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omments33.xml" ContentType="application/vnd.openxmlformats-officedocument.spreadsheetml.comments+xml"/>
  <Override PartName="/xl/drawings/drawing4.xml" ContentType="application/vnd.openxmlformats-officedocument.drawing+xml"/>
  <Override PartName="/xl/comments34.xml" ContentType="application/vnd.openxmlformats-officedocument.spreadsheetml.comments+xml"/>
  <Override PartName="/xl/drawings/drawing5.xml" ContentType="application/vnd.openxmlformats-officedocument.drawing+xml"/>
  <Override PartName="/xl/comments35.xml" ContentType="application/vnd.openxmlformats-officedocument.spreadsheetml.comments+xml"/>
  <Override PartName="/xl/drawings/drawing6.xml" ContentType="application/vnd.openxmlformats-officedocument.drawing+xml"/>
  <Override PartName="/xl/comments36.xml" ContentType="application/vnd.openxmlformats-officedocument.spreadsheetml.comments+xml"/>
  <Override PartName="/xl/drawings/drawing7.xml" ContentType="application/vnd.openxmlformats-officedocument.drawing+xml"/>
  <Override PartName="/xl/comments37.xml" ContentType="application/vnd.openxmlformats-officedocument.spreadsheetml.comments+xml"/>
  <Override PartName="/xl/drawings/drawing8.xml" ContentType="application/vnd.openxmlformats-officedocument.drawing+xml"/>
  <Override PartName="/xl/comments38.xml" ContentType="application/vnd.openxmlformats-officedocument.spreadsheetml.comments+xml"/>
  <Override PartName="/xl/drawings/drawing9.xml" ContentType="application/vnd.openxmlformats-officedocument.drawing+xml"/>
  <Override PartName="/xl/comments39.xml" ContentType="application/vnd.openxmlformats-officedocument.spreadsheetml.comments+xml"/>
  <Override PartName="/xl/drawings/drawing10.xml" ContentType="application/vnd.openxmlformats-officedocument.drawing+xml"/>
  <Override PartName="/xl/comments40.xml" ContentType="application/vnd.openxmlformats-officedocument.spreadsheetml.comments+xml"/>
  <Override PartName="/xl/drawings/drawing11.xml" ContentType="application/vnd.openxmlformats-officedocument.drawing+xml"/>
  <Override PartName="/xl/comments41.xml" ContentType="application/vnd.openxmlformats-officedocument.spreadsheetml.comments+xml"/>
  <Override PartName="/xl/drawings/drawing12.xml" ContentType="application/vnd.openxmlformats-officedocument.drawing+xml"/>
  <Override PartName="/xl/comments42.xml" ContentType="application/vnd.openxmlformats-officedocument.spreadsheetml.comments+xml"/>
  <Override PartName="/xl/drawings/drawing13.xml" ContentType="application/vnd.openxmlformats-officedocument.drawing+xml"/>
  <Override PartName="/xl/comments43.xml" ContentType="application/vnd.openxmlformats-officedocument.spreadsheetml.comments+xml"/>
  <Override PartName="/xl/drawings/drawing14.xml" ContentType="application/vnd.openxmlformats-officedocument.drawing+xml"/>
  <Override PartName="/xl/comments44.xml" ContentType="application/vnd.openxmlformats-officedocument.spreadsheetml.comments+xml"/>
  <Override PartName="/xl/drawings/drawing15.xml" ContentType="application/vnd.openxmlformats-officedocument.drawing+xml"/>
  <Override PartName="/xl/charts/chart6.xml" ContentType="application/vnd.openxmlformats-officedocument.drawingml.chart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omments45.xml" ContentType="application/vnd.openxmlformats-officedocument.spreadsheetml.comments+xml"/>
  <Override PartName="/xl/drawings/drawing28.xml" ContentType="application/vnd.openxmlformats-officedocument.drawing+xml"/>
  <Override PartName="/xl/comments46.xml" ContentType="application/vnd.openxmlformats-officedocument.spreadsheetml.comments+xml"/>
  <Override PartName="/xl/drawings/drawing29.xml" ContentType="application/vnd.openxmlformats-officedocument.drawing+xml"/>
  <Override PartName="/xl/comments47.xml" ContentType="application/vnd.openxmlformats-officedocument.spreadsheetml.comments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comments4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workbookProtection workbookPassword="CB29" lockStructure="1"/>
  <bookViews>
    <workbookView xWindow="0" yWindow="0" windowWidth="6405" windowHeight="2595" tabRatio="687" firstSheet="74" activeTab="87"/>
  </bookViews>
  <sheets>
    <sheet name="PLANT CHECK" sheetId="1" r:id="rId1"/>
    <sheet name="LIME CAL" sheetId="2" state="hidden" r:id="rId2"/>
    <sheet name="CHEM 1" sheetId="3" state="hidden" r:id="rId3"/>
    <sheet name="RUN TIME" sheetId="4" r:id="rId4"/>
    <sheet name="1" sheetId="5" r:id="rId5"/>
    <sheet name="2" sheetId="6" r:id="rId6"/>
    <sheet name="3" sheetId="7" r:id="rId7"/>
    <sheet name="4" sheetId="8" r:id="rId8"/>
    <sheet name="5" sheetId="9" r:id="rId9"/>
    <sheet name="6" sheetId="10" r:id="rId10"/>
    <sheet name="7" sheetId="11" r:id="rId11"/>
    <sheet name="8" sheetId="12" r:id="rId12"/>
    <sheet name="9" sheetId="13" r:id="rId13"/>
    <sheet name="10" sheetId="14" r:id="rId14"/>
    <sheet name="11" sheetId="15" r:id="rId15"/>
    <sheet name="12" sheetId="16" r:id="rId16"/>
    <sheet name="13" sheetId="17" r:id="rId17"/>
    <sheet name="14" sheetId="18" r:id="rId18"/>
    <sheet name="15" sheetId="19" r:id="rId19"/>
    <sheet name="16" sheetId="20" r:id="rId20"/>
    <sheet name="17" sheetId="21" r:id="rId21"/>
    <sheet name="18" sheetId="22" r:id="rId22"/>
    <sheet name="19" sheetId="23" r:id="rId23"/>
    <sheet name="20" sheetId="24" r:id="rId24"/>
    <sheet name="21" sheetId="25" r:id="rId25"/>
    <sheet name="22" sheetId="26" r:id="rId26"/>
    <sheet name="23" sheetId="27" r:id="rId27"/>
    <sheet name="24" sheetId="28" r:id="rId28"/>
    <sheet name="25" sheetId="29" r:id="rId29"/>
    <sheet name="26" sheetId="30" r:id="rId30"/>
    <sheet name="27" sheetId="31" r:id="rId31"/>
    <sheet name="28" sheetId="32" r:id="rId32"/>
    <sheet name="29" sheetId="33" r:id="rId33"/>
    <sheet name="30" sheetId="34" r:id="rId34"/>
    <sheet name="31" sheetId="35" r:id="rId35"/>
    <sheet name="RT WK-1" sheetId="36" state="hidden" r:id="rId36"/>
    <sheet name="RT WK-2" sheetId="37" state="hidden" r:id="rId37"/>
    <sheet name="RT WK-3" sheetId="38" state="hidden" r:id="rId38"/>
    <sheet name="RT WK-4" sheetId="39" state="hidden" r:id="rId39"/>
    <sheet name="RT WK-5" sheetId="40" state="hidden" r:id="rId40"/>
    <sheet name="BULK TANK LEVEL" sheetId="41" state="hidden" r:id="rId41"/>
    <sheet name="AWOP 2018" sheetId="42" r:id="rId42"/>
    <sheet name="Sheet1 (2)" sheetId="43" state="hidden" r:id="rId43"/>
    <sheet name="REMOVAL" sheetId="44" r:id="rId44"/>
    <sheet name="BW 1" sheetId="45" r:id="rId45"/>
    <sheet name="BW 2" sheetId="46" r:id="rId46"/>
    <sheet name="BW 3" sheetId="47" r:id="rId47"/>
    <sheet name="BW 4" sheetId="48" r:id="rId48"/>
    <sheet name="BW 5" sheetId="49" r:id="rId49"/>
    <sheet name="BW 6" sheetId="50" r:id="rId50"/>
    <sheet name="BW 7" sheetId="51" r:id="rId51"/>
    <sheet name="BW 8" sheetId="52" r:id="rId52"/>
    <sheet name="BW 9" sheetId="53" r:id="rId53"/>
    <sheet name="BW 10" sheetId="54" r:id="rId54"/>
    <sheet name="BW 11" sheetId="55" r:id="rId55"/>
    <sheet name="BW 12" sheetId="56" r:id="rId56"/>
    <sheet name="FILTER PERFORMANCE" sheetId="57" state="hidden" r:id="rId57"/>
    <sheet name="FILTER STUDY" sheetId="58" r:id="rId58"/>
    <sheet name="hours link" sheetId="59" state="hidden" r:id="rId59"/>
    <sheet name="Total Flows (2)" sheetId="60" state="hidden" r:id="rId60"/>
    <sheet name="Total Flows" sheetId="61" r:id="rId61"/>
    <sheet name="Flows" sheetId="62" r:id="rId62"/>
    <sheet name="Raw &amp; Coagulated" sheetId="63" r:id="rId63"/>
    <sheet name="Finished" sheetId="64" r:id="rId64"/>
    <sheet name="Finished2" sheetId="65" r:id="rId65"/>
    <sheet name="Chems lbs" sheetId="66" r:id="rId66"/>
    <sheet name="Chem Dose" sheetId="67" r:id="rId67"/>
    <sheet name="Turbidity" sheetId="68" r:id="rId68"/>
    <sheet name="Indiv Filter" sheetId="69" r:id="rId69"/>
    <sheet name="Individual Filters" sheetId="70" r:id="rId70"/>
    <sheet name="MOR CT" sheetId="71" r:id="rId71"/>
    <sheet name="CT AVG" sheetId="72" state="hidden" r:id="rId72"/>
    <sheet name="CT Calc " sheetId="73" r:id="rId73"/>
    <sheet name="CT  (1)" sheetId="74" r:id="rId74"/>
    <sheet name="CT  (2)" sheetId="75" r:id="rId75"/>
    <sheet name=" CT (3)" sheetId="76" r:id="rId76"/>
    <sheet name=" ct CAL" sheetId="77" r:id="rId77"/>
    <sheet name="Turbidity Analysis" sheetId="78" r:id="rId78"/>
    <sheet name="Distribution" sheetId="79" r:id="rId79"/>
    <sheet name="Chloramine" sheetId="80" r:id="rId80"/>
    <sheet name="TOC" sheetId="81" r:id="rId81"/>
    <sheet name="Bacteria(new)" sheetId="82" r:id="rId82"/>
    <sheet name="Bacteria" sheetId="83" r:id="rId83"/>
    <sheet name="TOC Sample ID" sheetId="84" r:id="rId84"/>
    <sheet name="Calculation for TOC" sheetId="85" r:id="rId85"/>
    <sheet name="Chem Cost" sheetId="86" r:id="rId86"/>
    <sheet name="Extras " sheetId="87" r:id="rId87"/>
    <sheet name="LAB " sheetId="88" r:id="rId88"/>
    <sheet name="LAB pH" sheetId="89" r:id="rId89"/>
  </sheets>
  <externalReferences>
    <externalReference r:id="rId90"/>
    <externalReference r:id="rId91"/>
    <externalReference r:id="rId92"/>
    <externalReference r:id="rId93"/>
  </externalReferences>
  <definedNames>
    <definedName name="_________Day10" localSheetId="35">#REF!</definedName>
    <definedName name="_________Day10" localSheetId="36">#REF!</definedName>
    <definedName name="_________Day10" localSheetId="37">#REF!</definedName>
    <definedName name="_________Day10" localSheetId="38">#REF!</definedName>
    <definedName name="_________Day10" localSheetId="39">#REF!</definedName>
    <definedName name="_________Day10" localSheetId="59">#REF!</definedName>
    <definedName name="_________Day10">#REF!</definedName>
    <definedName name="_________Day11" localSheetId="35">#REF!</definedName>
    <definedName name="_________Day11" localSheetId="36">#REF!</definedName>
    <definedName name="_________Day11" localSheetId="37">#REF!</definedName>
    <definedName name="_________Day11" localSheetId="38">#REF!</definedName>
    <definedName name="_________Day11" localSheetId="39">#REF!</definedName>
    <definedName name="_________Day11" localSheetId="59">#REF!</definedName>
    <definedName name="_________Day11">#REF!</definedName>
    <definedName name="_________Day12" localSheetId="35">#REF!</definedName>
    <definedName name="_________Day12" localSheetId="36">#REF!</definedName>
    <definedName name="_________Day12" localSheetId="37">#REF!</definedName>
    <definedName name="_________Day12" localSheetId="38">#REF!</definedName>
    <definedName name="_________Day12" localSheetId="39">#REF!</definedName>
    <definedName name="_________Day12" localSheetId="59">#REF!</definedName>
    <definedName name="_________Day12">#REF!</definedName>
    <definedName name="_________Day13" localSheetId="35">#REF!</definedName>
    <definedName name="_________Day13" localSheetId="36">#REF!</definedName>
    <definedName name="_________Day13" localSheetId="37">#REF!</definedName>
    <definedName name="_________Day13" localSheetId="38">#REF!</definedName>
    <definedName name="_________Day13" localSheetId="39">#REF!</definedName>
    <definedName name="_________Day13" localSheetId="59">#REF!</definedName>
    <definedName name="_________Day13">#REF!</definedName>
    <definedName name="_________Day14" localSheetId="35">#REF!</definedName>
    <definedName name="_________Day14" localSheetId="36">#REF!</definedName>
    <definedName name="_________Day14" localSheetId="37">#REF!</definedName>
    <definedName name="_________Day14" localSheetId="38">#REF!</definedName>
    <definedName name="_________Day14" localSheetId="39">#REF!</definedName>
    <definedName name="_________Day14" localSheetId="59">#REF!</definedName>
    <definedName name="_________Day14">#REF!</definedName>
    <definedName name="_________Day15" localSheetId="35">#REF!</definedName>
    <definedName name="_________Day15" localSheetId="36">#REF!</definedName>
    <definedName name="_________Day15" localSheetId="37">#REF!</definedName>
    <definedName name="_________Day15" localSheetId="38">#REF!</definedName>
    <definedName name="_________Day15" localSheetId="39">#REF!</definedName>
    <definedName name="_________Day15" localSheetId="59">#REF!</definedName>
    <definedName name="_________Day15">#REF!</definedName>
    <definedName name="_________Day16" localSheetId="35">#REF!</definedName>
    <definedName name="_________Day16" localSheetId="36">#REF!</definedName>
    <definedName name="_________Day16" localSheetId="37">#REF!</definedName>
    <definedName name="_________Day16" localSheetId="38">#REF!</definedName>
    <definedName name="_________Day16" localSheetId="39">#REF!</definedName>
    <definedName name="_________Day16" localSheetId="59">#REF!</definedName>
    <definedName name="_________Day16">#REF!</definedName>
    <definedName name="_________Day17" localSheetId="35">#REF!</definedName>
    <definedName name="_________Day17" localSheetId="36">#REF!</definedName>
    <definedName name="_________Day17" localSheetId="37">#REF!</definedName>
    <definedName name="_________Day17" localSheetId="38">#REF!</definedName>
    <definedName name="_________Day17" localSheetId="39">#REF!</definedName>
    <definedName name="_________Day17" localSheetId="59">#REF!</definedName>
    <definedName name="_________Day17">#REF!</definedName>
    <definedName name="_________Day18" localSheetId="35">#REF!</definedName>
    <definedName name="_________Day18" localSheetId="36">#REF!</definedName>
    <definedName name="_________Day18" localSheetId="37">#REF!</definedName>
    <definedName name="_________Day18" localSheetId="38">#REF!</definedName>
    <definedName name="_________Day18" localSheetId="39">#REF!</definedName>
    <definedName name="_________Day18" localSheetId="59">#REF!</definedName>
    <definedName name="_________Day18">#REF!</definedName>
    <definedName name="_________Day19" localSheetId="35">#REF!</definedName>
    <definedName name="_________Day19" localSheetId="36">#REF!</definedName>
    <definedName name="_________Day19" localSheetId="37">#REF!</definedName>
    <definedName name="_________Day19" localSheetId="38">#REF!</definedName>
    <definedName name="_________Day19" localSheetId="39">#REF!</definedName>
    <definedName name="_________Day19" localSheetId="59">#REF!</definedName>
    <definedName name="_________Day19">#REF!</definedName>
    <definedName name="_________Day2" localSheetId="35">#REF!</definedName>
    <definedName name="_________Day2" localSheetId="36">#REF!</definedName>
    <definedName name="_________Day2" localSheetId="37">#REF!</definedName>
    <definedName name="_________Day2" localSheetId="38">#REF!</definedName>
    <definedName name="_________Day2" localSheetId="39">#REF!</definedName>
    <definedName name="_________Day2" localSheetId="59">#REF!</definedName>
    <definedName name="_________Day2">#REF!</definedName>
    <definedName name="_________Day20" localSheetId="35">#REF!</definedName>
    <definedName name="_________Day20" localSheetId="36">#REF!</definedName>
    <definedName name="_________Day20" localSheetId="37">#REF!</definedName>
    <definedName name="_________Day20" localSheetId="38">#REF!</definedName>
    <definedName name="_________Day20" localSheetId="39">#REF!</definedName>
    <definedName name="_________Day20" localSheetId="59">#REF!</definedName>
    <definedName name="_________Day20">#REF!</definedName>
    <definedName name="_________Day21" localSheetId="35">#REF!</definedName>
    <definedName name="_________Day21" localSheetId="36">#REF!</definedName>
    <definedName name="_________Day21" localSheetId="37">#REF!</definedName>
    <definedName name="_________Day21" localSheetId="38">#REF!</definedName>
    <definedName name="_________Day21" localSheetId="39">#REF!</definedName>
    <definedName name="_________Day21" localSheetId="59">#REF!</definedName>
    <definedName name="_________Day21">#REF!</definedName>
    <definedName name="_________Day22" localSheetId="35">#REF!</definedName>
    <definedName name="_________Day22" localSheetId="36">#REF!</definedName>
    <definedName name="_________Day22" localSheetId="37">#REF!</definedName>
    <definedName name="_________Day22" localSheetId="38">#REF!</definedName>
    <definedName name="_________Day22" localSheetId="39">#REF!</definedName>
    <definedName name="_________Day22" localSheetId="59">#REF!</definedName>
    <definedName name="_________Day22">#REF!</definedName>
    <definedName name="_________Day23" localSheetId="35">#REF!</definedName>
    <definedName name="_________Day23" localSheetId="36">#REF!</definedName>
    <definedName name="_________Day23" localSheetId="37">#REF!</definedName>
    <definedName name="_________Day23" localSheetId="38">#REF!</definedName>
    <definedName name="_________Day23" localSheetId="39">#REF!</definedName>
    <definedName name="_________Day23" localSheetId="59">#REF!</definedName>
    <definedName name="_________Day23">#REF!</definedName>
    <definedName name="_________Day24" localSheetId="35">#REF!</definedName>
    <definedName name="_________Day24" localSheetId="36">#REF!</definedName>
    <definedName name="_________Day24" localSheetId="37">#REF!</definedName>
    <definedName name="_________Day24" localSheetId="38">#REF!</definedName>
    <definedName name="_________Day24" localSheetId="39">#REF!</definedName>
    <definedName name="_________Day24" localSheetId="59">#REF!</definedName>
    <definedName name="_________Day24">#REF!</definedName>
    <definedName name="_________Day25" localSheetId="35">#REF!</definedName>
    <definedName name="_________Day25" localSheetId="36">#REF!</definedName>
    <definedName name="_________Day25" localSheetId="37">#REF!</definedName>
    <definedName name="_________Day25" localSheetId="38">#REF!</definedName>
    <definedName name="_________Day25" localSheetId="39">#REF!</definedName>
    <definedName name="_________Day25" localSheetId="59">#REF!</definedName>
    <definedName name="_________Day25">#REF!</definedName>
    <definedName name="_________Day26" localSheetId="35">#REF!</definedName>
    <definedName name="_________Day26" localSheetId="36">#REF!</definedName>
    <definedName name="_________Day26" localSheetId="37">#REF!</definedName>
    <definedName name="_________Day26" localSheetId="38">#REF!</definedName>
    <definedName name="_________Day26" localSheetId="39">#REF!</definedName>
    <definedName name="_________Day26" localSheetId="59">#REF!</definedName>
    <definedName name="_________Day26">#REF!</definedName>
    <definedName name="_________Day27" localSheetId="35">#REF!</definedName>
    <definedName name="_________Day27" localSheetId="36">#REF!</definedName>
    <definedName name="_________Day27" localSheetId="37">#REF!</definedName>
    <definedName name="_________Day27" localSheetId="38">#REF!</definedName>
    <definedName name="_________Day27" localSheetId="39">#REF!</definedName>
    <definedName name="_________Day27" localSheetId="59">#REF!</definedName>
    <definedName name="_________Day27">#REF!</definedName>
    <definedName name="_________Day28" localSheetId="35">#REF!</definedName>
    <definedName name="_________Day28" localSheetId="36">#REF!</definedName>
    <definedName name="_________Day28" localSheetId="37">#REF!</definedName>
    <definedName name="_________Day28" localSheetId="38">#REF!</definedName>
    <definedName name="_________Day28" localSheetId="39">#REF!</definedName>
    <definedName name="_________Day28" localSheetId="59">#REF!</definedName>
    <definedName name="_________Day28">#REF!</definedName>
    <definedName name="_________Day29" localSheetId="35">#REF!</definedName>
    <definedName name="_________Day29" localSheetId="36">#REF!</definedName>
    <definedName name="_________Day29" localSheetId="37">#REF!</definedName>
    <definedName name="_________Day29" localSheetId="38">#REF!</definedName>
    <definedName name="_________Day29" localSheetId="39">#REF!</definedName>
    <definedName name="_________Day29" localSheetId="59">#REF!</definedName>
    <definedName name="_________Day29">#REF!</definedName>
    <definedName name="_________Day3" localSheetId="35">#REF!</definedName>
    <definedName name="_________Day3" localSheetId="36">#REF!</definedName>
    <definedName name="_________Day3" localSheetId="37">#REF!</definedName>
    <definedName name="_________Day3" localSheetId="38">#REF!</definedName>
    <definedName name="_________Day3" localSheetId="39">#REF!</definedName>
    <definedName name="_________Day3" localSheetId="59">#REF!</definedName>
    <definedName name="_________Day3">#REF!</definedName>
    <definedName name="_________Day30" localSheetId="35">#REF!</definedName>
    <definedName name="_________Day30" localSheetId="36">#REF!</definedName>
    <definedName name="_________Day30" localSheetId="37">#REF!</definedName>
    <definedName name="_________Day30" localSheetId="38">#REF!</definedName>
    <definedName name="_________Day30" localSheetId="39">#REF!</definedName>
    <definedName name="_________Day30" localSheetId="59">#REF!</definedName>
    <definedName name="_________Day30">#REF!</definedName>
    <definedName name="_________Day31" localSheetId="35">#REF!</definedName>
    <definedName name="_________Day31" localSheetId="36">#REF!</definedName>
    <definedName name="_________Day31" localSheetId="37">#REF!</definedName>
    <definedName name="_________Day31" localSheetId="38">#REF!</definedName>
    <definedName name="_________Day31" localSheetId="39">#REF!</definedName>
    <definedName name="_________Day31" localSheetId="59">#REF!</definedName>
    <definedName name="_________Day31">#REF!</definedName>
    <definedName name="_________Day4" localSheetId="35">#REF!</definedName>
    <definedName name="_________Day4" localSheetId="36">#REF!</definedName>
    <definedName name="_________Day4" localSheetId="37">#REF!</definedName>
    <definedName name="_________Day4" localSheetId="38">#REF!</definedName>
    <definedName name="_________Day4" localSheetId="39">#REF!</definedName>
    <definedName name="_________Day4" localSheetId="59">#REF!</definedName>
    <definedName name="_________Day4">#REF!</definedName>
    <definedName name="_________Day5" localSheetId="35">#REF!</definedName>
    <definedName name="_________Day5" localSheetId="36">#REF!</definedName>
    <definedName name="_________Day5" localSheetId="37">#REF!</definedName>
    <definedName name="_________Day5" localSheetId="38">#REF!</definedName>
    <definedName name="_________Day5" localSheetId="39">#REF!</definedName>
    <definedName name="_________Day5" localSheetId="59">#REF!</definedName>
    <definedName name="_________Day5">#REF!</definedName>
    <definedName name="_________Day6" localSheetId="35">#REF!</definedName>
    <definedName name="_________Day6" localSheetId="36">#REF!</definedName>
    <definedName name="_________Day6" localSheetId="37">#REF!</definedName>
    <definedName name="_________Day6" localSheetId="38">#REF!</definedName>
    <definedName name="_________Day6" localSheetId="39">#REF!</definedName>
    <definedName name="_________Day6" localSheetId="59">#REF!</definedName>
    <definedName name="_________Day6">#REF!</definedName>
    <definedName name="_________Day7" localSheetId="35">#REF!</definedName>
    <definedName name="_________Day7" localSheetId="36">#REF!</definedName>
    <definedName name="_________Day7" localSheetId="37">#REF!</definedName>
    <definedName name="_________Day7" localSheetId="38">#REF!</definedName>
    <definedName name="_________Day7" localSheetId="39">#REF!</definedName>
    <definedName name="_________Day7" localSheetId="59">#REF!</definedName>
    <definedName name="_________Day7">#REF!</definedName>
    <definedName name="_________Day8" localSheetId="35">#REF!</definedName>
    <definedName name="_________Day8" localSheetId="36">#REF!</definedName>
    <definedName name="_________Day8" localSheetId="37">#REF!</definedName>
    <definedName name="_________Day8" localSheetId="38">#REF!</definedName>
    <definedName name="_________Day8" localSheetId="39">#REF!</definedName>
    <definedName name="_________Day8" localSheetId="59">#REF!</definedName>
    <definedName name="_________Day8">#REF!</definedName>
    <definedName name="_________Day9" localSheetId="35">#REF!</definedName>
    <definedName name="_________Day9" localSheetId="36">#REF!</definedName>
    <definedName name="_________Day9" localSheetId="37">#REF!</definedName>
    <definedName name="_________Day9" localSheetId="38">#REF!</definedName>
    <definedName name="_________Day9" localSheetId="39">#REF!</definedName>
    <definedName name="_________Day9" localSheetId="59">#REF!</definedName>
    <definedName name="_________Day9">#REF!</definedName>
    <definedName name="________Day1" localSheetId="35">#REF!</definedName>
    <definedName name="________Day1" localSheetId="36">#REF!</definedName>
    <definedName name="________Day1" localSheetId="37">#REF!</definedName>
    <definedName name="________Day1" localSheetId="38">#REF!</definedName>
    <definedName name="________Day1" localSheetId="39">#REF!</definedName>
    <definedName name="________Day1" localSheetId="59">#REF!</definedName>
    <definedName name="________Day1">#REF!</definedName>
    <definedName name="________Day10" localSheetId="54">#REF!</definedName>
    <definedName name="________Day10" localSheetId="45">#REF!</definedName>
    <definedName name="________Day10" localSheetId="47">#REF!</definedName>
    <definedName name="________Day10" localSheetId="49">#REF!</definedName>
    <definedName name="________Day10" localSheetId="50">#REF!</definedName>
    <definedName name="________Day10" localSheetId="52">#REF!</definedName>
    <definedName name="________Day10" localSheetId="73">#REF!</definedName>
    <definedName name="________Day10" localSheetId="74">#REF!</definedName>
    <definedName name="________Day10" localSheetId="70">#REF!</definedName>
    <definedName name="________Day10" localSheetId="35">#REF!</definedName>
    <definedName name="________Day10" localSheetId="36">#REF!</definedName>
    <definedName name="________Day10" localSheetId="37">#REF!</definedName>
    <definedName name="________Day10" localSheetId="38">#REF!</definedName>
    <definedName name="________Day10" localSheetId="39">#REF!</definedName>
    <definedName name="________Day10" localSheetId="59">#REF!</definedName>
    <definedName name="________Day10">#REF!</definedName>
    <definedName name="________Day11" localSheetId="54">#REF!</definedName>
    <definedName name="________Day11" localSheetId="45">#REF!</definedName>
    <definedName name="________Day11" localSheetId="47">#REF!</definedName>
    <definedName name="________Day11" localSheetId="49">#REF!</definedName>
    <definedName name="________Day11" localSheetId="50">#REF!</definedName>
    <definedName name="________Day11" localSheetId="52">#REF!</definedName>
    <definedName name="________Day11" localSheetId="73">#REF!</definedName>
    <definedName name="________Day11" localSheetId="74">#REF!</definedName>
    <definedName name="________Day11" localSheetId="70">#REF!</definedName>
    <definedName name="________Day11" localSheetId="35">#REF!</definedName>
    <definedName name="________Day11" localSheetId="36">#REF!</definedName>
    <definedName name="________Day11" localSheetId="37">#REF!</definedName>
    <definedName name="________Day11" localSheetId="38">#REF!</definedName>
    <definedName name="________Day11" localSheetId="39">#REF!</definedName>
    <definedName name="________Day11" localSheetId="59">#REF!</definedName>
    <definedName name="________Day11">#REF!</definedName>
    <definedName name="________Day12" localSheetId="54">#REF!</definedName>
    <definedName name="________Day12" localSheetId="45">#REF!</definedName>
    <definedName name="________Day12" localSheetId="47">#REF!</definedName>
    <definedName name="________Day12" localSheetId="49">#REF!</definedName>
    <definedName name="________Day12" localSheetId="50">#REF!</definedName>
    <definedName name="________Day12" localSheetId="52">#REF!</definedName>
    <definedName name="________Day12" localSheetId="73">#REF!</definedName>
    <definedName name="________Day12" localSheetId="74">#REF!</definedName>
    <definedName name="________Day12" localSheetId="70">#REF!</definedName>
    <definedName name="________Day12" localSheetId="35">#REF!</definedName>
    <definedName name="________Day12" localSheetId="36">#REF!</definedName>
    <definedName name="________Day12" localSheetId="37">#REF!</definedName>
    <definedName name="________Day12" localSheetId="38">#REF!</definedName>
    <definedName name="________Day12" localSheetId="39">#REF!</definedName>
    <definedName name="________Day12" localSheetId="59">#REF!</definedName>
    <definedName name="________Day12">#REF!</definedName>
    <definedName name="________Day13" localSheetId="54">#REF!</definedName>
    <definedName name="________Day13" localSheetId="45">#REF!</definedName>
    <definedName name="________Day13" localSheetId="47">#REF!</definedName>
    <definedName name="________Day13" localSheetId="49">#REF!</definedName>
    <definedName name="________Day13" localSheetId="50">#REF!</definedName>
    <definedName name="________Day13" localSheetId="52">#REF!</definedName>
    <definedName name="________Day13" localSheetId="73">#REF!</definedName>
    <definedName name="________Day13" localSheetId="74">#REF!</definedName>
    <definedName name="________Day13" localSheetId="70">#REF!</definedName>
    <definedName name="________Day13" localSheetId="35">#REF!</definedName>
    <definedName name="________Day13" localSheetId="36">#REF!</definedName>
    <definedName name="________Day13" localSheetId="37">#REF!</definedName>
    <definedName name="________Day13" localSheetId="38">#REF!</definedName>
    <definedName name="________Day13" localSheetId="39">#REF!</definedName>
    <definedName name="________Day13" localSheetId="59">#REF!</definedName>
    <definedName name="________Day13">#REF!</definedName>
    <definedName name="________Day14" localSheetId="54">#REF!</definedName>
    <definedName name="________Day14" localSheetId="45">#REF!</definedName>
    <definedName name="________Day14" localSheetId="47">#REF!</definedName>
    <definedName name="________Day14" localSheetId="49">#REF!</definedName>
    <definedName name="________Day14" localSheetId="50">#REF!</definedName>
    <definedName name="________Day14" localSheetId="52">#REF!</definedName>
    <definedName name="________Day14" localSheetId="73">#REF!</definedName>
    <definedName name="________Day14" localSheetId="74">#REF!</definedName>
    <definedName name="________Day14" localSheetId="70">#REF!</definedName>
    <definedName name="________Day14" localSheetId="35">#REF!</definedName>
    <definedName name="________Day14" localSheetId="36">#REF!</definedName>
    <definedName name="________Day14" localSheetId="37">#REF!</definedName>
    <definedName name="________Day14" localSheetId="38">#REF!</definedName>
    <definedName name="________Day14" localSheetId="39">#REF!</definedName>
    <definedName name="________Day14" localSheetId="59">#REF!</definedName>
    <definedName name="________Day14">#REF!</definedName>
    <definedName name="________Day15" localSheetId="54">#REF!</definedName>
    <definedName name="________Day15" localSheetId="45">#REF!</definedName>
    <definedName name="________Day15" localSheetId="47">#REF!</definedName>
    <definedName name="________Day15" localSheetId="49">#REF!</definedName>
    <definedName name="________Day15" localSheetId="50">#REF!</definedName>
    <definedName name="________Day15" localSheetId="52">#REF!</definedName>
    <definedName name="________Day15" localSheetId="73">#REF!</definedName>
    <definedName name="________Day15" localSheetId="74">#REF!</definedName>
    <definedName name="________Day15" localSheetId="70">#REF!</definedName>
    <definedName name="________Day15" localSheetId="35">#REF!</definedName>
    <definedName name="________Day15" localSheetId="36">#REF!</definedName>
    <definedName name="________Day15" localSheetId="37">#REF!</definedName>
    <definedName name="________Day15" localSheetId="38">#REF!</definedName>
    <definedName name="________Day15" localSheetId="39">#REF!</definedName>
    <definedName name="________Day15" localSheetId="59">#REF!</definedName>
    <definedName name="________Day15">#REF!</definedName>
    <definedName name="________Day16" localSheetId="54">#REF!</definedName>
    <definedName name="________Day16" localSheetId="45">#REF!</definedName>
    <definedName name="________Day16" localSheetId="47">#REF!</definedName>
    <definedName name="________Day16" localSheetId="49">#REF!</definedName>
    <definedName name="________Day16" localSheetId="50">#REF!</definedName>
    <definedName name="________Day16" localSheetId="52">#REF!</definedName>
    <definedName name="________Day16" localSheetId="73">#REF!</definedName>
    <definedName name="________Day16" localSheetId="74">#REF!</definedName>
    <definedName name="________Day16" localSheetId="70">#REF!</definedName>
    <definedName name="________Day16" localSheetId="35">#REF!</definedName>
    <definedName name="________Day16" localSheetId="36">#REF!</definedName>
    <definedName name="________Day16" localSheetId="37">#REF!</definedName>
    <definedName name="________Day16" localSheetId="38">#REF!</definedName>
    <definedName name="________Day16" localSheetId="39">#REF!</definedName>
    <definedName name="________Day16" localSheetId="59">#REF!</definedName>
    <definedName name="________Day16">#REF!</definedName>
    <definedName name="________Day17" localSheetId="54">#REF!</definedName>
    <definedName name="________Day17" localSheetId="45">#REF!</definedName>
    <definedName name="________Day17" localSheetId="47">#REF!</definedName>
    <definedName name="________Day17" localSheetId="49">#REF!</definedName>
    <definedName name="________Day17" localSheetId="50">#REF!</definedName>
    <definedName name="________Day17" localSheetId="52">#REF!</definedName>
    <definedName name="________Day17" localSheetId="73">#REF!</definedName>
    <definedName name="________Day17" localSheetId="74">#REF!</definedName>
    <definedName name="________Day17" localSheetId="70">#REF!</definedName>
    <definedName name="________Day17" localSheetId="35">#REF!</definedName>
    <definedName name="________Day17" localSheetId="36">#REF!</definedName>
    <definedName name="________Day17" localSheetId="37">#REF!</definedName>
    <definedName name="________Day17" localSheetId="38">#REF!</definedName>
    <definedName name="________Day17" localSheetId="39">#REF!</definedName>
    <definedName name="________Day17" localSheetId="59">#REF!</definedName>
    <definedName name="________Day17">#REF!</definedName>
    <definedName name="________Day18" localSheetId="54">#REF!</definedName>
    <definedName name="________Day18" localSheetId="45">#REF!</definedName>
    <definedName name="________Day18" localSheetId="47">#REF!</definedName>
    <definedName name="________Day18" localSheetId="49">#REF!</definedName>
    <definedName name="________Day18" localSheetId="50">#REF!</definedName>
    <definedName name="________Day18" localSheetId="52">#REF!</definedName>
    <definedName name="________Day18" localSheetId="73">#REF!</definedName>
    <definedName name="________Day18" localSheetId="74">#REF!</definedName>
    <definedName name="________Day18" localSheetId="70">#REF!</definedName>
    <definedName name="________Day18" localSheetId="35">#REF!</definedName>
    <definedName name="________Day18" localSheetId="36">#REF!</definedName>
    <definedName name="________Day18" localSheetId="37">#REF!</definedName>
    <definedName name="________Day18" localSheetId="38">#REF!</definedName>
    <definedName name="________Day18" localSheetId="39">#REF!</definedName>
    <definedName name="________Day18" localSheetId="59">#REF!</definedName>
    <definedName name="________Day18">#REF!</definedName>
    <definedName name="________Day19" localSheetId="54">#REF!</definedName>
    <definedName name="________Day19" localSheetId="45">#REF!</definedName>
    <definedName name="________Day19" localSheetId="47">#REF!</definedName>
    <definedName name="________Day19" localSheetId="49">#REF!</definedName>
    <definedName name="________Day19" localSheetId="50">#REF!</definedName>
    <definedName name="________Day19" localSheetId="52">#REF!</definedName>
    <definedName name="________Day19" localSheetId="73">#REF!</definedName>
    <definedName name="________Day19" localSheetId="74">#REF!</definedName>
    <definedName name="________Day19" localSheetId="70">#REF!</definedName>
    <definedName name="________Day19" localSheetId="35">#REF!</definedName>
    <definedName name="________Day19" localSheetId="36">#REF!</definedName>
    <definedName name="________Day19" localSheetId="37">#REF!</definedName>
    <definedName name="________Day19" localSheetId="38">#REF!</definedName>
    <definedName name="________Day19" localSheetId="39">#REF!</definedName>
    <definedName name="________Day19" localSheetId="59">#REF!</definedName>
    <definedName name="________Day19">#REF!</definedName>
    <definedName name="________Day2" localSheetId="54">#REF!</definedName>
    <definedName name="________Day2" localSheetId="45">#REF!</definedName>
    <definedName name="________Day2" localSheetId="47">#REF!</definedName>
    <definedName name="________Day2" localSheetId="49">#REF!</definedName>
    <definedName name="________Day2" localSheetId="50">#REF!</definedName>
    <definedName name="________Day2" localSheetId="52">#REF!</definedName>
    <definedName name="________Day2" localSheetId="73">#REF!</definedName>
    <definedName name="________Day2" localSheetId="74">#REF!</definedName>
    <definedName name="________Day2" localSheetId="70">#REF!</definedName>
    <definedName name="________Day2" localSheetId="35">#REF!</definedName>
    <definedName name="________Day2" localSheetId="36">#REF!</definedName>
    <definedName name="________Day2" localSheetId="37">#REF!</definedName>
    <definedName name="________Day2" localSheetId="38">#REF!</definedName>
    <definedName name="________Day2" localSheetId="39">#REF!</definedName>
    <definedName name="________Day2" localSheetId="59">#REF!</definedName>
    <definedName name="________Day2">#REF!</definedName>
    <definedName name="________Day20" localSheetId="54">#REF!</definedName>
    <definedName name="________Day20" localSheetId="45">#REF!</definedName>
    <definedName name="________Day20" localSheetId="47">#REF!</definedName>
    <definedName name="________Day20" localSheetId="49">#REF!</definedName>
    <definedName name="________Day20" localSheetId="50">#REF!</definedName>
    <definedName name="________Day20" localSheetId="52">#REF!</definedName>
    <definedName name="________Day20" localSheetId="73">#REF!</definedName>
    <definedName name="________Day20" localSheetId="74">#REF!</definedName>
    <definedName name="________Day20" localSheetId="70">#REF!</definedName>
    <definedName name="________Day20" localSheetId="35">#REF!</definedName>
    <definedName name="________Day20" localSheetId="36">#REF!</definedName>
    <definedName name="________Day20" localSheetId="37">#REF!</definedName>
    <definedName name="________Day20" localSheetId="38">#REF!</definedName>
    <definedName name="________Day20" localSheetId="39">#REF!</definedName>
    <definedName name="________Day20" localSheetId="59">#REF!</definedName>
    <definedName name="________Day20">#REF!</definedName>
    <definedName name="________Day21" localSheetId="54">#REF!</definedName>
    <definedName name="________Day21" localSheetId="45">#REF!</definedName>
    <definedName name="________Day21" localSheetId="47">#REF!</definedName>
    <definedName name="________Day21" localSheetId="49">#REF!</definedName>
    <definedName name="________Day21" localSheetId="50">#REF!</definedName>
    <definedName name="________Day21" localSheetId="52">#REF!</definedName>
    <definedName name="________Day21" localSheetId="73">#REF!</definedName>
    <definedName name="________Day21" localSheetId="74">#REF!</definedName>
    <definedName name="________Day21" localSheetId="70">#REF!</definedName>
    <definedName name="________Day21" localSheetId="35">#REF!</definedName>
    <definedName name="________Day21" localSheetId="36">#REF!</definedName>
    <definedName name="________Day21" localSheetId="37">#REF!</definedName>
    <definedName name="________Day21" localSheetId="38">#REF!</definedName>
    <definedName name="________Day21" localSheetId="39">#REF!</definedName>
    <definedName name="________Day21" localSheetId="59">#REF!</definedName>
    <definedName name="________Day21">#REF!</definedName>
    <definedName name="________Day22" localSheetId="54">#REF!</definedName>
    <definedName name="________Day22" localSheetId="45">#REF!</definedName>
    <definedName name="________Day22" localSheetId="47">#REF!</definedName>
    <definedName name="________Day22" localSheetId="49">#REF!</definedName>
    <definedName name="________Day22" localSheetId="50">#REF!</definedName>
    <definedName name="________Day22" localSheetId="52">#REF!</definedName>
    <definedName name="________Day22" localSheetId="73">#REF!</definedName>
    <definedName name="________Day22" localSheetId="74">#REF!</definedName>
    <definedName name="________Day22" localSheetId="70">#REF!</definedName>
    <definedName name="________Day22" localSheetId="35">#REF!</definedName>
    <definedName name="________Day22" localSheetId="36">#REF!</definedName>
    <definedName name="________Day22" localSheetId="37">#REF!</definedName>
    <definedName name="________Day22" localSheetId="38">#REF!</definedName>
    <definedName name="________Day22" localSheetId="39">#REF!</definedName>
    <definedName name="________Day22" localSheetId="59">#REF!</definedName>
    <definedName name="________Day22">#REF!</definedName>
    <definedName name="________Day23" localSheetId="54">#REF!</definedName>
    <definedName name="________Day23" localSheetId="45">#REF!</definedName>
    <definedName name="________Day23" localSheetId="47">#REF!</definedName>
    <definedName name="________Day23" localSheetId="49">#REF!</definedName>
    <definedName name="________Day23" localSheetId="50">#REF!</definedName>
    <definedName name="________Day23" localSheetId="52">#REF!</definedName>
    <definedName name="________Day23" localSheetId="73">#REF!</definedName>
    <definedName name="________Day23" localSheetId="74">#REF!</definedName>
    <definedName name="________Day23" localSheetId="70">#REF!</definedName>
    <definedName name="________Day23" localSheetId="35">#REF!</definedName>
    <definedName name="________Day23" localSheetId="36">#REF!</definedName>
    <definedName name="________Day23" localSheetId="37">#REF!</definedName>
    <definedName name="________Day23" localSheetId="38">#REF!</definedName>
    <definedName name="________Day23" localSheetId="39">#REF!</definedName>
    <definedName name="________Day23" localSheetId="59">#REF!</definedName>
    <definedName name="________Day23">#REF!</definedName>
    <definedName name="________Day24" localSheetId="54">#REF!</definedName>
    <definedName name="________Day24" localSheetId="45">#REF!</definedName>
    <definedName name="________Day24" localSheetId="47">#REF!</definedName>
    <definedName name="________Day24" localSheetId="49">#REF!</definedName>
    <definedName name="________Day24" localSheetId="50">#REF!</definedName>
    <definedName name="________Day24" localSheetId="52">#REF!</definedName>
    <definedName name="________Day24" localSheetId="73">#REF!</definedName>
    <definedName name="________Day24" localSheetId="74">#REF!</definedName>
    <definedName name="________Day24" localSheetId="70">#REF!</definedName>
    <definedName name="________Day24" localSheetId="35">#REF!</definedName>
    <definedName name="________Day24" localSheetId="36">#REF!</definedName>
    <definedName name="________Day24" localSheetId="37">#REF!</definedName>
    <definedName name="________Day24" localSheetId="38">#REF!</definedName>
    <definedName name="________Day24" localSheetId="39">#REF!</definedName>
    <definedName name="________Day24" localSheetId="59">#REF!</definedName>
    <definedName name="________Day24">#REF!</definedName>
    <definedName name="________Day25" localSheetId="54">#REF!</definedName>
    <definedName name="________Day25" localSheetId="45">#REF!</definedName>
    <definedName name="________Day25" localSheetId="47">#REF!</definedName>
    <definedName name="________Day25" localSheetId="49">#REF!</definedName>
    <definedName name="________Day25" localSheetId="50">#REF!</definedName>
    <definedName name="________Day25" localSheetId="52">#REF!</definedName>
    <definedName name="________Day25" localSheetId="73">#REF!</definedName>
    <definedName name="________Day25" localSheetId="74">#REF!</definedName>
    <definedName name="________Day25" localSheetId="70">#REF!</definedName>
    <definedName name="________Day25" localSheetId="35">#REF!</definedName>
    <definedName name="________Day25" localSheetId="36">#REF!</definedName>
    <definedName name="________Day25" localSheetId="37">#REF!</definedName>
    <definedName name="________Day25" localSheetId="38">#REF!</definedName>
    <definedName name="________Day25" localSheetId="39">#REF!</definedName>
    <definedName name="________Day25" localSheetId="59">#REF!</definedName>
    <definedName name="________Day25">#REF!</definedName>
    <definedName name="________Day26" localSheetId="54">#REF!</definedName>
    <definedName name="________Day26" localSheetId="45">#REF!</definedName>
    <definedName name="________Day26" localSheetId="47">#REF!</definedName>
    <definedName name="________Day26" localSheetId="49">#REF!</definedName>
    <definedName name="________Day26" localSheetId="50">#REF!</definedName>
    <definedName name="________Day26" localSheetId="52">#REF!</definedName>
    <definedName name="________Day26" localSheetId="73">#REF!</definedName>
    <definedName name="________Day26" localSheetId="74">#REF!</definedName>
    <definedName name="________Day26" localSheetId="70">#REF!</definedName>
    <definedName name="________Day26" localSheetId="35">#REF!</definedName>
    <definedName name="________Day26" localSheetId="36">#REF!</definedName>
    <definedName name="________Day26" localSheetId="37">#REF!</definedName>
    <definedName name="________Day26" localSheetId="38">#REF!</definedName>
    <definedName name="________Day26" localSheetId="39">#REF!</definedName>
    <definedName name="________Day26" localSheetId="59">#REF!</definedName>
    <definedName name="________Day26">#REF!</definedName>
    <definedName name="________Day27" localSheetId="54">#REF!</definedName>
    <definedName name="________Day27" localSheetId="45">#REF!</definedName>
    <definedName name="________Day27" localSheetId="47">#REF!</definedName>
    <definedName name="________Day27" localSheetId="49">#REF!</definedName>
    <definedName name="________Day27" localSheetId="50">#REF!</definedName>
    <definedName name="________Day27" localSheetId="52">#REF!</definedName>
    <definedName name="________Day27" localSheetId="73">#REF!</definedName>
    <definedName name="________Day27" localSheetId="74">#REF!</definedName>
    <definedName name="________Day27" localSheetId="70">#REF!</definedName>
    <definedName name="________Day27" localSheetId="35">#REF!</definedName>
    <definedName name="________Day27" localSheetId="36">#REF!</definedName>
    <definedName name="________Day27" localSheetId="37">#REF!</definedName>
    <definedName name="________Day27" localSheetId="38">#REF!</definedName>
    <definedName name="________Day27" localSheetId="39">#REF!</definedName>
    <definedName name="________Day27" localSheetId="59">#REF!</definedName>
    <definedName name="________Day27">#REF!</definedName>
    <definedName name="________Day28" localSheetId="54">#REF!</definedName>
    <definedName name="________Day28" localSheetId="45">#REF!</definedName>
    <definedName name="________Day28" localSheetId="47">#REF!</definedName>
    <definedName name="________Day28" localSheetId="49">#REF!</definedName>
    <definedName name="________Day28" localSheetId="50">#REF!</definedName>
    <definedName name="________Day28" localSheetId="52">#REF!</definedName>
    <definedName name="________Day28" localSheetId="73">#REF!</definedName>
    <definedName name="________Day28" localSheetId="74">#REF!</definedName>
    <definedName name="________Day28" localSheetId="70">#REF!</definedName>
    <definedName name="________Day28" localSheetId="35">#REF!</definedName>
    <definedName name="________Day28" localSheetId="36">#REF!</definedName>
    <definedName name="________Day28" localSheetId="37">#REF!</definedName>
    <definedName name="________Day28" localSheetId="38">#REF!</definedName>
    <definedName name="________Day28" localSheetId="39">#REF!</definedName>
    <definedName name="________Day28" localSheetId="59">#REF!</definedName>
    <definedName name="________Day28">#REF!</definedName>
    <definedName name="________Day29" localSheetId="54">#REF!</definedName>
    <definedName name="________Day29" localSheetId="45">#REF!</definedName>
    <definedName name="________Day29" localSheetId="47">#REF!</definedName>
    <definedName name="________Day29" localSheetId="49">#REF!</definedName>
    <definedName name="________Day29" localSheetId="50">#REF!</definedName>
    <definedName name="________Day29" localSheetId="52">#REF!</definedName>
    <definedName name="________Day29" localSheetId="73">#REF!</definedName>
    <definedName name="________Day29" localSheetId="74">#REF!</definedName>
    <definedName name="________Day29" localSheetId="70">#REF!</definedName>
    <definedName name="________Day29" localSheetId="35">#REF!</definedName>
    <definedName name="________Day29" localSheetId="36">#REF!</definedName>
    <definedName name="________Day29" localSheetId="37">#REF!</definedName>
    <definedName name="________Day29" localSheetId="38">#REF!</definedName>
    <definedName name="________Day29" localSheetId="39">#REF!</definedName>
    <definedName name="________Day29" localSheetId="59">#REF!</definedName>
    <definedName name="________Day29">#REF!</definedName>
    <definedName name="________Day3" localSheetId="54">#REF!</definedName>
    <definedName name="________Day3" localSheetId="45">#REF!</definedName>
    <definedName name="________Day3" localSheetId="47">#REF!</definedName>
    <definedName name="________Day3" localSheetId="49">#REF!</definedName>
    <definedName name="________Day3" localSheetId="50">#REF!</definedName>
    <definedName name="________Day3" localSheetId="52">#REF!</definedName>
    <definedName name="________Day3" localSheetId="73">#REF!</definedName>
    <definedName name="________Day3" localSheetId="74">#REF!</definedName>
    <definedName name="________Day3" localSheetId="70">#REF!</definedName>
    <definedName name="________Day3" localSheetId="35">#REF!</definedName>
    <definedName name="________Day3" localSheetId="36">#REF!</definedName>
    <definedName name="________Day3" localSheetId="37">#REF!</definedName>
    <definedName name="________Day3" localSheetId="38">#REF!</definedName>
    <definedName name="________Day3" localSheetId="39">#REF!</definedName>
    <definedName name="________Day3" localSheetId="59">#REF!</definedName>
    <definedName name="________Day3">#REF!</definedName>
    <definedName name="________Day30" localSheetId="54">#REF!</definedName>
    <definedName name="________Day30" localSheetId="45">#REF!</definedName>
    <definedName name="________Day30" localSheetId="47">#REF!</definedName>
    <definedName name="________Day30" localSheetId="49">#REF!</definedName>
    <definedName name="________Day30" localSheetId="50">#REF!</definedName>
    <definedName name="________Day30" localSheetId="52">#REF!</definedName>
    <definedName name="________Day30" localSheetId="73">#REF!</definedName>
    <definedName name="________Day30" localSheetId="74">#REF!</definedName>
    <definedName name="________Day30" localSheetId="70">#REF!</definedName>
    <definedName name="________Day30" localSheetId="35">#REF!</definedName>
    <definedName name="________Day30" localSheetId="36">#REF!</definedName>
    <definedName name="________Day30" localSheetId="37">#REF!</definedName>
    <definedName name="________Day30" localSheetId="38">#REF!</definedName>
    <definedName name="________Day30" localSheetId="39">#REF!</definedName>
    <definedName name="________Day30" localSheetId="59">#REF!</definedName>
    <definedName name="________Day30">#REF!</definedName>
    <definedName name="________Day31" localSheetId="54">#REF!</definedName>
    <definedName name="________Day31" localSheetId="45">#REF!</definedName>
    <definedName name="________Day31" localSheetId="47">#REF!</definedName>
    <definedName name="________Day31" localSheetId="49">#REF!</definedName>
    <definedName name="________Day31" localSheetId="50">#REF!</definedName>
    <definedName name="________Day31" localSheetId="52">#REF!</definedName>
    <definedName name="________Day31" localSheetId="73">#REF!</definedName>
    <definedName name="________Day31" localSheetId="74">#REF!</definedName>
    <definedName name="________Day31" localSheetId="70">#REF!</definedName>
    <definedName name="________Day31" localSheetId="35">#REF!</definedName>
    <definedName name="________Day31" localSheetId="36">#REF!</definedName>
    <definedName name="________Day31" localSheetId="37">#REF!</definedName>
    <definedName name="________Day31" localSheetId="38">#REF!</definedName>
    <definedName name="________Day31" localSheetId="39">#REF!</definedName>
    <definedName name="________Day31" localSheetId="59">#REF!</definedName>
    <definedName name="________Day31">#REF!</definedName>
    <definedName name="________Day4" localSheetId="54">#REF!</definedName>
    <definedName name="________Day4" localSheetId="45">#REF!</definedName>
    <definedName name="________Day4" localSheetId="47">#REF!</definedName>
    <definedName name="________Day4" localSheetId="49">#REF!</definedName>
    <definedName name="________Day4" localSheetId="50">#REF!</definedName>
    <definedName name="________Day4" localSheetId="52">#REF!</definedName>
    <definedName name="________Day4" localSheetId="73">#REF!</definedName>
    <definedName name="________Day4" localSheetId="74">#REF!</definedName>
    <definedName name="________Day4" localSheetId="70">#REF!</definedName>
    <definedName name="________Day4" localSheetId="35">#REF!</definedName>
    <definedName name="________Day4" localSheetId="36">#REF!</definedName>
    <definedName name="________Day4" localSheetId="37">#REF!</definedName>
    <definedName name="________Day4" localSheetId="38">#REF!</definedName>
    <definedName name="________Day4" localSheetId="39">#REF!</definedName>
    <definedName name="________Day4" localSheetId="59">#REF!</definedName>
    <definedName name="________Day4">#REF!</definedName>
    <definedName name="________Day5" localSheetId="54">#REF!</definedName>
    <definedName name="________Day5" localSheetId="45">#REF!</definedName>
    <definedName name="________Day5" localSheetId="47">#REF!</definedName>
    <definedName name="________Day5" localSheetId="49">#REF!</definedName>
    <definedName name="________Day5" localSheetId="50">#REF!</definedName>
    <definedName name="________Day5" localSheetId="52">#REF!</definedName>
    <definedName name="________Day5" localSheetId="73">#REF!</definedName>
    <definedName name="________Day5" localSheetId="74">#REF!</definedName>
    <definedName name="________Day5" localSheetId="70">#REF!</definedName>
    <definedName name="________Day5" localSheetId="35">#REF!</definedName>
    <definedName name="________Day5" localSheetId="36">#REF!</definedName>
    <definedName name="________Day5" localSheetId="37">#REF!</definedName>
    <definedName name="________Day5" localSheetId="38">#REF!</definedName>
    <definedName name="________Day5" localSheetId="39">#REF!</definedName>
    <definedName name="________Day5" localSheetId="59">#REF!</definedName>
    <definedName name="________Day5">#REF!</definedName>
    <definedName name="________Day6" localSheetId="54">#REF!</definedName>
    <definedName name="________Day6" localSheetId="45">#REF!</definedName>
    <definedName name="________Day6" localSheetId="47">#REF!</definedName>
    <definedName name="________Day6" localSheetId="49">#REF!</definedName>
    <definedName name="________Day6" localSheetId="50">#REF!</definedName>
    <definedName name="________Day6" localSheetId="52">#REF!</definedName>
    <definedName name="________Day6" localSheetId="73">#REF!</definedName>
    <definedName name="________Day6" localSheetId="74">#REF!</definedName>
    <definedName name="________Day6" localSheetId="70">#REF!</definedName>
    <definedName name="________Day6" localSheetId="35">#REF!</definedName>
    <definedName name="________Day6" localSheetId="36">#REF!</definedName>
    <definedName name="________Day6" localSheetId="37">#REF!</definedName>
    <definedName name="________Day6" localSheetId="38">#REF!</definedName>
    <definedName name="________Day6" localSheetId="39">#REF!</definedName>
    <definedName name="________Day6" localSheetId="59">#REF!</definedName>
    <definedName name="________Day6">#REF!</definedName>
    <definedName name="________Day7" localSheetId="54">#REF!</definedName>
    <definedName name="________Day7" localSheetId="45">#REF!</definedName>
    <definedName name="________Day7" localSheetId="47">#REF!</definedName>
    <definedName name="________Day7" localSheetId="49">#REF!</definedName>
    <definedName name="________Day7" localSheetId="50">#REF!</definedName>
    <definedName name="________Day7" localSheetId="52">#REF!</definedName>
    <definedName name="________Day7" localSheetId="73">#REF!</definedName>
    <definedName name="________Day7" localSheetId="74">#REF!</definedName>
    <definedName name="________Day7" localSheetId="70">#REF!</definedName>
    <definedName name="________Day7" localSheetId="35">#REF!</definedName>
    <definedName name="________Day7" localSheetId="36">#REF!</definedName>
    <definedName name="________Day7" localSheetId="37">#REF!</definedName>
    <definedName name="________Day7" localSheetId="38">#REF!</definedName>
    <definedName name="________Day7" localSheetId="39">#REF!</definedName>
    <definedName name="________Day7" localSheetId="59">#REF!</definedName>
    <definedName name="________Day7">#REF!</definedName>
    <definedName name="________Day8" localSheetId="54">#REF!</definedName>
    <definedName name="________Day8" localSheetId="45">#REF!</definedName>
    <definedName name="________Day8" localSheetId="47">#REF!</definedName>
    <definedName name="________Day8" localSheetId="49">#REF!</definedName>
    <definedName name="________Day8" localSheetId="50">#REF!</definedName>
    <definedName name="________Day8" localSheetId="52">#REF!</definedName>
    <definedName name="________Day8" localSheetId="73">#REF!</definedName>
    <definedName name="________Day8" localSheetId="74">#REF!</definedName>
    <definedName name="________Day8" localSheetId="70">#REF!</definedName>
    <definedName name="________Day8" localSheetId="35">#REF!</definedName>
    <definedName name="________Day8" localSheetId="36">#REF!</definedName>
    <definedName name="________Day8" localSheetId="37">#REF!</definedName>
    <definedName name="________Day8" localSheetId="38">#REF!</definedName>
    <definedName name="________Day8" localSheetId="39">#REF!</definedName>
    <definedName name="________Day8" localSheetId="59">#REF!</definedName>
    <definedName name="________Day8">#REF!</definedName>
    <definedName name="________Day9" localSheetId="54">#REF!</definedName>
    <definedName name="________Day9" localSheetId="45">#REF!</definedName>
    <definedName name="________Day9" localSheetId="47">#REF!</definedName>
    <definedName name="________Day9" localSheetId="49">#REF!</definedName>
    <definedName name="________Day9" localSheetId="50">#REF!</definedName>
    <definedName name="________Day9" localSheetId="52">#REF!</definedName>
    <definedName name="________Day9" localSheetId="73">#REF!</definedName>
    <definedName name="________Day9" localSheetId="74">#REF!</definedName>
    <definedName name="________Day9" localSheetId="70">#REF!</definedName>
    <definedName name="________Day9" localSheetId="35">#REF!</definedName>
    <definedName name="________Day9" localSheetId="36">#REF!</definedName>
    <definedName name="________Day9" localSheetId="37">#REF!</definedName>
    <definedName name="________Day9" localSheetId="38">#REF!</definedName>
    <definedName name="________Day9" localSheetId="39">#REF!</definedName>
    <definedName name="________Day9" localSheetId="59">#REF!</definedName>
    <definedName name="________Day9">#REF!</definedName>
    <definedName name="_______Day1" localSheetId="54">#REF!</definedName>
    <definedName name="_______Day1" localSheetId="45">#REF!</definedName>
    <definedName name="_______Day1" localSheetId="47">#REF!</definedName>
    <definedName name="_______Day1" localSheetId="49">#REF!</definedName>
    <definedName name="_______Day1" localSheetId="50">#REF!</definedName>
    <definedName name="_______Day1" localSheetId="52">#REF!</definedName>
    <definedName name="_______Day1" localSheetId="73">#REF!</definedName>
    <definedName name="_______Day1" localSheetId="74">#REF!</definedName>
    <definedName name="_______Day1" localSheetId="70">#REF!</definedName>
    <definedName name="_______Day1" localSheetId="35">#REF!</definedName>
    <definedName name="_______Day1" localSheetId="36">#REF!</definedName>
    <definedName name="_______Day1" localSheetId="37">#REF!</definedName>
    <definedName name="_______Day1" localSheetId="38">#REF!</definedName>
    <definedName name="_______Day1" localSheetId="39">#REF!</definedName>
    <definedName name="_______Day1" localSheetId="59">#REF!</definedName>
    <definedName name="_______Day1">#REF!</definedName>
    <definedName name="_______Day10" localSheetId="54">#REF!</definedName>
    <definedName name="_______Day10" localSheetId="45">#REF!</definedName>
    <definedName name="_______Day10" localSheetId="47">#REF!</definedName>
    <definedName name="_______Day10" localSheetId="49">#REF!</definedName>
    <definedName name="_______Day10" localSheetId="50">#REF!</definedName>
    <definedName name="_______Day10" localSheetId="52">#REF!</definedName>
    <definedName name="_______Day10" localSheetId="73">#REF!</definedName>
    <definedName name="_______Day10" localSheetId="74">#REF!</definedName>
    <definedName name="_______Day10" localSheetId="70">#REF!</definedName>
    <definedName name="_______Day10" localSheetId="35">#REF!</definedName>
    <definedName name="_______Day10" localSheetId="36">#REF!</definedName>
    <definedName name="_______Day10" localSheetId="37">#REF!</definedName>
    <definedName name="_______Day10" localSheetId="38">#REF!</definedName>
    <definedName name="_______Day10" localSheetId="39">#REF!</definedName>
    <definedName name="_______Day10" localSheetId="59">#REF!</definedName>
    <definedName name="_______Day10">#REF!</definedName>
    <definedName name="_______Day11" localSheetId="54">#REF!</definedName>
    <definedName name="_______Day11" localSheetId="45">#REF!</definedName>
    <definedName name="_______Day11" localSheetId="47">#REF!</definedName>
    <definedName name="_______Day11" localSheetId="49">#REF!</definedName>
    <definedName name="_______Day11" localSheetId="50">#REF!</definedName>
    <definedName name="_______Day11" localSheetId="52">#REF!</definedName>
    <definedName name="_______Day11" localSheetId="73">#REF!</definedName>
    <definedName name="_______Day11" localSheetId="74">#REF!</definedName>
    <definedName name="_______Day11" localSheetId="70">#REF!</definedName>
    <definedName name="_______Day11" localSheetId="35">#REF!</definedName>
    <definedName name="_______Day11" localSheetId="36">#REF!</definedName>
    <definedName name="_______Day11" localSheetId="37">#REF!</definedName>
    <definedName name="_______Day11" localSheetId="38">#REF!</definedName>
    <definedName name="_______Day11" localSheetId="39">#REF!</definedName>
    <definedName name="_______Day11" localSheetId="59">#REF!</definedName>
    <definedName name="_______Day11">#REF!</definedName>
    <definedName name="_______Day12" localSheetId="54">#REF!</definedName>
    <definedName name="_______Day12" localSheetId="45">#REF!</definedName>
    <definedName name="_______Day12" localSheetId="47">#REF!</definedName>
    <definedName name="_______Day12" localSheetId="49">#REF!</definedName>
    <definedName name="_______Day12" localSheetId="50">#REF!</definedName>
    <definedName name="_______Day12" localSheetId="52">#REF!</definedName>
    <definedName name="_______Day12" localSheetId="73">#REF!</definedName>
    <definedName name="_______Day12" localSheetId="74">#REF!</definedName>
    <definedName name="_______Day12" localSheetId="70">#REF!</definedName>
    <definedName name="_______Day12" localSheetId="35">#REF!</definedName>
    <definedName name="_______Day12" localSheetId="36">#REF!</definedName>
    <definedName name="_______Day12" localSheetId="37">#REF!</definedName>
    <definedName name="_______Day12" localSheetId="38">#REF!</definedName>
    <definedName name="_______Day12" localSheetId="39">#REF!</definedName>
    <definedName name="_______Day12" localSheetId="59">#REF!</definedName>
    <definedName name="_______Day12">#REF!</definedName>
    <definedName name="_______Day13" localSheetId="54">#REF!</definedName>
    <definedName name="_______Day13" localSheetId="45">#REF!</definedName>
    <definedName name="_______Day13" localSheetId="47">#REF!</definedName>
    <definedName name="_______Day13" localSheetId="49">#REF!</definedName>
    <definedName name="_______Day13" localSheetId="50">#REF!</definedName>
    <definedName name="_______Day13" localSheetId="52">#REF!</definedName>
    <definedName name="_______Day13" localSheetId="73">#REF!</definedName>
    <definedName name="_______Day13" localSheetId="74">#REF!</definedName>
    <definedName name="_______Day13" localSheetId="70">#REF!</definedName>
    <definedName name="_______Day13" localSheetId="35">#REF!</definedName>
    <definedName name="_______Day13" localSheetId="36">#REF!</definedName>
    <definedName name="_______Day13" localSheetId="37">#REF!</definedName>
    <definedName name="_______Day13" localSheetId="38">#REF!</definedName>
    <definedName name="_______Day13" localSheetId="39">#REF!</definedName>
    <definedName name="_______Day13" localSheetId="59">#REF!</definedName>
    <definedName name="_______Day13">#REF!</definedName>
    <definedName name="_______Day14" localSheetId="54">#REF!</definedName>
    <definedName name="_______Day14" localSheetId="45">#REF!</definedName>
    <definedName name="_______Day14" localSheetId="47">#REF!</definedName>
    <definedName name="_______Day14" localSheetId="49">#REF!</definedName>
    <definedName name="_______Day14" localSheetId="50">#REF!</definedName>
    <definedName name="_______Day14" localSheetId="52">#REF!</definedName>
    <definedName name="_______Day14" localSheetId="73">#REF!</definedName>
    <definedName name="_______Day14" localSheetId="74">#REF!</definedName>
    <definedName name="_______Day14" localSheetId="70">#REF!</definedName>
    <definedName name="_______Day14" localSheetId="35">#REF!</definedName>
    <definedName name="_______Day14" localSheetId="36">#REF!</definedName>
    <definedName name="_______Day14" localSheetId="37">#REF!</definedName>
    <definedName name="_______Day14" localSheetId="38">#REF!</definedName>
    <definedName name="_______Day14" localSheetId="39">#REF!</definedName>
    <definedName name="_______Day14" localSheetId="59">#REF!</definedName>
    <definedName name="_______Day14">#REF!</definedName>
    <definedName name="_______Day15" localSheetId="54">#REF!</definedName>
    <definedName name="_______Day15" localSheetId="45">#REF!</definedName>
    <definedName name="_______Day15" localSheetId="47">#REF!</definedName>
    <definedName name="_______Day15" localSheetId="49">#REF!</definedName>
    <definedName name="_______Day15" localSheetId="50">#REF!</definedName>
    <definedName name="_______Day15" localSheetId="52">#REF!</definedName>
    <definedName name="_______Day15" localSheetId="73">#REF!</definedName>
    <definedName name="_______Day15" localSheetId="74">#REF!</definedName>
    <definedName name="_______Day15" localSheetId="70">#REF!</definedName>
    <definedName name="_______Day15" localSheetId="35">#REF!</definedName>
    <definedName name="_______Day15" localSheetId="36">#REF!</definedName>
    <definedName name="_______Day15" localSheetId="37">#REF!</definedName>
    <definedName name="_______Day15" localSheetId="38">#REF!</definedName>
    <definedName name="_______Day15" localSheetId="39">#REF!</definedName>
    <definedName name="_______Day15" localSheetId="59">#REF!</definedName>
    <definedName name="_______Day15">#REF!</definedName>
    <definedName name="_______Day16" localSheetId="54">#REF!</definedName>
    <definedName name="_______Day16" localSheetId="45">#REF!</definedName>
    <definedName name="_______Day16" localSheetId="47">#REF!</definedName>
    <definedName name="_______Day16" localSheetId="49">#REF!</definedName>
    <definedName name="_______Day16" localSheetId="50">#REF!</definedName>
    <definedName name="_______Day16" localSheetId="52">#REF!</definedName>
    <definedName name="_______Day16" localSheetId="73">#REF!</definedName>
    <definedName name="_______Day16" localSheetId="74">#REF!</definedName>
    <definedName name="_______Day16" localSheetId="70">#REF!</definedName>
    <definedName name="_______Day16" localSheetId="35">#REF!</definedName>
    <definedName name="_______Day16" localSheetId="36">#REF!</definedName>
    <definedName name="_______Day16" localSheetId="37">#REF!</definedName>
    <definedName name="_______Day16" localSheetId="38">#REF!</definedName>
    <definedName name="_______Day16" localSheetId="39">#REF!</definedName>
    <definedName name="_______Day16" localSheetId="59">#REF!</definedName>
    <definedName name="_______Day16">#REF!</definedName>
    <definedName name="_______Day17" localSheetId="54">#REF!</definedName>
    <definedName name="_______Day17" localSheetId="45">#REF!</definedName>
    <definedName name="_______Day17" localSheetId="47">#REF!</definedName>
    <definedName name="_______Day17" localSheetId="49">#REF!</definedName>
    <definedName name="_______Day17" localSheetId="50">#REF!</definedName>
    <definedName name="_______Day17" localSheetId="52">#REF!</definedName>
    <definedName name="_______Day17" localSheetId="73">#REF!</definedName>
    <definedName name="_______Day17" localSheetId="74">#REF!</definedName>
    <definedName name="_______Day17" localSheetId="70">#REF!</definedName>
    <definedName name="_______Day17" localSheetId="35">#REF!</definedName>
    <definedName name="_______Day17" localSheetId="36">#REF!</definedName>
    <definedName name="_______Day17" localSheetId="37">#REF!</definedName>
    <definedName name="_______Day17" localSheetId="38">#REF!</definedName>
    <definedName name="_______Day17" localSheetId="39">#REF!</definedName>
    <definedName name="_______Day17" localSheetId="59">#REF!</definedName>
    <definedName name="_______Day17">#REF!</definedName>
    <definedName name="_______Day18" localSheetId="54">#REF!</definedName>
    <definedName name="_______Day18" localSheetId="45">#REF!</definedName>
    <definedName name="_______Day18" localSheetId="47">#REF!</definedName>
    <definedName name="_______Day18" localSheetId="49">#REF!</definedName>
    <definedName name="_______Day18" localSheetId="50">#REF!</definedName>
    <definedName name="_______Day18" localSheetId="52">#REF!</definedName>
    <definedName name="_______Day18" localSheetId="73">#REF!</definedName>
    <definedName name="_______Day18" localSheetId="74">#REF!</definedName>
    <definedName name="_______Day18" localSheetId="70">#REF!</definedName>
    <definedName name="_______Day18" localSheetId="35">#REF!</definedName>
    <definedName name="_______Day18" localSheetId="36">#REF!</definedName>
    <definedName name="_______Day18" localSheetId="37">#REF!</definedName>
    <definedName name="_______Day18" localSheetId="38">#REF!</definedName>
    <definedName name="_______Day18" localSheetId="39">#REF!</definedName>
    <definedName name="_______Day18" localSheetId="59">#REF!</definedName>
    <definedName name="_______Day18">#REF!</definedName>
    <definedName name="_______Day19" localSheetId="54">#REF!</definedName>
    <definedName name="_______Day19" localSheetId="45">#REF!</definedName>
    <definedName name="_______Day19" localSheetId="47">#REF!</definedName>
    <definedName name="_______Day19" localSheetId="49">#REF!</definedName>
    <definedName name="_______Day19" localSheetId="50">#REF!</definedName>
    <definedName name="_______Day19" localSheetId="52">#REF!</definedName>
    <definedName name="_______Day19" localSheetId="73">#REF!</definedName>
    <definedName name="_______Day19" localSheetId="74">#REF!</definedName>
    <definedName name="_______Day19" localSheetId="70">#REF!</definedName>
    <definedName name="_______Day19" localSheetId="35">#REF!</definedName>
    <definedName name="_______Day19" localSheetId="36">#REF!</definedName>
    <definedName name="_______Day19" localSheetId="37">#REF!</definedName>
    <definedName name="_______Day19" localSheetId="38">#REF!</definedName>
    <definedName name="_______Day19" localSheetId="39">#REF!</definedName>
    <definedName name="_______Day19" localSheetId="59">#REF!</definedName>
    <definedName name="_______Day19">#REF!</definedName>
    <definedName name="_______Day2" localSheetId="54">#REF!</definedName>
    <definedName name="_______Day2" localSheetId="45">#REF!</definedName>
    <definedName name="_______Day2" localSheetId="47">#REF!</definedName>
    <definedName name="_______Day2" localSheetId="49">#REF!</definedName>
    <definedName name="_______Day2" localSheetId="50">#REF!</definedName>
    <definedName name="_______Day2" localSheetId="52">#REF!</definedName>
    <definedName name="_______Day2" localSheetId="73">#REF!</definedName>
    <definedName name="_______Day2" localSheetId="74">#REF!</definedName>
    <definedName name="_______Day2" localSheetId="70">#REF!</definedName>
    <definedName name="_______Day2" localSheetId="35">#REF!</definedName>
    <definedName name="_______Day2" localSheetId="36">#REF!</definedName>
    <definedName name="_______Day2" localSheetId="37">#REF!</definedName>
    <definedName name="_______Day2" localSheetId="38">#REF!</definedName>
    <definedName name="_______Day2" localSheetId="39">#REF!</definedName>
    <definedName name="_______Day2" localSheetId="59">#REF!</definedName>
    <definedName name="_______Day2">#REF!</definedName>
    <definedName name="_______Day20" localSheetId="54">#REF!</definedName>
    <definedName name="_______Day20" localSheetId="45">#REF!</definedName>
    <definedName name="_______Day20" localSheetId="47">#REF!</definedName>
    <definedName name="_______Day20" localSheetId="49">#REF!</definedName>
    <definedName name="_______Day20" localSheetId="50">#REF!</definedName>
    <definedName name="_______Day20" localSheetId="52">#REF!</definedName>
    <definedName name="_______Day20" localSheetId="73">#REF!</definedName>
    <definedName name="_______Day20" localSheetId="74">#REF!</definedName>
    <definedName name="_______Day20" localSheetId="70">#REF!</definedName>
    <definedName name="_______Day20" localSheetId="35">#REF!</definedName>
    <definedName name="_______Day20" localSheetId="36">#REF!</definedName>
    <definedName name="_______Day20" localSheetId="37">#REF!</definedName>
    <definedName name="_______Day20" localSheetId="38">#REF!</definedName>
    <definedName name="_______Day20" localSheetId="39">#REF!</definedName>
    <definedName name="_______Day20" localSheetId="59">#REF!</definedName>
    <definedName name="_______Day20">#REF!</definedName>
    <definedName name="_______Day21" localSheetId="54">#REF!</definedName>
    <definedName name="_______Day21" localSheetId="45">#REF!</definedName>
    <definedName name="_______Day21" localSheetId="47">#REF!</definedName>
    <definedName name="_______Day21" localSheetId="49">#REF!</definedName>
    <definedName name="_______Day21" localSheetId="50">#REF!</definedName>
    <definedName name="_______Day21" localSheetId="52">#REF!</definedName>
    <definedName name="_______Day21" localSheetId="73">#REF!</definedName>
    <definedName name="_______Day21" localSheetId="74">#REF!</definedName>
    <definedName name="_______Day21" localSheetId="70">#REF!</definedName>
    <definedName name="_______Day21" localSheetId="35">#REF!</definedName>
    <definedName name="_______Day21" localSheetId="36">#REF!</definedName>
    <definedName name="_______Day21" localSheetId="37">#REF!</definedName>
    <definedName name="_______Day21" localSheetId="38">#REF!</definedName>
    <definedName name="_______Day21" localSheetId="39">#REF!</definedName>
    <definedName name="_______Day21" localSheetId="59">#REF!</definedName>
    <definedName name="_______Day21">#REF!</definedName>
    <definedName name="_______Day22" localSheetId="54">#REF!</definedName>
    <definedName name="_______Day22" localSheetId="45">#REF!</definedName>
    <definedName name="_______Day22" localSheetId="47">#REF!</definedName>
    <definedName name="_______Day22" localSheetId="49">#REF!</definedName>
    <definedName name="_______Day22" localSheetId="50">#REF!</definedName>
    <definedName name="_______Day22" localSheetId="52">#REF!</definedName>
    <definedName name="_______Day22" localSheetId="73">#REF!</definedName>
    <definedName name="_______Day22" localSheetId="74">#REF!</definedName>
    <definedName name="_______Day22" localSheetId="70">#REF!</definedName>
    <definedName name="_______Day22" localSheetId="35">#REF!</definedName>
    <definedName name="_______Day22" localSheetId="36">#REF!</definedName>
    <definedName name="_______Day22" localSheetId="37">#REF!</definedName>
    <definedName name="_______Day22" localSheetId="38">#REF!</definedName>
    <definedName name="_______Day22" localSheetId="39">#REF!</definedName>
    <definedName name="_______Day22" localSheetId="59">#REF!</definedName>
    <definedName name="_______Day22">#REF!</definedName>
    <definedName name="_______Day23" localSheetId="54">#REF!</definedName>
    <definedName name="_______Day23" localSheetId="45">#REF!</definedName>
    <definedName name="_______Day23" localSheetId="47">#REF!</definedName>
    <definedName name="_______Day23" localSheetId="49">#REF!</definedName>
    <definedName name="_______Day23" localSheetId="50">#REF!</definedName>
    <definedName name="_______Day23" localSheetId="52">#REF!</definedName>
    <definedName name="_______Day23" localSheetId="73">#REF!</definedName>
    <definedName name="_______Day23" localSheetId="74">#REF!</definedName>
    <definedName name="_______Day23" localSheetId="70">#REF!</definedName>
    <definedName name="_______Day23" localSheetId="35">#REF!</definedName>
    <definedName name="_______Day23" localSheetId="36">#REF!</definedName>
    <definedName name="_______Day23" localSheetId="37">#REF!</definedName>
    <definedName name="_______Day23" localSheetId="38">#REF!</definedName>
    <definedName name="_______Day23" localSheetId="39">#REF!</definedName>
    <definedName name="_______Day23" localSheetId="59">#REF!</definedName>
    <definedName name="_______Day23">#REF!</definedName>
    <definedName name="_______Day24" localSheetId="54">#REF!</definedName>
    <definedName name="_______Day24" localSheetId="45">#REF!</definedName>
    <definedName name="_______Day24" localSheetId="47">#REF!</definedName>
    <definedName name="_______Day24" localSheetId="49">#REF!</definedName>
    <definedName name="_______Day24" localSheetId="50">#REF!</definedName>
    <definedName name="_______Day24" localSheetId="52">#REF!</definedName>
    <definedName name="_______Day24" localSheetId="73">#REF!</definedName>
    <definedName name="_______Day24" localSheetId="74">#REF!</definedName>
    <definedName name="_______Day24" localSheetId="70">#REF!</definedName>
    <definedName name="_______Day24" localSheetId="35">#REF!</definedName>
    <definedName name="_______Day24" localSheetId="36">#REF!</definedName>
    <definedName name="_______Day24" localSheetId="37">#REF!</definedName>
    <definedName name="_______Day24" localSheetId="38">#REF!</definedName>
    <definedName name="_______Day24" localSheetId="39">#REF!</definedName>
    <definedName name="_______Day24" localSheetId="59">#REF!</definedName>
    <definedName name="_______Day24">#REF!</definedName>
    <definedName name="_______Day25" localSheetId="54">#REF!</definedName>
    <definedName name="_______Day25" localSheetId="45">#REF!</definedName>
    <definedName name="_______Day25" localSheetId="47">#REF!</definedName>
    <definedName name="_______Day25" localSheetId="49">#REF!</definedName>
    <definedName name="_______Day25" localSheetId="50">#REF!</definedName>
    <definedName name="_______Day25" localSheetId="52">#REF!</definedName>
    <definedName name="_______Day25" localSheetId="73">#REF!</definedName>
    <definedName name="_______Day25" localSheetId="74">#REF!</definedName>
    <definedName name="_______Day25" localSheetId="70">#REF!</definedName>
    <definedName name="_______Day25" localSheetId="35">#REF!</definedName>
    <definedName name="_______Day25" localSheetId="36">#REF!</definedName>
    <definedName name="_______Day25" localSheetId="37">#REF!</definedName>
    <definedName name="_______Day25" localSheetId="38">#REF!</definedName>
    <definedName name="_______Day25" localSheetId="39">#REF!</definedName>
    <definedName name="_______Day25" localSheetId="59">#REF!</definedName>
    <definedName name="_______Day25">#REF!</definedName>
    <definedName name="_______Day26" localSheetId="54">#REF!</definedName>
    <definedName name="_______Day26" localSheetId="45">#REF!</definedName>
    <definedName name="_______Day26" localSheetId="47">#REF!</definedName>
    <definedName name="_______Day26" localSheetId="49">#REF!</definedName>
    <definedName name="_______Day26" localSheetId="50">#REF!</definedName>
    <definedName name="_______Day26" localSheetId="52">#REF!</definedName>
    <definedName name="_______Day26" localSheetId="73">#REF!</definedName>
    <definedName name="_______Day26" localSheetId="74">#REF!</definedName>
    <definedName name="_______Day26" localSheetId="70">#REF!</definedName>
    <definedName name="_______Day26" localSheetId="35">#REF!</definedName>
    <definedName name="_______Day26" localSheetId="36">#REF!</definedName>
    <definedName name="_______Day26" localSheetId="37">#REF!</definedName>
    <definedName name="_______Day26" localSheetId="38">#REF!</definedName>
    <definedName name="_______Day26" localSheetId="39">#REF!</definedName>
    <definedName name="_______Day26" localSheetId="59">#REF!</definedName>
    <definedName name="_______Day26">#REF!</definedName>
    <definedName name="_______Day27" localSheetId="54">#REF!</definedName>
    <definedName name="_______Day27" localSheetId="45">#REF!</definedName>
    <definedName name="_______Day27" localSheetId="47">#REF!</definedName>
    <definedName name="_______Day27" localSheetId="49">#REF!</definedName>
    <definedName name="_______Day27" localSheetId="50">#REF!</definedName>
    <definedName name="_______Day27" localSheetId="52">#REF!</definedName>
    <definedName name="_______Day27" localSheetId="73">#REF!</definedName>
    <definedName name="_______Day27" localSheetId="74">#REF!</definedName>
    <definedName name="_______Day27" localSheetId="70">#REF!</definedName>
    <definedName name="_______Day27" localSheetId="35">#REF!</definedName>
    <definedName name="_______Day27" localSheetId="36">#REF!</definedName>
    <definedName name="_______Day27" localSheetId="37">#REF!</definedName>
    <definedName name="_______Day27" localSheetId="38">#REF!</definedName>
    <definedName name="_______Day27" localSheetId="39">#REF!</definedName>
    <definedName name="_______Day27" localSheetId="59">#REF!</definedName>
    <definedName name="_______Day27">#REF!</definedName>
    <definedName name="_______Day28" localSheetId="54">#REF!</definedName>
    <definedName name="_______Day28" localSheetId="45">#REF!</definedName>
    <definedName name="_______Day28" localSheetId="47">#REF!</definedName>
    <definedName name="_______Day28" localSheetId="49">#REF!</definedName>
    <definedName name="_______Day28" localSheetId="50">#REF!</definedName>
    <definedName name="_______Day28" localSheetId="52">#REF!</definedName>
    <definedName name="_______Day28" localSheetId="73">#REF!</definedName>
    <definedName name="_______Day28" localSheetId="74">#REF!</definedName>
    <definedName name="_______Day28" localSheetId="70">#REF!</definedName>
    <definedName name="_______Day28" localSheetId="35">#REF!</definedName>
    <definedName name="_______Day28" localSheetId="36">#REF!</definedName>
    <definedName name="_______Day28" localSheetId="37">#REF!</definedName>
    <definedName name="_______Day28" localSheetId="38">#REF!</definedName>
    <definedName name="_______Day28" localSheetId="39">#REF!</definedName>
    <definedName name="_______Day28" localSheetId="59">#REF!</definedName>
    <definedName name="_______Day28">#REF!</definedName>
    <definedName name="_______Day29" localSheetId="54">#REF!</definedName>
    <definedName name="_______Day29" localSheetId="45">#REF!</definedName>
    <definedName name="_______Day29" localSheetId="47">#REF!</definedName>
    <definedName name="_______Day29" localSheetId="49">#REF!</definedName>
    <definedName name="_______Day29" localSheetId="50">#REF!</definedName>
    <definedName name="_______Day29" localSheetId="52">#REF!</definedName>
    <definedName name="_______Day29" localSheetId="73">#REF!</definedName>
    <definedName name="_______Day29" localSheetId="74">#REF!</definedName>
    <definedName name="_______Day29" localSheetId="70">#REF!</definedName>
    <definedName name="_______Day29" localSheetId="35">#REF!</definedName>
    <definedName name="_______Day29" localSheetId="36">#REF!</definedName>
    <definedName name="_______Day29" localSheetId="37">#REF!</definedName>
    <definedName name="_______Day29" localSheetId="38">#REF!</definedName>
    <definedName name="_______Day29" localSheetId="39">#REF!</definedName>
    <definedName name="_______Day29" localSheetId="59">#REF!</definedName>
    <definedName name="_______Day29">#REF!</definedName>
    <definedName name="_______Day3" localSheetId="54">#REF!</definedName>
    <definedName name="_______Day3" localSheetId="45">#REF!</definedName>
    <definedName name="_______Day3" localSheetId="47">#REF!</definedName>
    <definedName name="_______Day3" localSheetId="49">#REF!</definedName>
    <definedName name="_______Day3" localSheetId="50">#REF!</definedName>
    <definedName name="_______Day3" localSheetId="52">#REF!</definedName>
    <definedName name="_______Day3" localSheetId="73">#REF!</definedName>
    <definedName name="_______Day3" localSheetId="74">#REF!</definedName>
    <definedName name="_______Day3" localSheetId="70">#REF!</definedName>
    <definedName name="_______Day3" localSheetId="35">#REF!</definedName>
    <definedName name="_______Day3" localSheetId="36">#REF!</definedName>
    <definedName name="_______Day3" localSheetId="37">#REF!</definedName>
    <definedName name="_______Day3" localSheetId="38">#REF!</definedName>
    <definedName name="_______Day3" localSheetId="39">#REF!</definedName>
    <definedName name="_______Day3" localSheetId="59">#REF!</definedName>
    <definedName name="_______Day3">#REF!</definedName>
    <definedName name="_______Day30" localSheetId="54">#REF!</definedName>
    <definedName name="_______Day30" localSheetId="45">#REF!</definedName>
    <definedName name="_______Day30" localSheetId="47">#REF!</definedName>
    <definedName name="_______Day30" localSheetId="49">#REF!</definedName>
    <definedName name="_______Day30" localSheetId="50">#REF!</definedName>
    <definedName name="_______Day30" localSheetId="52">#REF!</definedName>
    <definedName name="_______Day30" localSheetId="73">#REF!</definedName>
    <definedName name="_______Day30" localSheetId="74">#REF!</definedName>
    <definedName name="_______Day30" localSheetId="70">#REF!</definedName>
    <definedName name="_______Day30" localSheetId="35">#REF!</definedName>
    <definedName name="_______Day30" localSheetId="36">#REF!</definedName>
    <definedName name="_______Day30" localSheetId="37">#REF!</definedName>
    <definedName name="_______Day30" localSheetId="38">#REF!</definedName>
    <definedName name="_______Day30" localSheetId="39">#REF!</definedName>
    <definedName name="_______Day30" localSheetId="59">#REF!</definedName>
    <definedName name="_______Day30">#REF!</definedName>
    <definedName name="_______Day31" localSheetId="54">#REF!</definedName>
    <definedName name="_______Day31" localSheetId="45">#REF!</definedName>
    <definedName name="_______Day31" localSheetId="47">#REF!</definedName>
    <definedName name="_______Day31" localSheetId="49">#REF!</definedName>
    <definedName name="_______Day31" localSheetId="50">#REF!</definedName>
    <definedName name="_______Day31" localSheetId="52">#REF!</definedName>
    <definedName name="_______Day31" localSheetId="73">#REF!</definedName>
    <definedName name="_______Day31" localSheetId="74">#REF!</definedName>
    <definedName name="_______Day31" localSheetId="70">#REF!</definedName>
    <definedName name="_______Day31" localSheetId="35">#REF!</definedName>
    <definedName name="_______Day31" localSheetId="36">#REF!</definedName>
    <definedName name="_______Day31" localSheetId="37">#REF!</definedName>
    <definedName name="_______Day31" localSheetId="38">#REF!</definedName>
    <definedName name="_______Day31" localSheetId="39">#REF!</definedName>
    <definedName name="_______Day31" localSheetId="59">#REF!</definedName>
    <definedName name="_______Day31">#REF!</definedName>
    <definedName name="_______Day4" localSheetId="54">#REF!</definedName>
    <definedName name="_______Day4" localSheetId="45">#REF!</definedName>
    <definedName name="_______Day4" localSheetId="47">#REF!</definedName>
    <definedName name="_______Day4" localSheetId="49">#REF!</definedName>
    <definedName name="_______Day4" localSheetId="50">#REF!</definedName>
    <definedName name="_______Day4" localSheetId="52">#REF!</definedName>
    <definedName name="_______Day4" localSheetId="73">#REF!</definedName>
    <definedName name="_______Day4" localSheetId="74">#REF!</definedName>
    <definedName name="_______Day4" localSheetId="70">#REF!</definedName>
    <definedName name="_______Day4" localSheetId="35">#REF!</definedName>
    <definedName name="_______Day4" localSheetId="36">#REF!</definedName>
    <definedName name="_______Day4" localSheetId="37">#REF!</definedName>
    <definedName name="_______Day4" localSheetId="38">#REF!</definedName>
    <definedName name="_______Day4" localSheetId="39">#REF!</definedName>
    <definedName name="_______Day4" localSheetId="59">#REF!</definedName>
    <definedName name="_______Day4">#REF!</definedName>
    <definedName name="_______Day5" localSheetId="54">#REF!</definedName>
    <definedName name="_______Day5" localSheetId="45">#REF!</definedName>
    <definedName name="_______Day5" localSheetId="47">#REF!</definedName>
    <definedName name="_______Day5" localSheetId="49">#REF!</definedName>
    <definedName name="_______Day5" localSheetId="50">#REF!</definedName>
    <definedName name="_______Day5" localSheetId="52">#REF!</definedName>
    <definedName name="_______Day5" localSheetId="73">#REF!</definedName>
    <definedName name="_______Day5" localSheetId="74">#REF!</definedName>
    <definedName name="_______Day5" localSheetId="70">#REF!</definedName>
    <definedName name="_______Day5" localSheetId="35">#REF!</definedName>
    <definedName name="_______Day5" localSheetId="36">#REF!</definedName>
    <definedName name="_______Day5" localSheetId="37">#REF!</definedName>
    <definedName name="_______Day5" localSheetId="38">#REF!</definedName>
    <definedName name="_______Day5" localSheetId="39">#REF!</definedName>
    <definedName name="_______Day5" localSheetId="59">#REF!</definedName>
    <definedName name="_______Day5">#REF!</definedName>
    <definedName name="_______Day6" localSheetId="54">#REF!</definedName>
    <definedName name="_______Day6" localSheetId="45">#REF!</definedName>
    <definedName name="_______Day6" localSheetId="47">#REF!</definedName>
    <definedName name="_______Day6" localSheetId="49">#REF!</definedName>
    <definedName name="_______Day6" localSheetId="50">#REF!</definedName>
    <definedName name="_______Day6" localSheetId="52">#REF!</definedName>
    <definedName name="_______Day6" localSheetId="73">#REF!</definedName>
    <definedName name="_______Day6" localSheetId="74">#REF!</definedName>
    <definedName name="_______Day6" localSheetId="70">#REF!</definedName>
    <definedName name="_______Day6" localSheetId="35">#REF!</definedName>
    <definedName name="_______Day6" localSheetId="36">#REF!</definedName>
    <definedName name="_______Day6" localSheetId="37">#REF!</definedName>
    <definedName name="_______Day6" localSheetId="38">#REF!</definedName>
    <definedName name="_______Day6" localSheetId="39">#REF!</definedName>
    <definedName name="_______Day6" localSheetId="59">#REF!</definedName>
    <definedName name="_______Day6">#REF!</definedName>
    <definedName name="_______Day7" localSheetId="54">#REF!</definedName>
    <definedName name="_______Day7" localSheetId="45">#REF!</definedName>
    <definedName name="_______Day7" localSheetId="47">#REF!</definedName>
    <definedName name="_______Day7" localSheetId="49">#REF!</definedName>
    <definedName name="_______Day7" localSheetId="50">#REF!</definedName>
    <definedName name="_______Day7" localSheetId="52">#REF!</definedName>
    <definedName name="_______Day7" localSheetId="73">#REF!</definedName>
    <definedName name="_______Day7" localSheetId="74">#REF!</definedName>
    <definedName name="_______Day7" localSheetId="70">#REF!</definedName>
    <definedName name="_______Day7" localSheetId="35">#REF!</definedName>
    <definedName name="_______Day7" localSheetId="36">#REF!</definedName>
    <definedName name="_______Day7" localSheetId="37">#REF!</definedName>
    <definedName name="_______Day7" localSheetId="38">#REF!</definedName>
    <definedName name="_______Day7" localSheetId="39">#REF!</definedName>
    <definedName name="_______Day7" localSheetId="59">#REF!</definedName>
    <definedName name="_______Day7">#REF!</definedName>
    <definedName name="_______Day8" localSheetId="54">#REF!</definedName>
    <definedName name="_______Day8" localSheetId="45">#REF!</definedName>
    <definedName name="_______Day8" localSheetId="47">#REF!</definedName>
    <definedName name="_______Day8" localSheetId="49">#REF!</definedName>
    <definedName name="_______Day8" localSheetId="50">#REF!</definedName>
    <definedName name="_______Day8" localSheetId="52">#REF!</definedName>
    <definedName name="_______Day8" localSheetId="73">#REF!</definedName>
    <definedName name="_______Day8" localSheetId="74">#REF!</definedName>
    <definedName name="_______Day8" localSheetId="70">#REF!</definedName>
    <definedName name="_______Day8" localSheetId="35">#REF!</definedName>
    <definedName name="_______Day8" localSheetId="36">#REF!</definedName>
    <definedName name="_______Day8" localSheetId="37">#REF!</definedName>
    <definedName name="_______Day8" localSheetId="38">#REF!</definedName>
    <definedName name="_______Day8" localSheetId="39">#REF!</definedName>
    <definedName name="_______Day8" localSheetId="59">#REF!</definedName>
    <definedName name="_______Day8">#REF!</definedName>
    <definedName name="_______Day9" localSheetId="54">#REF!</definedName>
    <definedName name="_______Day9" localSheetId="45">#REF!</definedName>
    <definedName name="_______Day9" localSheetId="47">#REF!</definedName>
    <definedName name="_______Day9" localSheetId="49">#REF!</definedName>
    <definedName name="_______Day9" localSheetId="50">#REF!</definedName>
    <definedName name="_______Day9" localSheetId="52">#REF!</definedName>
    <definedName name="_______Day9" localSheetId="73">#REF!</definedName>
    <definedName name="_______Day9" localSheetId="74">#REF!</definedName>
    <definedName name="_______Day9" localSheetId="70">#REF!</definedName>
    <definedName name="_______Day9" localSheetId="35">#REF!</definedName>
    <definedName name="_______Day9" localSheetId="36">#REF!</definedName>
    <definedName name="_______Day9" localSheetId="37">#REF!</definedName>
    <definedName name="_______Day9" localSheetId="38">#REF!</definedName>
    <definedName name="_______Day9" localSheetId="39">#REF!</definedName>
    <definedName name="_______Day9" localSheetId="59">#REF!</definedName>
    <definedName name="_______Day9">#REF!</definedName>
    <definedName name="______Day1" localSheetId="54">#REF!</definedName>
    <definedName name="______Day1" localSheetId="45">#REF!</definedName>
    <definedName name="______Day1" localSheetId="47">#REF!</definedName>
    <definedName name="______Day1" localSheetId="49">#REF!</definedName>
    <definedName name="______Day1" localSheetId="50">#REF!</definedName>
    <definedName name="______Day1" localSheetId="52">#REF!</definedName>
    <definedName name="______Day1" localSheetId="73">#REF!</definedName>
    <definedName name="______Day1" localSheetId="74">#REF!</definedName>
    <definedName name="______Day1" localSheetId="70">#REF!</definedName>
    <definedName name="______Day1" localSheetId="35">#REF!</definedName>
    <definedName name="______Day1" localSheetId="36">#REF!</definedName>
    <definedName name="______Day1" localSheetId="37">#REF!</definedName>
    <definedName name="______Day1" localSheetId="38">#REF!</definedName>
    <definedName name="______Day1" localSheetId="39">#REF!</definedName>
    <definedName name="______Day1" localSheetId="59">#REF!</definedName>
    <definedName name="______Day1">#REF!</definedName>
    <definedName name="______Day10" localSheetId="54">#REF!</definedName>
    <definedName name="______Day10" localSheetId="45">#REF!</definedName>
    <definedName name="______Day10" localSheetId="47">#REF!</definedName>
    <definedName name="______Day10" localSheetId="49">#REF!</definedName>
    <definedName name="______Day10" localSheetId="50">#REF!</definedName>
    <definedName name="______Day10" localSheetId="52">#REF!</definedName>
    <definedName name="______Day10" localSheetId="73">#REF!</definedName>
    <definedName name="______Day10" localSheetId="74">#REF!</definedName>
    <definedName name="______Day10" localSheetId="70">#REF!</definedName>
    <definedName name="______Day10" localSheetId="35">#REF!</definedName>
    <definedName name="______Day10" localSheetId="36">#REF!</definedName>
    <definedName name="______Day10" localSheetId="37">#REF!</definedName>
    <definedName name="______Day10" localSheetId="38">#REF!</definedName>
    <definedName name="______Day10" localSheetId="39">#REF!</definedName>
    <definedName name="______Day10" localSheetId="59">#REF!</definedName>
    <definedName name="______Day10">#REF!</definedName>
    <definedName name="______Day11" localSheetId="54">#REF!</definedName>
    <definedName name="______Day11" localSheetId="45">#REF!</definedName>
    <definedName name="______Day11" localSheetId="47">#REF!</definedName>
    <definedName name="______Day11" localSheetId="49">#REF!</definedName>
    <definedName name="______Day11" localSheetId="50">#REF!</definedName>
    <definedName name="______Day11" localSheetId="52">#REF!</definedName>
    <definedName name="______Day11" localSheetId="73">#REF!</definedName>
    <definedName name="______Day11" localSheetId="74">#REF!</definedName>
    <definedName name="______Day11" localSheetId="70">#REF!</definedName>
    <definedName name="______Day11" localSheetId="35">#REF!</definedName>
    <definedName name="______Day11" localSheetId="36">#REF!</definedName>
    <definedName name="______Day11" localSheetId="37">#REF!</definedName>
    <definedName name="______Day11" localSheetId="38">#REF!</definedName>
    <definedName name="______Day11" localSheetId="39">#REF!</definedName>
    <definedName name="______Day11" localSheetId="59">#REF!</definedName>
    <definedName name="______Day11">#REF!</definedName>
    <definedName name="______Day12" localSheetId="54">#REF!</definedName>
    <definedName name="______Day12" localSheetId="45">#REF!</definedName>
    <definedName name="______Day12" localSheetId="47">#REF!</definedName>
    <definedName name="______Day12" localSheetId="49">#REF!</definedName>
    <definedName name="______Day12" localSheetId="50">#REF!</definedName>
    <definedName name="______Day12" localSheetId="52">#REF!</definedName>
    <definedName name="______Day12" localSheetId="73">#REF!</definedName>
    <definedName name="______Day12" localSheetId="74">#REF!</definedName>
    <definedName name="______Day12" localSheetId="70">#REF!</definedName>
    <definedName name="______Day12" localSheetId="35">#REF!</definedName>
    <definedName name="______Day12" localSheetId="36">#REF!</definedName>
    <definedName name="______Day12" localSheetId="37">#REF!</definedName>
    <definedName name="______Day12" localSheetId="38">#REF!</definedName>
    <definedName name="______Day12" localSheetId="39">#REF!</definedName>
    <definedName name="______Day12" localSheetId="59">#REF!</definedName>
    <definedName name="______Day12">#REF!</definedName>
    <definedName name="______Day13" localSheetId="54">#REF!</definedName>
    <definedName name="______Day13" localSheetId="45">#REF!</definedName>
    <definedName name="______Day13" localSheetId="47">#REF!</definedName>
    <definedName name="______Day13" localSheetId="49">#REF!</definedName>
    <definedName name="______Day13" localSheetId="50">#REF!</definedName>
    <definedName name="______Day13" localSheetId="52">#REF!</definedName>
    <definedName name="______Day13" localSheetId="73">#REF!</definedName>
    <definedName name="______Day13" localSheetId="74">#REF!</definedName>
    <definedName name="______Day13" localSheetId="70">#REF!</definedName>
    <definedName name="______Day13" localSheetId="35">#REF!</definedName>
    <definedName name="______Day13" localSheetId="36">#REF!</definedName>
    <definedName name="______Day13" localSheetId="37">#REF!</definedName>
    <definedName name="______Day13" localSheetId="38">#REF!</definedName>
    <definedName name="______Day13" localSheetId="39">#REF!</definedName>
    <definedName name="______Day13" localSheetId="59">#REF!</definedName>
    <definedName name="______Day13">#REF!</definedName>
    <definedName name="______Day14" localSheetId="54">#REF!</definedName>
    <definedName name="______Day14" localSheetId="45">#REF!</definedName>
    <definedName name="______Day14" localSheetId="47">#REF!</definedName>
    <definedName name="______Day14" localSheetId="49">#REF!</definedName>
    <definedName name="______Day14" localSheetId="50">#REF!</definedName>
    <definedName name="______Day14" localSheetId="52">#REF!</definedName>
    <definedName name="______Day14" localSheetId="73">#REF!</definedName>
    <definedName name="______Day14" localSheetId="74">#REF!</definedName>
    <definedName name="______Day14" localSheetId="70">#REF!</definedName>
    <definedName name="______Day14" localSheetId="35">#REF!</definedName>
    <definedName name="______Day14" localSheetId="36">#REF!</definedName>
    <definedName name="______Day14" localSheetId="37">#REF!</definedName>
    <definedName name="______Day14" localSheetId="38">#REF!</definedName>
    <definedName name="______Day14" localSheetId="39">#REF!</definedName>
    <definedName name="______Day14" localSheetId="59">#REF!</definedName>
    <definedName name="______Day14">#REF!</definedName>
    <definedName name="______Day15" localSheetId="54">#REF!</definedName>
    <definedName name="______Day15" localSheetId="45">#REF!</definedName>
    <definedName name="______Day15" localSheetId="47">#REF!</definedName>
    <definedName name="______Day15" localSheetId="49">#REF!</definedName>
    <definedName name="______Day15" localSheetId="50">#REF!</definedName>
    <definedName name="______Day15" localSheetId="52">#REF!</definedName>
    <definedName name="______Day15" localSheetId="73">#REF!</definedName>
    <definedName name="______Day15" localSheetId="74">#REF!</definedName>
    <definedName name="______Day15" localSheetId="70">#REF!</definedName>
    <definedName name="______Day15" localSheetId="35">#REF!</definedName>
    <definedName name="______Day15" localSheetId="36">#REF!</definedName>
    <definedName name="______Day15" localSheetId="37">#REF!</definedName>
    <definedName name="______Day15" localSheetId="38">#REF!</definedName>
    <definedName name="______Day15" localSheetId="39">#REF!</definedName>
    <definedName name="______Day15" localSheetId="59">#REF!</definedName>
    <definedName name="______Day15">#REF!</definedName>
    <definedName name="______Day16" localSheetId="54">#REF!</definedName>
    <definedName name="______Day16" localSheetId="45">#REF!</definedName>
    <definedName name="______Day16" localSheetId="47">#REF!</definedName>
    <definedName name="______Day16" localSheetId="49">#REF!</definedName>
    <definedName name="______Day16" localSheetId="50">#REF!</definedName>
    <definedName name="______Day16" localSheetId="52">#REF!</definedName>
    <definedName name="______Day16" localSheetId="73">#REF!</definedName>
    <definedName name="______Day16" localSheetId="74">#REF!</definedName>
    <definedName name="______Day16" localSheetId="70">#REF!</definedName>
    <definedName name="______Day16" localSheetId="35">#REF!</definedName>
    <definedName name="______Day16" localSheetId="36">#REF!</definedName>
    <definedName name="______Day16" localSheetId="37">#REF!</definedName>
    <definedName name="______Day16" localSheetId="38">#REF!</definedName>
    <definedName name="______Day16" localSheetId="39">#REF!</definedName>
    <definedName name="______Day16" localSheetId="59">#REF!</definedName>
    <definedName name="______Day16">#REF!</definedName>
    <definedName name="______Day17" localSheetId="54">#REF!</definedName>
    <definedName name="______Day17" localSheetId="45">#REF!</definedName>
    <definedName name="______Day17" localSheetId="47">#REF!</definedName>
    <definedName name="______Day17" localSheetId="49">#REF!</definedName>
    <definedName name="______Day17" localSheetId="50">#REF!</definedName>
    <definedName name="______Day17" localSheetId="52">#REF!</definedName>
    <definedName name="______Day17" localSheetId="73">#REF!</definedName>
    <definedName name="______Day17" localSheetId="74">#REF!</definedName>
    <definedName name="______Day17" localSheetId="70">#REF!</definedName>
    <definedName name="______Day17" localSheetId="35">#REF!</definedName>
    <definedName name="______Day17" localSheetId="36">#REF!</definedName>
    <definedName name="______Day17" localSheetId="37">#REF!</definedName>
    <definedName name="______Day17" localSheetId="38">#REF!</definedName>
    <definedName name="______Day17" localSheetId="39">#REF!</definedName>
    <definedName name="______Day17" localSheetId="59">#REF!</definedName>
    <definedName name="______Day17">#REF!</definedName>
    <definedName name="______Day18" localSheetId="54">#REF!</definedName>
    <definedName name="______Day18" localSheetId="45">#REF!</definedName>
    <definedName name="______Day18" localSheetId="47">#REF!</definedName>
    <definedName name="______Day18" localSheetId="49">#REF!</definedName>
    <definedName name="______Day18" localSheetId="50">#REF!</definedName>
    <definedName name="______Day18" localSheetId="52">#REF!</definedName>
    <definedName name="______Day18" localSheetId="73">#REF!</definedName>
    <definedName name="______Day18" localSheetId="74">#REF!</definedName>
    <definedName name="______Day18" localSheetId="70">#REF!</definedName>
    <definedName name="______Day18" localSheetId="35">#REF!</definedName>
    <definedName name="______Day18" localSheetId="36">#REF!</definedName>
    <definedName name="______Day18" localSheetId="37">#REF!</definedName>
    <definedName name="______Day18" localSheetId="38">#REF!</definedName>
    <definedName name="______Day18" localSheetId="39">#REF!</definedName>
    <definedName name="______Day18" localSheetId="59">#REF!</definedName>
    <definedName name="______Day18">#REF!</definedName>
    <definedName name="______Day19" localSheetId="54">#REF!</definedName>
    <definedName name="______Day19" localSheetId="45">#REF!</definedName>
    <definedName name="______Day19" localSheetId="47">#REF!</definedName>
    <definedName name="______Day19" localSheetId="49">#REF!</definedName>
    <definedName name="______Day19" localSheetId="50">#REF!</definedName>
    <definedName name="______Day19" localSheetId="52">#REF!</definedName>
    <definedName name="______Day19" localSheetId="73">#REF!</definedName>
    <definedName name="______Day19" localSheetId="74">#REF!</definedName>
    <definedName name="______Day19" localSheetId="70">#REF!</definedName>
    <definedName name="______Day19" localSheetId="35">#REF!</definedName>
    <definedName name="______Day19" localSheetId="36">#REF!</definedName>
    <definedName name="______Day19" localSheetId="37">#REF!</definedName>
    <definedName name="______Day19" localSheetId="38">#REF!</definedName>
    <definedName name="______Day19" localSheetId="39">#REF!</definedName>
    <definedName name="______Day19" localSheetId="59">#REF!</definedName>
    <definedName name="______Day19">#REF!</definedName>
    <definedName name="______Day2" localSheetId="54">#REF!</definedName>
    <definedName name="______Day2" localSheetId="45">#REF!</definedName>
    <definedName name="______Day2" localSheetId="47">#REF!</definedName>
    <definedName name="______Day2" localSheetId="49">#REF!</definedName>
    <definedName name="______Day2" localSheetId="50">#REF!</definedName>
    <definedName name="______Day2" localSheetId="52">#REF!</definedName>
    <definedName name="______Day2" localSheetId="73">#REF!</definedName>
    <definedName name="______Day2" localSheetId="74">#REF!</definedName>
    <definedName name="______Day2" localSheetId="70">#REF!</definedName>
    <definedName name="______Day2" localSheetId="35">#REF!</definedName>
    <definedName name="______Day2" localSheetId="36">#REF!</definedName>
    <definedName name="______Day2" localSheetId="37">#REF!</definedName>
    <definedName name="______Day2" localSheetId="38">#REF!</definedName>
    <definedName name="______Day2" localSheetId="39">#REF!</definedName>
    <definedName name="______Day2" localSheetId="59">#REF!</definedName>
    <definedName name="______Day2">#REF!</definedName>
    <definedName name="______Day20" localSheetId="54">#REF!</definedName>
    <definedName name="______Day20" localSheetId="45">#REF!</definedName>
    <definedName name="______Day20" localSheetId="47">#REF!</definedName>
    <definedName name="______Day20" localSheetId="49">#REF!</definedName>
    <definedName name="______Day20" localSheetId="50">#REF!</definedName>
    <definedName name="______Day20" localSheetId="52">#REF!</definedName>
    <definedName name="______Day20" localSheetId="73">#REF!</definedName>
    <definedName name="______Day20" localSheetId="74">#REF!</definedName>
    <definedName name="______Day20" localSheetId="70">#REF!</definedName>
    <definedName name="______Day20" localSheetId="35">#REF!</definedName>
    <definedName name="______Day20" localSheetId="36">#REF!</definedName>
    <definedName name="______Day20" localSheetId="37">#REF!</definedName>
    <definedName name="______Day20" localSheetId="38">#REF!</definedName>
    <definedName name="______Day20" localSheetId="39">#REF!</definedName>
    <definedName name="______Day20" localSheetId="59">#REF!</definedName>
    <definedName name="______Day20">#REF!</definedName>
    <definedName name="______Day21" localSheetId="54">#REF!</definedName>
    <definedName name="______Day21" localSheetId="45">#REF!</definedName>
    <definedName name="______Day21" localSheetId="47">#REF!</definedName>
    <definedName name="______Day21" localSheetId="49">#REF!</definedName>
    <definedName name="______Day21" localSheetId="50">#REF!</definedName>
    <definedName name="______Day21" localSheetId="52">#REF!</definedName>
    <definedName name="______Day21" localSheetId="73">#REF!</definedName>
    <definedName name="______Day21" localSheetId="74">#REF!</definedName>
    <definedName name="______Day21" localSheetId="70">#REF!</definedName>
    <definedName name="______Day21" localSheetId="35">#REF!</definedName>
    <definedName name="______Day21" localSheetId="36">#REF!</definedName>
    <definedName name="______Day21" localSheetId="37">#REF!</definedName>
    <definedName name="______Day21" localSheetId="38">#REF!</definedName>
    <definedName name="______Day21" localSheetId="39">#REF!</definedName>
    <definedName name="______Day21" localSheetId="59">#REF!</definedName>
    <definedName name="______Day21">#REF!</definedName>
    <definedName name="______Day22" localSheetId="54">#REF!</definedName>
    <definedName name="______Day22" localSheetId="45">#REF!</definedName>
    <definedName name="______Day22" localSheetId="47">#REF!</definedName>
    <definedName name="______Day22" localSheetId="49">#REF!</definedName>
    <definedName name="______Day22" localSheetId="50">#REF!</definedName>
    <definedName name="______Day22" localSheetId="52">#REF!</definedName>
    <definedName name="______Day22" localSheetId="73">#REF!</definedName>
    <definedName name="______Day22" localSheetId="74">#REF!</definedName>
    <definedName name="______Day22" localSheetId="70">#REF!</definedName>
    <definedName name="______Day22" localSheetId="35">#REF!</definedName>
    <definedName name="______Day22" localSheetId="36">#REF!</definedName>
    <definedName name="______Day22" localSheetId="37">#REF!</definedName>
    <definedName name="______Day22" localSheetId="38">#REF!</definedName>
    <definedName name="______Day22" localSheetId="39">#REF!</definedName>
    <definedName name="______Day22" localSheetId="59">#REF!</definedName>
    <definedName name="______Day22">#REF!</definedName>
    <definedName name="______Day23" localSheetId="54">#REF!</definedName>
    <definedName name="______Day23" localSheetId="45">#REF!</definedName>
    <definedName name="______Day23" localSheetId="47">#REF!</definedName>
    <definedName name="______Day23" localSheetId="49">#REF!</definedName>
    <definedName name="______Day23" localSheetId="50">#REF!</definedName>
    <definedName name="______Day23" localSheetId="52">#REF!</definedName>
    <definedName name="______Day23" localSheetId="73">#REF!</definedName>
    <definedName name="______Day23" localSheetId="74">#REF!</definedName>
    <definedName name="______Day23" localSheetId="70">#REF!</definedName>
    <definedName name="______Day23" localSheetId="35">#REF!</definedName>
    <definedName name="______Day23" localSheetId="36">#REF!</definedName>
    <definedName name="______Day23" localSheetId="37">#REF!</definedName>
    <definedName name="______Day23" localSheetId="38">#REF!</definedName>
    <definedName name="______Day23" localSheetId="39">#REF!</definedName>
    <definedName name="______Day23" localSheetId="59">#REF!</definedName>
    <definedName name="______Day23">#REF!</definedName>
    <definedName name="______Day24" localSheetId="54">#REF!</definedName>
    <definedName name="______Day24" localSheetId="45">#REF!</definedName>
    <definedName name="______Day24" localSheetId="47">#REF!</definedName>
    <definedName name="______Day24" localSheetId="49">#REF!</definedName>
    <definedName name="______Day24" localSheetId="50">#REF!</definedName>
    <definedName name="______Day24" localSheetId="52">#REF!</definedName>
    <definedName name="______Day24" localSheetId="73">#REF!</definedName>
    <definedName name="______Day24" localSheetId="74">#REF!</definedName>
    <definedName name="______Day24" localSheetId="70">#REF!</definedName>
    <definedName name="______Day24" localSheetId="35">#REF!</definedName>
    <definedName name="______Day24" localSheetId="36">#REF!</definedName>
    <definedName name="______Day24" localSheetId="37">#REF!</definedName>
    <definedName name="______Day24" localSheetId="38">#REF!</definedName>
    <definedName name="______Day24" localSheetId="39">#REF!</definedName>
    <definedName name="______Day24" localSheetId="59">#REF!</definedName>
    <definedName name="______Day24">#REF!</definedName>
    <definedName name="______Day25" localSheetId="54">#REF!</definedName>
    <definedName name="______Day25" localSheetId="45">#REF!</definedName>
    <definedName name="______Day25" localSheetId="47">#REF!</definedName>
    <definedName name="______Day25" localSheetId="49">#REF!</definedName>
    <definedName name="______Day25" localSheetId="50">#REF!</definedName>
    <definedName name="______Day25" localSheetId="52">#REF!</definedName>
    <definedName name="______Day25" localSheetId="73">#REF!</definedName>
    <definedName name="______Day25" localSheetId="74">#REF!</definedName>
    <definedName name="______Day25" localSheetId="70">#REF!</definedName>
    <definedName name="______Day25" localSheetId="35">#REF!</definedName>
    <definedName name="______Day25" localSheetId="36">#REF!</definedName>
    <definedName name="______Day25" localSheetId="37">#REF!</definedName>
    <definedName name="______Day25" localSheetId="38">#REF!</definedName>
    <definedName name="______Day25" localSheetId="39">#REF!</definedName>
    <definedName name="______Day25" localSheetId="59">#REF!</definedName>
    <definedName name="______Day25">#REF!</definedName>
    <definedName name="______Day26" localSheetId="54">#REF!</definedName>
    <definedName name="______Day26" localSheetId="45">#REF!</definedName>
    <definedName name="______Day26" localSheetId="47">#REF!</definedName>
    <definedName name="______Day26" localSheetId="49">#REF!</definedName>
    <definedName name="______Day26" localSheetId="50">#REF!</definedName>
    <definedName name="______Day26" localSheetId="52">#REF!</definedName>
    <definedName name="______Day26" localSheetId="73">#REF!</definedName>
    <definedName name="______Day26" localSheetId="74">#REF!</definedName>
    <definedName name="______Day26" localSheetId="70">#REF!</definedName>
    <definedName name="______Day26" localSheetId="35">#REF!</definedName>
    <definedName name="______Day26" localSheetId="36">#REF!</definedName>
    <definedName name="______Day26" localSheetId="37">#REF!</definedName>
    <definedName name="______Day26" localSheetId="38">#REF!</definedName>
    <definedName name="______Day26" localSheetId="39">#REF!</definedName>
    <definedName name="______Day26" localSheetId="59">#REF!</definedName>
    <definedName name="______Day26">#REF!</definedName>
    <definedName name="______Day27" localSheetId="54">#REF!</definedName>
    <definedName name="______Day27" localSheetId="45">#REF!</definedName>
    <definedName name="______Day27" localSheetId="47">#REF!</definedName>
    <definedName name="______Day27" localSheetId="49">#REF!</definedName>
    <definedName name="______Day27" localSheetId="50">#REF!</definedName>
    <definedName name="______Day27" localSheetId="52">#REF!</definedName>
    <definedName name="______Day27" localSheetId="73">#REF!</definedName>
    <definedName name="______Day27" localSheetId="74">#REF!</definedName>
    <definedName name="______Day27" localSheetId="70">#REF!</definedName>
    <definedName name="______Day27" localSheetId="35">#REF!</definedName>
    <definedName name="______Day27" localSheetId="36">#REF!</definedName>
    <definedName name="______Day27" localSheetId="37">#REF!</definedName>
    <definedName name="______Day27" localSheetId="38">#REF!</definedName>
    <definedName name="______Day27" localSheetId="39">#REF!</definedName>
    <definedName name="______Day27" localSheetId="59">#REF!</definedName>
    <definedName name="______Day27">#REF!</definedName>
    <definedName name="______Day28" localSheetId="54">#REF!</definedName>
    <definedName name="______Day28" localSheetId="45">#REF!</definedName>
    <definedName name="______Day28" localSheetId="47">#REF!</definedName>
    <definedName name="______Day28" localSheetId="49">#REF!</definedName>
    <definedName name="______Day28" localSheetId="50">#REF!</definedName>
    <definedName name="______Day28" localSheetId="52">#REF!</definedName>
    <definedName name="______Day28" localSheetId="73">#REF!</definedName>
    <definedName name="______Day28" localSheetId="74">#REF!</definedName>
    <definedName name="______Day28" localSheetId="70">#REF!</definedName>
    <definedName name="______Day28" localSheetId="35">#REF!</definedName>
    <definedName name="______Day28" localSheetId="36">#REF!</definedName>
    <definedName name="______Day28" localSheetId="37">#REF!</definedName>
    <definedName name="______Day28" localSheetId="38">#REF!</definedName>
    <definedName name="______Day28" localSheetId="39">#REF!</definedName>
    <definedName name="______Day28" localSheetId="59">#REF!</definedName>
    <definedName name="______Day28">#REF!</definedName>
    <definedName name="______Day29" localSheetId="54">#REF!</definedName>
    <definedName name="______Day29" localSheetId="45">#REF!</definedName>
    <definedName name="______Day29" localSheetId="47">#REF!</definedName>
    <definedName name="______Day29" localSheetId="49">#REF!</definedName>
    <definedName name="______Day29" localSheetId="50">#REF!</definedName>
    <definedName name="______Day29" localSheetId="52">#REF!</definedName>
    <definedName name="______Day29" localSheetId="73">#REF!</definedName>
    <definedName name="______Day29" localSheetId="74">#REF!</definedName>
    <definedName name="______Day29" localSheetId="70">#REF!</definedName>
    <definedName name="______Day29" localSheetId="35">#REF!</definedName>
    <definedName name="______Day29" localSheetId="36">#REF!</definedName>
    <definedName name="______Day29" localSheetId="37">#REF!</definedName>
    <definedName name="______Day29" localSheetId="38">#REF!</definedName>
    <definedName name="______Day29" localSheetId="39">#REF!</definedName>
    <definedName name="______Day29" localSheetId="59">#REF!</definedName>
    <definedName name="______Day29">#REF!</definedName>
    <definedName name="______Day3" localSheetId="54">#REF!</definedName>
    <definedName name="______Day3" localSheetId="45">#REF!</definedName>
    <definedName name="______Day3" localSheetId="47">#REF!</definedName>
    <definedName name="______Day3" localSheetId="49">#REF!</definedName>
    <definedName name="______Day3" localSheetId="50">#REF!</definedName>
    <definedName name="______Day3" localSheetId="52">#REF!</definedName>
    <definedName name="______Day3" localSheetId="73">#REF!</definedName>
    <definedName name="______Day3" localSheetId="74">#REF!</definedName>
    <definedName name="______Day3" localSheetId="70">#REF!</definedName>
    <definedName name="______Day3" localSheetId="35">#REF!</definedName>
    <definedName name="______Day3" localSheetId="36">#REF!</definedName>
    <definedName name="______Day3" localSheetId="37">#REF!</definedName>
    <definedName name="______Day3" localSheetId="38">#REF!</definedName>
    <definedName name="______Day3" localSheetId="39">#REF!</definedName>
    <definedName name="______Day3" localSheetId="59">#REF!</definedName>
    <definedName name="______Day3">#REF!</definedName>
    <definedName name="______Day30" localSheetId="54">#REF!</definedName>
    <definedName name="______Day30" localSheetId="45">#REF!</definedName>
    <definedName name="______Day30" localSheetId="47">#REF!</definedName>
    <definedName name="______Day30" localSheetId="49">#REF!</definedName>
    <definedName name="______Day30" localSheetId="50">#REF!</definedName>
    <definedName name="______Day30" localSheetId="52">#REF!</definedName>
    <definedName name="______Day30" localSheetId="73">#REF!</definedName>
    <definedName name="______Day30" localSheetId="74">#REF!</definedName>
    <definedName name="______Day30" localSheetId="70">#REF!</definedName>
    <definedName name="______Day30" localSheetId="35">#REF!</definedName>
    <definedName name="______Day30" localSheetId="36">#REF!</definedName>
    <definedName name="______Day30" localSheetId="37">#REF!</definedName>
    <definedName name="______Day30" localSheetId="38">#REF!</definedName>
    <definedName name="______Day30" localSheetId="39">#REF!</definedName>
    <definedName name="______Day30" localSheetId="59">#REF!</definedName>
    <definedName name="______Day30">#REF!</definedName>
    <definedName name="______Day31" localSheetId="54">#REF!</definedName>
    <definedName name="______Day31" localSheetId="45">#REF!</definedName>
    <definedName name="______Day31" localSheetId="47">#REF!</definedName>
    <definedName name="______Day31" localSheetId="49">#REF!</definedName>
    <definedName name="______Day31" localSheetId="50">#REF!</definedName>
    <definedName name="______Day31" localSheetId="52">#REF!</definedName>
    <definedName name="______Day31" localSheetId="73">#REF!</definedName>
    <definedName name="______Day31" localSheetId="74">#REF!</definedName>
    <definedName name="______Day31" localSheetId="70">#REF!</definedName>
    <definedName name="______Day31" localSheetId="35">#REF!</definedName>
    <definedName name="______Day31" localSheetId="36">#REF!</definedName>
    <definedName name="______Day31" localSheetId="37">#REF!</definedName>
    <definedName name="______Day31" localSheetId="38">#REF!</definedName>
    <definedName name="______Day31" localSheetId="39">#REF!</definedName>
    <definedName name="______Day31" localSheetId="59">#REF!</definedName>
    <definedName name="______Day31">#REF!</definedName>
    <definedName name="______Day4" localSheetId="54">#REF!</definedName>
    <definedName name="______Day4" localSheetId="45">#REF!</definedName>
    <definedName name="______Day4" localSheetId="47">#REF!</definedName>
    <definedName name="______Day4" localSheetId="49">#REF!</definedName>
    <definedName name="______Day4" localSheetId="50">#REF!</definedName>
    <definedName name="______Day4" localSheetId="52">#REF!</definedName>
    <definedName name="______Day4" localSheetId="73">#REF!</definedName>
    <definedName name="______Day4" localSheetId="74">#REF!</definedName>
    <definedName name="______Day4" localSheetId="70">#REF!</definedName>
    <definedName name="______Day4" localSheetId="35">#REF!</definedName>
    <definedName name="______Day4" localSheetId="36">#REF!</definedName>
    <definedName name="______Day4" localSheetId="37">#REF!</definedName>
    <definedName name="______Day4" localSheetId="38">#REF!</definedName>
    <definedName name="______Day4" localSheetId="39">#REF!</definedName>
    <definedName name="______Day4" localSheetId="59">#REF!</definedName>
    <definedName name="______Day4">#REF!</definedName>
    <definedName name="______Day5" localSheetId="54">#REF!</definedName>
    <definedName name="______Day5" localSheetId="45">#REF!</definedName>
    <definedName name="______Day5" localSheetId="47">#REF!</definedName>
    <definedName name="______Day5" localSheetId="49">#REF!</definedName>
    <definedName name="______Day5" localSheetId="50">#REF!</definedName>
    <definedName name="______Day5" localSheetId="52">#REF!</definedName>
    <definedName name="______Day5" localSheetId="73">#REF!</definedName>
    <definedName name="______Day5" localSheetId="74">#REF!</definedName>
    <definedName name="______Day5" localSheetId="70">#REF!</definedName>
    <definedName name="______Day5" localSheetId="35">#REF!</definedName>
    <definedName name="______Day5" localSheetId="36">#REF!</definedName>
    <definedName name="______Day5" localSheetId="37">#REF!</definedName>
    <definedName name="______Day5" localSheetId="38">#REF!</definedName>
    <definedName name="______Day5" localSheetId="39">#REF!</definedName>
    <definedName name="______Day5" localSheetId="59">#REF!</definedName>
    <definedName name="______Day5">#REF!</definedName>
    <definedName name="______Day6" localSheetId="54">#REF!</definedName>
    <definedName name="______Day6" localSheetId="45">#REF!</definedName>
    <definedName name="______Day6" localSheetId="47">#REF!</definedName>
    <definedName name="______Day6" localSheetId="49">#REF!</definedName>
    <definedName name="______Day6" localSheetId="50">#REF!</definedName>
    <definedName name="______Day6" localSheetId="52">#REF!</definedName>
    <definedName name="______Day6" localSheetId="73">#REF!</definedName>
    <definedName name="______Day6" localSheetId="74">#REF!</definedName>
    <definedName name="______Day6" localSheetId="70">#REF!</definedName>
    <definedName name="______Day6" localSheetId="35">#REF!</definedName>
    <definedName name="______Day6" localSheetId="36">#REF!</definedName>
    <definedName name="______Day6" localSheetId="37">#REF!</definedName>
    <definedName name="______Day6" localSheetId="38">#REF!</definedName>
    <definedName name="______Day6" localSheetId="39">#REF!</definedName>
    <definedName name="______Day6" localSheetId="59">#REF!</definedName>
    <definedName name="______Day6">#REF!</definedName>
    <definedName name="______Day7" localSheetId="54">#REF!</definedName>
    <definedName name="______Day7" localSheetId="45">#REF!</definedName>
    <definedName name="______Day7" localSheetId="47">#REF!</definedName>
    <definedName name="______Day7" localSheetId="49">#REF!</definedName>
    <definedName name="______Day7" localSheetId="50">#REF!</definedName>
    <definedName name="______Day7" localSheetId="52">#REF!</definedName>
    <definedName name="______Day7" localSheetId="73">#REF!</definedName>
    <definedName name="______Day7" localSheetId="74">#REF!</definedName>
    <definedName name="______Day7" localSheetId="70">#REF!</definedName>
    <definedName name="______Day7" localSheetId="35">#REF!</definedName>
    <definedName name="______Day7" localSheetId="36">#REF!</definedName>
    <definedName name="______Day7" localSheetId="37">#REF!</definedName>
    <definedName name="______Day7" localSheetId="38">#REF!</definedName>
    <definedName name="______Day7" localSheetId="39">#REF!</definedName>
    <definedName name="______Day7" localSheetId="59">#REF!</definedName>
    <definedName name="______Day7">#REF!</definedName>
    <definedName name="______Day8" localSheetId="54">#REF!</definedName>
    <definedName name="______Day8" localSheetId="45">#REF!</definedName>
    <definedName name="______Day8" localSheetId="47">#REF!</definedName>
    <definedName name="______Day8" localSheetId="49">#REF!</definedName>
    <definedName name="______Day8" localSheetId="50">#REF!</definedName>
    <definedName name="______Day8" localSheetId="52">#REF!</definedName>
    <definedName name="______Day8" localSheetId="73">#REF!</definedName>
    <definedName name="______Day8" localSheetId="74">#REF!</definedName>
    <definedName name="______Day8" localSheetId="70">#REF!</definedName>
    <definedName name="______Day8" localSheetId="35">#REF!</definedName>
    <definedName name="______Day8" localSheetId="36">#REF!</definedName>
    <definedName name="______Day8" localSheetId="37">#REF!</definedName>
    <definedName name="______Day8" localSheetId="38">#REF!</definedName>
    <definedName name="______Day8" localSheetId="39">#REF!</definedName>
    <definedName name="______Day8" localSheetId="59">#REF!</definedName>
    <definedName name="______Day8">#REF!</definedName>
    <definedName name="______Day9" localSheetId="54">#REF!</definedName>
    <definedName name="______Day9" localSheetId="45">#REF!</definedName>
    <definedName name="______Day9" localSheetId="47">#REF!</definedName>
    <definedName name="______Day9" localSheetId="49">#REF!</definedName>
    <definedName name="______Day9" localSheetId="50">#REF!</definedName>
    <definedName name="______Day9" localSheetId="52">#REF!</definedName>
    <definedName name="______Day9" localSheetId="73">#REF!</definedName>
    <definedName name="______Day9" localSheetId="74">#REF!</definedName>
    <definedName name="______Day9" localSheetId="70">#REF!</definedName>
    <definedName name="______Day9" localSheetId="35">#REF!</definedName>
    <definedName name="______Day9" localSheetId="36">#REF!</definedName>
    <definedName name="______Day9" localSheetId="37">#REF!</definedName>
    <definedName name="______Day9" localSheetId="38">#REF!</definedName>
    <definedName name="______Day9" localSheetId="39">#REF!</definedName>
    <definedName name="______Day9" localSheetId="59">#REF!</definedName>
    <definedName name="______Day9">#REF!</definedName>
    <definedName name="_____Day1" localSheetId="54">#REF!</definedName>
    <definedName name="_____Day1" localSheetId="45">#REF!</definedName>
    <definedName name="_____Day1" localSheetId="47">#REF!</definedName>
    <definedName name="_____Day1" localSheetId="49">#REF!</definedName>
    <definedName name="_____Day1" localSheetId="50">#REF!</definedName>
    <definedName name="_____Day1" localSheetId="52">#REF!</definedName>
    <definedName name="_____Day1" localSheetId="73">#REF!</definedName>
    <definedName name="_____Day1" localSheetId="74">#REF!</definedName>
    <definedName name="_____Day1" localSheetId="70">#REF!</definedName>
    <definedName name="_____Day1" localSheetId="35">#REF!</definedName>
    <definedName name="_____Day1" localSheetId="36">#REF!</definedName>
    <definedName name="_____Day1" localSheetId="37">#REF!</definedName>
    <definedName name="_____Day1" localSheetId="38">#REF!</definedName>
    <definedName name="_____Day1" localSheetId="39">#REF!</definedName>
    <definedName name="_____Day1" localSheetId="59">#REF!</definedName>
    <definedName name="_____Day1">#REF!</definedName>
    <definedName name="_____Day10" localSheetId="44">#REF!</definedName>
    <definedName name="_____Day10" localSheetId="53">#REF!</definedName>
    <definedName name="_____Day10" localSheetId="54">#REF!</definedName>
    <definedName name="_____Day10" localSheetId="55">#REF!</definedName>
    <definedName name="_____Day10" localSheetId="45">#REF!</definedName>
    <definedName name="_____Day10" localSheetId="46">#REF!</definedName>
    <definedName name="_____Day10" localSheetId="47">#REF!</definedName>
    <definedName name="_____Day10" localSheetId="48">#REF!</definedName>
    <definedName name="_____Day10" localSheetId="49">#REF!</definedName>
    <definedName name="_____Day10" localSheetId="50">#REF!</definedName>
    <definedName name="_____Day10" localSheetId="51">#REF!</definedName>
    <definedName name="_____Day10" localSheetId="52">#REF!</definedName>
    <definedName name="_____Day10" localSheetId="73">#REF!</definedName>
    <definedName name="_____Day10" localSheetId="74">#REF!</definedName>
    <definedName name="_____Day10" localSheetId="70">#REF!</definedName>
    <definedName name="_____Day10" localSheetId="35">#REF!</definedName>
    <definedName name="_____Day10" localSheetId="36">#REF!</definedName>
    <definedName name="_____Day10" localSheetId="37">#REF!</definedName>
    <definedName name="_____Day10" localSheetId="38">#REF!</definedName>
    <definedName name="_____Day10" localSheetId="39">#REF!</definedName>
    <definedName name="_____Day10" localSheetId="59">#REF!</definedName>
    <definedName name="_____Day10">#REF!</definedName>
    <definedName name="_____Day11" localSheetId="44">#REF!</definedName>
    <definedName name="_____Day11" localSheetId="53">#REF!</definedName>
    <definedName name="_____Day11" localSheetId="54">#REF!</definedName>
    <definedName name="_____Day11" localSheetId="55">#REF!</definedName>
    <definedName name="_____Day11" localSheetId="45">#REF!</definedName>
    <definedName name="_____Day11" localSheetId="46">#REF!</definedName>
    <definedName name="_____Day11" localSheetId="47">#REF!</definedName>
    <definedName name="_____Day11" localSheetId="48">#REF!</definedName>
    <definedName name="_____Day11" localSheetId="49">#REF!</definedName>
    <definedName name="_____Day11" localSheetId="50">#REF!</definedName>
    <definedName name="_____Day11" localSheetId="51">#REF!</definedName>
    <definedName name="_____Day11" localSheetId="52">#REF!</definedName>
    <definedName name="_____Day11" localSheetId="73">#REF!</definedName>
    <definedName name="_____Day11" localSheetId="74">#REF!</definedName>
    <definedName name="_____Day11" localSheetId="70">#REF!</definedName>
    <definedName name="_____Day11" localSheetId="35">#REF!</definedName>
    <definedName name="_____Day11" localSheetId="36">#REF!</definedName>
    <definedName name="_____Day11" localSheetId="37">#REF!</definedName>
    <definedName name="_____Day11" localSheetId="38">#REF!</definedName>
    <definedName name="_____Day11" localSheetId="39">#REF!</definedName>
    <definedName name="_____Day11" localSheetId="59">#REF!</definedName>
    <definedName name="_____Day11">#REF!</definedName>
    <definedName name="_____Day12" localSheetId="44">#REF!</definedName>
    <definedName name="_____Day12" localSheetId="53">#REF!</definedName>
    <definedName name="_____Day12" localSheetId="54">#REF!</definedName>
    <definedName name="_____Day12" localSheetId="55">#REF!</definedName>
    <definedName name="_____Day12" localSheetId="45">#REF!</definedName>
    <definedName name="_____Day12" localSheetId="46">#REF!</definedName>
    <definedName name="_____Day12" localSheetId="47">#REF!</definedName>
    <definedName name="_____Day12" localSheetId="48">#REF!</definedName>
    <definedName name="_____Day12" localSheetId="49">#REF!</definedName>
    <definedName name="_____Day12" localSheetId="50">#REF!</definedName>
    <definedName name="_____Day12" localSheetId="51">#REF!</definedName>
    <definedName name="_____Day12" localSheetId="52">#REF!</definedName>
    <definedName name="_____Day12" localSheetId="73">#REF!</definedName>
    <definedName name="_____Day12" localSheetId="74">#REF!</definedName>
    <definedName name="_____Day12" localSheetId="70">#REF!</definedName>
    <definedName name="_____Day12" localSheetId="35">#REF!</definedName>
    <definedName name="_____Day12" localSheetId="36">#REF!</definedName>
    <definedName name="_____Day12" localSheetId="37">#REF!</definedName>
    <definedName name="_____Day12" localSheetId="38">#REF!</definedName>
    <definedName name="_____Day12" localSheetId="39">#REF!</definedName>
    <definedName name="_____Day12" localSheetId="59">#REF!</definedName>
    <definedName name="_____Day12">#REF!</definedName>
    <definedName name="_____Day13" localSheetId="44">#REF!</definedName>
    <definedName name="_____Day13" localSheetId="53">#REF!</definedName>
    <definedName name="_____Day13" localSheetId="54">#REF!</definedName>
    <definedName name="_____Day13" localSheetId="55">#REF!</definedName>
    <definedName name="_____Day13" localSheetId="45">#REF!</definedName>
    <definedName name="_____Day13" localSheetId="46">#REF!</definedName>
    <definedName name="_____Day13" localSheetId="47">#REF!</definedName>
    <definedName name="_____Day13" localSheetId="48">#REF!</definedName>
    <definedName name="_____Day13" localSheetId="49">#REF!</definedName>
    <definedName name="_____Day13" localSheetId="50">#REF!</definedName>
    <definedName name="_____Day13" localSheetId="51">#REF!</definedName>
    <definedName name="_____Day13" localSheetId="52">#REF!</definedName>
    <definedName name="_____Day13" localSheetId="73">#REF!</definedName>
    <definedName name="_____Day13" localSheetId="74">#REF!</definedName>
    <definedName name="_____Day13" localSheetId="70">#REF!</definedName>
    <definedName name="_____Day13" localSheetId="35">#REF!</definedName>
    <definedName name="_____Day13" localSheetId="36">#REF!</definedName>
    <definedName name="_____Day13" localSheetId="37">#REF!</definedName>
    <definedName name="_____Day13" localSheetId="38">#REF!</definedName>
    <definedName name="_____Day13" localSheetId="39">#REF!</definedName>
    <definedName name="_____Day13" localSheetId="59">#REF!</definedName>
    <definedName name="_____Day13">#REF!</definedName>
    <definedName name="_____Day14" localSheetId="44">#REF!</definedName>
    <definedName name="_____Day14" localSheetId="53">#REF!</definedName>
    <definedName name="_____Day14" localSheetId="54">#REF!</definedName>
    <definedName name="_____Day14" localSheetId="55">#REF!</definedName>
    <definedName name="_____Day14" localSheetId="45">#REF!</definedName>
    <definedName name="_____Day14" localSheetId="46">#REF!</definedName>
    <definedName name="_____Day14" localSheetId="47">#REF!</definedName>
    <definedName name="_____Day14" localSheetId="48">#REF!</definedName>
    <definedName name="_____Day14" localSheetId="49">#REF!</definedName>
    <definedName name="_____Day14" localSheetId="50">#REF!</definedName>
    <definedName name="_____Day14" localSheetId="51">#REF!</definedName>
    <definedName name="_____Day14" localSheetId="52">#REF!</definedName>
    <definedName name="_____Day14" localSheetId="73">#REF!</definedName>
    <definedName name="_____Day14" localSheetId="74">#REF!</definedName>
    <definedName name="_____Day14" localSheetId="70">#REF!</definedName>
    <definedName name="_____Day14" localSheetId="35">#REF!</definedName>
    <definedName name="_____Day14" localSheetId="36">#REF!</definedName>
    <definedName name="_____Day14" localSheetId="37">#REF!</definedName>
    <definedName name="_____Day14" localSheetId="38">#REF!</definedName>
    <definedName name="_____Day14" localSheetId="39">#REF!</definedName>
    <definedName name="_____Day14" localSheetId="59">#REF!</definedName>
    <definedName name="_____Day14">#REF!</definedName>
    <definedName name="_____Day15" localSheetId="44">#REF!</definedName>
    <definedName name="_____Day15" localSheetId="53">#REF!</definedName>
    <definedName name="_____Day15" localSheetId="54">#REF!</definedName>
    <definedName name="_____Day15" localSheetId="55">#REF!</definedName>
    <definedName name="_____Day15" localSheetId="45">#REF!</definedName>
    <definedName name="_____Day15" localSheetId="46">#REF!</definedName>
    <definedName name="_____Day15" localSheetId="47">#REF!</definedName>
    <definedName name="_____Day15" localSheetId="48">#REF!</definedName>
    <definedName name="_____Day15" localSheetId="49">#REF!</definedName>
    <definedName name="_____Day15" localSheetId="50">#REF!</definedName>
    <definedName name="_____Day15" localSheetId="51">#REF!</definedName>
    <definedName name="_____Day15" localSheetId="52">#REF!</definedName>
    <definedName name="_____Day15" localSheetId="73">#REF!</definedName>
    <definedName name="_____Day15" localSheetId="74">#REF!</definedName>
    <definedName name="_____Day15" localSheetId="70">#REF!</definedName>
    <definedName name="_____Day15" localSheetId="35">#REF!</definedName>
    <definedName name="_____Day15" localSheetId="36">#REF!</definedName>
    <definedName name="_____Day15" localSheetId="37">#REF!</definedName>
    <definedName name="_____Day15" localSheetId="38">#REF!</definedName>
    <definedName name="_____Day15" localSheetId="39">#REF!</definedName>
    <definedName name="_____Day15" localSheetId="59">#REF!</definedName>
    <definedName name="_____Day15">#REF!</definedName>
    <definedName name="_____Day16" localSheetId="44">#REF!</definedName>
    <definedName name="_____Day16" localSheetId="53">#REF!</definedName>
    <definedName name="_____Day16" localSheetId="54">#REF!</definedName>
    <definedName name="_____Day16" localSheetId="55">#REF!</definedName>
    <definedName name="_____Day16" localSheetId="45">#REF!</definedName>
    <definedName name="_____Day16" localSheetId="46">#REF!</definedName>
    <definedName name="_____Day16" localSheetId="47">#REF!</definedName>
    <definedName name="_____Day16" localSheetId="48">#REF!</definedName>
    <definedName name="_____Day16" localSheetId="49">#REF!</definedName>
    <definedName name="_____Day16" localSheetId="50">#REF!</definedName>
    <definedName name="_____Day16" localSheetId="51">#REF!</definedName>
    <definedName name="_____Day16" localSheetId="52">#REF!</definedName>
    <definedName name="_____Day16" localSheetId="73">#REF!</definedName>
    <definedName name="_____Day16" localSheetId="74">#REF!</definedName>
    <definedName name="_____Day16" localSheetId="70">#REF!</definedName>
    <definedName name="_____Day16" localSheetId="35">#REF!</definedName>
    <definedName name="_____Day16" localSheetId="36">#REF!</definedName>
    <definedName name="_____Day16" localSheetId="37">#REF!</definedName>
    <definedName name="_____Day16" localSheetId="38">#REF!</definedName>
    <definedName name="_____Day16" localSheetId="39">#REF!</definedName>
    <definedName name="_____Day16" localSheetId="59">#REF!</definedName>
    <definedName name="_____Day16">#REF!</definedName>
    <definedName name="_____Day17" localSheetId="44">#REF!</definedName>
    <definedName name="_____Day17" localSheetId="53">#REF!</definedName>
    <definedName name="_____Day17" localSheetId="54">#REF!</definedName>
    <definedName name="_____Day17" localSheetId="55">#REF!</definedName>
    <definedName name="_____Day17" localSheetId="45">#REF!</definedName>
    <definedName name="_____Day17" localSheetId="46">#REF!</definedName>
    <definedName name="_____Day17" localSheetId="47">#REF!</definedName>
    <definedName name="_____Day17" localSheetId="48">#REF!</definedName>
    <definedName name="_____Day17" localSheetId="49">#REF!</definedName>
    <definedName name="_____Day17" localSheetId="50">#REF!</definedName>
    <definedName name="_____Day17" localSheetId="51">#REF!</definedName>
    <definedName name="_____Day17" localSheetId="52">#REF!</definedName>
    <definedName name="_____Day17" localSheetId="73">#REF!</definedName>
    <definedName name="_____Day17" localSheetId="74">#REF!</definedName>
    <definedName name="_____Day17" localSheetId="70">#REF!</definedName>
    <definedName name="_____Day17" localSheetId="35">#REF!</definedName>
    <definedName name="_____Day17" localSheetId="36">#REF!</definedName>
    <definedName name="_____Day17" localSheetId="37">#REF!</definedName>
    <definedName name="_____Day17" localSheetId="38">#REF!</definedName>
    <definedName name="_____Day17" localSheetId="39">#REF!</definedName>
    <definedName name="_____Day17" localSheetId="59">#REF!</definedName>
    <definedName name="_____Day17">#REF!</definedName>
    <definedName name="_____Day18" localSheetId="44">#REF!</definedName>
    <definedName name="_____Day18" localSheetId="53">#REF!</definedName>
    <definedName name="_____Day18" localSheetId="54">#REF!</definedName>
    <definedName name="_____Day18" localSheetId="55">#REF!</definedName>
    <definedName name="_____Day18" localSheetId="45">#REF!</definedName>
    <definedName name="_____Day18" localSheetId="46">#REF!</definedName>
    <definedName name="_____Day18" localSheetId="47">#REF!</definedName>
    <definedName name="_____Day18" localSheetId="48">#REF!</definedName>
    <definedName name="_____Day18" localSheetId="49">#REF!</definedName>
    <definedName name="_____Day18" localSheetId="50">#REF!</definedName>
    <definedName name="_____Day18" localSheetId="51">#REF!</definedName>
    <definedName name="_____Day18" localSheetId="52">#REF!</definedName>
    <definedName name="_____Day18" localSheetId="73">#REF!</definedName>
    <definedName name="_____Day18" localSheetId="74">#REF!</definedName>
    <definedName name="_____Day18" localSheetId="70">#REF!</definedName>
    <definedName name="_____Day18" localSheetId="35">#REF!</definedName>
    <definedName name="_____Day18" localSheetId="36">#REF!</definedName>
    <definedName name="_____Day18" localSheetId="37">#REF!</definedName>
    <definedName name="_____Day18" localSheetId="38">#REF!</definedName>
    <definedName name="_____Day18" localSheetId="39">#REF!</definedName>
    <definedName name="_____Day18" localSheetId="59">#REF!</definedName>
    <definedName name="_____Day18">#REF!</definedName>
    <definedName name="_____Day19" localSheetId="44">#REF!</definedName>
    <definedName name="_____Day19" localSheetId="53">#REF!</definedName>
    <definedName name="_____Day19" localSheetId="54">#REF!</definedName>
    <definedName name="_____Day19" localSheetId="55">#REF!</definedName>
    <definedName name="_____Day19" localSheetId="45">#REF!</definedName>
    <definedName name="_____Day19" localSheetId="46">#REF!</definedName>
    <definedName name="_____Day19" localSheetId="47">#REF!</definedName>
    <definedName name="_____Day19" localSheetId="48">#REF!</definedName>
    <definedName name="_____Day19" localSheetId="49">#REF!</definedName>
    <definedName name="_____Day19" localSheetId="50">#REF!</definedName>
    <definedName name="_____Day19" localSheetId="51">#REF!</definedName>
    <definedName name="_____Day19" localSheetId="52">#REF!</definedName>
    <definedName name="_____Day19" localSheetId="73">#REF!</definedName>
    <definedName name="_____Day19" localSheetId="74">#REF!</definedName>
    <definedName name="_____Day19" localSheetId="70">#REF!</definedName>
    <definedName name="_____Day19" localSheetId="35">#REF!</definedName>
    <definedName name="_____Day19" localSheetId="36">#REF!</definedName>
    <definedName name="_____Day19" localSheetId="37">#REF!</definedName>
    <definedName name="_____Day19" localSheetId="38">#REF!</definedName>
    <definedName name="_____Day19" localSheetId="39">#REF!</definedName>
    <definedName name="_____Day19" localSheetId="59">#REF!</definedName>
    <definedName name="_____Day19">#REF!</definedName>
    <definedName name="_____Day2" localSheetId="44">#REF!</definedName>
    <definedName name="_____Day2" localSheetId="53">#REF!</definedName>
    <definedName name="_____Day2" localSheetId="54">#REF!</definedName>
    <definedName name="_____Day2" localSheetId="55">#REF!</definedName>
    <definedName name="_____Day2" localSheetId="45">#REF!</definedName>
    <definedName name="_____Day2" localSheetId="46">#REF!</definedName>
    <definedName name="_____Day2" localSheetId="47">#REF!</definedName>
    <definedName name="_____Day2" localSheetId="48">#REF!</definedName>
    <definedName name="_____Day2" localSheetId="49">#REF!</definedName>
    <definedName name="_____Day2" localSheetId="50">#REF!</definedName>
    <definedName name="_____Day2" localSheetId="51">#REF!</definedName>
    <definedName name="_____Day2" localSheetId="52">#REF!</definedName>
    <definedName name="_____Day2" localSheetId="73">#REF!</definedName>
    <definedName name="_____Day2" localSheetId="74">#REF!</definedName>
    <definedName name="_____Day2" localSheetId="70">#REF!</definedName>
    <definedName name="_____Day2" localSheetId="35">#REF!</definedName>
    <definedName name="_____Day2" localSheetId="36">#REF!</definedName>
    <definedName name="_____Day2" localSheetId="37">#REF!</definedName>
    <definedName name="_____Day2" localSheetId="38">#REF!</definedName>
    <definedName name="_____Day2" localSheetId="39">#REF!</definedName>
    <definedName name="_____Day2" localSheetId="59">#REF!</definedName>
    <definedName name="_____Day2">#REF!</definedName>
    <definedName name="_____Day20" localSheetId="44">#REF!</definedName>
    <definedName name="_____Day20" localSheetId="53">#REF!</definedName>
    <definedName name="_____Day20" localSheetId="54">#REF!</definedName>
    <definedName name="_____Day20" localSheetId="55">#REF!</definedName>
    <definedName name="_____Day20" localSheetId="45">#REF!</definedName>
    <definedName name="_____Day20" localSheetId="46">#REF!</definedName>
    <definedName name="_____Day20" localSheetId="47">#REF!</definedName>
    <definedName name="_____Day20" localSheetId="48">#REF!</definedName>
    <definedName name="_____Day20" localSheetId="49">#REF!</definedName>
    <definedName name="_____Day20" localSheetId="50">#REF!</definedName>
    <definedName name="_____Day20" localSheetId="51">#REF!</definedName>
    <definedName name="_____Day20" localSheetId="52">#REF!</definedName>
    <definedName name="_____Day20" localSheetId="73">#REF!</definedName>
    <definedName name="_____Day20" localSheetId="74">#REF!</definedName>
    <definedName name="_____Day20" localSheetId="70">#REF!</definedName>
    <definedName name="_____Day20" localSheetId="35">#REF!</definedName>
    <definedName name="_____Day20" localSheetId="36">#REF!</definedName>
    <definedName name="_____Day20" localSheetId="37">#REF!</definedName>
    <definedName name="_____Day20" localSheetId="38">#REF!</definedName>
    <definedName name="_____Day20" localSheetId="39">#REF!</definedName>
    <definedName name="_____Day20" localSheetId="59">#REF!</definedName>
    <definedName name="_____Day20">#REF!</definedName>
    <definedName name="_____Day21" localSheetId="44">#REF!</definedName>
    <definedName name="_____Day21" localSheetId="53">#REF!</definedName>
    <definedName name="_____Day21" localSheetId="54">#REF!</definedName>
    <definedName name="_____Day21" localSheetId="55">#REF!</definedName>
    <definedName name="_____Day21" localSheetId="45">#REF!</definedName>
    <definedName name="_____Day21" localSheetId="46">#REF!</definedName>
    <definedName name="_____Day21" localSheetId="47">#REF!</definedName>
    <definedName name="_____Day21" localSheetId="48">#REF!</definedName>
    <definedName name="_____Day21" localSheetId="49">#REF!</definedName>
    <definedName name="_____Day21" localSheetId="50">#REF!</definedName>
    <definedName name="_____Day21" localSheetId="51">#REF!</definedName>
    <definedName name="_____Day21" localSheetId="52">#REF!</definedName>
    <definedName name="_____Day21" localSheetId="73">#REF!</definedName>
    <definedName name="_____Day21" localSheetId="74">#REF!</definedName>
    <definedName name="_____Day21" localSheetId="70">#REF!</definedName>
    <definedName name="_____Day21" localSheetId="35">#REF!</definedName>
    <definedName name="_____Day21" localSheetId="36">#REF!</definedName>
    <definedName name="_____Day21" localSheetId="37">#REF!</definedName>
    <definedName name="_____Day21" localSheetId="38">#REF!</definedName>
    <definedName name="_____Day21" localSheetId="39">#REF!</definedName>
    <definedName name="_____Day21" localSheetId="59">#REF!</definedName>
    <definedName name="_____Day21">#REF!</definedName>
    <definedName name="_____Day22" localSheetId="44">#REF!</definedName>
    <definedName name="_____Day22" localSheetId="53">#REF!</definedName>
    <definedName name="_____Day22" localSheetId="54">#REF!</definedName>
    <definedName name="_____Day22" localSheetId="55">#REF!</definedName>
    <definedName name="_____Day22" localSheetId="45">#REF!</definedName>
    <definedName name="_____Day22" localSheetId="46">#REF!</definedName>
    <definedName name="_____Day22" localSheetId="47">#REF!</definedName>
    <definedName name="_____Day22" localSheetId="48">#REF!</definedName>
    <definedName name="_____Day22" localSheetId="49">#REF!</definedName>
    <definedName name="_____Day22" localSheetId="50">#REF!</definedName>
    <definedName name="_____Day22" localSheetId="51">#REF!</definedName>
    <definedName name="_____Day22" localSheetId="52">#REF!</definedName>
    <definedName name="_____Day22" localSheetId="73">#REF!</definedName>
    <definedName name="_____Day22" localSheetId="74">#REF!</definedName>
    <definedName name="_____Day22" localSheetId="70">#REF!</definedName>
    <definedName name="_____Day22" localSheetId="35">#REF!</definedName>
    <definedName name="_____Day22" localSheetId="36">#REF!</definedName>
    <definedName name="_____Day22" localSheetId="37">#REF!</definedName>
    <definedName name="_____Day22" localSheetId="38">#REF!</definedName>
    <definedName name="_____Day22" localSheetId="39">#REF!</definedName>
    <definedName name="_____Day22" localSheetId="59">#REF!</definedName>
    <definedName name="_____Day22">#REF!</definedName>
    <definedName name="_____Day23" localSheetId="44">#REF!</definedName>
    <definedName name="_____Day23" localSheetId="53">#REF!</definedName>
    <definedName name="_____Day23" localSheetId="54">#REF!</definedName>
    <definedName name="_____Day23" localSheetId="55">#REF!</definedName>
    <definedName name="_____Day23" localSheetId="45">#REF!</definedName>
    <definedName name="_____Day23" localSheetId="46">#REF!</definedName>
    <definedName name="_____Day23" localSheetId="47">#REF!</definedName>
    <definedName name="_____Day23" localSheetId="48">#REF!</definedName>
    <definedName name="_____Day23" localSheetId="49">#REF!</definedName>
    <definedName name="_____Day23" localSheetId="50">#REF!</definedName>
    <definedName name="_____Day23" localSheetId="51">#REF!</definedName>
    <definedName name="_____Day23" localSheetId="52">#REF!</definedName>
    <definedName name="_____Day23" localSheetId="73">#REF!</definedName>
    <definedName name="_____Day23" localSheetId="74">#REF!</definedName>
    <definedName name="_____Day23" localSheetId="70">#REF!</definedName>
    <definedName name="_____Day23" localSheetId="35">#REF!</definedName>
    <definedName name="_____Day23" localSheetId="36">#REF!</definedName>
    <definedName name="_____Day23" localSheetId="37">#REF!</definedName>
    <definedName name="_____Day23" localSheetId="38">#REF!</definedName>
    <definedName name="_____Day23" localSheetId="39">#REF!</definedName>
    <definedName name="_____Day23" localSheetId="59">#REF!</definedName>
    <definedName name="_____Day23">#REF!</definedName>
    <definedName name="_____Day24" localSheetId="44">#REF!</definedName>
    <definedName name="_____Day24" localSheetId="53">#REF!</definedName>
    <definedName name="_____Day24" localSheetId="54">#REF!</definedName>
    <definedName name="_____Day24" localSheetId="55">#REF!</definedName>
    <definedName name="_____Day24" localSheetId="45">#REF!</definedName>
    <definedName name="_____Day24" localSheetId="46">#REF!</definedName>
    <definedName name="_____Day24" localSheetId="47">#REF!</definedName>
    <definedName name="_____Day24" localSheetId="48">#REF!</definedName>
    <definedName name="_____Day24" localSheetId="49">#REF!</definedName>
    <definedName name="_____Day24" localSheetId="50">#REF!</definedName>
    <definedName name="_____Day24" localSheetId="51">#REF!</definedName>
    <definedName name="_____Day24" localSheetId="52">#REF!</definedName>
    <definedName name="_____Day24" localSheetId="73">#REF!</definedName>
    <definedName name="_____Day24" localSheetId="74">#REF!</definedName>
    <definedName name="_____Day24" localSheetId="70">#REF!</definedName>
    <definedName name="_____Day24" localSheetId="35">#REF!</definedName>
    <definedName name="_____Day24" localSheetId="36">#REF!</definedName>
    <definedName name="_____Day24" localSheetId="37">#REF!</definedName>
    <definedName name="_____Day24" localSheetId="38">#REF!</definedName>
    <definedName name="_____Day24" localSheetId="39">#REF!</definedName>
    <definedName name="_____Day24" localSheetId="59">#REF!</definedName>
    <definedName name="_____Day24">#REF!</definedName>
    <definedName name="_____Day25" localSheetId="44">#REF!</definedName>
    <definedName name="_____Day25" localSheetId="53">#REF!</definedName>
    <definedName name="_____Day25" localSheetId="54">#REF!</definedName>
    <definedName name="_____Day25" localSheetId="55">#REF!</definedName>
    <definedName name="_____Day25" localSheetId="45">#REF!</definedName>
    <definedName name="_____Day25" localSheetId="46">#REF!</definedName>
    <definedName name="_____Day25" localSheetId="47">#REF!</definedName>
    <definedName name="_____Day25" localSheetId="48">#REF!</definedName>
    <definedName name="_____Day25" localSheetId="49">#REF!</definedName>
    <definedName name="_____Day25" localSheetId="50">#REF!</definedName>
    <definedName name="_____Day25" localSheetId="51">#REF!</definedName>
    <definedName name="_____Day25" localSheetId="52">#REF!</definedName>
    <definedName name="_____Day25" localSheetId="73">#REF!</definedName>
    <definedName name="_____Day25" localSheetId="74">#REF!</definedName>
    <definedName name="_____Day25" localSheetId="70">#REF!</definedName>
    <definedName name="_____Day25" localSheetId="35">#REF!</definedName>
    <definedName name="_____Day25" localSheetId="36">#REF!</definedName>
    <definedName name="_____Day25" localSheetId="37">#REF!</definedName>
    <definedName name="_____Day25" localSheetId="38">#REF!</definedName>
    <definedName name="_____Day25" localSheetId="39">#REF!</definedName>
    <definedName name="_____Day25" localSheetId="59">#REF!</definedName>
    <definedName name="_____Day25">#REF!</definedName>
    <definedName name="_____Day26" localSheetId="44">#REF!</definedName>
    <definedName name="_____Day26" localSheetId="53">#REF!</definedName>
    <definedName name="_____Day26" localSheetId="54">#REF!</definedName>
    <definedName name="_____Day26" localSheetId="55">#REF!</definedName>
    <definedName name="_____Day26" localSheetId="45">#REF!</definedName>
    <definedName name="_____Day26" localSheetId="46">#REF!</definedName>
    <definedName name="_____Day26" localSheetId="47">#REF!</definedName>
    <definedName name="_____Day26" localSheetId="48">#REF!</definedName>
    <definedName name="_____Day26" localSheetId="49">#REF!</definedName>
    <definedName name="_____Day26" localSheetId="50">#REF!</definedName>
    <definedName name="_____Day26" localSheetId="51">#REF!</definedName>
    <definedName name="_____Day26" localSheetId="52">#REF!</definedName>
    <definedName name="_____Day26" localSheetId="73">#REF!</definedName>
    <definedName name="_____Day26" localSheetId="74">#REF!</definedName>
    <definedName name="_____Day26" localSheetId="70">#REF!</definedName>
    <definedName name="_____Day26" localSheetId="35">#REF!</definedName>
    <definedName name="_____Day26" localSheetId="36">#REF!</definedName>
    <definedName name="_____Day26" localSheetId="37">#REF!</definedName>
    <definedName name="_____Day26" localSheetId="38">#REF!</definedName>
    <definedName name="_____Day26" localSheetId="39">#REF!</definedName>
    <definedName name="_____Day26" localSheetId="59">#REF!</definedName>
    <definedName name="_____Day26">#REF!</definedName>
    <definedName name="_____Day27" localSheetId="44">#REF!</definedName>
    <definedName name="_____Day27" localSheetId="53">#REF!</definedName>
    <definedName name="_____Day27" localSheetId="54">#REF!</definedName>
    <definedName name="_____Day27" localSheetId="55">#REF!</definedName>
    <definedName name="_____Day27" localSheetId="45">#REF!</definedName>
    <definedName name="_____Day27" localSheetId="46">#REF!</definedName>
    <definedName name="_____Day27" localSheetId="47">#REF!</definedName>
    <definedName name="_____Day27" localSheetId="48">#REF!</definedName>
    <definedName name="_____Day27" localSheetId="49">#REF!</definedName>
    <definedName name="_____Day27" localSheetId="50">#REF!</definedName>
    <definedName name="_____Day27" localSheetId="51">#REF!</definedName>
    <definedName name="_____Day27" localSheetId="52">#REF!</definedName>
    <definedName name="_____Day27" localSheetId="73">#REF!</definedName>
    <definedName name="_____Day27" localSheetId="74">#REF!</definedName>
    <definedName name="_____Day27" localSheetId="70">#REF!</definedName>
    <definedName name="_____Day27" localSheetId="35">#REF!</definedName>
    <definedName name="_____Day27" localSheetId="36">#REF!</definedName>
    <definedName name="_____Day27" localSheetId="37">#REF!</definedName>
    <definedName name="_____Day27" localSheetId="38">#REF!</definedName>
    <definedName name="_____Day27" localSheetId="39">#REF!</definedName>
    <definedName name="_____Day27" localSheetId="59">#REF!</definedName>
    <definedName name="_____Day27">#REF!</definedName>
    <definedName name="_____Day28" localSheetId="44">#REF!</definedName>
    <definedName name="_____Day28" localSheetId="53">#REF!</definedName>
    <definedName name="_____Day28" localSheetId="54">#REF!</definedName>
    <definedName name="_____Day28" localSheetId="55">#REF!</definedName>
    <definedName name="_____Day28" localSheetId="45">#REF!</definedName>
    <definedName name="_____Day28" localSheetId="46">#REF!</definedName>
    <definedName name="_____Day28" localSheetId="47">#REF!</definedName>
    <definedName name="_____Day28" localSheetId="48">#REF!</definedName>
    <definedName name="_____Day28" localSheetId="49">#REF!</definedName>
    <definedName name="_____Day28" localSheetId="50">#REF!</definedName>
    <definedName name="_____Day28" localSheetId="51">#REF!</definedName>
    <definedName name="_____Day28" localSheetId="52">#REF!</definedName>
    <definedName name="_____Day28" localSheetId="73">#REF!</definedName>
    <definedName name="_____Day28" localSheetId="74">#REF!</definedName>
    <definedName name="_____Day28" localSheetId="70">#REF!</definedName>
    <definedName name="_____Day28" localSheetId="35">#REF!</definedName>
    <definedName name="_____Day28" localSheetId="36">#REF!</definedName>
    <definedName name="_____Day28" localSheetId="37">#REF!</definedName>
    <definedName name="_____Day28" localSheetId="38">#REF!</definedName>
    <definedName name="_____Day28" localSheetId="39">#REF!</definedName>
    <definedName name="_____Day28" localSheetId="59">#REF!</definedName>
    <definedName name="_____Day28">#REF!</definedName>
    <definedName name="_____Day29" localSheetId="44">#REF!</definedName>
    <definedName name="_____Day29" localSheetId="53">#REF!</definedName>
    <definedName name="_____Day29" localSheetId="54">#REF!</definedName>
    <definedName name="_____Day29" localSheetId="55">#REF!</definedName>
    <definedName name="_____Day29" localSheetId="45">#REF!</definedName>
    <definedName name="_____Day29" localSheetId="46">#REF!</definedName>
    <definedName name="_____Day29" localSheetId="47">#REF!</definedName>
    <definedName name="_____Day29" localSheetId="48">#REF!</definedName>
    <definedName name="_____Day29" localSheetId="49">#REF!</definedName>
    <definedName name="_____Day29" localSheetId="50">#REF!</definedName>
    <definedName name="_____Day29" localSheetId="51">#REF!</definedName>
    <definedName name="_____Day29" localSheetId="52">#REF!</definedName>
    <definedName name="_____Day29" localSheetId="73">#REF!</definedName>
    <definedName name="_____Day29" localSheetId="74">#REF!</definedName>
    <definedName name="_____Day29" localSheetId="70">#REF!</definedName>
    <definedName name="_____Day29" localSheetId="35">#REF!</definedName>
    <definedName name="_____Day29" localSheetId="36">#REF!</definedName>
    <definedName name="_____Day29" localSheetId="37">#REF!</definedName>
    <definedName name="_____Day29" localSheetId="38">#REF!</definedName>
    <definedName name="_____Day29" localSheetId="39">#REF!</definedName>
    <definedName name="_____Day29" localSheetId="59">#REF!</definedName>
    <definedName name="_____Day29">#REF!</definedName>
    <definedName name="_____Day3" localSheetId="44">#REF!</definedName>
    <definedName name="_____Day3" localSheetId="53">#REF!</definedName>
    <definedName name="_____Day3" localSheetId="54">#REF!</definedName>
    <definedName name="_____Day3" localSheetId="55">#REF!</definedName>
    <definedName name="_____Day3" localSheetId="45">#REF!</definedName>
    <definedName name="_____Day3" localSheetId="46">#REF!</definedName>
    <definedName name="_____Day3" localSheetId="47">#REF!</definedName>
    <definedName name="_____Day3" localSheetId="48">#REF!</definedName>
    <definedName name="_____Day3" localSheetId="49">#REF!</definedName>
    <definedName name="_____Day3" localSheetId="50">#REF!</definedName>
    <definedName name="_____Day3" localSheetId="51">#REF!</definedName>
    <definedName name="_____Day3" localSheetId="52">#REF!</definedName>
    <definedName name="_____Day3" localSheetId="73">#REF!</definedName>
    <definedName name="_____Day3" localSheetId="74">#REF!</definedName>
    <definedName name="_____Day3" localSheetId="70">#REF!</definedName>
    <definedName name="_____Day3" localSheetId="35">#REF!</definedName>
    <definedName name="_____Day3" localSheetId="36">#REF!</definedName>
    <definedName name="_____Day3" localSheetId="37">#REF!</definedName>
    <definedName name="_____Day3" localSheetId="38">#REF!</definedName>
    <definedName name="_____Day3" localSheetId="39">#REF!</definedName>
    <definedName name="_____Day3" localSheetId="59">#REF!</definedName>
    <definedName name="_____Day3">#REF!</definedName>
    <definedName name="_____Day30" localSheetId="44">#REF!</definedName>
    <definedName name="_____Day30" localSheetId="53">#REF!</definedName>
    <definedName name="_____Day30" localSheetId="54">#REF!</definedName>
    <definedName name="_____Day30" localSheetId="55">#REF!</definedName>
    <definedName name="_____Day30" localSheetId="45">#REF!</definedName>
    <definedName name="_____Day30" localSheetId="46">#REF!</definedName>
    <definedName name="_____Day30" localSheetId="47">#REF!</definedName>
    <definedName name="_____Day30" localSheetId="48">#REF!</definedName>
    <definedName name="_____Day30" localSheetId="49">#REF!</definedName>
    <definedName name="_____Day30" localSheetId="50">#REF!</definedName>
    <definedName name="_____Day30" localSheetId="51">#REF!</definedName>
    <definedName name="_____Day30" localSheetId="52">#REF!</definedName>
    <definedName name="_____Day30" localSheetId="73">#REF!</definedName>
    <definedName name="_____Day30" localSheetId="74">#REF!</definedName>
    <definedName name="_____Day30" localSheetId="70">#REF!</definedName>
    <definedName name="_____Day30" localSheetId="35">#REF!</definedName>
    <definedName name="_____Day30" localSheetId="36">#REF!</definedName>
    <definedName name="_____Day30" localSheetId="37">#REF!</definedName>
    <definedName name="_____Day30" localSheetId="38">#REF!</definedName>
    <definedName name="_____Day30" localSheetId="39">#REF!</definedName>
    <definedName name="_____Day30" localSheetId="59">#REF!</definedName>
    <definedName name="_____Day30">#REF!</definedName>
    <definedName name="_____Day31" localSheetId="44">#REF!</definedName>
    <definedName name="_____Day31" localSheetId="53">#REF!</definedName>
    <definedName name="_____Day31" localSheetId="54">#REF!</definedName>
    <definedName name="_____Day31" localSheetId="55">#REF!</definedName>
    <definedName name="_____Day31" localSheetId="45">#REF!</definedName>
    <definedName name="_____Day31" localSheetId="46">#REF!</definedName>
    <definedName name="_____Day31" localSheetId="47">#REF!</definedName>
    <definedName name="_____Day31" localSheetId="48">#REF!</definedName>
    <definedName name="_____Day31" localSheetId="49">#REF!</definedName>
    <definedName name="_____Day31" localSheetId="50">#REF!</definedName>
    <definedName name="_____Day31" localSheetId="51">#REF!</definedName>
    <definedName name="_____Day31" localSheetId="52">#REF!</definedName>
    <definedName name="_____Day31" localSheetId="73">#REF!</definedName>
    <definedName name="_____Day31" localSheetId="74">#REF!</definedName>
    <definedName name="_____Day31" localSheetId="70">#REF!</definedName>
    <definedName name="_____Day31" localSheetId="35">#REF!</definedName>
    <definedName name="_____Day31" localSheetId="36">#REF!</definedName>
    <definedName name="_____Day31" localSheetId="37">#REF!</definedName>
    <definedName name="_____Day31" localSheetId="38">#REF!</definedName>
    <definedName name="_____Day31" localSheetId="39">#REF!</definedName>
    <definedName name="_____Day31" localSheetId="59">#REF!</definedName>
    <definedName name="_____Day31">#REF!</definedName>
    <definedName name="_____Day4" localSheetId="44">#REF!</definedName>
    <definedName name="_____Day4" localSheetId="53">#REF!</definedName>
    <definedName name="_____Day4" localSheetId="54">#REF!</definedName>
    <definedName name="_____Day4" localSheetId="55">#REF!</definedName>
    <definedName name="_____Day4" localSheetId="45">#REF!</definedName>
    <definedName name="_____Day4" localSheetId="46">#REF!</definedName>
    <definedName name="_____Day4" localSheetId="47">#REF!</definedName>
    <definedName name="_____Day4" localSheetId="48">#REF!</definedName>
    <definedName name="_____Day4" localSheetId="49">#REF!</definedName>
    <definedName name="_____Day4" localSheetId="50">#REF!</definedName>
    <definedName name="_____Day4" localSheetId="51">#REF!</definedName>
    <definedName name="_____Day4" localSheetId="52">#REF!</definedName>
    <definedName name="_____Day4" localSheetId="73">#REF!</definedName>
    <definedName name="_____Day4" localSheetId="74">#REF!</definedName>
    <definedName name="_____Day4" localSheetId="70">#REF!</definedName>
    <definedName name="_____Day4" localSheetId="35">#REF!</definedName>
    <definedName name="_____Day4" localSheetId="36">#REF!</definedName>
    <definedName name="_____Day4" localSheetId="37">#REF!</definedName>
    <definedName name="_____Day4" localSheetId="38">#REF!</definedName>
    <definedName name="_____Day4" localSheetId="39">#REF!</definedName>
    <definedName name="_____Day4" localSheetId="59">#REF!</definedName>
    <definedName name="_____Day4">#REF!</definedName>
    <definedName name="_____Day5" localSheetId="44">#REF!</definedName>
    <definedName name="_____Day5" localSheetId="53">#REF!</definedName>
    <definedName name="_____Day5" localSheetId="54">#REF!</definedName>
    <definedName name="_____Day5" localSheetId="55">#REF!</definedName>
    <definedName name="_____Day5" localSheetId="45">#REF!</definedName>
    <definedName name="_____Day5" localSheetId="46">#REF!</definedName>
    <definedName name="_____Day5" localSheetId="47">#REF!</definedName>
    <definedName name="_____Day5" localSheetId="48">#REF!</definedName>
    <definedName name="_____Day5" localSheetId="49">#REF!</definedName>
    <definedName name="_____Day5" localSheetId="50">#REF!</definedName>
    <definedName name="_____Day5" localSheetId="51">#REF!</definedName>
    <definedName name="_____Day5" localSheetId="52">#REF!</definedName>
    <definedName name="_____Day5" localSheetId="73">#REF!</definedName>
    <definedName name="_____Day5" localSheetId="74">#REF!</definedName>
    <definedName name="_____Day5" localSheetId="70">#REF!</definedName>
    <definedName name="_____Day5" localSheetId="35">#REF!</definedName>
    <definedName name="_____Day5" localSheetId="36">#REF!</definedName>
    <definedName name="_____Day5" localSheetId="37">#REF!</definedName>
    <definedName name="_____Day5" localSheetId="38">#REF!</definedName>
    <definedName name="_____Day5" localSheetId="39">#REF!</definedName>
    <definedName name="_____Day5" localSheetId="59">#REF!</definedName>
    <definedName name="_____Day5">#REF!</definedName>
    <definedName name="_____Day6" localSheetId="44">#REF!</definedName>
    <definedName name="_____Day6" localSheetId="53">#REF!</definedName>
    <definedName name="_____Day6" localSheetId="54">#REF!</definedName>
    <definedName name="_____Day6" localSheetId="55">#REF!</definedName>
    <definedName name="_____Day6" localSheetId="45">#REF!</definedName>
    <definedName name="_____Day6" localSheetId="46">#REF!</definedName>
    <definedName name="_____Day6" localSheetId="47">#REF!</definedName>
    <definedName name="_____Day6" localSheetId="48">#REF!</definedName>
    <definedName name="_____Day6" localSheetId="49">#REF!</definedName>
    <definedName name="_____Day6" localSheetId="50">#REF!</definedName>
    <definedName name="_____Day6" localSheetId="51">#REF!</definedName>
    <definedName name="_____Day6" localSheetId="52">#REF!</definedName>
    <definedName name="_____Day6" localSheetId="73">#REF!</definedName>
    <definedName name="_____Day6" localSheetId="74">#REF!</definedName>
    <definedName name="_____Day6" localSheetId="70">#REF!</definedName>
    <definedName name="_____Day6" localSheetId="35">#REF!</definedName>
    <definedName name="_____Day6" localSheetId="36">#REF!</definedName>
    <definedName name="_____Day6" localSheetId="37">#REF!</definedName>
    <definedName name="_____Day6" localSheetId="38">#REF!</definedName>
    <definedName name="_____Day6" localSheetId="39">#REF!</definedName>
    <definedName name="_____Day6" localSheetId="59">#REF!</definedName>
    <definedName name="_____Day6">#REF!</definedName>
    <definedName name="_____Day7" localSheetId="44">#REF!</definedName>
    <definedName name="_____Day7" localSheetId="53">#REF!</definedName>
    <definedName name="_____Day7" localSheetId="54">#REF!</definedName>
    <definedName name="_____Day7" localSheetId="55">#REF!</definedName>
    <definedName name="_____Day7" localSheetId="45">#REF!</definedName>
    <definedName name="_____Day7" localSheetId="46">#REF!</definedName>
    <definedName name="_____Day7" localSheetId="47">#REF!</definedName>
    <definedName name="_____Day7" localSheetId="48">#REF!</definedName>
    <definedName name="_____Day7" localSheetId="49">#REF!</definedName>
    <definedName name="_____Day7" localSheetId="50">#REF!</definedName>
    <definedName name="_____Day7" localSheetId="51">#REF!</definedName>
    <definedName name="_____Day7" localSheetId="52">#REF!</definedName>
    <definedName name="_____Day7" localSheetId="73">#REF!</definedName>
    <definedName name="_____Day7" localSheetId="74">#REF!</definedName>
    <definedName name="_____Day7" localSheetId="70">#REF!</definedName>
    <definedName name="_____Day7" localSheetId="35">#REF!</definedName>
    <definedName name="_____Day7" localSheetId="36">#REF!</definedName>
    <definedName name="_____Day7" localSheetId="37">#REF!</definedName>
    <definedName name="_____Day7" localSheetId="38">#REF!</definedName>
    <definedName name="_____Day7" localSheetId="39">#REF!</definedName>
    <definedName name="_____Day7" localSheetId="59">#REF!</definedName>
    <definedName name="_____Day7">#REF!</definedName>
    <definedName name="_____Day8" localSheetId="44">#REF!</definedName>
    <definedName name="_____Day8" localSheetId="53">#REF!</definedName>
    <definedName name="_____Day8" localSheetId="54">#REF!</definedName>
    <definedName name="_____Day8" localSheetId="55">#REF!</definedName>
    <definedName name="_____Day8" localSheetId="45">#REF!</definedName>
    <definedName name="_____Day8" localSheetId="46">#REF!</definedName>
    <definedName name="_____Day8" localSheetId="47">#REF!</definedName>
    <definedName name="_____Day8" localSheetId="48">#REF!</definedName>
    <definedName name="_____Day8" localSheetId="49">#REF!</definedName>
    <definedName name="_____Day8" localSheetId="50">#REF!</definedName>
    <definedName name="_____Day8" localSheetId="51">#REF!</definedName>
    <definedName name="_____Day8" localSheetId="52">#REF!</definedName>
    <definedName name="_____Day8" localSheetId="73">#REF!</definedName>
    <definedName name="_____Day8" localSheetId="74">#REF!</definedName>
    <definedName name="_____Day8" localSheetId="70">#REF!</definedName>
    <definedName name="_____Day8" localSheetId="35">#REF!</definedName>
    <definedName name="_____Day8" localSheetId="36">#REF!</definedName>
    <definedName name="_____Day8" localSheetId="37">#REF!</definedName>
    <definedName name="_____Day8" localSheetId="38">#REF!</definedName>
    <definedName name="_____Day8" localSheetId="39">#REF!</definedName>
    <definedName name="_____Day8" localSheetId="59">#REF!</definedName>
    <definedName name="_____Day8">#REF!</definedName>
    <definedName name="_____Day9" localSheetId="44">#REF!</definedName>
    <definedName name="_____Day9" localSheetId="53">#REF!</definedName>
    <definedName name="_____Day9" localSheetId="54">#REF!</definedName>
    <definedName name="_____Day9" localSheetId="55">#REF!</definedName>
    <definedName name="_____Day9" localSheetId="45">#REF!</definedName>
    <definedName name="_____Day9" localSheetId="46">#REF!</definedName>
    <definedName name="_____Day9" localSheetId="47">#REF!</definedName>
    <definedName name="_____Day9" localSheetId="48">#REF!</definedName>
    <definedName name="_____Day9" localSheetId="49">#REF!</definedName>
    <definedName name="_____Day9" localSheetId="50">#REF!</definedName>
    <definedName name="_____Day9" localSheetId="51">#REF!</definedName>
    <definedName name="_____Day9" localSheetId="52">#REF!</definedName>
    <definedName name="_____Day9" localSheetId="73">#REF!</definedName>
    <definedName name="_____Day9" localSheetId="74">#REF!</definedName>
    <definedName name="_____Day9" localSheetId="70">#REF!</definedName>
    <definedName name="_____Day9" localSheetId="35">#REF!</definedName>
    <definedName name="_____Day9" localSheetId="36">#REF!</definedName>
    <definedName name="_____Day9" localSheetId="37">#REF!</definedName>
    <definedName name="_____Day9" localSheetId="38">#REF!</definedName>
    <definedName name="_____Day9" localSheetId="39">#REF!</definedName>
    <definedName name="_____Day9" localSheetId="59">#REF!</definedName>
    <definedName name="_____Day9">#REF!</definedName>
    <definedName name="____Day1" localSheetId="44">#REF!</definedName>
    <definedName name="____Day1" localSheetId="53">#REF!</definedName>
    <definedName name="____Day1" localSheetId="54">#REF!</definedName>
    <definedName name="____Day1" localSheetId="55">#REF!</definedName>
    <definedName name="____Day1" localSheetId="45">#REF!</definedName>
    <definedName name="____Day1" localSheetId="46">#REF!</definedName>
    <definedName name="____Day1" localSheetId="47">#REF!</definedName>
    <definedName name="____Day1" localSheetId="48">#REF!</definedName>
    <definedName name="____Day1" localSheetId="49">#REF!</definedName>
    <definedName name="____Day1" localSheetId="50">#REF!</definedName>
    <definedName name="____Day1" localSheetId="51">#REF!</definedName>
    <definedName name="____Day1" localSheetId="52">#REF!</definedName>
    <definedName name="____Day1" localSheetId="73">#REF!</definedName>
    <definedName name="____Day1" localSheetId="74">#REF!</definedName>
    <definedName name="____Day1" localSheetId="70">#REF!</definedName>
    <definedName name="____Day1" localSheetId="35">#REF!</definedName>
    <definedName name="____Day1" localSheetId="36">#REF!</definedName>
    <definedName name="____Day1" localSheetId="37">#REF!</definedName>
    <definedName name="____Day1" localSheetId="38">#REF!</definedName>
    <definedName name="____Day1" localSheetId="39">#REF!</definedName>
    <definedName name="____Day1" localSheetId="59">#REF!</definedName>
    <definedName name="____Day1">#REF!</definedName>
    <definedName name="____Day10" localSheetId="4">#REF!</definedName>
    <definedName name="____Day10" localSheetId="13">#REF!</definedName>
    <definedName name="____Day10" localSheetId="14">#REF!</definedName>
    <definedName name="____Day10" localSheetId="15">#REF!</definedName>
    <definedName name="____Day10" localSheetId="16">#REF!</definedName>
    <definedName name="____Day10" localSheetId="17">#REF!</definedName>
    <definedName name="____Day10" localSheetId="18">#REF!</definedName>
    <definedName name="____Day10" localSheetId="19">#REF!</definedName>
    <definedName name="____Day10" localSheetId="20">#REF!</definedName>
    <definedName name="____Day10" localSheetId="21">#REF!</definedName>
    <definedName name="____Day10" localSheetId="22">#REF!</definedName>
    <definedName name="____Day10" localSheetId="5">#REF!</definedName>
    <definedName name="____Day10" localSheetId="23">#REF!</definedName>
    <definedName name="____Day10" localSheetId="24">#REF!</definedName>
    <definedName name="____Day10" localSheetId="25">#REF!</definedName>
    <definedName name="____Day10" localSheetId="26">#REF!</definedName>
    <definedName name="____Day10" localSheetId="27">#REF!</definedName>
    <definedName name="____Day10" localSheetId="28">#REF!</definedName>
    <definedName name="____Day10" localSheetId="29">#REF!</definedName>
    <definedName name="____Day10" localSheetId="30">#REF!</definedName>
    <definedName name="____Day10" localSheetId="31">#REF!</definedName>
    <definedName name="____Day10" localSheetId="32">#REF!</definedName>
    <definedName name="____Day10" localSheetId="6">#REF!</definedName>
    <definedName name="____Day10" localSheetId="33">#REF!</definedName>
    <definedName name="____Day10" localSheetId="34">#REF!</definedName>
    <definedName name="____Day10" localSheetId="7">#REF!</definedName>
    <definedName name="____Day10" localSheetId="8">#REF!</definedName>
    <definedName name="____Day10" localSheetId="9">#REF!</definedName>
    <definedName name="____Day10" localSheetId="10">#REF!</definedName>
    <definedName name="____Day10" localSheetId="11">#REF!</definedName>
    <definedName name="____Day10" localSheetId="12">#REF!</definedName>
    <definedName name="____Day10" localSheetId="44">#REF!</definedName>
    <definedName name="____Day10" localSheetId="53">#REF!</definedName>
    <definedName name="____Day10" localSheetId="54">#REF!</definedName>
    <definedName name="____Day10" localSheetId="55">#REF!</definedName>
    <definedName name="____Day10" localSheetId="45">#REF!</definedName>
    <definedName name="____Day10" localSheetId="46">#REF!</definedName>
    <definedName name="____Day10" localSheetId="47">#REF!</definedName>
    <definedName name="____Day10" localSheetId="48">#REF!</definedName>
    <definedName name="____Day10" localSheetId="49">#REF!</definedName>
    <definedName name="____Day10" localSheetId="50">#REF!</definedName>
    <definedName name="____Day10" localSheetId="51">#REF!</definedName>
    <definedName name="____Day10" localSheetId="52">#REF!</definedName>
    <definedName name="____Day10" localSheetId="73">#REF!</definedName>
    <definedName name="____Day10" localSheetId="74">#REF!</definedName>
    <definedName name="____Day10" localSheetId="70">#REF!</definedName>
    <definedName name="____Day10" localSheetId="35">#REF!</definedName>
    <definedName name="____Day10" localSheetId="36">#REF!</definedName>
    <definedName name="____Day10" localSheetId="37">#REF!</definedName>
    <definedName name="____Day10" localSheetId="38">#REF!</definedName>
    <definedName name="____Day10" localSheetId="39">#REF!</definedName>
    <definedName name="____Day10" localSheetId="59">#REF!</definedName>
    <definedName name="____Day10">#REF!</definedName>
    <definedName name="____Day11" localSheetId="4">#REF!</definedName>
    <definedName name="____Day11" localSheetId="13">#REF!</definedName>
    <definedName name="____Day11" localSheetId="14">#REF!</definedName>
    <definedName name="____Day11" localSheetId="15">#REF!</definedName>
    <definedName name="____Day11" localSheetId="16">#REF!</definedName>
    <definedName name="____Day11" localSheetId="17">#REF!</definedName>
    <definedName name="____Day11" localSheetId="18">#REF!</definedName>
    <definedName name="____Day11" localSheetId="19">#REF!</definedName>
    <definedName name="____Day11" localSheetId="20">#REF!</definedName>
    <definedName name="____Day11" localSheetId="21">#REF!</definedName>
    <definedName name="____Day11" localSheetId="22">#REF!</definedName>
    <definedName name="____Day11" localSheetId="5">#REF!</definedName>
    <definedName name="____Day11" localSheetId="23">#REF!</definedName>
    <definedName name="____Day11" localSheetId="24">#REF!</definedName>
    <definedName name="____Day11" localSheetId="25">#REF!</definedName>
    <definedName name="____Day11" localSheetId="26">#REF!</definedName>
    <definedName name="____Day11" localSheetId="27">#REF!</definedName>
    <definedName name="____Day11" localSheetId="28">#REF!</definedName>
    <definedName name="____Day11" localSheetId="29">#REF!</definedName>
    <definedName name="____Day11" localSheetId="30">#REF!</definedName>
    <definedName name="____Day11" localSheetId="31">#REF!</definedName>
    <definedName name="____Day11" localSheetId="32">#REF!</definedName>
    <definedName name="____Day11" localSheetId="6">#REF!</definedName>
    <definedName name="____Day11" localSheetId="33">#REF!</definedName>
    <definedName name="____Day11" localSheetId="34">#REF!</definedName>
    <definedName name="____Day11" localSheetId="7">#REF!</definedName>
    <definedName name="____Day11" localSheetId="8">#REF!</definedName>
    <definedName name="____Day11" localSheetId="9">#REF!</definedName>
    <definedName name="____Day11" localSheetId="10">#REF!</definedName>
    <definedName name="____Day11" localSheetId="11">#REF!</definedName>
    <definedName name="____Day11" localSheetId="12">#REF!</definedName>
    <definedName name="____Day11" localSheetId="44">#REF!</definedName>
    <definedName name="____Day11" localSheetId="53">#REF!</definedName>
    <definedName name="____Day11" localSheetId="54">#REF!</definedName>
    <definedName name="____Day11" localSheetId="55">#REF!</definedName>
    <definedName name="____Day11" localSheetId="45">#REF!</definedName>
    <definedName name="____Day11" localSheetId="46">#REF!</definedName>
    <definedName name="____Day11" localSheetId="47">#REF!</definedName>
    <definedName name="____Day11" localSheetId="48">#REF!</definedName>
    <definedName name="____Day11" localSheetId="49">#REF!</definedName>
    <definedName name="____Day11" localSheetId="50">#REF!</definedName>
    <definedName name="____Day11" localSheetId="51">#REF!</definedName>
    <definedName name="____Day11" localSheetId="52">#REF!</definedName>
    <definedName name="____Day11" localSheetId="73">#REF!</definedName>
    <definedName name="____Day11" localSheetId="74">#REF!</definedName>
    <definedName name="____Day11" localSheetId="70">#REF!</definedName>
    <definedName name="____Day11" localSheetId="35">#REF!</definedName>
    <definedName name="____Day11" localSheetId="36">#REF!</definedName>
    <definedName name="____Day11" localSheetId="37">#REF!</definedName>
    <definedName name="____Day11" localSheetId="38">#REF!</definedName>
    <definedName name="____Day11" localSheetId="39">#REF!</definedName>
    <definedName name="____Day11" localSheetId="59">#REF!</definedName>
    <definedName name="____Day11">#REF!</definedName>
    <definedName name="____Day12" localSheetId="4">#REF!</definedName>
    <definedName name="____Day12" localSheetId="13">#REF!</definedName>
    <definedName name="____Day12" localSheetId="14">#REF!</definedName>
    <definedName name="____Day12" localSheetId="15">#REF!</definedName>
    <definedName name="____Day12" localSheetId="16">#REF!</definedName>
    <definedName name="____Day12" localSheetId="17">#REF!</definedName>
    <definedName name="____Day12" localSheetId="18">#REF!</definedName>
    <definedName name="____Day12" localSheetId="19">#REF!</definedName>
    <definedName name="____Day12" localSheetId="20">#REF!</definedName>
    <definedName name="____Day12" localSheetId="21">#REF!</definedName>
    <definedName name="____Day12" localSheetId="22">#REF!</definedName>
    <definedName name="____Day12" localSheetId="5">#REF!</definedName>
    <definedName name="____Day12" localSheetId="23">#REF!</definedName>
    <definedName name="____Day12" localSheetId="24">#REF!</definedName>
    <definedName name="____Day12" localSheetId="25">#REF!</definedName>
    <definedName name="____Day12" localSheetId="26">#REF!</definedName>
    <definedName name="____Day12" localSheetId="27">#REF!</definedName>
    <definedName name="____Day12" localSheetId="28">#REF!</definedName>
    <definedName name="____Day12" localSheetId="29">#REF!</definedName>
    <definedName name="____Day12" localSheetId="30">#REF!</definedName>
    <definedName name="____Day12" localSheetId="31">#REF!</definedName>
    <definedName name="____Day12" localSheetId="32">#REF!</definedName>
    <definedName name="____Day12" localSheetId="6">#REF!</definedName>
    <definedName name="____Day12" localSheetId="33">#REF!</definedName>
    <definedName name="____Day12" localSheetId="34">#REF!</definedName>
    <definedName name="____Day12" localSheetId="7">#REF!</definedName>
    <definedName name="____Day12" localSheetId="8">#REF!</definedName>
    <definedName name="____Day12" localSheetId="9">#REF!</definedName>
    <definedName name="____Day12" localSheetId="10">#REF!</definedName>
    <definedName name="____Day12" localSheetId="11">#REF!</definedName>
    <definedName name="____Day12" localSheetId="12">#REF!</definedName>
    <definedName name="____Day12" localSheetId="44">#REF!</definedName>
    <definedName name="____Day12" localSheetId="53">#REF!</definedName>
    <definedName name="____Day12" localSheetId="54">#REF!</definedName>
    <definedName name="____Day12" localSheetId="55">#REF!</definedName>
    <definedName name="____Day12" localSheetId="45">#REF!</definedName>
    <definedName name="____Day12" localSheetId="46">#REF!</definedName>
    <definedName name="____Day12" localSheetId="47">#REF!</definedName>
    <definedName name="____Day12" localSheetId="48">#REF!</definedName>
    <definedName name="____Day12" localSheetId="49">#REF!</definedName>
    <definedName name="____Day12" localSheetId="50">#REF!</definedName>
    <definedName name="____Day12" localSheetId="51">#REF!</definedName>
    <definedName name="____Day12" localSheetId="52">#REF!</definedName>
    <definedName name="____Day12" localSheetId="73">#REF!</definedName>
    <definedName name="____Day12" localSheetId="74">#REF!</definedName>
    <definedName name="____Day12" localSheetId="70">#REF!</definedName>
    <definedName name="____Day12" localSheetId="35">#REF!</definedName>
    <definedName name="____Day12" localSheetId="36">#REF!</definedName>
    <definedName name="____Day12" localSheetId="37">#REF!</definedName>
    <definedName name="____Day12" localSheetId="38">#REF!</definedName>
    <definedName name="____Day12" localSheetId="39">#REF!</definedName>
    <definedName name="____Day12" localSheetId="59">#REF!</definedName>
    <definedName name="____Day12">#REF!</definedName>
    <definedName name="____Day13" localSheetId="4">#REF!</definedName>
    <definedName name="____Day13" localSheetId="13">#REF!</definedName>
    <definedName name="____Day13" localSheetId="14">#REF!</definedName>
    <definedName name="____Day13" localSheetId="15">#REF!</definedName>
    <definedName name="____Day13" localSheetId="16">#REF!</definedName>
    <definedName name="____Day13" localSheetId="17">#REF!</definedName>
    <definedName name="____Day13" localSheetId="18">#REF!</definedName>
    <definedName name="____Day13" localSheetId="19">#REF!</definedName>
    <definedName name="____Day13" localSheetId="20">#REF!</definedName>
    <definedName name="____Day13" localSheetId="21">#REF!</definedName>
    <definedName name="____Day13" localSheetId="22">#REF!</definedName>
    <definedName name="____Day13" localSheetId="5">#REF!</definedName>
    <definedName name="____Day13" localSheetId="23">#REF!</definedName>
    <definedName name="____Day13" localSheetId="24">#REF!</definedName>
    <definedName name="____Day13" localSheetId="25">#REF!</definedName>
    <definedName name="____Day13" localSheetId="26">#REF!</definedName>
    <definedName name="____Day13" localSheetId="27">#REF!</definedName>
    <definedName name="____Day13" localSheetId="28">#REF!</definedName>
    <definedName name="____Day13" localSheetId="29">#REF!</definedName>
    <definedName name="____Day13" localSheetId="30">#REF!</definedName>
    <definedName name="____Day13" localSheetId="31">#REF!</definedName>
    <definedName name="____Day13" localSheetId="32">#REF!</definedName>
    <definedName name="____Day13" localSheetId="6">#REF!</definedName>
    <definedName name="____Day13" localSheetId="33">#REF!</definedName>
    <definedName name="____Day13" localSheetId="34">#REF!</definedName>
    <definedName name="____Day13" localSheetId="7">#REF!</definedName>
    <definedName name="____Day13" localSheetId="8">#REF!</definedName>
    <definedName name="____Day13" localSheetId="9">#REF!</definedName>
    <definedName name="____Day13" localSheetId="10">#REF!</definedName>
    <definedName name="____Day13" localSheetId="11">#REF!</definedName>
    <definedName name="____Day13" localSheetId="12">#REF!</definedName>
    <definedName name="____Day13" localSheetId="44">#REF!</definedName>
    <definedName name="____Day13" localSheetId="53">#REF!</definedName>
    <definedName name="____Day13" localSheetId="54">#REF!</definedName>
    <definedName name="____Day13" localSheetId="55">#REF!</definedName>
    <definedName name="____Day13" localSheetId="45">#REF!</definedName>
    <definedName name="____Day13" localSheetId="46">#REF!</definedName>
    <definedName name="____Day13" localSheetId="47">#REF!</definedName>
    <definedName name="____Day13" localSheetId="48">#REF!</definedName>
    <definedName name="____Day13" localSheetId="49">#REF!</definedName>
    <definedName name="____Day13" localSheetId="50">#REF!</definedName>
    <definedName name="____Day13" localSheetId="51">#REF!</definedName>
    <definedName name="____Day13" localSheetId="52">#REF!</definedName>
    <definedName name="____Day13" localSheetId="73">#REF!</definedName>
    <definedName name="____Day13" localSheetId="74">#REF!</definedName>
    <definedName name="____Day13" localSheetId="70">#REF!</definedName>
    <definedName name="____Day13" localSheetId="35">#REF!</definedName>
    <definedName name="____Day13" localSheetId="36">#REF!</definedName>
    <definedName name="____Day13" localSheetId="37">#REF!</definedName>
    <definedName name="____Day13" localSheetId="38">#REF!</definedName>
    <definedName name="____Day13" localSheetId="39">#REF!</definedName>
    <definedName name="____Day13" localSheetId="59">#REF!</definedName>
    <definedName name="____Day13">#REF!</definedName>
    <definedName name="____Day14" localSheetId="4">#REF!</definedName>
    <definedName name="____Day14" localSheetId="13">#REF!</definedName>
    <definedName name="____Day14" localSheetId="14">#REF!</definedName>
    <definedName name="____Day14" localSheetId="15">#REF!</definedName>
    <definedName name="____Day14" localSheetId="16">#REF!</definedName>
    <definedName name="____Day14" localSheetId="17">#REF!</definedName>
    <definedName name="____Day14" localSheetId="18">#REF!</definedName>
    <definedName name="____Day14" localSheetId="19">#REF!</definedName>
    <definedName name="____Day14" localSheetId="20">#REF!</definedName>
    <definedName name="____Day14" localSheetId="21">#REF!</definedName>
    <definedName name="____Day14" localSheetId="22">#REF!</definedName>
    <definedName name="____Day14" localSheetId="5">#REF!</definedName>
    <definedName name="____Day14" localSheetId="23">#REF!</definedName>
    <definedName name="____Day14" localSheetId="24">#REF!</definedName>
    <definedName name="____Day14" localSheetId="25">#REF!</definedName>
    <definedName name="____Day14" localSheetId="26">#REF!</definedName>
    <definedName name="____Day14" localSheetId="27">#REF!</definedName>
    <definedName name="____Day14" localSheetId="28">#REF!</definedName>
    <definedName name="____Day14" localSheetId="29">#REF!</definedName>
    <definedName name="____Day14" localSheetId="30">#REF!</definedName>
    <definedName name="____Day14" localSheetId="31">#REF!</definedName>
    <definedName name="____Day14" localSheetId="32">#REF!</definedName>
    <definedName name="____Day14" localSheetId="6">#REF!</definedName>
    <definedName name="____Day14" localSheetId="33">#REF!</definedName>
    <definedName name="____Day14" localSheetId="34">#REF!</definedName>
    <definedName name="____Day14" localSheetId="7">#REF!</definedName>
    <definedName name="____Day14" localSheetId="8">#REF!</definedName>
    <definedName name="____Day14" localSheetId="9">#REF!</definedName>
    <definedName name="____Day14" localSheetId="10">#REF!</definedName>
    <definedName name="____Day14" localSheetId="11">#REF!</definedName>
    <definedName name="____Day14" localSheetId="12">#REF!</definedName>
    <definedName name="____Day14" localSheetId="44">#REF!</definedName>
    <definedName name="____Day14" localSheetId="53">#REF!</definedName>
    <definedName name="____Day14" localSheetId="54">#REF!</definedName>
    <definedName name="____Day14" localSheetId="55">#REF!</definedName>
    <definedName name="____Day14" localSheetId="45">#REF!</definedName>
    <definedName name="____Day14" localSheetId="46">#REF!</definedName>
    <definedName name="____Day14" localSheetId="47">#REF!</definedName>
    <definedName name="____Day14" localSheetId="48">#REF!</definedName>
    <definedName name="____Day14" localSheetId="49">#REF!</definedName>
    <definedName name="____Day14" localSheetId="50">#REF!</definedName>
    <definedName name="____Day14" localSheetId="51">#REF!</definedName>
    <definedName name="____Day14" localSheetId="52">#REF!</definedName>
    <definedName name="____Day14" localSheetId="73">#REF!</definedName>
    <definedName name="____Day14" localSheetId="74">#REF!</definedName>
    <definedName name="____Day14" localSheetId="70">#REF!</definedName>
    <definedName name="____Day14" localSheetId="35">#REF!</definedName>
    <definedName name="____Day14" localSheetId="36">#REF!</definedName>
    <definedName name="____Day14" localSheetId="37">#REF!</definedName>
    <definedName name="____Day14" localSheetId="38">#REF!</definedName>
    <definedName name="____Day14" localSheetId="39">#REF!</definedName>
    <definedName name="____Day14" localSheetId="59">#REF!</definedName>
    <definedName name="____Day14">#REF!</definedName>
    <definedName name="____Day15" localSheetId="4">#REF!</definedName>
    <definedName name="____Day15" localSheetId="13">#REF!</definedName>
    <definedName name="____Day15" localSheetId="14">#REF!</definedName>
    <definedName name="____Day15" localSheetId="15">#REF!</definedName>
    <definedName name="____Day15" localSheetId="16">#REF!</definedName>
    <definedName name="____Day15" localSheetId="17">#REF!</definedName>
    <definedName name="____Day15" localSheetId="18">#REF!</definedName>
    <definedName name="____Day15" localSheetId="19">#REF!</definedName>
    <definedName name="____Day15" localSheetId="20">#REF!</definedName>
    <definedName name="____Day15" localSheetId="21">#REF!</definedName>
    <definedName name="____Day15" localSheetId="22">#REF!</definedName>
    <definedName name="____Day15" localSheetId="5">#REF!</definedName>
    <definedName name="____Day15" localSheetId="23">#REF!</definedName>
    <definedName name="____Day15" localSheetId="24">#REF!</definedName>
    <definedName name="____Day15" localSheetId="25">#REF!</definedName>
    <definedName name="____Day15" localSheetId="26">#REF!</definedName>
    <definedName name="____Day15" localSheetId="27">#REF!</definedName>
    <definedName name="____Day15" localSheetId="28">#REF!</definedName>
    <definedName name="____Day15" localSheetId="29">#REF!</definedName>
    <definedName name="____Day15" localSheetId="30">#REF!</definedName>
    <definedName name="____Day15" localSheetId="31">#REF!</definedName>
    <definedName name="____Day15" localSheetId="32">#REF!</definedName>
    <definedName name="____Day15" localSheetId="6">#REF!</definedName>
    <definedName name="____Day15" localSheetId="33">#REF!</definedName>
    <definedName name="____Day15" localSheetId="34">#REF!</definedName>
    <definedName name="____Day15" localSheetId="7">#REF!</definedName>
    <definedName name="____Day15" localSheetId="8">#REF!</definedName>
    <definedName name="____Day15" localSheetId="9">#REF!</definedName>
    <definedName name="____Day15" localSheetId="10">#REF!</definedName>
    <definedName name="____Day15" localSheetId="11">#REF!</definedName>
    <definedName name="____Day15" localSheetId="12">#REF!</definedName>
    <definedName name="____Day15" localSheetId="44">#REF!</definedName>
    <definedName name="____Day15" localSheetId="53">#REF!</definedName>
    <definedName name="____Day15" localSheetId="54">#REF!</definedName>
    <definedName name="____Day15" localSheetId="55">#REF!</definedName>
    <definedName name="____Day15" localSheetId="45">#REF!</definedName>
    <definedName name="____Day15" localSheetId="46">#REF!</definedName>
    <definedName name="____Day15" localSheetId="47">#REF!</definedName>
    <definedName name="____Day15" localSheetId="48">#REF!</definedName>
    <definedName name="____Day15" localSheetId="49">#REF!</definedName>
    <definedName name="____Day15" localSheetId="50">#REF!</definedName>
    <definedName name="____Day15" localSheetId="51">#REF!</definedName>
    <definedName name="____Day15" localSheetId="52">#REF!</definedName>
    <definedName name="____Day15" localSheetId="73">#REF!</definedName>
    <definedName name="____Day15" localSheetId="74">#REF!</definedName>
    <definedName name="____Day15" localSheetId="70">#REF!</definedName>
    <definedName name="____Day15" localSheetId="35">#REF!</definedName>
    <definedName name="____Day15" localSheetId="36">#REF!</definedName>
    <definedName name="____Day15" localSheetId="37">#REF!</definedName>
    <definedName name="____Day15" localSheetId="38">#REF!</definedName>
    <definedName name="____Day15" localSheetId="39">#REF!</definedName>
    <definedName name="____Day15" localSheetId="59">#REF!</definedName>
    <definedName name="____Day15">#REF!</definedName>
    <definedName name="____Day16" localSheetId="4">#REF!</definedName>
    <definedName name="____Day16" localSheetId="13">#REF!</definedName>
    <definedName name="____Day16" localSheetId="14">#REF!</definedName>
    <definedName name="____Day16" localSheetId="15">#REF!</definedName>
    <definedName name="____Day16" localSheetId="16">#REF!</definedName>
    <definedName name="____Day16" localSheetId="17">#REF!</definedName>
    <definedName name="____Day16" localSheetId="18">#REF!</definedName>
    <definedName name="____Day16" localSheetId="19">#REF!</definedName>
    <definedName name="____Day16" localSheetId="20">#REF!</definedName>
    <definedName name="____Day16" localSheetId="21">#REF!</definedName>
    <definedName name="____Day16" localSheetId="22">#REF!</definedName>
    <definedName name="____Day16" localSheetId="5">#REF!</definedName>
    <definedName name="____Day16" localSheetId="23">#REF!</definedName>
    <definedName name="____Day16" localSheetId="24">#REF!</definedName>
    <definedName name="____Day16" localSheetId="25">#REF!</definedName>
    <definedName name="____Day16" localSheetId="26">#REF!</definedName>
    <definedName name="____Day16" localSheetId="27">#REF!</definedName>
    <definedName name="____Day16" localSheetId="28">#REF!</definedName>
    <definedName name="____Day16" localSheetId="29">#REF!</definedName>
    <definedName name="____Day16" localSheetId="30">#REF!</definedName>
    <definedName name="____Day16" localSheetId="31">#REF!</definedName>
    <definedName name="____Day16" localSheetId="32">#REF!</definedName>
    <definedName name="____Day16" localSheetId="6">#REF!</definedName>
    <definedName name="____Day16" localSheetId="33">#REF!</definedName>
    <definedName name="____Day16" localSheetId="34">#REF!</definedName>
    <definedName name="____Day16" localSheetId="7">#REF!</definedName>
    <definedName name="____Day16" localSheetId="8">#REF!</definedName>
    <definedName name="____Day16" localSheetId="9">#REF!</definedName>
    <definedName name="____Day16" localSheetId="10">#REF!</definedName>
    <definedName name="____Day16" localSheetId="11">#REF!</definedName>
    <definedName name="____Day16" localSheetId="12">#REF!</definedName>
    <definedName name="____Day16" localSheetId="44">#REF!</definedName>
    <definedName name="____Day16" localSheetId="53">#REF!</definedName>
    <definedName name="____Day16" localSheetId="54">#REF!</definedName>
    <definedName name="____Day16" localSheetId="55">#REF!</definedName>
    <definedName name="____Day16" localSheetId="45">#REF!</definedName>
    <definedName name="____Day16" localSheetId="46">#REF!</definedName>
    <definedName name="____Day16" localSheetId="47">#REF!</definedName>
    <definedName name="____Day16" localSheetId="48">#REF!</definedName>
    <definedName name="____Day16" localSheetId="49">#REF!</definedName>
    <definedName name="____Day16" localSheetId="50">#REF!</definedName>
    <definedName name="____Day16" localSheetId="51">#REF!</definedName>
    <definedName name="____Day16" localSheetId="52">#REF!</definedName>
    <definedName name="____Day16" localSheetId="73">#REF!</definedName>
    <definedName name="____Day16" localSheetId="74">#REF!</definedName>
    <definedName name="____Day16" localSheetId="70">#REF!</definedName>
    <definedName name="____Day16" localSheetId="35">#REF!</definedName>
    <definedName name="____Day16" localSheetId="36">#REF!</definedName>
    <definedName name="____Day16" localSheetId="37">#REF!</definedName>
    <definedName name="____Day16" localSheetId="38">#REF!</definedName>
    <definedName name="____Day16" localSheetId="39">#REF!</definedName>
    <definedName name="____Day16" localSheetId="59">#REF!</definedName>
    <definedName name="____Day16">#REF!</definedName>
    <definedName name="____Day17" localSheetId="4">#REF!</definedName>
    <definedName name="____Day17" localSheetId="13">#REF!</definedName>
    <definedName name="____Day17" localSheetId="14">#REF!</definedName>
    <definedName name="____Day17" localSheetId="15">#REF!</definedName>
    <definedName name="____Day17" localSheetId="16">#REF!</definedName>
    <definedName name="____Day17" localSheetId="17">#REF!</definedName>
    <definedName name="____Day17" localSheetId="18">#REF!</definedName>
    <definedName name="____Day17" localSheetId="19">#REF!</definedName>
    <definedName name="____Day17" localSheetId="20">#REF!</definedName>
    <definedName name="____Day17" localSheetId="21">#REF!</definedName>
    <definedName name="____Day17" localSheetId="22">#REF!</definedName>
    <definedName name="____Day17" localSheetId="5">#REF!</definedName>
    <definedName name="____Day17" localSheetId="23">#REF!</definedName>
    <definedName name="____Day17" localSheetId="24">#REF!</definedName>
    <definedName name="____Day17" localSheetId="25">#REF!</definedName>
    <definedName name="____Day17" localSheetId="26">#REF!</definedName>
    <definedName name="____Day17" localSheetId="27">#REF!</definedName>
    <definedName name="____Day17" localSheetId="28">#REF!</definedName>
    <definedName name="____Day17" localSheetId="29">#REF!</definedName>
    <definedName name="____Day17" localSheetId="30">#REF!</definedName>
    <definedName name="____Day17" localSheetId="31">#REF!</definedName>
    <definedName name="____Day17" localSheetId="32">#REF!</definedName>
    <definedName name="____Day17" localSheetId="6">#REF!</definedName>
    <definedName name="____Day17" localSheetId="33">#REF!</definedName>
    <definedName name="____Day17" localSheetId="34">#REF!</definedName>
    <definedName name="____Day17" localSheetId="7">#REF!</definedName>
    <definedName name="____Day17" localSheetId="8">#REF!</definedName>
    <definedName name="____Day17" localSheetId="9">#REF!</definedName>
    <definedName name="____Day17" localSheetId="10">#REF!</definedName>
    <definedName name="____Day17" localSheetId="11">#REF!</definedName>
    <definedName name="____Day17" localSheetId="12">#REF!</definedName>
    <definedName name="____Day17" localSheetId="44">#REF!</definedName>
    <definedName name="____Day17" localSheetId="53">#REF!</definedName>
    <definedName name="____Day17" localSheetId="54">#REF!</definedName>
    <definedName name="____Day17" localSheetId="55">#REF!</definedName>
    <definedName name="____Day17" localSheetId="45">#REF!</definedName>
    <definedName name="____Day17" localSheetId="46">#REF!</definedName>
    <definedName name="____Day17" localSheetId="47">#REF!</definedName>
    <definedName name="____Day17" localSheetId="48">#REF!</definedName>
    <definedName name="____Day17" localSheetId="49">#REF!</definedName>
    <definedName name="____Day17" localSheetId="50">#REF!</definedName>
    <definedName name="____Day17" localSheetId="51">#REF!</definedName>
    <definedName name="____Day17" localSheetId="52">#REF!</definedName>
    <definedName name="____Day17" localSheetId="73">#REF!</definedName>
    <definedName name="____Day17" localSheetId="74">#REF!</definedName>
    <definedName name="____Day17" localSheetId="70">#REF!</definedName>
    <definedName name="____Day17" localSheetId="35">#REF!</definedName>
    <definedName name="____Day17" localSheetId="36">#REF!</definedName>
    <definedName name="____Day17" localSheetId="37">#REF!</definedName>
    <definedName name="____Day17" localSheetId="38">#REF!</definedName>
    <definedName name="____Day17" localSheetId="39">#REF!</definedName>
    <definedName name="____Day17" localSheetId="59">#REF!</definedName>
    <definedName name="____Day17">#REF!</definedName>
    <definedName name="____Day18" localSheetId="4">#REF!</definedName>
    <definedName name="____Day18" localSheetId="13">#REF!</definedName>
    <definedName name="____Day18" localSheetId="14">#REF!</definedName>
    <definedName name="____Day18" localSheetId="15">#REF!</definedName>
    <definedName name="____Day18" localSheetId="16">#REF!</definedName>
    <definedName name="____Day18" localSheetId="17">#REF!</definedName>
    <definedName name="____Day18" localSheetId="18">#REF!</definedName>
    <definedName name="____Day18" localSheetId="19">#REF!</definedName>
    <definedName name="____Day18" localSheetId="20">#REF!</definedName>
    <definedName name="____Day18" localSheetId="21">#REF!</definedName>
    <definedName name="____Day18" localSheetId="22">#REF!</definedName>
    <definedName name="____Day18" localSheetId="5">#REF!</definedName>
    <definedName name="____Day18" localSheetId="23">#REF!</definedName>
    <definedName name="____Day18" localSheetId="24">#REF!</definedName>
    <definedName name="____Day18" localSheetId="25">#REF!</definedName>
    <definedName name="____Day18" localSheetId="26">#REF!</definedName>
    <definedName name="____Day18" localSheetId="27">#REF!</definedName>
    <definedName name="____Day18" localSheetId="28">#REF!</definedName>
    <definedName name="____Day18" localSheetId="29">#REF!</definedName>
    <definedName name="____Day18" localSheetId="30">#REF!</definedName>
    <definedName name="____Day18" localSheetId="31">#REF!</definedName>
    <definedName name="____Day18" localSheetId="32">#REF!</definedName>
    <definedName name="____Day18" localSheetId="6">#REF!</definedName>
    <definedName name="____Day18" localSheetId="33">#REF!</definedName>
    <definedName name="____Day18" localSheetId="34">#REF!</definedName>
    <definedName name="____Day18" localSheetId="7">#REF!</definedName>
    <definedName name="____Day18" localSheetId="8">#REF!</definedName>
    <definedName name="____Day18" localSheetId="9">#REF!</definedName>
    <definedName name="____Day18" localSheetId="10">#REF!</definedName>
    <definedName name="____Day18" localSheetId="11">#REF!</definedName>
    <definedName name="____Day18" localSheetId="12">#REF!</definedName>
    <definedName name="____Day18" localSheetId="44">#REF!</definedName>
    <definedName name="____Day18" localSheetId="53">#REF!</definedName>
    <definedName name="____Day18" localSheetId="54">#REF!</definedName>
    <definedName name="____Day18" localSheetId="55">#REF!</definedName>
    <definedName name="____Day18" localSheetId="45">#REF!</definedName>
    <definedName name="____Day18" localSheetId="46">#REF!</definedName>
    <definedName name="____Day18" localSheetId="47">#REF!</definedName>
    <definedName name="____Day18" localSheetId="48">#REF!</definedName>
    <definedName name="____Day18" localSheetId="49">#REF!</definedName>
    <definedName name="____Day18" localSheetId="50">#REF!</definedName>
    <definedName name="____Day18" localSheetId="51">#REF!</definedName>
    <definedName name="____Day18" localSheetId="52">#REF!</definedName>
    <definedName name="____Day18" localSheetId="73">#REF!</definedName>
    <definedName name="____Day18" localSheetId="74">#REF!</definedName>
    <definedName name="____Day18" localSheetId="70">#REF!</definedName>
    <definedName name="____Day18" localSheetId="35">#REF!</definedName>
    <definedName name="____Day18" localSheetId="36">#REF!</definedName>
    <definedName name="____Day18" localSheetId="37">#REF!</definedName>
    <definedName name="____Day18" localSheetId="38">#REF!</definedName>
    <definedName name="____Day18" localSheetId="39">#REF!</definedName>
    <definedName name="____Day18" localSheetId="59">#REF!</definedName>
    <definedName name="____Day18">#REF!</definedName>
    <definedName name="____Day19" localSheetId="4">#REF!</definedName>
    <definedName name="____Day19" localSheetId="13">#REF!</definedName>
    <definedName name="____Day19" localSheetId="14">#REF!</definedName>
    <definedName name="____Day19" localSheetId="15">#REF!</definedName>
    <definedName name="____Day19" localSheetId="16">#REF!</definedName>
    <definedName name="____Day19" localSheetId="17">#REF!</definedName>
    <definedName name="____Day19" localSheetId="18">#REF!</definedName>
    <definedName name="____Day19" localSheetId="19">#REF!</definedName>
    <definedName name="____Day19" localSheetId="20">#REF!</definedName>
    <definedName name="____Day19" localSheetId="21">#REF!</definedName>
    <definedName name="____Day19" localSheetId="22">#REF!</definedName>
    <definedName name="____Day19" localSheetId="5">#REF!</definedName>
    <definedName name="____Day19" localSheetId="23">#REF!</definedName>
    <definedName name="____Day19" localSheetId="24">#REF!</definedName>
    <definedName name="____Day19" localSheetId="25">#REF!</definedName>
    <definedName name="____Day19" localSheetId="26">#REF!</definedName>
    <definedName name="____Day19" localSheetId="27">#REF!</definedName>
    <definedName name="____Day19" localSheetId="28">#REF!</definedName>
    <definedName name="____Day19" localSheetId="29">#REF!</definedName>
    <definedName name="____Day19" localSheetId="30">#REF!</definedName>
    <definedName name="____Day19" localSheetId="31">#REF!</definedName>
    <definedName name="____Day19" localSheetId="32">#REF!</definedName>
    <definedName name="____Day19" localSheetId="6">#REF!</definedName>
    <definedName name="____Day19" localSheetId="33">#REF!</definedName>
    <definedName name="____Day19" localSheetId="34">#REF!</definedName>
    <definedName name="____Day19" localSheetId="7">#REF!</definedName>
    <definedName name="____Day19" localSheetId="8">#REF!</definedName>
    <definedName name="____Day19" localSheetId="9">#REF!</definedName>
    <definedName name="____Day19" localSheetId="10">#REF!</definedName>
    <definedName name="____Day19" localSheetId="11">#REF!</definedName>
    <definedName name="____Day19" localSheetId="12">#REF!</definedName>
    <definedName name="____Day19" localSheetId="44">#REF!</definedName>
    <definedName name="____Day19" localSheetId="53">#REF!</definedName>
    <definedName name="____Day19" localSheetId="54">#REF!</definedName>
    <definedName name="____Day19" localSheetId="55">#REF!</definedName>
    <definedName name="____Day19" localSheetId="45">#REF!</definedName>
    <definedName name="____Day19" localSheetId="46">#REF!</definedName>
    <definedName name="____Day19" localSheetId="47">#REF!</definedName>
    <definedName name="____Day19" localSheetId="48">#REF!</definedName>
    <definedName name="____Day19" localSheetId="49">#REF!</definedName>
    <definedName name="____Day19" localSheetId="50">#REF!</definedName>
    <definedName name="____Day19" localSheetId="51">#REF!</definedName>
    <definedName name="____Day19" localSheetId="52">#REF!</definedName>
    <definedName name="____Day19" localSheetId="73">#REF!</definedName>
    <definedName name="____Day19" localSheetId="74">#REF!</definedName>
    <definedName name="____Day19" localSheetId="70">#REF!</definedName>
    <definedName name="____Day19" localSheetId="35">#REF!</definedName>
    <definedName name="____Day19" localSheetId="36">#REF!</definedName>
    <definedName name="____Day19" localSheetId="37">#REF!</definedName>
    <definedName name="____Day19" localSheetId="38">#REF!</definedName>
    <definedName name="____Day19" localSheetId="39">#REF!</definedName>
    <definedName name="____Day19" localSheetId="59">#REF!</definedName>
    <definedName name="____Day19">#REF!</definedName>
    <definedName name="____Day2" localSheetId="4">#REF!</definedName>
    <definedName name="____Day2" localSheetId="13">#REF!</definedName>
    <definedName name="____Day2" localSheetId="14">#REF!</definedName>
    <definedName name="____Day2" localSheetId="15">#REF!</definedName>
    <definedName name="____Day2" localSheetId="16">#REF!</definedName>
    <definedName name="____Day2" localSheetId="17">#REF!</definedName>
    <definedName name="____Day2" localSheetId="18">#REF!</definedName>
    <definedName name="____Day2" localSheetId="19">#REF!</definedName>
    <definedName name="____Day2" localSheetId="20">#REF!</definedName>
    <definedName name="____Day2" localSheetId="21">#REF!</definedName>
    <definedName name="____Day2" localSheetId="22">#REF!</definedName>
    <definedName name="____Day2" localSheetId="5">#REF!</definedName>
    <definedName name="____Day2" localSheetId="23">#REF!</definedName>
    <definedName name="____Day2" localSheetId="24">#REF!</definedName>
    <definedName name="____Day2" localSheetId="25">#REF!</definedName>
    <definedName name="____Day2" localSheetId="26">#REF!</definedName>
    <definedName name="____Day2" localSheetId="27">#REF!</definedName>
    <definedName name="____Day2" localSheetId="28">#REF!</definedName>
    <definedName name="____Day2" localSheetId="29">#REF!</definedName>
    <definedName name="____Day2" localSheetId="30">#REF!</definedName>
    <definedName name="____Day2" localSheetId="31">#REF!</definedName>
    <definedName name="____Day2" localSheetId="32">#REF!</definedName>
    <definedName name="____Day2" localSheetId="6">#REF!</definedName>
    <definedName name="____Day2" localSheetId="33">#REF!</definedName>
    <definedName name="____Day2" localSheetId="34">#REF!</definedName>
    <definedName name="____Day2" localSheetId="7">#REF!</definedName>
    <definedName name="____Day2" localSheetId="8">#REF!</definedName>
    <definedName name="____Day2" localSheetId="9">#REF!</definedName>
    <definedName name="____Day2" localSheetId="10">#REF!</definedName>
    <definedName name="____Day2" localSheetId="11">#REF!</definedName>
    <definedName name="____Day2" localSheetId="12">#REF!</definedName>
    <definedName name="____Day2" localSheetId="44">#REF!</definedName>
    <definedName name="____Day2" localSheetId="53">#REF!</definedName>
    <definedName name="____Day2" localSheetId="54">#REF!</definedName>
    <definedName name="____Day2" localSheetId="55">#REF!</definedName>
    <definedName name="____Day2" localSheetId="45">#REF!</definedName>
    <definedName name="____Day2" localSheetId="46">#REF!</definedName>
    <definedName name="____Day2" localSheetId="47">#REF!</definedName>
    <definedName name="____Day2" localSheetId="48">#REF!</definedName>
    <definedName name="____Day2" localSheetId="49">#REF!</definedName>
    <definedName name="____Day2" localSheetId="50">#REF!</definedName>
    <definedName name="____Day2" localSheetId="51">#REF!</definedName>
    <definedName name="____Day2" localSheetId="52">#REF!</definedName>
    <definedName name="____Day2" localSheetId="73">#REF!</definedName>
    <definedName name="____Day2" localSheetId="74">#REF!</definedName>
    <definedName name="____Day2" localSheetId="70">#REF!</definedName>
    <definedName name="____Day2" localSheetId="35">#REF!</definedName>
    <definedName name="____Day2" localSheetId="36">#REF!</definedName>
    <definedName name="____Day2" localSheetId="37">#REF!</definedName>
    <definedName name="____Day2" localSheetId="38">#REF!</definedName>
    <definedName name="____Day2" localSheetId="39">#REF!</definedName>
    <definedName name="____Day2" localSheetId="59">#REF!</definedName>
    <definedName name="____Day2">#REF!</definedName>
    <definedName name="____Day20" localSheetId="4">#REF!</definedName>
    <definedName name="____Day20" localSheetId="13">#REF!</definedName>
    <definedName name="____Day20" localSheetId="14">#REF!</definedName>
    <definedName name="____Day20" localSheetId="15">#REF!</definedName>
    <definedName name="____Day20" localSheetId="16">#REF!</definedName>
    <definedName name="____Day20" localSheetId="17">#REF!</definedName>
    <definedName name="____Day20" localSheetId="18">#REF!</definedName>
    <definedName name="____Day20" localSheetId="19">#REF!</definedName>
    <definedName name="____Day20" localSheetId="20">#REF!</definedName>
    <definedName name="____Day20" localSheetId="21">#REF!</definedName>
    <definedName name="____Day20" localSheetId="22">#REF!</definedName>
    <definedName name="____Day20" localSheetId="5">#REF!</definedName>
    <definedName name="____Day20" localSheetId="23">#REF!</definedName>
    <definedName name="____Day20" localSheetId="24">#REF!</definedName>
    <definedName name="____Day20" localSheetId="25">#REF!</definedName>
    <definedName name="____Day20" localSheetId="26">#REF!</definedName>
    <definedName name="____Day20" localSheetId="27">#REF!</definedName>
    <definedName name="____Day20" localSheetId="28">#REF!</definedName>
    <definedName name="____Day20" localSheetId="29">#REF!</definedName>
    <definedName name="____Day20" localSheetId="30">#REF!</definedName>
    <definedName name="____Day20" localSheetId="31">#REF!</definedName>
    <definedName name="____Day20" localSheetId="32">#REF!</definedName>
    <definedName name="____Day20" localSheetId="6">#REF!</definedName>
    <definedName name="____Day20" localSheetId="33">#REF!</definedName>
    <definedName name="____Day20" localSheetId="34">#REF!</definedName>
    <definedName name="____Day20" localSheetId="7">#REF!</definedName>
    <definedName name="____Day20" localSheetId="8">#REF!</definedName>
    <definedName name="____Day20" localSheetId="9">#REF!</definedName>
    <definedName name="____Day20" localSheetId="10">#REF!</definedName>
    <definedName name="____Day20" localSheetId="11">#REF!</definedName>
    <definedName name="____Day20" localSheetId="12">#REF!</definedName>
    <definedName name="____Day20" localSheetId="44">#REF!</definedName>
    <definedName name="____Day20" localSheetId="53">#REF!</definedName>
    <definedName name="____Day20" localSheetId="54">#REF!</definedName>
    <definedName name="____Day20" localSheetId="55">#REF!</definedName>
    <definedName name="____Day20" localSheetId="45">#REF!</definedName>
    <definedName name="____Day20" localSheetId="46">#REF!</definedName>
    <definedName name="____Day20" localSheetId="47">#REF!</definedName>
    <definedName name="____Day20" localSheetId="48">#REF!</definedName>
    <definedName name="____Day20" localSheetId="49">#REF!</definedName>
    <definedName name="____Day20" localSheetId="50">#REF!</definedName>
    <definedName name="____Day20" localSheetId="51">#REF!</definedName>
    <definedName name="____Day20" localSheetId="52">#REF!</definedName>
    <definedName name="____Day20" localSheetId="73">#REF!</definedName>
    <definedName name="____Day20" localSheetId="74">#REF!</definedName>
    <definedName name="____Day20" localSheetId="70">#REF!</definedName>
    <definedName name="____Day20" localSheetId="35">#REF!</definedName>
    <definedName name="____Day20" localSheetId="36">#REF!</definedName>
    <definedName name="____Day20" localSheetId="37">#REF!</definedName>
    <definedName name="____Day20" localSheetId="38">#REF!</definedName>
    <definedName name="____Day20" localSheetId="39">#REF!</definedName>
    <definedName name="____Day20" localSheetId="59">#REF!</definedName>
    <definedName name="____Day20">#REF!</definedName>
    <definedName name="____Day21" localSheetId="4">#REF!</definedName>
    <definedName name="____Day21" localSheetId="13">#REF!</definedName>
    <definedName name="____Day21" localSheetId="14">#REF!</definedName>
    <definedName name="____Day21" localSheetId="15">#REF!</definedName>
    <definedName name="____Day21" localSheetId="16">#REF!</definedName>
    <definedName name="____Day21" localSheetId="17">#REF!</definedName>
    <definedName name="____Day21" localSheetId="18">#REF!</definedName>
    <definedName name="____Day21" localSheetId="19">#REF!</definedName>
    <definedName name="____Day21" localSheetId="20">#REF!</definedName>
    <definedName name="____Day21" localSheetId="21">#REF!</definedName>
    <definedName name="____Day21" localSheetId="22">#REF!</definedName>
    <definedName name="____Day21" localSheetId="5">#REF!</definedName>
    <definedName name="____Day21" localSheetId="23">#REF!</definedName>
    <definedName name="____Day21" localSheetId="24">#REF!</definedName>
    <definedName name="____Day21" localSheetId="25">#REF!</definedName>
    <definedName name="____Day21" localSheetId="26">#REF!</definedName>
    <definedName name="____Day21" localSheetId="27">#REF!</definedName>
    <definedName name="____Day21" localSheetId="28">#REF!</definedName>
    <definedName name="____Day21" localSheetId="29">#REF!</definedName>
    <definedName name="____Day21" localSheetId="30">#REF!</definedName>
    <definedName name="____Day21" localSheetId="31">#REF!</definedName>
    <definedName name="____Day21" localSheetId="32">#REF!</definedName>
    <definedName name="____Day21" localSheetId="6">#REF!</definedName>
    <definedName name="____Day21" localSheetId="33">#REF!</definedName>
    <definedName name="____Day21" localSheetId="34">#REF!</definedName>
    <definedName name="____Day21" localSheetId="7">#REF!</definedName>
    <definedName name="____Day21" localSheetId="8">#REF!</definedName>
    <definedName name="____Day21" localSheetId="9">#REF!</definedName>
    <definedName name="____Day21" localSheetId="10">#REF!</definedName>
    <definedName name="____Day21" localSheetId="11">#REF!</definedName>
    <definedName name="____Day21" localSheetId="12">#REF!</definedName>
    <definedName name="____Day21" localSheetId="44">#REF!</definedName>
    <definedName name="____Day21" localSheetId="53">#REF!</definedName>
    <definedName name="____Day21" localSheetId="54">#REF!</definedName>
    <definedName name="____Day21" localSheetId="55">#REF!</definedName>
    <definedName name="____Day21" localSheetId="45">#REF!</definedName>
    <definedName name="____Day21" localSheetId="46">#REF!</definedName>
    <definedName name="____Day21" localSheetId="47">#REF!</definedName>
    <definedName name="____Day21" localSheetId="48">#REF!</definedName>
    <definedName name="____Day21" localSheetId="49">#REF!</definedName>
    <definedName name="____Day21" localSheetId="50">#REF!</definedName>
    <definedName name="____Day21" localSheetId="51">#REF!</definedName>
    <definedName name="____Day21" localSheetId="52">#REF!</definedName>
    <definedName name="____Day21" localSheetId="73">#REF!</definedName>
    <definedName name="____Day21" localSheetId="74">#REF!</definedName>
    <definedName name="____Day21" localSheetId="70">#REF!</definedName>
    <definedName name="____Day21" localSheetId="35">#REF!</definedName>
    <definedName name="____Day21" localSheetId="36">#REF!</definedName>
    <definedName name="____Day21" localSheetId="37">#REF!</definedName>
    <definedName name="____Day21" localSheetId="38">#REF!</definedName>
    <definedName name="____Day21" localSheetId="39">#REF!</definedName>
    <definedName name="____Day21" localSheetId="59">#REF!</definedName>
    <definedName name="____Day21">#REF!</definedName>
    <definedName name="____Day22" localSheetId="4">#REF!</definedName>
    <definedName name="____Day22" localSheetId="13">#REF!</definedName>
    <definedName name="____Day22" localSheetId="14">#REF!</definedName>
    <definedName name="____Day22" localSheetId="15">#REF!</definedName>
    <definedName name="____Day22" localSheetId="16">#REF!</definedName>
    <definedName name="____Day22" localSheetId="17">#REF!</definedName>
    <definedName name="____Day22" localSheetId="18">#REF!</definedName>
    <definedName name="____Day22" localSheetId="19">#REF!</definedName>
    <definedName name="____Day22" localSheetId="20">#REF!</definedName>
    <definedName name="____Day22" localSheetId="21">#REF!</definedName>
    <definedName name="____Day22" localSheetId="22">#REF!</definedName>
    <definedName name="____Day22" localSheetId="5">#REF!</definedName>
    <definedName name="____Day22" localSheetId="23">#REF!</definedName>
    <definedName name="____Day22" localSheetId="24">#REF!</definedName>
    <definedName name="____Day22" localSheetId="25">#REF!</definedName>
    <definedName name="____Day22" localSheetId="26">#REF!</definedName>
    <definedName name="____Day22" localSheetId="27">#REF!</definedName>
    <definedName name="____Day22" localSheetId="28">#REF!</definedName>
    <definedName name="____Day22" localSheetId="29">#REF!</definedName>
    <definedName name="____Day22" localSheetId="30">#REF!</definedName>
    <definedName name="____Day22" localSheetId="31">#REF!</definedName>
    <definedName name="____Day22" localSheetId="32">#REF!</definedName>
    <definedName name="____Day22" localSheetId="6">#REF!</definedName>
    <definedName name="____Day22" localSheetId="33">#REF!</definedName>
    <definedName name="____Day22" localSheetId="34">#REF!</definedName>
    <definedName name="____Day22" localSheetId="7">#REF!</definedName>
    <definedName name="____Day22" localSheetId="8">#REF!</definedName>
    <definedName name="____Day22" localSheetId="9">#REF!</definedName>
    <definedName name="____Day22" localSheetId="10">#REF!</definedName>
    <definedName name="____Day22" localSheetId="11">#REF!</definedName>
    <definedName name="____Day22" localSheetId="12">#REF!</definedName>
    <definedName name="____Day22" localSheetId="44">#REF!</definedName>
    <definedName name="____Day22" localSheetId="53">#REF!</definedName>
    <definedName name="____Day22" localSheetId="54">#REF!</definedName>
    <definedName name="____Day22" localSheetId="55">#REF!</definedName>
    <definedName name="____Day22" localSheetId="45">#REF!</definedName>
    <definedName name="____Day22" localSheetId="46">#REF!</definedName>
    <definedName name="____Day22" localSheetId="47">#REF!</definedName>
    <definedName name="____Day22" localSheetId="48">#REF!</definedName>
    <definedName name="____Day22" localSheetId="49">#REF!</definedName>
    <definedName name="____Day22" localSheetId="50">#REF!</definedName>
    <definedName name="____Day22" localSheetId="51">#REF!</definedName>
    <definedName name="____Day22" localSheetId="52">#REF!</definedName>
    <definedName name="____Day22" localSheetId="73">#REF!</definedName>
    <definedName name="____Day22" localSheetId="74">#REF!</definedName>
    <definedName name="____Day22" localSheetId="70">#REF!</definedName>
    <definedName name="____Day22" localSheetId="35">#REF!</definedName>
    <definedName name="____Day22" localSheetId="36">#REF!</definedName>
    <definedName name="____Day22" localSheetId="37">#REF!</definedName>
    <definedName name="____Day22" localSheetId="38">#REF!</definedName>
    <definedName name="____Day22" localSheetId="39">#REF!</definedName>
    <definedName name="____Day22" localSheetId="59">#REF!</definedName>
    <definedName name="____Day22">#REF!</definedName>
    <definedName name="____Day23" localSheetId="4">#REF!</definedName>
    <definedName name="____Day23" localSheetId="13">#REF!</definedName>
    <definedName name="____Day23" localSheetId="14">#REF!</definedName>
    <definedName name="____Day23" localSheetId="15">#REF!</definedName>
    <definedName name="____Day23" localSheetId="16">#REF!</definedName>
    <definedName name="____Day23" localSheetId="17">#REF!</definedName>
    <definedName name="____Day23" localSheetId="18">#REF!</definedName>
    <definedName name="____Day23" localSheetId="19">#REF!</definedName>
    <definedName name="____Day23" localSheetId="20">#REF!</definedName>
    <definedName name="____Day23" localSheetId="21">#REF!</definedName>
    <definedName name="____Day23" localSheetId="22">#REF!</definedName>
    <definedName name="____Day23" localSheetId="5">#REF!</definedName>
    <definedName name="____Day23" localSheetId="23">#REF!</definedName>
    <definedName name="____Day23" localSheetId="24">#REF!</definedName>
    <definedName name="____Day23" localSheetId="25">#REF!</definedName>
    <definedName name="____Day23" localSheetId="26">#REF!</definedName>
    <definedName name="____Day23" localSheetId="27">#REF!</definedName>
    <definedName name="____Day23" localSheetId="28">#REF!</definedName>
    <definedName name="____Day23" localSheetId="29">#REF!</definedName>
    <definedName name="____Day23" localSheetId="30">#REF!</definedName>
    <definedName name="____Day23" localSheetId="31">#REF!</definedName>
    <definedName name="____Day23" localSheetId="32">#REF!</definedName>
    <definedName name="____Day23" localSheetId="6">#REF!</definedName>
    <definedName name="____Day23" localSheetId="33">#REF!</definedName>
    <definedName name="____Day23" localSheetId="34">#REF!</definedName>
    <definedName name="____Day23" localSheetId="7">#REF!</definedName>
    <definedName name="____Day23" localSheetId="8">#REF!</definedName>
    <definedName name="____Day23" localSheetId="9">#REF!</definedName>
    <definedName name="____Day23" localSheetId="10">#REF!</definedName>
    <definedName name="____Day23" localSheetId="11">#REF!</definedName>
    <definedName name="____Day23" localSheetId="12">#REF!</definedName>
    <definedName name="____Day23" localSheetId="44">#REF!</definedName>
    <definedName name="____Day23" localSheetId="53">#REF!</definedName>
    <definedName name="____Day23" localSheetId="54">#REF!</definedName>
    <definedName name="____Day23" localSheetId="55">#REF!</definedName>
    <definedName name="____Day23" localSheetId="45">#REF!</definedName>
    <definedName name="____Day23" localSheetId="46">#REF!</definedName>
    <definedName name="____Day23" localSheetId="47">#REF!</definedName>
    <definedName name="____Day23" localSheetId="48">#REF!</definedName>
    <definedName name="____Day23" localSheetId="49">#REF!</definedName>
    <definedName name="____Day23" localSheetId="50">#REF!</definedName>
    <definedName name="____Day23" localSheetId="51">#REF!</definedName>
    <definedName name="____Day23" localSheetId="52">#REF!</definedName>
    <definedName name="____Day23" localSheetId="73">#REF!</definedName>
    <definedName name="____Day23" localSheetId="74">#REF!</definedName>
    <definedName name="____Day23" localSheetId="70">#REF!</definedName>
    <definedName name="____Day23" localSheetId="35">#REF!</definedName>
    <definedName name="____Day23" localSheetId="36">#REF!</definedName>
    <definedName name="____Day23" localSheetId="37">#REF!</definedName>
    <definedName name="____Day23" localSheetId="38">#REF!</definedName>
    <definedName name="____Day23" localSheetId="39">#REF!</definedName>
    <definedName name="____Day23" localSheetId="59">#REF!</definedName>
    <definedName name="____Day23">#REF!</definedName>
    <definedName name="____Day24" localSheetId="4">#REF!</definedName>
    <definedName name="____Day24" localSheetId="13">#REF!</definedName>
    <definedName name="____Day24" localSheetId="14">#REF!</definedName>
    <definedName name="____Day24" localSheetId="15">#REF!</definedName>
    <definedName name="____Day24" localSheetId="16">#REF!</definedName>
    <definedName name="____Day24" localSheetId="17">#REF!</definedName>
    <definedName name="____Day24" localSheetId="18">#REF!</definedName>
    <definedName name="____Day24" localSheetId="19">#REF!</definedName>
    <definedName name="____Day24" localSheetId="20">#REF!</definedName>
    <definedName name="____Day24" localSheetId="21">#REF!</definedName>
    <definedName name="____Day24" localSheetId="22">#REF!</definedName>
    <definedName name="____Day24" localSheetId="5">#REF!</definedName>
    <definedName name="____Day24" localSheetId="23">#REF!</definedName>
    <definedName name="____Day24" localSheetId="24">#REF!</definedName>
    <definedName name="____Day24" localSheetId="25">#REF!</definedName>
    <definedName name="____Day24" localSheetId="26">#REF!</definedName>
    <definedName name="____Day24" localSheetId="27">#REF!</definedName>
    <definedName name="____Day24" localSheetId="28">#REF!</definedName>
    <definedName name="____Day24" localSheetId="29">#REF!</definedName>
    <definedName name="____Day24" localSheetId="30">#REF!</definedName>
    <definedName name="____Day24" localSheetId="31">#REF!</definedName>
    <definedName name="____Day24" localSheetId="32">#REF!</definedName>
    <definedName name="____Day24" localSheetId="6">#REF!</definedName>
    <definedName name="____Day24" localSheetId="33">#REF!</definedName>
    <definedName name="____Day24" localSheetId="34">#REF!</definedName>
    <definedName name="____Day24" localSheetId="7">#REF!</definedName>
    <definedName name="____Day24" localSheetId="8">#REF!</definedName>
    <definedName name="____Day24" localSheetId="9">#REF!</definedName>
    <definedName name="____Day24" localSheetId="10">#REF!</definedName>
    <definedName name="____Day24" localSheetId="11">#REF!</definedName>
    <definedName name="____Day24" localSheetId="12">#REF!</definedName>
    <definedName name="____Day24" localSheetId="44">#REF!</definedName>
    <definedName name="____Day24" localSheetId="53">#REF!</definedName>
    <definedName name="____Day24" localSheetId="54">#REF!</definedName>
    <definedName name="____Day24" localSheetId="55">#REF!</definedName>
    <definedName name="____Day24" localSheetId="45">#REF!</definedName>
    <definedName name="____Day24" localSheetId="46">#REF!</definedName>
    <definedName name="____Day24" localSheetId="47">#REF!</definedName>
    <definedName name="____Day24" localSheetId="48">#REF!</definedName>
    <definedName name="____Day24" localSheetId="49">#REF!</definedName>
    <definedName name="____Day24" localSheetId="50">#REF!</definedName>
    <definedName name="____Day24" localSheetId="51">#REF!</definedName>
    <definedName name="____Day24" localSheetId="52">#REF!</definedName>
    <definedName name="____Day24" localSheetId="73">#REF!</definedName>
    <definedName name="____Day24" localSheetId="74">#REF!</definedName>
    <definedName name="____Day24" localSheetId="70">#REF!</definedName>
    <definedName name="____Day24" localSheetId="35">#REF!</definedName>
    <definedName name="____Day24" localSheetId="36">#REF!</definedName>
    <definedName name="____Day24" localSheetId="37">#REF!</definedName>
    <definedName name="____Day24" localSheetId="38">#REF!</definedName>
    <definedName name="____Day24" localSheetId="39">#REF!</definedName>
    <definedName name="____Day24" localSheetId="59">#REF!</definedName>
    <definedName name="____Day24">#REF!</definedName>
    <definedName name="____Day25" localSheetId="4">#REF!</definedName>
    <definedName name="____Day25" localSheetId="13">#REF!</definedName>
    <definedName name="____Day25" localSheetId="14">#REF!</definedName>
    <definedName name="____Day25" localSheetId="15">#REF!</definedName>
    <definedName name="____Day25" localSheetId="16">#REF!</definedName>
    <definedName name="____Day25" localSheetId="17">#REF!</definedName>
    <definedName name="____Day25" localSheetId="18">#REF!</definedName>
    <definedName name="____Day25" localSheetId="19">#REF!</definedName>
    <definedName name="____Day25" localSheetId="20">#REF!</definedName>
    <definedName name="____Day25" localSheetId="21">#REF!</definedName>
    <definedName name="____Day25" localSheetId="22">#REF!</definedName>
    <definedName name="____Day25" localSheetId="5">#REF!</definedName>
    <definedName name="____Day25" localSheetId="23">#REF!</definedName>
    <definedName name="____Day25" localSheetId="24">#REF!</definedName>
    <definedName name="____Day25" localSheetId="25">#REF!</definedName>
    <definedName name="____Day25" localSheetId="26">#REF!</definedName>
    <definedName name="____Day25" localSheetId="27">#REF!</definedName>
    <definedName name="____Day25" localSheetId="28">#REF!</definedName>
    <definedName name="____Day25" localSheetId="29">#REF!</definedName>
    <definedName name="____Day25" localSheetId="30">#REF!</definedName>
    <definedName name="____Day25" localSheetId="31">#REF!</definedName>
    <definedName name="____Day25" localSheetId="32">#REF!</definedName>
    <definedName name="____Day25" localSheetId="6">#REF!</definedName>
    <definedName name="____Day25" localSheetId="33">#REF!</definedName>
    <definedName name="____Day25" localSheetId="34">#REF!</definedName>
    <definedName name="____Day25" localSheetId="7">#REF!</definedName>
    <definedName name="____Day25" localSheetId="8">#REF!</definedName>
    <definedName name="____Day25" localSheetId="9">#REF!</definedName>
    <definedName name="____Day25" localSheetId="10">#REF!</definedName>
    <definedName name="____Day25" localSheetId="11">#REF!</definedName>
    <definedName name="____Day25" localSheetId="12">#REF!</definedName>
    <definedName name="____Day25" localSheetId="44">#REF!</definedName>
    <definedName name="____Day25" localSheetId="53">#REF!</definedName>
    <definedName name="____Day25" localSheetId="54">#REF!</definedName>
    <definedName name="____Day25" localSheetId="55">#REF!</definedName>
    <definedName name="____Day25" localSheetId="45">#REF!</definedName>
    <definedName name="____Day25" localSheetId="46">#REF!</definedName>
    <definedName name="____Day25" localSheetId="47">#REF!</definedName>
    <definedName name="____Day25" localSheetId="48">#REF!</definedName>
    <definedName name="____Day25" localSheetId="49">#REF!</definedName>
    <definedName name="____Day25" localSheetId="50">#REF!</definedName>
    <definedName name="____Day25" localSheetId="51">#REF!</definedName>
    <definedName name="____Day25" localSheetId="52">#REF!</definedName>
    <definedName name="____Day25" localSheetId="73">#REF!</definedName>
    <definedName name="____Day25" localSheetId="74">#REF!</definedName>
    <definedName name="____Day25" localSheetId="70">#REF!</definedName>
    <definedName name="____Day25" localSheetId="35">#REF!</definedName>
    <definedName name="____Day25" localSheetId="36">#REF!</definedName>
    <definedName name="____Day25" localSheetId="37">#REF!</definedName>
    <definedName name="____Day25" localSheetId="38">#REF!</definedName>
    <definedName name="____Day25" localSheetId="39">#REF!</definedName>
    <definedName name="____Day25" localSheetId="59">#REF!</definedName>
    <definedName name="____Day25">#REF!</definedName>
    <definedName name="____Day26" localSheetId="4">#REF!</definedName>
    <definedName name="____Day26" localSheetId="13">#REF!</definedName>
    <definedName name="____Day26" localSheetId="14">#REF!</definedName>
    <definedName name="____Day26" localSheetId="15">#REF!</definedName>
    <definedName name="____Day26" localSheetId="16">#REF!</definedName>
    <definedName name="____Day26" localSheetId="17">#REF!</definedName>
    <definedName name="____Day26" localSheetId="18">#REF!</definedName>
    <definedName name="____Day26" localSheetId="19">#REF!</definedName>
    <definedName name="____Day26" localSheetId="20">#REF!</definedName>
    <definedName name="____Day26" localSheetId="21">#REF!</definedName>
    <definedName name="____Day26" localSheetId="22">#REF!</definedName>
    <definedName name="____Day26" localSheetId="5">#REF!</definedName>
    <definedName name="____Day26" localSheetId="23">#REF!</definedName>
    <definedName name="____Day26" localSheetId="24">#REF!</definedName>
    <definedName name="____Day26" localSheetId="25">#REF!</definedName>
    <definedName name="____Day26" localSheetId="26">#REF!</definedName>
    <definedName name="____Day26" localSheetId="27">#REF!</definedName>
    <definedName name="____Day26" localSheetId="28">#REF!</definedName>
    <definedName name="____Day26" localSheetId="29">#REF!</definedName>
    <definedName name="____Day26" localSheetId="30">#REF!</definedName>
    <definedName name="____Day26" localSheetId="31">#REF!</definedName>
    <definedName name="____Day26" localSheetId="32">#REF!</definedName>
    <definedName name="____Day26" localSheetId="6">#REF!</definedName>
    <definedName name="____Day26" localSheetId="33">#REF!</definedName>
    <definedName name="____Day26" localSheetId="34">#REF!</definedName>
    <definedName name="____Day26" localSheetId="7">#REF!</definedName>
    <definedName name="____Day26" localSheetId="8">#REF!</definedName>
    <definedName name="____Day26" localSheetId="9">#REF!</definedName>
    <definedName name="____Day26" localSheetId="10">#REF!</definedName>
    <definedName name="____Day26" localSheetId="11">#REF!</definedName>
    <definedName name="____Day26" localSheetId="12">#REF!</definedName>
    <definedName name="____Day26" localSheetId="44">#REF!</definedName>
    <definedName name="____Day26" localSheetId="53">#REF!</definedName>
    <definedName name="____Day26" localSheetId="54">#REF!</definedName>
    <definedName name="____Day26" localSheetId="55">#REF!</definedName>
    <definedName name="____Day26" localSheetId="45">#REF!</definedName>
    <definedName name="____Day26" localSheetId="46">#REF!</definedName>
    <definedName name="____Day26" localSheetId="47">#REF!</definedName>
    <definedName name="____Day26" localSheetId="48">#REF!</definedName>
    <definedName name="____Day26" localSheetId="49">#REF!</definedName>
    <definedName name="____Day26" localSheetId="50">#REF!</definedName>
    <definedName name="____Day26" localSheetId="51">#REF!</definedName>
    <definedName name="____Day26" localSheetId="52">#REF!</definedName>
    <definedName name="____Day26" localSheetId="73">#REF!</definedName>
    <definedName name="____Day26" localSheetId="74">#REF!</definedName>
    <definedName name="____Day26" localSheetId="70">#REF!</definedName>
    <definedName name="____Day26" localSheetId="35">#REF!</definedName>
    <definedName name="____Day26" localSheetId="36">#REF!</definedName>
    <definedName name="____Day26" localSheetId="37">#REF!</definedName>
    <definedName name="____Day26" localSheetId="38">#REF!</definedName>
    <definedName name="____Day26" localSheetId="39">#REF!</definedName>
    <definedName name="____Day26" localSheetId="59">#REF!</definedName>
    <definedName name="____Day26">#REF!</definedName>
    <definedName name="____Day27" localSheetId="4">#REF!</definedName>
    <definedName name="____Day27" localSheetId="13">#REF!</definedName>
    <definedName name="____Day27" localSheetId="14">#REF!</definedName>
    <definedName name="____Day27" localSheetId="15">#REF!</definedName>
    <definedName name="____Day27" localSheetId="16">#REF!</definedName>
    <definedName name="____Day27" localSheetId="17">#REF!</definedName>
    <definedName name="____Day27" localSheetId="18">#REF!</definedName>
    <definedName name="____Day27" localSheetId="19">#REF!</definedName>
    <definedName name="____Day27" localSheetId="20">#REF!</definedName>
    <definedName name="____Day27" localSheetId="21">#REF!</definedName>
    <definedName name="____Day27" localSheetId="22">#REF!</definedName>
    <definedName name="____Day27" localSheetId="5">#REF!</definedName>
    <definedName name="____Day27" localSheetId="23">#REF!</definedName>
    <definedName name="____Day27" localSheetId="24">#REF!</definedName>
    <definedName name="____Day27" localSheetId="25">#REF!</definedName>
    <definedName name="____Day27" localSheetId="26">#REF!</definedName>
    <definedName name="____Day27" localSheetId="27">#REF!</definedName>
    <definedName name="____Day27" localSheetId="28">#REF!</definedName>
    <definedName name="____Day27" localSheetId="29">#REF!</definedName>
    <definedName name="____Day27" localSheetId="30">#REF!</definedName>
    <definedName name="____Day27" localSheetId="31">#REF!</definedName>
    <definedName name="____Day27" localSheetId="32">#REF!</definedName>
    <definedName name="____Day27" localSheetId="6">#REF!</definedName>
    <definedName name="____Day27" localSheetId="33">#REF!</definedName>
    <definedName name="____Day27" localSheetId="34">#REF!</definedName>
    <definedName name="____Day27" localSheetId="7">#REF!</definedName>
    <definedName name="____Day27" localSheetId="8">#REF!</definedName>
    <definedName name="____Day27" localSheetId="9">#REF!</definedName>
    <definedName name="____Day27" localSheetId="10">#REF!</definedName>
    <definedName name="____Day27" localSheetId="11">#REF!</definedName>
    <definedName name="____Day27" localSheetId="12">#REF!</definedName>
    <definedName name="____Day27" localSheetId="44">#REF!</definedName>
    <definedName name="____Day27" localSheetId="53">#REF!</definedName>
    <definedName name="____Day27" localSheetId="54">#REF!</definedName>
    <definedName name="____Day27" localSheetId="55">#REF!</definedName>
    <definedName name="____Day27" localSheetId="45">#REF!</definedName>
    <definedName name="____Day27" localSheetId="46">#REF!</definedName>
    <definedName name="____Day27" localSheetId="47">#REF!</definedName>
    <definedName name="____Day27" localSheetId="48">#REF!</definedName>
    <definedName name="____Day27" localSheetId="49">#REF!</definedName>
    <definedName name="____Day27" localSheetId="50">#REF!</definedName>
    <definedName name="____Day27" localSheetId="51">#REF!</definedName>
    <definedName name="____Day27" localSheetId="52">#REF!</definedName>
    <definedName name="____Day27" localSheetId="73">#REF!</definedName>
    <definedName name="____Day27" localSheetId="74">#REF!</definedName>
    <definedName name="____Day27" localSheetId="70">#REF!</definedName>
    <definedName name="____Day27" localSheetId="35">#REF!</definedName>
    <definedName name="____Day27" localSheetId="36">#REF!</definedName>
    <definedName name="____Day27" localSheetId="37">#REF!</definedName>
    <definedName name="____Day27" localSheetId="38">#REF!</definedName>
    <definedName name="____Day27" localSheetId="39">#REF!</definedName>
    <definedName name="____Day27" localSheetId="59">#REF!</definedName>
    <definedName name="____Day27">#REF!</definedName>
    <definedName name="____Day28" localSheetId="4">#REF!</definedName>
    <definedName name="____Day28" localSheetId="13">#REF!</definedName>
    <definedName name="____Day28" localSheetId="14">#REF!</definedName>
    <definedName name="____Day28" localSheetId="15">#REF!</definedName>
    <definedName name="____Day28" localSheetId="16">#REF!</definedName>
    <definedName name="____Day28" localSheetId="17">#REF!</definedName>
    <definedName name="____Day28" localSheetId="18">#REF!</definedName>
    <definedName name="____Day28" localSheetId="19">#REF!</definedName>
    <definedName name="____Day28" localSheetId="20">#REF!</definedName>
    <definedName name="____Day28" localSheetId="21">#REF!</definedName>
    <definedName name="____Day28" localSheetId="22">#REF!</definedName>
    <definedName name="____Day28" localSheetId="5">#REF!</definedName>
    <definedName name="____Day28" localSheetId="23">#REF!</definedName>
    <definedName name="____Day28" localSheetId="24">#REF!</definedName>
    <definedName name="____Day28" localSheetId="25">#REF!</definedName>
    <definedName name="____Day28" localSheetId="26">#REF!</definedName>
    <definedName name="____Day28" localSheetId="27">#REF!</definedName>
    <definedName name="____Day28" localSheetId="28">#REF!</definedName>
    <definedName name="____Day28" localSheetId="29">#REF!</definedName>
    <definedName name="____Day28" localSheetId="30">#REF!</definedName>
    <definedName name="____Day28" localSheetId="31">#REF!</definedName>
    <definedName name="____Day28" localSheetId="32">#REF!</definedName>
    <definedName name="____Day28" localSheetId="6">#REF!</definedName>
    <definedName name="____Day28" localSheetId="33">#REF!</definedName>
    <definedName name="____Day28" localSheetId="34">#REF!</definedName>
    <definedName name="____Day28" localSheetId="7">#REF!</definedName>
    <definedName name="____Day28" localSheetId="8">#REF!</definedName>
    <definedName name="____Day28" localSheetId="9">#REF!</definedName>
    <definedName name="____Day28" localSheetId="10">#REF!</definedName>
    <definedName name="____Day28" localSheetId="11">#REF!</definedName>
    <definedName name="____Day28" localSheetId="12">#REF!</definedName>
    <definedName name="____Day28" localSheetId="44">#REF!</definedName>
    <definedName name="____Day28" localSheetId="53">#REF!</definedName>
    <definedName name="____Day28" localSheetId="54">#REF!</definedName>
    <definedName name="____Day28" localSheetId="55">#REF!</definedName>
    <definedName name="____Day28" localSheetId="45">#REF!</definedName>
    <definedName name="____Day28" localSheetId="46">#REF!</definedName>
    <definedName name="____Day28" localSheetId="47">#REF!</definedName>
    <definedName name="____Day28" localSheetId="48">#REF!</definedName>
    <definedName name="____Day28" localSheetId="49">#REF!</definedName>
    <definedName name="____Day28" localSheetId="50">#REF!</definedName>
    <definedName name="____Day28" localSheetId="51">#REF!</definedName>
    <definedName name="____Day28" localSheetId="52">#REF!</definedName>
    <definedName name="____Day28" localSheetId="73">#REF!</definedName>
    <definedName name="____Day28" localSheetId="74">#REF!</definedName>
    <definedName name="____Day28" localSheetId="70">#REF!</definedName>
    <definedName name="____Day28" localSheetId="35">#REF!</definedName>
    <definedName name="____Day28" localSheetId="36">#REF!</definedName>
    <definedName name="____Day28" localSheetId="37">#REF!</definedName>
    <definedName name="____Day28" localSheetId="38">#REF!</definedName>
    <definedName name="____Day28" localSheetId="39">#REF!</definedName>
    <definedName name="____Day28" localSheetId="59">#REF!</definedName>
    <definedName name="____Day28">#REF!</definedName>
    <definedName name="____Day29" localSheetId="4">#REF!</definedName>
    <definedName name="____Day29" localSheetId="13">#REF!</definedName>
    <definedName name="____Day29" localSheetId="14">#REF!</definedName>
    <definedName name="____Day29" localSheetId="15">#REF!</definedName>
    <definedName name="____Day29" localSheetId="16">#REF!</definedName>
    <definedName name="____Day29" localSheetId="17">#REF!</definedName>
    <definedName name="____Day29" localSheetId="18">#REF!</definedName>
    <definedName name="____Day29" localSheetId="19">#REF!</definedName>
    <definedName name="____Day29" localSheetId="20">#REF!</definedName>
    <definedName name="____Day29" localSheetId="21">#REF!</definedName>
    <definedName name="____Day29" localSheetId="22">#REF!</definedName>
    <definedName name="____Day29" localSheetId="5">#REF!</definedName>
    <definedName name="____Day29" localSheetId="23">#REF!</definedName>
    <definedName name="____Day29" localSheetId="24">#REF!</definedName>
    <definedName name="____Day29" localSheetId="25">#REF!</definedName>
    <definedName name="____Day29" localSheetId="26">#REF!</definedName>
    <definedName name="____Day29" localSheetId="27">#REF!</definedName>
    <definedName name="____Day29" localSheetId="28">#REF!</definedName>
    <definedName name="____Day29" localSheetId="29">#REF!</definedName>
    <definedName name="____Day29" localSheetId="30">#REF!</definedName>
    <definedName name="____Day29" localSheetId="31">#REF!</definedName>
    <definedName name="____Day29" localSheetId="32">#REF!</definedName>
    <definedName name="____Day29" localSheetId="6">#REF!</definedName>
    <definedName name="____Day29" localSheetId="33">#REF!</definedName>
    <definedName name="____Day29" localSheetId="34">#REF!</definedName>
    <definedName name="____Day29" localSheetId="7">#REF!</definedName>
    <definedName name="____Day29" localSheetId="8">#REF!</definedName>
    <definedName name="____Day29" localSheetId="9">#REF!</definedName>
    <definedName name="____Day29" localSheetId="10">#REF!</definedName>
    <definedName name="____Day29" localSheetId="11">#REF!</definedName>
    <definedName name="____Day29" localSheetId="12">#REF!</definedName>
    <definedName name="____Day29" localSheetId="44">#REF!</definedName>
    <definedName name="____Day29" localSheetId="53">#REF!</definedName>
    <definedName name="____Day29" localSheetId="54">#REF!</definedName>
    <definedName name="____Day29" localSheetId="55">#REF!</definedName>
    <definedName name="____Day29" localSheetId="45">#REF!</definedName>
    <definedName name="____Day29" localSheetId="46">#REF!</definedName>
    <definedName name="____Day29" localSheetId="47">#REF!</definedName>
    <definedName name="____Day29" localSheetId="48">#REF!</definedName>
    <definedName name="____Day29" localSheetId="49">#REF!</definedName>
    <definedName name="____Day29" localSheetId="50">#REF!</definedName>
    <definedName name="____Day29" localSheetId="51">#REF!</definedName>
    <definedName name="____Day29" localSheetId="52">#REF!</definedName>
    <definedName name="____Day29" localSheetId="73">#REF!</definedName>
    <definedName name="____Day29" localSheetId="74">#REF!</definedName>
    <definedName name="____Day29" localSheetId="70">#REF!</definedName>
    <definedName name="____Day29" localSheetId="35">#REF!</definedName>
    <definedName name="____Day29" localSheetId="36">#REF!</definedName>
    <definedName name="____Day29" localSheetId="37">#REF!</definedName>
    <definedName name="____Day29" localSheetId="38">#REF!</definedName>
    <definedName name="____Day29" localSheetId="39">#REF!</definedName>
    <definedName name="____Day29" localSheetId="59">#REF!</definedName>
    <definedName name="____Day29">#REF!</definedName>
    <definedName name="____Day3" localSheetId="4">#REF!</definedName>
    <definedName name="____Day3" localSheetId="13">#REF!</definedName>
    <definedName name="____Day3" localSheetId="14">#REF!</definedName>
    <definedName name="____Day3" localSheetId="15">#REF!</definedName>
    <definedName name="____Day3" localSheetId="16">#REF!</definedName>
    <definedName name="____Day3" localSheetId="17">#REF!</definedName>
    <definedName name="____Day3" localSheetId="18">#REF!</definedName>
    <definedName name="____Day3" localSheetId="19">#REF!</definedName>
    <definedName name="____Day3" localSheetId="20">#REF!</definedName>
    <definedName name="____Day3" localSheetId="21">#REF!</definedName>
    <definedName name="____Day3" localSheetId="22">#REF!</definedName>
    <definedName name="____Day3" localSheetId="5">#REF!</definedName>
    <definedName name="____Day3" localSheetId="23">#REF!</definedName>
    <definedName name="____Day3" localSheetId="24">#REF!</definedName>
    <definedName name="____Day3" localSheetId="25">#REF!</definedName>
    <definedName name="____Day3" localSheetId="26">#REF!</definedName>
    <definedName name="____Day3" localSheetId="27">#REF!</definedName>
    <definedName name="____Day3" localSheetId="28">#REF!</definedName>
    <definedName name="____Day3" localSheetId="29">#REF!</definedName>
    <definedName name="____Day3" localSheetId="30">#REF!</definedName>
    <definedName name="____Day3" localSheetId="31">#REF!</definedName>
    <definedName name="____Day3" localSheetId="32">#REF!</definedName>
    <definedName name="____Day3" localSheetId="6">#REF!</definedName>
    <definedName name="____Day3" localSheetId="33">#REF!</definedName>
    <definedName name="____Day3" localSheetId="34">#REF!</definedName>
    <definedName name="____Day3" localSheetId="7">#REF!</definedName>
    <definedName name="____Day3" localSheetId="8">#REF!</definedName>
    <definedName name="____Day3" localSheetId="9">#REF!</definedName>
    <definedName name="____Day3" localSheetId="10">#REF!</definedName>
    <definedName name="____Day3" localSheetId="11">#REF!</definedName>
    <definedName name="____Day3" localSheetId="12">#REF!</definedName>
    <definedName name="____Day3" localSheetId="44">#REF!</definedName>
    <definedName name="____Day3" localSheetId="53">#REF!</definedName>
    <definedName name="____Day3" localSheetId="54">#REF!</definedName>
    <definedName name="____Day3" localSheetId="55">#REF!</definedName>
    <definedName name="____Day3" localSheetId="45">#REF!</definedName>
    <definedName name="____Day3" localSheetId="46">#REF!</definedName>
    <definedName name="____Day3" localSheetId="47">#REF!</definedName>
    <definedName name="____Day3" localSheetId="48">#REF!</definedName>
    <definedName name="____Day3" localSheetId="49">#REF!</definedName>
    <definedName name="____Day3" localSheetId="50">#REF!</definedName>
    <definedName name="____Day3" localSheetId="51">#REF!</definedName>
    <definedName name="____Day3" localSheetId="52">#REF!</definedName>
    <definedName name="____Day3" localSheetId="73">#REF!</definedName>
    <definedName name="____Day3" localSheetId="74">#REF!</definedName>
    <definedName name="____Day3" localSheetId="70">#REF!</definedName>
    <definedName name="____Day3" localSheetId="35">#REF!</definedName>
    <definedName name="____Day3" localSheetId="36">#REF!</definedName>
    <definedName name="____Day3" localSheetId="37">#REF!</definedName>
    <definedName name="____Day3" localSheetId="38">#REF!</definedName>
    <definedName name="____Day3" localSheetId="39">#REF!</definedName>
    <definedName name="____Day3" localSheetId="59">#REF!</definedName>
    <definedName name="____Day3">#REF!</definedName>
    <definedName name="____Day30" localSheetId="4">#REF!</definedName>
    <definedName name="____Day30" localSheetId="13">#REF!</definedName>
    <definedName name="____Day30" localSheetId="14">#REF!</definedName>
    <definedName name="____Day30" localSheetId="15">#REF!</definedName>
    <definedName name="____Day30" localSheetId="16">#REF!</definedName>
    <definedName name="____Day30" localSheetId="17">#REF!</definedName>
    <definedName name="____Day30" localSheetId="18">#REF!</definedName>
    <definedName name="____Day30" localSheetId="19">#REF!</definedName>
    <definedName name="____Day30" localSheetId="20">#REF!</definedName>
    <definedName name="____Day30" localSheetId="21">#REF!</definedName>
    <definedName name="____Day30" localSheetId="22">#REF!</definedName>
    <definedName name="____Day30" localSheetId="5">#REF!</definedName>
    <definedName name="____Day30" localSheetId="23">#REF!</definedName>
    <definedName name="____Day30" localSheetId="24">#REF!</definedName>
    <definedName name="____Day30" localSheetId="25">#REF!</definedName>
    <definedName name="____Day30" localSheetId="26">#REF!</definedName>
    <definedName name="____Day30" localSheetId="27">#REF!</definedName>
    <definedName name="____Day30" localSheetId="28">#REF!</definedName>
    <definedName name="____Day30" localSheetId="29">#REF!</definedName>
    <definedName name="____Day30" localSheetId="30">#REF!</definedName>
    <definedName name="____Day30" localSheetId="31">#REF!</definedName>
    <definedName name="____Day30" localSheetId="32">#REF!</definedName>
    <definedName name="____Day30" localSheetId="6">#REF!</definedName>
    <definedName name="____Day30" localSheetId="33">#REF!</definedName>
    <definedName name="____Day30" localSheetId="34">#REF!</definedName>
    <definedName name="____Day30" localSheetId="7">#REF!</definedName>
    <definedName name="____Day30" localSheetId="8">#REF!</definedName>
    <definedName name="____Day30" localSheetId="9">#REF!</definedName>
    <definedName name="____Day30" localSheetId="10">#REF!</definedName>
    <definedName name="____Day30" localSheetId="11">#REF!</definedName>
    <definedName name="____Day30" localSheetId="12">#REF!</definedName>
    <definedName name="____Day30" localSheetId="44">#REF!</definedName>
    <definedName name="____Day30" localSheetId="53">#REF!</definedName>
    <definedName name="____Day30" localSheetId="54">#REF!</definedName>
    <definedName name="____Day30" localSheetId="55">#REF!</definedName>
    <definedName name="____Day30" localSheetId="45">#REF!</definedName>
    <definedName name="____Day30" localSheetId="46">#REF!</definedName>
    <definedName name="____Day30" localSheetId="47">#REF!</definedName>
    <definedName name="____Day30" localSheetId="48">#REF!</definedName>
    <definedName name="____Day30" localSheetId="49">#REF!</definedName>
    <definedName name="____Day30" localSheetId="50">#REF!</definedName>
    <definedName name="____Day30" localSheetId="51">#REF!</definedName>
    <definedName name="____Day30" localSheetId="52">#REF!</definedName>
    <definedName name="____Day30" localSheetId="73">#REF!</definedName>
    <definedName name="____Day30" localSheetId="74">#REF!</definedName>
    <definedName name="____Day30" localSheetId="70">#REF!</definedName>
    <definedName name="____Day30" localSheetId="35">#REF!</definedName>
    <definedName name="____Day30" localSheetId="36">#REF!</definedName>
    <definedName name="____Day30" localSheetId="37">#REF!</definedName>
    <definedName name="____Day30" localSheetId="38">#REF!</definedName>
    <definedName name="____Day30" localSheetId="39">#REF!</definedName>
    <definedName name="____Day30" localSheetId="59">#REF!</definedName>
    <definedName name="____Day30">#REF!</definedName>
    <definedName name="____Day31" localSheetId="4">#REF!</definedName>
    <definedName name="____Day31" localSheetId="13">#REF!</definedName>
    <definedName name="____Day31" localSheetId="14">#REF!</definedName>
    <definedName name="____Day31" localSheetId="15">#REF!</definedName>
    <definedName name="____Day31" localSheetId="16">#REF!</definedName>
    <definedName name="____Day31" localSheetId="17">#REF!</definedName>
    <definedName name="____Day31" localSheetId="18">#REF!</definedName>
    <definedName name="____Day31" localSheetId="19">#REF!</definedName>
    <definedName name="____Day31" localSheetId="20">#REF!</definedName>
    <definedName name="____Day31" localSheetId="21">#REF!</definedName>
    <definedName name="____Day31" localSheetId="22">#REF!</definedName>
    <definedName name="____Day31" localSheetId="5">#REF!</definedName>
    <definedName name="____Day31" localSheetId="23">#REF!</definedName>
    <definedName name="____Day31" localSheetId="24">#REF!</definedName>
    <definedName name="____Day31" localSheetId="25">#REF!</definedName>
    <definedName name="____Day31" localSheetId="26">#REF!</definedName>
    <definedName name="____Day31" localSheetId="27">#REF!</definedName>
    <definedName name="____Day31" localSheetId="28">#REF!</definedName>
    <definedName name="____Day31" localSheetId="29">#REF!</definedName>
    <definedName name="____Day31" localSheetId="30">#REF!</definedName>
    <definedName name="____Day31" localSheetId="31">#REF!</definedName>
    <definedName name="____Day31" localSheetId="32">#REF!</definedName>
    <definedName name="____Day31" localSheetId="6">#REF!</definedName>
    <definedName name="____Day31" localSheetId="33">#REF!</definedName>
    <definedName name="____Day31" localSheetId="34">#REF!</definedName>
    <definedName name="____Day31" localSheetId="7">#REF!</definedName>
    <definedName name="____Day31" localSheetId="8">#REF!</definedName>
    <definedName name="____Day31" localSheetId="9">#REF!</definedName>
    <definedName name="____Day31" localSheetId="10">#REF!</definedName>
    <definedName name="____Day31" localSheetId="11">#REF!</definedName>
    <definedName name="____Day31" localSheetId="12">#REF!</definedName>
    <definedName name="____Day31" localSheetId="44">#REF!</definedName>
    <definedName name="____Day31" localSheetId="53">#REF!</definedName>
    <definedName name="____Day31" localSheetId="54">#REF!</definedName>
    <definedName name="____Day31" localSheetId="55">#REF!</definedName>
    <definedName name="____Day31" localSheetId="45">#REF!</definedName>
    <definedName name="____Day31" localSheetId="46">#REF!</definedName>
    <definedName name="____Day31" localSheetId="47">#REF!</definedName>
    <definedName name="____Day31" localSheetId="48">#REF!</definedName>
    <definedName name="____Day31" localSheetId="49">#REF!</definedName>
    <definedName name="____Day31" localSheetId="50">#REF!</definedName>
    <definedName name="____Day31" localSheetId="51">#REF!</definedName>
    <definedName name="____Day31" localSheetId="52">#REF!</definedName>
    <definedName name="____Day31" localSheetId="73">#REF!</definedName>
    <definedName name="____Day31" localSheetId="74">#REF!</definedName>
    <definedName name="____Day31" localSheetId="70">#REF!</definedName>
    <definedName name="____Day31" localSheetId="35">#REF!</definedName>
    <definedName name="____Day31" localSheetId="36">#REF!</definedName>
    <definedName name="____Day31" localSheetId="37">#REF!</definedName>
    <definedName name="____Day31" localSheetId="38">#REF!</definedName>
    <definedName name="____Day31" localSheetId="39">#REF!</definedName>
    <definedName name="____Day31" localSheetId="59">#REF!</definedName>
    <definedName name="____Day31">#REF!</definedName>
    <definedName name="____Day4" localSheetId="4">#REF!</definedName>
    <definedName name="____Day4" localSheetId="13">#REF!</definedName>
    <definedName name="____Day4" localSheetId="14">#REF!</definedName>
    <definedName name="____Day4" localSheetId="15">#REF!</definedName>
    <definedName name="____Day4" localSheetId="16">#REF!</definedName>
    <definedName name="____Day4" localSheetId="17">#REF!</definedName>
    <definedName name="____Day4" localSheetId="18">#REF!</definedName>
    <definedName name="____Day4" localSheetId="19">#REF!</definedName>
    <definedName name="____Day4" localSheetId="20">#REF!</definedName>
    <definedName name="____Day4" localSheetId="21">#REF!</definedName>
    <definedName name="____Day4" localSheetId="22">#REF!</definedName>
    <definedName name="____Day4" localSheetId="5">#REF!</definedName>
    <definedName name="____Day4" localSheetId="23">#REF!</definedName>
    <definedName name="____Day4" localSheetId="24">#REF!</definedName>
    <definedName name="____Day4" localSheetId="25">#REF!</definedName>
    <definedName name="____Day4" localSheetId="26">#REF!</definedName>
    <definedName name="____Day4" localSheetId="27">#REF!</definedName>
    <definedName name="____Day4" localSheetId="28">#REF!</definedName>
    <definedName name="____Day4" localSheetId="29">#REF!</definedName>
    <definedName name="____Day4" localSheetId="30">#REF!</definedName>
    <definedName name="____Day4" localSheetId="31">#REF!</definedName>
    <definedName name="____Day4" localSheetId="32">#REF!</definedName>
    <definedName name="____Day4" localSheetId="6">#REF!</definedName>
    <definedName name="____Day4" localSheetId="33">#REF!</definedName>
    <definedName name="____Day4" localSheetId="34">#REF!</definedName>
    <definedName name="____Day4" localSheetId="7">#REF!</definedName>
    <definedName name="____Day4" localSheetId="8">#REF!</definedName>
    <definedName name="____Day4" localSheetId="9">#REF!</definedName>
    <definedName name="____Day4" localSheetId="10">#REF!</definedName>
    <definedName name="____Day4" localSheetId="11">#REF!</definedName>
    <definedName name="____Day4" localSheetId="12">#REF!</definedName>
    <definedName name="____Day4" localSheetId="44">#REF!</definedName>
    <definedName name="____Day4" localSheetId="53">#REF!</definedName>
    <definedName name="____Day4" localSheetId="54">#REF!</definedName>
    <definedName name="____Day4" localSheetId="55">#REF!</definedName>
    <definedName name="____Day4" localSheetId="45">#REF!</definedName>
    <definedName name="____Day4" localSheetId="46">#REF!</definedName>
    <definedName name="____Day4" localSheetId="47">#REF!</definedName>
    <definedName name="____Day4" localSheetId="48">#REF!</definedName>
    <definedName name="____Day4" localSheetId="49">#REF!</definedName>
    <definedName name="____Day4" localSheetId="50">#REF!</definedName>
    <definedName name="____Day4" localSheetId="51">#REF!</definedName>
    <definedName name="____Day4" localSheetId="52">#REF!</definedName>
    <definedName name="____Day4" localSheetId="73">#REF!</definedName>
    <definedName name="____Day4" localSheetId="74">#REF!</definedName>
    <definedName name="____Day4" localSheetId="70">#REF!</definedName>
    <definedName name="____Day4" localSheetId="35">#REF!</definedName>
    <definedName name="____Day4" localSheetId="36">#REF!</definedName>
    <definedName name="____Day4" localSheetId="37">#REF!</definedName>
    <definedName name="____Day4" localSheetId="38">#REF!</definedName>
    <definedName name="____Day4" localSheetId="39">#REF!</definedName>
    <definedName name="____Day4" localSheetId="59">#REF!</definedName>
    <definedName name="____Day4">#REF!</definedName>
    <definedName name="____Day5" localSheetId="4">#REF!</definedName>
    <definedName name="____Day5" localSheetId="13">#REF!</definedName>
    <definedName name="____Day5" localSheetId="14">#REF!</definedName>
    <definedName name="____Day5" localSheetId="15">#REF!</definedName>
    <definedName name="____Day5" localSheetId="16">#REF!</definedName>
    <definedName name="____Day5" localSheetId="17">#REF!</definedName>
    <definedName name="____Day5" localSheetId="18">#REF!</definedName>
    <definedName name="____Day5" localSheetId="19">#REF!</definedName>
    <definedName name="____Day5" localSheetId="20">#REF!</definedName>
    <definedName name="____Day5" localSheetId="21">#REF!</definedName>
    <definedName name="____Day5" localSheetId="22">#REF!</definedName>
    <definedName name="____Day5" localSheetId="5">#REF!</definedName>
    <definedName name="____Day5" localSheetId="23">#REF!</definedName>
    <definedName name="____Day5" localSheetId="24">#REF!</definedName>
    <definedName name="____Day5" localSheetId="25">#REF!</definedName>
    <definedName name="____Day5" localSheetId="26">#REF!</definedName>
    <definedName name="____Day5" localSheetId="27">#REF!</definedName>
    <definedName name="____Day5" localSheetId="28">#REF!</definedName>
    <definedName name="____Day5" localSheetId="29">#REF!</definedName>
    <definedName name="____Day5" localSheetId="30">#REF!</definedName>
    <definedName name="____Day5" localSheetId="31">#REF!</definedName>
    <definedName name="____Day5" localSheetId="32">#REF!</definedName>
    <definedName name="____Day5" localSheetId="6">#REF!</definedName>
    <definedName name="____Day5" localSheetId="33">#REF!</definedName>
    <definedName name="____Day5" localSheetId="34">#REF!</definedName>
    <definedName name="____Day5" localSheetId="7">#REF!</definedName>
    <definedName name="____Day5" localSheetId="8">#REF!</definedName>
    <definedName name="____Day5" localSheetId="9">#REF!</definedName>
    <definedName name="____Day5" localSheetId="10">#REF!</definedName>
    <definedName name="____Day5" localSheetId="11">#REF!</definedName>
    <definedName name="____Day5" localSheetId="12">#REF!</definedName>
    <definedName name="____Day5" localSheetId="44">#REF!</definedName>
    <definedName name="____Day5" localSheetId="53">#REF!</definedName>
    <definedName name="____Day5" localSheetId="54">#REF!</definedName>
    <definedName name="____Day5" localSheetId="55">#REF!</definedName>
    <definedName name="____Day5" localSheetId="45">#REF!</definedName>
    <definedName name="____Day5" localSheetId="46">#REF!</definedName>
    <definedName name="____Day5" localSheetId="47">#REF!</definedName>
    <definedName name="____Day5" localSheetId="48">#REF!</definedName>
    <definedName name="____Day5" localSheetId="49">#REF!</definedName>
    <definedName name="____Day5" localSheetId="50">#REF!</definedName>
    <definedName name="____Day5" localSheetId="51">#REF!</definedName>
    <definedName name="____Day5" localSheetId="52">#REF!</definedName>
    <definedName name="____Day5" localSheetId="73">#REF!</definedName>
    <definedName name="____Day5" localSheetId="74">#REF!</definedName>
    <definedName name="____Day5" localSheetId="70">#REF!</definedName>
    <definedName name="____Day5" localSheetId="35">#REF!</definedName>
    <definedName name="____Day5" localSheetId="36">#REF!</definedName>
    <definedName name="____Day5" localSheetId="37">#REF!</definedName>
    <definedName name="____Day5" localSheetId="38">#REF!</definedName>
    <definedName name="____Day5" localSheetId="39">#REF!</definedName>
    <definedName name="____Day5" localSheetId="59">#REF!</definedName>
    <definedName name="____Day5">#REF!</definedName>
    <definedName name="____Day6" localSheetId="4">#REF!</definedName>
    <definedName name="____Day6" localSheetId="13">#REF!</definedName>
    <definedName name="____Day6" localSheetId="14">#REF!</definedName>
    <definedName name="____Day6" localSheetId="15">#REF!</definedName>
    <definedName name="____Day6" localSheetId="16">#REF!</definedName>
    <definedName name="____Day6" localSheetId="17">#REF!</definedName>
    <definedName name="____Day6" localSheetId="18">#REF!</definedName>
    <definedName name="____Day6" localSheetId="19">#REF!</definedName>
    <definedName name="____Day6" localSheetId="20">#REF!</definedName>
    <definedName name="____Day6" localSheetId="21">#REF!</definedName>
    <definedName name="____Day6" localSheetId="22">#REF!</definedName>
    <definedName name="____Day6" localSheetId="5">#REF!</definedName>
    <definedName name="____Day6" localSheetId="23">#REF!</definedName>
    <definedName name="____Day6" localSheetId="24">#REF!</definedName>
    <definedName name="____Day6" localSheetId="25">#REF!</definedName>
    <definedName name="____Day6" localSheetId="26">#REF!</definedName>
    <definedName name="____Day6" localSheetId="27">#REF!</definedName>
    <definedName name="____Day6" localSheetId="28">#REF!</definedName>
    <definedName name="____Day6" localSheetId="29">#REF!</definedName>
    <definedName name="____Day6" localSheetId="30">#REF!</definedName>
    <definedName name="____Day6" localSheetId="31">#REF!</definedName>
    <definedName name="____Day6" localSheetId="32">#REF!</definedName>
    <definedName name="____Day6" localSheetId="6">#REF!</definedName>
    <definedName name="____Day6" localSheetId="33">#REF!</definedName>
    <definedName name="____Day6" localSheetId="34">#REF!</definedName>
    <definedName name="____Day6" localSheetId="7">#REF!</definedName>
    <definedName name="____Day6" localSheetId="8">#REF!</definedName>
    <definedName name="____Day6" localSheetId="9">#REF!</definedName>
    <definedName name="____Day6" localSheetId="10">#REF!</definedName>
    <definedName name="____Day6" localSheetId="11">#REF!</definedName>
    <definedName name="____Day6" localSheetId="12">#REF!</definedName>
    <definedName name="____Day6" localSheetId="44">#REF!</definedName>
    <definedName name="____Day6" localSheetId="53">#REF!</definedName>
    <definedName name="____Day6" localSheetId="54">#REF!</definedName>
    <definedName name="____Day6" localSheetId="55">#REF!</definedName>
    <definedName name="____Day6" localSheetId="45">#REF!</definedName>
    <definedName name="____Day6" localSheetId="46">#REF!</definedName>
    <definedName name="____Day6" localSheetId="47">#REF!</definedName>
    <definedName name="____Day6" localSheetId="48">#REF!</definedName>
    <definedName name="____Day6" localSheetId="49">#REF!</definedName>
    <definedName name="____Day6" localSheetId="50">#REF!</definedName>
    <definedName name="____Day6" localSheetId="51">#REF!</definedName>
    <definedName name="____Day6" localSheetId="52">#REF!</definedName>
    <definedName name="____Day6" localSheetId="73">#REF!</definedName>
    <definedName name="____Day6" localSheetId="74">#REF!</definedName>
    <definedName name="____Day6" localSheetId="70">#REF!</definedName>
    <definedName name="____Day6" localSheetId="35">#REF!</definedName>
    <definedName name="____Day6" localSheetId="36">#REF!</definedName>
    <definedName name="____Day6" localSheetId="37">#REF!</definedName>
    <definedName name="____Day6" localSheetId="38">#REF!</definedName>
    <definedName name="____Day6" localSheetId="39">#REF!</definedName>
    <definedName name="____Day6" localSheetId="59">#REF!</definedName>
    <definedName name="____Day6">#REF!</definedName>
    <definedName name="____Day7" localSheetId="4">#REF!</definedName>
    <definedName name="____Day7" localSheetId="13">#REF!</definedName>
    <definedName name="____Day7" localSheetId="14">#REF!</definedName>
    <definedName name="____Day7" localSheetId="15">#REF!</definedName>
    <definedName name="____Day7" localSheetId="16">#REF!</definedName>
    <definedName name="____Day7" localSheetId="17">#REF!</definedName>
    <definedName name="____Day7" localSheetId="18">#REF!</definedName>
    <definedName name="____Day7" localSheetId="19">#REF!</definedName>
    <definedName name="____Day7" localSheetId="20">#REF!</definedName>
    <definedName name="____Day7" localSheetId="21">#REF!</definedName>
    <definedName name="____Day7" localSheetId="22">#REF!</definedName>
    <definedName name="____Day7" localSheetId="5">#REF!</definedName>
    <definedName name="____Day7" localSheetId="23">#REF!</definedName>
    <definedName name="____Day7" localSheetId="24">#REF!</definedName>
    <definedName name="____Day7" localSheetId="25">#REF!</definedName>
    <definedName name="____Day7" localSheetId="26">#REF!</definedName>
    <definedName name="____Day7" localSheetId="27">#REF!</definedName>
    <definedName name="____Day7" localSheetId="28">#REF!</definedName>
    <definedName name="____Day7" localSheetId="29">#REF!</definedName>
    <definedName name="____Day7" localSheetId="30">#REF!</definedName>
    <definedName name="____Day7" localSheetId="31">#REF!</definedName>
    <definedName name="____Day7" localSheetId="32">#REF!</definedName>
    <definedName name="____Day7" localSheetId="6">#REF!</definedName>
    <definedName name="____Day7" localSheetId="33">#REF!</definedName>
    <definedName name="____Day7" localSheetId="34">#REF!</definedName>
    <definedName name="____Day7" localSheetId="7">#REF!</definedName>
    <definedName name="____Day7" localSheetId="8">#REF!</definedName>
    <definedName name="____Day7" localSheetId="9">#REF!</definedName>
    <definedName name="____Day7" localSheetId="10">#REF!</definedName>
    <definedName name="____Day7" localSheetId="11">#REF!</definedName>
    <definedName name="____Day7" localSheetId="12">#REF!</definedName>
    <definedName name="____Day7" localSheetId="44">#REF!</definedName>
    <definedName name="____Day7" localSheetId="53">#REF!</definedName>
    <definedName name="____Day7" localSheetId="54">#REF!</definedName>
    <definedName name="____Day7" localSheetId="55">#REF!</definedName>
    <definedName name="____Day7" localSheetId="45">#REF!</definedName>
    <definedName name="____Day7" localSheetId="46">#REF!</definedName>
    <definedName name="____Day7" localSheetId="47">#REF!</definedName>
    <definedName name="____Day7" localSheetId="48">#REF!</definedName>
    <definedName name="____Day7" localSheetId="49">#REF!</definedName>
    <definedName name="____Day7" localSheetId="50">#REF!</definedName>
    <definedName name="____Day7" localSheetId="51">#REF!</definedName>
    <definedName name="____Day7" localSheetId="52">#REF!</definedName>
    <definedName name="____Day7" localSheetId="73">#REF!</definedName>
    <definedName name="____Day7" localSheetId="74">#REF!</definedName>
    <definedName name="____Day7" localSheetId="70">#REF!</definedName>
    <definedName name="____Day7" localSheetId="35">#REF!</definedName>
    <definedName name="____Day7" localSheetId="36">#REF!</definedName>
    <definedName name="____Day7" localSheetId="37">#REF!</definedName>
    <definedName name="____Day7" localSheetId="38">#REF!</definedName>
    <definedName name="____Day7" localSheetId="39">#REF!</definedName>
    <definedName name="____Day7" localSheetId="59">#REF!</definedName>
    <definedName name="____Day7">#REF!</definedName>
    <definedName name="____Day8" localSheetId="4">#REF!</definedName>
    <definedName name="____Day8" localSheetId="13">#REF!</definedName>
    <definedName name="____Day8" localSheetId="14">#REF!</definedName>
    <definedName name="____Day8" localSheetId="15">#REF!</definedName>
    <definedName name="____Day8" localSheetId="16">#REF!</definedName>
    <definedName name="____Day8" localSheetId="17">#REF!</definedName>
    <definedName name="____Day8" localSheetId="18">#REF!</definedName>
    <definedName name="____Day8" localSheetId="19">#REF!</definedName>
    <definedName name="____Day8" localSheetId="20">#REF!</definedName>
    <definedName name="____Day8" localSheetId="21">#REF!</definedName>
    <definedName name="____Day8" localSheetId="22">#REF!</definedName>
    <definedName name="____Day8" localSheetId="5">#REF!</definedName>
    <definedName name="____Day8" localSheetId="23">#REF!</definedName>
    <definedName name="____Day8" localSheetId="24">#REF!</definedName>
    <definedName name="____Day8" localSheetId="25">#REF!</definedName>
    <definedName name="____Day8" localSheetId="26">#REF!</definedName>
    <definedName name="____Day8" localSheetId="27">#REF!</definedName>
    <definedName name="____Day8" localSheetId="28">#REF!</definedName>
    <definedName name="____Day8" localSheetId="29">#REF!</definedName>
    <definedName name="____Day8" localSheetId="30">#REF!</definedName>
    <definedName name="____Day8" localSheetId="31">#REF!</definedName>
    <definedName name="____Day8" localSheetId="32">#REF!</definedName>
    <definedName name="____Day8" localSheetId="6">#REF!</definedName>
    <definedName name="____Day8" localSheetId="33">#REF!</definedName>
    <definedName name="____Day8" localSheetId="34">#REF!</definedName>
    <definedName name="____Day8" localSheetId="7">#REF!</definedName>
    <definedName name="____Day8" localSheetId="8">#REF!</definedName>
    <definedName name="____Day8" localSheetId="9">#REF!</definedName>
    <definedName name="____Day8" localSheetId="10">#REF!</definedName>
    <definedName name="____Day8" localSheetId="11">#REF!</definedName>
    <definedName name="____Day8" localSheetId="12">#REF!</definedName>
    <definedName name="____Day8" localSheetId="44">#REF!</definedName>
    <definedName name="____Day8" localSheetId="53">#REF!</definedName>
    <definedName name="____Day8" localSheetId="54">#REF!</definedName>
    <definedName name="____Day8" localSheetId="55">#REF!</definedName>
    <definedName name="____Day8" localSheetId="45">#REF!</definedName>
    <definedName name="____Day8" localSheetId="46">#REF!</definedName>
    <definedName name="____Day8" localSheetId="47">#REF!</definedName>
    <definedName name="____Day8" localSheetId="48">#REF!</definedName>
    <definedName name="____Day8" localSheetId="49">#REF!</definedName>
    <definedName name="____Day8" localSheetId="50">#REF!</definedName>
    <definedName name="____Day8" localSheetId="51">#REF!</definedName>
    <definedName name="____Day8" localSheetId="52">#REF!</definedName>
    <definedName name="____Day8" localSheetId="73">#REF!</definedName>
    <definedName name="____Day8" localSheetId="74">#REF!</definedName>
    <definedName name="____Day8" localSheetId="70">#REF!</definedName>
    <definedName name="____Day8" localSheetId="35">#REF!</definedName>
    <definedName name="____Day8" localSheetId="36">#REF!</definedName>
    <definedName name="____Day8" localSheetId="37">#REF!</definedName>
    <definedName name="____Day8" localSheetId="38">#REF!</definedName>
    <definedName name="____Day8" localSheetId="39">#REF!</definedName>
    <definedName name="____Day8" localSheetId="59">#REF!</definedName>
    <definedName name="____Day8">#REF!</definedName>
    <definedName name="____Day9" localSheetId="4">#REF!</definedName>
    <definedName name="____Day9" localSheetId="13">#REF!</definedName>
    <definedName name="____Day9" localSheetId="14">#REF!</definedName>
    <definedName name="____Day9" localSheetId="15">#REF!</definedName>
    <definedName name="____Day9" localSheetId="16">#REF!</definedName>
    <definedName name="____Day9" localSheetId="17">#REF!</definedName>
    <definedName name="____Day9" localSheetId="18">#REF!</definedName>
    <definedName name="____Day9" localSheetId="19">#REF!</definedName>
    <definedName name="____Day9" localSheetId="20">#REF!</definedName>
    <definedName name="____Day9" localSheetId="21">#REF!</definedName>
    <definedName name="____Day9" localSheetId="22">#REF!</definedName>
    <definedName name="____Day9" localSheetId="5">#REF!</definedName>
    <definedName name="____Day9" localSheetId="23">#REF!</definedName>
    <definedName name="____Day9" localSheetId="24">#REF!</definedName>
    <definedName name="____Day9" localSheetId="25">#REF!</definedName>
    <definedName name="____Day9" localSheetId="26">#REF!</definedName>
    <definedName name="____Day9" localSheetId="27">#REF!</definedName>
    <definedName name="____Day9" localSheetId="28">#REF!</definedName>
    <definedName name="____Day9" localSheetId="29">#REF!</definedName>
    <definedName name="____Day9" localSheetId="30">#REF!</definedName>
    <definedName name="____Day9" localSheetId="31">#REF!</definedName>
    <definedName name="____Day9" localSheetId="32">#REF!</definedName>
    <definedName name="____Day9" localSheetId="6">#REF!</definedName>
    <definedName name="____Day9" localSheetId="33">#REF!</definedName>
    <definedName name="____Day9" localSheetId="34">#REF!</definedName>
    <definedName name="____Day9" localSheetId="7">#REF!</definedName>
    <definedName name="____Day9" localSheetId="8">#REF!</definedName>
    <definedName name="____Day9" localSheetId="9">#REF!</definedName>
    <definedName name="____Day9" localSheetId="10">#REF!</definedName>
    <definedName name="____Day9" localSheetId="11">#REF!</definedName>
    <definedName name="____Day9" localSheetId="12">#REF!</definedName>
    <definedName name="____Day9" localSheetId="44">#REF!</definedName>
    <definedName name="____Day9" localSheetId="53">#REF!</definedName>
    <definedName name="____Day9" localSheetId="54">#REF!</definedName>
    <definedName name="____Day9" localSheetId="55">#REF!</definedName>
    <definedName name="____Day9" localSheetId="45">#REF!</definedName>
    <definedName name="____Day9" localSheetId="46">#REF!</definedName>
    <definedName name="____Day9" localSheetId="47">#REF!</definedName>
    <definedName name="____Day9" localSheetId="48">#REF!</definedName>
    <definedName name="____Day9" localSheetId="49">#REF!</definedName>
    <definedName name="____Day9" localSheetId="50">#REF!</definedName>
    <definedName name="____Day9" localSheetId="51">#REF!</definedName>
    <definedName name="____Day9" localSheetId="52">#REF!</definedName>
    <definedName name="____Day9" localSheetId="73">#REF!</definedName>
    <definedName name="____Day9" localSheetId="74">#REF!</definedName>
    <definedName name="____Day9" localSheetId="70">#REF!</definedName>
    <definedName name="____Day9" localSheetId="35">#REF!</definedName>
    <definedName name="____Day9" localSheetId="36">#REF!</definedName>
    <definedName name="____Day9" localSheetId="37">#REF!</definedName>
    <definedName name="____Day9" localSheetId="38">#REF!</definedName>
    <definedName name="____Day9" localSheetId="39">#REF!</definedName>
    <definedName name="____Day9" localSheetId="59">#REF!</definedName>
    <definedName name="____Day9">#REF!</definedName>
    <definedName name="___Day1" localSheetId="4">#REF!</definedName>
    <definedName name="___Day1" localSheetId="13">#REF!</definedName>
    <definedName name="___Day1" localSheetId="14">#REF!</definedName>
    <definedName name="___Day1" localSheetId="15">#REF!</definedName>
    <definedName name="___Day1" localSheetId="16">#REF!</definedName>
    <definedName name="___Day1" localSheetId="17">#REF!</definedName>
    <definedName name="___Day1" localSheetId="18">#REF!</definedName>
    <definedName name="___Day1" localSheetId="19">#REF!</definedName>
    <definedName name="___Day1" localSheetId="20">#REF!</definedName>
    <definedName name="___Day1" localSheetId="21">#REF!</definedName>
    <definedName name="___Day1" localSheetId="22">#REF!</definedName>
    <definedName name="___Day1" localSheetId="5">#REF!</definedName>
    <definedName name="___Day1" localSheetId="23">#REF!</definedName>
    <definedName name="___Day1" localSheetId="24">#REF!</definedName>
    <definedName name="___Day1" localSheetId="25">#REF!</definedName>
    <definedName name="___Day1" localSheetId="26">#REF!</definedName>
    <definedName name="___Day1" localSheetId="27">#REF!</definedName>
    <definedName name="___Day1" localSheetId="28">#REF!</definedName>
    <definedName name="___Day1" localSheetId="29">#REF!</definedName>
    <definedName name="___Day1" localSheetId="30">#REF!</definedName>
    <definedName name="___Day1" localSheetId="31">#REF!</definedName>
    <definedName name="___Day1" localSheetId="32">#REF!</definedName>
    <definedName name="___Day1" localSheetId="6">#REF!</definedName>
    <definedName name="___Day1" localSheetId="33">#REF!</definedName>
    <definedName name="___Day1" localSheetId="34">#REF!</definedName>
    <definedName name="___Day1" localSheetId="7">#REF!</definedName>
    <definedName name="___Day1" localSheetId="8">#REF!</definedName>
    <definedName name="___Day1" localSheetId="9">#REF!</definedName>
    <definedName name="___Day1" localSheetId="10">#REF!</definedName>
    <definedName name="___Day1" localSheetId="11">#REF!</definedName>
    <definedName name="___Day1" localSheetId="12">#REF!</definedName>
    <definedName name="___Day1" localSheetId="44">#REF!</definedName>
    <definedName name="___Day1" localSheetId="53">#REF!</definedName>
    <definedName name="___Day1" localSheetId="54">#REF!</definedName>
    <definedName name="___Day1" localSheetId="55">#REF!</definedName>
    <definedName name="___Day1" localSheetId="45">#REF!</definedName>
    <definedName name="___Day1" localSheetId="46">#REF!</definedName>
    <definedName name="___Day1" localSheetId="47">#REF!</definedName>
    <definedName name="___Day1" localSheetId="48">#REF!</definedName>
    <definedName name="___Day1" localSheetId="49">#REF!</definedName>
    <definedName name="___Day1" localSheetId="50">#REF!</definedName>
    <definedName name="___Day1" localSheetId="51">#REF!</definedName>
    <definedName name="___Day1" localSheetId="52">#REF!</definedName>
    <definedName name="___Day1" localSheetId="73">#REF!</definedName>
    <definedName name="___Day1" localSheetId="74">#REF!</definedName>
    <definedName name="___Day1" localSheetId="70">#REF!</definedName>
    <definedName name="___Day1" localSheetId="35">#REF!</definedName>
    <definedName name="___Day1" localSheetId="36">#REF!</definedName>
    <definedName name="___Day1" localSheetId="37">#REF!</definedName>
    <definedName name="___Day1" localSheetId="38">#REF!</definedName>
    <definedName name="___Day1" localSheetId="39">#REF!</definedName>
    <definedName name="___Day1" localSheetId="59">#REF!</definedName>
    <definedName name="___Day1">#REF!</definedName>
    <definedName name="___Day10" localSheetId="4">#REF!</definedName>
    <definedName name="___Day10" localSheetId="13">#REF!</definedName>
    <definedName name="___Day10" localSheetId="14">#REF!</definedName>
    <definedName name="___Day10" localSheetId="15">#REF!</definedName>
    <definedName name="___Day10" localSheetId="16">#REF!</definedName>
    <definedName name="___Day10" localSheetId="17">#REF!</definedName>
    <definedName name="___Day10" localSheetId="18">#REF!</definedName>
    <definedName name="___Day10" localSheetId="19">#REF!</definedName>
    <definedName name="___Day10" localSheetId="20">#REF!</definedName>
    <definedName name="___Day10" localSheetId="21">#REF!</definedName>
    <definedName name="___Day10" localSheetId="22">#REF!</definedName>
    <definedName name="___Day10" localSheetId="5">#REF!</definedName>
    <definedName name="___Day10" localSheetId="23">#REF!</definedName>
    <definedName name="___Day10" localSheetId="24">#REF!</definedName>
    <definedName name="___Day10" localSheetId="25">#REF!</definedName>
    <definedName name="___Day10" localSheetId="26">#REF!</definedName>
    <definedName name="___Day10" localSheetId="27">#REF!</definedName>
    <definedName name="___Day10" localSheetId="28">#REF!</definedName>
    <definedName name="___Day10" localSheetId="29">#REF!</definedName>
    <definedName name="___Day10" localSheetId="30">#REF!</definedName>
    <definedName name="___Day10" localSheetId="31">#REF!</definedName>
    <definedName name="___Day10" localSheetId="32">#REF!</definedName>
    <definedName name="___Day10" localSheetId="6">#REF!</definedName>
    <definedName name="___Day10" localSheetId="33">#REF!</definedName>
    <definedName name="___Day10" localSheetId="34">#REF!</definedName>
    <definedName name="___Day10" localSheetId="7">#REF!</definedName>
    <definedName name="___Day10" localSheetId="8">#REF!</definedName>
    <definedName name="___Day10" localSheetId="9">#REF!</definedName>
    <definedName name="___Day10" localSheetId="10">#REF!</definedName>
    <definedName name="___Day10" localSheetId="11">#REF!</definedName>
    <definedName name="___Day10" localSheetId="12">#REF!</definedName>
    <definedName name="___Day10" localSheetId="44">#REF!</definedName>
    <definedName name="___Day10" localSheetId="53">#REF!</definedName>
    <definedName name="___Day10" localSheetId="54">#REF!</definedName>
    <definedName name="___Day10" localSheetId="55">#REF!</definedName>
    <definedName name="___Day10" localSheetId="45">#REF!</definedName>
    <definedName name="___Day10" localSheetId="46">#REF!</definedName>
    <definedName name="___Day10" localSheetId="47">#REF!</definedName>
    <definedName name="___Day10" localSheetId="48">#REF!</definedName>
    <definedName name="___Day10" localSheetId="49">#REF!</definedName>
    <definedName name="___Day10" localSheetId="50">#REF!</definedName>
    <definedName name="___Day10" localSheetId="51">#REF!</definedName>
    <definedName name="___Day10" localSheetId="52">#REF!</definedName>
    <definedName name="___Day10" localSheetId="73">#REF!</definedName>
    <definedName name="___Day10" localSheetId="74">#REF!</definedName>
    <definedName name="___Day10" localSheetId="70">#REF!</definedName>
    <definedName name="___Day10" localSheetId="35">#REF!</definedName>
    <definedName name="___Day10" localSheetId="36">#REF!</definedName>
    <definedName name="___Day10" localSheetId="37">#REF!</definedName>
    <definedName name="___Day10" localSheetId="38">#REF!</definedName>
    <definedName name="___Day10" localSheetId="39">#REF!</definedName>
    <definedName name="___Day10" localSheetId="59">#REF!</definedName>
    <definedName name="___Day10">#REF!</definedName>
    <definedName name="___Day11" localSheetId="4">#REF!</definedName>
    <definedName name="___Day11" localSheetId="13">#REF!</definedName>
    <definedName name="___Day11" localSheetId="14">#REF!</definedName>
    <definedName name="___Day11" localSheetId="15">#REF!</definedName>
    <definedName name="___Day11" localSheetId="16">#REF!</definedName>
    <definedName name="___Day11" localSheetId="17">#REF!</definedName>
    <definedName name="___Day11" localSheetId="18">#REF!</definedName>
    <definedName name="___Day11" localSheetId="19">#REF!</definedName>
    <definedName name="___Day11" localSheetId="20">#REF!</definedName>
    <definedName name="___Day11" localSheetId="21">#REF!</definedName>
    <definedName name="___Day11" localSheetId="22">#REF!</definedName>
    <definedName name="___Day11" localSheetId="5">#REF!</definedName>
    <definedName name="___Day11" localSheetId="23">#REF!</definedName>
    <definedName name="___Day11" localSheetId="24">#REF!</definedName>
    <definedName name="___Day11" localSheetId="25">#REF!</definedName>
    <definedName name="___Day11" localSheetId="26">#REF!</definedName>
    <definedName name="___Day11" localSheetId="27">#REF!</definedName>
    <definedName name="___Day11" localSheetId="28">#REF!</definedName>
    <definedName name="___Day11" localSheetId="29">#REF!</definedName>
    <definedName name="___Day11" localSheetId="30">#REF!</definedName>
    <definedName name="___Day11" localSheetId="31">#REF!</definedName>
    <definedName name="___Day11" localSheetId="32">#REF!</definedName>
    <definedName name="___Day11" localSheetId="6">#REF!</definedName>
    <definedName name="___Day11" localSheetId="33">#REF!</definedName>
    <definedName name="___Day11" localSheetId="34">#REF!</definedName>
    <definedName name="___Day11" localSheetId="7">#REF!</definedName>
    <definedName name="___Day11" localSheetId="8">#REF!</definedName>
    <definedName name="___Day11" localSheetId="9">#REF!</definedName>
    <definedName name="___Day11" localSheetId="10">#REF!</definedName>
    <definedName name="___Day11" localSheetId="11">#REF!</definedName>
    <definedName name="___Day11" localSheetId="12">#REF!</definedName>
    <definedName name="___Day11" localSheetId="44">#REF!</definedName>
    <definedName name="___Day11" localSheetId="53">#REF!</definedName>
    <definedName name="___Day11" localSheetId="54">#REF!</definedName>
    <definedName name="___Day11" localSheetId="55">#REF!</definedName>
    <definedName name="___Day11" localSheetId="45">#REF!</definedName>
    <definedName name="___Day11" localSheetId="46">#REF!</definedName>
    <definedName name="___Day11" localSheetId="47">#REF!</definedName>
    <definedName name="___Day11" localSheetId="48">#REF!</definedName>
    <definedName name="___Day11" localSheetId="49">#REF!</definedName>
    <definedName name="___Day11" localSheetId="50">#REF!</definedName>
    <definedName name="___Day11" localSheetId="51">#REF!</definedName>
    <definedName name="___Day11" localSheetId="52">#REF!</definedName>
    <definedName name="___Day11" localSheetId="73">#REF!</definedName>
    <definedName name="___Day11" localSheetId="74">#REF!</definedName>
    <definedName name="___Day11" localSheetId="70">#REF!</definedName>
    <definedName name="___Day11" localSheetId="35">#REF!</definedName>
    <definedName name="___Day11" localSheetId="36">#REF!</definedName>
    <definedName name="___Day11" localSheetId="37">#REF!</definedName>
    <definedName name="___Day11" localSheetId="38">#REF!</definedName>
    <definedName name="___Day11" localSheetId="39">#REF!</definedName>
    <definedName name="___Day11" localSheetId="59">#REF!</definedName>
    <definedName name="___Day11">#REF!</definedName>
    <definedName name="___Day12" localSheetId="4">#REF!</definedName>
    <definedName name="___Day12" localSheetId="13">#REF!</definedName>
    <definedName name="___Day12" localSheetId="14">#REF!</definedName>
    <definedName name="___Day12" localSheetId="15">#REF!</definedName>
    <definedName name="___Day12" localSheetId="16">#REF!</definedName>
    <definedName name="___Day12" localSheetId="17">#REF!</definedName>
    <definedName name="___Day12" localSheetId="18">#REF!</definedName>
    <definedName name="___Day12" localSheetId="19">#REF!</definedName>
    <definedName name="___Day12" localSheetId="20">#REF!</definedName>
    <definedName name="___Day12" localSheetId="21">#REF!</definedName>
    <definedName name="___Day12" localSheetId="22">#REF!</definedName>
    <definedName name="___Day12" localSheetId="5">#REF!</definedName>
    <definedName name="___Day12" localSheetId="23">#REF!</definedName>
    <definedName name="___Day12" localSheetId="24">#REF!</definedName>
    <definedName name="___Day12" localSheetId="25">#REF!</definedName>
    <definedName name="___Day12" localSheetId="26">#REF!</definedName>
    <definedName name="___Day12" localSheetId="27">#REF!</definedName>
    <definedName name="___Day12" localSheetId="28">#REF!</definedName>
    <definedName name="___Day12" localSheetId="29">#REF!</definedName>
    <definedName name="___Day12" localSheetId="30">#REF!</definedName>
    <definedName name="___Day12" localSheetId="31">#REF!</definedName>
    <definedName name="___Day12" localSheetId="32">#REF!</definedName>
    <definedName name="___Day12" localSheetId="6">#REF!</definedName>
    <definedName name="___Day12" localSheetId="33">#REF!</definedName>
    <definedName name="___Day12" localSheetId="34">#REF!</definedName>
    <definedName name="___Day12" localSheetId="7">#REF!</definedName>
    <definedName name="___Day12" localSheetId="8">#REF!</definedName>
    <definedName name="___Day12" localSheetId="9">#REF!</definedName>
    <definedName name="___Day12" localSheetId="10">#REF!</definedName>
    <definedName name="___Day12" localSheetId="11">#REF!</definedName>
    <definedName name="___Day12" localSheetId="12">#REF!</definedName>
    <definedName name="___Day12" localSheetId="44">#REF!</definedName>
    <definedName name="___Day12" localSheetId="53">#REF!</definedName>
    <definedName name="___Day12" localSheetId="54">#REF!</definedName>
    <definedName name="___Day12" localSheetId="55">#REF!</definedName>
    <definedName name="___Day12" localSheetId="45">#REF!</definedName>
    <definedName name="___Day12" localSheetId="46">#REF!</definedName>
    <definedName name="___Day12" localSheetId="47">#REF!</definedName>
    <definedName name="___Day12" localSheetId="48">#REF!</definedName>
    <definedName name="___Day12" localSheetId="49">#REF!</definedName>
    <definedName name="___Day12" localSheetId="50">#REF!</definedName>
    <definedName name="___Day12" localSheetId="51">#REF!</definedName>
    <definedName name="___Day12" localSheetId="52">#REF!</definedName>
    <definedName name="___Day12" localSheetId="73">#REF!</definedName>
    <definedName name="___Day12" localSheetId="74">#REF!</definedName>
    <definedName name="___Day12" localSheetId="70">#REF!</definedName>
    <definedName name="___Day12" localSheetId="35">#REF!</definedName>
    <definedName name="___Day12" localSheetId="36">#REF!</definedName>
    <definedName name="___Day12" localSheetId="37">#REF!</definedName>
    <definedName name="___Day12" localSheetId="38">#REF!</definedName>
    <definedName name="___Day12" localSheetId="39">#REF!</definedName>
    <definedName name="___Day12" localSheetId="59">#REF!</definedName>
    <definedName name="___Day12">#REF!</definedName>
    <definedName name="___Day13" localSheetId="4">#REF!</definedName>
    <definedName name="___Day13" localSheetId="13">#REF!</definedName>
    <definedName name="___Day13" localSheetId="14">#REF!</definedName>
    <definedName name="___Day13" localSheetId="15">#REF!</definedName>
    <definedName name="___Day13" localSheetId="16">#REF!</definedName>
    <definedName name="___Day13" localSheetId="17">#REF!</definedName>
    <definedName name="___Day13" localSheetId="18">#REF!</definedName>
    <definedName name="___Day13" localSheetId="19">#REF!</definedName>
    <definedName name="___Day13" localSheetId="20">#REF!</definedName>
    <definedName name="___Day13" localSheetId="21">#REF!</definedName>
    <definedName name="___Day13" localSheetId="22">#REF!</definedName>
    <definedName name="___Day13" localSheetId="5">#REF!</definedName>
    <definedName name="___Day13" localSheetId="23">#REF!</definedName>
    <definedName name="___Day13" localSheetId="24">#REF!</definedName>
    <definedName name="___Day13" localSheetId="25">#REF!</definedName>
    <definedName name="___Day13" localSheetId="26">#REF!</definedName>
    <definedName name="___Day13" localSheetId="27">#REF!</definedName>
    <definedName name="___Day13" localSheetId="28">#REF!</definedName>
    <definedName name="___Day13" localSheetId="29">#REF!</definedName>
    <definedName name="___Day13" localSheetId="30">#REF!</definedName>
    <definedName name="___Day13" localSheetId="31">#REF!</definedName>
    <definedName name="___Day13" localSheetId="32">#REF!</definedName>
    <definedName name="___Day13" localSheetId="6">#REF!</definedName>
    <definedName name="___Day13" localSheetId="33">#REF!</definedName>
    <definedName name="___Day13" localSheetId="34">#REF!</definedName>
    <definedName name="___Day13" localSheetId="7">#REF!</definedName>
    <definedName name="___Day13" localSheetId="8">#REF!</definedName>
    <definedName name="___Day13" localSheetId="9">#REF!</definedName>
    <definedName name="___Day13" localSheetId="10">#REF!</definedName>
    <definedName name="___Day13" localSheetId="11">#REF!</definedName>
    <definedName name="___Day13" localSheetId="12">#REF!</definedName>
    <definedName name="___Day13" localSheetId="44">#REF!</definedName>
    <definedName name="___Day13" localSheetId="53">#REF!</definedName>
    <definedName name="___Day13" localSheetId="54">#REF!</definedName>
    <definedName name="___Day13" localSheetId="55">#REF!</definedName>
    <definedName name="___Day13" localSheetId="45">#REF!</definedName>
    <definedName name="___Day13" localSheetId="46">#REF!</definedName>
    <definedName name="___Day13" localSheetId="47">#REF!</definedName>
    <definedName name="___Day13" localSheetId="48">#REF!</definedName>
    <definedName name="___Day13" localSheetId="49">#REF!</definedName>
    <definedName name="___Day13" localSheetId="50">#REF!</definedName>
    <definedName name="___Day13" localSheetId="51">#REF!</definedName>
    <definedName name="___Day13" localSheetId="52">#REF!</definedName>
    <definedName name="___Day13" localSheetId="73">#REF!</definedName>
    <definedName name="___Day13" localSheetId="74">#REF!</definedName>
    <definedName name="___Day13" localSheetId="70">#REF!</definedName>
    <definedName name="___Day13" localSheetId="35">#REF!</definedName>
    <definedName name="___Day13" localSheetId="36">#REF!</definedName>
    <definedName name="___Day13" localSheetId="37">#REF!</definedName>
    <definedName name="___Day13" localSheetId="38">#REF!</definedName>
    <definedName name="___Day13" localSheetId="39">#REF!</definedName>
    <definedName name="___Day13" localSheetId="59">#REF!</definedName>
    <definedName name="___Day13">#REF!</definedName>
    <definedName name="___Day14" localSheetId="4">#REF!</definedName>
    <definedName name="___Day14" localSheetId="13">#REF!</definedName>
    <definedName name="___Day14" localSheetId="14">#REF!</definedName>
    <definedName name="___Day14" localSheetId="15">#REF!</definedName>
    <definedName name="___Day14" localSheetId="16">#REF!</definedName>
    <definedName name="___Day14" localSheetId="17">#REF!</definedName>
    <definedName name="___Day14" localSheetId="18">#REF!</definedName>
    <definedName name="___Day14" localSheetId="19">#REF!</definedName>
    <definedName name="___Day14" localSheetId="20">#REF!</definedName>
    <definedName name="___Day14" localSheetId="21">#REF!</definedName>
    <definedName name="___Day14" localSheetId="22">#REF!</definedName>
    <definedName name="___Day14" localSheetId="5">#REF!</definedName>
    <definedName name="___Day14" localSheetId="23">#REF!</definedName>
    <definedName name="___Day14" localSheetId="24">#REF!</definedName>
    <definedName name="___Day14" localSheetId="25">#REF!</definedName>
    <definedName name="___Day14" localSheetId="26">#REF!</definedName>
    <definedName name="___Day14" localSheetId="27">#REF!</definedName>
    <definedName name="___Day14" localSheetId="28">#REF!</definedName>
    <definedName name="___Day14" localSheetId="29">#REF!</definedName>
    <definedName name="___Day14" localSheetId="30">#REF!</definedName>
    <definedName name="___Day14" localSheetId="31">#REF!</definedName>
    <definedName name="___Day14" localSheetId="32">#REF!</definedName>
    <definedName name="___Day14" localSheetId="6">#REF!</definedName>
    <definedName name="___Day14" localSheetId="33">#REF!</definedName>
    <definedName name="___Day14" localSheetId="34">#REF!</definedName>
    <definedName name="___Day14" localSheetId="7">#REF!</definedName>
    <definedName name="___Day14" localSheetId="8">#REF!</definedName>
    <definedName name="___Day14" localSheetId="9">#REF!</definedName>
    <definedName name="___Day14" localSheetId="10">#REF!</definedName>
    <definedName name="___Day14" localSheetId="11">#REF!</definedName>
    <definedName name="___Day14" localSheetId="12">#REF!</definedName>
    <definedName name="___Day14" localSheetId="44">#REF!</definedName>
    <definedName name="___Day14" localSheetId="53">#REF!</definedName>
    <definedName name="___Day14" localSheetId="54">#REF!</definedName>
    <definedName name="___Day14" localSheetId="55">#REF!</definedName>
    <definedName name="___Day14" localSheetId="45">#REF!</definedName>
    <definedName name="___Day14" localSheetId="46">#REF!</definedName>
    <definedName name="___Day14" localSheetId="47">#REF!</definedName>
    <definedName name="___Day14" localSheetId="48">#REF!</definedName>
    <definedName name="___Day14" localSheetId="49">#REF!</definedName>
    <definedName name="___Day14" localSheetId="50">#REF!</definedName>
    <definedName name="___Day14" localSheetId="51">#REF!</definedName>
    <definedName name="___Day14" localSheetId="52">#REF!</definedName>
    <definedName name="___Day14" localSheetId="73">#REF!</definedName>
    <definedName name="___Day14" localSheetId="74">#REF!</definedName>
    <definedName name="___Day14" localSheetId="70">#REF!</definedName>
    <definedName name="___Day14" localSheetId="35">#REF!</definedName>
    <definedName name="___Day14" localSheetId="36">#REF!</definedName>
    <definedName name="___Day14" localSheetId="37">#REF!</definedName>
    <definedName name="___Day14" localSheetId="38">#REF!</definedName>
    <definedName name="___Day14" localSheetId="39">#REF!</definedName>
    <definedName name="___Day14" localSheetId="59">#REF!</definedName>
    <definedName name="___Day14">#REF!</definedName>
    <definedName name="___Day15" localSheetId="4">#REF!</definedName>
    <definedName name="___Day15" localSheetId="13">#REF!</definedName>
    <definedName name="___Day15" localSheetId="14">#REF!</definedName>
    <definedName name="___Day15" localSheetId="15">#REF!</definedName>
    <definedName name="___Day15" localSheetId="16">#REF!</definedName>
    <definedName name="___Day15" localSheetId="17">#REF!</definedName>
    <definedName name="___Day15" localSheetId="18">#REF!</definedName>
    <definedName name="___Day15" localSheetId="19">#REF!</definedName>
    <definedName name="___Day15" localSheetId="20">#REF!</definedName>
    <definedName name="___Day15" localSheetId="21">#REF!</definedName>
    <definedName name="___Day15" localSheetId="22">#REF!</definedName>
    <definedName name="___Day15" localSheetId="5">#REF!</definedName>
    <definedName name="___Day15" localSheetId="23">#REF!</definedName>
    <definedName name="___Day15" localSheetId="24">#REF!</definedName>
    <definedName name="___Day15" localSheetId="25">#REF!</definedName>
    <definedName name="___Day15" localSheetId="26">#REF!</definedName>
    <definedName name="___Day15" localSheetId="27">#REF!</definedName>
    <definedName name="___Day15" localSheetId="28">#REF!</definedName>
    <definedName name="___Day15" localSheetId="29">#REF!</definedName>
    <definedName name="___Day15" localSheetId="30">#REF!</definedName>
    <definedName name="___Day15" localSheetId="31">#REF!</definedName>
    <definedName name="___Day15" localSheetId="32">#REF!</definedName>
    <definedName name="___Day15" localSheetId="6">#REF!</definedName>
    <definedName name="___Day15" localSheetId="33">#REF!</definedName>
    <definedName name="___Day15" localSheetId="34">#REF!</definedName>
    <definedName name="___Day15" localSheetId="7">#REF!</definedName>
    <definedName name="___Day15" localSheetId="8">#REF!</definedName>
    <definedName name="___Day15" localSheetId="9">#REF!</definedName>
    <definedName name="___Day15" localSheetId="10">#REF!</definedName>
    <definedName name="___Day15" localSheetId="11">#REF!</definedName>
    <definedName name="___Day15" localSheetId="12">#REF!</definedName>
    <definedName name="___Day15" localSheetId="44">#REF!</definedName>
    <definedName name="___Day15" localSheetId="53">#REF!</definedName>
    <definedName name="___Day15" localSheetId="54">#REF!</definedName>
    <definedName name="___Day15" localSheetId="55">#REF!</definedName>
    <definedName name="___Day15" localSheetId="45">#REF!</definedName>
    <definedName name="___Day15" localSheetId="46">#REF!</definedName>
    <definedName name="___Day15" localSheetId="47">#REF!</definedName>
    <definedName name="___Day15" localSheetId="48">#REF!</definedName>
    <definedName name="___Day15" localSheetId="49">#REF!</definedName>
    <definedName name="___Day15" localSheetId="50">#REF!</definedName>
    <definedName name="___Day15" localSheetId="51">#REF!</definedName>
    <definedName name="___Day15" localSheetId="52">#REF!</definedName>
    <definedName name="___Day15" localSheetId="73">#REF!</definedName>
    <definedName name="___Day15" localSheetId="74">#REF!</definedName>
    <definedName name="___Day15" localSheetId="70">#REF!</definedName>
    <definedName name="___Day15" localSheetId="35">#REF!</definedName>
    <definedName name="___Day15" localSheetId="36">#REF!</definedName>
    <definedName name="___Day15" localSheetId="37">#REF!</definedName>
    <definedName name="___Day15" localSheetId="38">#REF!</definedName>
    <definedName name="___Day15" localSheetId="39">#REF!</definedName>
    <definedName name="___Day15" localSheetId="59">#REF!</definedName>
    <definedName name="___Day15">#REF!</definedName>
    <definedName name="___Day16" localSheetId="4">#REF!</definedName>
    <definedName name="___Day16" localSheetId="13">#REF!</definedName>
    <definedName name="___Day16" localSheetId="14">#REF!</definedName>
    <definedName name="___Day16" localSheetId="15">#REF!</definedName>
    <definedName name="___Day16" localSheetId="16">#REF!</definedName>
    <definedName name="___Day16" localSheetId="17">#REF!</definedName>
    <definedName name="___Day16" localSheetId="18">#REF!</definedName>
    <definedName name="___Day16" localSheetId="19">#REF!</definedName>
    <definedName name="___Day16" localSheetId="20">#REF!</definedName>
    <definedName name="___Day16" localSheetId="21">#REF!</definedName>
    <definedName name="___Day16" localSheetId="22">#REF!</definedName>
    <definedName name="___Day16" localSheetId="5">#REF!</definedName>
    <definedName name="___Day16" localSheetId="23">#REF!</definedName>
    <definedName name="___Day16" localSheetId="24">#REF!</definedName>
    <definedName name="___Day16" localSheetId="25">#REF!</definedName>
    <definedName name="___Day16" localSheetId="26">#REF!</definedName>
    <definedName name="___Day16" localSheetId="27">#REF!</definedName>
    <definedName name="___Day16" localSheetId="28">#REF!</definedName>
    <definedName name="___Day16" localSheetId="29">#REF!</definedName>
    <definedName name="___Day16" localSheetId="30">#REF!</definedName>
    <definedName name="___Day16" localSheetId="31">#REF!</definedName>
    <definedName name="___Day16" localSheetId="32">#REF!</definedName>
    <definedName name="___Day16" localSheetId="6">#REF!</definedName>
    <definedName name="___Day16" localSheetId="33">#REF!</definedName>
    <definedName name="___Day16" localSheetId="34">#REF!</definedName>
    <definedName name="___Day16" localSheetId="7">#REF!</definedName>
    <definedName name="___Day16" localSheetId="8">#REF!</definedName>
    <definedName name="___Day16" localSheetId="9">#REF!</definedName>
    <definedName name="___Day16" localSheetId="10">#REF!</definedName>
    <definedName name="___Day16" localSheetId="11">#REF!</definedName>
    <definedName name="___Day16" localSheetId="12">#REF!</definedName>
    <definedName name="___Day16" localSheetId="44">#REF!</definedName>
    <definedName name="___Day16" localSheetId="53">#REF!</definedName>
    <definedName name="___Day16" localSheetId="54">#REF!</definedName>
    <definedName name="___Day16" localSheetId="55">#REF!</definedName>
    <definedName name="___Day16" localSheetId="45">#REF!</definedName>
    <definedName name="___Day16" localSheetId="46">#REF!</definedName>
    <definedName name="___Day16" localSheetId="47">#REF!</definedName>
    <definedName name="___Day16" localSheetId="48">#REF!</definedName>
    <definedName name="___Day16" localSheetId="49">#REF!</definedName>
    <definedName name="___Day16" localSheetId="50">#REF!</definedName>
    <definedName name="___Day16" localSheetId="51">#REF!</definedName>
    <definedName name="___Day16" localSheetId="52">#REF!</definedName>
    <definedName name="___Day16" localSheetId="73">#REF!</definedName>
    <definedName name="___Day16" localSheetId="74">#REF!</definedName>
    <definedName name="___Day16" localSheetId="70">#REF!</definedName>
    <definedName name="___Day16" localSheetId="35">#REF!</definedName>
    <definedName name="___Day16" localSheetId="36">#REF!</definedName>
    <definedName name="___Day16" localSheetId="37">#REF!</definedName>
    <definedName name="___Day16" localSheetId="38">#REF!</definedName>
    <definedName name="___Day16" localSheetId="39">#REF!</definedName>
    <definedName name="___Day16" localSheetId="59">#REF!</definedName>
    <definedName name="___Day16">#REF!</definedName>
    <definedName name="___Day17" localSheetId="4">#REF!</definedName>
    <definedName name="___Day17" localSheetId="13">#REF!</definedName>
    <definedName name="___Day17" localSheetId="14">#REF!</definedName>
    <definedName name="___Day17" localSheetId="15">#REF!</definedName>
    <definedName name="___Day17" localSheetId="16">#REF!</definedName>
    <definedName name="___Day17" localSheetId="17">#REF!</definedName>
    <definedName name="___Day17" localSheetId="18">#REF!</definedName>
    <definedName name="___Day17" localSheetId="19">#REF!</definedName>
    <definedName name="___Day17" localSheetId="20">#REF!</definedName>
    <definedName name="___Day17" localSheetId="21">#REF!</definedName>
    <definedName name="___Day17" localSheetId="22">#REF!</definedName>
    <definedName name="___Day17" localSheetId="5">#REF!</definedName>
    <definedName name="___Day17" localSheetId="23">#REF!</definedName>
    <definedName name="___Day17" localSheetId="24">#REF!</definedName>
    <definedName name="___Day17" localSheetId="25">#REF!</definedName>
    <definedName name="___Day17" localSheetId="26">#REF!</definedName>
    <definedName name="___Day17" localSheetId="27">#REF!</definedName>
    <definedName name="___Day17" localSheetId="28">#REF!</definedName>
    <definedName name="___Day17" localSheetId="29">#REF!</definedName>
    <definedName name="___Day17" localSheetId="30">#REF!</definedName>
    <definedName name="___Day17" localSheetId="31">#REF!</definedName>
    <definedName name="___Day17" localSheetId="32">#REF!</definedName>
    <definedName name="___Day17" localSheetId="6">#REF!</definedName>
    <definedName name="___Day17" localSheetId="33">#REF!</definedName>
    <definedName name="___Day17" localSheetId="34">#REF!</definedName>
    <definedName name="___Day17" localSheetId="7">#REF!</definedName>
    <definedName name="___Day17" localSheetId="8">#REF!</definedName>
    <definedName name="___Day17" localSheetId="9">#REF!</definedName>
    <definedName name="___Day17" localSheetId="10">#REF!</definedName>
    <definedName name="___Day17" localSheetId="11">#REF!</definedName>
    <definedName name="___Day17" localSheetId="12">#REF!</definedName>
    <definedName name="___Day17" localSheetId="44">#REF!</definedName>
    <definedName name="___Day17" localSheetId="53">#REF!</definedName>
    <definedName name="___Day17" localSheetId="54">#REF!</definedName>
    <definedName name="___Day17" localSheetId="55">#REF!</definedName>
    <definedName name="___Day17" localSheetId="45">#REF!</definedName>
    <definedName name="___Day17" localSheetId="46">#REF!</definedName>
    <definedName name="___Day17" localSheetId="47">#REF!</definedName>
    <definedName name="___Day17" localSheetId="48">#REF!</definedName>
    <definedName name="___Day17" localSheetId="49">#REF!</definedName>
    <definedName name="___Day17" localSheetId="50">#REF!</definedName>
    <definedName name="___Day17" localSheetId="51">#REF!</definedName>
    <definedName name="___Day17" localSheetId="52">#REF!</definedName>
    <definedName name="___Day17" localSheetId="73">#REF!</definedName>
    <definedName name="___Day17" localSheetId="74">#REF!</definedName>
    <definedName name="___Day17" localSheetId="70">#REF!</definedName>
    <definedName name="___Day17" localSheetId="35">#REF!</definedName>
    <definedName name="___Day17" localSheetId="36">#REF!</definedName>
    <definedName name="___Day17" localSheetId="37">#REF!</definedName>
    <definedName name="___Day17" localSheetId="38">#REF!</definedName>
    <definedName name="___Day17" localSheetId="39">#REF!</definedName>
    <definedName name="___Day17" localSheetId="59">#REF!</definedName>
    <definedName name="___Day17">#REF!</definedName>
    <definedName name="___Day18" localSheetId="4">#REF!</definedName>
    <definedName name="___Day18" localSheetId="13">#REF!</definedName>
    <definedName name="___Day18" localSheetId="14">#REF!</definedName>
    <definedName name="___Day18" localSheetId="15">#REF!</definedName>
    <definedName name="___Day18" localSheetId="16">#REF!</definedName>
    <definedName name="___Day18" localSheetId="17">#REF!</definedName>
    <definedName name="___Day18" localSheetId="18">#REF!</definedName>
    <definedName name="___Day18" localSheetId="19">#REF!</definedName>
    <definedName name="___Day18" localSheetId="20">#REF!</definedName>
    <definedName name="___Day18" localSheetId="21">#REF!</definedName>
    <definedName name="___Day18" localSheetId="22">#REF!</definedName>
    <definedName name="___Day18" localSheetId="5">#REF!</definedName>
    <definedName name="___Day18" localSheetId="23">#REF!</definedName>
    <definedName name="___Day18" localSheetId="24">#REF!</definedName>
    <definedName name="___Day18" localSheetId="25">#REF!</definedName>
    <definedName name="___Day18" localSheetId="26">#REF!</definedName>
    <definedName name="___Day18" localSheetId="27">#REF!</definedName>
    <definedName name="___Day18" localSheetId="28">#REF!</definedName>
    <definedName name="___Day18" localSheetId="29">#REF!</definedName>
    <definedName name="___Day18" localSheetId="30">#REF!</definedName>
    <definedName name="___Day18" localSheetId="31">#REF!</definedName>
    <definedName name="___Day18" localSheetId="32">#REF!</definedName>
    <definedName name="___Day18" localSheetId="6">#REF!</definedName>
    <definedName name="___Day18" localSheetId="33">#REF!</definedName>
    <definedName name="___Day18" localSheetId="34">#REF!</definedName>
    <definedName name="___Day18" localSheetId="7">#REF!</definedName>
    <definedName name="___Day18" localSheetId="8">#REF!</definedName>
    <definedName name="___Day18" localSheetId="9">#REF!</definedName>
    <definedName name="___Day18" localSheetId="10">#REF!</definedName>
    <definedName name="___Day18" localSheetId="11">#REF!</definedName>
    <definedName name="___Day18" localSheetId="12">#REF!</definedName>
    <definedName name="___Day18" localSheetId="44">#REF!</definedName>
    <definedName name="___Day18" localSheetId="53">#REF!</definedName>
    <definedName name="___Day18" localSheetId="54">#REF!</definedName>
    <definedName name="___Day18" localSheetId="55">#REF!</definedName>
    <definedName name="___Day18" localSheetId="45">#REF!</definedName>
    <definedName name="___Day18" localSheetId="46">#REF!</definedName>
    <definedName name="___Day18" localSheetId="47">#REF!</definedName>
    <definedName name="___Day18" localSheetId="48">#REF!</definedName>
    <definedName name="___Day18" localSheetId="49">#REF!</definedName>
    <definedName name="___Day18" localSheetId="50">#REF!</definedName>
    <definedName name="___Day18" localSheetId="51">#REF!</definedName>
    <definedName name="___Day18" localSheetId="52">#REF!</definedName>
    <definedName name="___Day18" localSheetId="73">#REF!</definedName>
    <definedName name="___Day18" localSheetId="74">#REF!</definedName>
    <definedName name="___Day18" localSheetId="70">#REF!</definedName>
    <definedName name="___Day18" localSheetId="35">#REF!</definedName>
    <definedName name="___Day18" localSheetId="36">#REF!</definedName>
    <definedName name="___Day18" localSheetId="37">#REF!</definedName>
    <definedName name="___Day18" localSheetId="38">#REF!</definedName>
    <definedName name="___Day18" localSheetId="39">#REF!</definedName>
    <definedName name="___Day18" localSheetId="59">#REF!</definedName>
    <definedName name="___Day18">#REF!</definedName>
    <definedName name="___Day19" localSheetId="4">#REF!</definedName>
    <definedName name="___Day19" localSheetId="13">#REF!</definedName>
    <definedName name="___Day19" localSheetId="14">#REF!</definedName>
    <definedName name="___Day19" localSheetId="15">#REF!</definedName>
    <definedName name="___Day19" localSheetId="16">#REF!</definedName>
    <definedName name="___Day19" localSheetId="17">#REF!</definedName>
    <definedName name="___Day19" localSheetId="18">#REF!</definedName>
    <definedName name="___Day19" localSheetId="19">#REF!</definedName>
    <definedName name="___Day19" localSheetId="20">#REF!</definedName>
    <definedName name="___Day19" localSheetId="21">#REF!</definedName>
    <definedName name="___Day19" localSheetId="22">#REF!</definedName>
    <definedName name="___Day19" localSheetId="5">#REF!</definedName>
    <definedName name="___Day19" localSheetId="23">#REF!</definedName>
    <definedName name="___Day19" localSheetId="24">#REF!</definedName>
    <definedName name="___Day19" localSheetId="25">#REF!</definedName>
    <definedName name="___Day19" localSheetId="26">#REF!</definedName>
    <definedName name="___Day19" localSheetId="27">#REF!</definedName>
    <definedName name="___Day19" localSheetId="28">#REF!</definedName>
    <definedName name="___Day19" localSheetId="29">#REF!</definedName>
    <definedName name="___Day19" localSheetId="30">#REF!</definedName>
    <definedName name="___Day19" localSheetId="31">#REF!</definedName>
    <definedName name="___Day19" localSheetId="32">#REF!</definedName>
    <definedName name="___Day19" localSheetId="6">#REF!</definedName>
    <definedName name="___Day19" localSheetId="33">#REF!</definedName>
    <definedName name="___Day19" localSheetId="34">#REF!</definedName>
    <definedName name="___Day19" localSheetId="7">#REF!</definedName>
    <definedName name="___Day19" localSheetId="8">#REF!</definedName>
    <definedName name="___Day19" localSheetId="9">#REF!</definedName>
    <definedName name="___Day19" localSheetId="10">#REF!</definedName>
    <definedName name="___Day19" localSheetId="11">#REF!</definedName>
    <definedName name="___Day19" localSheetId="12">#REF!</definedName>
    <definedName name="___Day19" localSheetId="44">#REF!</definedName>
    <definedName name="___Day19" localSheetId="53">#REF!</definedName>
    <definedName name="___Day19" localSheetId="54">#REF!</definedName>
    <definedName name="___Day19" localSheetId="55">#REF!</definedName>
    <definedName name="___Day19" localSheetId="45">#REF!</definedName>
    <definedName name="___Day19" localSheetId="46">#REF!</definedName>
    <definedName name="___Day19" localSheetId="47">#REF!</definedName>
    <definedName name="___Day19" localSheetId="48">#REF!</definedName>
    <definedName name="___Day19" localSheetId="49">#REF!</definedName>
    <definedName name="___Day19" localSheetId="50">#REF!</definedName>
    <definedName name="___Day19" localSheetId="51">#REF!</definedName>
    <definedName name="___Day19" localSheetId="52">#REF!</definedName>
    <definedName name="___Day19" localSheetId="73">#REF!</definedName>
    <definedName name="___Day19" localSheetId="74">#REF!</definedName>
    <definedName name="___Day19" localSheetId="70">#REF!</definedName>
    <definedName name="___Day19" localSheetId="35">#REF!</definedName>
    <definedName name="___Day19" localSheetId="36">#REF!</definedName>
    <definedName name="___Day19" localSheetId="37">#REF!</definedName>
    <definedName name="___Day19" localSheetId="38">#REF!</definedName>
    <definedName name="___Day19" localSheetId="39">#REF!</definedName>
    <definedName name="___Day19" localSheetId="59">#REF!</definedName>
    <definedName name="___Day19">#REF!</definedName>
    <definedName name="___Day2" localSheetId="4">#REF!</definedName>
    <definedName name="___Day2" localSheetId="13">#REF!</definedName>
    <definedName name="___Day2" localSheetId="14">#REF!</definedName>
    <definedName name="___Day2" localSheetId="15">#REF!</definedName>
    <definedName name="___Day2" localSheetId="16">#REF!</definedName>
    <definedName name="___Day2" localSheetId="17">#REF!</definedName>
    <definedName name="___Day2" localSheetId="18">#REF!</definedName>
    <definedName name="___Day2" localSheetId="19">#REF!</definedName>
    <definedName name="___Day2" localSheetId="20">#REF!</definedName>
    <definedName name="___Day2" localSheetId="21">#REF!</definedName>
    <definedName name="___Day2" localSheetId="22">#REF!</definedName>
    <definedName name="___Day2" localSheetId="5">#REF!</definedName>
    <definedName name="___Day2" localSheetId="23">#REF!</definedName>
    <definedName name="___Day2" localSheetId="24">#REF!</definedName>
    <definedName name="___Day2" localSheetId="25">#REF!</definedName>
    <definedName name="___Day2" localSheetId="26">#REF!</definedName>
    <definedName name="___Day2" localSheetId="27">#REF!</definedName>
    <definedName name="___Day2" localSheetId="28">#REF!</definedName>
    <definedName name="___Day2" localSheetId="29">#REF!</definedName>
    <definedName name="___Day2" localSheetId="30">#REF!</definedName>
    <definedName name="___Day2" localSheetId="31">#REF!</definedName>
    <definedName name="___Day2" localSheetId="32">#REF!</definedName>
    <definedName name="___Day2" localSheetId="6">#REF!</definedName>
    <definedName name="___Day2" localSheetId="33">#REF!</definedName>
    <definedName name="___Day2" localSheetId="34">#REF!</definedName>
    <definedName name="___Day2" localSheetId="7">#REF!</definedName>
    <definedName name="___Day2" localSheetId="8">#REF!</definedName>
    <definedName name="___Day2" localSheetId="9">#REF!</definedName>
    <definedName name="___Day2" localSheetId="10">#REF!</definedName>
    <definedName name="___Day2" localSheetId="11">#REF!</definedName>
    <definedName name="___Day2" localSheetId="12">#REF!</definedName>
    <definedName name="___Day2" localSheetId="44">#REF!</definedName>
    <definedName name="___Day2" localSheetId="53">#REF!</definedName>
    <definedName name="___Day2" localSheetId="54">#REF!</definedName>
    <definedName name="___Day2" localSheetId="55">#REF!</definedName>
    <definedName name="___Day2" localSheetId="45">#REF!</definedName>
    <definedName name="___Day2" localSheetId="46">#REF!</definedName>
    <definedName name="___Day2" localSheetId="47">#REF!</definedName>
    <definedName name="___Day2" localSheetId="48">#REF!</definedName>
    <definedName name="___Day2" localSheetId="49">#REF!</definedName>
    <definedName name="___Day2" localSheetId="50">#REF!</definedName>
    <definedName name="___Day2" localSheetId="51">#REF!</definedName>
    <definedName name="___Day2" localSheetId="52">#REF!</definedName>
    <definedName name="___Day2" localSheetId="73">#REF!</definedName>
    <definedName name="___Day2" localSheetId="74">#REF!</definedName>
    <definedName name="___Day2" localSheetId="70">#REF!</definedName>
    <definedName name="___Day2" localSheetId="35">#REF!</definedName>
    <definedName name="___Day2" localSheetId="36">#REF!</definedName>
    <definedName name="___Day2" localSheetId="37">#REF!</definedName>
    <definedName name="___Day2" localSheetId="38">#REF!</definedName>
    <definedName name="___Day2" localSheetId="39">#REF!</definedName>
    <definedName name="___Day2" localSheetId="59">#REF!</definedName>
    <definedName name="___Day2">#REF!</definedName>
    <definedName name="___Day20" localSheetId="4">#REF!</definedName>
    <definedName name="___Day20" localSheetId="13">#REF!</definedName>
    <definedName name="___Day20" localSheetId="14">#REF!</definedName>
    <definedName name="___Day20" localSheetId="15">#REF!</definedName>
    <definedName name="___Day20" localSheetId="16">#REF!</definedName>
    <definedName name="___Day20" localSheetId="17">#REF!</definedName>
    <definedName name="___Day20" localSheetId="18">#REF!</definedName>
    <definedName name="___Day20" localSheetId="19">#REF!</definedName>
    <definedName name="___Day20" localSheetId="20">#REF!</definedName>
    <definedName name="___Day20" localSheetId="21">#REF!</definedName>
    <definedName name="___Day20" localSheetId="22">#REF!</definedName>
    <definedName name="___Day20" localSheetId="5">#REF!</definedName>
    <definedName name="___Day20" localSheetId="23">#REF!</definedName>
    <definedName name="___Day20" localSheetId="24">#REF!</definedName>
    <definedName name="___Day20" localSheetId="25">#REF!</definedName>
    <definedName name="___Day20" localSheetId="26">#REF!</definedName>
    <definedName name="___Day20" localSheetId="27">#REF!</definedName>
    <definedName name="___Day20" localSheetId="28">#REF!</definedName>
    <definedName name="___Day20" localSheetId="29">#REF!</definedName>
    <definedName name="___Day20" localSheetId="30">#REF!</definedName>
    <definedName name="___Day20" localSheetId="31">#REF!</definedName>
    <definedName name="___Day20" localSheetId="32">#REF!</definedName>
    <definedName name="___Day20" localSheetId="6">#REF!</definedName>
    <definedName name="___Day20" localSheetId="33">#REF!</definedName>
    <definedName name="___Day20" localSheetId="34">#REF!</definedName>
    <definedName name="___Day20" localSheetId="7">#REF!</definedName>
    <definedName name="___Day20" localSheetId="8">#REF!</definedName>
    <definedName name="___Day20" localSheetId="9">#REF!</definedName>
    <definedName name="___Day20" localSheetId="10">#REF!</definedName>
    <definedName name="___Day20" localSheetId="11">#REF!</definedName>
    <definedName name="___Day20" localSheetId="12">#REF!</definedName>
    <definedName name="___Day20" localSheetId="44">#REF!</definedName>
    <definedName name="___Day20" localSheetId="53">#REF!</definedName>
    <definedName name="___Day20" localSheetId="54">#REF!</definedName>
    <definedName name="___Day20" localSheetId="55">#REF!</definedName>
    <definedName name="___Day20" localSheetId="45">#REF!</definedName>
    <definedName name="___Day20" localSheetId="46">#REF!</definedName>
    <definedName name="___Day20" localSheetId="47">#REF!</definedName>
    <definedName name="___Day20" localSheetId="48">#REF!</definedName>
    <definedName name="___Day20" localSheetId="49">#REF!</definedName>
    <definedName name="___Day20" localSheetId="50">#REF!</definedName>
    <definedName name="___Day20" localSheetId="51">#REF!</definedName>
    <definedName name="___Day20" localSheetId="52">#REF!</definedName>
    <definedName name="___Day20" localSheetId="73">#REF!</definedName>
    <definedName name="___Day20" localSheetId="74">#REF!</definedName>
    <definedName name="___Day20" localSheetId="70">#REF!</definedName>
    <definedName name="___Day20" localSheetId="35">#REF!</definedName>
    <definedName name="___Day20" localSheetId="36">#REF!</definedName>
    <definedName name="___Day20" localSheetId="37">#REF!</definedName>
    <definedName name="___Day20" localSheetId="38">#REF!</definedName>
    <definedName name="___Day20" localSheetId="39">#REF!</definedName>
    <definedName name="___Day20" localSheetId="59">#REF!</definedName>
    <definedName name="___Day20">#REF!</definedName>
    <definedName name="___Day21" localSheetId="4">#REF!</definedName>
    <definedName name="___Day21" localSheetId="13">#REF!</definedName>
    <definedName name="___Day21" localSheetId="14">#REF!</definedName>
    <definedName name="___Day21" localSheetId="15">#REF!</definedName>
    <definedName name="___Day21" localSheetId="16">#REF!</definedName>
    <definedName name="___Day21" localSheetId="17">#REF!</definedName>
    <definedName name="___Day21" localSheetId="18">#REF!</definedName>
    <definedName name="___Day21" localSheetId="19">#REF!</definedName>
    <definedName name="___Day21" localSheetId="20">#REF!</definedName>
    <definedName name="___Day21" localSheetId="21">#REF!</definedName>
    <definedName name="___Day21" localSheetId="22">#REF!</definedName>
    <definedName name="___Day21" localSheetId="5">#REF!</definedName>
    <definedName name="___Day21" localSheetId="23">#REF!</definedName>
    <definedName name="___Day21" localSheetId="24">#REF!</definedName>
    <definedName name="___Day21" localSheetId="25">#REF!</definedName>
    <definedName name="___Day21" localSheetId="26">#REF!</definedName>
    <definedName name="___Day21" localSheetId="27">#REF!</definedName>
    <definedName name="___Day21" localSheetId="28">#REF!</definedName>
    <definedName name="___Day21" localSheetId="29">#REF!</definedName>
    <definedName name="___Day21" localSheetId="30">#REF!</definedName>
    <definedName name="___Day21" localSheetId="31">#REF!</definedName>
    <definedName name="___Day21" localSheetId="32">#REF!</definedName>
    <definedName name="___Day21" localSheetId="6">#REF!</definedName>
    <definedName name="___Day21" localSheetId="33">#REF!</definedName>
    <definedName name="___Day21" localSheetId="34">#REF!</definedName>
    <definedName name="___Day21" localSheetId="7">#REF!</definedName>
    <definedName name="___Day21" localSheetId="8">#REF!</definedName>
    <definedName name="___Day21" localSheetId="9">#REF!</definedName>
    <definedName name="___Day21" localSheetId="10">#REF!</definedName>
    <definedName name="___Day21" localSheetId="11">#REF!</definedName>
    <definedName name="___Day21" localSheetId="12">#REF!</definedName>
    <definedName name="___Day21" localSheetId="44">#REF!</definedName>
    <definedName name="___Day21" localSheetId="53">#REF!</definedName>
    <definedName name="___Day21" localSheetId="54">#REF!</definedName>
    <definedName name="___Day21" localSheetId="55">#REF!</definedName>
    <definedName name="___Day21" localSheetId="45">#REF!</definedName>
    <definedName name="___Day21" localSheetId="46">#REF!</definedName>
    <definedName name="___Day21" localSheetId="47">#REF!</definedName>
    <definedName name="___Day21" localSheetId="48">#REF!</definedName>
    <definedName name="___Day21" localSheetId="49">#REF!</definedName>
    <definedName name="___Day21" localSheetId="50">#REF!</definedName>
    <definedName name="___Day21" localSheetId="51">#REF!</definedName>
    <definedName name="___Day21" localSheetId="52">#REF!</definedName>
    <definedName name="___Day21" localSheetId="73">#REF!</definedName>
    <definedName name="___Day21" localSheetId="74">#REF!</definedName>
    <definedName name="___Day21" localSheetId="70">#REF!</definedName>
    <definedName name="___Day21" localSheetId="35">#REF!</definedName>
    <definedName name="___Day21" localSheetId="36">#REF!</definedName>
    <definedName name="___Day21" localSheetId="37">#REF!</definedName>
    <definedName name="___Day21" localSheetId="38">#REF!</definedName>
    <definedName name="___Day21" localSheetId="39">#REF!</definedName>
    <definedName name="___Day21" localSheetId="59">#REF!</definedName>
    <definedName name="___Day21">#REF!</definedName>
    <definedName name="___Day22" localSheetId="4">#REF!</definedName>
    <definedName name="___Day22" localSheetId="13">#REF!</definedName>
    <definedName name="___Day22" localSheetId="14">#REF!</definedName>
    <definedName name="___Day22" localSheetId="15">#REF!</definedName>
    <definedName name="___Day22" localSheetId="16">#REF!</definedName>
    <definedName name="___Day22" localSheetId="17">#REF!</definedName>
    <definedName name="___Day22" localSheetId="18">#REF!</definedName>
    <definedName name="___Day22" localSheetId="19">#REF!</definedName>
    <definedName name="___Day22" localSheetId="20">#REF!</definedName>
    <definedName name="___Day22" localSheetId="21">#REF!</definedName>
    <definedName name="___Day22" localSheetId="22">#REF!</definedName>
    <definedName name="___Day22" localSheetId="5">#REF!</definedName>
    <definedName name="___Day22" localSheetId="23">#REF!</definedName>
    <definedName name="___Day22" localSheetId="24">#REF!</definedName>
    <definedName name="___Day22" localSheetId="25">#REF!</definedName>
    <definedName name="___Day22" localSheetId="26">#REF!</definedName>
    <definedName name="___Day22" localSheetId="27">#REF!</definedName>
    <definedName name="___Day22" localSheetId="28">#REF!</definedName>
    <definedName name="___Day22" localSheetId="29">#REF!</definedName>
    <definedName name="___Day22" localSheetId="30">#REF!</definedName>
    <definedName name="___Day22" localSheetId="31">#REF!</definedName>
    <definedName name="___Day22" localSheetId="32">#REF!</definedName>
    <definedName name="___Day22" localSheetId="6">#REF!</definedName>
    <definedName name="___Day22" localSheetId="33">#REF!</definedName>
    <definedName name="___Day22" localSheetId="34">#REF!</definedName>
    <definedName name="___Day22" localSheetId="7">#REF!</definedName>
    <definedName name="___Day22" localSheetId="8">#REF!</definedName>
    <definedName name="___Day22" localSheetId="9">#REF!</definedName>
    <definedName name="___Day22" localSheetId="10">#REF!</definedName>
    <definedName name="___Day22" localSheetId="11">#REF!</definedName>
    <definedName name="___Day22" localSheetId="12">#REF!</definedName>
    <definedName name="___Day22" localSheetId="44">#REF!</definedName>
    <definedName name="___Day22" localSheetId="53">#REF!</definedName>
    <definedName name="___Day22" localSheetId="54">#REF!</definedName>
    <definedName name="___Day22" localSheetId="55">#REF!</definedName>
    <definedName name="___Day22" localSheetId="45">#REF!</definedName>
    <definedName name="___Day22" localSheetId="46">#REF!</definedName>
    <definedName name="___Day22" localSheetId="47">#REF!</definedName>
    <definedName name="___Day22" localSheetId="48">#REF!</definedName>
    <definedName name="___Day22" localSheetId="49">#REF!</definedName>
    <definedName name="___Day22" localSheetId="50">#REF!</definedName>
    <definedName name="___Day22" localSheetId="51">#REF!</definedName>
    <definedName name="___Day22" localSheetId="52">#REF!</definedName>
    <definedName name="___Day22" localSheetId="73">#REF!</definedName>
    <definedName name="___Day22" localSheetId="74">#REF!</definedName>
    <definedName name="___Day22" localSheetId="70">#REF!</definedName>
    <definedName name="___Day22" localSheetId="35">#REF!</definedName>
    <definedName name="___Day22" localSheetId="36">#REF!</definedName>
    <definedName name="___Day22" localSheetId="37">#REF!</definedName>
    <definedName name="___Day22" localSheetId="38">#REF!</definedName>
    <definedName name="___Day22" localSheetId="39">#REF!</definedName>
    <definedName name="___Day22" localSheetId="59">#REF!</definedName>
    <definedName name="___Day22">#REF!</definedName>
    <definedName name="___Day23" localSheetId="4">#REF!</definedName>
    <definedName name="___Day23" localSheetId="13">#REF!</definedName>
    <definedName name="___Day23" localSheetId="14">#REF!</definedName>
    <definedName name="___Day23" localSheetId="15">#REF!</definedName>
    <definedName name="___Day23" localSheetId="16">#REF!</definedName>
    <definedName name="___Day23" localSheetId="17">#REF!</definedName>
    <definedName name="___Day23" localSheetId="18">#REF!</definedName>
    <definedName name="___Day23" localSheetId="19">#REF!</definedName>
    <definedName name="___Day23" localSheetId="20">#REF!</definedName>
    <definedName name="___Day23" localSheetId="21">#REF!</definedName>
    <definedName name="___Day23" localSheetId="22">#REF!</definedName>
    <definedName name="___Day23" localSheetId="5">#REF!</definedName>
    <definedName name="___Day23" localSheetId="23">#REF!</definedName>
    <definedName name="___Day23" localSheetId="24">#REF!</definedName>
    <definedName name="___Day23" localSheetId="25">#REF!</definedName>
    <definedName name="___Day23" localSheetId="26">#REF!</definedName>
    <definedName name="___Day23" localSheetId="27">#REF!</definedName>
    <definedName name="___Day23" localSheetId="28">#REF!</definedName>
    <definedName name="___Day23" localSheetId="29">#REF!</definedName>
    <definedName name="___Day23" localSheetId="30">#REF!</definedName>
    <definedName name="___Day23" localSheetId="31">#REF!</definedName>
    <definedName name="___Day23" localSheetId="32">#REF!</definedName>
    <definedName name="___Day23" localSheetId="6">#REF!</definedName>
    <definedName name="___Day23" localSheetId="33">#REF!</definedName>
    <definedName name="___Day23" localSheetId="34">#REF!</definedName>
    <definedName name="___Day23" localSheetId="7">#REF!</definedName>
    <definedName name="___Day23" localSheetId="8">#REF!</definedName>
    <definedName name="___Day23" localSheetId="9">#REF!</definedName>
    <definedName name="___Day23" localSheetId="10">#REF!</definedName>
    <definedName name="___Day23" localSheetId="11">#REF!</definedName>
    <definedName name="___Day23" localSheetId="12">#REF!</definedName>
    <definedName name="___Day23" localSheetId="44">#REF!</definedName>
    <definedName name="___Day23" localSheetId="53">#REF!</definedName>
    <definedName name="___Day23" localSheetId="54">#REF!</definedName>
    <definedName name="___Day23" localSheetId="55">#REF!</definedName>
    <definedName name="___Day23" localSheetId="45">#REF!</definedName>
    <definedName name="___Day23" localSheetId="46">#REF!</definedName>
    <definedName name="___Day23" localSheetId="47">#REF!</definedName>
    <definedName name="___Day23" localSheetId="48">#REF!</definedName>
    <definedName name="___Day23" localSheetId="49">#REF!</definedName>
    <definedName name="___Day23" localSheetId="50">#REF!</definedName>
    <definedName name="___Day23" localSheetId="51">#REF!</definedName>
    <definedName name="___Day23" localSheetId="52">#REF!</definedName>
    <definedName name="___Day23" localSheetId="73">#REF!</definedName>
    <definedName name="___Day23" localSheetId="74">#REF!</definedName>
    <definedName name="___Day23" localSheetId="70">#REF!</definedName>
    <definedName name="___Day23" localSheetId="35">#REF!</definedName>
    <definedName name="___Day23" localSheetId="36">#REF!</definedName>
    <definedName name="___Day23" localSheetId="37">#REF!</definedName>
    <definedName name="___Day23" localSheetId="38">#REF!</definedName>
    <definedName name="___Day23" localSheetId="39">#REF!</definedName>
    <definedName name="___Day23" localSheetId="59">#REF!</definedName>
    <definedName name="___Day23">#REF!</definedName>
    <definedName name="___Day24" localSheetId="4">#REF!</definedName>
    <definedName name="___Day24" localSheetId="13">#REF!</definedName>
    <definedName name="___Day24" localSheetId="14">#REF!</definedName>
    <definedName name="___Day24" localSheetId="15">#REF!</definedName>
    <definedName name="___Day24" localSheetId="16">#REF!</definedName>
    <definedName name="___Day24" localSheetId="17">#REF!</definedName>
    <definedName name="___Day24" localSheetId="18">#REF!</definedName>
    <definedName name="___Day24" localSheetId="19">#REF!</definedName>
    <definedName name="___Day24" localSheetId="20">#REF!</definedName>
    <definedName name="___Day24" localSheetId="21">#REF!</definedName>
    <definedName name="___Day24" localSheetId="22">#REF!</definedName>
    <definedName name="___Day24" localSheetId="5">#REF!</definedName>
    <definedName name="___Day24" localSheetId="23">#REF!</definedName>
    <definedName name="___Day24" localSheetId="24">#REF!</definedName>
    <definedName name="___Day24" localSheetId="25">#REF!</definedName>
    <definedName name="___Day24" localSheetId="26">#REF!</definedName>
    <definedName name="___Day24" localSheetId="27">#REF!</definedName>
    <definedName name="___Day24" localSheetId="28">#REF!</definedName>
    <definedName name="___Day24" localSheetId="29">#REF!</definedName>
    <definedName name="___Day24" localSheetId="30">#REF!</definedName>
    <definedName name="___Day24" localSheetId="31">#REF!</definedName>
    <definedName name="___Day24" localSheetId="32">#REF!</definedName>
    <definedName name="___Day24" localSheetId="6">#REF!</definedName>
    <definedName name="___Day24" localSheetId="33">#REF!</definedName>
    <definedName name="___Day24" localSheetId="34">#REF!</definedName>
    <definedName name="___Day24" localSheetId="7">#REF!</definedName>
    <definedName name="___Day24" localSheetId="8">#REF!</definedName>
    <definedName name="___Day24" localSheetId="9">#REF!</definedName>
    <definedName name="___Day24" localSheetId="10">#REF!</definedName>
    <definedName name="___Day24" localSheetId="11">#REF!</definedName>
    <definedName name="___Day24" localSheetId="12">#REF!</definedName>
    <definedName name="___Day24" localSheetId="44">#REF!</definedName>
    <definedName name="___Day24" localSheetId="53">#REF!</definedName>
    <definedName name="___Day24" localSheetId="54">#REF!</definedName>
    <definedName name="___Day24" localSheetId="55">#REF!</definedName>
    <definedName name="___Day24" localSheetId="45">#REF!</definedName>
    <definedName name="___Day24" localSheetId="46">#REF!</definedName>
    <definedName name="___Day24" localSheetId="47">#REF!</definedName>
    <definedName name="___Day24" localSheetId="48">#REF!</definedName>
    <definedName name="___Day24" localSheetId="49">#REF!</definedName>
    <definedName name="___Day24" localSheetId="50">#REF!</definedName>
    <definedName name="___Day24" localSheetId="51">#REF!</definedName>
    <definedName name="___Day24" localSheetId="52">#REF!</definedName>
    <definedName name="___Day24" localSheetId="73">#REF!</definedName>
    <definedName name="___Day24" localSheetId="74">#REF!</definedName>
    <definedName name="___Day24" localSheetId="70">#REF!</definedName>
    <definedName name="___Day24" localSheetId="35">#REF!</definedName>
    <definedName name="___Day24" localSheetId="36">#REF!</definedName>
    <definedName name="___Day24" localSheetId="37">#REF!</definedName>
    <definedName name="___Day24" localSheetId="38">#REF!</definedName>
    <definedName name="___Day24" localSheetId="39">#REF!</definedName>
    <definedName name="___Day24" localSheetId="59">#REF!</definedName>
    <definedName name="___Day24">#REF!</definedName>
    <definedName name="___Day25" localSheetId="4">#REF!</definedName>
    <definedName name="___Day25" localSheetId="13">#REF!</definedName>
    <definedName name="___Day25" localSheetId="14">#REF!</definedName>
    <definedName name="___Day25" localSheetId="15">#REF!</definedName>
    <definedName name="___Day25" localSheetId="16">#REF!</definedName>
    <definedName name="___Day25" localSheetId="17">#REF!</definedName>
    <definedName name="___Day25" localSheetId="18">#REF!</definedName>
    <definedName name="___Day25" localSheetId="19">#REF!</definedName>
    <definedName name="___Day25" localSheetId="20">#REF!</definedName>
    <definedName name="___Day25" localSheetId="21">#REF!</definedName>
    <definedName name="___Day25" localSheetId="22">#REF!</definedName>
    <definedName name="___Day25" localSheetId="5">#REF!</definedName>
    <definedName name="___Day25" localSheetId="23">#REF!</definedName>
    <definedName name="___Day25" localSheetId="24">#REF!</definedName>
    <definedName name="___Day25" localSheetId="25">#REF!</definedName>
    <definedName name="___Day25" localSheetId="26">#REF!</definedName>
    <definedName name="___Day25" localSheetId="27">#REF!</definedName>
    <definedName name="___Day25" localSheetId="28">#REF!</definedName>
    <definedName name="___Day25" localSheetId="29">#REF!</definedName>
    <definedName name="___Day25" localSheetId="30">#REF!</definedName>
    <definedName name="___Day25" localSheetId="31">#REF!</definedName>
    <definedName name="___Day25" localSheetId="32">#REF!</definedName>
    <definedName name="___Day25" localSheetId="6">#REF!</definedName>
    <definedName name="___Day25" localSheetId="33">#REF!</definedName>
    <definedName name="___Day25" localSheetId="34">#REF!</definedName>
    <definedName name="___Day25" localSheetId="7">#REF!</definedName>
    <definedName name="___Day25" localSheetId="8">#REF!</definedName>
    <definedName name="___Day25" localSheetId="9">#REF!</definedName>
    <definedName name="___Day25" localSheetId="10">#REF!</definedName>
    <definedName name="___Day25" localSheetId="11">#REF!</definedName>
    <definedName name="___Day25" localSheetId="12">#REF!</definedName>
    <definedName name="___Day25" localSheetId="44">#REF!</definedName>
    <definedName name="___Day25" localSheetId="53">#REF!</definedName>
    <definedName name="___Day25" localSheetId="54">#REF!</definedName>
    <definedName name="___Day25" localSheetId="55">#REF!</definedName>
    <definedName name="___Day25" localSheetId="45">#REF!</definedName>
    <definedName name="___Day25" localSheetId="46">#REF!</definedName>
    <definedName name="___Day25" localSheetId="47">#REF!</definedName>
    <definedName name="___Day25" localSheetId="48">#REF!</definedName>
    <definedName name="___Day25" localSheetId="49">#REF!</definedName>
    <definedName name="___Day25" localSheetId="50">#REF!</definedName>
    <definedName name="___Day25" localSheetId="51">#REF!</definedName>
    <definedName name="___Day25" localSheetId="52">#REF!</definedName>
    <definedName name="___Day25" localSheetId="73">#REF!</definedName>
    <definedName name="___Day25" localSheetId="74">#REF!</definedName>
    <definedName name="___Day25" localSheetId="70">#REF!</definedName>
    <definedName name="___Day25" localSheetId="35">#REF!</definedName>
    <definedName name="___Day25" localSheetId="36">#REF!</definedName>
    <definedName name="___Day25" localSheetId="37">#REF!</definedName>
    <definedName name="___Day25" localSheetId="38">#REF!</definedName>
    <definedName name="___Day25" localSheetId="39">#REF!</definedName>
    <definedName name="___Day25" localSheetId="59">#REF!</definedName>
    <definedName name="___Day25">#REF!</definedName>
    <definedName name="___Day26" localSheetId="4">#REF!</definedName>
    <definedName name="___Day26" localSheetId="13">#REF!</definedName>
    <definedName name="___Day26" localSheetId="14">#REF!</definedName>
    <definedName name="___Day26" localSheetId="15">#REF!</definedName>
    <definedName name="___Day26" localSheetId="16">#REF!</definedName>
    <definedName name="___Day26" localSheetId="17">#REF!</definedName>
    <definedName name="___Day26" localSheetId="18">#REF!</definedName>
    <definedName name="___Day26" localSheetId="19">#REF!</definedName>
    <definedName name="___Day26" localSheetId="20">#REF!</definedName>
    <definedName name="___Day26" localSheetId="21">#REF!</definedName>
    <definedName name="___Day26" localSheetId="22">#REF!</definedName>
    <definedName name="___Day26" localSheetId="5">#REF!</definedName>
    <definedName name="___Day26" localSheetId="23">#REF!</definedName>
    <definedName name="___Day26" localSheetId="24">#REF!</definedName>
    <definedName name="___Day26" localSheetId="25">#REF!</definedName>
    <definedName name="___Day26" localSheetId="26">#REF!</definedName>
    <definedName name="___Day26" localSheetId="27">#REF!</definedName>
    <definedName name="___Day26" localSheetId="28">#REF!</definedName>
    <definedName name="___Day26" localSheetId="29">#REF!</definedName>
    <definedName name="___Day26" localSheetId="30">#REF!</definedName>
    <definedName name="___Day26" localSheetId="31">#REF!</definedName>
    <definedName name="___Day26" localSheetId="32">#REF!</definedName>
    <definedName name="___Day26" localSheetId="6">#REF!</definedName>
    <definedName name="___Day26" localSheetId="33">#REF!</definedName>
    <definedName name="___Day26" localSheetId="34">#REF!</definedName>
    <definedName name="___Day26" localSheetId="7">#REF!</definedName>
    <definedName name="___Day26" localSheetId="8">#REF!</definedName>
    <definedName name="___Day26" localSheetId="9">#REF!</definedName>
    <definedName name="___Day26" localSheetId="10">#REF!</definedName>
    <definedName name="___Day26" localSheetId="11">#REF!</definedName>
    <definedName name="___Day26" localSheetId="12">#REF!</definedName>
    <definedName name="___Day26" localSheetId="44">#REF!</definedName>
    <definedName name="___Day26" localSheetId="53">#REF!</definedName>
    <definedName name="___Day26" localSheetId="54">#REF!</definedName>
    <definedName name="___Day26" localSheetId="55">#REF!</definedName>
    <definedName name="___Day26" localSheetId="45">#REF!</definedName>
    <definedName name="___Day26" localSheetId="46">#REF!</definedName>
    <definedName name="___Day26" localSheetId="47">#REF!</definedName>
    <definedName name="___Day26" localSheetId="48">#REF!</definedName>
    <definedName name="___Day26" localSheetId="49">#REF!</definedName>
    <definedName name="___Day26" localSheetId="50">#REF!</definedName>
    <definedName name="___Day26" localSheetId="51">#REF!</definedName>
    <definedName name="___Day26" localSheetId="52">#REF!</definedName>
    <definedName name="___Day26" localSheetId="73">#REF!</definedName>
    <definedName name="___Day26" localSheetId="74">#REF!</definedName>
    <definedName name="___Day26" localSheetId="70">#REF!</definedName>
    <definedName name="___Day26" localSheetId="35">#REF!</definedName>
    <definedName name="___Day26" localSheetId="36">#REF!</definedName>
    <definedName name="___Day26" localSheetId="37">#REF!</definedName>
    <definedName name="___Day26" localSheetId="38">#REF!</definedName>
    <definedName name="___Day26" localSheetId="39">#REF!</definedName>
    <definedName name="___Day26" localSheetId="59">#REF!</definedName>
    <definedName name="___Day26">#REF!</definedName>
    <definedName name="___Day27" localSheetId="4">#REF!</definedName>
    <definedName name="___Day27" localSheetId="13">#REF!</definedName>
    <definedName name="___Day27" localSheetId="14">#REF!</definedName>
    <definedName name="___Day27" localSheetId="15">#REF!</definedName>
    <definedName name="___Day27" localSheetId="16">#REF!</definedName>
    <definedName name="___Day27" localSheetId="17">#REF!</definedName>
    <definedName name="___Day27" localSheetId="18">#REF!</definedName>
    <definedName name="___Day27" localSheetId="19">#REF!</definedName>
    <definedName name="___Day27" localSheetId="20">#REF!</definedName>
    <definedName name="___Day27" localSheetId="21">#REF!</definedName>
    <definedName name="___Day27" localSheetId="22">#REF!</definedName>
    <definedName name="___Day27" localSheetId="5">#REF!</definedName>
    <definedName name="___Day27" localSheetId="23">#REF!</definedName>
    <definedName name="___Day27" localSheetId="24">#REF!</definedName>
    <definedName name="___Day27" localSheetId="25">#REF!</definedName>
    <definedName name="___Day27" localSheetId="26">#REF!</definedName>
    <definedName name="___Day27" localSheetId="27">#REF!</definedName>
    <definedName name="___Day27" localSheetId="28">#REF!</definedName>
    <definedName name="___Day27" localSheetId="29">#REF!</definedName>
    <definedName name="___Day27" localSheetId="30">#REF!</definedName>
    <definedName name="___Day27" localSheetId="31">#REF!</definedName>
    <definedName name="___Day27" localSheetId="32">#REF!</definedName>
    <definedName name="___Day27" localSheetId="6">#REF!</definedName>
    <definedName name="___Day27" localSheetId="33">#REF!</definedName>
    <definedName name="___Day27" localSheetId="34">#REF!</definedName>
    <definedName name="___Day27" localSheetId="7">#REF!</definedName>
    <definedName name="___Day27" localSheetId="8">#REF!</definedName>
    <definedName name="___Day27" localSheetId="9">#REF!</definedName>
    <definedName name="___Day27" localSheetId="10">#REF!</definedName>
    <definedName name="___Day27" localSheetId="11">#REF!</definedName>
    <definedName name="___Day27" localSheetId="12">#REF!</definedName>
    <definedName name="___Day27" localSheetId="44">#REF!</definedName>
    <definedName name="___Day27" localSheetId="53">#REF!</definedName>
    <definedName name="___Day27" localSheetId="54">#REF!</definedName>
    <definedName name="___Day27" localSheetId="55">#REF!</definedName>
    <definedName name="___Day27" localSheetId="45">#REF!</definedName>
    <definedName name="___Day27" localSheetId="46">#REF!</definedName>
    <definedName name="___Day27" localSheetId="47">#REF!</definedName>
    <definedName name="___Day27" localSheetId="48">#REF!</definedName>
    <definedName name="___Day27" localSheetId="49">#REF!</definedName>
    <definedName name="___Day27" localSheetId="50">#REF!</definedName>
    <definedName name="___Day27" localSheetId="51">#REF!</definedName>
    <definedName name="___Day27" localSheetId="52">#REF!</definedName>
    <definedName name="___Day27" localSheetId="73">#REF!</definedName>
    <definedName name="___Day27" localSheetId="74">#REF!</definedName>
    <definedName name="___Day27" localSheetId="70">#REF!</definedName>
    <definedName name="___Day27" localSheetId="35">#REF!</definedName>
    <definedName name="___Day27" localSheetId="36">#REF!</definedName>
    <definedName name="___Day27" localSheetId="37">#REF!</definedName>
    <definedName name="___Day27" localSheetId="38">#REF!</definedName>
    <definedName name="___Day27" localSheetId="39">#REF!</definedName>
    <definedName name="___Day27" localSheetId="59">#REF!</definedName>
    <definedName name="___Day27">#REF!</definedName>
    <definedName name="___Day28" localSheetId="4">#REF!</definedName>
    <definedName name="___Day28" localSheetId="13">#REF!</definedName>
    <definedName name="___Day28" localSheetId="14">#REF!</definedName>
    <definedName name="___Day28" localSheetId="15">#REF!</definedName>
    <definedName name="___Day28" localSheetId="16">#REF!</definedName>
    <definedName name="___Day28" localSheetId="17">#REF!</definedName>
    <definedName name="___Day28" localSheetId="18">#REF!</definedName>
    <definedName name="___Day28" localSheetId="19">#REF!</definedName>
    <definedName name="___Day28" localSheetId="20">#REF!</definedName>
    <definedName name="___Day28" localSheetId="21">#REF!</definedName>
    <definedName name="___Day28" localSheetId="22">#REF!</definedName>
    <definedName name="___Day28" localSheetId="5">#REF!</definedName>
    <definedName name="___Day28" localSheetId="23">#REF!</definedName>
    <definedName name="___Day28" localSheetId="24">#REF!</definedName>
    <definedName name="___Day28" localSheetId="25">#REF!</definedName>
    <definedName name="___Day28" localSheetId="26">#REF!</definedName>
    <definedName name="___Day28" localSheetId="27">#REF!</definedName>
    <definedName name="___Day28" localSheetId="28">#REF!</definedName>
    <definedName name="___Day28" localSheetId="29">#REF!</definedName>
    <definedName name="___Day28" localSheetId="30">#REF!</definedName>
    <definedName name="___Day28" localSheetId="31">#REF!</definedName>
    <definedName name="___Day28" localSheetId="32">#REF!</definedName>
    <definedName name="___Day28" localSheetId="6">#REF!</definedName>
    <definedName name="___Day28" localSheetId="33">#REF!</definedName>
    <definedName name="___Day28" localSheetId="34">#REF!</definedName>
    <definedName name="___Day28" localSheetId="7">#REF!</definedName>
    <definedName name="___Day28" localSheetId="8">#REF!</definedName>
    <definedName name="___Day28" localSheetId="9">#REF!</definedName>
    <definedName name="___Day28" localSheetId="10">#REF!</definedName>
    <definedName name="___Day28" localSheetId="11">#REF!</definedName>
    <definedName name="___Day28" localSheetId="12">#REF!</definedName>
    <definedName name="___Day28" localSheetId="44">#REF!</definedName>
    <definedName name="___Day28" localSheetId="53">#REF!</definedName>
    <definedName name="___Day28" localSheetId="54">#REF!</definedName>
    <definedName name="___Day28" localSheetId="55">#REF!</definedName>
    <definedName name="___Day28" localSheetId="45">#REF!</definedName>
    <definedName name="___Day28" localSheetId="46">#REF!</definedName>
    <definedName name="___Day28" localSheetId="47">#REF!</definedName>
    <definedName name="___Day28" localSheetId="48">#REF!</definedName>
    <definedName name="___Day28" localSheetId="49">#REF!</definedName>
    <definedName name="___Day28" localSheetId="50">#REF!</definedName>
    <definedName name="___Day28" localSheetId="51">#REF!</definedName>
    <definedName name="___Day28" localSheetId="52">#REF!</definedName>
    <definedName name="___Day28" localSheetId="73">#REF!</definedName>
    <definedName name="___Day28" localSheetId="74">#REF!</definedName>
    <definedName name="___Day28" localSheetId="70">#REF!</definedName>
    <definedName name="___Day28" localSheetId="35">#REF!</definedName>
    <definedName name="___Day28" localSheetId="36">#REF!</definedName>
    <definedName name="___Day28" localSheetId="37">#REF!</definedName>
    <definedName name="___Day28" localSheetId="38">#REF!</definedName>
    <definedName name="___Day28" localSheetId="39">#REF!</definedName>
    <definedName name="___Day28" localSheetId="59">#REF!</definedName>
    <definedName name="___Day28">#REF!</definedName>
    <definedName name="___Day29" localSheetId="4">#REF!</definedName>
    <definedName name="___Day29" localSheetId="13">#REF!</definedName>
    <definedName name="___Day29" localSheetId="14">#REF!</definedName>
    <definedName name="___Day29" localSheetId="15">#REF!</definedName>
    <definedName name="___Day29" localSheetId="16">#REF!</definedName>
    <definedName name="___Day29" localSheetId="17">#REF!</definedName>
    <definedName name="___Day29" localSheetId="18">#REF!</definedName>
    <definedName name="___Day29" localSheetId="19">#REF!</definedName>
    <definedName name="___Day29" localSheetId="20">#REF!</definedName>
    <definedName name="___Day29" localSheetId="21">#REF!</definedName>
    <definedName name="___Day29" localSheetId="22">#REF!</definedName>
    <definedName name="___Day29" localSheetId="5">#REF!</definedName>
    <definedName name="___Day29" localSheetId="23">#REF!</definedName>
    <definedName name="___Day29" localSheetId="24">#REF!</definedName>
    <definedName name="___Day29" localSheetId="25">#REF!</definedName>
    <definedName name="___Day29" localSheetId="26">#REF!</definedName>
    <definedName name="___Day29" localSheetId="27">#REF!</definedName>
    <definedName name="___Day29" localSheetId="28">#REF!</definedName>
    <definedName name="___Day29" localSheetId="29">#REF!</definedName>
    <definedName name="___Day29" localSheetId="30">#REF!</definedName>
    <definedName name="___Day29" localSheetId="31">#REF!</definedName>
    <definedName name="___Day29" localSheetId="32">#REF!</definedName>
    <definedName name="___Day29" localSheetId="6">#REF!</definedName>
    <definedName name="___Day29" localSheetId="33">#REF!</definedName>
    <definedName name="___Day29" localSheetId="34">#REF!</definedName>
    <definedName name="___Day29" localSheetId="7">#REF!</definedName>
    <definedName name="___Day29" localSheetId="8">#REF!</definedName>
    <definedName name="___Day29" localSheetId="9">#REF!</definedName>
    <definedName name="___Day29" localSheetId="10">#REF!</definedName>
    <definedName name="___Day29" localSheetId="11">#REF!</definedName>
    <definedName name="___Day29" localSheetId="12">#REF!</definedName>
    <definedName name="___Day29" localSheetId="44">#REF!</definedName>
    <definedName name="___Day29" localSheetId="53">#REF!</definedName>
    <definedName name="___Day29" localSheetId="54">#REF!</definedName>
    <definedName name="___Day29" localSheetId="55">#REF!</definedName>
    <definedName name="___Day29" localSheetId="45">#REF!</definedName>
    <definedName name="___Day29" localSheetId="46">#REF!</definedName>
    <definedName name="___Day29" localSheetId="47">#REF!</definedName>
    <definedName name="___Day29" localSheetId="48">#REF!</definedName>
    <definedName name="___Day29" localSheetId="49">#REF!</definedName>
    <definedName name="___Day29" localSheetId="50">#REF!</definedName>
    <definedName name="___Day29" localSheetId="51">#REF!</definedName>
    <definedName name="___Day29" localSheetId="52">#REF!</definedName>
    <definedName name="___Day29" localSheetId="73">#REF!</definedName>
    <definedName name="___Day29" localSheetId="74">#REF!</definedName>
    <definedName name="___Day29" localSheetId="70">#REF!</definedName>
    <definedName name="___Day29" localSheetId="35">#REF!</definedName>
    <definedName name="___Day29" localSheetId="36">#REF!</definedName>
    <definedName name="___Day29" localSheetId="37">#REF!</definedName>
    <definedName name="___Day29" localSheetId="38">#REF!</definedName>
    <definedName name="___Day29" localSheetId="39">#REF!</definedName>
    <definedName name="___Day29" localSheetId="59">#REF!</definedName>
    <definedName name="___Day29">#REF!</definedName>
    <definedName name="___Day3" localSheetId="4">#REF!</definedName>
    <definedName name="___Day3" localSheetId="13">#REF!</definedName>
    <definedName name="___Day3" localSheetId="14">#REF!</definedName>
    <definedName name="___Day3" localSheetId="15">#REF!</definedName>
    <definedName name="___Day3" localSheetId="16">#REF!</definedName>
    <definedName name="___Day3" localSheetId="17">#REF!</definedName>
    <definedName name="___Day3" localSheetId="18">#REF!</definedName>
    <definedName name="___Day3" localSheetId="19">#REF!</definedName>
    <definedName name="___Day3" localSheetId="20">#REF!</definedName>
    <definedName name="___Day3" localSheetId="21">#REF!</definedName>
    <definedName name="___Day3" localSheetId="22">#REF!</definedName>
    <definedName name="___Day3" localSheetId="5">#REF!</definedName>
    <definedName name="___Day3" localSheetId="23">#REF!</definedName>
    <definedName name="___Day3" localSheetId="24">#REF!</definedName>
    <definedName name="___Day3" localSheetId="25">#REF!</definedName>
    <definedName name="___Day3" localSheetId="26">#REF!</definedName>
    <definedName name="___Day3" localSheetId="27">#REF!</definedName>
    <definedName name="___Day3" localSheetId="28">#REF!</definedName>
    <definedName name="___Day3" localSheetId="29">#REF!</definedName>
    <definedName name="___Day3" localSheetId="30">#REF!</definedName>
    <definedName name="___Day3" localSheetId="31">#REF!</definedName>
    <definedName name="___Day3" localSheetId="32">#REF!</definedName>
    <definedName name="___Day3" localSheetId="6">#REF!</definedName>
    <definedName name="___Day3" localSheetId="33">#REF!</definedName>
    <definedName name="___Day3" localSheetId="34">#REF!</definedName>
    <definedName name="___Day3" localSheetId="7">#REF!</definedName>
    <definedName name="___Day3" localSheetId="8">#REF!</definedName>
    <definedName name="___Day3" localSheetId="9">#REF!</definedName>
    <definedName name="___Day3" localSheetId="10">#REF!</definedName>
    <definedName name="___Day3" localSheetId="11">#REF!</definedName>
    <definedName name="___Day3" localSheetId="12">#REF!</definedName>
    <definedName name="___Day3" localSheetId="44">#REF!</definedName>
    <definedName name="___Day3" localSheetId="53">#REF!</definedName>
    <definedName name="___Day3" localSheetId="54">#REF!</definedName>
    <definedName name="___Day3" localSheetId="55">#REF!</definedName>
    <definedName name="___Day3" localSheetId="45">#REF!</definedName>
    <definedName name="___Day3" localSheetId="46">#REF!</definedName>
    <definedName name="___Day3" localSheetId="47">#REF!</definedName>
    <definedName name="___Day3" localSheetId="48">#REF!</definedName>
    <definedName name="___Day3" localSheetId="49">#REF!</definedName>
    <definedName name="___Day3" localSheetId="50">#REF!</definedName>
    <definedName name="___Day3" localSheetId="51">#REF!</definedName>
    <definedName name="___Day3" localSheetId="52">#REF!</definedName>
    <definedName name="___Day3" localSheetId="73">#REF!</definedName>
    <definedName name="___Day3" localSheetId="74">#REF!</definedName>
    <definedName name="___Day3" localSheetId="70">#REF!</definedName>
    <definedName name="___Day3" localSheetId="35">#REF!</definedName>
    <definedName name="___Day3" localSheetId="36">#REF!</definedName>
    <definedName name="___Day3" localSheetId="37">#REF!</definedName>
    <definedName name="___Day3" localSheetId="38">#REF!</definedName>
    <definedName name="___Day3" localSheetId="39">#REF!</definedName>
    <definedName name="___Day3" localSheetId="59">#REF!</definedName>
    <definedName name="___Day3">#REF!</definedName>
    <definedName name="___Day30" localSheetId="4">#REF!</definedName>
    <definedName name="___Day30" localSheetId="13">#REF!</definedName>
    <definedName name="___Day30" localSheetId="14">#REF!</definedName>
    <definedName name="___Day30" localSheetId="15">#REF!</definedName>
    <definedName name="___Day30" localSheetId="16">#REF!</definedName>
    <definedName name="___Day30" localSheetId="17">#REF!</definedName>
    <definedName name="___Day30" localSheetId="18">#REF!</definedName>
    <definedName name="___Day30" localSheetId="19">#REF!</definedName>
    <definedName name="___Day30" localSheetId="20">#REF!</definedName>
    <definedName name="___Day30" localSheetId="21">#REF!</definedName>
    <definedName name="___Day30" localSheetId="22">#REF!</definedName>
    <definedName name="___Day30" localSheetId="5">#REF!</definedName>
    <definedName name="___Day30" localSheetId="23">#REF!</definedName>
    <definedName name="___Day30" localSheetId="24">#REF!</definedName>
    <definedName name="___Day30" localSheetId="25">#REF!</definedName>
    <definedName name="___Day30" localSheetId="26">#REF!</definedName>
    <definedName name="___Day30" localSheetId="27">#REF!</definedName>
    <definedName name="___Day30" localSheetId="28">#REF!</definedName>
    <definedName name="___Day30" localSheetId="29">#REF!</definedName>
    <definedName name="___Day30" localSheetId="30">#REF!</definedName>
    <definedName name="___Day30" localSheetId="31">#REF!</definedName>
    <definedName name="___Day30" localSheetId="32">#REF!</definedName>
    <definedName name="___Day30" localSheetId="6">#REF!</definedName>
    <definedName name="___Day30" localSheetId="33">#REF!</definedName>
    <definedName name="___Day30" localSheetId="34">#REF!</definedName>
    <definedName name="___Day30" localSheetId="7">#REF!</definedName>
    <definedName name="___Day30" localSheetId="8">#REF!</definedName>
    <definedName name="___Day30" localSheetId="9">#REF!</definedName>
    <definedName name="___Day30" localSheetId="10">#REF!</definedName>
    <definedName name="___Day30" localSheetId="11">#REF!</definedName>
    <definedName name="___Day30" localSheetId="12">#REF!</definedName>
    <definedName name="___Day30" localSheetId="44">#REF!</definedName>
    <definedName name="___Day30" localSheetId="53">#REF!</definedName>
    <definedName name="___Day30" localSheetId="54">#REF!</definedName>
    <definedName name="___Day30" localSheetId="55">#REF!</definedName>
    <definedName name="___Day30" localSheetId="45">#REF!</definedName>
    <definedName name="___Day30" localSheetId="46">#REF!</definedName>
    <definedName name="___Day30" localSheetId="47">#REF!</definedName>
    <definedName name="___Day30" localSheetId="48">#REF!</definedName>
    <definedName name="___Day30" localSheetId="49">#REF!</definedName>
    <definedName name="___Day30" localSheetId="50">#REF!</definedName>
    <definedName name="___Day30" localSheetId="51">#REF!</definedName>
    <definedName name="___Day30" localSheetId="52">#REF!</definedName>
    <definedName name="___Day30" localSheetId="73">#REF!</definedName>
    <definedName name="___Day30" localSheetId="74">#REF!</definedName>
    <definedName name="___Day30" localSheetId="70">#REF!</definedName>
    <definedName name="___Day30" localSheetId="35">#REF!</definedName>
    <definedName name="___Day30" localSheetId="36">#REF!</definedName>
    <definedName name="___Day30" localSheetId="37">#REF!</definedName>
    <definedName name="___Day30" localSheetId="38">#REF!</definedName>
    <definedName name="___Day30" localSheetId="39">#REF!</definedName>
    <definedName name="___Day30" localSheetId="59">#REF!</definedName>
    <definedName name="___Day30">#REF!</definedName>
    <definedName name="___Day31" localSheetId="4">#REF!</definedName>
    <definedName name="___Day31" localSheetId="13">#REF!</definedName>
    <definedName name="___Day31" localSheetId="14">#REF!</definedName>
    <definedName name="___Day31" localSheetId="15">#REF!</definedName>
    <definedName name="___Day31" localSheetId="16">#REF!</definedName>
    <definedName name="___Day31" localSheetId="17">#REF!</definedName>
    <definedName name="___Day31" localSheetId="18">#REF!</definedName>
    <definedName name="___Day31" localSheetId="19">#REF!</definedName>
    <definedName name="___Day31" localSheetId="20">#REF!</definedName>
    <definedName name="___Day31" localSheetId="21">#REF!</definedName>
    <definedName name="___Day31" localSheetId="22">#REF!</definedName>
    <definedName name="___Day31" localSheetId="5">#REF!</definedName>
    <definedName name="___Day31" localSheetId="23">#REF!</definedName>
    <definedName name="___Day31" localSheetId="24">#REF!</definedName>
    <definedName name="___Day31" localSheetId="25">#REF!</definedName>
    <definedName name="___Day31" localSheetId="26">#REF!</definedName>
    <definedName name="___Day31" localSheetId="27">#REF!</definedName>
    <definedName name="___Day31" localSheetId="28">#REF!</definedName>
    <definedName name="___Day31" localSheetId="29">#REF!</definedName>
    <definedName name="___Day31" localSheetId="30">#REF!</definedName>
    <definedName name="___Day31" localSheetId="31">#REF!</definedName>
    <definedName name="___Day31" localSheetId="32">#REF!</definedName>
    <definedName name="___Day31" localSheetId="6">#REF!</definedName>
    <definedName name="___Day31" localSheetId="33">#REF!</definedName>
    <definedName name="___Day31" localSheetId="34">#REF!</definedName>
    <definedName name="___Day31" localSheetId="7">#REF!</definedName>
    <definedName name="___Day31" localSheetId="8">#REF!</definedName>
    <definedName name="___Day31" localSheetId="9">#REF!</definedName>
    <definedName name="___Day31" localSheetId="10">#REF!</definedName>
    <definedName name="___Day31" localSheetId="11">#REF!</definedName>
    <definedName name="___Day31" localSheetId="12">#REF!</definedName>
    <definedName name="___Day31" localSheetId="44">#REF!</definedName>
    <definedName name="___Day31" localSheetId="53">#REF!</definedName>
    <definedName name="___Day31" localSheetId="54">#REF!</definedName>
    <definedName name="___Day31" localSheetId="55">#REF!</definedName>
    <definedName name="___Day31" localSheetId="45">#REF!</definedName>
    <definedName name="___Day31" localSheetId="46">#REF!</definedName>
    <definedName name="___Day31" localSheetId="47">#REF!</definedName>
    <definedName name="___Day31" localSheetId="48">#REF!</definedName>
    <definedName name="___Day31" localSheetId="49">#REF!</definedName>
    <definedName name="___Day31" localSheetId="50">#REF!</definedName>
    <definedName name="___Day31" localSheetId="51">#REF!</definedName>
    <definedName name="___Day31" localSheetId="52">#REF!</definedName>
    <definedName name="___Day31" localSheetId="73">#REF!</definedName>
    <definedName name="___Day31" localSheetId="74">#REF!</definedName>
    <definedName name="___Day31" localSheetId="70">#REF!</definedName>
    <definedName name="___Day31" localSheetId="35">#REF!</definedName>
    <definedName name="___Day31" localSheetId="36">#REF!</definedName>
    <definedName name="___Day31" localSheetId="37">#REF!</definedName>
    <definedName name="___Day31" localSheetId="38">#REF!</definedName>
    <definedName name="___Day31" localSheetId="39">#REF!</definedName>
    <definedName name="___Day31" localSheetId="59">#REF!</definedName>
    <definedName name="___Day31">#REF!</definedName>
    <definedName name="___Day4" localSheetId="4">#REF!</definedName>
    <definedName name="___Day4" localSheetId="13">#REF!</definedName>
    <definedName name="___Day4" localSheetId="14">#REF!</definedName>
    <definedName name="___Day4" localSheetId="15">#REF!</definedName>
    <definedName name="___Day4" localSheetId="16">#REF!</definedName>
    <definedName name="___Day4" localSheetId="17">#REF!</definedName>
    <definedName name="___Day4" localSheetId="18">#REF!</definedName>
    <definedName name="___Day4" localSheetId="19">#REF!</definedName>
    <definedName name="___Day4" localSheetId="20">#REF!</definedName>
    <definedName name="___Day4" localSheetId="21">#REF!</definedName>
    <definedName name="___Day4" localSheetId="22">#REF!</definedName>
    <definedName name="___Day4" localSheetId="5">#REF!</definedName>
    <definedName name="___Day4" localSheetId="23">#REF!</definedName>
    <definedName name="___Day4" localSheetId="24">#REF!</definedName>
    <definedName name="___Day4" localSheetId="25">#REF!</definedName>
    <definedName name="___Day4" localSheetId="26">#REF!</definedName>
    <definedName name="___Day4" localSheetId="27">#REF!</definedName>
    <definedName name="___Day4" localSheetId="28">#REF!</definedName>
    <definedName name="___Day4" localSheetId="29">#REF!</definedName>
    <definedName name="___Day4" localSheetId="30">#REF!</definedName>
    <definedName name="___Day4" localSheetId="31">#REF!</definedName>
    <definedName name="___Day4" localSheetId="32">#REF!</definedName>
    <definedName name="___Day4" localSheetId="6">#REF!</definedName>
    <definedName name="___Day4" localSheetId="33">#REF!</definedName>
    <definedName name="___Day4" localSheetId="34">#REF!</definedName>
    <definedName name="___Day4" localSheetId="7">#REF!</definedName>
    <definedName name="___Day4" localSheetId="8">#REF!</definedName>
    <definedName name="___Day4" localSheetId="9">#REF!</definedName>
    <definedName name="___Day4" localSheetId="10">#REF!</definedName>
    <definedName name="___Day4" localSheetId="11">#REF!</definedName>
    <definedName name="___Day4" localSheetId="12">#REF!</definedName>
    <definedName name="___Day4" localSheetId="44">#REF!</definedName>
    <definedName name="___Day4" localSheetId="53">#REF!</definedName>
    <definedName name="___Day4" localSheetId="54">#REF!</definedName>
    <definedName name="___Day4" localSheetId="55">#REF!</definedName>
    <definedName name="___Day4" localSheetId="45">#REF!</definedName>
    <definedName name="___Day4" localSheetId="46">#REF!</definedName>
    <definedName name="___Day4" localSheetId="47">#REF!</definedName>
    <definedName name="___Day4" localSheetId="48">#REF!</definedName>
    <definedName name="___Day4" localSheetId="49">#REF!</definedName>
    <definedName name="___Day4" localSheetId="50">#REF!</definedName>
    <definedName name="___Day4" localSheetId="51">#REF!</definedName>
    <definedName name="___Day4" localSheetId="52">#REF!</definedName>
    <definedName name="___Day4" localSheetId="73">#REF!</definedName>
    <definedName name="___Day4" localSheetId="74">#REF!</definedName>
    <definedName name="___Day4" localSheetId="70">#REF!</definedName>
    <definedName name="___Day4" localSheetId="35">#REF!</definedName>
    <definedName name="___Day4" localSheetId="36">#REF!</definedName>
    <definedName name="___Day4" localSheetId="37">#REF!</definedName>
    <definedName name="___Day4" localSheetId="38">#REF!</definedName>
    <definedName name="___Day4" localSheetId="39">#REF!</definedName>
    <definedName name="___Day4" localSheetId="59">#REF!</definedName>
    <definedName name="___Day4">#REF!</definedName>
    <definedName name="___Day5" localSheetId="4">#REF!</definedName>
    <definedName name="___Day5" localSheetId="13">#REF!</definedName>
    <definedName name="___Day5" localSheetId="14">#REF!</definedName>
    <definedName name="___Day5" localSheetId="15">#REF!</definedName>
    <definedName name="___Day5" localSheetId="16">#REF!</definedName>
    <definedName name="___Day5" localSheetId="17">#REF!</definedName>
    <definedName name="___Day5" localSheetId="18">#REF!</definedName>
    <definedName name="___Day5" localSheetId="19">#REF!</definedName>
    <definedName name="___Day5" localSheetId="20">#REF!</definedName>
    <definedName name="___Day5" localSheetId="21">#REF!</definedName>
    <definedName name="___Day5" localSheetId="22">#REF!</definedName>
    <definedName name="___Day5" localSheetId="5">#REF!</definedName>
    <definedName name="___Day5" localSheetId="23">#REF!</definedName>
    <definedName name="___Day5" localSheetId="24">#REF!</definedName>
    <definedName name="___Day5" localSheetId="25">#REF!</definedName>
    <definedName name="___Day5" localSheetId="26">#REF!</definedName>
    <definedName name="___Day5" localSheetId="27">#REF!</definedName>
    <definedName name="___Day5" localSheetId="28">#REF!</definedName>
    <definedName name="___Day5" localSheetId="29">#REF!</definedName>
    <definedName name="___Day5" localSheetId="30">#REF!</definedName>
    <definedName name="___Day5" localSheetId="31">#REF!</definedName>
    <definedName name="___Day5" localSheetId="32">#REF!</definedName>
    <definedName name="___Day5" localSheetId="6">#REF!</definedName>
    <definedName name="___Day5" localSheetId="33">#REF!</definedName>
    <definedName name="___Day5" localSheetId="34">#REF!</definedName>
    <definedName name="___Day5" localSheetId="7">#REF!</definedName>
    <definedName name="___Day5" localSheetId="8">#REF!</definedName>
    <definedName name="___Day5" localSheetId="9">#REF!</definedName>
    <definedName name="___Day5" localSheetId="10">#REF!</definedName>
    <definedName name="___Day5" localSheetId="11">#REF!</definedName>
    <definedName name="___Day5" localSheetId="12">#REF!</definedName>
    <definedName name="___Day5" localSheetId="44">#REF!</definedName>
    <definedName name="___Day5" localSheetId="53">#REF!</definedName>
    <definedName name="___Day5" localSheetId="54">#REF!</definedName>
    <definedName name="___Day5" localSheetId="55">#REF!</definedName>
    <definedName name="___Day5" localSheetId="45">#REF!</definedName>
    <definedName name="___Day5" localSheetId="46">#REF!</definedName>
    <definedName name="___Day5" localSheetId="47">#REF!</definedName>
    <definedName name="___Day5" localSheetId="48">#REF!</definedName>
    <definedName name="___Day5" localSheetId="49">#REF!</definedName>
    <definedName name="___Day5" localSheetId="50">#REF!</definedName>
    <definedName name="___Day5" localSheetId="51">#REF!</definedName>
    <definedName name="___Day5" localSheetId="52">#REF!</definedName>
    <definedName name="___Day5" localSheetId="73">#REF!</definedName>
    <definedName name="___Day5" localSheetId="74">#REF!</definedName>
    <definedName name="___Day5" localSheetId="70">#REF!</definedName>
    <definedName name="___Day5" localSheetId="35">#REF!</definedName>
    <definedName name="___Day5" localSheetId="36">#REF!</definedName>
    <definedName name="___Day5" localSheetId="37">#REF!</definedName>
    <definedName name="___Day5" localSheetId="38">#REF!</definedName>
    <definedName name="___Day5" localSheetId="39">#REF!</definedName>
    <definedName name="___Day5" localSheetId="59">#REF!</definedName>
    <definedName name="___Day5">#REF!</definedName>
    <definedName name="___Day6" localSheetId="4">#REF!</definedName>
    <definedName name="___Day6" localSheetId="13">#REF!</definedName>
    <definedName name="___Day6" localSheetId="14">#REF!</definedName>
    <definedName name="___Day6" localSheetId="15">#REF!</definedName>
    <definedName name="___Day6" localSheetId="16">#REF!</definedName>
    <definedName name="___Day6" localSheetId="17">#REF!</definedName>
    <definedName name="___Day6" localSheetId="18">#REF!</definedName>
    <definedName name="___Day6" localSheetId="19">#REF!</definedName>
    <definedName name="___Day6" localSheetId="20">#REF!</definedName>
    <definedName name="___Day6" localSheetId="21">#REF!</definedName>
    <definedName name="___Day6" localSheetId="22">#REF!</definedName>
    <definedName name="___Day6" localSheetId="5">#REF!</definedName>
    <definedName name="___Day6" localSheetId="23">#REF!</definedName>
    <definedName name="___Day6" localSheetId="24">#REF!</definedName>
    <definedName name="___Day6" localSheetId="25">#REF!</definedName>
    <definedName name="___Day6" localSheetId="26">#REF!</definedName>
    <definedName name="___Day6" localSheetId="27">#REF!</definedName>
    <definedName name="___Day6" localSheetId="28">#REF!</definedName>
    <definedName name="___Day6" localSheetId="29">#REF!</definedName>
    <definedName name="___Day6" localSheetId="30">#REF!</definedName>
    <definedName name="___Day6" localSheetId="31">#REF!</definedName>
    <definedName name="___Day6" localSheetId="32">#REF!</definedName>
    <definedName name="___Day6" localSheetId="6">#REF!</definedName>
    <definedName name="___Day6" localSheetId="33">#REF!</definedName>
    <definedName name="___Day6" localSheetId="34">#REF!</definedName>
    <definedName name="___Day6" localSheetId="7">#REF!</definedName>
    <definedName name="___Day6" localSheetId="8">#REF!</definedName>
    <definedName name="___Day6" localSheetId="9">#REF!</definedName>
    <definedName name="___Day6" localSheetId="10">#REF!</definedName>
    <definedName name="___Day6" localSheetId="11">#REF!</definedName>
    <definedName name="___Day6" localSheetId="12">#REF!</definedName>
    <definedName name="___Day6" localSheetId="44">#REF!</definedName>
    <definedName name="___Day6" localSheetId="53">#REF!</definedName>
    <definedName name="___Day6" localSheetId="54">#REF!</definedName>
    <definedName name="___Day6" localSheetId="55">#REF!</definedName>
    <definedName name="___Day6" localSheetId="45">#REF!</definedName>
    <definedName name="___Day6" localSheetId="46">#REF!</definedName>
    <definedName name="___Day6" localSheetId="47">#REF!</definedName>
    <definedName name="___Day6" localSheetId="48">#REF!</definedName>
    <definedName name="___Day6" localSheetId="49">#REF!</definedName>
    <definedName name="___Day6" localSheetId="50">#REF!</definedName>
    <definedName name="___Day6" localSheetId="51">#REF!</definedName>
    <definedName name="___Day6" localSheetId="52">#REF!</definedName>
    <definedName name="___Day6" localSheetId="73">#REF!</definedName>
    <definedName name="___Day6" localSheetId="74">#REF!</definedName>
    <definedName name="___Day6" localSheetId="70">#REF!</definedName>
    <definedName name="___Day6" localSheetId="35">#REF!</definedName>
    <definedName name="___Day6" localSheetId="36">#REF!</definedName>
    <definedName name="___Day6" localSheetId="37">#REF!</definedName>
    <definedName name="___Day6" localSheetId="38">#REF!</definedName>
    <definedName name="___Day6" localSheetId="39">#REF!</definedName>
    <definedName name="___Day6" localSheetId="59">#REF!</definedName>
    <definedName name="___Day6">#REF!</definedName>
    <definedName name="___Day7" localSheetId="4">#REF!</definedName>
    <definedName name="___Day7" localSheetId="13">#REF!</definedName>
    <definedName name="___Day7" localSheetId="14">#REF!</definedName>
    <definedName name="___Day7" localSheetId="15">#REF!</definedName>
    <definedName name="___Day7" localSheetId="16">#REF!</definedName>
    <definedName name="___Day7" localSheetId="17">#REF!</definedName>
    <definedName name="___Day7" localSheetId="18">#REF!</definedName>
    <definedName name="___Day7" localSheetId="19">#REF!</definedName>
    <definedName name="___Day7" localSheetId="20">#REF!</definedName>
    <definedName name="___Day7" localSheetId="21">#REF!</definedName>
    <definedName name="___Day7" localSheetId="22">#REF!</definedName>
    <definedName name="___Day7" localSheetId="5">#REF!</definedName>
    <definedName name="___Day7" localSheetId="23">#REF!</definedName>
    <definedName name="___Day7" localSheetId="24">#REF!</definedName>
    <definedName name="___Day7" localSheetId="25">#REF!</definedName>
    <definedName name="___Day7" localSheetId="26">#REF!</definedName>
    <definedName name="___Day7" localSheetId="27">#REF!</definedName>
    <definedName name="___Day7" localSheetId="28">#REF!</definedName>
    <definedName name="___Day7" localSheetId="29">#REF!</definedName>
    <definedName name="___Day7" localSheetId="30">#REF!</definedName>
    <definedName name="___Day7" localSheetId="31">#REF!</definedName>
    <definedName name="___Day7" localSheetId="32">#REF!</definedName>
    <definedName name="___Day7" localSheetId="6">#REF!</definedName>
    <definedName name="___Day7" localSheetId="33">#REF!</definedName>
    <definedName name="___Day7" localSheetId="34">#REF!</definedName>
    <definedName name="___Day7" localSheetId="7">#REF!</definedName>
    <definedName name="___Day7" localSheetId="8">#REF!</definedName>
    <definedName name="___Day7" localSheetId="9">#REF!</definedName>
    <definedName name="___Day7" localSheetId="10">#REF!</definedName>
    <definedName name="___Day7" localSheetId="11">#REF!</definedName>
    <definedName name="___Day7" localSheetId="12">#REF!</definedName>
    <definedName name="___Day7" localSheetId="44">#REF!</definedName>
    <definedName name="___Day7" localSheetId="53">#REF!</definedName>
    <definedName name="___Day7" localSheetId="54">#REF!</definedName>
    <definedName name="___Day7" localSheetId="55">#REF!</definedName>
    <definedName name="___Day7" localSheetId="45">#REF!</definedName>
    <definedName name="___Day7" localSheetId="46">#REF!</definedName>
    <definedName name="___Day7" localSheetId="47">#REF!</definedName>
    <definedName name="___Day7" localSheetId="48">#REF!</definedName>
    <definedName name="___Day7" localSheetId="49">#REF!</definedName>
    <definedName name="___Day7" localSheetId="50">#REF!</definedName>
    <definedName name="___Day7" localSheetId="51">#REF!</definedName>
    <definedName name="___Day7" localSheetId="52">#REF!</definedName>
    <definedName name="___Day7" localSheetId="73">#REF!</definedName>
    <definedName name="___Day7" localSheetId="74">#REF!</definedName>
    <definedName name="___Day7" localSheetId="70">#REF!</definedName>
    <definedName name="___Day7" localSheetId="35">#REF!</definedName>
    <definedName name="___Day7" localSheetId="36">#REF!</definedName>
    <definedName name="___Day7" localSheetId="37">#REF!</definedName>
    <definedName name="___Day7" localSheetId="38">#REF!</definedName>
    <definedName name="___Day7" localSheetId="39">#REF!</definedName>
    <definedName name="___Day7" localSheetId="59">#REF!</definedName>
    <definedName name="___Day7">#REF!</definedName>
    <definedName name="___Day8" localSheetId="4">#REF!</definedName>
    <definedName name="___Day8" localSheetId="13">#REF!</definedName>
    <definedName name="___Day8" localSheetId="14">#REF!</definedName>
    <definedName name="___Day8" localSheetId="15">#REF!</definedName>
    <definedName name="___Day8" localSheetId="16">#REF!</definedName>
    <definedName name="___Day8" localSheetId="17">#REF!</definedName>
    <definedName name="___Day8" localSheetId="18">#REF!</definedName>
    <definedName name="___Day8" localSheetId="19">#REF!</definedName>
    <definedName name="___Day8" localSheetId="20">#REF!</definedName>
    <definedName name="___Day8" localSheetId="21">#REF!</definedName>
    <definedName name="___Day8" localSheetId="22">#REF!</definedName>
    <definedName name="___Day8" localSheetId="5">#REF!</definedName>
    <definedName name="___Day8" localSheetId="23">#REF!</definedName>
    <definedName name="___Day8" localSheetId="24">#REF!</definedName>
    <definedName name="___Day8" localSheetId="25">#REF!</definedName>
    <definedName name="___Day8" localSheetId="26">#REF!</definedName>
    <definedName name="___Day8" localSheetId="27">#REF!</definedName>
    <definedName name="___Day8" localSheetId="28">#REF!</definedName>
    <definedName name="___Day8" localSheetId="29">#REF!</definedName>
    <definedName name="___Day8" localSheetId="30">#REF!</definedName>
    <definedName name="___Day8" localSheetId="31">#REF!</definedName>
    <definedName name="___Day8" localSheetId="32">#REF!</definedName>
    <definedName name="___Day8" localSheetId="6">#REF!</definedName>
    <definedName name="___Day8" localSheetId="33">#REF!</definedName>
    <definedName name="___Day8" localSheetId="34">#REF!</definedName>
    <definedName name="___Day8" localSheetId="7">#REF!</definedName>
    <definedName name="___Day8" localSheetId="8">#REF!</definedName>
    <definedName name="___Day8" localSheetId="9">#REF!</definedName>
    <definedName name="___Day8" localSheetId="10">#REF!</definedName>
    <definedName name="___Day8" localSheetId="11">#REF!</definedName>
    <definedName name="___Day8" localSheetId="12">#REF!</definedName>
    <definedName name="___Day8" localSheetId="44">#REF!</definedName>
    <definedName name="___Day8" localSheetId="53">#REF!</definedName>
    <definedName name="___Day8" localSheetId="54">#REF!</definedName>
    <definedName name="___Day8" localSheetId="55">#REF!</definedName>
    <definedName name="___Day8" localSheetId="45">#REF!</definedName>
    <definedName name="___Day8" localSheetId="46">#REF!</definedName>
    <definedName name="___Day8" localSheetId="47">#REF!</definedName>
    <definedName name="___Day8" localSheetId="48">#REF!</definedName>
    <definedName name="___Day8" localSheetId="49">#REF!</definedName>
    <definedName name="___Day8" localSheetId="50">#REF!</definedName>
    <definedName name="___Day8" localSheetId="51">#REF!</definedName>
    <definedName name="___Day8" localSheetId="52">#REF!</definedName>
    <definedName name="___Day8" localSheetId="73">#REF!</definedName>
    <definedName name="___Day8" localSheetId="74">#REF!</definedName>
    <definedName name="___Day8" localSheetId="70">#REF!</definedName>
    <definedName name="___Day8" localSheetId="35">#REF!</definedName>
    <definedName name="___Day8" localSheetId="36">#REF!</definedName>
    <definedName name="___Day8" localSheetId="37">#REF!</definedName>
    <definedName name="___Day8" localSheetId="38">#REF!</definedName>
    <definedName name="___Day8" localSheetId="39">#REF!</definedName>
    <definedName name="___Day8" localSheetId="59">#REF!</definedName>
    <definedName name="___Day8">#REF!</definedName>
    <definedName name="___Day9" localSheetId="4">#REF!</definedName>
    <definedName name="___Day9" localSheetId="13">#REF!</definedName>
    <definedName name="___Day9" localSheetId="14">#REF!</definedName>
    <definedName name="___Day9" localSheetId="15">#REF!</definedName>
    <definedName name="___Day9" localSheetId="16">#REF!</definedName>
    <definedName name="___Day9" localSheetId="17">#REF!</definedName>
    <definedName name="___Day9" localSheetId="18">#REF!</definedName>
    <definedName name="___Day9" localSheetId="19">#REF!</definedName>
    <definedName name="___Day9" localSheetId="20">#REF!</definedName>
    <definedName name="___Day9" localSheetId="21">#REF!</definedName>
    <definedName name="___Day9" localSheetId="22">#REF!</definedName>
    <definedName name="___Day9" localSheetId="5">#REF!</definedName>
    <definedName name="___Day9" localSheetId="23">#REF!</definedName>
    <definedName name="___Day9" localSheetId="24">#REF!</definedName>
    <definedName name="___Day9" localSheetId="25">#REF!</definedName>
    <definedName name="___Day9" localSheetId="26">#REF!</definedName>
    <definedName name="___Day9" localSheetId="27">#REF!</definedName>
    <definedName name="___Day9" localSheetId="28">#REF!</definedName>
    <definedName name="___Day9" localSheetId="29">#REF!</definedName>
    <definedName name="___Day9" localSheetId="30">#REF!</definedName>
    <definedName name="___Day9" localSheetId="31">#REF!</definedName>
    <definedName name="___Day9" localSheetId="32">#REF!</definedName>
    <definedName name="___Day9" localSheetId="6">#REF!</definedName>
    <definedName name="___Day9" localSheetId="33">#REF!</definedName>
    <definedName name="___Day9" localSheetId="34">#REF!</definedName>
    <definedName name="___Day9" localSheetId="7">#REF!</definedName>
    <definedName name="___Day9" localSheetId="8">#REF!</definedName>
    <definedName name="___Day9" localSheetId="9">#REF!</definedName>
    <definedName name="___Day9" localSheetId="10">#REF!</definedName>
    <definedName name="___Day9" localSheetId="11">#REF!</definedName>
    <definedName name="___Day9" localSheetId="12">#REF!</definedName>
    <definedName name="___Day9" localSheetId="44">#REF!</definedName>
    <definedName name="___Day9" localSheetId="53">#REF!</definedName>
    <definedName name="___Day9" localSheetId="54">#REF!</definedName>
    <definedName name="___Day9" localSheetId="55">#REF!</definedName>
    <definedName name="___Day9" localSheetId="45">#REF!</definedName>
    <definedName name="___Day9" localSheetId="46">#REF!</definedName>
    <definedName name="___Day9" localSheetId="47">#REF!</definedName>
    <definedName name="___Day9" localSheetId="48">#REF!</definedName>
    <definedName name="___Day9" localSheetId="49">#REF!</definedName>
    <definedName name="___Day9" localSheetId="50">#REF!</definedName>
    <definedName name="___Day9" localSheetId="51">#REF!</definedName>
    <definedName name="___Day9" localSheetId="52">#REF!</definedName>
    <definedName name="___Day9" localSheetId="73">#REF!</definedName>
    <definedName name="___Day9" localSheetId="74">#REF!</definedName>
    <definedName name="___Day9" localSheetId="70">#REF!</definedName>
    <definedName name="___Day9" localSheetId="35">#REF!</definedName>
    <definedName name="___Day9" localSheetId="36">#REF!</definedName>
    <definedName name="___Day9" localSheetId="37">#REF!</definedName>
    <definedName name="___Day9" localSheetId="38">#REF!</definedName>
    <definedName name="___Day9" localSheetId="39">#REF!</definedName>
    <definedName name="___Day9" localSheetId="59">#REF!</definedName>
    <definedName name="___Day9">#REF!</definedName>
    <definedName name="__Day1" localSheetId="4">#REF!</definedName>
    <definedName name="__Day1" localSheetId="13">#REF!</definedName>
    <definedName name="__Day1" localSheetId="14">#REF!</definedName>
    <definedName name="__Day1" localSheetId="15">#REF!</definedName>
    <definedName name="__Day1" localSheetId="16">#REF!</definedName>
    <definedName name="__Day1" localSheetId="17">#REF!</definedName>
    <definedName name="__Day1" localSheetId="18">#REF!</definedName>
    <definedName name="__Day1" localSheetId="19">#REF!</definedName>
    <definedName name="__Day1" localSheetId="20">#REF!</definedName>
    <definedName name="__Day1" localSheetId="21">#REF!</definedName>
    <definedName name="__Day1" localSheetId="22">#REF!</definedName>
    <definedName name="__Day1" localSheetId="5">#REF!</definedName>
    <definedName name="__Day1" localSheetId="23">#REF!</definedName>
    <definedName name="__Day1" localSheetId="24">#REF!</definedName>
    <definedName name="__Day1" localSheetId="25">#REF!</definedName>
    <definedName name="__Day1" localSheetId="26">#REF!</definedName>
    <definedName name="__Day1" localSheetId="27">#REF!</definedName>
    <definedName name="__Day1" localSheetId="28">#REF!</definedName>
    <definedName name="__Day1" localSheetId="29">#REF!</definedName>
    <definedName name="__Day1" localSheetId="30">#REF!</definedName>
    <definedName name="__Day1" localSheetId="31">#REF!</definedName>
    <definedName name="__Day1" localSheetId="32">#REF!</definedName>
    <definedName name="__Day1" localSheetId="6">#REF!</definedName>
    <definedName name="__Day1" localSheetId="33">#REF!</definedName>
    <definedName name="__Day1" localSheetId="34">#REF!</definedName>
    <definedName name="__Day1" localSheetId="7">#REF!</definedName>
    <definedName name="__Day1" localSheetId="8">#REF!</definedName>
    <definedName name="__Day1" localSheetId="9">#REF!</definedName>
    <definedName name="__Day1" localSheetId="10">#REF!</definedName>
    <definedName name="__Day1" localSheetId="11">#REF!</definedName>
    <definedName name="__Day1" localSheetId="12">#REF!</definedName>
    <definedName name="__Day1" localSheetId="44">#REF!</definedName>
    <definedName name="__Day1" localSheetId="53">#REF!</definedName>
    <definedName name="__Day1" localSheetId="54">#REF!</definedName>
    <definedName name="__Day1" localSheetId="55">#REF!</definedName>
    <definedName name="__Day1" localSheetId="45">#REF!</definedName>
    <definedName name="__Day1" localSheetId="46">#REF!</definedName>
    <definedName name="__Day1" localSheetId="47">#REF!</definedName>
    <definedName name="__Day1" localSheetId="48">#REF!</definedName>
    <definedName name="__Day1" localSheetId="49">#REF!</definedName>
    <definedName name="__Day1" localSheetId="50">#REF!</definedName>
    <definedName name="__Day1" localSheetId="51">#REF!</definedName>
    <definedName name="__Day1" localSheetId="52">#REF!</definedName>
    <definedName name="__Day1" localSheetId="73">#REF!</definedName>
    <definedName name="__Day1" localSheetId="74">#REF!</definedName>
    <definedName name="__Day1" localSheetId="70">#REF!</definedName>
    <definedName name="__Day1" localSheetId="35">#REF!</definedName>
    <definedName name="__Day1" localSheetId="36">#REF!</definedName>
    <definedName name="__Day1" localSheetId="37">#REF!</definedName>
    <definedName name="__Day1" localSheetId="38">#REF!</definedName>
    <definedName name="__Day1" localSheetId="39">#REF!</definedName>
    <definedName name="__Day1" localSheetId="59">#REF!</definedName>
    <definedName name="__Day1">#REF!</definedName>
    <definedName name="__Day10" localSheetId="4">#REF!</definedName>
    <definedName name="__Day10" localSheetId="13">#REF!</definedName>
    <definedName name="__Day10" localSheetId="14">#REF!</definedName>
    <definedName name="__Day10" localSheetId="15">#REF!</definedName>
    <definedName name="__Day10" localSheetId="16">#REF!</definedName>
    <definedName name="__Day10" localSheetId="17">#REF!</definedName>
    <definedName name="__Day10" localSheetId="18">#REF!</definedName>
    <definedName name="__Day10" localSheetId="19">#REF!</definedName>
    <definedName name="__Day10" localSheetId="20">#REF!</definedName>
    <definedName name="__Day10" localSheetId="21">#REF!</definedName>
    <definedName name="__Day10" localSheetId="22">#REF!</definedName>
    <definedName name="__Day10" localSheetId="5">#REF!</definedName>
    <definedName name="__Day10" localSheetId="23">#REF!</definedName>
    <definedName name="__Day10" localSheetId="24">#REF!</definedName>
    <definedName name="__Day10" localSheetId="25">#REF!</definedName>
    <definedName name="__Day10" localSheetId="26">#REF!</definedName>
    <definedName name="__Day10" localSheetId="27">#REF!</definedName>
    <definedName name="__Day10" localSheetId="28">#REF!</definedName>
    <definedName name="__Day10" localSheetId="29">#REF!</definedName>
    <definedName name="__Day10" localSheetId="30">#REF!</definedName>
    <definedName name="__Day10" localSheetId="31">#REF!</definedName>
    <definedName name="__Day10" localSheetId="32">#REF!</definedName>
    <definedName name="__Day10" localSheetId="6">#REF!</definedName>
    <definedName name="__Day10" localSheetId="33">#REF!</definedName>
    <definedName name="__Day10" localSheetId="34">#REF!</definedName>
    <definedName name="__Day10" localSheetId="7">#REF!</definedName>
    <definedName name="__Day10" localSheetId="8">#REF!</definedName>
    <definedName name="__Day10" localSheetId="9">#REF!</definedName>
    <definedName name="__Day10" localSheetId="10">#REF!</definedName>
    <definedName name="__Day10" localSheetId="11">#REF!</definedName>
    <definedName name="__Day10" localSheetId="12">#REF!</definedName>
    <definedName name="__Day10" localSheetId="44">#REF!</definedName>
    <definedName name="__Day10" localSheetId="53">#REF!</definedName>
    <definedName name="__Day10" localSheetId="54">#REF!</definedName>
    <definedName name="__Day10" localSheetId="55">#REF!</definedName>
    <definedName name="__Day10" localSheetId="45">#REF!</definedName>
    <definedName name="__Day10" localSheetId="46">#REF!</definedName>
    <definedName name="__Day10" localSheetId="47">#REF!</definedName>
    <definedName name="__Day10" localSheetId="48">#REF!</definedName>
    <definedName name="__Day10" localSheetId="49">#REF!</definedName>
    <definedName name="__Day10" localSheetId="50">#REF!</definedName>
    <definedName name="__Day10" localSheetId="51">#REF!</definedName>
    <definedName name="__Day10" localSheetId="52">#REF!</definedName>
    <definedName name="__Day10" localSheetId="73">#REF!</definedName>
    <definedName name="__Day10" localSheetId="74">#REF!</definedName>
    <definedName name="__Day10" localSheetId="70">#REF!</definedName>
    <definedName name="__Day10" localSheetId="35">#REF!</definedName>
    <definedName name="__Day10" localSheetId="36">#REF!</definedName>
    <definedName name="__Day10" localSheetId="37">#REF!</definedName>
    <definedName name="__Day10" localSheetId="38">#REF!</definedName>
    <definedName name="__Day10" localSheetId="39">#REF!</definedName>
    <definedName name="__Day10" localSheetId="59">#REF!</definedName>
    <definedName name="__Day10">#REF!</definedName>
    <definedName name="__Day11" localSheetId="4">#REF!</definedName>
    <definedName name="__Day11" localSheetId="13">#REF!</definedName>
    <definedName name="__Day11" localSheetId="14">#REF!</definedName>
    <definedName name="__Day11" localSheetId="15">#REF!</definedName>
    <definedName name="__Day11" localSheetId="16">#REF!</definedName>
    <definedName name="__Day11" localSheetId="17">#REF!</definedName>
    <definedName name="__Day11" localSheetId="18">#REF!</definedName>
    <definedName name="__Day11" localSheetId="19">#REF!</definedName>
    <definedName name="__Day11" localSheetId="20">#REF!</definedName>
    <definedName name="__Day11" localSheetId="21">#REF!</definedName>
    <definedName name="__Day11" localSheetId="22">#REF!</definedName>
    <definedName name="__Day11" localSheetId="5">#REF!</definedName>
    <definedName name="__Day11" localSheetId="23">#REF!</definedName>
    <definedName name="__Day11" localSheetId="24">#REF!</definedName>
    <definedName name="__Day11" localSheetId="25">#REF!</definedName>
    <definedName name="__Day11" localSheetId="26">#REF!</definedName>
    <definedName name="__Day11" localSheetId="27">#REF!</definedName>
    <definedName name="__Day11" localSheetId="28">#REF!</definedName>
    <definedName name="__Day11" localSheetId="29">#REF!</definedName>
    <definedName name="__Day11" localSheetId="30">#REF!</definedName>
    <definedName name="__Day11" localSheetId="31">#REF!</definedName>
    <definedName name="__Day11" localSheetId="32">#REF!</definedName>
    <definedName name="__Day11" localSheetId="6">#REF!</definedName>
    <definedName name="__Day11" localSheetId="33">#REF!</definedName>
    <definedName name="__Day11" localSheetId="34">#REF!</definedName>
    <definedName name="__Day11" localSheetId="7">#REF!</definedName>
    <definedName name="__Day11" localSheetId="8">#REF!</definedName>
    <definedName name="__Day11" localSheetId="9">#REF!</definedName>
    <definedName name="__Day11" localSheetId="10">#REF!</definedName>
    <definedName name="__Day11" localSheetId="11">#REF!</definedName>
    <definedName name="__Day11" localSheetId="12">#REF!</definedName>
    <definedName name="__Day11" localSheetId="44">#REF!</definedName>
    <definedName name="__Day11" localSheetId="53">#REF!</definedName>
    <definedName name="__Day11" localSheetId="54">#REF!</definedName>
    <definedName name="__Day11" localSheetId="55">#REF!</definedName>
    <definedName name="__Day11" localSheetId="45">#REF!</definedName>
    <definedName name="__Day11" localSheetId="46">#REF!</definedName>
    <definedName name="__Day11" localSheetId="47">#REF!</definedName>
    <definedName name="__Day11" localSheetId="48">#REF!</definedName>
    <definedName name="__Day11" localSheetId="49">#REF!</definedName>
    <definedName name="__Day11" localSheetId="50">#REF!</definedName>
    <definedName name="__Day11" localSheetId="51">#REF!</definedName>
    <definedName name="__Day11" localSheetId="52">#REF!</definedName>
    <definedName name="__Day11" localSheetId="73">#REF!</definedName>
    <definedName name="__Day11" localSheetId="74">#REF!</definedName>
    <definedName name="__Day11" localSheetId="70">#REF!</definedName>
    <definedName name="__Day11" localSheetId="35">#REF!</definedName>
    <definedName name="__Day11" localSheetId="36">#REF!</definedName>
    <definedName name="__Day11" localSheetId="37">#REF!</definedName>
    <definedName name="__Day11" localSheetId="38">#REF!</definedName>
    <definedName name="__Day11" localSheetId="39">#REF!</definedName>
    <definedName name="__Day11" localSheetId="59">#REF!</definedName>
    <definedName name="__Day11">#REF!</definedName>
    <definedName name="__Day12" localSheetId="4">#REF!</definedName>
    <definedName name="__Day12" localSheetId="13">#REF!</definedName>
    <definedName name="__Day12" localSheetId="14">#REF!</definedName>
    <definedName name="__Day12" localSheetId="15">#REF!</definedName>
    <definedName name="__Day12" localSheetId="16">#REF!</definedName>
    <definedName name="__Day12" localSheetId="17">#REF!</definedName>
    <definedName name="__Day12" localSheetId="18">#REF!</definedName>
    <definedName name="__Day12" localSheetId="19">#REF!</definedName>
    <definedName name="__Day12" localSheetId="20">#REF!</definedName>
    <definedName name="__Day12" localSheetId="21">#REF!</definedName>
    <definedName name="__Day12" localSheetId="22">#REF!</definedName>
    <definedName name="__Day12" localSheetId="5">#REF!</definedName>
    <definedName name="__Day12" localSheetId="23">#REF!</definedName>
    <definedName name="__Day12" localSheetId="24">#REF!</definedName>
    <definedName name="__Day12" localSheetId="25">#REF!</definedName>
    <definedName name="__Day12" localSheetId="26">#REF!</definedName>
    <definedName name="__Day12" localSheetId="27">#REF!</definedName>
    <definedName name="__Day12" localSheetId="28">#REF!</definedName>
    <definedName name="__Day12" localSheetId="29">#REF!</definedName>
    <definedName name="__Day12" localSheetId="30">#REF!</definedName>
    <definedName name="__Day12" localSheetId="31">#REF!</definedName>
    <definedName name="__Day12" localSheetId="32">#REF!</definedName>
    <definedName name="__Day12" localSheetId="6">#REF!</definedName>
    <definedName name="__Day12" localSheetId="33">#REF!</definedName>
    <definedName name="__Day12" localSheetId="34">#REF!</definedName>
    <definedName name="__Day12" localSheetId="7">#REF!</definedName>
    <definedName name="__Day12" localSheetId="8">#REF!</definedName>
    <definedName name="__Day12" localSheetId="9">#REF!</definedName>
    <definedName name="__Day12" localSheetId="10">#REF!</definedName>
    <definedName name="__Day12" localSheetId="11">#REF!</definedName>
    <definedName name="__Day12" localSheetId="12">#REF!</definedName>
    <definedName name="__Day12" localSheetId="44">#REF!</definedName>
    <definedName name="__Day12" localSheetId="53">#REF!</definedName>
    <definedName name="__Day12" localSheetId="54">#REF!</definedName>
    <definedName name="__Day12" localSheetId="55">#REF!</definedName>
    <definedName name="__Day12" localSheetId="45">#REF!</definedName>
    <definedName name="__Day12" localSheetId="46">#REF!</definedName>
    <definedName name="__Day12" localSheetId="47">#REF!</definedName>
    <definedName name="__Day12" localSheetId="48">#REF!</definedName>
    <definedName name="__Day12" localSheetId="49">#REF!</definedName>
    <definedName name="__Day12" localSheetId="50">#REF!</definedName>
    <definedName name="__Day12" localSheetId="51">#REF!</definedName>
    <definedName name="__Day12" localSheetId="52">#REF!</definedName>
    <definedName name="__Day12" localSheetId="73">#REF!</definedName>
    <definedName name="__Day12" localSheetId="74">#REF!</definedName>
    <definedName name="__Day12" localSheetId="70">#REF!</definedName>
    <definedName name="__Day12" localSheetId="35">#REF!</definedName>
    <definedName name="__Day12" localSheetId="36">#REF!</definedName>
    <definedName name="__Day12" localSheetId="37">#REF!</definedName>
    <definedName name="__Day12" localSheetId="38">#REF!</definedName>
    <definedName name="__Day12" localSheetId="39">#REF!</definedName>
    <definedName name="__Day12" localSheetId="59">#REF!</definedName>
    <definedName name="__Day12">#REF!</definedName>
    <definedName name="__Day13" localSheetId="4">#REF!</definedName>
    <definedName name="__Day13" localSheetId="13">#REF!</definedName>
    <definedName name="__Day13" localSheetId="14">#REF!</definedName>
    <definedName name="__Day13" localSheetId="15">#REF!</definedName>
    <definedName name="__Day13" localSheetId="16">#REF!</definedName>
    <definedName name="__Day13" localSheetId="17">#REF!</definedName>
    <definedName name="__Day13" localSheetId="18">#REF!</definedName>
    <definedName name="__Day13" localSheetId="19">#REF!</definedName>
    <definedName name="__Day13" localSheetId="20">#REF!</definedName>
    <definedName name="__Day13" localSheetId="21">#REF!</definedName>
    <definedName name="__Day13" localSheetId="22">#REF!</definedName>
    <definedName name="__Day13" localSheetId="5">#REF!</definedName>
    <definedName name="__Day13" localSheetId="23">#REF!</definedName>
    <definedName name="__Day13" localSheetId="24">#REF!</definedName>
    <definedName name="__Day13" localSheetId="25">#REF!</definedName>
    <definedName name="__Day13" localSheetId="26">#REF!</definedName>
    <definedName name="__Day13" localSheetId="27">#REF!</definedName>
    <definedName name="__Day13" localSheetId="28">#REF!</definedName>
    <definedName name="__Day13" localSheetId="29">#REF!</definedName>
    <definedName name="__Day13" localSheetId="30">#REF!</definedName>
    <definedName name="__Day13" localSheetId="31">#REF!</definedName>
    <definedName name="__Day13" localSheetId="32">#REF!</definedName>
    <definedName name="__Day13" localSheetId="6">#REF!</definedName>
    <definedName name="__Day13" localSheetId="33">#REF!</definedName>
    <definedName name="__Day13" localSheetId="34">#REF!</definedName>
    <definedName name="__Day13" localSheetId="7">#REF!</definedName>
    <definedName name="__Day13" localSheetId="8">#REF!</definedName>
    <definedName name="__Day13" localSheetId="9">#REF!</definedName>
    <definedName name="__Day13" localSheetId="10">#REF!</definedName>
    <definedName name="__Day13" localSheetId="11">#REF!</definedName>
    <definedName name="__Day13" localSheetId="12">#REF!</definedName>
    <definedName name="__Day13" localSheetId="44">#REF!</definedName>
    <definedName name="__Day13" localSheetId="53">#REF!</definedName>
    <definedName name="__Day13" localSheetId="54">#REF!</definedName>
    <definedName name="__Day13" localSheetId="55">#REF!</definedName>
    <definedName name="__Day13" localSheetId="45">#REF!</definedName>
    <definedName name="__Day13" localSheetId="46">#REF!</definedName>
    <definedName name="__Day13" localSheetId="47">#REF!</definedName>
    <definedName name="__Day13" localSheetId="48">#REF!</definedName>
    <definedName name="__Day13" localSheetId="49">#REF!</definedName>
    <definedName name="__Day13" localSheetId="50">#REF!</definedName>
    <definedName name="__Day13" localSheetId="51">#REF!</definedName>
    <definedName name="__Day13" localSheetId="52">#REF!</definedName>
    <definedName name="__Day13" localSheetId="73">#REF!</definedName>
    <definedName name="__Day13" localSheetId="74">#REF!</definedName>
    <definedName name="__Day13" localSheetId="70">#REF!</definedName>
    <definedName name="__Day13" localSheetId="35">#REF!</definedName>
    <definedName name="__Day13" localSheetId="36">#REF!</definedName>
    <definedName name="__Day13" localSheetId="37">#REF!</definedName>
    <definedName name="__Day13" localSheetId="38">#REF!</definedName>
    <definedName name="__Day13" localSheetId="39">#REF!</definedName>
    <definedName name="__Day13" localSheetId="59">#REF!</definedName>
    <definedName name="__Day13">#REF!</definedName>
    <definedName name="__Day14" localSheetId="4">#REF!</definedName>
    <definedName name="__Day14" localSheetId="13">#REF!</definedName>
    <definedName name="__Day14" localSheetId="14">#REF!</definedName>
    <definedName name="__Day14" localSheetId="15">#REF!</definedName>
    <definedName name="__Day14" localSheetId="16">#REF!</definedName>
    <definedName name="__Day14" localSheetId="17">#REF!</definedName>
    <definedName name="__Day14" localSheetId="18">#REF!</definedName>
    <definedName name="__Day14" localSheetId="19">#REF!</definedName>
    <definedName name="__Day14" localSheetId="20">#REF!</definedName>
    <definedName name="__Day14" localSheetId="21">#REF!</definedName>
    <definedName name="__Day14" localSheetId="22">#REF!</definedName>
    <definedName name="__Day14" localSheetId="5">#REF!</definedName>
    <definedName name="__Day14" localSheetId="23">#REF!</definedName>
    <definedName name="__Day14" localSheetId="24">#REF!</definedName>
    <definedName name="__Day14" localSheetId="25">#REF!</definedName>
    <definedName name="__Day14" localSheetId="26">#REF!</definedName>
    <definedName name="__Day14" localSheetId="27">#REF!</definedName>
    <definedName name="__Day14" localSheetId="28">#REF!</definedName>
    <definedName name="__Day14" localSheetId="29">#REF!</definedName>
    <definedName name="__Day14" localSheetId="30">#REF!</definedName>
    <definedName name="__Day14" localSheetId="31">#REF!</definedName>
    <definedName name="__Day14" localSheetId="32">#REF!</definedName>
    <definedName name="__Day14" localSheetId="6">#REF!</definedName>
    <definedName name="__Day14" localSheetId="33">#REF!</definedName>
    <definedName name="__Day14" localSheetId="34">#REF!</definedName>
    <definedName name="__Day14" localSheetId="7">#REF!</definedName>
    <definedName name="__Day14" localSheetId="8">#REF!</definedName>
    <definedName name="__Day14" localSheetId="9">#REF!</definedName>
    <definedName name="__Day14" localSheetId="10">#REF!</definedName>
    <definedName name="__Day14" localSheetId="11">#REF!</definedName>
    <definedName name="__Day14" localSheetId="12">#REF!</definedName>
    <definedName name="__Day14" localSheetId="44">#REF!</definedName>
    <definedName name="__Day14" localSheetId="53">#REF!</definedName>
    <definedName name="__Day14" localSheetId="54">#REF!</definedName>
    <definedName name="__Day14" localSheetId="55">#REF!</definedName>
    <definedName name="__Day14" localSheetId="45">#REF!</definedName>
    <definedName name="__Day14" localSheetId="46">#REF!</definedName>
    <definedName name="__Day14" localSheetId="47">#REF!</definedName>
    <definedName name="__Day14" localSheetId="48">#REF!</definedName>
    <definedName name="__Day14" localSheetId="49">#REF!</definedName>
    <definedName name="__Day14" localSheetId="50">#REF!</definedName>
    <definedName name="__Day14" localSheetId="51">#REF!</definedName>
    <definedName name="__Day14" localSheetId="52">#REF!</definedName>
    <definedName name="__Day14" localSheetId="73">#REF!</definedName>
    <definedName name="__Day14" localSheetId="74">#REF!</definedName>
    <definedName name="__Day14" localSheetId="70">#REF!</definedName>
    <definedName name="__Day14" localSheetId="35">#REF!</definedName>
    <definedName name="__Day14" localSheetId="36">#REF!</definedName>
    <definedName name="__Day14" localSheetId="37">#REF!</definedName>
    <definedName name="__Day14" localSheetId="38">#REF!</definedName>
    <definedName name="__Day14" localSheetId="39">#REF!</definedName>
    <definedName name="__Day14" localSheetId="59">#REF!</definedName>
    <definedName name="__Day14">#REF!</definedName>
    <definedName name="__Day15" localSheetId="4">#REF!</definedName>
    <definedName name="__Day15" localSheetId="13">#REF!</definedName>
    <definedName name="__Day15" localSheetId="14">#REF!</definedName>
    <definedName name="__Day15" localSheetId="15">#REF!</definedName>
    <definedName name="__Day15" localSheetId="16">#REF!</definedName>
    <definedName name="__Day15" localSheetId="17">#REF!</definedName>
    <definedName name="__Day15" localSheetId="18">#REF!</definedName>
    <definedName name="__Day15" localSheetId="19">#REF!</definedName>
    <definedName name="__Day15" localSheetId="20">#REF!</definedName>
    <definedName name="__Day15" localSheetId="21">#REF!</definedName>
    <definedName name="__Day15" localSheetId="22">#REF!</definedName>
    <definedName name="__Day15" localSheetId="5">#REF!</definedName>
    <definedName name="__Day15" localSheetId="23">#REF!</definedName>
    <definedName name="__Day15" localSheetId="24">#REF!</definedName>
    <definedName name="__Day15" localSheetId="25">#REF!</definedName>
    <definedName name="__Day15" localSheetId="26">#REF!</definedName>
    <definedName name="__Day15" localSheetId="27">#REF!</definedName>
    <definedName name="__Day15" localSheetId="28">#REF!</definedName>
    <definedName name="__Day15" localSheetId="29">#REF!</definedName>
    <definedName name="__Day15" localSheetId="30">#REF!</definedName>
    <definedName name="__Day15" localSheetId="31">#REF!</definedName>
    <definedName name="__Day15" localSheetId="32">#REF!</definedName>
    <definedName name="__Day15" localSheetId="6">#REF!</definedName>
    <definedName name="__Day15" localSheetId="33">#REF!</definedName>
    <definedName name="__Day15" localSheetId="34">#REF!</definedName>
    <definedName name="__Day15" localSheetId="7">#REF!</definedName>
    <definedName name="__Day15" localSheetId="8">#REF!</definedName>
    <definedName name="__Day15" localSheetId="9">#REF!</definedName>
    <definedName name="__Day15" localSheetId="10">#REF!</definedName>
    <definedName name="__Day15" localSheetId="11">#REF!</definedName>
    <definedName name="__Day15" localSheetId="12">#REF!</definedName>
    <definedName name="__Day15" localSheetId="44">#REF!</definedName>
    <definedName name="__Day15" localSheetId="53">#REF!</definedName>
    <definedName name="__Day15" localSheetId="54">#REF!</definedName>
    <definedName name="__Day15" localSheetId="55">#REF!</definedName>
    <definedName name="__Day15" localSheetId="45">#REF!</definedName>
    <definedName name="__Day15" localSheetId="46">#REF!</definedName>
    <definedName name="__Day15" localSheetId="47">#REF!</definedName>
    <definedName name="__Day15" localSheetId="48">#REF!</definedName>
    <definedName name="__Day15" localSheetId="49">#REF!</definedName>
    <definedName name="__Day15" localSheetId="50">#REF!</definedName>
    <definedName name="__Day15" localSheetId="51">#REF!</definedName>
    <definedName name="__Day15" localSheetId="52">#REF!</definedName>
    <definedName name="__Day15" localSheetId="73">#REF!</definedName>
    <definedName name="__Day15" localSheetId="74">#REF!</definedName>
    <definedName name="__Day15" localSheetId="70">#REF!</definedName>
    <definedName name="__Day15" localSheetId="35">#REF!</definedName>
    <definedName name="__Day15" localSheetId="36">#REF!</definedName>
    <definedName name="__Day15" localSheetId="37">#REF!</definedName>
    <definedName name="__Day15" localSheetId="38">#REF!</definedName>
    <definedName name="__Day15" localSheetId="39">#REF!</definedName>
    <definedName name="__Day15" localSheetId="59">#REF!</definedName>
    <definedName name="__Day15">#REF!</definedName>
    <definedName name="__Day16" localSheetId="4">#REF!</definedName>
    <definedName name="__Day16" localSheetId="13">#REF!</definedName>
    <definedName name="__Day16" localSheetId="14">#REF!</definedName>
    <definedName name="__Day16" localSheetId="15">#REF!</definedName>
    <definedName name="__Day16" localSheetId="16">#REF!</definedName>
    <definedName name="__Day16" localSheetId="17">#REF!</definedName>
    <definedName name="__Day16" localSheetId="18">#REF!</definedName>
    <definedName name="__Day16" localSheetId="19">#REF!</definedName>
    <definedName name="__Day16" localSheetId="20">#REF!</definedName>
    <definedName name="__Day16" localSheetId="21">#REF!</definedName>
    <definedName name="__Day16" localSheetId="22">#REF!</definedName>
    <definedName name="__Day16" localSheetId="5">#REF!</definedName>
    <definedName name="__Day16" localSheetId="23">#REF!</definedName>
    <definedName name="__Day16" localSheetId="24">#REF!</definedName>
    <definedName name="__Day16" localSheetId="25">#REF!</definedName>
    <definedName name="__Day16" localSheetId="26">#REF!</definedName>
    <definedName name="__Day16" localSheetId="27">#REF!</definedName>
    <definedName name="__Day16" localSheetId="28">#REF!</definedName>
    <definedName name="__Day16" localSheetId="29">#REF!</definedName>
    <definedName name="__Day16" localSheetId="30">#REF!</definedName>
    <definedName name="__Day16" localSheetId="31">#REF!</definedName>
    <definedName name="__Day16" localSheetId="32">#REF!</definedName>
    <definedName name="__Day16" localSheetId="6">#REF!</definedName>
    <definedName name="__Day16" localSheetId="33">#REF!</definedName>
    <definedName name="__Day16" localSheetId="34">#REF!</definedName>
    <definedName name="__Day16" localSheetId="7">#REF!</definedName>
    <definedName name="__Day16" localSheetId="8">#REF!</definedName>
    <definedName name="__Day16" localSheetId="9">#REF!</definedName>
    <definedName name="__Day16" localSheetId="10">#REF!</definedName>
    <definedName name="__Day16" localSheetId="11">#REF!</definedName>
    <definedName name="__Day16" localSheetId="12">#REF!</definedName>
    <definedName name="__Day16" localSheetId="44">#REF!</definedName>
    <definedName name="__Day16" localSheetId="53">#REF!</definedName>
    <definedName name="__Day16" localSheetId="54">#REF!</definedName>
    <definedName name="__Day16" localSheetId="55">#REF!</definedName>
    <definedName name="__Day16" localSheetId="45">#REF!</definedName>
    <definedName name="__Day16" localSheetId="46">#REF!</definedName>
    <definedName name="__Day16" localSheetId="47">#REF!</definedName>
    <definedName name="__Day16" localSheetId="48">#REF!</definedName>
    <definedName name="__Day16" localSheetId="49">#REF!</definedName>
    <definedName name="__Day16" localSheetId="50">#REF!</definedName>
    <definedName name="__Day16" localSheetId="51">#REF!</definedName>
    <definedName name="__Day16" localSheetId="52">#REF!</definedName>
    <definedName name="__Day16" localSheetId="73">#REF!</definedName>
    <definedName name="__Day16" localSheetId="74">#REF!</definedName>
    <definedName name="__Day16" localSheetId="70">#REF!</definedName>
    <definedName name="__Day16" localSheetId="35">#REF!</definedName>
    <definedName name="__Day16" localSheetId="36">#REF!</definedName>
    <definedName name="__Day16" localSheetId="37">#REF!</definedName>
    <definedName name="__Day16" localSheetId="38">#REF!</definedName>
    <definedName name="__Day16" localSheetId="39">#REF!</definedName>
    <definedName name="__Day16" localSheetId="59">#REF!</definedName>
    <definedName name="__Day16">#REF!</definedName>
    <definedName name="__Day17" localSheetId="4">#REF!</definedName>
    <definedName name="__Day17" localSheetId="13">#REF!</definedName>
    <definedName name="__Day17" localSheetId="14">#REF!</definedName>
    <definedName name="__Day17" localSheetId="15">#REF!</definedName>
    <definedName name="__Day17" localSheetId="16">#REF!</definedName>
    <definedName name="__Day17" localSheetId="17">#REF!</definedName>
    <definedName name="__Day17" localSheetId="18">#REF!</definedName>
    <definedName name="__Day17" localSheetId="19">#REF!</definedName>
    <definedName name="__Day17" localSheetId="20">#REF!</definedName>
    <definedName name="__Day17" localSheetId="21">#REF!</definedName>
    <definedName name="__Day17" localSheetId="22">#REF!</definedName>
    <definedName name="__Day17" localSheetId="5">#REF!</definedName>
    <definedName name="__Day17" localSheetId="23">#REF!</definedName>
    <definedName name="__Day17" localSheetId="24">#REF!</definedName>
    <definedName name="__Day17" localSheetId="25">#REF!</definedName>
    <definedName name="__Day17" localSheetId="26">#REF!</definedName>
    <definedName name="__Day17" localSheetId="27">#REF!</definedName>
    <definedName name="__Day17" localSheetId="28">#REF!</definedName>
    <definedName name="__Day17" localSheetId="29">#REF!</definedName>
    <definedName name="__Day17" localSheetId="30">#REF!</definedName>
    <definedName name="__Day17" localSheetId="31">#REF!</definedName>
    <definedName name="__Day17" localSheetId="32">#REF!</definedName>
    <definedName name="__Day17" localSheetId="6">#REF!</definedName>
    <definedName name="__Day17" localSheetId="33">#REF!</definedName>
    <definedName name="__Day17" localSheetId="34">#REF!</definedName>
    <definedName name="__Day17" localSheetId="7">#REF!</definedName>
    <definedName name="__Day17" localSheetId="8">#REF!</definedName>
    <definedName name="__Day17" localSheetId="9">#REF!</definedName>
    <definedName name="__Day17" localSheetId="10">#REF!</definedName>
    <definedName name="__Day17" localSheetId="11">#REF!</definedName>
    <definedName name="__Day17" localSheetId="12">#REF!</definedName>
    <definedName name="__Day17" localSheetId="44">#REF!</definedName>
    <definedName name="__Day17" localSheetId="53">#REF!</definedName>
    <definedName name="__Day17" localSheetId="54">#REF!</definedName>
    <definedName name="__Day17" localSheetId="55">#REF!</definedName>
    <definedName name="__Day17" localSheetId="45">#REF!</definedName>
    <definedName name="__Day17" localSheetId="46">#REF!</definedName>
    <definedName name="__Day17" localSheetId="47">#REF!</definedName>
    <definedName name="__Day17" localSheetId="48">#REF!</definedName>
    <definedName name="__Day17" localSheetId="49">#REF!</definedName>
    <definedName name="__Day17" localSheetId="50">#REF!</definedName>
    <definedName name="__Day17" localSheetId="51">#REF!</definedName>
    <definedName name="__Day17" localSheetId="52">#REF!</definedName>
    <definedName name="__Day17" localSheetId="73">#REF!</definedName>
    <definedName name="__Day17" localSheetId="74">#REF!</definedName>
    <definedName name="__Day17" localSheetId="70">#REF!</definedName>
    <definedName name="__Day17" localSheetId="35">#REF!</definedName>
    <definedName name="__Day17" localSheetId="36">#REF!</definedName>
    <definedName name="__Day17" localSheetId="37">#REF!</definedName>
    <definedName name="__Day17" localSheetId="38">#REF!</definedName>
    <definedName name="__Day17" localSheetId="39">#REF!</definedName>
    <definedName name="__Day17" localSheetId="59">#REF!</definedName>
    <definedName name="__Day17">#REF!</definedName>
    <definedName name="__Day18" localSheetId="4">#REF!</definedName>
    <definedName name="__Day18" localSheetId="13">#REF!</definedName>
    <definedName name="__Day18" localSheetId="14">#REF!</definedName>
    <definedName name="__Day18" localSheetId="15">#REF!</definedName>
    <definedName name="__Day18" localSheetId="16">#REF!</definedName>
    <definedName name="__Day18" localSheetId="17">#REF!</definedName>
    <definedName name="__Day18" localSheetId="18">#REF!</definedName>
    <definedName name="__Day18" localSheetId="19">#REF!</definedName>
    <definedName name="__Day18" localSheetId="20">#REF!</definedName>
    <definedName name="__Day18" localSheetId="21">#REF!</definedName>
    <definedName name="__Day18" localSheetId="22">#REF!</definedName>
    <definedName name="__Day18" localSheetId="5">#REF!</definedName>
    <definedName name="__Day18" localSheetId="23">#REF!</definedName>
    <definedName name="__Day18" localSheetId="24">#REF!</definedName>
    <definedName name="__Day18" localSheetId="25">#REF!</definedName>
    <definedName name="__Day18" localSheetId="26">#REF!</definedName>
    <definedName name="__Day18" localSheetId="27">#REF!</definedName>
    <definedName name="__Day18" localSheetId="28">#REF!</definedName>
    <definedName name="__Day18" localSheetId="29">#REF!</definedName>
    <definedName name="__Day18" localSheetId="30">#REF!</definedName>
    <definedName name="__Day18" localSheetId="31">#REF!</definedName>
    <definedName name="__Day18" localSheetId="32">#REF!</definedName>
    <definedName name="__Day18" localSheetId="6">#REF!</definedName>
    <definedName name="__Day18" localSheetId="33">#REF!</definedName>
    <definedName name="__Day18" localSheetId="34">#REF!</definedName>
    <definedName name="__Day18" localSheetId="7">#REF!</definedName>
    <definedName name="__Day18" localSheetId="8">#REF!</definedName>
    <definedName name="__Day18" localSheetId="9">#REF!</definedName>
    <definedName name="__Day18" localSheetId="10">#REF!</definedName>
    <definedName name="__Day18" localSheetId="11">#REF!</definedName>
    <definedName name="__Day18" localSheetId="12">#REF!</definedName>
    <definedName name="__Day18" localSheetId="44">#REF!</definedName>
    <definedName name="__Day18" localSheetId="53">#REF!</definedName>
    <definedName name="__Day18" localSheetId="54">#REF!</definedName>
    <definedName name="__Day18" localSheetId="55">#REF!</definedName>
    <definedName name="__Day18" localSheetId="45">#REF!</definedName>
    <definedName name="__Day18" localSheetId="46">#REF!</definedName>
    <definedName name="__Day18" localSheetId="47">#REF!</definedName>
    <definedName name="__Day18" localSheetId="48">#REF!</definedName>
    <definedName name="__Day18" localSheetId="49">#REF!</definedName>
    <definedName name="__Day18" localSheetId="50">#REF!</definedName>
    <definedName name="__Day18" localSheetId="51">#REF!</definedName>
    <definedName name="__Day18" localSheetId="52">#REF!</definedName>
    <definedName name="__Day18" localSheetId="73">#REF!</definedName>
    <definedName name="__Day18" localSheetId="74">#REF!</definedName>
    <definedName name="__Day18" localSheetId="70">#REF!</definedName>
    <definedName name="__Day18" localSheetId="35">#REF!</definedName>
    <definedName name="__Day18" localSheetId="36">#REF!</definedName>
    <definedName name="__Day18" localSheetId="37">#REF!</definedName>
    <definedName name="__Day18" localSheetId="38">#REF!</definedName>
    <definedName name="__Day18" localSheetId="39">#REF!</definedName>
    <definedName name="__Day18" localSheetId="59">#REF!</definedName>
    <definedName name="__Day18">#REF!</definedName>
    <definedName name="__Day19" localSheetId="4">#REF!</definedName>
    <definedName name="__Day19" localSheetId="13">#REF!</definedName>
    <definedName name="__Day19" localSheetId="14">#REF!</definedName>
    <definedName name="__Day19" localSheetId="15">#REF!</definedName>
    <definedName name="__Day19" localSheetId="16">#REF!</definedName>
    <definedName name="__Day19" localSheetId="17">#REF!</definedName>
    <definedName name="__Day19" localSheetId="18">#REF!</definedName>
    <definedName name="__Day19" localSheetId="19">#REF!</definedName>
    <definedName name="__Day19" localSheetId="20">#REF!</definedName>
    <definedName name="__Day19" localSheetId="21">#REF!</definedName>
    <definedName name="__Day19" localSheetId="22">#REF!</definedName>
    <definedName name="__Day19" localSheetId="5">#REF!</definedName>
    <definedName name="__Day19" localSheetId="23">#REF!</definedName>
    <definedName name="__Day19" localSheetId="24">#REF!</definedName>
    <definedName name="__Day19" localSheetId="25">#REF!</definedName>
    <definedName name="__Day19" localSheetId="26">#REF!</definedName>
    <definedName name="__Day19" localSheetId="27">#REF!</definedName>
    <definedName name="__Day19" localSheetId="28">#REF!</definedName>
    <definedName name="__Day19" localSheetId="29">#REF!</definedName>
    <definedName name="__Day19" localSheetId="30">#REF!</definedName>
    <definedName name="__Day19" localSheetId="31">#REF!</definedName>
    <definedName name="__Day19" localSheetId="32">#REF!</definedName>
    <definedName name="__Day19" localSheetId="6">#REF!</definedName>
    <definedName name="__Day19" localSheetId="33">#REF!</definedName>
    <definedName name="__Day19" localSheetId="34">#REF!</definedName>
    <definedName name="__Day19" localSheetId="7">#REF!</definedName>
    <definedName name="__Day19" localSheetId="8">#REF!</definedName>
    <definedName name="__Day19" localSheetId="9">#REF!</definedName>
    <definedName name="__Day19" localSheetId="10">#REF!</definedName>
    <definedName name="__Day19" localSheetId="11">#REF!</definedName>
    <definedName name="__Day19" localSheetId="12">#REF!</definedName>
    <definedName name="__Day19" localSheetId="44">#REF!</definedName>
    <definedName name="__Day19" localSheetId="53">#REF!</definedName>
    <definedName name="__Day19" localSheetId="54">#REF!</definedName>
    <definedName name="__Day19" localSheetId="55">#REF!</definedName>
    <definedName name="__Day19" localSheetId="45">#REF!</definedName>
    <definedName name="__Day19" localSheetId="46">#REF!</definedName>
    <definedName name="__Day19" localSheetId="47">#REF!</definedName>
    <definedName name="__Day19" localSheetId="48">#REF!</definedName>
    <definedName name="__Day19" localSheetId="49">#REF!</definedName>
    <definedName name="__Day19" localSheetId="50">#REF!</definedName>
    <definedName name="__Day19" localSheetId="51">#REF!</definedName>
    <definedName name="__Day19" localSheetId="52">#REF!</definedName>
    <definedName name="__Day19" localSheetId="73">#REF!</definedName>
    <definedName name="__Day19" localSheetId="74">#REF!</definedName>
    <definedName name="__Day19" localSheetId="70">#REF!</definedName>
    <definedName name="__Day19" localSheetId="35">#REF!</definedName>
    <definedName name="__Day19" localSheetId="36">#REF!</definedName>
    <definedName name="__Day19" localSheetId="37">#REF!</definedName>
    <definedName name="__Day19" localSheetId="38">#REF!</definedName>
    <definedName name="__Day19" localSheetId="39">#REF!</definedName>
    <definedName name="__Day19" localSheetId="59">#REF!</definedName>
    <definedName name="__Day19">#REF!</definedName>
    <definedName name="__Day2" localSheetId="4">#REF!</definedName>
    <definedName name="__Day2" localSheetId="13">#REF!</definedName>
    <definedName name="__Day2" localSheetId="14">#REF!</definedName>
    <definedName name="__Day2" localSheetId="15">#REF!</definedName>
    <definedName name="__Day2" localSheetId="16">#REF!</definedName>
    <definedName name="__Day2" localSheetId="17">#REF!</definedName>
    <definedName name="__Day2" localSheetId="18">#REF!</definedName>
    <definedName name="__Day2" localSheetId="19">#REF!</definedName>
    <definedName name="__Day2" localSheetId="20">#REF!</definedName>
    <definedName name="__Day2" localSheetId="21">#REF!</definedName>
    <definedName name="__Day2" localSheetId="22">#REF!</definedName>
    <definedName name="__Day2" localSheetId="5">#REF!</definedName>
    <definedName name="__Day2" localSheetId="23">#REF!</definedName>
    <definedName name="__Day2" localSheetId="24">#REF!</definedName>
    <definedName name="__Day2" localSheetId="25">#REF!</definedName>
    <definedName name="__Day2" localSheetId="26">#REF!</definedName>
    <definedName name="__Day2" localSheetId="27">#REF!</definedName>
    <definedName name="__Day2" localSheetId="28">#REF!</definedName>
    <definedName name="__Day2" localSheetId="29">#REF!</definedName>
    <definedName name="__Day2" localSheetId="30">#REF!</definedName>
    <definedName name="__Day2" localSheetId="31">#REF!</definedName>
    <definedName name="__Day2" localSheetId="32">#REF!</definedName>
    <definedName name="__Day2" localSheetId="6">#REF!</definedName>
    <definedName name="__Day2" localSheetId="33">#REF!</definedName>
    <definedName name="__Day2" localSheetId="34">#REF!</definedName>
    <definedName name="__Day2" localSheetId="7">#REF!</definedName>
    <definedName name="__Day2" localSheetId="8">#REF!</definedName>
    <definedName name="__Day2" localSheetId="9">#REF!</definedName>
    <definedName name="__Day2" localSheetId="10">#REF!</definedName>
    <definedName name="__Day2" localSheetId="11">#REF!</definedName>
    <definedName name="__Day2" localSheetId="12">#REF!</definedName>
    <definedName name="__Day2" localSheetId="44">#REF!</definedName>
    <definedName name="__Day2" localSheetId="53">#REF!</definedName>
    <definedName name="__Day2" localSheetId="54">#REF!</definedName>
    <definedName name="__Day2" localSheetId="55">#REF!</definedName>
    <definedName name="__Day2" localSheetId="45">#REF!</definedName>
    <definedName name="__Day2" localSheetId="46">#REF!</definedName>
    <definedName name="__Day2" localSheetId="47">#REF!</definedName>
    <definedName name="__Day2" localSheetId="48">#REF!</definedName>
    <definedName name="__Day2" localSheetId="49">#REF!</definedName>
    <definedName name="__Day2" localSheetId="50">#REF!</definedName>
    <definedName name="__Day2" localSheetId="51">#REF!</definedName>
    <definedName name="__Day2" localSheetId="52">#REF!</definedName>
    <definedName name="__Day2" localSheetId="73">#REF!</definedName>
    <definedName name="__Day2" localSheetId="74">#REF!</definedName>
    <definedName name="__Day2" localSheetId="70">#REF!</definedName>
    <definedName name="__Day2" localSheetId="35">#REF!</definedName>
    <definedName name="__Day2" localSheetId="36">#REF!</definedName>
    <definedName name="__Day2" localSheetId="37">#REF!</definedName>
    <definedName name="__Day2" localSheetId="38">#REF!</definedName>
    <definedName name="__Day2" localSheetId="39">#REF!</definedName>
    <definedName name="__Day2" localSheetId="59">#REF!</definedName>
    <definedName name="__Day2">#REF!</definedName>
    <definedName name="__Day20" localSheetId="4">#REF!</definedName>
    <definedName name="__Day20" localSheetId="13">#REF!</definedName>
    <definedName name="__Day20" localSheetId="14">#REF!</definedName>
    <definedName name="__Day20" localSheetId="15">#REF!</definedName>
    <definedName name="__Day20" localSheetId="16">#REF!</definedName>
    <definedName name="__Day20" localSheetId="17">#REF!</definedName>
    <definedName name="__Day20" localSheetId="18">#REF!</definedName>
    <definedName name="__Day20" localSheetId="19">#REF!</definedName>
    <definedName name="__Day20" localSheetId="20">#REF!</definedName>
    <definedName name="__Day20" localSheetId="21">#REF!</definedName>
    <definedName name="__Day20" localSheetId="22">#REF!</definedName>
    <definedName name="__Day20" localSheetId="5">#REF!</definedName>
    <definedName name="__Day20" localSheetId="23">#REF!</definedName>
    <definedName name="__Day20" localSheetId="24">#REF!</definedName>
    <definedName name="__Day20" localSheetId="25">#REF!</definedName>
    <definedName name="__Day20" localSheetId="26">#REF!</definedName>
    <definedName name="__Day20" localSheetId="27">#REF!</definedName>
    <definedName name="__Day20" localSheetId="28">#REF!</definedName>
    <definedName name="__Day20" localSheetId="29">#REF!</definedName>
    <definedName name="__Day20" localSheetId="30">#REF!</definedName>
    <definedName name="__Day20" localSheetId="31">#REF!</definedName>
    <definedName name="__Day20" localSheetId="32">#REF!</definedName>
    <definedName name="__Day20" localSheetId="6">#REF!</definedName>
    <definedName name="__Day20" localSheetId="33">#REF!</definedName>
    <definedName name="__Day20" localSheetId="34">#REF!</definedName>
    <definedName name="__Day20" localSheetId="7">#REF!</definedName>
    <definedName name="__Day20" localSheetId="8">#REF!</definedName>
    <definedName name="__Day20" localSheetId="9">#REF!</definedName>
    <definedName name="__Day20" localSheetId="10">#REF!</definedName>
    <definedName name="__Day20" localSheetId="11">#REF!</definedName>
    <definedName name="__Day20" localSheetId="12">#REF!</definedName>
    <definedName name="__Day20" localSheetId="44">#REF!</definedName>
    <definedName name="__Day20" localSheetId="53">#REF!</definedName>
    <definedName name="__Day20" localSheetId="54">#REF!</definedName>
    <definedName name="__Day20" localSheetId="55">#REF!</definedName>
    <definedName name="__Day20" localSheetId="45">#REF!</definedName>
    <definedName name="__Day20" localSheetId="46">#REF!</definedName>
    <definedName name="__Day20" localSheetId="47">#REF!</definedName>
    <definedName name="__Day20" localSheetId="48">#REF!</definedName>
    <definedName name="__Day20" localSheetId="49">#REF!</definedName>
    <definedName name="__Day20" localSheetId="50">#REF!</definedName>
    <definedName name="__Day20" localSheetId="51">#REF!</definedName>
    <definedName name="__Day20" localSheetId="52">#REF!</definedName>
    <definedName name="__Day20" localSheetId="73">#REF!</definedName>
    <definedName name="__Day20" localSheetId="74">#REF!</definedName>
    <definedName name="__Day20" localSheetId="70">#REF!</definedName>
    <definedName name="__Day20" localSheetId="35">#REF!</definedName>
    <definedName name="__Day20" localSheetId="36">#REF!</definedName>
    <definedName name="__Day20" localSheetId="37">#REF!</definedName>
    <definedName name="__Day20" localSheetId="38">#REF!</definedName>
    <definedName name="__Day20" localSheetId="39">#REF!</definedName>
    <definedName name="__Day20" localSheetId="59">#REF!</definedName>
    <definedName name="__Day20">#REF!</definedName>
    <definedName name="__Day21" localSheetId="4">#REF!</definedName>
    <definedName name="__Day21" localSheetId="13">#REF!</definedName>
    <definedName name="__Day21" localSheetId="14">#REF!</definedName>
    <definedName name="__Day21" localSheetId="15">#REF!</definedName>
    <definedName name="__Day21" localSheetId="16">#REF!</definedName>
    <definedName name="__Day21" localSheetId="17">#REF!</definedName>
    <definedName name="__Day21" localSheetId="18">#REF!</definedName>
    <definedName name="__Day21" localSheetId="19">#REF!</definedName>
    <definedName name="__Day21" localSheetId="20">#REF!</definedName>
    <definedName name="__Day21" localSheetId="21">#REF!</definedName>
    <definedName name="__Day21" localSheetId="22">#REF!</definedName>
    <definedName name="__Day21" localSheetId="5">#REF!</definedName>
    <definedName name="__Day21" localSheetId="23">#REF!</definedName>
    <definedName name="__Day21" localSheetId="24">#REF!</definedName>
    <definedName name="__Day21" localSheetId="25">#REF!</definedName>
    <definedName name="__Day21" localSheetId="26">#REF!</definedName>
    <definedName name="__Day21" localSheetId="27">#REF!</definedName>
    <definedName name="__Day21" localSheetId="28">#REF!</definedName>
    <definedName name="__Day21" localSheetId="29">#REF!</definedName>
    <definedName name="__Day21" localSheetId="30">#REF!</definedName>
    <definedName name="__Day21" localSheetId="31">#REF!</definedName>
    <definedName name="__Day21" localSheetId="32">#REF!</definedName>
    <definedName name="__Day21" localSheetId="6">#REF!</definedName>
    <definedName name="__Day21" localSheetId="33">#REF!</definedName>
    <definedName name="__Day21" localSheetId="34">#REF!</definedName>
    <definedName name="__Day21" localSheetId="7">#REF!</definedName>
    <definedName name="__Day21" localSheetId="8">#REF!</definedName>
    <definedName name="__Day21" localSheetId="9">#REF!</definedName>
    <definedName name="__Day21" localSheetId="10">#REF!</definedName>
    <definedName name="__Day21" localSheetId="11">#REF!</definedName>
    <definedName name="__Day21" localSheetId="12">#REF!</definedName>
    <definedName name="__Day21" localSheetId="44">#REF!</definedName>
    <definedName name="__Day21" localSheetId="53">#REF!</definedName>
    <definedName name="__Day21" localSheetId="54">#REF!</definedName>
    <definedName name="__Day21" localSheetId="55">#REF!</definedName>
    <definedName name="__Day21" localSheetId="45">#REF!</definedName>
    <definedName name="__Day21" localSheetId="46">#REF!</definedName>
    <definedName name="__Day21" localSheetId="47">#REF!</definedName>
    <definedName name="__Day21" localSheetId="48">#REF!</definedName>
    <definedName name="__Day21" localSheetId="49">#REF!</definedName>
    <definedName name="__Day21" localSheetId="50">#REF!</definedName>
    <definedName name="__Day21" localSheetId="51">#REF!</definedName>
    <definedName name="__Day21" localSheetId="52">#REF!</definedName>
    <definedName name="__Day21" localSheetId="73">#REF!</definedName>
    <definedName name="__Day21" localSheetId="74">#REF!</definedName>
    <definedName name="__Day21" localSheetId="70">#REF!</definedName>
    <definedName name="__Day21" localSheetId="35">#REF!</definedName>
    <definedName name="__Day21" localSheetId="36">#REF!</definedName>
    <definedName name="__Day21" localSheetId="37">#REF!</definedName>
    <definedName name="__Day21" localSheetId="38">#REF!</definedName>
    <definedName name="__Day21" localSheetId="39">#REF!</definedName>
    <definedName name="__Day21" localSheetId="59">#REF!</definedName>
    <definedName name="__Day21">#REF!</definedName>
    <definedName name="__Day22" localSheetId="4">#REF!</definedName>
    <definedName name="__Day22" localSheetId="13">#REF!</definedName>
    <definedName name="__Day22" localSheetId="14">#REF!</definedName>
    <definedName name="__Day22" localSheetId="15">#REF!</definedName>
    <definedName name="__Day22" localSheetId="16">#REF!</definedName>
    <definedName name="__Day22" localSheetId="17">#REF!</definedName>
    <definedName name="__Day22" localSheetId="18">#REF!</definedName>
    <definedName name="__Day22" localSheetId="19">#REF!</definedName>
    <definedName name="__Day22" localSheetId="20">#REF!</definedName>
    <definedName name="__Day22" localSheetId="21">#REF!</definedName>
    <definedName name="__Day22" localSheetId="22">#REF!</definedName>
    <definedName name="__Day22" localSheetId="5">#REF!</definedName>
    <definedName name="__Day22" localSheetId="23">#REF!</definedName>
    <definedName name="__Day22" localSheetId="24">#REF!</definedName>
    <definedName name="__Day22" localSheetId="25">#REF!</definedName>
    <definedName name="__Day22" localSheetId="26">#REF!</definedName>
    <definedName name="__Day22" localSheetId="27">#REF!</definedName>
    <definedName name="__Day22" localSheetId="28">#REF!</definedName>
    <definedName name="__Day22" localSheetId="29">#REF!</definedName>
    <definedName name="__Day22" localSheetId="30">#REF!</definedName>
    <definedName name="__Day22" localSheetId="31">#REF!</definedName>
    <definedName name="__Day22" localSheetId="32">#REF!</definedName>
    <definedName name="__Day22" localSheetId="6">#REF!</definedName>
    <definedName name="__Day22" localSheetId="33">#REF!</definedName>
    <definedName name="__Day22" localSheetId="34">#REF!</definedName>
    <definedName name="__Day22" localSheetId="7">#REF!</definedName>
    <definedName name="__Day22" localSheetId="8">#REF!</definedName>
    <definedName name="__Day22" localSheetId="9">#REF!</definedName>
    <definedName name="__Day22" localSheetId="10">#REF!</definedName>
    <definedName name="__Day22" localSheetId="11">#REF!</definedName>
    <definedName name="__Day22" localSheetId="12">#REF!</definedName>
    <definedName name="__Day22" localSheetId="44">#REF!</definedName>
    <definedName name="__Day22" localSheetId="53">#REF!</definedName>
    <definedName name="__Day22" localSheetId="54">#REF!</definedName>
    <definedName name="__Day22" localSheetId="55">#REF!</definedName>
    <definedName name="__Day22" localSheetId="45">#REF!</definedName>
    <definedName name="__Day22" localSheetId="46">#REF!</definedName>
    <definedName name="__Day22" localSheetId="47">#REF!</definedName>
    <definedName name="__Day22" localSheetId="48">#REF!</definedName>
    <definedName name="__Day22" localSheetId="49">#REF!</definedName>
    <definedName name="__Day22" localSheetId="50">#REF!</definedName>
    <definedName name="__Day22" localSheetId="51">#REF!</definedName>
    <definedName name="__Day22" localSheetId="52">#REF!</definedName>
    <definedName name="__Day22" localSheetId="73">#REF!</definedName>
    <definedName name="__Day22" localSheetId="74">#REF!</definedName>
    <definedName name="__Day22" localSheetId="70">#REF!</definedName>
    <definedName name="__Day22" localSheetId="35">#REF!</definedName>
    <definedName name="__Day22" localSheetId="36">#REF!</definedName>
    <definedName name="__Day22" localSheetId="37">#REF!</definedName>
    <definedName name="__Day22" localSheetId="38">#REF!</definedName>
    <definedName name="__Day22" localSheetId="39">#REF!</definedName>
    <definedName name="__Day22" localSheetId="59">#REF!</definedName>
    <definedName name="__Day22">#REF!</definedName>
    <definedName name="__Day23" localSheetId="4">#REF!</definedName>
    <definedName name="__Day23" localSheetId="13">#REF!</definedName>
    <definedName name="__Day23" localSheetId="14">#REF!</definedName>
    <definedName name="__Day23" localSheetId="15">#REF!</definedName>
    <definedName name="__Day23" localSheetId="16">#REF!</definedName>
    <definedName name="__Day23" localSheetId="17">#REF!</definedName>
    <definedName name="__Day23" localSheetId="18">#REF!</definedName>
    <definedName name="__Day23" localSheetId="19">#REF!</definedName>
    <definedName name="__Day23" localSheetId="20">#REF!</definedName>
    <definedName name="__Day23" localSheetId="21">#REF!</definedName>
    <definedName name="__Day23" localSheetId="22">#REF!</definedName>
    <definedName name="__Day23" localSheetId="5">#REF!</definedName>
    <definedName name="__Day23" localSheetId="23">#REF!</definedName>
    <definedName name="__Day23" localSheetId="24">#REF!</definedName>
    <definedName name="__Day23" localSheetId="25">#REF!</definedName>
    <definedName name="__Day23" localSheetId="26">#REF!</definedName>
    <definedName name="__Day23" localSheetId="27">#REF!</definedName>
    <definedName name="__Day23" localSheetId="28">#REF!</definedName>
    <definedName name="__Day23" localSheetId="29">#REF!</definedName>
    <definedName name="__Day23" localSheetId="30">#REF!</definedName>
    <definedName name="__Day23" localSheetId="31">#REF!</definedName>
    <definedName name="__Day23" localSheetId="32">#REF!</definedName>
    <definedName name="__Day23" localSheetId="6">#REF!</definedName>
    <definedName name="__Day23" localSheetId="33">#REF!</definedName>
    <definedName name="__Day23" localSheetId="34">#REF!</definedName>
    <definedName name="__Day23" localSheetId="7">#REF!</definedName>
    <definedName name="__Day23" localSheetId="8">#REF!</definedName>
    <definedName name="__Day23" localSheetId="9">#REF!</definedName>
    <definedName name="__Day23" localSheetId="10">#REF!</definedName>
    <definedName name="__Day23" localSheetId="11">#REF!</definedName>
    <definedName name="__Day23" localSheetId="12">#REF!</definedName>
    <definedName name="__Day23" localSheetId="44">#REF!</definedName>
    <definedName name="__Day23" localSheetId="53">#REF!</definedName>
    <definedName name="__Day23" localSheetId="54">#REF!</definedName>
    <definedName name="__Day23" localSheetId="55">#REF!</definedName>
    <definedName name="__Day23" localSheetId="45">#REF!</definedName>
    <definedName name="__Day23" localSheetId="46">#REF!</definedName>
    <definedName name="__Day23" localSheetId="47">#REF!</definedName>
    <definedName name="__Day23" localSheetId="48">#REF!</definedName>
    <definedName name="__Day23" localSheetId="49">#REF!</definedName>
    <definedName name="__Day23" localSheetId="50">#REF!</definedName>
    <definedName name="__Day23" localSheetId="51">#REF!</definedName>
    <definedName name="__Day23" localSheetId="52">#REF!</definedName>
    <definedName name="__Day23" localSheetId="73">#REF!</definedName>
    <definedName name="__Day23" localSheetId="74">#REF!</definedName>
    <definedName name="__Day23" localSheetId="70">#REF!</definedName>
    <definedName name="__Day23" localSheetId="35">#REF!</definedName>
    <definedName name="__Day23" localSheetId="36">#REF!</definedName>
    <definedName name="__Day23" localSheetId="37">#REF!</definedName>
    <definedName name="__Day23" localSheetId="38">#REF!</definedName>
    <definedName name="__Day23" localSheetId="39">#REF!</definedName>
    <definedName name="__Day23" localSheetId="59">#REF!</definedName>
    <definedName name="__Day23">#REF!</definedName>
    <definedName name="__Day24" localSheetId="4">#REF!</definedName>
    <definedName name="__Day24" localSheetId="13">#REF!</definedName>
    <definedName name="__Day24" localSheetId="14">#REF!</definedName>
    <definedName name="__Day24" localSheetId="15">#REF!</definedName>
    <definedName name="__Day24" localSheetId="16">#REF!</definedName>
    <definedName name="__Day24" localSheetId="17">#REF!</definedName>
    <definedName name="__Day24" localSheetId="18">#REF!</definedName>
    <definedName name="__Day24" localSheetId="19">#REF!</definedName>
    <definedName name="__Day24" localSheetId="20">#REF!</definedName>
    <definedName name="__Day24" localSheetId="21">#REF!</definedName>
    <definedName name="__Day24" localSheetId="22">#REF!</definedName>
    <definedName name="__Day24" localSheetId="5">#REF!</definedName>
    <definedName name="__Day24" localSheetId="23">#REF!</definedName>
    <definedName name="__Day24" localSheetId="24">#REF!</definedName>
    <definedName name="__Day24" localSheetId="25">#REF!</definedName>
    <definedName name="__Day24" localSheetId="26">#REF!</definedName>
    <definedName name="__Day24" localSheetId="27">#REF!</definedName>
    <definedName name="__Day24" localSheetId="28">#REF!</definedName>
    <definedName name="__Day24" localSheetId="29">#REF!</definedName>
    <definedName name="__Day24" localSheetId="30">#REF!</definedName>
    <definedName name="__Day24" localSheetId="31">#REF!</definedName>
    <definedName name="__Day24" localSheetId="32">#REF!</definedName>
    <definedName name="__Day24" localSheetId="6">#REF!</definedName>
    <definedName name="__Day24" localSheetId="33">#REF!</definedName>
    <definedName name="__Day24" localSheetId="34">#REF!</definedName>
    <definedName name="__Day24" localSheetId="7">#REF!</definedName>
    <definedName name="__Day24" localSheetId="8">#REF!</definedName>
    <definedName name="__Day24" localSheetId="9">#REF!</definedName>
    <definedName name="__Day24" localSheetId="10">#REF!</definedName>
    <definedName name="__Day24" localSheetId="11">#REF!</definedName>
    <definedName name="__Day24" localSheetId="12">#REF!</definedName>
    <definedName name="__Day24" localSheetId="44">#REF!</definedName>
    <definedName name="__Day24" localSheetId="53">#REF!</definedName>
    <definedName name="__Day24" localSheetId="54">#REF!</definedName>
    <definedName name="__Day24" localSheetId="55">#REF!</definedName>
    <definedName name="__Day24" localSheetId="45">#REF!</definedName>
    <definedName name="__Day24" localSheetId="46">#REF!</definedName>
    <definedName name="__Day24" localSheetId="47">#REF!</definedName>
    <definedName name="__Day24" localSheetId="48">#REF!</definedName>
    <definedName name="__Day24" localSheetId="49">#REF!</definedName>
    <definedName name="__Day24" localSheetId="50">#REF!</definedName>
    <definedName name="__Day24" localSheetId="51">#REF!</definedName>
    <definedName name="__Day24" localSheetId="52">#REF!</definedName>
    <definedName name="__Day24" localSheetId="73">#REF!</definedName>
    <definedName name="__Day24" localSheetId="74">#REF!</definedName>
    <definedName name="__Day24" localSheetId="70">#REF!</definedName>
    <definedName name="__Day24" localSheetId="35">#REF!</definedName>
    <definedName name="__Day24" localSheetId="36">#REF!</definedName>
    <definedName name="__Day24" localSheetId="37">#REF!</definedName>
    <definedName name="__Day24" localSheetId="38">#REF!</definedName>
    <definedName name="__Day24" localSheetId="39">#REF!</definedName>
    <definedName name="__Day24" localSheetId="59">#REF!</definedName>
    <definedName name="__Day24">#REF!</definedName>
    <definedName name="__Day25" localSheetId="4">#REF!</definedName>
    <definedName name="__Day25" localSheetId="13">#REF!</definedName>
    <definedName name="__Day25" localSheetId="14">#REF!</definedName>
    <definedName name="__Day25" localSheetId="15">#REF!</definedName>
    <definedName name="__Day25" localSheetId="16">#REF!</definedName>
    <definedName name="__Day25" localSheetId="17">#REF!</definedName>
    <definedName name="__Day25" localSheetId="18">#REF!</definedName>
    <definedName name="__Day25" localSheetId="19">#REF!</definedName>
    <definedName name="__Day25" localSheetId="20">#REF!</definedName>
    <definedName name="__Day25" localSheetId="21">#REF!</definedName>
    <definedName name="__Day25" localSheetId="22">#REF!</definedName>
    <definedName name="__Day25" localSheetId="5">#REF!</definedName>
    <definedName name="__Day25" localSheetId="23">#REF!</definedName>
    <definedName name="__Day25" localSheetId="24">#REF!</definedName>
    <definedName name="__Day25" localSheetId="25">#REF!</definedName>
    <definedName name="__Day25" localSheetId="26">#REF!</definedName>
    <definedName name="__Day25" localSheetId="27">#REF!</definedName>
    <definedName name="__Day25" localSheetId="28">#REF!</definedName>
    <definedName name="__Day25" localSheetId="29">#REF!</definedName>
    <definedName name="__Day25" localSheetId="30">#REF!</definedName>
    <definedName name="__Day25" localSheetId="31">#REF!</definedName>
    <definedName name="__Day25" localSheetId="32">#REF!</definedName>
    <definedName name="__Day25" localSheetId="6">#REF!</definedName>
    <definedName name="__Day25" localSheetId="33">#REF!</definedName>
    <definedName name="__Day25" localSheetId="34">#REF!</definedName>
    <definedName name="__Day25" localSheetId="7">#REF!</definedName>
    <definedName name="__Day25" localSheetId="8">#REF!</definedName>
    <definedName name="__Day25" localSheetId="9">#REF!</definedName>
    <definedName name="__Day25" localSheetId="10">#REF!</definedName>
    <definedName name="__Day25" localSheetId="11">#REF!</definedName>
    <definedName name="__Day25" localSheetId="12">#REF!</definedName>
    <definedName name="__Day25" localSheetId="44">#REF!</definedName>
    <definedName name="__Day25" localSheetId="53">#REF!</definedName>
    <definedName name="__Day25" localSheetId="54">#REF!</definedName>
    <definedName name="__Day25" localSheetId="55">#REF!</definedName>
    <definedName name="__Day25" localSheetId="45">#REF!</definedName>
    <definedName name="__Day25" localSheetId="46">#REF!</definedName>
    <definedName name="__Day25" localSheetId="47">#REF!</definedName>
    <definedName name="__Day25" localSheetId="48">#REF!</definedName>
    <definedName name="__Day25" localSheetId="49">#REF!</definedName>
    <definedName name="__Day25" localSheetId="50">#REF!</definedName>
    <definedName name="__Day25" localSheetId="51">#REF!</definedName>
    <definedName name="__Day25" localSheetId="52">#REF!</definedName>
    <definedName name="__Day25" localSheetId="73">#REF!</definedName>
    <definedName name="__Day25" localSheetId="74">#REF!</definedName>
    <definedName name="__Day25" localSheetId="70">#REF!</definedName>
    <definedName name="__Day25" localSheetId="35">#REF!</definedName>
    <definedName name="__Day25" localSheetId="36">#REF!</definedName>
    <definedName name="__Day25" localSheetId="37">#REF!</definedName>
    <definedName name="__Day25" localSheetId="38">#REF!</definedName>
    <definedName name="__Day25" localSheetId="39">#REF!</definedName>
    <definedName name="__Day25" localSheetId="59">#REF!</definedName>
    <definedName name="__Day25">#REF!</definedName>
    <definedName name="__Day26" localSheetId="4">#REF!</definedName>
    <definedName name="__Day26" localSheetId="13">#REF!</definedName>
    <definedName name="__Day26" localSheetId="14">#REF!</definedName>
    <definedName name="__Day26" localSheetId="15">#REF!</definedName>
    <definedName name="__Day26" localSheetId="16">#REF!</definedName>
    <definedName name="__Day26" localSheetId="17">#REF!</definedName>
    <definedName name="__Day26" localSheetId="18">#REF!</definedName>
    <definedName name="__Day26" localSheetId="19">#REF!</definedName>
    <definedName name="__Day26" localSheetId="20">#REF!</definedName>
    <definedName name="__Day26" localSheetId="21">#REF!</definedName>
    <definedName name="__Day26" localSheetId="22">#REF!</definedName>
    <definedName name="__Day26" localSheetId="5">#REF!</definedName>
    <definedName name="__Day26" localSheetId="23">#REF!</definedName>
    <definedName name="__Day26" localSheetId="24">#REF!</definedName>
    <definedName name="__Day26" localSheetId="25">#REF!</definedName>
    <definedName name="__Day26" localSheetId="26">#REF!</definedName>
    <definedName name="__Day26" localSheetId="27">#REF!</definedName>
    <definedName name="__Day26" localSheetId="28">#REF!</definedName>
    <definedName name="__Day26" localSheetId="29">#REF!</definedName>
    <definedName name="__Day26" localSheetId="30">#REF!</definedName>
    <definedName name="__Day26" localSheetId="31">#REF!</definedName>
    <definedName name="__Day26" localSheetId="32">#REF!</definedName>
    <definedName name="__Day26" localSheetId="6">#REF!</definedName>
    <definedName name="__Day26" localSheetId="33">#REF!</definedName>
    <definedName name="__Day26" localSheetId="34">#REF!</definedName>
    <definedName name="__Day26" localSheetId="7">#REF!</definedName>
    <definedName name="__Day26" localSheetId="8">#REF!</definedName>
    <definedName name="__Day26" localSheetId="9">#REF!</definedName>
    <definedName name="__Day26" localSheetId="10">#REF!</definedName>
    <definedName name="__Day26" localSheetId="11">#REF!</definedName>
    <definedName name="__Day26" localSheetId="12">#REF!</definedName>
    <definedName name="__Day26" localSheetId="44">#REF!</definedName>
    <definedName name="__Day26" localSheetId="53">#REF!</definedName>
    <definedName name="__Day26" localSheetId="54">#REF!</definedName>
    <definedName name="__Day26" localSheetId="55">#REF!</definedName>
    <definedName name="__Day26" localSheetId="45">#REF!</definedName>
    <definedName name="__Day26" localSheetId="46">#REF!</definedName>
    <definedName name="__Day26" localSheetId="47">#REF!</definedName>
    <definedName name="__Day26" localSheetId="48">#REF!</definedName>
    <definedName name="__Day26" localSheetId="49">#REF!</definedName>
    <definedName name="__Day26" localSheetId="50">#REF!</definedName>
    <definedName name="__Day26" localSheetId="51">#REF!</definedName>
    <definedName name="__Day26" localSheetId="52">#REF!</definedName>
    <definedName name="__Day26" localSheetId="73">#REF!</definedName>
    <definedName name="__Day26" localSheetId="74">#REF!</definedName>
    <definedName name="__Day26" localSheetId="70">#REF!</definedName>
    <definedName name="__Day26" localSheetId="35">#REF!</definedName>
    <definedName name="__Day26" localSheetId="36">#REF!</definedName>
    <definedName name="__Day26" localSheetId="37">#REF!</definedName>
    <definedName name="__Day26" localSheetId="38">#REF!</definedName>
    <definedName name="__Day26" localSheetId="39">#REF!</definedName>
    <definedName name="__Day26" localSheetId="59">#REF!</definedName>
    <definedName name="__Day26">#REF!</definedName>
    <definedName name="__Day27" localSheetId="4">#REF!</definedName>
    <definedName name="__Day27" localSheetId="13">#REF!</definedName>
    <definedName name="__Day27" localSheetId="14">#REF!</definedName>
    <definedName name="__Day27" localSheetId="15">#REF!</definedName>
    <definedName name="__Day27" localSheetId="16">#REF!</definedName>
    <definedName name="__Day27" localSheetId="17">#REF!</definedName>
    <definedName name="__Day27" localSheetId="18">#REF!</definedName>
    <definedName name="__Day27" localSheetId="19">#REF!</definedName>
    <definedName name="__Day27" localSheetId="20">#REF!</definedName>
    <definedName name="__Day27" localSheetId="21">#REF!</definedName>
    <definedName name="__Day27" localSheetId="22">#REF!</definedName>
    <definedName name="__Day27" localSheetId="5">#REF!</definedName>
    <definedName name="__Day27" localSheetId="23">#REF!</definedName>
    <definedName name="__Day27" localSheetId="24">#REF!</definedName>
    <definedName name="__Day27" localSheetId="25">#REF!</definedName>
    <definedName name="__Day27" localSheetId="26">#REF!</definedName>
    <definedName name="__Day27" localSheetId="27">#REF!</definedName>
    <definedName name="__Day27" localSheetId="28">#REF!</definedName>
    <definedName name="__Day27" localSheetId="29">#REF!</definedName>
    <definedName name="__Day27" localSheetId="30">#REF!</definedName>
    <definedName name="__Day27" localSheetId="31">#REF!</definedName>
    <definedName name="__Day27" localSheetId="32">#REF!</definedName>
    <definedName name="__Day27" localSheetId="6">#REF!</definedName>
    <definedName name="__Day27" localSheetId="33">#REF!</definedName>
    <definedName name="__Day27" localSheetId="34">#REF!</definedName>
    <definedName name="__Day27" localSheetId="7">#REF!</definedName>
    <definedName name="__Day27" localSheetId="8">#REF!</definedName>
    <definedName name="__Day27" localSheetId="9">#REF!</definedName>
    <definedName name="__Day27" localSheetId="10">#REF!</definedName>
    <definedName name="__Day27" localSheetId="11">#REF!</definedName>
    <definedName name="__Day27" localSheetId="12">#REF!</definedName>
    <definedName name="__Day27" localSheetId="44">#REF!</definedName>
    <definedName name="__Day27" localSheetId="53">#REF!</definedName>
    <definedName name="__Day27" localSheetId="54">#REF!</definedName>
    <definedName name="__Day27" localSheetId="55">#REF!</definedName>
    <definedName name="__Day27" localSheetId="45">#REF!</definedName>
    <definedName name="__Day27" localSheetId="46">#REF!</definedName>
    <definedName name="__Day27" localSheetId="47">#REF!</definedName>
    <definedName name="__Day27" localSheetId="48">#REF!</definedName>
    <definedName name="__Day27" localSheetId="49">#REF!</definedName>
    <definedName name="__Day27" localSheetId="50">#REF!</definedName>
    <definedName name="__Day27" localSheetId="51">#REF!</definedName>
    <definedName name="__Day27" localSheetId="52">#REF!</definedName>
    <definedName name="__Day27" localSheetId="73">#REF!</definedName>
    <definedName name="__Day27" localSheetId="74">#REF!</definedName>
    <definedName name="__Day27" localSheetId="70">#REF!</definedName>
    <definedName name="__Day27" localSheetId="35">#REF!</definedName>
    <definedName name="__Day27" localSheetId="36">#REF!</definedName>
    <definedName name="__Day27" localSheetId="37">#REF!</definedName>
    <definedName name="__Day27" localSheetId="38">#REF!</definedName>
    <definedName name="__Day27" localSheetId="39">#REF!</definedName>
    <definedName name="__Day27" localSheetId="59">#REF!</definedName>
    <definedName name="__Day27">#REF!</definedName>
    <definedName name="__Day28" localSheetId="4">#REF!</definedName>
    <definedName name="__Day28" localSheetId="13">#REF!</definedName>
    <definedName name="__Day28" localSheetId="14">#REF!</definedName>
    <definedName name="__Day28" localSheetId="15">#REF!</definedName>
    <definedName name="__Day28" localSheetId="16">#REF!</definedName>
    <definedName name="__Day28" localSheetId="17">#REF!</definedName>
    <definedName name="__Day28" localSheetId="18">#REF!</definedName>
    <definedName name="__Day28" localSheetId="19">#REF!</definedName>
    <definedName name="__Day28" localSheetId="20">#REF!</definedName>
    <definedName name="__Day28" localSheetId="21">#REF!</definedName>
    <definedName name="__Day28" localSheetId="22">#REF!</definedName>
    <definedName name="__Day28" localSheetId="5">#REF!</definedName>
    <definedName name="__Day28" localSheetId="23">#REF!</definedName>
    <definedName name="__Day28" localSheetId="24">#REF!</definedName>
    <definedName name="__Day28" localSheetId="25">#REF!</definedName>
    <definedName name="__Day28" localSheetId="26">#REF!</definedName>
    <definedName name="__Day28" localSheetId="27">#REF!</definedName>
    <definedName name="__Day28" localSheetId="28">#REF!</definedName>
    <definedName name="__Day28" localSheetId="29">#REF!</definedName>
    <definedName name="__Day28" localSheetId="30">#REF!</definedName>
    <definedName name="__Day28" localSheetId="31">#REF!</definedName>
    <definedName name="__Day28" localSheetId="32">#REF!</definedName>
    <definedName name="__Day28" localSheetId="6">#REF!</definedName>
    <definedName name="__Day28" localSheetId="33">#REF!</definedName>
    <definedName name="__Day28" localSheetId="34">#REF!</definedName>
    <definedName name="__Day28" localSheetId="7">#REF!</definedName>
    <definedName name="__Day28" localSheetId="8">#REF!</definedName>
    <definedName name="__Day28" localSheetId="9">#REF!</definedName>
    <definedName name="__Day28" localSheetId="10">#REF!</definedName>
    <definedName name="__Day28" localSheetId="11">#REF!</definedName>
    <definedName name="__Day28" localSheetId="12">#REF!</definedName>
    <definedName name="__Day28" localSheetId="44">#REF!</definedName>
    <definedName name="__Day28" localSheetId="53">#REF!</definedName>
    <definedName name="__Day28" localSheetId="54">#REF!</definedName>
    <definedName name="__Day28" localSheetId="55">#REF!</definedName>
    <definedName name="__Day28" localSheetId="45">#REF!</definedName>
    <definedName name="__Day28" localSheetId="46">#REF!</definedName>
    <definedName name="__Day28" localSheetId="47">#REF!</definedName>
    <definedName name="__Day28" localSheetId="48">#REF!</definedName>
    <definedName name="__Day28" localSheetId="49">#REF!</definedName>
    <definedName name="__Day28" localSheetId="50">#REF!</definedName>
    <definedName name="__Day28" localSheetId="51">#REF!</definedName>
    <definedName name="__Day28" localSheetId="52">#REF!</definedName>
    <definedName name="__Day28" localSheetId="73">#REF!</definedName>
    <definedName name="__Day28" localSheetId="74">#REF!</definedName>
    <definedName name="__Day28" localSheetId="70">#REF!</definedName>
    <definedName name="__Day28" localSheetId="35">#REF!</definedName>
    <definedName name="__Day28" localSheetId="36">#REF!</definedName>
    <definedName name="__Day28" localSheetId="37">#REF!</definedName>
    <definedName name="__Day28" localSheetId="38">#REF!</definedName>
    <definedName name="__Day28" localSheetId="39">#REF!</definedName>
    <definedName name="__Day28" localSheetId="59">#REF!</definedName>
    <definedName name="__Day28">#REF!</definedName>
    <definedName name="__Day29" localSheetId="4">#REF!</definedName>
    <definedName name="__Day29" localSheetId="13">#REF!</definedName>
    <definedName name="__Day29" localSheetId="14">#REF!</definedName>
    <definedName name="__Day29" localSheetId="15">#REF!</definedName>
    <definedName name="__Day29" localSheetId="16">#REF!</definedName>
    <definedName name="__Day29" localSheetId="17">#REF!</definedName>
    <definedName name="__Day29" localSheetId="18">#REF!</definedName>
    <definedName name="__Day29" localSheetId="19">#REF!</definedName>
    <definedName name="__Day29" localSheetId="20">#REF!</definedName>
    <definedName name="__Day29" localSheetId="21">#REF!</definedName>
    <definedName name="__Day29" localSheetId="22">#REF!</definedName>
    <definedName name="__Day29" localSheetId="5">#REF!</definedName>
    <definedName name="__Day29" localSheetId="23">#REF!</definedName>
    <definedName name="__Day29" localSheetId="24">#REF!</definedName>
    <definedName name="__Day29" localSheetId="25">#REF!</definedName>
    <definedName name="__Day29" localSheetId="26">#REF!</definedName>
    <definedName name="__Day29" localSheetId="27">#REF!</definedName>
    <definedName name="__Day29" localSheetId="28">#REF!</definedName>
    <definedName name="__Day29" localSheetId="29">#REF!</definedName>
    <definedName name="__Day29" localSheetId="30">#REF!</definedName>
    <definedName name="__Day29" localSheetId="31">#REF!</definedName>
    <definedName name="__Day29" localSheetId="32">#REF!</definedName>
    <definedName name="__Day29" localSheetId="6">#REF!</definedName>
    <definedName name="__Day29" localSheetId="33">#REF!</definedName>
    <definedName name="__Day29" localSheetId="34">#REF!</definedName>
    <definedName name="__Day29" localSheetId="7">#REF!</definedName>
    <definedName name="__Day29" localSheetId="8">#REF!</definedName>
    <definedName name="__Day29" localSheetId="9">#REF!</definedName>
    <definedName name="__Day29" localSheetId="10">#REF!</definedName>
    <definedName name="__Day29" localSheetId="11">#REF!</definedName>
    <definedName name="__Day29" localSheetId="12">#REF!</definedName>
    <definedName name="__Day29" localSheetId="44">#REF!</definedName>
    <definedName name="__Day29" localSheetId="53">#REF!</definedName>
    <definedName name="__Day29" localSheetId="54">#REF!</definedName>
    <definedName name="__Day29" localSheetId="55">#REF!</definedName>
    <definedName name="__Day29" localSheetId="45">#REF!</definedName>
    <definedName name="__Day29" localSheetId="46">#REF!</definedName>
    <definedName name="__Day29" localSheetId="47">#REF!</definedName>
    <definedName name="__Day29" localSheetId="48">#REF!</definedName>
    <definedName name="__Day29" localSheetId="49">#REF!</definedName>
    <definedName name="__Day29" localSheetId="50">#REF!</definedName>
    <definedName name="__Day29" localSheetId="51">#REF!</definedName>
    <definedName name="__Day29" localSheetId="52">#REF!</definedName>
    <definedName name="__Day29" localSheetId="73">#REF!</definedName>
    <definedName name="__Day29" localSheetId="74">#REF!</definedName>
    <definedName name="__Day29" localSheetId="70">#REF!</definedName>
    <definedName name="__Day29" localSheetId="35">#REF!</definedName>
    <definedName name="__Day29" localSheetId="36">#REF!</definedName>
    <definedName name="__Day29" localSheetId="37">#REF!</definedName>
    <definedName name="__Day29" localSheetId="38">#REF!</definedName>
    <definedName name="__Day29" localSheetId="39">#REF!</definedName>
    <definedName name="__Day29" localSheetId="59">#REF!</definedName>
    <definedName name="__Day29">#REF!</definedName>
    <definedName name="__Day3" localSheetId="4">#REF!</definedName>
    <definedName name="__Day3" localSheetId="13">#REF!</definedName>
    <definedName name="__Day3" localSheetId="14">#REF!</definedName>
    <definedName name="__Day3" localSheetId="15">#REF!</definedName>
    <definedName name="__Day3" localSheetId="16">#REF!</definedName>
    <definedName name="__Day3" localSheetId="17">#REF!</definedName>
    <definedName name="__Day3" localSheetId="18">#REF!</definedName>
    <definedName name="__Day3" localSheetId="19">#REF!</definedName>
    <definedName name="__Day3" localSheetId="20">#REF!</definedName>
    <definedName name="__Day3" localSheetId="21">#REF!</definedName>
    <definedName name="__Day3" localSheetId="22">#REF!</definedName>
    <definedName name="__Day3" localSheetId="5">#REF!</definedName>
    <definedName name="__Day3" localSheetId="23">#REF!</definedName>
    <definedName name="__Day3" localSheetId="24">#REF!</definedName>
    <definedName name="__Day3" localSheetId="25">#REF!</definedName>
    <definedName name="__Day3" localSheetId="26">#REF!</definedName>
    <definedName name="__Day3" localSheetId="27">#REF!</definedName>
    <definedName name="__Day3" localSheetId="28">#REF!</definedName>
    <definedName name="__Day3" localSheetId="29">#REF!</definedName>
    <definedName name="__Day3" localSheetId="30">#REF!</definedName>
    <definedName name="__Day3" localSheetId="31">#REF!</definedName>
    <definedName name="__Day3" localSheetId="32">#REF!</definedName>
    <definedName name="__Day3" localSheetId="6">#REF!</definedName>
    <definedName name="__Day3" localSheetId="33">#REF!</definedName>
    <definedName name="__Day3" localSheetId="34">#REF!</definedName>
    <definedName name="__Day3" localSheetId="7">#REF!</definedName>
    <definedName name="__Day3" localSheetId="8">#REF!</definedName>
    <definedName name="__Day3" localSheetId="9">#REF!</definedName>
    <definedName name="__Day3" localSheetId="10">#REF!</definedName>
    <definedName name="__Day3" localSheetId="11">#REF!</definedName>
    <definedName name="__Day3" localSheetId="12">#REF!</definedName>
    <definedName name="__Day3" localSheetId="44">#REF!</definedName>
    <definedName name="__Day3" localSheetId="53">#REF!</definedName>
    <definedName name="__Day3" localSheetId="54">#REF!</definedName>
    <definedName name="__Day3" localSheetId="55">#REF!</definedName>
    <definedName name="__Day3" localSheetId="45">#REF!</definedName>
    <definedName name="__Day3" localSheetId="46">#REF!</definedName>
    <definedName name="__Day3" localSheetId="47">#REF!</definedName>
    <definedName name="__Day3" localSheetId="48">#REF!</definedName>
    <definedName name="__Day3" localSheetId="49">#REF!</definedName>
    <definedName name="__Day3" localSheetId="50">#REF!</definedName>
    <definedName name="__Day3" localSheetId="51">#REF!</definedName>
    <definedName name="__Day3" localSheetId="52">#REF!</definedName>
    <definedName name="__Day3" localSheetId="73">#REF!</definedName>
    <definedName name="__Day3" localSheetId="74">#REF!</definedName>
    <definedName name="__Day3" localSheetId="70">#REF!</definedName>
    <definedName name="__Day3" localSheetId="35">#REF!</definedName>
    <definedName name="__Day3" localSheetId="36">#REF!</definedName>
    <definedName name="__Day3" localSheetId="37">#REF!</definedName>
    <definedName name="__Day3" localSheetId="38">#REF!</definedName>
    <definedName name="__Day3" localSheetId="39">#REF!</definedName>
    <definedName name="__Day3" localSheetId="59">#REF!</definedName>
    <definedName name="__Day3">#REF!</definedName>
    <definedName name="__Day30" localSheetId="4">#REF!</definedName>
    <definedName name="__Day30" localSheetId="13">#REF!</definedName>
    <definedName name="__Day30" localSheetId="14">#REF!</definedName>
    <definedName name="__Day30" localSheetId="15">#REF!</definedName>
    <definedName name="__Day30" localSheetId="16">#REF!</definedName>
    <definedName name="__Day30" localSheetId="17">#REF!</definedName>
    <definedName name="__Day30" localSheetId="18">#REF!</definedName>
    <definedName name="__Day30" localSheetId="19">#REF!</definedName>
    <definedName name="__Day30" localSheetId="20">#REF!</definedName>
    <definedName name="__Day30" localSheetId="21">#REF!</definedName>
    <definedName name="__Day30" localSheetId="22">#REF!</definedName>
    <definedName name="__Day30" localSheetId="5">#REF!</definedName>
    <definedName name="__Day30" localSheetId="23">#REF!</definedName>
    <definedName name="__Day30" localSheetId="24">#REF!</definedName>
    <definedName name="__Day30" localSheetId="25">#REF!</definedName>
    <definedName name="__Day30" localSheetId="26">#REF!</definedName>
    <definedName name="__Day30" localSheetId="27">#REF!</definedName>
    <definedName name="__Day30" localSheetId="28">#REF!</definedName>
    <definedName name="__Day30" localSheetId="29">#REF!</definedName>
    <definedName name="__Day30" localSheetId="30">#REF!</definedName>
    <definedName name="__Day30" localSheetId="31">#REF!</definedName>
    <definedName name="__Day30" localSheetId="32">#REF!</definedName>
    <definedName name="__Day30" localSheetId="6">#REF!</definedName>
    <definedName name="__Day30" localSheetId="33">#REF!</definedName>
    <definedName name="__Day30" localSheetId="34">#REF!</definedName>
    <definedName name="__Day30" localSheetId="7">#REF!</definedName>
    <definedName name="__Day30" localSheetId="8">#REF!</definedName>
    <definedName name="__Day30" localSheetId="9">#REF!</definedName>
    <definedName name="__Day30" localSheetId="10">#REF!</definedName>
    <definedName name="__Day30" localSheetId="11">#REF!</definedName>
    <definedName name="__Day30" localSheetId="12">#REF!</definedName>
    <definedName name="__Day30" localSheetId="44">#REF!</definedName>
    <definedName name="__Day30" localSheetId="53">#REF!</definedName>
    <definedName name="__Day30" localSheetId="54">#REF!</definedName>
    <definedName name="__Day30" localSheetId="55">#REF!</definedName>
    <definedName name="__Day30" localSheetId="45">#REF!</definedName>
    <definedName name="__Day30" localSheetId="46">#REF!</definedName>
    <definedName name="__Day30" localSheetId="47">#REF!</definedName>
    <definedName name="__Day30" localSheetId="48">#REF!</definedName>
    <definedName name="__Day30" localSheetId="49">#REF!</definedName>
    <definedName name="__Day30" localSheetId="50">#REF!</definedName>
    <definedName name="__Day30" localSheetId="51">#REF!</definedName>
    <definedName name="__Day30" localSheetId="52">#REF!</definedName>
    <definedName name="__Day30" localSheetId="73">#REF!</definedName>
    <definedName name="__Day30" localSheetId="74">#REF!</definedName>
    <definedName name="__Day30" localSheetId="70">#REF!</definedName>
    <definedName name="__Day30" localSheetId="35">#REF!</definedName>
    <definedName name="__Day30" localSheetId="36">#REF!</definedName>
    <definedName name="__Day30" localSheetId="37">#REF!</definedName>
    <definedName name="__Day30" localSheetId="38">#REF!</definedName>
    <definedName name="__Day30" localSheetId="39">#REF!</definedName>
    <definedName name="__Day30" localSheetId="59">#REF!</definedName>
    <definedName name="__Day30">#REF!</definedName>
    <definedName name="__Day31" localSheetId="4">#REF!</definedName>
    <definedName name="__Day31" localSheetId="13">#REF!</definedName>
    <definedName name="__Day31" localSheetId="14">#REF!</definedName>
    <definedName name="__Day31" localSheetId="15">#REF!</definedName>
    <definedName name="__Day31" localSheetId="16">#REF!</definedName>
    <definedName name="__Day31" localSheetId="17">#REF!</definedName>
    <definedName name="__Day31" localSheetId="18">#REF!</definedName>
    <definedName name="__Day31" localSheetId="19">#REF!</definedName>
    <definedName name="__Day31" localSheetId="20">#REF!</definedName>
    <definedName name="__Day31" localSheetId="21">#REF!</definedName>
    <definedName name="__Day31" localSheetId="22">#REF!</definedName>
    <definedName name="__Day31" localSheetId="5">#REF!</definedName>
    <definedName name="__Day31" localSheetId="23">#REF!</definedName>
    <definedName name="__Day31" localSheetId="24">#REF!</definedName>
    <definedName name="__Day31" localSheetId="25">#REF!</definedName>
    <definedName name="__Day31" localSheetId="26">#REF!</definedName>
    <definedName name="__Day31" localSheetId="27">#REF!</definedName>
    <definedName name="__Day31" localSheetId="28">#REF!</definedName>
    <definedName name="__Day31" localSheetId="29">#REF!</definedName>
    <definedName name="__Day31" localSheetId="30">#REF!</definedName>
    <definedName name="__Day31" localSheetId="31">#REF!</definedName>
    <definedName name="__Day31" localSheetId="32">#REF!</definedName>
    <definedName name="__Day31" localSheetId="6">#REF!</definedName>
    <definedName name="__Day31" localSheetId="33">#REF!</definedName>
    <definedName name="__Day31" localSheetId="34">#REF!</definedName>
    <definedName name="__Day31" localSheetId="7">#REF!</definedName>
    <definedName name="__Day31" localSheetId="8">#REF!</definedName>
    <definedName name="__Day31" localSheetId="9">#REF!</definedName>
    <definedName name="__Day31" localSheetId="10">#REF!</definedName>
    <definedName name="__Day31" localSheetId="11">#REF!</definedName>
    <definedName name="__Day31" localSheetId="12">#REF!</definedName>
    <definedName name="__Day31" localSheetId="44">#REF!</definedName>
    <definedName name="__Day31" localSheetId="53">#REF!</definedName>
    <definedName name="__Day31" localSheetId="54">#REF!</definedName>
    <definedName name="__Day31" localSheetId="55">#REF!</definedName>
    <definedName name="__Day31" localSheetId="45">#REF!</definedName>
    <definedName name="__Day31" localSheetId="46">#REF!</definedName>
    <definedName name="__Day31" localSheetId="47">#REF!</definedName>
    <definedName name="__Day31" localSheetId="48">#REF!</definedName>
    <definedName name="__Day31" localSheetId="49">#REF!</definedName>
    <definedName name="__Day31" localSheetId="50">#REF!</definedName>
    <definedName name="__Day31" localSheetId="51">#REF!</definedName>
    <definedName name="__Day31" localSheetId="52">#REF!</definedName>
    <definedName name="__Day31" localSheetId="73">#REF!</definedName>
    <definedName name="__Day31" localSheetId="74">#REF!</definedName>
    <definedName name="__Day31" localSheetId="70">#REF!</definedName>
    <definedName name="__Day31" localSheetId="35">#REF!</definedName>
    <definedName name="__Day31" localSheetId="36">#REF!</definedName>
    <definedName name="__Day31" localSheetId="37">#REF!</definedName>
    <definedName name="__Day31" localSheetId="38">#REF!</definedName>
    <definedName name="__Day31" localSheetId="39">#REF!</definedName>
    <definedName name="__Day31" localSheetId="59">#REF!</definedName>
    <definedName name="__Day31">#REF!</definedName>
    <definedName name="__Day4" localSheetId="4">#REF!</definedName>
    <definedName name="__Day4" localSheetId="13">#REF!</definedName>
    <definedName name="__Day4" localSheetId="14">#REF!</definedName>
    <definedName name="__Day4" localSheetId="15">#REF!</definedName>
    <definedName name="__Day4" localSheetId="16">#REF!</definedName>
    <definedName name="__Day4" localSheetId="17">#REF!</definedName>
    <definedName name="__Day4" localSheetId="18">#REF!</definedName>
    <definedName name="__Day4" localSheetId="19">#REF!</definedName>
    <definedName name="__Day4" localSheetId="20">#REF!</definedName>
    <definedName name="__Day4" localSheetId="21">#REF!</definedName>
    <definedName name="__Day4" localSheetId="22">#REF!</definedName>
    <definedName name="__Day4" localSheetId="5">#REF!</definedName>
    <definedName name="__Day4" localSheetId="23">#REF!</definedName>
    <definedName name="__Day4" localSheetId="24">#REF!</definedName>
    <definedName name="__Day4" localSheetId="25">#REF!</definedName>
    <definedName name="__Day4" localSheetId="26">#REF!</definedName>
    <definedName name="__Day4" localSheetId="27">#REF!</definedName>
    <definedName name="__Day4" localSheetId="28">#REF!</definedName>
    <definedName name="__Day4" localSheetId="29">#REF!</definedName>
    <definedName name="__Day4" localSheetId="30">#REF!</definedName>
    <definedName name="__Day4" localSheetId="31">#REF!</definedName>
    <definedName name="__Day4" localSheetId="32">#REF!</definedName>
    <definedName name="__Day4" localSheetId="6">#REF!</definedName>
    <definedName name="__Day4" localSheetId="33">#REF!</definedName>
    <definedName name="__Day4" localSheetId="34">#REF!</definedName>
    <definedName name="__Day4" localSheetId="7">#REF!</definedName>
    <definedName name="__Day4" localSheetId="8">#REF!</definedName>
    <definedName name="__Day4" localSheetId="9">#REF!</definedName>
    <definedName name="__Day4" localSheetId="10">#REF!</definedName>
    <definedName name="__Day4" localSheetId="11">#REF!</definedName>
    <definedName name="__Day4" localSheetId="12">#REF!</definedName>
    <definedName name="__Day4" localSheetId="44">#REF!</definedName>
    <definedName name="__Day4" localSheetId="53">#REF!</definedName>
    <definedName name="__Day4" localSheetId="54">#REF!</definedName>
    <definedName name="__Day4" localSheetId="55">#REF!</definedName>
    <definedName name="__Day4" localSheetId="45">#REF!</definedName>
    <definedName name="__Day4" localSheetId="46">#REF!</definedName>
    <definedName name="__Day4" localSheetId="47">#REF!</definedName>
    <definedName name="__Day4" localSheetId="48">#REF!</definedName>
    <definedName name="__Day4" localSheetId="49">#REF!</definedName>
    <definedName name="__Day4" localSheetId="50">#REF!</definedName>
    <definedName name="__Day4" localSheetId="51">#REF!</definedName>
    <definedName name="__Day4" localSheetId="52">#REF!</definedName>
    <definedName name="__Day4" localSheetId="73">#REF!</definedName>
    <definedName name="__Day4" localSheetId="74">#REF!</definedName>
    <definedName name="__Day4" localSheetId="70">#REF!</definedName>
    <definedName name="__Day4" localSheetId="35">#REF!</definedName>
    <definedName name="__Day4" localSheetId="36">#REF!</definedName>
    <definedName name="__Day4" localSheetId="37">#REF!</definedName>
    <definedName name="__Day4" localSheetId="38">#REF!</definedName>
    <definedName name="__Day4" localSheetId="39">#REF!</definedName>
    <definedName name="__Day4" localSheetId="59">#REF!</definedName>
    <definedName name="__Day4">#REF!</definedName>
    <definedName name="__Day5" localSheetId="4">#REF!</definedName>
    <definedName name="__Day5" localSheetId="13">#REF!</definedName>
    <definedName name="__Day5" localSheetId="14">#REF!</definedName>
    <definedName name="__Day5" localSheetId="15">#REF!</definedName>
    <definedName name="__Day5" localSheetId="16">#REF!</definedName>
    <definedName name="__Day5" localSheetId="17">#REF!</definedName>
    <definedName name="__Day5" localSheetId="18">#REF!</definedName>
    <definedName name="__Day5" localSheetId="19">#REF!</definedName>
    <definedName name="__Day5" localSheetId="20">#REF!</definedName>
    <definedName name="__Day5" localSheetId="21">#REF!</definedName>
    <definedName name="__Day5" localSheetId="22">#REF!</definedName>
    <definedName name="__Day5" localSheetId="5">#REF!</definedName>
    <definedName name="__Day5" localSheetId="23">#REF!</definedName>
    <definedName name="__Day5" localSheetId="24">#REF!</definedName>
    <definedName name="__Day5" localSheetId="25">#REF!</definedName>
    <definedName name="__Day5" localSheetId="26">#REF!</definedName>
    <definedName name="__Day5" localSheetId="27">#REF!</definedName>
    <definedName name="__Day5" localSheetId="28">#REF!</definedName>
    <definedName name="__Day5" localSheetId="29">#REF!</definedName>
    <definedName name="__Day5" localSheetId="30">#REF!</definedName>
    <definedName name="__Day5" localSheetId="31">#REF!</definedName>
    <definedName name="__Day5" localSheetId="32">#REF!</definedName>
    <definedName name="__Day5" localSheetId="6">#REF!</definedName>
    <definedName name="__Day5" localSheetId="33">#REF!</definedName>
    <definedName name="__Day5" localSheetId="34">#REF!</definedName>
    <definedName name="__Day5" localSheetId="7">#REF!</definedName>
    <definedName name="__Day5" localSheetId="8">#REF!</definedName>
    <definedName name="__Day5" localSheetId="9">#REF!</definedName>
    <definedName name="__Day5" localSheetId="10">#REF!</definedName>
    <definedName name="__Day5" localSheetId="11">#REF!</definedName>
    <definedName name="__Day5" localSheetId="12">#REF!</definedName>
    <definedName name="__Day5" localSheetId="44">#REF!</definedName>
    <definedName name="__Day5" localSheetId="53">#REF!</definedName>
    <definedName name="__Day5" localSheetId="54">#REF!</definedName>
    <definedName name="__Day5" localSheetId="55">#REF!</definedName>
    <definedName name="__Day5" localSheetId="45">#REF!</definedName>
    <definedName name="__Day5" localSheetId="46">#REF!</definedName>
    <definedName name="__Day5" localSheetId="47">#REF!</definedName>
    <definedName name="__Day5" localSheetId="48">#REF!</definedName>
    <definedName name="__Day5" localSheetId="49">#REF!</definedName>
    <definedName name="__Day5" localSheetId="50">#REF!</definedName>
    <definedName name="__Day5" localSheetId="51">#REF!</definedName>
    <definedName name="__Day5" localSheetId="52">#REF!</definedName>
    <definedName name="__Day5" localSheetId="73">#REF!</definedName>
    <definedName name="__Day5" localSheetId="74">#REF!</definedName>
    <definedName name="__Day5" localSheetId="70">#REF!</definedName>
    <definedName name="__Day5" localSheetId="35">#REF!</definedName>
    <definedName name="__Day5" localSheetId="36">#REF!</definedName>
    <definedName name="__Day5" localSheetId="37">#REF!</definedName>
    <definedName name="__Day5" localSheetId="38">#REF!</definedName>
    <definedName name="__Day5" localSheetId="39">#REF!</definedName>
    <definedName name="__Day5" localSheetId="59">#REF!</definedName>
    <definedName name="__Day5">#REF!</definedName>
    <definedName name="__Day6" localSheetId="4">#REF!</definedName>
    <definedName name="__Day6" localSheetId="13">#REF!</definedName>
    <definedName name="__Day6" localSheetId="14">#REF!</definedName>
    <definedName name="__Day6" localSheetId="15">#REF!</definedName>
    <definedName name="__Day6" localSheetId="16">#REF!</definedName>
    <definedName name="__Day6" localSheetId="17">#REF!</definedName>
    <definedName name="__Day6" localSheetId="18">#REF!</definedName>
    <definedName name="__Day6" localSheetId="19">#REF!</definedName>
    <definedName name="__Day6" localSheetId="20">#REF!</definedName>
    <definedName name="__Day6" localSheetId="21">#REF!</definedName>
    <definedName name="__Day6" localSheetId="22">#REF!</definedName>
    <definedName name="__Day6" localSheetId="5">#REF!</definedName>
    <definedName name="__Day6" localSheetId="23">#REF!</definedName>
    <definedName name="__Day6" localSheetId="24">#REF!</definedName>
    <definedName name="__Day6" localSheetId="25">#REF!</definedName>
    <definedName name="__Day6" localSheetId="26">#REF!</definedName>
    <definedName name="__Day6" localSheetId="27">#REF!</definedName>
    <definedName name="__Day6" localSheetId="28">#REF!</definedName>
    <definedName name="__Day6" localSheetId="29">#REF!</definedName>
    <definedName name="__Day6" localSheetId="30">#REF!</definedName>
    <definedName name="__Day6" localSheetId="31">#REF!</definedName>
    <definedName name="__Day6" localSheetId="32">#REF!</definedName>
    <definedName name="__Day6" localSheetId="6">#REF!</definedName>
    <definedName name="__Day6" localSheetId="33">#REF!</definedName>
    <definedName name="__Day6" localSheetId="34">#REF!</definedName>
    <definedName name="__Day6" localSheetId="7">#REF!</definedName>
    <definedName name="__Day6" localSheetId="8">#REF!</definedName>
    <definedName name="__Day6" localSheetId="9">#REF!</definedName>
    <definedName name="__Day6" localSheetId="10">#REF!</definedName>
    <definedName name="__Day6" localSheetId="11">#REF!</definedName>
    <definedName name="__Day6" localSheetId="12">#REF!</definedName>
    <definedName name="__Day6" localSheetId="44">#REF!</definedName>
    <definedName name="__Day6" localSheetId="53">#REF!</definedName>
    <definedName name="__Day6" localSheetId="54">#REF!</definedName>
    <definedName name="__Day6" localSheetId="55">#REF!</definedName>
    <definedName name="__Day6" localSheetId="45">#REF!</definedName>
    <definedName name="__Day6" localSheetId="46">#REF!</definedName>
    <definedName name="__Day6" localSheetId="47">#REF!</definedName>
    <definedName name="__Day6" localSheetId="48">#REF!</definedName>
    <definedName name="__Day6" localSheetId="49">#REF!</definedName>
    <definedName name="__Day6" localSheetId="50">#REF!</definedName>
    <definedName name="__Day6" localSheetId="51">#REF!</definedName>
    <definedName name="__Day6" localSheetId="52">#REF!</definedName>
    <definedName name="__Day6" localSheetId="73">#REF!</definedName>
    <definedName name="__Day6" localSheetId="74">#REF!</definedName>
    <definedName name="__Day6" localSheetId="70">#REF!</definedName>
    <definedName name="__Day6" localSheetId="35">#REF!</definedName>
    <definedName name="__Day6" localSheetId="36">#REF!</definedName>
    <definedName name="__Day6" localSheetId="37">#REF!</definedName>
    <definedName name="__Day6" localSheetId="38">#REF!</definedName>
    <definedName name="__Day6" localSheetId="39">#REF!</definedName>
    <definedName name="__Day6" localSheetId="59">#REF!</definedName>
    <definedName name="__Day6">#REF!</definedName>
    <definedName name="__Day7" localSheetId="4">#REF!</definedName>
    <definedName name="__Day7" localSheetId="13">#REF!</definedName>
    <definedName name="__Day7" localSheetId="14">#REF!</definedName>
    <definedName name="__Day7" localSheetId="15">#REF!</definedName>
    <definedName name="__Day7" localSheetId="16">#REF!</definedName>
    <definedName name="__Day7" localSheetId="17">#REF!</definedName>
    <definedName name="__Day7" localSheetId="18">#REF!</definedName>
    <definedName name="__Day7" localSheetId="19">#REF!</definedName>
    <definedName name="__Day7" localSheetId="20">#REF!</definedName>
    <definedName name="__Day7" localSheetId="21">#REF!</definedName>
    <definedName name="__Day7" localSheetId="22">#REF!</definedName>
    <definedName name="__Day7" localSheetId="5">#REF!</definedName>
    <definedName name="__Day7" localSheetId="23">#REF!</definedName>
    <definedName name="__Day7" localSheetId="24">#REF!</definedName>
    <definedName name="__Day7" localSheetId="25">#REF!</definedName>
    <definedName name="__Day7" localSheetId="26">#REF!</definedName>
    <definedName name="__Day7" localSheetId="27">#REF!</definedName>
    <definedName name="__Day7" localSheetId="28">#REF!</definedName>
    <definedName name="__Day7" localSheetId="29">#REF!</definedName>
    <definedName name="__Day7" localSheetId="30">#REF!</definedName>
    <definedName name="__Day7" localSheetId="31">#REF!</definedName>
    <definedName name="__Day7" localSheetId="32">#REF!</definedName>
    <definedName name="__Day7" localSheetId="6">#REF!</definedName>
    <definedName name="__Day7" localSheetId="33">#REF!</definedName>
    <definedName name="__Day7" localSheetId="34">#REF!</definedName>
    <definedName name="__Day7" localSheetId="7">#REF!</definedName>
    <definedName name="__Day7" localSheetId="8">#REF!</definedName>
    <definedName name="__Day7" localSheetId="9">#REF!</definedName>
    <definedName name="__Day7" localSheetId="10">#REF!</definedName>
    <definedName name="__Day7" localSheetId="11">#REF!</definedName>
    <definedName name="__Day7" localSheetId="12">#REF!</definedName>
    <definedName name="__Day7" localSheetId="44">#REF!</definedName>
    <definedName name="__Day7" localSheetId="53">#REF!</definedName>
    <definedName name="__Day7" localSheetId="54">#REF!</definedName>
    <definedName name="__Day7" localSheetId="55">#REF!</definedName>
    <definedName name="__Day7" localSheetId="45">#REF!</definedName>
    <definedName name="__Day7" localSheetId="46">#REF!</definedName>
    <definedName name="__Day7" localSheetId="47">#REF!</definedName>
    <definedName name="__Day7" localSheetId="48">#REF!</definedName>
    <definedName name="__Day7" localSheetId="49">#REF!</definedName>
    <definedName name="__Day7" localSheetId="50">#REF!</definedName>
    <definedName name="__Day7" localSheetId="51">#REF!</definedName>
    <definedName name="__Day7" localSheetId="52">#REF!</definedName>
    <definedName name="__Day7" localSheetId="73">#REF!</definedName>
    <definedName name="__Day7" localSheetId="74">#REF!</definedName>
    <definedName name="__Day7" localSheetId="70">#REF!</definedName>
    <definedName name="__Day7" localSheetId="35">#REF!</definedName>
    <definedName name="__Day7" localSheetId="36">#REF!</definedName>
    <definedName name="__Day7" localSheetId="37">#REF!</definedName>
    <definedName name="__Day7" localSheetId="38">#REF!</definedName>
    <definedName name="__Day7" localSheetId="39">#REF!</definedName>
    <definedName name="__Day7" localSheetId="59">#REF!</definedName>
    <definedName name="__Day7">#REF!</definedName>
    <definedName name="__Day8" localSheetId="4">#REF!</definedName>
    <definedName name="__Day8" localSheetId="13">#REF!</definedName>
    <definedName name="__Day8" localSheetId="14">#REF!</definedName>
    <definedName name="__Day8" localSheetId="15">#REF!</definedName>
    <definedName name="__Day8" localSheetId="16">#REF!</definedName>
    <definedName name="__Day8" localSheetId="17">#REF!</definedName>
    <definedName name="__Day8" localSheetId="18">#REF!</definedName>
    <definedName name="__Day8" localSheetId="19">#REF!</definedName>
    <definedName name="__Day8" localSheetId="20">#REF!</definedName>
    <definedName name="__Day8" localSheetId="21">#REF!</definedName>
    <definedName name="__Day8" localSheetId="22">#REF!</definedName>
    <definedName name="__Day8" localSheetId="5">#REF!</definedName>
    <definedName name="__Day8" localSheetId="23">#REF!</definedName>
    <definedName name="__Day8" localSheetId="24">#REF!</definedName>
    <definedName name="__Day8" localSheetId="25">#REF!</definedName>
    <definedName name="__Day8" localSheetId="26">#REF!</definedName>
    <definedName name="__Day8" localSheetId="27">#REF!</definedName>
    <definedName name="__Day8" localSheetId="28">#REF!</definedName>
    <definedName name="__Day8" localSheetId="29">#REF!</definedName>
    <definedName name="__Day8" localSheetId="30">#REF!</definedName>
    <definedName name="__Day8" localSheetId="31">#REF!</definedName>
    <definedName name="__Day8" localSheetId="32">#REF!</definedName>
    <definedName name="__Day8" localSheetId="6">#REF!</definedName>
    <definedName name="__Day8" localSheetId="33">#REF!</definedName>
    <definedName name="__Day8" localSheetId="34">#REF!</definedName>
    <definedName name="__Day8" localSheetId="7">#REF!</definedName>
    <definedName name="__Day8" localSheetId="8">#REF!</definedName>
    <definedName name="__Day8" localSheetId="9">#REF!</definedName>
    <definedName name="__Day8" localSheetId="10">#REF!</definedName>
    <definedName name="__Day8" localSheetId="11">#REF!</definedName>
    <definedName name="__Day8" localSheetId="12">#REF!</definedName>
    <definedName name="__Day8" localSheetId="44">#REF!</definedName>
    <definedName name="__Day8" localSheetId="53">#REF!</definedName>
    <definedName name="__Day8" localSheetId="54">#REF!</definedName>
    <definedName name="__Day8" localSheetId="55">#REF!</definedName>
    <definedName name="__Day8" localSheetId="45">#REF!</definedName>
    <definedName name="__Day8" localSheetId="46">#REF!</definedName>
    <definedName name="__Day8" localSheetId="47">#REF!</definedName>
    <definedName name="__Day8" localSheetId="48">#REF!</definedName>
    <definedName name="__Day8" localSheetId="49">#REF!</definedName>
    <definedName name="__Day8" localSheetId="50">#REF!</definedName>
    <definedName name="__Day8" localSheetId="51">#REF!</definedName>
    <definedName name="__Day8" localSheetId="52">#REF!</definedName>
    <definedName name="__Day8" localSheetId="73">#REF!</definedName>
    <definedName name="__Day8" localSheetId="74">#REF!</definedName>
    <definedName name="__Day8" localSheetId="70">#REF!</definedName>
    <definedName name="__Day8" localSheetId="35">#REF!</definedName>
    <definedName name="__Day8" localSheetId="36">#REF!</definedName>
    <definedName name="__Day8" localSheetId="37">#REF!</definedName>
    <definedName name="__Day8" localSheetId="38">#REF!</definedName>
    <definedName name="__Day8" localSheetId="39">#REF!</definedName>
    <definedName name="__Day8" localSheetId="59">#REF!</definedName>
    <definedName name="__Day8">#REF!</definedName>
    <definedName name="__Day9" localSheetId="4">#REF!</definedName>
    <definedName name="__Day9" localSheetId="13">#REF!</definedName>
    <definedName name="__Day9" localSheetId="14">#REF!</definedName>
    <definedName name="__Day9" localSheetId="15">#REF!</definedName>
    <definedName name="__Day9" localSheetId="16">#REF!</definedName>
    <definedName name="__Day9" localSheetId="17">#REF!</definedName>
    <definedName name="__Day9" localSheetId="18">#REF!</definedName>
    <definedName name="__Day9" localSheetId="19">#REF!</definedName>
    <definedName name="__Day9" localSheetId="20">#REF!</definedName>
    <definedName name="__Day9" localSheetId="21">#REF!</definedName>
    <definedName name="__Day9" localSheetId="22">#REF!</definedName>
    <definedName name="__Day9" localSheetId="5">#REF!</definedName>
    <definedName name="__Day9" localSheetId="23">#REF!</definedName>
    <definedName name="__Day9" localSheetId="24">#REF!</definedName>
    <definedName name="__Day9" localSheetId="25">#REF!</definedName>
    <definedName name="__Day9" localSheetId="26">#REF!</definedName>
    <definedName name="__Day9" localSheetId="27">#REF!</definedName>
    <definedName name="__Day9" localSheetId="28">#REF!</definedName>
    <definedName name="__Day9" localSheetId="29">#REF!</definedName>
    <definedName name="__Day9" localSheetId="30">#REF!</definedName>
    <definedName name="__Day9" localSheetId="31">#REF!</definedName>
    <definedName name="__Day9" localSheetId="32">#REF!</definedName>
    <definedName name="__Day9" localSheetId="6">#REF!</definedName>
    <definedName name="__Day9" localSheetId="33">#REF!</definedName>
    <definedName name="__Day9" localSheetId="34">#REF!</definedName>
    <definedName name="__Day9" localSheetId="7">#REF!</definedName>
    <definedName name="__Day9" localSheetId="8">#REF!</definedName>
    <definedName name="__Day9" localSheetId="9">#REF!</definedName>
    <definedName name="__Day9" localSheetId="10">#REF!</definedName>
    <definedName name="__Day9" localSheetId="11">#REF!</definedName>
    <definedName name="__Day9" localSheetId="12">#REF!</definedName>
    <definedName name="__Day9" localSheetId="44">#REF!</definedName>
    <definedName name="__Day9" localSheetId="53">#REF!</definedName>
    <definedName name="__Day9" localSheetId="54">#REF!</definedName>
    <definedName name="__Day9" localSheetId="55">#REF!</definedName>
    <definedName name="__Day9" localSheetId="45">#REF!</definedName>
    <definedName name="__Day9" localSheetId="46">#REF!</definedName>
    <definedName name="__Day9" localSheetId="47">#REF!</definedName>
    <definedName name="__Day9" localSheetId="48">#REF!</definedName>
    <definedName name="__Day9" localSheetId="49">#REF!</definedName>
    <definedName name="__Day9" localSheetId="50">#REF!</definedName>
    <definedName name="__Day9" localSheetId="51">#REF!</definedName>
    <definedName name="__Day9" localSheetId="52">#REF!</definedName>
    <definedName name="__Day9" localSheetId="73">#REF!</definedName>
    <definedName name="__Day9" localSheetId="74">#REF!</definedName>
    <definedName name="__Day9" localSheetId="70">#REF!</definedName>
    <definedName name="__Day9" localSheetId="35">#REF!</definedName>
    <definedName name="__Day9" localSheetId="36">#REF!</definedName>
    <definedName name="__Day9" localSheetId="37">#REF!</definedName>
    <definedName name="__Day9" localSheetId="38">#REF!</definedName>
    <definedName name="__Day9" localSheetId="39">#REF!</definedName>
    <definedName name="__Day9" localSheetId="59">#REF!</definedName>
    <definedName name="__Day9">#REF!</definedName>
    <definedName name="_Day1" localSheetId="4">#REF!</definedName>
    <definedName name="_Day1" localSheetId="13">#REF!</definedName>
    <definedName name="_Day1" localSheetId="14">#REF!</definedName>
    <definedName name="_Day1" localSheetId="15">#REF!</definedName>
    <definedName name="_Day1" localSheetId="16">#REF!</definedName>
    <definedName name="_Day1" localSheetId="17">#REF!</definedName>
    <definedName name="_Day1" localSheetId="18">#REF!</definedName>
    <definedName name="_Day1" localSheetId="19">#REF!</definedName>
    <definedName name="_Day1" localSheetId="20">#REF!</definedName>
    <definedName name="_Day1" localSheetId="21">#REF!</definedName>
    <definedName name="_Day1" localSheetId="22">#REF!</definedName>
    <definedName name="_Day1" localSheetId="5">#REF!</definedName>
    <definedName name="_Day1" localSheetId="23">#REF!</definedName>
    <definedName name="_Day1" localSheetId="24">#REF!</definedName>
    <definedName name="_Day1" localSheetId="25">#REF!</definedName>
    <definedName name="_Day1" localSheetId="26">#REF!</definedName>
    <definedName name="_Day1" localSheetId="27">#REF!</definedName>
    <definedName name="_Day1" localSheetId="28">#REF!</definedName>
    <definedName name="_Day1" localSheetId="29">#REF!</definedName>
    <definedName name="_Day1" localSheetId="30">#REF!</definedName>
    <definedName name="_Day1" localSheetId="31">#REF!</definedName>
    <definedName name="_Day1" localSheetId="32">#REF!</definedName>
    <definedName name="_Day1" localSheetId="6">#REF!</definedName>
    <definedName name="_Day1" localSheetId="33">#REF!</definedName>
    <definedName name="_Day1" localSheetId="34">#REF!</definedName>
    <definedName name="_Day1" localSheetId="7">#REF!</definedName>
    <definedName name="_Day1" localSheetId="8">#REF!</definedName>
    <definedName name="_Day1" localSheetId="9">#REF!</definedName>
    <definedName name="_Day1" localSheetId="10">#REF!</definedName>
    <definedName name="_Day1" localSheetId="11">#REF!</definedName>
    <definedName name="_Day1" localSheetId="12">#REF!</definedName>
    <definedName name="_Day1" localSheetId="44">#REF!</definedName>
    <definedName name="_Day1" localSheetId="53">#REF!</definedName>
    <definedName name="_Day1" localSheetId="54">#REF!</definedName>
    <definedName name="_Day1" localSheetId="55">#REF!</definedName>
    <definedName name="_Day1" localSheetId="45">#REF!</definedName>
    <definedName name="_Day1" localSheetId="46">#REF!</definedName>
    <definedName name="_Day1" localSheetId="47">#REF!</definedName>
    <definedName name="_Day1" localSheetId="48">#REF!</definedName>
    <definedName name="_Day1" localSheetId="49">#REF!</definedName>
    <definedName name="_Day1" localSheetId="50">#REF!</definedName>
    <definedName name="_Day1" localSheetId="51">#REF!</definedName>
    <definedName name="_Day1" localSheetId="52">#REF!</definedName>
    <definedName name="_Day1" localSheetId="73">#REF!</definedName>
    <definedName name="_Day1" localSheetId="74">#REF!</definedName>
    <definedName name="_Day1" localSheetId="70">#REF!</definedName>
    <definedName name="_Day1" localSheetId="35">#REF!</definedName>
    <definedName name="_Day1" localSheetId="36">#REF!</definedName>
    <definedName name="_Day1" localSheetId="37">#REF!</definedName>
    <definedName name="_Day1" localSheetId="38">#REF!</definedName>
    <definedName name="_Day1" localSheetId="39">#REF!</definedName>
    <definedName name="_Day1" localSheetId="59">#REF!</definedName>
    <definedName name="_Day1" localSheetId="77">#REF!</definedName>
    <definedName name="_Day1">#REF!</definedName>
    <definedName name="_Day10" localSheetId="4">#REF!</definedName>
    <definedName name="_Day10" localSheetId="13">#REF!</definedName>
    <definedName name="_Day10" localSheetId="14">#REF!</definedName>
    <definedName name="_Day10" localSheetId="15">#REF!</definedName>
    <definedName name="_Day10" localSheetId="16">#REF!</definedName>
    <definedName name="_Day10" localSheetId="17">#REF!</definedName>
    <definedName name="_Day10" localSheetId="18">#REF!</definedName>
    <definedName name="_Day10" localSheetId="19">#REF!</definedName>
    <definedName name="_Day10" localSheetId="20">#REF!</definedName>
    <definedName name="_Day10" localSheetId="21">#REF!</definedName>
    <definedName name="_Day10" localSheetId="22">#REF!</definedName>
    <definedName name="_Day10" localSheetId="5">#REF!</definedName>
    <definedName name="_Day10" localSheetId="23">#REF!</definedName>
    <definedName name="_Day10" localSheetId="24">#REF!</definedName>
    <definedName name="_Day10" localSheetId="25">#REF!</definedName>
    <definedName name="_Day10" localSheetId="26">#REF!</definedName>
    <definedName name="_Day10" localSheetId="27">#REF!</definedName>
    <definedName name="_Day10" localSheetId="28">#REF!</definedName>
    <definedName name="_Day10" localSheetId="29">#REF!</definedName>
    <definedName name="_Day10" localSheetId="30">#REF!</definedName>
    <definedName name="_Day10" localSheetId="31">#REF!</definedName>
    <definedName name="_Day10" localSheetId="32">#REF!</definedName>
    <definedName name="_Day10" localSheetId="6">#REF!</definedName>
    <definedName name="_Day10" localSheetId="33">#REF!</definedName>
    <definedName name="_Day10" localSheetId="34">#REF!</definedName>
    <definedName name="_Day10" localSheetId="7">#REF!</definedName>
    <definedName name="_Day10" localSheetId="8">#REF!</definedName>
    <definedName name="_Day10" localSheetId="9">#REF!</definedName>
    <definedName name="_Day10" localSheetId="10">#REF!</definedName>
    <definedName name="_Day10" localSheetId="11">#REF!</definedName>
    <definedName name="_Day10" localSheetId="12">#REF!</definedName>
    <definedName name="_Day10" localSheetId="44">#REF!</definedName>
    <definedName name="_Day10" localSheetId="53">#REF!</definedName>
    <definedName name="_Day10" localSheetId="54">#REF!</definedName>
    <definedName name="_Day10" localSheetId="55">#REF!</definedName>
    <definedName name="_Day10" localSheetId="45">#REF!</definedName>
    <definedName name="_Day10" localSheetId="46">#REF!</definedName>
    <definedName name="_Day10" localSheetId="47">#REF!</definedName>
    <definedName name="_Day10" localSheetId="48">#REF!</definedName>
    <definedName name="_Day10" localSheetId="49">#REF!</definedName>
    <definedName name="_Day10" localSheetId="50">#REF!</definedName>
    <definedName name="_Day10" localSheetId="51">#REF!</definedName>
    <definedName name="_Day10" localSheetId="52">#REF!</definedName>
    <definedName name="_Day10" localSheetId="73">#REF!</definedName>
    <definedName name="_Day10" localSheetId="74">#REF!</definedName>
    <definedName name="_Day10" localSheetId="70">#REF!</definedName>
    <definedName name="_Day10" localSheetId="35">#REF!</definedName>
    <definedName name="_Day10" localSheetId="36">#REF!</definedName>
    <definedName name="_Day10" localSheetId="37">#REF!</definedName>
    <definedName name="_Day10" localSheetId="38">#REF!</definedName>
    <definedName name="_Day10" localSheetId="39">#REF!</definedName>
    <definedName name="_Day10" localSheetId="59">#REF!</definedName>
    <definedName name="_Day10" localSheetId="77">#REF!</definedName>
    <definedName name="_Day10">#REF!</definedName>
    <definedName name="_Day11" localSheetId="4">#REF!</definedName>
    <definedName name="_Day11" localSheetId="13">#REF!</definedName>
    <definedName name="_Day11" localSheetId="14">#REF!</definedName>
    <definedName name="_Day11" localSheetId="15">#REF!</definedName>
    <definedName name="_Day11" localSheetId="16">#REF!</definedName>
    <definedName name="_Day11" localSheetId="17">#REF!</definedName>
    <definedName name="_Day11" localSheetId="18">#REF!</definedName>
    <definedName name="_Day11" localSheetId="19">#REF!</definedName>
    <definedName name="_Day11" localSheetId="20">#REF!</definedName>
    <definedName name="_Day11" localSheetId="21">#REF!</definedName>
    <definedName name="_Day11" localSheetId="22">#REF!</definedName>
    <definedName name="_Day11" localSheetId="5">#REF!</definedName>
    <definedName name="_Day11" localSheetId="23">#REF!</definedName>
    <definedName name="_Day11" localSheetId="24">#REF!</definedName>
    <definedName name="_Day11" localSheetId="25">#REF!</definedName>
    <definedName name="_Day11" localSheetId="26">#REF!</definedName>
    <definedName name="_Day11" localSheetId="27">#REF!</definedName>
    <definedName name="_Day11" localSheetId="28">#REF!</definedName>
    <definedName name="_Day11" localSheetId="29">#REF!</definedName>
    <definedName name="_Day11" localSheetId="30">#REF!</definedName>
    <definedName name="_Day11" localSheetId="31">#REF!</definedName>
    <definedName name="_Day11" localSheetId="32">#REF!</definedName>
    <definedName name="_Day11" localSheetId="6">#REF!</definedName>
    <definedName name="_Day11" localSheetId="33">#REF!</definedName>
    <definedName name="_Day11" localSheetId="34">#REF!</definedName>
    <definedName name="_Day11" localSheetId="7">#REF!</definedName>
    <definedName name="_Day11" localSheetId="8">#REF!</definedName>
    <definedName name="_Day11" localSheetId="9">#REF!</definedName>
    <definedName name="_Day11" localSheetId="10">#REF!</definedName>
    <definedName name="_Day11" localSheetId="11">#REF!</definedName>
    <definedName name="_Day11" localSheetId="12">#REF!</definedName>
    <definedName name="_Day11" localSheetId="44">#REF!</definedName>
    <definedName name="_Day11" localSheetId="53">#REF!</definedName>
    <definedName name="_Day11" localSheetId="54">#REF!</definedName>
    <definedName name="_Day11" localSheetId="55">#REF!</definedName>
    <definedName name="_Day11" localSheetId="45">#REF!</definedName>
    <definedName name="_Day11" localSheetId="46">#REF!</definedName>
    <definedName name="_Day11" localSheetId="47">#REF!</definedName>
    <definedName name="_Day11" localSheetId="48">#REF!</definedName>
    <definedName name="_Day11" localSheetId="49">#REF!</definedName>
    <definedName name="_Day11" localSheetId="50">#REF!</definedName>
    <definedName name="_Day11" localSheetId="51">#REF!</definedName>
    <definedName name="_Day11" localSheetId="52">#REF!</definedName>
    <definedName name="_Day11" localSheetId="73">#REF!</definedName>
    <definedName name="_Day11" localSheetId="74">#REF!</definedName>
    <definedName name="_Day11" localSheetId="70">#REF!</definedName>
    <definedName name="_Day11" localSheetId="35">#REF!</definedName>
    <definedName name="_Day11" localSheetId="36">#REF!</definedName>
    <definedName name="_Day11" localSheetId="37">#REF!</definedName>
    <definedName name="_Day11" localSheetId="38">#REF!</definedName>
    <definedName name="_Day11" localSheetId="39">#REF!</definedName>
    <definedName name="_Day11" localSheetId="59">#REF!</definedName>
    <definedName name="_Day11" localSheetId="77">#REF!</definedName>
    <definedName name="_Day11">#REF!</definedName>
    <definedName name="_Day12" localSheetId="4">#REF!</definedName>
    <definedName name="_Day12" localSheetId="13">#REF!</definedName>
    <definedName name="_Day12" localSheetId="14">#REF!</definedName>
    <definedName name="_Day12" localSheetId="15">#REF!</definedName>
    <definedName name="_Day12" localSheetId="16">#REF!</definedName>
    <definedName name="_Day12" localSheetId="17">#REF!</definedName>
    <definedName name="_Day12" localSheetId="18">#REF!</definedName>
    <definedName name="_Day12" localSheetId="19">#REF!</definedName>
    <definedName name="_Day12" localSheetId="20">#REF!</definedName>
    <definedName name="_Day12" localSheetId="21">#REF!</definedName>
    <definedName name="_Day12" localSheetId="22">#REF!</definedName>
    <definedName name="_Day12" localSheetId="5">#REF!</definedName>
    <definedName name="_Day12" localSheetId="23">#REF!</definedName>
    <definedName name="_Day12" localSheetId="24">#REF!</definedName>
    <definedName name="_Day12" localSheetId="25">#REF!</definedName>
    <definedName name="_Day12" localSheetId="26">#REF!</definedName>
    <definedName name="_Day12" localSheetId="27">#REF!</definedName>
    <definedName name="_Day12" localSheetId="28">#REF!</definedName>
    <definedName name="_Day12" localSheetId="29">#REF!</definedName>
    <definedName name="_Day12" localSheetId="30">#REF!</definedName>
    <definedName name="_Day12" localSheetId="31">#REF!</definedName>
    <definedName name="_Day12" localSheetId="32">#REF!</definedName>
    <definedName name="_Day12" localSheetId="6">#REF!</definedName>
    <definedName name="_Day12" localSheetId="33">#REF!</definedName>
    <definedName name="_Day12" localSheetId="34">#REF!</definedName>
    <definedName name="_Day12" localSheetId="7">#REF!</definedName>
    <definedName name="_Day12" localSheetId="8">#REF!</definedName>
    <definedName name="_Day12" localSheetId="9">#REF!</definedName>
    <definedName name="_Day12" localSheetId="10">#REF!</definedName>
    <definedName name="_Day12" localSheetId="11">#REF!</definedName>
    <definedName name="_Day12" localSheetId="12">#REF!</definedName>
    <definedName name="_Day12" localSheetId="44">#REF!</definedName>
    <definedName name="_Day12" localSheetId="53">#REF!</definedName>
    <definedName name="_Day12" localSheetId="54">#REF!</definedName>
    <definedName name="_Day12" localSheetId="55">#REF!</definedName>
    <definedName name="_Day12" localSheetId="45">#REF!</definedName>
    <definedName name="_Day12" localSheetId="46">#REF!</definedName>
    <definedName name="_Day12" localSheetId="47">#REF!</definedName>
    <definedName name="_Day12" localSheetId="48">#REF!</definedName>
    <definedName name="_Day12" localSheetId="49">#REF!</definedName>
    <definedName name="_Day12" localSheetId="50">#REF!</definedName>
    <definedName name="_Day12" localSheetId="51">#REF!</definedName>
    <definedName name="_Day12" localSheetId="52">#REF!</definedName>
    <definedName name="_Day12" localSheetId="73">#REF!</definedName>
    <definedName name="_Day12" localSheetId="74">#REF!</definedName>
    <definedName name="_Day12" localSheetId="70">#REF!</definedName>
    <definedName name="_Day12" localSheetId="35">#REF!</definedName>
    <definedName name="_Day12" localSheetId="36">#REF!</definedName>
    <definedName name="_Day12" localSheetId="37">#REF!</definedName>
    <definedName name="_Day12" localSheetId="38">#REF!</definedName>
    <definedName name="_Day12" localSheetId="39">#REF!</definedName>
    <definedName name="_Day12" localSheetId="59">#REF!</definedName>
    <definedName name="_Day12">#REF!</definedName>
    <definedName name="_Day13" localSheetId="4">#REF!</definedName>
    <definedName name="_Day13" localSheetId="13">#REF!</definedName>
    <definedName name="_Day13" localSheetId="14">#REF!</definedName>
    <definedName name="_Day13" localSheetId="15">#REF!</definedName>
    <definedName name="_Day13" localSheetId="16">#REF!</definedName>
    <definedName name="_Day13" localSheetId="17">#REF!</definedName>
    <definedName name="_Day13" localSheetId="18">#REF!</definedName>
    <definedName name="_Day13" localSheetId="19">#REF!</definedName>
    <definedName name="_Day13" localSheetId="20">#REF!</definedName>
    <definedName name="_Day13" localSheetId="21">#REF!</definedName>
    <definedName name="_Day13" localSheetId="22">#REF!</definedName>
    <definedName name="_Day13" localSheetId="5">#REF!</definedName>
    <definedName name="_Day13" localSheetId="23">#REF!</definedName>
    <definedName name="_Day13" localSheetId="24">#REF!</definedName>
    <definedName name="_Day13" localSheetId="25">#REF!</definedName>
    <definedName name="_Day13" localSheetId="26">#REF!</definedName>
    <definedName name="_Day13" localSheetId="27">#REF!</definedName>
    <definedName name="_Day13" localSheetId="28">#REF!</definedName>
    <definedName name="_Day13" localSheetId="29">#REF!</definedName>
    <definedName name="_Day13" localSheetId="30">#REF!</definedName>
    <definedName name="_Day13" localSheetId="31">#REF!</definedName>
    <definedName name="_Day13" localSheetId="32">#REF!</definedName>
    <definedName name="_Day13" localSheetId="6">#REF!</definedName>
    <definedName name="_Day13" localSheetId="33">#REF!</definedName>
    <definedName name="_Day13" localSheetId="34">#REF!</definedName>
    <definedName name="_Day13" localSheetId="7">#REF!</definedName>
    <definedName name="_Day13" localSheetId="8">#REF!</definedName>
    <definedName name="_Day13" localSheetId="9">#REF!</definedName>
    <definedName name="_Day13" localSheetId="10">#REF!</definedName>
    <definedName name="_Day13" localSheetId="11">#REF!</definedName>
    <definedName name="_Day13" localSheetId="12">#REF!</definedName>
    <definedName name="_Day13" localSheetId="44">#REF!</definedName>
    <definedName name="_Day13" localSheetId="53">#REF!</definedName>
    <definedName name="_Day13" localSheetId="54">#REF!</definedName>
    <definedName name="_Day13" localSheetId="55">#REF!</definedName>
    <definedName name="_Day13" localSheetId="45">#REF!</definedName>
    <definedName name="_Day13" localSheetId="46">#REF!</definedName>
    <definedName name="_Day13" localSheetId="47">#REF!</definedName>
    <definedName name="_Day13" localSheetId="48">#REF!</definedName>
    <definedName name="_Day13" localSheetId="49">#REF!</definedName>
    <definedName name="_Day13" localSheetId="50">#REF!</definedName>
    <definedName name="_Day13" localSheetId="51">#REF!</definedName>
    <definedName name="_Day13" localSheetId="52">#REF!</definedName>
    <definedName name="_Day13" localSheetId="73">#REF!</definedName>
    <definedName name="_Day13" localSheetId="74">#REF!</definedName>
    <definedName name="_Day13" localSheetId="70">#REF!</definedName>
    <definedName name="_Day13" localSheetId="35">#REF!</definedName>
    <definedName name="_Day13" localSheetId="36">#REF!</definedName>
    <definedName name="_Day13" localSheetId="37">#REF!</definedName>
    <definedName name="_Day13" localSheetId="38">#REF!</definedName>
    <definedName name="_Day13" localSheetId="39">#REF!</definedName>
    <definedName name="_Day13" localSheetId="59">#REF!</definedName>
    <definedName name="_Day13">#REF!</definedName>
    <definedName name="_Day14" localSheetId="4">#REF!</definedName>
    <definedName name="_Day14" localSheetId="13">#REF!</definedName>
    <definedName name="_Day14" localSheetId="14">#REF!</definedName>
    <definedName name="_Day14" localSheetId="15">#REF!</definedName>
    <definedName name="_Day14" localSheetId="16">#REF!</definedName>
    <definedName name="_Day14" localSheetId="17">#REF!</definedName>
    <definedName name="_Day14" localSheetId="18">#REF!</definedName>
    <definedName name="_Day14" localSheetId="19">#REF!</definedName>
    <definedName name="_Day14" localSheetId="20">#REF!</definedName>
    <definedName name="_Day14" localSheetId="21">#REF!</definedName>
    <definedName name="_Day14" localSheetId="22">#REF!</definedName>
    <definedName name="_Day14" localSheetId="5">#REF!</definedName>
    <definedName name="_Day14" localSheetId="23">#REF!</definedName>
    <definedName name="_Day14" localSheetId="24">#REF!</definedName>
    <definedName name="_Day14" localSheetId="25">#REF!</definedName>
    <definedName name="_Day14" localSheetId="26">#REF!</definedName>
    <definedName name="_Day14" localSheetId="27">#REF!</definedName>
    <definedName name="_Day14" localSheetId="28">#REF!</definedName>
    <definedName name="_Day14" localSheetId="29">#REF!</definedName>
    <definedName name="_Day14" localSheetId="30">#REF!</definedName>
    <definedName name="_Day14" localSheetId="31">#REF!</definedName>
    <definedName name="_Day14" localSheetId="32">#REF!</definedName>
    <definedName name="_Day14" localSheetId="6">#REF!</definedName>
    <definedName name="_Day14" localSheetId="33">#REF!</definedName>
    <definedName name="_Day14" localSheetId="34">#REF!</definedName>
    <definedName name="_Day14" localSheetId="7">#REF!</definedName>
    <definedName name="_Day14" localSheetId="8">#REF!</definedName>
    <definedName name="_Day14" localSheetId="9">#REF!</definedName>
    <definedName name="_Day14" localSheetId="10">#REF!</definedName>
    <definedName name="_Day14" localSheetId="11">#REF!</definedName>
    <definedName name="_Day14" localSheetId="12">#REF!</definedName>
    <definedName name="_Day14" localSheetId="44">#REF!</definedName>
    <definedName name="_Day14" localSheetId="53">#REF!</definedName>
    <definedName name="_Day14" localSheetId="54">#REF!</definedName>
    <definedName name="_Day14" localSheetId="55">#REF!</definedName>
    <definedName name="_Day14" localSheetId="45">#REF!</definedName>
    <definedName name="_Day14" localSheetId="46">#REF!</definedName>
    <definedName name="_Day14" localSheetId="47">#REF!</definedName>
    <definedName name="_Day14" localSheetId="48">#REF!</definedName>
    <definedName name="_Day14" localSheetId="49">#REF!</definedName>
    <definedName name="_Day14" localSheetId="50">#REF!</definedName>
    <definedName name="_Day14" localSheetId="51">#REF!</definedName>
    <definedName name="_Day14" localSheetId="52">#REF!</definedName>
    <definedName name="_Day14" localSheetId="73">#REF!</definedName>
    <definedName name="_Day14" localSheetId="74">#REF!</definedName>
    <definedName name="_Day14" localSheetId="70">#REF!</definedName>
    <definedName name="_Day14" localSheetId="35">#REF!</definedName>
    <definedName name="_Day14" localSheetId="36">#REF!</definedName>
    <definedName name="_Day14" localSheetId="37">#REF!</definedName>
    <definedName name="_Day14" localSheetId="38">#REF!</definedName>
    <definedName name="_Day14" localSheetId="39">#REF!</definedName>
    <definedName name="_Day14" localSheetId="59">#REF!</definedName>
    <definedName name="_Day14">#REF!</definedName>
    <definedName name="_Day15" localSheetId="4">#REF!</definedName>
    <definedName name="_Day15" localSheetId="13">#REF!</definedName>
    <definedName name="_Day15" localSheetId="14">#REF!</definedName>
    <definedName name="_Day15" localSheetId="15">#REF!</definedName>
    <definedName name="_Day15" localSheetId="16">#REF!</definedName>
    <definedName name="_Day15" localSheetId="17">#REF!</definedName>
    <definedName name="_Day15" localSheetId="18">#REF!</definedName>
    <definedName name="_Day15" localSheetId="19">#REF!</definedName>
    <definedName name="_Day15" localSheetId="20">#REF!</definedName>
    <definedName name="_Day15" localSheetId="21">#REF!</definedName>
    <definedName name="_Day15" localSheetId="22">#REF!</definedName>
    <definedName name="_Day15" localSheetId="5">#REF!</definedName>
    <definedName name="_Day15" localSheetId="23">#REF!</definedName>
    <definedName name="_Day15" localSheetId="24">#REF!</definedName>
    <definedName name="_Day15" localSheetId="25">#REF!</definedName>
    <definedName name="_Day15" localSheetId="26">#REF!</definedName>
    <definedName name="_Day15" localSheetId="27">#REF!</definedName>
    <definedName name="_Day15" localSheetId="28">#REF!</definedName>
    <definedName name="_Day15" localSheetId="29">#REF!</definedName>
    <definedName name="_Day15" localSheetId="30">#REF!</definedName>
    <definedName name="_Day15" localSheetId="31">#REF!</definedName>
    <definedName name="_Day15" localSheetId="32">#REF!</definedName>
    <definedName name="_Day15" localSheetId="6">#REF!</definedName>
    <definedName name="_Day15" localSheetId="33">#REF!</definedName>
    <definedName name="_Day15" localSheetId="34">#REF!</definedName>
    <definedName name="_Day15" localSheetId="7">#REF!</definedName>
    <definedName name="_Day15" localSheetId="8">#REF!</definedName>
    <definedName name="_Day15" localSheetId="9">#REF!</definedName>
    <definedName name="_Day15" localSheetId="10">#REF!</definedName>
    <definedName name="_Day15" localSheetId="11">#REF!</definedName>
    <definedName name="_Day15" localSheetId="12">#REF!</definedName>
    <definedName name="_Day15" localSheetId="44">#REF!</definedName>
    <definedName name="_Day15" localSheetId="53">#REF!</definedName>
    <definedName name="_Day15" localSheetId="54">#REF!</definedName>
    <definedName name="_Day15" localSheetId="55">#REF!</definedName>
    <definedName name="_Day15" localSheetId="45">#REF!</definedName>
    <definedName name="_Day15" localSheetId="46">#REF!</definedName>
    <definedName name="_Day15" localSheetId="47">#REF!</definedName>
    <definedName name="_Day15" localSheetId="48">#REF!</definedName>
    <definedName name="_Day15" localSheetId="49">#REF!</definedName>
    <definedName name="_Day15" localSheetId="50">#REF!</definedName>
    <definedName name="_Day15" localSheetId="51">#REF!</definedName>
    <definedName name="_Day15" localSheetId="52">#REF!</definedName>
    <definedName name="_Day15" localSheetId="73">#REF!</definedName>
    <definedName name="_Day15" localSheetId="74">#REF!</definedName>
    <definedName name="_Day15" localSheetId="70">#REF!</definedName>
    <definedName name="_Day15" localSheetId="35">#REF!</definedName>
    <definedName name="_Day15" localSheetId="36">#REF!</definedName>
    <definedName name="_Day15" localSheetId="37">#REF!</definedName>
    <definedName name="_Day15" localSheetId="38">#REF!</definedName>
    <definedName name="_Day15" localSheetId="39">#REF!</definedName>
    <definedName name="_Day15" localSheetId="59">#REF!</definedName>
    <definedName name="_Day15">#REF!</definedName>
    <definedName name="_Day16" localSheetId="4">#REF!</definedName>
    <definedName name="_Day16" localSheetId="13">#REF!</definedName>
    <definedName name="_Day16" localSheetId="14">#REF!</definedName>
    <definedName name="_Day16" localSheetId="15">#REF!</definedName>
    <definedName name="_Day16" localSheetId="16">#REF!</definedName>
    <definedName name="_Day16" localSheetId="17">#REF!</definedName>
    <definedName name="_Day16" localSheetId="18">#REF!</definedName>
    <definedName name="_Day16" localSheetId="19">#REF!</definedName>
    <definedName name="_Day16" localSheetId="20">#REF!</definedName>
    <definedName name="_Day16" localSheetId="21">#REF!</definedName>
    <definedName name="_Day16" localSheetId="22">#REF!</definedName>
    <definedName name="_Day16" localSheetId="5">#REF!</definedName>
    <definedName name="_Day16" localSheetId="23">#REF!</definedName>
    <definedName name="_Day16" localSheetId="24">#REF!</definedName>
    <definedName name="_Day16" localSheetId="25">#REF!</definedName>
    <definedName name="_Day16" localSheetId="26">#REF!</definedName>
    <definedName name="_Day16" localSheetId="27">#REF!</definedName>
    <definedName name="_Day16" localSheetId="28">#REF!</definedName>
    <definedName name="_Day16" localSheetId="29">#REF!</definedName>
    <definedName name="_Day16" localSheetId="30">#REF!</definedName>
    <definedName name="_Day16" localSheetId="31">#REF!</definedName>
    <definedName name="_Day16" localSheetId="32">#REF!</definedName>
    <definedName name="_Day16" localSheetId="6">#REF!</definedName>
    <definedName name="_Day16" localSheetId="33">#REF!</definedName>
    <definedName name="_Day16" localSheetId="34">#REF!</definedName>
    <definedName name="_Day16" localSheetId="7">#REF!</definedName>
    <definedName name="_Day16" localSheetId="8">#REF!</definedName>
    <definedName name="_Day16" localSheetId="9">#REF!</definedName>
    <definedName name="_Day16" localSheetId="10">#REF!</definedName>
    <definedName name="_Day16" localSheetId="11">#REF!</definedName>
    <definedName name="_Day16" localSheetId="12">#REF!</definedName>
    <definedName name="_Day16" localSheetId="44">#REF!</definedName>
    <definedName name="_Day16" localSheetId="53">#REF!</definedName>
    <definedName name="_Day16" localSheetId="54">#REF!</definedName>
    <definedName name="_Day16" localSheetId="55">#REF!</definedName>
    <definedName name="_Day16" localSheetId="45">#REF!</definedName>
    <definedName name="_Day16" localSheetId="46">#REF!</definedName>
    <definedName name="_Day16" localSheetId="47">#REF!</definedName>
    <definedName name="_Day16" localSheetId="48">#REF!</definedName>
    <definedName name="_Day16" localSheetId="49">#REF!</definedName>
    <definedName name="_Day16" localSheetId="50">#REF!</definedName>
    <definedName name="_Day16" localSheetId="51">#REF!</definedName>
    <definedName name="_Day16" localSheetId="52">#REF!</definedName>
    <definedName name="_Day16" localSheetId="73">#REF!</definedName>
    <definedName name="_Day16" localSheetId="74">#REF!</definedName>
    <definedName name="_Day16" localSheetId="70">#REF!</definedName>
    <definedName name="_Day16" localSheetId="35">#REF!</definedName>
    <definedName name="_Day16" localSheetId="36">#REF!</definedName>
    <definedName name="_Day16" localSheetId="37">#REF!</definedName>
    <definedName name="_Day16" localSheetId="38">#REF!</definedName>
    <definedName name="_Day16" localSheetId="39">#REF!</definedName>
    <definedName name="_Day16" localSheetId="59">#REF!</definedName>
    <definedName name="_Day16">#REF!</definedName>
    <definedName name="_Day17" localSheetId="4">#REF!</definedName>
    <definedName name="_Day17" localSheetId="13">#REF!</definedName>
    <definedName name="_Day17" localSheetId="14">#REF!</definedName>
    <definedName name="_Day17" localSheetId="15">#REF!</definedName>
    <definedName name="_Day17" localSheetId="16">#REF!</definedName>
    <definedName name="_Day17" localSheetId="17">#REF!</definedName>
    <definedName name="_Day17" localSheetId="18">#REF!</definedName>
    <definedName name="_Day17" localSheetId="19">#REF!</definedName>
    <definedName name="_Day17" localSheetId="20">#REF!</definedName>
    <definedName name="_Day17" localSheetId="21">#REF!</definedName>
    <definedName name="_Day17" localSheetId="22">#REF!</definedName>
    <definedName name="_Day17" localSheetId="5">#REF!</definedName>
    <definedName name="_Day17" localSheetId="23">#REF!</definedName>
    <definedName name="_Day17" localSheetId="24">#REF!</definedName>
    <definedName name="_Day17" localSheetId="25">#REF!</definedName>
    <definedName name="_Day17" localSheetId="26">#REF!</definedName>
    <definedName name="_Day17" localSheetId="27">#REF!</definedName>
    <definedName name="_Day17" localSheetId="28">#REF!</definedName>
    <definedName name="_Day17" localSheetId="29">#REF!</definedName>
    <definedName name="_Day17" localSheetId="30">#REF!</definedName>
    <definedName name="_Day17" localSheetId="31">#REF!</definedName>
    <definedName name="_Day17" localSheetId="32">#REF!</definedName>
    <definedName name="_Day17" localSheetId="6">#REF!</definedName>
    <definedName name="_Day17" localSheetId="33">#REF!</definedName>
    <definedName name="_Day17" localSheetId="34">#REF!</definedName>
    <definedName name="_Day17" localSheetId="7">#REF!</definedName>
    <definedName name="_Day17" localSheetId="8">#REF!</definedName>
    <definedName name="_Day17" localSheetId="9">#REF!</definedName>
    <definedName name="_Day17" localSheetId="10">#REF!</definedName>
    <definedName name="_Day17" localSheetId="11">#REF!</definedName>
    <definedName name="_Day17" localSheetId="12">#REF!</definedName>
    <definedName name="_Day17" localSheetId="44">#REF!</definedName>
    <definedName name="_Day17" localSheetId="53">#REF!</definedName>
    <definedName name="_Day17" localSheetId="54">#REF!</definedName>
    <definedName name="_Day17" localSheetId="55">#REF!</definedName>
    <definedName name="_Day17" localSheetId="45">#REF!</definedName>
    <definedName name="_Day17" localSheetId="46">#REF!</definedName>
    <definedName name="_Day17" localSheetId="47">#REF!</definedName>
    <definedName name="_Day17" localSheetId="48">#REF!</definedName>
    <definedName name="_Day17" localSheetId="49">#REF!</definedName>
    <definedName name="_Day17" localSheetId="50">#REF!</definedName>
    <definedName name="_Day17" localSheetId="51">#REF!</definedName>
    <definedName name="_Day17" localSheetId="52">#REF!</definedName>
    <definedName name="_Day17" localSheetId="73">#REF!</definedName>
    <definedName name="_Day17" localSheetId="74">#REF!</definedName>
    <definedName name="_Day17" localSheetId="70">#REF!</definedName>
    <definedName name="_Day17" localSheetId="35">#REF!</definedName>
    <definedName name="_Day17" localSheetId="36">#REF!</definedName>
    <definedName name="_Day17" localSheetId="37">#REF!</definedName>
    <definedName name="_Day17" localSheetId="38">#REF!</definedName>
    <definedName name="_Day17" localSheetId="39">#REF!</definedName>
    <definedName name="_Day17" localSheetId="59">#REF!</definedName>
    <definedName name="_Day17">#REF!</definedName>
    <definedName name="_Day18" localSheetId="4">#REF!</definedName>
    <definedName name="_Day18" localSheetId="13">#REF!</definedName>
    <definedName name="_Day18" localSheetId="14">#REF!</definedName>
    <definedName name="_Day18" localSheetId="15">#REF!</definedName>
    <definedName name="_Day18" localSheetId="16">#REF!</definedName>
    <definedName name="_Day18" localSheetId="17">#REF!</definedName>
    <definedName name="_Day18" localSheetId="18">#REF!</definedName>
    <definedName name="_Day18" localSheetId="19">#REF!</definedName>
    <definedName name="_Day18" localSheetId="20">#REF!</definedName>
    <definedName name="_Day18" localSheetId="21">#REF!</definedName>
    <definedName name="_Day18" localSheetId="22">#REF!</definedName>
    <definedName name="_Day18" localSheetId="5">#REF!</definedName>
    <definedName name="_Day18" localSheetId="23">#REF!</definedName>
    <definedName name="_Day18" localSheetId="24">#REF!</definedName>
    <definedName name="_Day18" localSheetId="25">#REF!</definedName>
    <definedName name="_Day18" localSheetId="26">#REF!</definedName>
    <definedName name="_Day18" localSheetId="27">#REF!</definedName>
    <definedName name="_Day18" localSheetId="28">#REF!</definedName>
    <definedName name="_Day18" localSheetId="29">#REF!</definedName>
    <definedName name="_Day18" localSheetId="30">#REF!</definedName>
    <definedName name="_Day18" localSheetId="31">#REF!</definedName>
    <definedName name="_Day18" localSheetId="32">#REF!</definedName>
    <definedName name="_Day18" localSheetId="6">#REF!</definedName>
    <definedName name="_Day18" localSheetId="33">#REF!</definedName>
    <definedName name="_Day18" localSheetId="34">#REF!</definedName>
    <definedName name="_Day18" localSheetId="7">#REF!</definedName>
    <definedName name="_Day18" localSheetId="8">#REF!</definedName>
    <definedName name="_Day18" localSheetId="9">#REF!</definedName>
    <definedName name="_Day18" localSheetId="10">#REF!</definedName>
    <definedName name="_Day18" localSheetId="11">#REF!</definedName>
    <definedName name="_Day18" localSheetId="12">#REF!</definedName>
    <definedName name="_Day18" localSheetId="44">#REF!</definedName>
    <definedName name="_Day18" localSheetId="53">#REF!</definedName>
    <definedName name="_Day18" localSheetId="54">#REF!</definedName>
    <definedName name="_Day18" localSheetId="55">#REF!</definedName>
    <definedName name="_Day18" localSheetId="45">#REF!</definedName>
    <definedName name="_Day18" localSheetId="46">#REF!</definedName>
    <definedName name="_Day18" localSheetId="47">#REF!</definedName>
    <definedName name="_Day18" localSheetId="48">#REF!</definedName>
    <definedName name="_Day18" localSheetId="49">#REF!</definedName>
    <definedName name="_Day18" localSheetId="50">#REF!</definedName>
    <definedName name="_Day18" localSheetId="51">#REF!</definedName>
    <definedName name="_Day18" localSheetId="52">#REF!</definedName>
    <definedName name="_Day18" localSheetId="73">#REF!</definedName>
    <definedName name="_Day18" localSheetId="74">#REF!</definedName>
    <definedName name="_Day18" localSheetId="70">#REF!</definedName>
    <definedName name="_Day18" localSheetId="35">#REF!</definedName>
    <definedName name="_Day18" localSheetId="36">#REF!</definedName>
    <definedName name="_Day18" localSheetId="37">#REF!</definedName>
    <definedName name="_Day18" localSheetId="38">#REF!</definedName>
    <definedName name="_Day18" localSheetId="39">#REF!</definedName>
    <definedName name="_Day18" localSheetId="59">#REF!</definedName>
    <definedName name="_Day18">#REF!</definedName>
    <definedName name="_Day19" localSheetId="4">#REF!</definedName>
    <definedName name="_Day19" localSheetId="13">#REF!</definedName>
    <definedName name="_Day19" localSheetId="14">#REF!</definedName>
    <definedName name="_Day19" localSheetId="15">#REF!</definedName>
    <definedName name="_Day19" localSheetId="16">#REF!</definedName>
    <definedName name="_Day19" localSheetId="17">#REF!</definedName>
    <definedName name="_Day19" localSheetId="18">#REF!</definedName>
    <definedName name="_Day19" localSheetId="19">#REF!</definedName>
    <definedName name="_Day19" localSheetId="20">#REF!</definedName>
    <definedName name="_Day19" localSheetId="21">#REF!</definedName>
    <definedName name="_Day19" localSheetId="22">#REF!</definedName>
    <definedName name="_Day19" localSheetId="5">#REF!</definedName>
    <definedName name="_Day19" localSheetId="23">#REF!</definedName>
    <definedName name="_Day19" localSheetId="24">#REF!</definedName>
    <definedName name="_Day19" localSheetId="25">#REF!</definedName>
    <definedName name="_Day19" localSheetId="26">#REF!</definedName>
    <definedName name="_Day19" localSheetId="27">#REF!</definedName>
    <definedName name="_Day19" localSheetId="28">#REF!</definedName>
    <definedName name="_Day19" localSheetId="29">#REF!</definedName>
    <definedName name="_Day19" localSheetId="30">#REF!</definedName>
    <definedName name="_Day19" localSheetId="31">#REF!</definedName>
    <definedName name="_Day19" localSheetId="32">#REF!</definedName>
    <definedName name="_Day19" localSheetId="6">#REF!</definedName>
    <definedName name="_Day19" localSheetId="33">#REF!</definedName>
    <definedName name="_Day19" localSheetId="34">#REF!</definedName>
    <definedName name="_Day19" localSheetId="7">#REF!</definedName>
    <definedName name="_Day19" localSheetId="8">#REF!</definedName>
    <definedName name="_Day19" localSheetId="9">#REF!</definedName>
    <definedName name="_Day19" localSheetId="10">#REF!</definedName>
    <definedName name="_Day19" localSheetId="11">#REF!</definedName>
    <definedName name="_Day19" localSheetId="12">#REF!</definedName>
    <definedName name="_Day19" localSheetId="44">#REF!</definedName>
    <definedName name="_Day19" localSheetId="53">#REF!</definedName>
    <definedName name="_Day19" localSheetId="54">#REF!</definedName>
    <definedName name="_Day19" localSheetId="55">#REF!</definedName>
    <definedName name="_Day19" localSheetId="45">#REF!</definedName>
    <definedName name="_Day19" localSheetId="46">#REF!</definedName>
    <definedName name="_Day19" localSheetId="47">#REF!</definedName>
    <definedName name="_Day19" localSheetId="48">#REF!</definedName>
    <definedName name="_Day19" localSheetId="49">#REF!</definedName>
    <definedName name="_Day19" localSheetId="50">#REF!</definedName>
    <definedName name="_Day19" localSheetId="51">#REF!</definedName>
    <definedName name="_Day19" localSheetId="52">#REF!</definedName>
    <definedName name="_Day19" localSheetId="73">#REF!</definedName>
    <definedName name="_Day19" localSheetId="74">#REF!</definedName>
    <definedName name="_Day19" localSheetId="70">#REF!</definedName>
    <definedName name="_Day19" localSheetId="35">#REF!</definedName>
    <definedName name="_Day19" localSheetId="36">#REF!</definedName>
    <definedName name="_Day19" localSheetId="37">#REF!</definedName>
    <definedName name="_Day19" localSheetId="38">#REF!</definedName>
    <definedName name="_Day19" localSheetId="39">#REF!</definedName>
    <definedName name="_Day19" localSheetId="59">#REF!</definedName>
    <definedName name="_Day19">#REF!</definedName>
    <definedName name="_Day2" localSheetId="4">#REF!</definedName>
    <definedName name="_Day2" localSheetId="13">#REF!</definedName>
    <definedName name="_Day2" localSheetId="14">#REF!</definedName>
    <definedName name="_Day2" localSheetId="15">#REF!</definedName>
    <definedName name="_Day2" localSheetId="16">#REF!</definedName>
    <definedName name="_Day2" localSheetId="17">#REF!</definedName>
    <definedName name="_Day2" localSheetId="18">#REF!</definedName>
    <definedName name="_Day2" localSheetId="19">#REF!</definedName>
    <definedName name="_Day2" localSheetId="20">#REF!</definedName>
    <definedName name="_Day2" localSheetId="21">#REF!</definedName>
    <definedName name="_Day2" localSheetId="22">#REF!</definedName>
    <definedName name="_Day2" localSheetId="5">#REF!</definedName>
    <definedName name="_Day2" localSheetId="23">#REF!</definedName>
    <definedName name="_Day2" localSheetId="24">#REF!</definedName>
    <definedName name="_Day2" localSheetId="25">#REF!</definedName>
    <definedName name="_Day2" localSheetId="26">#REF!</definedName>
    <definedName name="_Day2" localSheetId="27">#REF!</definedName>
    <definedName name="_Day2" localSheetId="28">#REF!</definedName>
    <definedName name="_Day2" localSheetId="29">#REF!</definedName>
    <definedName name="_Day2" localSheetId="30">#REF!</definedName>
    <definedName name="_Day2" localSheetId="31">#REF!</definedName>
    <definedName name="_Day2" localSheetId="32">#REF!</definedName>
    <definedName name="_Day2" localSheetId="6">#REF!</definedName>
    <definedName name="_Day2" localSheetId="33">#REF!</definedName>
    <definedName name="_Day2" localSheetId="34">#REF!</definedName>
    <definedName name="_Day2" localSheetId="7">#REF!</definedName>
    <definedName name="_Day2" localSheetId="8">#REF!</definedName>
    <definedName name="_Day2" localSheetId="9">#REF!</definedName>
    <definedName name="_Day2" localSheetId="10">#REF!</definedName>
    <definedName name="_Day2" localSheetId="11">#REF!</definedName>
    <definedName name="_Day2" localSheetId="12">#REF!</definedName>
    <definedName name="_Day2" localSheetId="44">#REF!</definedName>
    <definedName name="_Day2" localSheetId="53">#REF!</definedName>
    <definedName name="_Day2" localSheetId="54">#REF!</definedName>
    <definedName name="_Day2" localSheetId="55">#REF!</definedName>
    <definedName name="_Day2" localSheetId="45">#REF!</definedName>
    <definedName name="_Day2" localSheetId="46">#REF!</definedName>
    <definedName name="_Day2" localSheetId="47">#REF!</definedName>
    <definedName name="_Day2" localSheetId="48">#REF!</definedName>
    <definedName name="_Day2" localSheetId="49">#REF!</definedName>
    <definedName name="_Day2" localSheetId="50">#REF!</definedName>
    <definedName name="_Day2" localSheetId="51">#REF!</definedName>
    <definedName name="_Day2" localSheetId="52">#REF!</definedName>
    <definedName name="_Day2" localSheetId="73">#REF!</definedName>
    <definedName name="_Day2" localSheetId="74">#REF!</definedName>
    <definedName name="_Day2" localSheetId="70">#REF!</definedName>
    <definedName name="_Day2" localSheetId="35">#REF!</definedName>
    <definedName name="_Day2" localSheetId="36">#REF!</definedName>
    <definedName name="_Day2" localSheetId="37">#REF!</definedName>
    <definedName name="_Day2" localSheetId="38">#REF!</definedName>
    <definedName name="_Day2" localSheetId="39">#REF!</definedName>
    <definedName name="_Day2" localSheetId="59">#REF!</definedName>
    <definedName name="_Day2">#REF!</definedName>
    <definedName name="_Day20" localSheetId="4">#REF!</definedName>
    <definedName name="_Day20" localSheetId="13">#REF!</definedName>
    <definedName name="_Day20" localSheetId="14">#REF!</definedName>
    <definedName name="_Day20" localSheetId="15">#REF!</definedName>
    <definedName name="_Day20" localSheetId="16">#REF!</definedName>
    <definedName name="_Day20" localSheetId="17">#REF!</definedName>
    <definedName name="_Day20" localSheetId="18">#REF!</definedName>
    <definedName name="_Day20" localSheetId="19">#REF!</definedName>
    <definedName name="_Day20" localSheetId="20">#REF!</definedName>
    <definedName name="_Day20" localSheetId="21">#REF!</definedName>
    <definedName name="_Day20" localSheetId="22">#REF!</definedName>
    <definedName name="_Day20" localSheetId="5">#REF!</definedName>
    <definedName name="_Day20" localSheetId="23">#REF!</definedName>
    <definedName name="_Day20" localSheetId="24">#REF!</definedName>
    <definedName name="_Day20" localSheetId="25">#REF!</definedName>
    <definedName name="_Day20" localSheetId="26">#REF!</definedName>
    <definedName name="_Day20" localSheetId="27">#REF!</definedName>
    <definedName name="_Day20" localSheetId="28">#REF!</definedName>
    <definedName name="_Day20" localSheetId="29">#REF!</definedName>
    <definedName name="_Day20" localSheetId="30">#REF!</definedName>
    <definedName name="_Day20" localSheetId="31">#REF!</definedName>
    <definedName name="_Day20" localSheetId="32">#REF!</definedName>
    <definedName name="_Day20" localSheetId="6">#REF!</definedName>
    <definedName name="_Day20" localSheetId="33">#REF!</definedName>
    <definedName name="_Day20" localSheetId="34">#REF!</definedName>
    <definedName name="_Day20" localSheetId="7">#REF!</definedName>
    <definedName name="_Day20" localSheetId="8">#REF!</definedName>
    <definedName name="_Day20" localSheetId="9">#REF!</definedName>
    <definedName name="_Day20" localSheetId="10">#REF!</definedName>
    <definedName name="_Day20" localSheetId="11">#REF!</definedName>
    <definedName name="_Day20" localSheetId="12">#REF!</definedName>
    <definedName name="_Day20" localSheetId="44">#REF!</definedName>
    <definedName name="_Day20" localSheetId="53">#REF!</definedName>
    <definedName name="_Day20" localSheetId="54">#REF!</definedName>
    <definedName name="_Day20" localSheetId="55">#REF!</definedName>
    <definedName name="_Day20" localSheetId="45">#REF!</definedName>
    <definedName name="_Day20" localSheetId="46">#REF!</definedName>
    <definedName name="_Day20" localSheetId="47">#REF!</definedName>
    <definedName name="_Day20" localSheetId="48">#REF!</definedName>
    <definedName name="_Day20" localSheetId="49">#REF!</definedName>
    <definedName name="_Day20" localSheetId="50">#REF!</definedName>
    <definedName name="_Day20" localSheetId="51">#REF!</definedName>
    <definedName name="_Day20" localSheetId="52">#REF!</definedName>
    <definedName name="_Day20" localSheetId="73">#REF!</definedName>
    <definedName name="_Day20" localSheetId="74">#REF!</definedName>
    <definedName name="_Day20" localSheetId="70">#REF!</definedName>
    <definedName name="_Day20" localSheetId="35">#REF!</definedName>
    <definedName name="_Day20" localSheetId="36">#REF!</definedName>
    <definedName name="_Day20" localSheetId="37">#REF!</definedName>
    <definedName name="_Day20" localSheetId="38">#REF!</definedName>
    <definedName name="_Day20" localSheetId="39">#REF!</definedName>
    <definedName name="_Day20" localSheetId="59">#REF!</definedName>
    <definedName name="_Day20">#REF!</definedName>
    <definedName name="_Day21" localSheetId="4">#REF!</definedName>
    <definedName name="_Day21" localSheetId="13">#REF!</definedName>
    <definedName name="_Day21" localSheetId="14">#REF!</definedName>
    <definedName name="_Day21" localSheetId="15">#REF!</definedName>
    <definedName name="_Day21" localSheetId="16">#REF!</definedName>
    <definedName name="_Day21" localSheetId="17">#REF!</definedName>
    <definedName name="_Day21" localSheetId="18">#REF!</definedName>
    <definedName name="_Day21" localSheetId="19">#REF!</definedName>
    <definedName name="_Day21" localSheetId="20">#REF!</definedName>
    <definedName name="_Day21" localSheetId="21">#REF!</definedName>
    <definedName name="_Day21" localSheetId="22">#REF!</definedName>
    <definedName name="_Day21" localSheetId="5">#REF!</definedName>
    <definedName name="_Day21" localSheetId="23">#REF!</definedName>
    <definedName name="_Day21" localSheetId="24">#REF!</definedName>
    <definedName name="_Day21" localSheetId="25">#REF!</definedName>
    <definedName name="_Day21" localSheetId="26">#REF!</definedName>
    <definedName name="_Day21" localSheetId="27">#REF!</definedName>
    <definedName name="_Day21" localSheetId="28">#REF!</definedName>
    <definedName name="_Day21" localSheetId="29">#REF!</definedName>
    <definedName name="_Day21" localSheetId="30">#REF!</definedName>
    <definedName name="_Day21" localSheetId="31">#REF!</definedName>
    <definedName name="_Day21" localSheetId="32">#REF!</definedName>
    <definedName name="_Day21" localSheetId="6">#REF!</definedName>
    <definedName name="_Day21" localSheetId="33">#REF!</definedName>
    <definedName name="_Day21" localSheetId="34">#REF!</definedName>
    <definedName name="_Day21" localSheetId="7">#REF!</definedName>
    <definedName name="_Day21" localSheetId="8">#REF!</definedName>
    <definedName name="_Day21" localSheetId="9">#REF!</definedName>
    <definedName name="_Day21" localSheetId="10">#REF!</definedName>
    <definedName name="_Day21" localSheetId="11">#REF!</definedName>
    <definedName name="_Day21" localSheetId="12">#REF!</definedName>
    <definedName name="_Day21" localSheetId="44">#REF!</definedName>
    <definedName name="_Day21" localSheetId="53">#REF!</definedName>
    <definedName name="_Day21" localSheetId="54">#REF!</definedName>
    <definedName name="_Day21" localSheetId="55">#REF!</definedName>
    <definedName name="_Day21" localSheetId="45">#REF!</definedName>
    <definedName name="_Day21" localSheetId="46">#REF!</definedName>
    <definedName name="_Day21" localSheetId="47">#REF!</definedName>
    <definedName name="_Day21" localSheetId="48">#REF!</definedName>
    <definedName name="_Day21" localSheetId="49">#REF!</definedName>
    <definedName name="_Day21" localSheetId="50">#REF!</definedName>
    <definedName name="_Day21" localSheetId="51">#REF!</definedName>
    <definedName name="_Day21" localSheetId="52">#REF!</definedName>
    <definedName name="_Day21" localSheetId="73">#REF!</definedName>
    <definedName name="_Day21" localSheetId="74">#REF!</definedName>
    <definedName name="_Day21" localSheetId="70">#REF!</definedName>
    <definedName name="_Day21" localSheetId="35">#REF!</definedName>
    <definedName name="_Day21" localSheetId="36">#REF!</definedName>
    <definedName name="_Day21" localSheetId="37">#REF!</definedName>
    <definedName name="_Day21" localSheetId="38">#REF!</definedName>
    <definedName name="_Day21" localSheetId="39">#REF!</definedName>
    <definedName name="_Day21" localSheetId="59">#REF!</definedName>
    <definedName name="_Day21">#REF!</definedName>
    <definedName name="_Day22" localSheetId="4">#REF!</definedName>
    <definedName name="_Day22" localSheetId="13">#REF!</definedName>
    <definedName name="_Day22" localSheetId="14">#REF!</definedName>
    <definedName name="_Day22" localSheetId="15">#REF!</definedName>
    <definedName name="_Day22" localSheetId="16">#REF!</definedName>
    <definedName name="_Day22" localSheetId="17">#REF!</definedName>
    <definedName name="_Day22" localSheetId="18">#REF!</definedName>
    <definedName name="_Day22" localSheetId="19">#REF!</definedName>
    <definedName name="_Day22" localSheetId="20">#REF!</definedName>
    <definedName name="_Day22" localSheetId="21">#REF!</definedName>
    <definedName name="_Day22" localSheetId="22">#REF!</definedName>
    <definedName name="_Day22" localSheetId="5">#REF!</definedName>
    <definedName name="_Day22" localSheetId="23">#REF!</definedName>
    <definedName name="_Day22" localSheetId="24">#REF!</definedName>
    <definedName name="_Day22" localSheetId="25">#REF!</definedName>
    <definedName name="_Day22" localSheetId="26">#REF!</definedName>
    <definedName name="_Day22" localSheetId="27">#REF!</definedName>
    <definedName name="_Day22" localSheetId="28">#REF!</definedName>
    <definedName name="_Day22" localSheetId="29">#REF!</definedName>
    <definedName name="_Day22" localSheetId="30">#REF!</definedName>
    <definedName name="_Day22" localSheetId="31">#REF!</definedName>
    <definedName name="_Day22" localSheetId="32">#REF!</definedName>
    <definedName name="_Day22" localSheetId="6">#REF!</definedName>
    <definedName name="_Day22" localSheetId="33">#REF!</definedName>
    <definedName name="_Day22" localSheetId="34">#REF!</definedName>
    <definedName name="_Day22" localSheetId="7">#REF!</definedName>
    <definedName name="_Day22" localSheetId="8">#REF!</definedName>
    <definedName name="_Day22" localSheetId="9">#REF!</definedName>
    <definedName name="_Day22" localSheetId="10">#REF!</definedName>
    <definedName name="_Day22" localSheetId="11">#REF!</definedName>
    <definedName name="_Day22" localSheetId="12">#REF!</definedName>
    <definedName name="_Day22" localSheetId="44">#REF!</definedName>
    <definedName name="_Day22" localSheetId="53">#REF!</definedName>
    <definedName name="_Day22" localSheetId="54">#REF!</definedName>
    <definedName name="_Day22" localSheetId="55">#REF!</definedName>
    <definedName name="_Day22" localSheetId="45">#REF!</definedName>
    <definedName name="_Day22" localSheetId="46">#REF!</definedName>
    <definedName name="_Day22" localSheetId="47">#REF!</definedName>
    <definedName name="_Day22" localSheetId="48">#REF!</definedName>
    <definedName name="_Day22" localSheetId="49">#REF!</definedName>
    <definedName name="_Day22" localSheetId="50">#REF!</definedName>
    <definedName name="_Day22" localSheetId="51">#REF!</definedName>
    <definedName name="_Day22" localSheetId="52">#REF!</definedName>
    <definedName name="_Day22" localSheetId="73">#REF!</definedName>
    <definedName name="_Day22" localSheetId="74">#REF!</definedName>
    <definedName name="_Day22" localSheetId="70">#REF!</definedName>
    <definedName name="_Day22" localSheetId="35">#REF!</definedName>
    <definedName name="_Day22" localSheetId="36">#REF!</definedName>
    <definedName name="_Day22" localSheetId="37">#REF!</definedName>
    <definedName name="_Day22" localSheetId="38">#REF!</definedName>
    <definedName name="_Day22" localSheetId="39">#REF!</definedName>
    <definedName name="_Day22" localSheetId="59">#REF!</definedName>
    <definedName name="_Day22">#REF!</definedName>
    <definedName name="_Day23" localSheetId="4">#REF!</definedName>
    <definedName name="_Day23" localSheetId="13">#REF!</definedName>
    <definedName name="_Day23" localSheetId="14">#REF!</definedName>
    <definedName name="_Day23" localSheetId="15">#REF!</definedName>
    <definedName name="_Day23" localSheetId="16">#REF!</definedName>
    <definedName name="_Day23" localSheetId="17">#REF!</definedName>
    <definedName name="_Day23" localSheetId="18">#REF!</definedName>
    <definedName name="_Day23" localSheetId="19">#REF!</definedName>
    <definedName name="_Day23" localSheetId="20">#REF!</definedName>
    <definedName name="_Day23" localSheetId="21">#REF!</definedName>
    <definedName name="_Day23" localSheetId="22">#REF!</definedName>
    <definedName name="_Day23" localSheetId="5">#REF!</definedName>
    <definedName name="_Day23" localSheetId="23">#REF!</definedName>
    <definedName name="_Day23" localSheetId="24">#REF!</definedName>
    <definedName name="_Day23" localSheetId="25">#REF!</definedName>
    <definedName name="_Day23" localSheetId="26">#REF!</definedName>
    <definedName name="_Day23" localSheetId="27">#REF!</definedName>
    <definedName name="_Day23" localSheetId="28">#REF!</definedName>
    <definedName name="_Day23" localSheetId="29">#REF!</definedName>
    <definedName name="_Day23" localSheetId="30">#REF!</definedName>
    <definedName name="_Day23" localSheetId="31">#REF!</definedName>
    <definedName name="_Day23" localSheetId="32">#REF!</definedName>
    <definedName name="_Day23" localSheetId="6">#REF!</definedName>
    <definedName name="_Day23" localSheetId="33">#REF!</definedName>
    <definedName name="_Day23" localSheetId="34">#REF!</definedName>
    <definedName name="_Day23" localSheetId="7">#REF!</definedName>
    <definedName name="_Day23" localSheetId="8">#REF!</definedName>
    <definedName name="_Day23" localSheetId="9">#REF!</definedName>
    <definedName name="_Day23" localSheetId="10">#REF!</definedName>
    <definedName name="_Day23" localSheetId="11">#REF!</definedName>
    <definedName name="_Day23" localSheetId="12">#REF!</definedName>
    <definedName name="_Day23" localSheetId="44">#REF!</definedName>
    <definedName name="_Day23" localSheetId="53">#REF!</definedName>
    <definedName name="_Day23" localSheetId="54">#REF!</definedName>
    <definedName name="_Day23" localSheetId="55">#REF!</definedName>
    <definedName name="_Day23" localSheetId="45">#REF!</definedName>
    <definedName name="_Day23" localSheetId="46">#REF!</definedName>
    <definedName name="_Day23" localSheetId="47">#REF!</definedName>
    <definedName name="_Day23" localSheetId="48">#REF!</definedName>
    <definedName name="_Day23" localSheetId="49">#REF!</definedName>
    <definedName name="_Day23" localSheetId="50">#REF!</definedName>
    <definedName name="_Day23" localSheetId="51">#REF!</definedName>
    <definedName name="_Day23" localSheetId="52">#REF!</definedName>
    <definedName name="_Day23" localSheetId="73">#REF!</definedName>
    <definedName name="_Day23" localSheetId="74">#REF!</definedName>
    <definedName name="_Day23" localSheetId="70">#REF!</definedName>
    <definedName name="_Day23" localSheetId="35">#REF!</definedName>
    <definedName name="_Day23" localSheetId="36">#REF!</definedName>
    <definedName name="_Day23" localSheetId="37">#REF!</definedName>
    <definedName name="_Day23" localSheetId="38">#REF!</definedName>
    <definedName name="_Day23" localSheetId="39">#REF!</definedName>
    <definedName name="_Day23" localSheetId="59">#REF!</definedName>
    <definedName name="_Day23">#REF!</definedName>
    <definedName name="_Day24" localSheetId="4">#REF!</definedName>
    <definedName name="_Day24" localSheetId="13">#REF!</definedName>
    <definedName name="_Day24" localSheetId="14">#REF!</definedName>
    <definedName name="_Day24" localSheetId="15">#REF!</definedName>
    <definedName name="_Day24" localSheetId="16">#REF!</definedName>
    <definedName name="_Day24" localSheetId="17">#REF!</definedName>
    <definedName name="_Day24" localSheetId="18">#REF!</definedName>
    <definedName name="_Day24" localSheetId="19">#REF!</definedName>
    <definedName name="_Day24" localSheetId="20">#REF!</definedName>
    <definedName name="_Day24" localSheetId="21">#REF!</definedName>
    <definedName name="_Day24" localSheetId="22">#REF!</definedName>
    <definedName name="_Day24" localSheetId="5">#REF!</definedName>
    <definedName name="_Day24" localSheetId="23">#REF!</definedName>
    <definedName name="_Day24" localSheetId="24">#REF!</definedName>
    <definedName name="_Day24" localSheetId="25">#REF!</definedName>
    <definedName name="_Day24" localSheetId="26">#REF!</definedName>
    <definedName name="_Day24" localSheetId="27">#REF!</definedName>
    <definedName name="_Day24" localSheetId="28">#REF!</definedName>
    <definedName name="_Day24" localSheetId="29">#REF!</definedName>
    <definedName name="_Day24" localSheetId="30">#REF!</definedName>
    <definedName name="_Day24" localSheetId="31">#REF!</definedName>
    <definedName name="_Day24" localSheetId="32">#REF!</definedName>
    <definedName name="_Day24" localSheetId="6">#REF!</definedName>
    <definedName name="_Day24" localSheetId="33">#REF!</definedName>
    <definedName name="_Day24" localSheetId="34">#REF!</definedName>
    <definedName name="_Day24" localSheetId="7">#REF!</definedName>
    <definedName name="_Day24" localSheetId="8">#REF!</definedName>
    <definedName name="_Day24" localSheetId="9">#REF!</definedName>
    <definedName name="_Day24" localSheetId="10">#REF!</definedName>
    <definedName name="_Day24" localSheetId="11">#REF!</definedName>
    <definedName name="_Day24" localSheetId="12">#REF!</definedName>
    <definedName name="_Day24" localSheetId="44">#REF!</definedName>
    <definedName name="_Day24" localSheetId="53">#REF!</definedName>
    <definedName name="_Day24" localSheetId="54">#REF!</definedName>
    <definedName name="_Day24" localSheetId="55">#REF!</definedName>
    <definedName name="_Day24" localSheetId="45">#REF!</definedName>
    <definedName name="_Day24" localSheetId="46">#REF!</definedName>
    <definedName name="_Day24" localSheetId="47">#REF!</definedName>
    <definedName name="_Day24" localSheetId="48">#REF!</definedName>
    <definedName name="_Day24" localSheetId="49">#REF!</definedName>
    <definedName name="_Day24" localSheetId="50">#REF!</definedName>
    <definedName name="_Day24" localSheetId="51">#REF!</definedName>
    <definedName name="_Day24" localSheetId="52">#REF!</definedName>
    <definedName name="_Day24" localSheetId="73">#REF!</definedName>
    <definedName name="_Day24" localSheetId="74">#REF!</definedName>
    <definedName name="_Day24" localSheetId="70">#REF!</definedName>
    <definedName name="_Day24" localSheetId="35">#REF!</definedName>
    <definedName name="_Day24" localSheetId="36">#REF!</definedName>
    <definedName name="_Day24" localSheetId="37">#REF!</definedName>
    <definedName name="_Day24" localSheetId="38">#REF!</definedName>
    <definedName name="_Day24" localSheetId="39">#REF!</definedName>
    <definedName name="_Day24" localSheetId="59">#REF!</definedName>
    <definedName name="_Day24">#REF!</definedName>
    <definedName name="_Day25" localSheetId="4">#REF!</definedName>
    <definedName name="_Day25" localSheetId="13">#REF!</definedName>
    <definedName name="_Day25" localSheetId="14">#REF!</definedName>
    <definedName name="_Day25" localSheetId="15">#REF!</definedName>
    <definedName name="_Day25" localSheetId="16">#REF!</definedName>
    <definedName name="_Day25" localSheetId="17">#REF!</definedName>
    <definedName name="_Day25" localSheetId="18">#REF!</definedName>
    <definedName name="_Day25" localSheetId="19">#REF!</definedName>
    <definedName name="_Day25" localSheetId="20">#REF!</definedName>
    <definedName name="_Day25" localSheetId="21">#REF!</definedName>
    <definedName name="_Day25" localSheetId="22">#REF!</definedName>
    <definedName name="_Day25" localSheetId="5">#REF!</definedName>
    <definedName name="_Day25" localSheetId="23">#REF!</definedName>
    <definedName name="_Day25" localSheetId="24">#REF!</definedName>
    <definedName name="_Day25" localSheetId="25">#REF!</definedName>
    <definedName name="_Day25" localSheetId="26">#REF!</definedName>
    <definedName name="_Day25" localSheetId="27">#REF!</definedName>
    <definedName name="_Day25" localSheetId="28">#REF!</definedName>
    <definedName name="_Day25" localSheetId="29">#REF!</definedName>
    <definedName name="_Day25" localSheetId="30">#REF!</definedName>
    <definedName name="_Day25" localSheetId="31">#REF!</definedName>
    <definedName name="_Day25" localSheetId="32">#REF!</definedName>
    <definedName name="_Day25" localSheetId="6">#REF!</definedName>
    <definedName name="_Day25" localSheetId="33">#REF!</definedName>
    <definedName name="_Day25" localSheetId="34">#REF!</definedName>
    <definedName name="_Day25" localSheetId="7">#REF!</definedName>
    <definedName name="_Day25" localSheetId="8">#REF!</definedName>
    <definedName name="_Day25" localSheetId="9">#REF!</definedName>
    <definedName name="_Day25" localSheetId="10">#REF!</definedName>
    <definedName name="_Day25" localSheetId="11">#REF!</definedName>
    <definedName name="_Day25" localSheetId="12">#REF!</definedName>
    <definedName name="_Day25" localSheetId="44">#REF!</definedName>
    <definedName name="_Day25" localSheetId="53">#REF!</definedName>
    <definedName name="_Day25" localSheetId="54">#REF!</definedName>
    <definedName name="_Day25" localSheetId="55">#REF!</definedName>
    <definedName name="_Day25" localSheetId="45">#REF!</definedName>
    <definedName name="_Day25" localSheetId="46">#REF!</definedName>
    <definedName name="_Day25" localSheetId="47">#REF!</definedName>
    <definedName name="_Day25" localSheetId="48">#REF!</definedName>
    <definedName name="_Day25" localSheetId="49">#REF!</definedName>
    <definedName name="_Day25" localSheetId="50">#REF!</definedName>
    <definedName name="_Day25" localSheetId="51">#REF!</definedName>
    <definedName name="_Day25" localSheetId="52">#REF!</definedName>
    <definedName name="_Day25" localSheetId="73">#REF!</definedName>
    <definedName name="_Day25" localSheetId="74">#REF!</definedName>
    <definedName name="_Day25" localSheetId="70">#REF!</definedName>
    <definedName name="_Day25" localSheetId="35">#REF!</definedName>
    <definedName name="_Day25" localSheetId="36">#REF!</definedName>
    <definedName name="_Day25" localSheetId="37">#REF!</definedName>
    <definedName name="_Day25" localSheetId="38">#REF!</definedName>
    <definedName name="_Day25" localSheetId="39">#REF!</definedName>
    <definedName name="_Day25" localSheetId="59">#REF!</definedName>
    <definedName name="_Day25">#REF!</definedName>
    <definedName name="_Day26" localSheetId="4">#REF!</definedName>
    <definedName name="_Day26" localSheetId="13">#REF!</definedName>
    <definedName name="_Day26" localSheetId="14">#REF!</definedName>
    <definedName name="_Day26" localSheetId="15">#REF!</definedName>
    <definedName name="_Day26" localSheetId="16">#REF!</definedName>
    <definedName name="_Day26" localSheetId="17">#REF!</definedName>
    <definedName name="_Day26" localSheetId="18">#REF!</definedName>
    <definedName name="_Day26" localSheetId="19">#REF!</definedName>
    <definedName name="_Day26" localSheetId="20">#REF!</definedName>
    <definedName name="_Day26" localSheetId="21">#REF!</definedName>
    <definedName name="_Day26" localSheetId="22">#REF!</definedName>
    <definedName name="_Day26" localSheetId="5">#REF!</definedName>
    <definedName name="_Day26" localSheetId="23">#REF!</definedName>
    <definedName name="_Day26" localSheetId="24">#REF!</definedName>
    <definedName name="_Day26" localSheetId="25">#REF!</definedName>
    <definedName name="_Day26" localSheetId="26">#REF!</definedName>
    <definedName name="_Day26" localSheetId="27">#REF!</definedName>
    <definedName name="_Day26" localSheetId="28">#REF!</definedName>
    <definedName name="_Day26" localSheetId="29">#REF!</definedName>
    <definedName name="_Day26" localSheetId="30">#REF!</definedName>
    <definedName name="_Day26" localSheetId="31">#REF!</definedName>
    <definedName name="_Day26" localSheetId="32">#REF!</definedName>
    <definedName name="_Day26" localSheetId="6">#REF!</definedName>
    <definedName name="_Day26" localSheetId="33">#REF!</definedName>
    <definedName name="_Day26" localSheetId="34">#REF!</definedName>
    <definedName name="_Day26" localSheetId="7">#REF!</definedName>
    <definedName name="_Day26" localSheetId="8">#REF!</definedName>
    <definedName name="_Day26" localSheetId="9">#REF!</definedName>
    <definedName name="_Day26" localSheetId="10">#REF!</definedName>
    <definedName name="_Day26" localSheetId="11">#REF!</definedName>
    <definedName name="_Day26" localSheetId="12">#REF!</definedName>
    <definedName name="_Day26" localSheetId="44">#REF!</definedName>
    <definedName name="_Day26" localSheetId="53">#REF!</definedName>
    <definedName name="_Day26" localSheetId="54">#REF!</definedName>
    <definedName name="_Day26" localSheetId="55">#REF!</definedName>
    <definedName name="_Day26" localSheetId="45">#REF!</definedName>
    <definedName name="_Day26" localSheetId="46">#REF!</definedName>
    <definedName name="_Day26" localSheetId="47">#REF!</definedName>
    <definedName name="_Day26" localSheetId="48">#REF!</definedName>
    <definedName name="_Day26" localSheetId="49">#REF!</definedName>
    <definedName name="_Day26" localSheetId="50">#REF!</definedName>
    <definedName name="_Day26" localSheetId="51">#REF!</definedName>
    <definedName name="_Day26" localSheetId="52">#REF!</definedName>
    <definedName name="_Day26" localSheetId="73">#REF!</definedName>
    <definedName name="_Day26" localSheetId="74">#REF!</definedName>
    <definedName name="_Day26" localSheetId="70">#REF!</definedName>
    <definedName name="_Day26" localSheetId="35">#REF!</definedName>
    <definedName name="_Day26" localSheetId="36">#REF!</definedName>
    <definedName name="_Day26" localSheetId="37">#REF!</definedName>
    <definedName name="_Day26" localSheetId="38">#REF!</definedName>
    <definedName name="_Day26" localSheetId="39">#REF!</definedName>
    <definedName name="_Day26" localSheetId="59">#REF!</definedName>
    <definedName name="_Day26">#REF!</definedName>
    <definedName name="_Day27" localSheetId="4">#REF!</definedName>
    <definedName name="_Day27" localSheetId="13">#REF!</definedName>
    <definedName name="_Day27" localSheetId="14">#REF!</definedName>
    <definedName name="_Day27" localSheetId="15">#REF!</definedName>
    <definedName name="_Day27" localSheetId="16">#REF!</definedName>
    <definedName name="_Day27" localSheetId="17">#REF!</definedName>
    <definedName name="_Day27" localSheetId="18">#REF!</definedName>
    <definedName name="_Day27" localSheetId="19">#REF!</definedName>
    <definedName name="_Day27" localSheetId="20">#REF!</definedName>
    <definedName name="_Day27" localSheetId="21">#REF!</definedName>
    <definedName name="_Day27" localSheetId="22">#REF!</definedName>
    <definedName name="_Day27" localSheetId="5">#REF!</definedName>
    <definedName name="_Day27" localSheetId="23">#REF!</definedName>
    <definedName name="_Day27" localSheetId="24">#REF!</definedName>
    <definedName name="_Day27" localSheetId="25">#REF!</definedName>
    <definedName name="_Day27" localSheetId="26">#REF!</definedName>
    <definedName name="_Day27" localSheetId="27">#REF!</definedName>
    <definedName name="_Day27" localSheetId="28">#REF!</definedName>
    <definedName name="_Day27" localSheetId="29">#REF!</definedName>
    <definedName name="_Day27" localSheetId="30">#REF!</definedName>
    <definedName name="_Day27" localSheetId="31">#REF!</definedName>
    <definedName name="_Day27" localSheetId="32">#REF!</definedName>
    <definedName name="_Day27" localSheetId="6">#REF!</definedName>
    <definedName name="_Day27" localSheetId="33">#REF!</definedName>
    <definedName name="_Day27" localSheetId="34">#REF!</definedName>
    <definedName name="_Day27" localSheetId="7">#REF!</definedName>
    <definedName name="_Day27" localSheetId="8">#REF!</definedName>
    <definedName name="_Day27" localSheetId="9">#REF!</definedName>
    <definedName name="_Day27" localSheetId="10">#REF!</definedName>
    <definedName name="_Day27" localSheetId="11">#REF!</definedName>
    <definedName name="_Day27" localSheetId="12">#REF!</definedName>
    <definedName name="_Day27" localSheetId="44">#REF!</definedName>
    <definedName name="_Day27" localSheetId="53">#REF!</definedName>
    <definedName name="_Day27" localSheetId="54">#REF!</definedName>
    <definedName name="_Day27" localSheetId="55">#REF!</definedName>
    <definedName name="_Day27" localSheetId="45">#REF!</definedName>
    <definedName name="_Day27" localSheetId="46">#REF!</definedName>
    <definedName name="_Day27" localSheetId="47">#REF!</definedName>
    <definedName name="_Day27" localSheetId="48">#REF!</definedName>
    <definedName name="_Day27" localSheetId="49">#REF!</definedName>
    <definedName name="_Day27" localSheetId="50">#REF!</definedName>
    <definedName name="_Day27" localSheetId="51">#REF!</definedName>
    <definedName name="_Day27" localSheetId="52">#REF!</definedName>
    <definedName name="_Day27" localSheetId="73">#REF!</definedName>
    <definedName name="_Day27" localSheetId="74">#REF!</definedName>
    <definedName name="_Day27" localSheetId="70">#REF!</definedName>
    <definedName name="_Day27" localSheetId="35">#REF!</definedName>
    <definedName name="_Day27" localSheetId="36">#REF!</definedName>
    <definedName name="_Day27" localSheetId="37">#REF!</definedName>
    <definedName name="_Day27" localSheetId="38">#REF!</definedName>
    <definedName name="_Day27" localSheetId="39">#REF!</definedName>
    <definedName name="_Day27" localSheetId="59">#REF!</definedName>
    <definedName name="_Day27">#REF!</definedName>
    <definedName name="_Day28" localSheetId="4">#REF!</definedName>
    <definedName name="_Day28" localSheetId="13">#REF!</definedName>
    <definedName name="_Day28" localSheetId="14">#REF!</definedName>
    <definedName name="_Day28" localSheetId="15">#REF!</definedName>
    <definedName name="_Day28" localSheetId="16">#REF!</definedName>
    <definedName name="_Day28" localSheetId="17">#REF!</definedName>
    <definedName name="_Day28" localSheetId="18">#REF!</definedName>
    <definedName name="_Day28" localSheetId="19">#REF!</definedName>
    <definedName name="_Day28" localSheetId="20">#REF!</definedName>
    <definedName name="_Day28" localSheetId="21">#REF!</definedName>
    <definedName name="_Day28" localSheetId="22">#REF!</definedName>
    <definedName name="_Day28" localSheetId="5">#REF!</definedName>
    <definedName name="_Day28" localSheetId="23">#REF!</definedName>
    <definedName name="_Day28" localSheetId="24">#REF!</definedName>
    <definedName name="_Day28" localSheetId="25">#REF!</definedName>
    <definedName name="_Day28" localSheetId="26">#REF!</definedName>
    <definedName name="_Day28" localSheetId="27">#REF!</definedName>
    <definedName name="_Day28" localSheetId="28">#REF!</definedName>
    <definedName name="_Day28" localSheetId="29">#REF!</definedName>
    <definedName name="_Day28" localSheetId="30">#REF!</definedName>
    <definedName name="_Day28" localSheetId="31">#REF!</definedName>
    <definedName name="_Day28" localSheetId="32">#REF!</definedName>
    <definedName name="_Day28" localSheetId="6">#REF!</definedName>
    <definedName name="_Day28" localSheetId="33">#REF!</definedName>
    <definedName name="_Day28" localSheetId="34">#REF!</definedName>
    <definedName name="_Day28" localSheetId="7">#REF!</definedName>
    <definedName name="_Day28" localSheetId="8">#REF!</definedName>
    <definedName name="_Day28" localSheetId="9">#REF!</definedName>
    <definedName name="_Day28" localSheetId="10">#REF!</definedName>
    <definedName name="_Day28" localSheetId="11">#REF!</definedName>
    <definedName name="_Day28" localSheetId="12">#REF!</definedName>
    <definedName name="_Day28" localSheetId="44">#REF!</definedName>
    <definedName name="_Day28" localSheetId="53">#REF!</definedName>
    <definedName name="_Day28" localSheetId="54">#REF!</definedName>
    <definedName name="_Day28" localSheetId="55">#REF!</definedName>
    <definedName name="_Day28" localSheetId="45">#REF!</definedName>
    <definedName name="_Day28" localSheetId="46">#REF!</definedName>
    <definedName name="_Day28" localSheetId="47">#REF!</definedName>
    <definedName name="_Day28" localSheetId="48">#REF!</definedName>
    <definedName name="_Day28" localSheetId="49">#REF!</definedName>
    <definedName name="_Day28" localSheetId="50">#REF!</definedName>
    <definedName name="_Day28" localSheetId="51">#REF!</definedName>
    <definedName name="_Day28" localSheetId="52">#REF!</definedName>
    <definedName name="_Day28" localSheetId="73">#REF!</definedName>
    <definedName name="_Day28" localSheetId="74">#REF!</definedName>
    <definedName name="_Day28" localSheetId="70">#REF!</definedName>
    <definedName name="_Day28" localSheetId="35">#REF!</definedName>
    <definedName name="_Day28" localSheetId="36">#REF!</definedName>
    <definedName name="_Day28" localSheetId="37">#REF!</definedName>
    <definedName name="_Day28" localSheetId="38">#REF!</definedName>
    <definedName name="_Day28" localSheetId="39">#REF!</definedName>
    <definedName name="_Day28" localSheetId="59">#REF!</definedName>
    <definedName name="_Day28">#REF!</definedName>
    <definedName name="_Day29" localSheetId="4">#REF!</definedName>
    <definedName name="_Day29" localSheetId="13">#REF!</definedName>
    <definedName name="_Day29" localSheetId="14">#REF!</definedName>
    <definedName name="_Day29" localSheetId="15">#REF!</definedName>
    <definedName name="_Day29" localSheetId="16">#REF!</definedName>
    <definedName name="_Day29" localSheetId="17">#REF!</definedName>
    <definedName name="_Day29" localSheetId="18">#REF!</definedName>
    <definedName name="_Day29" localSheetId="19">#REF!</definedName>
    <definedName name="_Day29" localSheetId="20">#REF!</definedName>
    <definedName name="_Day29" localSheetId="21">#REF!</definedName>
    <definedName name="_Day29" localSheetId="22">#REF!</definedName>
    <definedName name="_Day29" localSheetId="5">#REF!</definedName>
    <definedName name="_Day29" localSheetId="23">#REF!</definedName>
    <definedName name="_Day29" localSheetId="24">#REF!</definedName>
    <definedName name="_Day29" localSheetId="25">#REF!</definedName>
    <definedName name="_Day29" localSheetId="26">#REF!</definedName>
    <definedName name="_Day29" localSheetId="27">#REF!</definedName>
    <definedName name="_Day29" localSheetId="28">#REF!</definedName>
    <definedName name="_Day29" localSheetId="29">#REF!</definedName>
    <definedName name="_Day29" localSheetId="30">#REF!</definedName>
    <definedName name="_Day29" localSheetId="31">#REF!</definedName>
    <definedName name="_Day29" localSheetId="32">#REF!</definedName>
    <definedName name="_Day29" localSheetId="6">#REF!</definedName>
    <definedName name="_Day29" localSheetId="33">#REF!</definedName>
    <definedName name="_Day29" localSheetId="34">#REF!</definedName>
    <definedName name="_Day29" localSheetId="7">#REF!</definedName>
    <definedName name="_Day29" localSheetId="8">#REF!</definedName>
    <definedName name="_Day29" localSheetId="9">#REF!</definedName>
    <definedName name="_Day29" localSheetId="10">#REF!</definedName>
    <definedName name="_Day29" localSheetId="11">#REF!</definedName>
    <definedName name="_Day29" localSheetId="12">#REF!</definedName>
    <definedName name="_Day29" localSheetId="44">#REF!</definedName>
    <definedName name="_Day29" localSheetId="53">#REF!</definedName>
    <definedName name="_Day29" localSheetId="54">#REF!</definedName>
    <definedName name="_Day29" localSheetId="55">#REF!</definedName>
    <definedName name="_Day29" localSheetId="45">#REF!</definedName>
    <definedName name="_Day29" localSheetId="46">#REF!</definedName>
    <definedName name="_Day29" localSheetId="47">#REF!</definedName>
    <definedName name="_Day29" localSheetId="48">#REF!</definedName>
    <definedName name="_Day29" localSheetId="49">#REF!</definedName>
    <definedName name="_Day29" localSheetId="50">#REF!</definedName>
    <definedName name="_Day29" localSheetId="51">#REF!</definedName>
    <definedName name="_Day29" localSheetId="52">#REF!</definedName>
    <definedName name="_Day29" localSheetId="73">#REF!</definedName>
    <definedName name="_Day29" localSheetId="74">#REF!</definedName>
    <definedName name="_Day29" localSheetId="70">#REF!</definedName>
    <definedName name="_Day29" localSheetId="35">#REF!</definedName>
    <definedName name="_Day29" localSheetId="36">#REF!</definedName>
    <definedName name="_Day29" localSheetId="37">#REF!</definedName>
    <definedName name="_Day29" localSheetId="38">#REF!</definedName>
    <definedName name="_Day29" localSheetId="39">#REF!</definedName>
    <definedName name="_Day29" localSheetId="59">#REF!</definedName>
    <definedName name="_Day29">#REF!</definedName>
    <definedName name="_Day3" localSheetId="4">#REF!</definedName>
    <definedName name="_Day3" localSheetId="13">#REF!</definedName>
    <definedName name="_Day3" localSheetId="14">#REF!</definedName>
    <definedName name="_Day3" localSheetId="15">#REF!</definedName>
    <definedName name="_Day3" localSheetId="16">#REF!</definedName>
    <definedName name="_Day3" localSheetId="17">#REF!</definedName>
    <definedName name="_Day3" localSheetId="18">#REF!</definedName>
    <definedName name="_Day3" localSheetId="19">#REF!</definedName>
    <definedName name="_Day3" localSheetId="20">#REF!</definedName>
    <definedName name="_Day3" localSheetId="21">#REF!</definedName>
    <definedName name="_Day3" localSheetId="22">#REF!</definedName>
    <definedName name="_Day3" localSheetId="5">#REF!</definedName>
    <definedName name="_Day3" localSheetId="23">#REF!</definedName>
    <definedName name="_Day3" localSheetId="24">#REF!</definedName>
    <definedName name="_Day3" localSheetId="25">#REF!</definedName>
    <definedName name="_Day3" localSheetId="26">#REF!</definedName>
    <definedName name="_Day3" localSheetId="27">#REF!</definedName>
    <definedName name="_Day3" localSheetId="28">#REF!</definedName>
    <definedName name="_Day3" localSheetId="29">#REF!</definedName>
    <definedName name="_Day3" localSheetId="30">#REF!</definedName>
    <definedName name="_Day3" localSheetId="31">#REF!</definedName>
    <definedName name="_Day3" localSheetId="32">#REF!</definedName>
    <definedName name="_Day3" localSheetId="6">#REF!</definedName>
    <definedName name="_Day3" localSheetId="33">#REF!</definedName>
    <definedName name="_Day3" localSheetId="34">#REF!</definedName>
    <definedName name="_Day3" localSheetId="7">#REF!</definedName>
    <definedName name="_Day3" localSheetId="8">#REF!</definedName>
    <definedName name="_Day3" localSheetId="9">#REF!</definedName>
    <definedName name="_Day3" localSheetId="10">#REF!</definedName>
    <definedName name="_Day3" localSheetId="11">#REF!</definedName>
    <definedName name="_Day3" localSheetId="12">#REF!</definedName>
    <definedName name="_Day3" localSheetId="44">#REF!</definedName>
    <definedName name="_Day3" localSheetId="53">#REF!</definedName>
    <definedName name="_Day3" localSheetId="54">#REF!</definedName>
    <definedName name="_Day3" localSheetId="55">#REF!</definedName>
    <definedName name="_Day3" localSheetId="45">#REF!</definedName>
    <definedName name="_Day3" localSheetId="46">#REF!</definedName>
    <definedName name="_Day3" localSheetId="47">#REF!</definedName>
    <definedName name="_Day3" localSheetId="48">#REF!</definedName>
    <definedName name="_Day3" localSheetId="49">#REF!</definedName>
    <definedName name="_Day3" localSheetId="50">#REF!</definedName>
    <definedName name="_Day3" localSheetId="51">#REF!</definedName>
    <definedName name="_Day3" localSheetId="52">#REF!</definedName>
    <definedName name="_Day3" localSheetId="73">#REF!</definedName>
    <definedName name="_Day3" localSheetId="74">#REF!</definedName>
    <definedName name="_Day3" localSheetId="70">#REF!</definedName>
    <definedName name="_Day3" localSheetId="35">#REF!</definedName>
    <definedName name="_Day3" localSheetId="36">#REF!</definedName>
    <definedName name="_Day3" localSheetId="37">#REF!</definedName>
    <definedName name="_Day3" localSheetId="38">#REF!</definedName>
    <definedName name="_Day3" localSheetId="39">#REF!</definedName>
    <definedName name="_Day3" localSheetId="59">#REF!</definedName>
    <definedName name="_Day3">#REF!</definedName>
    <definedName name="_Day30" localSheetId="4">#REF!</definedName>
    <definedName name="_Day30" localSheetId="13">#REF!</definedName>
    <definedName name="_Day30" localSheetId="14">#REF!</definedName>
    <definedName name="_Day30" localSheetId="15">#REF!</definedName>
    <definedName name="_Day30" localSheetId="16">#REF!</definedName>
    <definedName name="_Day30" localSheetId="17">#REF!</definedName>
    <definedName name="_Day30" localSheetId="18">#REF!</definedName>
    <definedName name="_Day30" localSheetId="19">#REF!</definedName>
    <definedName name="_Day30" localSheetId="20">#REF!</definedName>
    <definedName name="_Day30" localSheetId="21">#REF!</definedName>
    <definedName name="_Day30" localSheetId="22">#REF!</definedName>
    <definedName name="_Day30" localSheetId="5">#REF!</definedName>
    <definedName name="_Day30" localSheetId="23">#REF!</definedName>
    <definedName name="_Day30" localSheetId="24">#REF!</definedName>
    <definedName name="_Day30" localSheetId="25">#REF!</definedName>
    <definedName name="_Day30" localSheetId="26">#REF!</definedName>
    <definedName name="_Day30" localSheetId="27">#REF!</definedName>
    <definedName name="_Day30" localSheetId="28">#REF!</definedName>
    <definedName name="_Day30" localSheetId="29">#REF!</definedName>
    <definedName name="_Day30" localSheetId="30">#REF!</definedName>
    <definedName name="_Day30" localSheetId="31">#REF!</definedName>
    <definedName name="_Day30" localSheetId="32">#REF!</definedName>
    <definedName name="_Day30" localSheetId="6">#REF!</definedName>
    <definedName name="_Day30" localSheetId="33">#REF!</definedName>
    <definedName name="_Day30" localSheetId="34">#REF!</definedName>
    <definedName name="_Day30" localSheetId="7">#REF!</definedName>
    <definedName name="_Day30" localSheetId="8">#REF!</definedName>
    <definedName name="_Day30" localSheetId="9">#REF!</definedName>
    <definedName name="_Day30" localSheetId="10">#REF!</definedName>
    <definedName name="_Day30" localSheetId="11">#REF!</definedName>
    <definedName name="_Day30" localSheetId="12">#REF!</definedName>
    <definedName name="_Day30" localSheetId="44">#REF!</definedName>
    <definedName name="_Day30" localSheetId="53">#REF!</definedName>
    <definedName name="_Day30" localSheetId="54">#REF!</definedName>
    <definedName name="_Day30" localSheetId="55">#REF!</definedName>
    <definedName name="_Day30" localSheetId="45">#REF!</definedName>
    <definedName name="_Day30" localSheetId="46">#REF!</definedName>
    <definedName name="_Day30" localSheetId="47">#REF!</definedName>
    <definedName name="_Day30" localSheetId="48">#REF!</definedName>
    <definedName name="_Day30" localSheetId="49">#REF!</definedName>
    <definedName name="_Day30" localSheetId="50">#REF!</definedName>
    <definedName name="_Day30" localSheetId="51">#REF!</definedName>
    <definedName name="_Day30" localSheetId="52">#REF!</definedName>
    <definedName name="_Day30" localSheetId="73">#REF!</definedName>
    <definedName name="_Day30" localSheetId="74">#REF!</definedName>
    <definedName name="_Day30" localSheetId="70">#REF!</definedName>
    <definedName name="_Day30" localSheetId="35">#REF!</definedName>
    <definedName name="_Day30" localSheetId="36">#REF!</definedName>
    <definedName name="_Day30" localSheetId="37">#REF!</definedName>
    <definedName name="_Day30" localSheetId="38">#REF!</definedName>
    <definedName name="_Day30" localSheetId="39">#REF!</definedName>
    <definedName name="_Day30" localSheetId="59">#REF!</definedName>
    <definedName name="_Day30">#REF!</definedName>
    <definedName name="_Day31" localSheetId="4">#REF!</definedName>
    <definedName name="_Day31" localSheetId="13">#REF!</definedName>
    <definedName name="_Day31" localSheetId="14">#REF!</definedName>
    <definedName name="_Day31" localSheetId="15">#REF!</definedName>
    <definedName name="_Day31" localSheetId="16">#REF!</definedName>
    <definedName name="_Day31" localSheetId="17">#REF!</definedName>
    <definedName name="_Day31" localSheetId="18">#REF!</definedName>
    <definedName name="_Day31" localSheetId="19">#REF!</definedName>
    <definedName name="_Day31" localSheetId="20">#REF!</definedName>
    <definedName name="_Day31" localSheetId="21">#REF!</definedName>
    <definedName name="_Day31" localSheetId="22">#REF!</definedName>
    <definedName name="_Day31" localSheetId="5">#REF!</definedName>
    <definedName name="_Day31" localSheetId="23">#REF!</definedName>
    <definedName name="_Day31" localSheetId="24">#REF!</definedName>
    <definedName name="_Day31" localSheetId="25">#REF!</definedName>
    <definedName name="_Day31" localSheetId="26">#REF!</definedName>
    <definedName name="_Day31" localSheetId="27">#REF!</definedName>
    <definedName name="_Day31" localSheetId="28">#REF!</definedName>
    <definedName name="_Day31" localSheetId="29">#REF!</definedName>
    <definedName name="_Day31" localSheetId="30">#REF!</definedName>
    <definedName name="_Day31" localSheetId="31">#REF!</definedName>
    <definedName name="_Day31" localSheetId="32">#REF!</definedName>
    <definedName name="_Day31" localSheetId="6">#REF!</definedName>
    <definedName name="_Day31" localSheetId="33">#REF!</definedName>
    <definedName name="_Day31" localSheetId="34">#REF!</definedName>
    <definedName name="_Day31" localSheetId="7">#REF!</definedName>
    <definedName name="_Day31" localSheetId="8">#REF!</definedName>
    <definedName name="_Day31" localSheetId="9">#REF!</definedName>
    <definedName name="_Day31" localSheetId="10">#REF!</definedName>
    <definedName name="_Day31" localSheetId="11">#REF!</definedName>
    <definedName name="_Day31" localSheetId="12">#REF!</definedName>
    <definedName name="_Day31" localSheetId="44">#REF!</definedName>
    <definedName name="_Day31" localSheetId="53">#REF!</definedName>
    <definedName name="_Day31" localSheetId="54">#REF!</definedName>
    <definedName name="_Day31" localSheetId="55">#REF!</definedName>
    <definedName name="_Day31" localSheetId="45">#REF!</definedName>
    <definedName name="_Day31" localSheetId="46">#REF!</definedName>
    <definedName name="_Day31" localSheetId="47">#REF!</definedName>
    <definedName name="_Day31" localSheetId="48">#REF!</definedName>
    <definedName name="_Day31" localSheetId="49">#REF!</definedName>
    <definedName name="_Day31" localSheetId="50">#REF!</definedName>
    <definedName name="_Day31" localSheetId="51">#REF!</definedName>
    <definedName name="_Day31" localSheetId="52">#REF!</definedName>
    <definedName name="_Day31" localSheetId="73">#REF!</definedName>
    <definedName name="_Day31" localSheetId="74">#REF!</definedName>
    <definedName name="_Day31" localSheetId="70">#REF!</definedName>
    <definedName name="_Day31" localSheetId="35">#REF!</definedName>
    <definedName name="_Day31" localSheetId="36">#REF!</definedName>
    <definedName name="_Day31" localSheetId="37">#REF!</definedName>
    <definedName name="_Day31" localSheetId="38">#REF!</definedName>
    <definedName name="_Day31" localSheetId="39">#REF!</definedName>
    <definedName name="_Day31" localSheetId="59">#REF!</definedName>
    <definedName name="_Day31">#REF!</definedName>
    <definedName name="_Day4" localSheetId="4">#REF!</definedName>
    <definedName name="_Day4" localSheetId="13">#REF!</definedName>
    <definedName name="_Day4" localSheetId="14">#REF!</definedName>
    <definedName name="_Day4" localSheetId="15">#REF!</definedName>
    <definedName name="_Day4" localSheetId="16">#REF!</definedName>
    <definedName name="_Day4" localSheetId="17">#REF!</definedName>
    <definedName name="_Day4" localSheetId="18">#REF!</definedName>
    <definedName name="_Day4" localSheetId="19">#REF!</definedName>
    <definedName name="_Day4" localSheetId="20">#REF!</definedName>
    <definedName name="_Day4" localSheetId="21">#REF!</definedName>
    <definedName name="_Day4" localSheetId="22">#REF!</definedName>
    <definedName name="_Day4" localSheetId="5">#REF!</definedName>
    <definedName name="_Day4" localSheetId="23">#REF!</definedName>
    <definedName name="_Day4" localSheetId="24">#REF!</definedName>
    <definedName name="_Day4" localSheetId="25">#REF!</definedName>
    <definedName name="_Day4" localSheetId="26">#REF!</definedName>
    <definedName name="_Day4" localSheetId="27">#REF!</definedName>
    <definedName name="_Day4" localSheetId="28">#REF!</definedName>
    <definedName name="_Day4" localSheetId="29">#REF!</definedName>
    <definedName name="_Day4" localSheetId="30">#REF!</definedName>
    <definedName name="_Day4" localSheetId="31">#REF!</definedName>
    <definedName name="_Day4" localSheetId="32">#REF!</definedName>
    <definedName name="_Day4" localSheetId="6">#REF!</definedName>
    <definedName name="_Day4" localSheetId="33">#REF!</definedName>
    <definedName name="_Day4" localSheetId="34">#REF!</definedName>
    <definedName name="_Day4" localSheetId="7">#REF!</definedName>
    <definedName name="_Day4" localSheetId="8">#REF!</definedName>
    <definedName name="_Day4" localSheetId="9">#REF!</definedName>
    <definedName name="_Day4" localSheetId="10">#REF!</definedName>
    <definedName name="_Day4" localSheetId="11">#REF!</definedName>
    <definedName name="_Day4" localSheetId="12">#REF!</definedName>
    <definedName name="_Day4" localSheetId="44">#REF!</definedName>
    <definedName name="_Day4" localSheetId="53">#REF!</definedName>
    <definedName name="_Day4" localSheetId="54">#REF!</definedName>
    <definedName name="_Day4" localSheetId="55">#REF!</definedName>
    <definedName name="_Day4" localSheetId="45">#REF!</definedName>
    <definedName name="_Day4" localSheetId="46">#REF!</definedName>
    <definedName name="_Day4" localSheetId="47">#REF!</definedName>
    <definedName name="_Day4" localSheetId="48">#REF!</definedName>
    <definedName name="_Day4" localSheetId="49">#REF!</definedName>
    <definedName name="_Day4" localSheetId="50">#REF!</definedName>
    <definedName name="_Day4" localSheetId="51">#REF!</definedName>
    <definedName name="_Day4" localSheetId="52">#REF!</definedName>
    <definedName name="_Day4" localSheetId="73">#REF!</definedName>
    <definedName name="_Day4" localSheetId="74">#REF!</definedName>
    <definedName name="_Day4" localSheetId="70">#REF!</definedName>
    <definedName name="_Day4" localSheetId="35">#REF!</definedName>
    <definedName name="_Day4" localSheetId="36">#REF!</definedName>
    <definedName name="_Day4" localSheetId="37">#REF!</definedName>
    <definedName name="_Day4" localSheetId="38">#REF!</definedName>
    <definedName name="_Day4" localSheetId="39">#REF!</definedName>
    <definedName name="_Day4" localSheetId="59">#REF!</definedName>
    <definedName name="_Day4">#REF!</definedName>
    <definedName name="_Day5" localSheetId="4">#REF!</definedName>
    <definedName name="_Day5" localSheetId="13">#REF!</definedName>
    <definedName name="_Day5" localSheetId="14">#REF!</definedName>
    <definedName name="_Day5" localSheetId="15">#REF!</definedName>
    <definedName name="_Day5" localSheetId="16">#REF!</definedName>
    <definedName name="_Day5" localSheetId="17">#REF!</definedName>
    <definedName name="_Day5" localSheetId="18">#REF!</definedName>
    <definedName name="_Day5" localSheetId="19">#REF!</definedName>
    <definedName name="_Day5" localSheetId="20">#REF!</definedName>
    <definedName name="_Day5" localSheetId="21">#REF!</definedName>
    <definedName name="_Day5" localSheetId="22">#REF!</definedName>
    <definedName name="_Day5" localSheetId="5">#REF!</definedName>
    <definedName name="_Day5" localSheetId="23">#REF!</definedName>
    <definedName name="_Day5" localSheetId="24">#REF!</definedName>
    <definedName name="_Day5" localSheetId="25">#REF!</definedName>
    <definedName name="_Day5" localSheetId="26">#REF!</definedName>
    <definedName name="_Day5" localSheetId="27">#REF!</definedName>
    <definedName name="_Day5" localSheetId="28">#REF!</definedName>
    <definedName name="_Day5" localSheetId="29">#REF!</definedName>
    <definedName name="_Day5" localSheetId="30">#REF!</definedName>
    <definedName name="_Day5" localSheetId="31">#REF!</definedName>
    <definedName name="_Day5" localSheetId="32">#REF!</definedName>
    <definedName name="_Day5" localSheetId="6">#REF!</definedName>
    <definedName name="_Day5" localSheetId="33">#REF!</definedName>
    <definedName name="_Day5" localSheetId="34">#REF!</definedName>
    <definedName name="_Day5" localSheetId="7">#REF!</definedName>
    <definedName name="_Day5" localSheetId="8">#REF!</definedName>
    <definedName name="_Day5" localSheetId="9">#REF!</definedName>
    <definedName name="_Day5" localSheetId="10">#REF!</definedName>
    <definedName name="_Day5" localSheetId="11">#REF!</definedName>
    <definedName name="_Day5" localSheetId="12">#REF!</definedName>
    <definedName name="_Day5" localSheetId="44">#REF!</definedName>
    <definedName name="_Day5" localSheetId="53">#REF!</definedName>
    <definedName name="_Day5" localSheetId="54">#REF!</definedName>
    <definedName name="_Day5" localSheetId="55">#REF!</definedName>
    <definedName name="_Day5" localSheetId="45">#REF!</definedName>
    <definedName name="_Day5" localSheetId="46">#REF!</definedName>
    <definedName name="_Day5" localSheetId="47">#REF!</definedName>
    <definedName name="_Day5" localSheetId="48">#REF!</definedName>
    <definedName name="_Day5" localSheetId="49">#REF!</definedName>
    <definedName name="_Day5" localSheetId="50">#REF!</definedName>
    <definedName name="_Day5" localSheetId="51">#REF!</definedName>
    <definedName name="_Day5" localSheetId="52">#REF!</definedName>
    <definedName name="_Day5" localSheetId="73">#REF!</definedName>
    <definedName name="_Day5" localSheetId="74">#REF!</definedName>
    <definedName name="_Day5" localSheetId="70">#REF!</definedName>
    <definedName name="_Day5" localSheetId="35">#REF!</definedName>
    <definedName name="_Day5" localSheetId="36">#REF!</definedName>
    <definedName name="_Day5" localSheetId="37">#REF!</definedName>
    <definedName name="_Day5" localSheetId="38">#REF!</definedName>
    <definedName name="_Day5" localSheetId="39">#REF!</definedName>
    <definedName name="_Day5" localSheetId="59">#REF!</definedName>
    <definedName name="_Day5">#REF!</definedName>
    <definedName name="_Day6" localSheetId="4">#REF!</definedName>
    <definedName name="_Day6" localSheetId="13">#REF!</definedName>
    <definedName name="_Day6" localSheetId="14">#REF!</definedName>
    <definedName name="_Day6" localSheetId="15">#REF!</definedName>
    <definedName name="_Day6" localSheetId="16">#REF!</definedName>
    <definedName name="_Day6" localSheetId="17">#REF!</definedName>
    <definedName name="_Day6" localSheetId="18">#REF!</definedName>
    <definedName name="_Day6" localSheetId="19">#REF!</definedName>
    <definedName name="_Day6" localSheetId="20">#REF!</definedName>
    <definedName name="_Day6" localSheetId="21">#REF!</definedName>
    <definedName name="_Day6" localSheetId="22">#REF!</definedName>
    <definedName name="_Day6" localSheetId="5">#REF!</definedName>
    <definedName name="_Day6" localSheetId="23">#REF!</definedName>
    <definedName name="_Day6" localSheetId="24">#REF!</definedName>
    <definedName name="_Day6" localSheetId="25">#REF!</definedName>
    <definedName name="_Day6" localSheetId="26">#REF!</definedName>
    <definedName name="_Day6" localSheetId="27">#REF!</definedName>
    <definedName name="_Day6" localSheetId="28">#REF!</definedName>
    <definedName name="_Day6" localSheetId="29">#REF!</definedName>
    <definedName name="_Day6" localSheetId="30">#REF!</definedName>
    <definedName name="_Day6" localSheetId="31">#REF!</definedName>
    <definedName name="_Day6" localSheetId="32">#REF!</definedName>
    <definedName name="_Day6" localSheetId="6">#REF!</definedName>
    <definedName name="_Day6" localSheetId="33">#REF!</definedName>
    <definedName name="_Day6" localSheetId="34">#REF!</definedName>
    <definedName name="_Day6" localSheetId="7">#REF!</definedName>
    <definedName name="_Day6" localSheetId="8">#REF!</definedName>
    <definedName name="_Day6" localSheetId="9">#REF!</definedName>
    <definedName name="_Day6" localSheetId="10">#REF!</definedName>
    <definedName name="_Day6" localSheetId="11">#REF!</definedName>
    <definedName name="_Day6" localSheetId="12">#REF!</definedName>
    <definedName name="_Day6" localSheetId="44">#REF!</definedName>
    <definedName name="_Day6" localSheetId="53">#REF!</definedName>
    <definedName name="_Day6" localSheetId="54">#REF!</definedName>
    <definedName name="_Day6" localSheetId="55">#REF!</definedName>
    <definedName name="_Day6" localSheetId="45">#REF!</definedName>
    <definedName name="_Day6" localSheetId="46">#REF!</definedName>
    <definedName name="_Day6" localSheetId="47">#REF!</definedName>
    <definedName name="_Day6" localSheetId="48">#REF!</definedName>
    <definedName name="_Day6" localSheetId="49">#REF!</definedName>
    <definedName name="_Day6" localSheetId="50">#REF!</definedName>
    <definedName name="_Day6" localSheetId="51">#REF!</definedName>
    <definedName name="_Day6" localSheetId="52">#REF!</definedName>
    <definedName name="_Day6" localSheetId="73">#REF!</definedName>
    <definedName name="_Day6" localSheetId="74">#REF!</definedName>
    <definedName name="_Day6" localSheetId="70">#REF!</definedName>
    <definedName name="_Day6" localSheetId="35">#REF!</definedName>
    <definedName name="_Day6" localSheetId="36">#REF!</definedName>
    <definedName name="_Day6" localSheetId="37">#REF!</definedName>
    <definedName name="_Day6" localSheetId="38">#REF!</definedName>
    <definedName name="_Day6" localSheetId="39">#REF!</definedName>
    <definedName name="_Day6" localSheetId="59">#REF!</definedName>
    <definedName name="_Day6">#REF!</definedName>
    <definedName name="_Day7" localSheetId="4">#REF!</definedName>
    <definedName name="_Day7" localSheetId="13">#REF!</definedName>
    <definedName name="_Day7" localSheetId="14">#REF!</definedName>
    <definedName name="_Day7" localSheetId="15">#REF!</definedName>
    <definedName name="_Day7" localSheetId="16">#REF!</definedName>
    <definedName name="_Day7" localSheetId="17">#REF!</definedName>
    <definedName name="_Day7" localSheetId="18">#REF!</definedName>
    <definedName name="_Day7" localSheetId="19">#REF!</definedName>
    <definedName name="_Day7" localSheetId="20">#REF!</definedName>
    <definedName name="_Day7" localSheetId="21">#REF!</definedName>
    <definedName name="_Day7" localSheetId="22">#REF!</definedName>
    <definedName name="_Day7" localSheetId="5">#REF!</definedName>
    <definedName name="_Day7" localSheetId="23">#REF!</definedName>
    <definedName name="_Day7" localSheetId="24">#REF!</definedName>
    <definedName name="_Day7" localSheetId="25">#REF!</definedName>
    <definedName name="_Day7" localSheetId="26">#REF!</definedName>
    <definedName name="_Day7" localSheetId="27">#REF!</definedName>
    <definedName name="_Day7" localSheetId="28">#REF!</definedName>
    <definedName name="_Day7" localSheetId="29">#REF!</definedName>
    <definedName name="_Day7" localSheetId="30">#REF!</definedName>
    <definedName name="_Day7" localSheetId="31">#REF!</definedName>
    <definedName name="_Day7" localSheetId="32">#REF!</definedName>
    <definedName name="_Day7" localSheetId="6">#REF!</definedName>
    <definedName name="_Day7" localSheetId="33">#REF!</definedName>
    <definedName name="_Day7" localSheetId="34">#REF!</definedName>
    <definedName name="_Day7" localSheetId="7">#REF!</definedName>
    <definedName name="_Day7" localSheetId="8">#REF!</definedName>
    <definedName name="_Day7" localSheetId="9">#REF!</definedName>
    <definedName name="_Day7" localSheetId="10">#REF!</definedName>
    <definedName name="_Day7" localSheetId="11">#REF!</definedName>
    <definedName name="_Day7" localSheetId="12">#REF!</definedName>
    <definedName name="_Day7" localSheetId="44">#REF!</definedName>
    <definedName name="_Day7" localSheetId="53">#REF!</definedName>
    <definedName name="_Day7" localSheetId="54">#REF!</definedName>
    <definedName name="_Day7" localSheetId="55">#REF!</definedName>
    <definedName name="_Day7" localSheetId="45">#REF!</definedName>
    <definedName name="_Day7" localSheetId="46">#REF!</definedName>
    <definedName name="_Day7" localSheetId="47">#REF!</definedName>
    <definedName name="_Day7" localSheetId="48">#REF!</definedName>
    <definedName name="_Day7" localSheetId="49">#REF!</definedName>
    <definedName name="_Day7" localSheetId="50">#REF!</definedName>
    <definedName name="_Day7" localSheetId="51">#REF!</definedName>
    <definedName name="_Day7" localSheetId="52">#REF!</definedName>
    <definedName name="_Day7" localSheetId="73">#REF!</definedName>
    <definedName name="_Day7" localSheetId="74">#REF!</definedName>
    <definedName name="_Day7" localSheetId="70">#REF!</definedName>
    <definedName name="_Day7" localSheetId="35">#REF!</definedName>
    <definedName name="_Day7" localSheetId="36">#REF!</definedName>
    <definedName name="_Day7" localSheetId="37">#REF!</definedName>
    <definedName name="_Day7" localSheetId="38">#REF!</definedName>
    <definedName name="_Day7" localSheetId="39">#REF!</definedName>
    <definedName name="_Day7" localSheetId="59">#REF!</definedName>
    <definedName name="_Day7">#REF!</definedName>
    <definedName name="_Day8" localSheetId="4">#REF!</definedName>
    <definedName name="_Day8" localSheetId="13">#REF!</definedName>
    <definedName name="_Day8" localSheetId="14">#REF!</definedName>
    <definedName name="_Day8" localSheetId="15">#REF!</definedName>
    <definedName name="_Day8" localSheetId="16">#REF!</definedName>
    <definedName name="_Day8" localSheetId="17">#REF!</definedName>
    <definedName name="_Day8" localSheetId="18">#REF!</definedName>
    <definedName name="_Day8" localSheetId="19">#REF!</definedName>
    <definedName name="_Day8" localSheetId="20">#REF!</definedName>
    <definedName name="_Day8" localSheetId="21">#REF!</definedName>
    <definedName name="_Day8" localSheetId="22">#REF!</definedName>
    <definedName name="_Day8" localSheetId="5">#REF!</definedName>
    <definedName name="_Day8" localSheetId="23">#REF!</definedName>
    <definedName name="_Day8" localSheetId="24">#REF!</definedName>
    <definedName name="_Day8" localSheetId="25">#REF!</definedName>
    <definedName name="_Day8" localSheetId="26">#REF!</definedName>
    <definedName name="_Day8" localSheetId="27">#REF!</definedName>
    <definedName name="_Day8" localSheetId="28">#REF!</definedName>
    <definedName name="_Day8" localSheetId="29">#REF!</definedName>
    <definedName name="_Day8" localSheetId="30">#REF!</definedName>
    <definedName name="_Day8" localSheetId="31">#REF!</definedName>
    <definedName name="_Day8" localSheetId="32">#REF!</definedName>
    <definedName name="_Day8" localSheetId="6">#REF!</definedName>
    <definedName name="_Day8" localSheetId="33">#REF!</definedName>
    <definedName name="_Day8" localSheetId="34">#REF!</definedName>
    <definedName name="_Day8" localSheetId="7">#REF!</definedName>
    <definedName name="_Day8" localSheetId="8">#REF!</definedName>
    <definedName name="_Day8" localSheetId="9">#REF!</definedName>
    <definedName name="_Day8" localSheetId="10">#REF!</definedName>
    <definedName name="_Day8" localSheetId="11">#REF!</definedName>
    <definedName name="_Day8" localSheetId="12">#REF!</definedName>
    <definedName name="_Day8" localSheetId="44">#REF!</definedName>
    <definedName name="_Day8" localSheetId="53">#REF!</definedName>
    <definedName name="_Day8" localSheetId="54">#REF!</definedName>
    <definedName name="_Day8" localSheetId="55">#REF!</definedName>
    <definedName name="_Day8" localSheetId="45">#REF!</definedName>
    <definedName name="_Day8" localSheetId="46">#REF!</definedName>
    <definedName name="_Day8" localSheetId="47">#REF!</definedName>
    <definedName name="_Day8" localSheetId="48">#REF!</definedName>
    <definedName name="_Day8" localSheetId="49">#REF!</definedName>
    <definedName name="_Day8" localSheetId="50">#REF!</definedName>
    <definedName name="_Day8" localSheetId="51">#REF!</definedName>
    <definedName name="_Day8" localSheetId="52">#REF!</definedName>
    <definedName name="_Day8" localSheetId="73">#REF!</definedName>
    <definedName name="_Day8" localSheetId="74">#REF!</definedName>
    <definedName name="_Day8" localSheetId="70">#REF!</definedName>
    <definedName name="_Day8" localSheetId="35">#REF!</definedName>
    <definedName name="_Day8" localSheetId="36">#REF!</definedName>
    <definedName name="_Day8" localSheetId="37">#REF!</definedName>
    <definedName name="_Day8" localSheetId="38">#REF!</definedName>
    <definedName name="_Day8" localSheetId="39">#REF!</definedName>
    <definedName name="_Day8" localSheetId="59">#REF!</definedName>
    <definedName name="_Day8">#REF!</definedName>
    <definedName name="_Day9" localSheetId="4">#REF!</definedName>
    <definedName name="_Day9" localSheetId="13">#REF!</definedName>
    <definedName name="_Day9" localSheetId="14">#REF!</definedName>
    <definedName name="_Day9" localSheetId="15">#REF!</definedName>
    <definedName name="_Day9" localSheetId="16">#REF!</definedName>
    <definedName name="_Day9" localSheetId="17">#REF!</definedName>
    <definedName name="_Day9" localSheetId="18">#REF!</definedName>
    <definedName name="_Day9" localSheetId="19">#REF!</definedName>
    <definedName name="_Day9" localSheetId="20">#REF!</definedName>
    <definedName name="_Day9" localSheetId="21">#REF!</definedName>
    <definedName name="_Day9" localSheetId="22">#REF!</definedName>
    <definedName name="_Day9" localSheetId="5">#REF!</definedName>
    <definedName name="_Day9" localSheetId="23">#REF!</definedName>
    <definedName name="_Day9" localSheetId="24">#REF!</definedName>
    <definedName name="_Day9" localSheetId="25">#REF!</definedName>
    <definedName name="_Day9" localSheetId="26">#REF!</definedName>
    <definedName name="_Day9" localSheetId="27">#REF!</definedName>
    <definedName name="_Day9" localSheetId="28">#REF!</definedName>
    <definedName name="_Day9" localSheetId="29">#REF!</definedName>
    <definedName name="_Day9" localSheetId="30">#REF!</definedName>
    <definedName name="_Day9" localSheetId="31">#REF!</definedName>
    <definedName name="_Day9" localSheetId="32">#REF!</definedName>
    <definedName name="_Day9" localSheetId="6">#REF!</definedName>
    <definedName name="_Day9" localSheetId="33">#REF!</definedName>
    <definedName name="_Day9" localSheetId="34">#REF!</definedName>
    <definedName name="_Day9" localSheetId="7">#REF!</definedName>
    <definedName name="_Day9" localSheetId="8">#REF!</definedName>
    <definedName name="_Day9" localSheetId="9">#REF!</definedName>
    <definedName name="_Day9" localSheetId="10">#REF!</definedName>
    <definedName name="_Day9" localSheetId="11">#REF!</definedName>
    <definedName name="_Day9" localSheetId="12">#REF!</definedName>
    <definedName name="_Day9" localSheetId="44">#REF!</definedName>
    <definedName name="_Day9" localSheetId="53">#REF!</definedName>
    <definedName name="_Day9" localSheetId="54">#REF!</definedName>
    <definedName name="_Day9" localSheetId="55">#REF!</definedName>
    <definedName name="_Day9" localSheetId="45">#REF!</definedName>
    <definedName name="_Day9" localSheetId="46">#REF!</definedName>
    <definedName name="_Day9" localSheetId="47">#REF!</definedName>
    <definedName name="_Day9" localSheetId="48">#REF!</definedName>
    <definedName name="_Day9" localSheetId="49">#REF!</definedName>
    <definedName name="_Day9" localSheetId="50">#REF!</definedName>
    <definedName name="_Day9" localSheetId="51">#REF!</definedName>
    <definedName name="_Day9" localSheetId="52">#REF!</definedName>
    <definedName name="_Day9" localSheetId="73">#REF!</definedName>
    <definedName name="_Day9" localSheetId="74">#REF!</definedName>
    <definedName name="_Day9" localSheetId="70">#REF!</definedName>
    <definedName name="_Day9" localSheetId="35">#REF!</definedName>
    <definedName name="_Day9" localSheetId="36">#REF!</definedName>
    <definedName name="_Day9" localSheetId="37">#REF!</definedName>
    <definedName name="_Day9" localSheetId="38">#REF!</definedName>
    <definedName name="_Day9" localSheetId="39">#REF!</definedName>
    <definedName name="_Day9" localSheetId="59">#REF!</definedName>
    <definedName name="_Day9">#REF!</definedName>
    <definedName name="_xlnm._FilterDatabase" localSheetId="4" hidden="1">'1'!$DL$2:$DO$3</definedName>
    <definedName name="_xlnm._FilterDatabase" localSheetId="13" hidden="1">'10'!$DL$2:$DO$3</definedName>
    <definedName name="_xlnm._FilterDatabase" localSheetId="14" hidden="1">'11'!$DL$2:$DO$3</definedName>
    <definedName name="_xlnm._FilterDatabase" localSheetId="15" hidden="1">'12'!$DL$2:$DO$3</definedName>
    <definedName name="_xlnm._FilterDatabase" localSheetId="16" hidden="1">'13'!$DL$2:$DO$3</definedName>
    <definedName name="_xlnm._FilterDatabase" localSheetId="17" hidden="1">'14'!$DL$2:$DO$3</definedName>
    <definedName name="_xlnm._FilterDatabase" localSheetId="18" hidden="1">'15'!$DL$2:$DO$3</definedName>
    <definedName name="_xlnm._FilterDatabase" localSheetId="19" hidden="1">'16'!$DL$2:$DO$3</definedName>
    <definedName name="_xlnm._FilterDatabase" localSheetId="20" hidden="1">'17'!$DL$2:$DO$3</definedName>
    <definedName name="_xlnm._FilterDatabase" localSheetId="21" hidden="1">'18'!$DL$2:$DO$3</definedName>
    <definedName name="_xlnm._FilterDatabase" localSheetId="22" hidden="1">'19'!$DL$2:$DO$3</definedName>
    <definedName name="_xlnm._FilterDatabase" localSheetId="5" hidden="1">'2'!$DL$2:$DO$3</definedName>
    <definedName name="_xlnm._FilterDatabase" localSheetId="23" hidden="1">'20'!$DL$2:$DO$3</definedName>
    <definedName name="_xlnm._FilterDatabase" localSheetId="24" hidden="1">'21'!$DL$2:$DO$3</definedName>
    <definedName name="_xlnm._FilterDatabase" localSheetId="25" hidden="1">'22'!$DL$2:$DO$3</definedName>
    <definedName name="_xlnm._FilterDatabase" localSheetId="26" hidden="1">'23'!$DL$2:$DO$3</definedName>
    <definedName name="_xlnm._FilterDatabase" localSheetId="27" hidden="1">'24'!$DL$2:$DO$3</definedName>
    <definedName name="_xlnm._FilterDatabase" localSheetId="28" hidden="1">'25'!$DL$2:$DO$3</definedName>
    <definedName name="_xlnm._FilterDatabase" localSheetId="29" hidden="1">'26'!$DL$2:$DO$3</definedName>
    <definedName name="_xlnm._FilterDatabase" localSheetId="30" hidden="1">'27'!$DL$2:$DO$3</definedName>
    <definedName name="_xlnm._FilterDatabase" localSheetId="31" hidden="1">'28'!$DL$2:$DO$3</definedName>
    <definedName name="_xlnm._FilterDatabase" localSheetId="32" hidden="1">'29'!$DL$2:$DO$3</definedName>
    <definedName name="_xlnm._FilterDatabase" localSheetId="6" hidden="1">'3'!$DL$2:$DO$3</definedName>
    <definedName name="_xlnm._FilterDatabase" localSheetId="33" hidden="1">'30'!$DL$2:$DO$3</definedName>
    <definedName name="_xlnm._FilterDatabase" localSheetId="34" hidden="1">'31'!$DL$2:$DO$3</definedName>
    <definedName name="_xlnm._FilterDatabase" localSheetId="7" hidden="1">'4'!$DL$2:$DO$3</definedName>
    <definedName name="_xlnm._FilterDatabase" localSheetId="8" hidden="1">'5'!$DL$2:$DO$3</definedName>
    <definedName name="_xlnm._FilterDatabase" localSheetId="9" hidden="1">'6'!$DL$2:$DO$3</definedName>
    <definedName name="_xlnm._FilterDatabase" localSheetId="10" hidden="1">'7'!$DL$2:$DO$3</definedName>
    <definedName name="_xlnm._FilterDatabase" localSheetId="11" hidden="1">'8'!$DL$2:$DO$3</definedName>
    <definedName name="_xlnm._FilterDatabase" localSheetId="12" hidden="1">'9'!$DL$2:$DO$3</definedName>
    <definedName name="_xlnm._FilterDatabase" localSheetId="43" hidden="1">REMOVAL!$A$1:$U$758</definedName>
    <definedName name="DAY_3." localSheetId="4">#REF!</definedName>
    <definedName name="DAY_3." localSheetId="13">#REF!</definedName>
    <definedName name="DAY_3." localSheetId="14">#REF!</definedName>
    <definedName name="DAY_3." localSheetId="15">#REF!</definedName>
    <definedName name="DAY_3." localSheetId="16">#REF!</definedName>
    <definedName name="DAY_3." localSheetId="17">#REF!</definedName>
    <definedName name="DAY_3." localSheetId="18">#REF!</definedName>
    <definedName name="DAY_3." localSheetId="19">#REF!</definedName>
    <definedName name="DAY_3." localSheetId="20">#REF!</definedName>
    <definedName name="DAY_3." localSheetId="21">#REF!</definedName>
    <definedName name="DAY_3." localSheetId="22">#REF!</definedName>
    <definedName name="DAY_3." localSheetId="5">#REF!</definedName>
    <definedName name="DAY_3." localSheetId="23">#REF!</definedName>
    <definedName name="DAY_3." localSheetId="24">#REF!</definedName>
    <definedName name="DAY_3." localSheetId="25">#REF!</definedName>
    <definedName name="DAY_3." localSheetId="26">#REF!</definedName>
    <definedName name="DAY_3." localSheetId="27">#REF!</definedName>
    <definedName name="DAY_3." localSheetId="28">#REF!</definedName>
    <definedName name="DAY_3." localSheetId="29">#REF!</definedName>
    <definedName name="DAY_3." localSheetId="30">#REF!</definedName>
    <definedName name="DAY_3." localSheetId="31">#REF!</definedName>
    <definedName name="DAY_3." localSheetId="32">#REF!</definedName>
    <definedName name="DAY_3." localSheetId="6">#REF!</definedName>
    <definedName name="DAY_3." localSheetId="33">#REF!</definedName>
    <definedName name="DAY_3." localSheetId="34">#REF!</definedName>
    <definedName name="DAY_3." localSheetId="7">#REF!</definedName>
    <definedName name="DAY_3." localSheetId="8">#REF!</definedName>
    <definedName name="DAY_3." localSheetId="9">#REF!</definedName>
    <definedName name="DAY_3." localSheetId="10">#REF!</definedName>
    <definedName name="DAY_3." localSheetId="11">#REF!</definedName>
    <definedName name="DAY_3." localSheetId="12">#REF!</definedName>
    <definedName name="DAY_3." localSheetId="44">#REF!</definedName>
    <definedName name="DAY_3." localSheetId="53">#REF!</definedName>
    <definedName name="DAY_3." localSheetId="54">#REF!</definedName>
    <definedName name="DAY_3." localSheetId="55">#REF!</definedName>
    <definedName name="DAY_3." localSheetId="45">#REF!</definedName>
    <definedName name="DAY_3." localSheetId="46">#REF!</definedName>
    <definedName name="DAY_3." localSheetId="47">#REF!</definedName>
    <definedName name="DAY_3." localSheetId="48">#REF!</definedName>
    <definedName name="DAY_3." localSheetId="49">#REF!</definedName>
    <definedName name="DAY_3." localSheetId="50">#REF!</definedName>
    <definedName name="DAY_3." localSheetId="51">#REF!</definedName>
    <definedName name="DAY_3." localSheetId="52">#REF!</definedName>
    <definedName name="DAY_3." localSheetId="73">#REF!</definedName>
    <definedName name="DAY_3." localSheetId="74">#REF!</definedName>
    <definedName name="DAY_3." localSheetId="70">#REF!</definedName>
    <definedName name="DAY_3." localSheetId="35">#REF!</definedName>
    <definedName name="DAY_3." localSheetId="36">#REF!</definedName>
    <definedName name="DAY_3." localSheetId="37">#REF!</definedName>
    <definedName name="DAY_3." localSheetId="38">#REF!</definedName>
    <definedName name="DAY_3." localSheetId="39">#REF!</definedName>
    <definedName name="DAY_3." localSheetId="59">#REF!</definedName>
    <definedName name="DAY_3.">#REF!</definedName>
    <definedName name="GI" localSheetId="4">#REF!</definedName>
    <definedName name="GI" localSheetId="13">#REF!</definedName>
    <definedName name="GI" localSheetId="14">#REF!</definedName>
    <definedName name="GI" localSheetId="15">#REF!</definedName>
    <definedName name="GI" localSheetId="16">#REF!</definedName>
    <definedName name="GI" localSheetId="17">#REF!</definedName>
    <definedName name="GI" localSheetId="18">#REF!</definedName>
    <definedName name="GI" localSheetId="19">#REF!</definedName>
    <definedName name="GI" localSheetId="20">#REF!</definedName>
    <definedName name="GI" localSheetId="21">#REF!</definedName>
    <definedName name="GI" localSheetId="22">#REF!</definedName>
    <definedName name="GI" localSheetId="5">#REF!</definedName>
    <definedName name="GI" localSheetId="23">#REF!</definedName>
    <definedName name="GI" localSheetId="24">#REF!</definedName>
    <definedName name="GI" localSheetId="25">#REF!</definedName>
    <definedName name="GI" localSheetId="26">#REF!</definedName>
    <definedName name="GI" localSheetId="27">#REF!</definedName>
    <definedName name="GI" localSheetId="28">#REF!</definedName>
    <definedName name="GI" localSheetId="29">#REF!</definedName>
    <definedName name="GI" localSheetId="30">#REF!</definedName>
    <definedName name="GI" localSheetId="31">#REF!</definedName>
    <definedName name="GI" localSheetId="32">#REF!</definedName>
    <definedName name="GI" localSheetId="6">#REF!</definedName>
    <definedName name="GI" localSheetId="33">#REF!</definedName>
    <definedName name="GI" localSheetId="34">#REF!</definedName>
    <definedName name="GI" localSheetId="7">#REF!</definedName>
    <definedName name="GI" localSheetId="8">#REF!</definedName>
    <definedName name="GI" localSheetId="9">#REF!</definedName>
    <definedName name="GI" localSheetId="10">#REF!</definedName>
    <definedName name="GI" localSheetId="11">#REF!</definedName>
    <definedName name="GI" localSheetId="12">#REF!</definedName>
    <definedName name="GI" localSheetId="44">#REF!</definedName>
    <definedName name="GI" localSheetId="53">#REF!</definedName>
    <definedName name="GI" localSheetId="54">#REF!</definedName>
    <definedName name="GI" localSheetId="55">#REF!</definedName>
    <definedName name="GI" localSheetId="45">#REF!</definedName>
    <definedName name="GI" localSheetId="46">#REF!</definedName>
    <definedName name="GI" localSheetId="47">#REF!</definedName>
    <definedName name="GI" localSheetId="48">#REF!</definedName>
    <definedName name="GI" localSheetId="49">#REF!</definedName>
    <definedName name="GI" localSheetId="50">#REF!</definedName>
    <definedName name="GI" localSheetId="51">#REF!</definedName>
    <definedName name="GI" localSheetId="52">#REF!</definedName>
    <definedName name="GI" localSheetId="73">#REF!</definedName>
    <definedName name="GI" localSheetId="74">#REF!</definedName>
    <definedName name="GI" localSheetId="70">#REF!</definedName>
    <definedName name="GI" localSheetId="35">#REF!</definedName>
    <definedName name="GI" localSheetId="36">#REF!</definedName>
    <definedName name="GI" localSheetId="37">#REF!</definedName>
    <definedName name="GI" localSheetId="38">#REF!</definedName>
    <definedName name="GI" localSheetId="39">#REF!</definedName>
    <definedName name="GI" localSheetId="59">#REF!</definedName>
    <definedName name="GI">#REF!</definedName>
    <definedName name="GO" localSheetId="4">#REF!</definedName>
    <definedName name="GO" localSheetId="13">#REF!</definedName>
    <definedName name="GO" localSheetId="14">#REF!</definedName>
    <definedName name="GO" localSheetId="15">#REF!</definedName>
    <definedName name="GO" localSheetId="16">#REF!</definedName>
    <definedName name="GO" localSheetId="17">#REF!</definedName>
    <definedName name="GO" localSheetId="18">#REF!</definedName>
    <definedName name="GO" localSheetId="19">#REF!</definedName>
    <definedName name="GO" localSheetId="20">#REF!</definedName>
    <definedName name="GO" localSheetId="21">#REF!</definedName>
    <definedName name="GO" localSheetId="22">#REF!</definedName>
    <definedName name="GO" localSheetId="5">#REF!</definedName>
    <definedName name="GO" localSheetId="23">#REF!</definedName>
    <definedName name="GO" localSheetId="24">#REF!</definedName>
    <definedName name="GO" localSheetId="25">#REF!</definedName>
    <definedName name="GO" localSheetId="26">#REF!</definedName>
    <definedName name="GO" localSheetId="27">#REF!</definedName>
    <definedName name="GO" localSheetId="28">#REF!</definedName>
    <definedName name="GO" localSheetId="29">#REF!</definedName>
    <definedName name="GO" localSheetId="30">#REF!</definedName>
    <definedName name="GO" localSheetId="31">#REF!</definedName>
    <definedName name="GO" localSheetId="32">#REF!</definedName>
    <definedName name="GO" localSheetId="6">#REF!</definedName>
    <definedName name="GO" localSheetId="33">#REF!</definedName>
    <definedName name="GO" localSheetId="34">#REF!</definedName>
    <definedName name="GO" localSheetId="7">#REF!</definedName>
    <definedName name="GO" localSheetId="8">#REF!</definedName>
    <definedName name="GO" localSheetId="9">#REF!</definedName>
    <definedName name="GO" localSheetId="10">#REF!</definedName>
    <definedName name="GO" localSheetId="11">#REF!</definedName>
    <definedName name="GO" localSheetId="12">#REF!</definedName>
    <definedName name="GO" localSheetId="44">#REF!</definedName>
    <definedName name="GO" localSheetId="53">#REF!</definedName>
    <definedName name="GO" localSheetId="54">#REF!</definedName>
    <definedName name="GO" localSheetId="55">#REF!</definedName>
    <definedName name="GO" localSheetId="45">#REF!</definedName>
    <definedName name="GO" localSheetId="46">#REF!</definedName>
    <definedName name="GO" localSheetId="47">#REF!</definedName>
    <definedName name="GO" localSheetId="48">#REF!</definedName>
    <definedName name="GO" localSheetId="49">#REF!</definedName>
    <definedName name="GO" localSheetId="50">#REF!</definedName>
    <definedName name="GO" localSheetId="51">#REF!</definedName>
    <definedName name="GO" localSheetId="52">#REF!</definedName>
    <definedName name="GO" localSheetId="73">#REF!</definedName>
    <definedName name="GO" localSheetId="74">#REF!</definedName>
    <definedName name="GO" localSheetId="70">#REF!</definedName>
    <definedName name="GO" localSheetId="35">#REF!</definedName>
    <definedName name="GO" localSheetId="36">#REF!</definedName>
    <definedName name="GO" localSheetId="37">#REF!</definedName>
    <definedName name="GO" localSheetId="38">#REF!</definedName>
    <definedName name="GO" localSheetId="39">#REF!</definedName>
    <definedName name="GO" localSheetId="59">#REF!</definedName>
    <definedName name="GO">#REF!</definedName>
    <definedName name="HTML_CodePage" hidden="1">1252</definedName>
    <definedName name="HTML_Control" localSheetId="4" hidden="1">{"'MONTHLY REPORT'!$A$1:$DZ$55"}</definedName>
    <definedName name="HTML_Control" localSheetId="13" hidden="1">{"'MONTHLY REPORT'!$A$1:$DZ$55"}</definedName>
    <definedName name="HTML_Control" localSheetId="14" hidden="1">{"'MONTHLY REPORT'!$A$1:$DZ$55"}</definedName>
    <definedName name="HTML_Control" localSheetId="15" hidden="1">{"'MONTHLY REPORT'!$A$1:$DZ$55"}</definedName>
    <definedName name="HTML_Control" localSheetId="16" hidden="1">{"'MONTHLY REPORT'!$A$1:$DZ$55"}</definedName>
    <definedName name="HTML_Control" localSheetId="17" hidden="1">{"'MONTHLY REPORT'!$A$1:$DZ$55"}</definedName>
    <definedName name="HTML_Control" localSheetId="18" hidden="1">{"'MONTHLY REPORT'!$A$1:$DZ$55"}</definedName>
    <definedName name="HTML_Control" localSheetId="19" hidden="1">{"'MONTHLY REPORT'!$A$1:$DZ$55"}</definedName>
    <definedName name="HTML_Control" localSheetId="20" hidden="1">{"'MONTHLY REPORT'!$A$1:$DZ$55"}</definedName>
    <definedName name="HTML_Control" localSheetId="21" hidden="1">{"'MONTHLY REPORT'!$A$1:$DZ$55"}</definedName>
    <definedName name="HTML_Control" localSheetId="22" hidden="1">{"'MONTHLY REPORT'!$A$1:$DZ$55"}</definedName>
    <definedName name="HTML_Control" localSheetId="5" hidden="1">{"'MONTHLY REPORT'!$A$1:$DZ$55"}</definedName>
    <definedName name="HTML_Control" localSheetId="23" hidden="1">{"'MONTHLY REPORT'!$A$1:$DZ$55"}</definedName>
    <definedName name="HTML_Control" localSheetId="24" hidden="1">{"'MONTHLY REPORT'!$A$1:$DZ$55"}</definedName>
    <definedName name="HTML_Control" localSheetId="25" hidden="1">{"'MONTHLY REPORT'!$A$1:$DZ$55"}</definedName>
    <definedName name="HTML_Control" localSheetId="26" hidden="1">{"'MONTHLY REPORT'!$A$1:$DZ$55"}</definedName>
    <definedName name="HTML_Control" localSheetId="27" hidden="1">{"'MONTHLY REPORT'!$A$1:$DZ$55"}</definedName>
    <definedName name="HTML_Control" localSheetId="28" hidden="1">{"'MONTHLY REPORT'!$A$1:$DZ$55"}</definedName>
    <definedName name="HTML_Control" localSheetId="29" hidden="1">{"'MONTHLY REPORT'!$A$1:$DZ$55"}</definedName>
    <definedName name="HTML_Control" localSheetId="30" hidden="1">{"'MONTHLY REPORT'!$A$1:$DZ$55"}</definedName>
    <definedName name="HTML_Control" localSheetId="31" hidden="1">{"'MONTHLY REPORT'!$A$1:$DZ$55"}</definedName>
    <definedName name="HTML_Control" localSheetId="32" hidden="1">{"'MONTHLY REPORT'!$A$1:$DZ$55"}</definedName>
    <definedName name="HTML_Control" localSheetId="6" hidden="1">{"'MONTHLY REPORT'!$A$1:$DZ$55"}</definedName>
    <definedName name="HTML_Control" localSheetId="33" hidden="1">{"'MONTHLY REPORT'!$A$1:$DZ$55"}</definedName>
    <definedName name="HTML_Control" localSheetId="34" hidden="1">{"'MONTHLY REPORT'!$A$1:$DZ$55"}</definedName>
    <definedName name="HTML_Control" localSheetId="7" hidden="1">{"'MONTHLY REPORT'!$A$1:$DZ$55"}</definedName>
    <definedName name="HTML_Control" localSheetId="8" hidden="1">{"'MONTHLY REPORT'!$A$1:$DZ$55"}</definedName>
    <definedName name="HTML_Control" localSheetId="9" hidden="1">{"'MONTHLY REPORT'!$A$1:$DZ$55"}</definedName>
    <definedName name="HTML_Control" localSheetId="10" hidden="1">{"'MONTHLY REPORT'!$A$1:$DZ$55"}</definedName>
    <definedName name="HTML_Control" localSheetId="11" hidden="1">{"'MONTHLY REPORT'!$A$1:$DZ$55"}</definedName>
    <definedName name="HTML_Control" localSheetId="12" hidden="1">{"'MONTHLY REPORT'!$A$1:$DZ$55"}</definedName>
    <definedName name="HTML_Control" localSheetId="41" hidden="1">{"'MONTHLY REPORT'!$A$1:$DZ$55"}</definedName>
    <definedName name="HTML_Control" localSheetId="81" hidden="1">{"'MONTHLY REPORT'!$A$1:$DZ$55"}</definedName>
    <definedName name="HTML_Control" localSheetId="44" hidden="1">{"'MONTHLY REPORT'!$A$1:$DZ$55"}</definedName>
    <definedName name="HTML_Control" localSheetId="53" hidden="1">{"'MONTHLY REPORT'!$A$1:$DZ$55"}</definedName>
    <definedName name="HTML_Control" localSheetId="54" hidden="1">{"'MONTHLY REPORT'!$A$1:$DZ$55"}</definedName>
    <definedName name="HTML_Control" localSheetId="55" hidden="1">{"'MONTHLY REPORT'!$A$1:$DZ$55"}</definedName>
    <definedName name="HTML_Control" localSheetId="45" hidden="1">{"'MONTHLY REPORT'!$A$1:$DZ$55"}</definedName>
    <definedName name="HTML_Control" localSheetId="46" hidden="1">{"'MONTHLY REPORT'!$A$1:$DZ$55"}</definedName>
    <definedName name="HTML_Control" localSheetId="47" hidden="1">{"'MONTHLY REPORT'!$A$1:$DZ$55"}</definedName>
    <definedName name="HTML_Control" localSheetId="48" hidden="1">{"'MONTHLY REPORT'!$A$1:$DZ$55"}</definedName>
    <definedName name="HTML_Control" localSheetId="49" hidden="1">{"'MONTHLY REPORT'!$A$1:$DZ$55"}</definedName>
    <definedName name="HTML_Control" localSheetId="50" hidden="1">{"'MONTHLY REPORT'!$A$1:$DZ$55"}</definedName>
    <definedName name="HTML_Control" localSheetId="51" hidden="1">{"'MONTHLY REPORT'!$A$1:$DZ$55"}</definedName>
    <definedName name="HTML_Control" localSheetId="52" hidden="1">{"'MONTHLY REPORT'!$A$1:$DZ$55"}</definedName>
    <definedName name="HTML_Control" localSheetId="79" hidden="1">{"'MONTHLY REPORT'!$A$1:$DZ$55"}</definedName>
    <definedName name="HTML_Control" localSheetId="78" hidden="1">{"'MONTHLY REPORT'!$A$1:$DZ$55"}</definedName>
    <definedName name="HTML_Control" localSheetId="87" hidden="1">{"'MONTHLY REPORT'!$A$1:$DZ$55"}</definedName>
    <definedName name="HTML_Control" localSheetId="80" hidden="1">{"'MONTHLY REPORT'!$A$1:$DZ$55"}</definedName>
    <definedName name="HTML_Control" localSheetId="77" hidden="1">{"'MONTHLY REPORT'!$A$1:$DZ$55"}</definedName>
    <definedName name="HTML_Control" hidden="1">{"'MONTHLY REPORT'!$A$1:$DZ$55"}</definedName>
    <definedName name="HTML_Description" hidden="1">""</definedName>
    <definedName name="HTML_Email" hidden="1">""</definedName>
    <definedName name="HTML_Header" hidden="1">"MONTHLY REPORT"</definedName>
    <definedName name="HTML_LastUpdate" hidden="1">"8/20/2001"</definedName>
    <definedName name="HTML_LineAfter" hidden="1">FALSE</definedName>
    <definedName name="HTML_LineBefore" hidden="1">FALSE</definedName>
    <definedName name="HTML_Name" hidden="1">"Laptop"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"monthly"</definedName>
    <definedName name="New" hidden="1">{"'MONTHLY REPORT'!$A$1:$DZ$55"}</definedName>
    <definedName name="_xlnm.Print_Area" localSheetId="75">' CT (3)'!$A$1:$I$46</definedName>
    <definedName name="_xlnm.Print_Area" localSheetId="4">'1'!$A$1:$EE$38</definedName>
    <definedName name="_xlnm.Print_Area" localSheetId="13">'10'!$A$1:$DL$36</definedName>
    <definedName name="_xlnm.Print_Area" localSheetId="14">'11'!$A$1:$DL$36</definedName>
    <definedName name="_xlnm.Print_Area" localSheetId="15">'12'!$A$1:$DL$36</definedName>
    <definedName name="_xlnm.Print_Area" localSheetId="16">'13'!$A$1:$DL$36</definedName>
    <definedName name="_xlnm.Print_Area" localSheetId="17">'14'!$A$1:$DL$36</definedName>
    <definedName name="_xlnm.Print_Area" localSheetId="18">'15'!$A$1:$DL$36</definedName>
    <definedName name="_xlnm.Print_Area" localSheetId="19">'16'!$A$1:$DL$36</definedName>
    <definedName name="_xlnm.Print_Area" localSheetId="20">'17'!$A$1:$DL$36</definedName>
    <definedName name="_xlnm.Print_Area" localSheetId="21">'18'!$A$1:$DL$36</definedName>
    <definedName name="_xlnm.Print_Area" localSheetId="22">'19'!$A$1:$DL$36</definedName>
    <definedName name="_xlnm.Print_Area" localSheetId="5">'2'!$A$1:$DL$36</definedName>
    <definedName name="_xlnm.Print_Area" localSheetId="23">'20'!$A$1:$DL$36</definedName>
    <definedName name="_xlnm.Print_Area" localSheetId="24">'21'!$A$1:$DL$36</definedName>
    <definedName name="_xlnm.Print_Area" localSheetId="25">'22'!$A$1:$DL$36</definedName>
    <definedName name="_xlnm.Print_Area" localSheetId="26">'23'!$A$1:$DL$36</definedName>
    <definedName name="_xlnm.Print_Area" localSheetId="27">'24'!$A$1:$DL$36</definedName>
    <definedName name="_xlnm.Print_Area" localSheetId="28">'25'!$A$1:$DL$36</definedName>
    <definedName name="_xlnm.Print_Area" localSheetId="29">'26'!$A$1:$DL$36</definedName>
    <definedName name="_xlnm.Print_Area" localSheetId="30">'27'!$A$1:$DL$36</definedName>
    <definedName name="_xlnm.Print_Area" localSheetId="31">'28'!$A$1:$DL$36</definedName>
    <definedName name="_xlnm.Print_Area" localSheetId="32">'29'!$A$1:$DL$36</definedName>
    <definedName name="_xlnm.Print_Area" localSheetId="6">'3'!$A$1:$DL$36</definedName>
    <definedName name="_xlnm.Print_Area" localSheetId="33">'30'!$A$1:$DL$36</definedName>
    <definedName name="_xlnm.Print_Area" localSheetId="34">'31'!$A$1:$DL$36</definedName>
    <definedName name="_xlnm.Print_Area" localSheetId="7">'4'!$A$1:$DL$36</definedName>
    <definedName name="_xlnm.Print_Area" localSheetId="8">'5'!$A$1:$DU$36</definedName>
    <definedName name="_xlnm.Print_Area" localSheetId="9">'6'!$A$1:$DT$38</definedName>
    <definedName name="_xlnm.Print_Area" localSheetId="10">'7'!$A$1:$DL$36</definedName>
    <definedName name="_xlnm.Print_Area" localSheetId="11">'8'!$A$1:$DL$36</definedName>
    <definedName name="_xlnm.Print_Area" localSheetId="12">'9'!$A$1:$DL$36</definedName>
    <definedName name="_xlnm.Print_Area" localSheetId="82">Bacteria!$A$1:$U$21</definedName>
    <definedName name="_xlnm.Print_Area" localSheetId="81">'Bacteria(new)'!$A$1:$AF$73</definedName>
    <definedName name="_xlnm.Print_Area" localSheetId="44">'BW 1'!$A$1:$K$46</definedName>
    <definedName name="_xlnm.Print_Area" localSheetId="53">'BW 10'!$A$1:$K$46</definedName>
    <definedName name="_xlnm.Print_Area" localSheetId="54">'BW 11'!$A$1:$K$46</definedName>
    <definedName name="_xlnm.Print_Area" localSheetId="55">'BW 12'!$A$1:$K$46</definedName>
    <definedName name="_xlnm.Print_Area" localSheetId="45">'BW 2'!$A$1:$K$46</definedName>
    <definedName name="_xlnm.Print_Area" localSheetId="46">'BW 3'!$A$1:$K$46</definedName>
    <definedName name="_xlnm.Print_Area" localSheetId="47">'BW 4'!$A$1:$K$46</definedName>
    <definedName name="_xlnm.Print_Area" localSheetId="48">'BW 5'!$A$1:$K$46</definedName>
    <definedName name="_xlnm.Print_Area" localSheetId="49">'BW 6'!$A$1:$K$46</definedName>
    <definedName name="_xlnm.Print_Area" localSheetId="50">'BW 7'!$A$1:$K$46</definedName>
    <definedName name="_xlnm.Print_Area" localSheetId="51">'BW 8'!$A$1:$K$46</definedName>
    <definedName name="_xlnm.Print_Area" localSheetId="52">'BW 9'!$A$1:$K$46</definedName>
    <definedName name="_xlnm.Print_Area" localSheetId="2">'CHEM 1'!$A$1:$T$46</definedName>
    <definedName name="_xlnm.Print_Area" localSheetId="66">'Chem Dose'!$A$1:$O$52</definedName>
    <definedName name="_xlnm.Print_Area" localSheetId="65">'Chems lbs'!$A$1:$O$52</definedName>
    <definedName name="_xlnm.Print_Area" localSheetId="79">Chloramine!$A$1:$H$44</definedName>
    <definedName name="_xlnm.Print_Area" localSheetId="73">'CT  (1)'!$A$1:$I$46</definedName>
    <definedName name="_xlnm.Print_Area" localSheetId="74">'CT  (2)'!$A$1:$I$46</definedName>
    <definedName name="_xlnm.Print_Area" localSheetId="72">'CT Calc '!$A$1:$K$48</definedName>
    <definedName name="_xlnm.Print_Area" localSheetId="78">Distribution!$A$1:$G$47</definedName>
    <definedName name="_xlnm.Print_Area" localSheetId="63">Finished!$A$1:$K$47</definedName>
    <definedName name="_xlnm.Print_Area" localSheetId="64">Finished2!$A$1:$K$47</definedName>
    <definedName name="_xlnm.Print_Area" localSheetId="61">Flows!$A$1:$I$47</definedName>
    <definedName name="_xlnm.Print_Area" localSheetId="68">'Indiv Filter'!$A$1:$Q$51</definedName>
    <definedName name="_xlnm.Print_Area" localSheetId="69">'Individual Filters'!$A$1:$H$52</definedName>
    <definedName name="_xlnm.Print_Area" localSheetId="87">'LAB '!$A$1:$DL$39</definedName>
    <definedName name="_xlnm.Print_Area" localSheetId="70">'MOR CT'!$A$1:$I$46</definedName>
    <definedName name="_xlnm.Print_Area" localSheetId="0">'PLANT CHECK'!$A$1:$P$63</definedName>
    <definedName name="_xlnm.Print_Area" localSheetId="62">'Raw &amp; Coagulated'!$A$1:$L$48</definedName>
    <definedName name="_xlnm.Print_Area" localSheetId="43">REMOVAL!$A$1:$U$753</definedName>
    <definedName name="_xlnm.Print_Area" localSheetId="35">'RT WK-1'!$A$1:$F$40</definedName>
    <definedName name="_xlnm.Print_Area" localSheetId="36">'RT WK-2'!$A$1:$F$40</definedName>
    <definedName name="_xlnm.Print_Area" localSheetId="37">'RT WK-3'!$A$1:$F$40</definedName>
    <definedName name="_xlnm.Print_Area" localSheetId="38">'RT WK-4'!$A$1:$F$40</definedName>
    <definedName name="_xlnm.Print_Area" localSheetId="39">'RT WK-5'!$A$1:$F$40</definedName>
    <definedName name="_xlnm.Print_Area" localSheetId="3">'RUN TIME'!$A$1:$F$40</definedName>
    <definedName name="_xlnm.Print_Area" localSheetId="80">TOC!$A$1:$J$51</definedName>
    <definedName name="_xlnm.Print_Area" localSheetId="60">'Total Flows'!$A$1:$L$51</definedName>
    <definedName name="_xlnm.Print_Area" localSheetId="59">'Total Flows (2)'!$A$1:$L$51</definedName>
    <definedName name="_xlnm.Print_Area" localSheetId="67">Turbidity!$A$1:$I$51</definedName>
    <definedName name="Y" localSheetId="4">#REF!</definedName>
    <definedName name="Y" localSheetId="13">#REF!</definedName>
    <definedName name="Y" localSheetId="14">#REF!</definedName>
    <definedName name="Y" localSheetId="15">#REF!</definedName>
    <definedName name="Y" localSheetId="16">#REF!</definedName>
    <definedName name="Y" localSheetId="17">#REF!</definedName>
    <definedName name="Y" localSheetId="18">#REF!</definedName>
    <definedName name="Y" localSheetId="19">#REF!</definedName>
    <definedName name="Y" localSheetId="20">#REF!</definedName>
    <definedName name="Y" localSheetId="21">#REF!</definedName>
    <definedName name="Y" localSheetId="22">#REF!</definedName>
    <definedName name="Y" localSheetId="5">#REF!</definedName>
    <definedName name="Y" localSheetId="23">#REF!</definedName>
    <definedName name="Y" localSheetId="24">#REF!</definedName>
    <definedName name="Y" localSheetId="25">#REF!</definedName>
    <definedName name="Y" localSheetId="26">#REF!</definedName>
    <definedName name="Y" localSheetId="27">#REF!</definedName>
    <definedName name="Y" localSheetId="28">#REF!</definedName>
    <definedName name="Y" localSheetId="29">#REF!</definedName>
    <definedName name="Y" localSheetId="30">#REF!</definedName>
    <definedName name="Y" localSheetId="31">#REF!</definedName>
    <definedName name="Y" localSheetId="32">#REF!</definedName>
    <definedName name="Y" localSheetId="6">#REF!</definedName>
    <definedName name="Y" localSheetId="33">#REF!</definedName>
    <definedName name="Y" localSheetId="34">#REF!</definedName>
    <definedName name="Y" localSheetId="7">#REF!</definedName>
    <definedName name="Y" localSheetId="8">#REF!</definedName>
    <definedName name="Y" localSheetId="9">#REF!</definedName>
    <definedName name="Y" localSheetId="10">#REF!</definedName>
    <definedName name="Y" localSheetId="11">#REF!</definedName>
    <definedName name="Y" localSheetId="12">#REF!</definedName>
    <definedName name="Y" localSheetId="44">#REF!</definedName>
    <definedName name="Y" localSheetId="53">#REF!</definedName>
    <definedName name="Y" localSheetId="54">#REF!</definedName>
    <definedName name="Y" localSheetId="55">#REF!</definedName>
    <definedName name="Y" localSheetId="45">#REF!</definedName>
    <definedName name="Y" localSheetId="46">#REF!</definedName>
    <definedName name="Y" localSheetId="47">#REF!</definedName>
    <definedName name="Y" localSheetId="48">#REF!</definedName>
    <definedName name="Y" localSheetId="49">#REF!</definedName>
    <definedName name="Y" localSheetId="50">#REF!</definedName>
    <definedName name="Y" localSheetId="51">#REF!</definedName>
    <definedName name="Y" localSheetId="52">#REF!</definedName>
    <definedName name="Y" localSheetId="73">#REF!</definedName>
    <definedName name="Y" localSheetId="74">#REF!</definedName>
    <definedName name="Y" localSheetId="70">#REF!</definedName>
    <definedName name="Y" localSheetId="35">#REF!</definedName>
    <definedName name="Y" localSheetId="36">#REF!</definedName>
    <definedName name="Y" localSheetId="37">#REF!</definedName>
    <definedName name="Y" localSheetId="38">#REF!</definedName>
    <definedName name="Y" localSheetId="39">#REF!</definedName>
    <definedName name="Y" localSheetId="59">#REF!</definedName>
    <definedName name="Y">#REF!</definedName>
    <definedName name="Z_0007BA7A_991B_4155_A123_5A7F03FF6FF4_.wvu.FilterData" localSheetId="13" hidden="1">'10'!$DL$2:$DO$3</definedName>
    <definedName name="Z_000EC104_A17D_4F49_B2F4_644480893C5A_.wvu.FilterData" localSheetId="9" hidden="1">'6'!$DL$2:$DO$3</definedName>
    <definedName name="Z_00132268_095E_4AC3_B1DA_7AE11B0BF2F3_.wvu.FilterData" localSheetId="11" hidden="1">'8'!$DL$2:$DO$3</definedName>
    <definedName name="Z_0017F51E_6F7D_4A97_B5A8_EA1C00C29232_.wvu.FilterData" localSheetId="16" hidden="1">'13'!$DL$2:$DO$3</definedName>
    <definedName name="Z_0017F51E_6F7D_4A97_B5A8_EA1C00C29232_.wvu.FilterData" localSheetId="17" hidden="1">'14'!$DL$2:$DO$3</definedName>
    <definedName name="Z_003B502D_D1B8_4D36_8001_E1FFE4EBD634_.wvu.FilterData" localSheetId="28" hidden="1">'25'!$DL$2:$DO$3</definedName>
    <definedName name="Z_0062EB7B_25F4_4E0D_80E4_34A33CF18C59_.wvu.FilterData" localSheetId="29" hidden="1">'26'!$DL$2:$DO$3</definedName>
    <definedName name="Z_006AE5FB_A062_4231_B1C2_BE5850FB6648_.wvu.FilterData" localSheetId="25" hidden="1">'22'!$DL$2:$DO$3</definedName>
    <definedName name="Z_0070DB55_C389_4F4C_AFAE_03CBE1B2FB57_.wvu.FilterData" localSheetId="11" hidden="1">'8'!$DL$2:$DO$3</definedName>
    <definedName name="Z_008B0AD9_1BD9_4C61_99BA_5DE64406511E_.wvu.FilterData" localSheetId="27" hidden="1">'24'!$DL$2:$DO$3</definedName>
    <definedName name="Z_008FF0F4_5991_4C82_98E1_A0F413CDF2D1_.wvu.FilterData" localSheetId="14" hidden="1">'11'!$DL$2:$DO$3</definedName>
    <definedName name="Z_00A61361_7CC5_4A16_A349_D136105076DC_.wvu.FilterData" localSheetId="20" hidden="1">'17'!$DL$2:$DO$3</definedName>
    <definedName name="Z_00B092A8_7B0B_4C02_AA36_85D8B1E1E744_.wvu.FilterData" localSheetId="28" hidden="1">'25'!$DL$2:$DO$3</definedName>
    <definedName name="Z_013BABC8_CF81_4E26_A0F5_8EFEBAB31A68_.wvu.FilterData" localSheetId="8" hidden="1">'5'!$DL$2:$DO$3</definedName>
    <definedName name="Z_018C74BB_7071_4BAF_A367_BA752AC1A2B7_.wvu.FilterData" localSheetId="10" hidden="1">'7'!$DL$2:$DO$3</definedName>
    <definedName name="Z_019974BD_052D_48AC_B606_319F9159D693_.wvu.FilterData" localSheetId="10" hidden="1">'7'!$DL$2:$DO$3</definedName>
    <definedName name="Z_019BB74E_3A7F_4D35_A797_35F795A6CB0B_.wvu.FilterData" localSheetId="31" hidden="1">'28'!$DL$2:$DO$3</definedName>
    <definedName name="Z_01B29426_8FF0_4C25_A05C_FB92DC3D79FA_.wvu.FilterData" localSheetId="23" hidden="1">'20'!$DL$2:$DO$3</definedName>
    <definedName name="Z_01B9EE4C_3B9D_41A5_9506_467145822320_.wvu.FilterData" localSheetId="28" hidden="1">'25'!$DL$2:$DO$3</definedName>
    <definedName name="Z_01D87EF6_0D52_49E3_9D63_992A0DC16E96_.wvu.FilterData" localSheetId="13" hidden="1">'10'!$DL$2:$DO$3</definedName>
    <definedName name="Z_01D87EF6_0D52_49E3_9D63_992A0DC16E96_.wvu.FilterData" localSheetId="14" hidden="1">'11'!$DL$2:$DO$3</definedName>
    <definedName name="Z_01D87EF6_0D52_49E3_9D63_992A0DC16E96_.wvu.FilterData" localSheetId="11" hidden="1">'8'!$DL$2:$DO$3</definedName>
    <definedName name="Z_01D87EF6_0D52_49E3_9D63_992A0DC16E96_.wvu.FilterData" localSheetId="12" hidden="1">'9'!$DL$2:$DO$3</definedName>
    <definedName name="Z_01D95731_FCE3_4C0B_941E_2B219CF455BE_.wvu.FilterData" localSheetId="31" hidden="1">'28'!$DL$2:$DO$3</definedName>
    <definedName name="Z_01D961E3_971D_43E4_BE7E_EE5EE393EECF_.wvu.FilterData" localSheetId="33" hidden="1">'30'!$DL$2:$DO$3</definedName>
    <definedName name="Z_01E41802_58A0_4866_B223_097C29058CB5_.wvu.FilterData" localSheetId="13" hidden="1">'10'!$DL$2:$DO$3</definedName>
    <definedName name="Z_01F4028F_04B1_45D6_9C21_7C6E33F2B069_.wvu.FilterData" localSheetId="13" hidden="1">'10'!$DL$2:$DO$3</definedName>
    <definedName name="Z_01F6AEEC_E03F_4950_ABBC_5D60AAE3A8C1_.wvu.FilterData" localSheetId="12" hidden="1">'9'!$DL$2:$DO$3</definedName>
    <definedName name="Z_02051EF0_262F_4940_AA1C_FD020CAC3AAE_.wvu.FilterData" localSheetId="8" hidden="1">'5'!$DL$2:$DO$3</definedName>
    <definedName name="Z_02051EF0_262F_4940_AA1C_FD020CAC3AAE_.wvu.FilterData" localSheetId="9" hidden="1">'6'!$DL$2:$DO$3</definedName>
    <definedName name="Z_0207DEF7_2E4E_4D6F_961F_0505F18484BD_.wvu.FilterData" localSheetId="28" hidden="1">'25'!$DL$2:$DO$3</definedName>
    <definedName name="Z_02514758_D4CD_4BEA_ACD2_AC486EAB384E_.wvu.FilterData" localSheetId="17" hidden="1">'14'!$DL$2:$DO$3</definedName>
    <definedName name="Z_025B1689_804D_4A8B_9F24_033D7ACAE945_.wvu.FilterData" localSheetId="15" hidden="1">'12'!$DL$2:$DO$3</definedName>
    <definedName name="Z_025DE65B_D40E_435D_A2D8_3FAD8EE5E6D7_.wvu.FilterData" localSheetId="5" hidden="1">'2'!$DL$2:$DO$3</definedName>
    <definedName name="Z_0270806F_EFE6_45FD_ACC3_5A33C01544FB_.wvu.FilterData" localSheetId="26" hidden="1">'23'!$DL$2:$DO$3</definedName>
    <definedName name="Z_027EE316_0176_4E64_A89F_0EA43586E223_.wvu.FilterData" localSheetId="20" hidden="1">'17'!$DL$2:$DO$3</definedName>
    <definedName name="Z_029A1216_1B54_468D_8628_78655BE5B2C6_.wvu.FilterData" localSheetId="17" hidden="1">'14'!$DL$2:$DO$3</definedName>
    <definedName name="Z_02A617DE_17BA_47C9_8F93_09F65444B44C_.wvu.FilterData" localSheetId="22" hidden="1">'19'!$DL$2:$DO$3</definedName>
    <definedName name="Z_032D2D53_E317_43F5_8CE2_0F2DB5C88878_.wvu.FilterData" localSheetId="12" hidden="1">'9'!$DL$2:$DO$3</definedName>
    <definedName name="Z_034BB691_62AB_4AA7_A3EE_D4370CA3AFAF_.wvu.FilterData" localSheetId="22" hidden="1">'19'!$DL$2:$DO$3</definedName>
    <definedName name="Z_03596F05_79D9_47BB_A0E0_3C3ED0B1CB64_.wvu.FilterData" localSheetId="22" hidden="1">'19'!$DL$2:$DO$3</definedName>
    <definedName name="Z_03A126D0_9A48_44A0_B3C9_5BE452B64BA8_.wvu.FilterData" localSheetId="23" hidden="1">'20'!$DL$2:$DO$3</definedName>
    <definedName name="Z_03B75E27_D68D_4E95_A3C0_12E1F0084F82_.wvu.FilterData" localSheetId="7" hidden="1">'4'!$DL$2:$DO$3</definedName>
    <definedName name="Z_03D099B8_AACF_40EA_AB0E_CCA9E6B20BC5_.wvu.FilterData" localSheetId="14" hidden="1">'11'!$DL$2:$DO$3</definedName>
    <definedName name="Z_03D099B8_AACF_40EA_AB0E_CCA9E6B20BC5_.wvu.FilterData" localSheetId="15" hidden="1">'12'!$DL$2:$DO$3</definedName>
    <definedName name="Z_03D099B8_AACF_40EA_AB0E_CCA9E6B20BC5_.wvu.FilterData" localSheetId="16" hidden="1">'13'!$DL$2:$DO$3</definedName>
    <definedName name="Z_03D099B8_AACF_40EA_AB0E_CCA9E6B20BC5_.wvu.FilterData" localSheetId="17" hidden="1">'14'!$DL$2:$DO$3</definedName>
    <definedName name="Z_03D099B8_AACF_40EA_AB0E_CCA9E6B20BC5_.wvu.FilterData" localSheetId="18" hidden="1">'15'!$DL$2:$DO$3</definedName>
    <definedName name="Z_03F5363B_05B7_4E44_BAD5_A372BE8D490F_.wvu.FilterData" localSheetId="15" hidden="1">'12'!$DL$2:$DO$3</definedName>
    <definedName name="Z_040484C6_B8F4_4B61_B5C9_B30711CBA506_.wvu.FilterData" localSheetId="17" hidden="1">'14'!$DL$2:$DO$3</definedName>
    <definedName name="Z_0407E330_2925_4C20_BDB8_62771B4D0EC6_.wvu.FilterData" localSheetId="18" hidden="1">'15'!$DL$2:$DO$3</definedName>
    <definedName name="Z_040C43A3_2589_474B_A894_4E3D37D064A8_.wvu.FilterData" localSheetId="18" hidden="1">'15'!$DL$2:$DO$3</definedName>
    <definedName name="Z_0431B22A_AE75_4987_9C2C_5BEA8C82B2C5_.wvu.FilterData" localSheetId="29" hidden="1">'26'!$DL$2:$DO$3</definedName>
    <definedName name="Z_0475B087_B8EA_4DA6_9959_32585D3FA009_.wvu.FilterData" localSheetId="6" hidden="1">'3'!$DL$2:$DO$3</definedName>
    <definedName name="Z_04936D07_2DCF_4B5E_8918_99FF0BDC521D_.wvu.FilterData" localSheetId="19" hidden="1">'16'!$DL$2:$DO$3</definedName>
    <definedName name="Z_04CA3942_5140_4CF8_B587_B4037732DE74_.wvu.FilterData" localSheetId="27" hidden="1">'24'!$DL$2:$DO$3</definedName>
    <definedName name="Z_04E83EAA_C909_4E68_8C9F_BD81E9C79E23_.wvu.FilterData" localSheetId="19" hidden="1">'16'!$DL$2:$DO$3</definedName>
    <definedName name="Z_04F3C4A3_0008_4BE9_ABBC_1C0EF125D4CD_.wvu.FilterData" localSheetId="32" hidden="1">'29'!$DL$2:$DO$3</definedName>
    <definedName name="Z_05798CEF_5956_4DBF_9F86_F0C8FAA8BA23_.wvu.FilterData" localSheetId="10" hidden="1">'7'!$DL$2:$DO$3</definedName>
    <definedName name="Z_058030D1_F5B4_49B9_8E73_6BD3D38FE4EE_.wvu.FilterData" localSheetId="16" hidden="1">'13'!$DL$2:$DO$3</definedName>
    <definedName name="Z_05827BE3_1E54_4A8B_82A6_60D78170891B_.wvu.FilterData" localSheetId="9" hidden="1">'6'!$DL$2:$DO$3</definedName>
    <definedName name="Z_058C9DA3_4B76_4DAD_A0D5_2C0614DFD830_.wvu.FilterData" localSheetId="5" hidden="1">'2'!$DL$2:$DO$3</definedName>
    <definedName name="Z_0590C525_78C5_4458_B7FC_B77187971FC3_.wvu.FilterData" localSheetId="21" hidden="1">'18'!$DL$2:$DO$3</definedName>
    <definedName name="Z_05B6CB23_96F5_41F9_B60D_E6BB4F53BD5B_.wvu.FilterData" localSheetId="26" hidden="1">'23'!$DL$2:$DO$3</definedName>
    <definedName name="Z_05B89DF0_3325_4D24_91B5_2692C9B9630F_.wvu.FilterData" localSheetId="13" hidden="1">'10'!$DL$2:$DO$3</definedName>
    <definedName name="Z_05BB66E7_355B_4154_9979_D329773FEA60_.wvu.FilterData" localSheetId="21" hidden="1">'18'!$DL$2:$DO$3</definedName>
    <definedName name="Z_05BDE18A_3391_4B37_841B_DE2D48433874_.wvu.FilterData" localSheetId="27" hidden="1">'24'!$DL$2:$DO$3</definedName>
    <definedName name="Z_05D379FC_D787_4559_AA66_C9AD35C32522_.wvu.FilterData" localSheetId="17" hidden="1">'14'!$DL$2:$DO$3</definedName>
    <definedName name="Z_05D603AC_B52B_4075_B3CF_9770FFB42C8A_.wvu.FilterData" localSheetId="20" hidden="1">'17'!$DL$2:$DO$3</definedName>
    <definedName name="Z_05F556B4_BB53_4091_8074_08424D22C860_.wvu.FilterData" localSheetId="18" hidden="1">'15'!$DL$2:$DO$3</definedName>
    <definedName name="Z_05FABF42_4840_48CF_92E8_37DFCDFD09EF_.wvu.FilterData" localSheetId="11" hidden="1">'8'!$DL$2:$DO$3</definedName>
    <definedName name="Z_060DC9AE_2514_423C_B19C_ECC0B5A0B0FF_.wvu.FilterData" localSheetId="24" hidden="1">'21'!$DL$2:$DO$3</definedName>
    <definedName name="Z_066ED278_E82D_4E98_A7A7_47A706FD3855_.wvu.FilterData" localSheetId="7" hidden="1">'4'!$DL$2:$DO$3</definedName>
    <definedName name="Z_068B9F78_2B03_408D_BC6F_F74F516140EA_.wvu.FilterData" localSheetId="15" hidden="1">'12'!$DL$2:$DO$3</definedName>
    <definedName name="Z_069B3911_572B_4000_B76D_941A81E71005_.wvu.FilterData" localSheetId="29" hidden="1">'26'!$DL$2:$DO$3</definedName>
    <definedName name="Z_06AE459D_9DA4_423B_B795_7C27BC1364D2_.wvu.FilterData" localSheetId="7" hidden="1">'4'!$DL$2:$DO$3</definedName>
    <definedName name="Z_06B68736_A08D_4921_BF44_C357EB3A4071_.wvu.FilterData" localSheetId="25" hidden="1">'22'!$DL$2:$DO$3</definedName>
    <definedName name="Z_06B68736_A08D_4921_BF44_C357EB3A4071_.wvu.FilterData" localSheetId="26" hidden="1">'23'!$DL$2:$DO$3</definedName>
    <definedName name="Z_06CC4E45_A85B_4A8D_91E6_A8B237521361_.wvu.FilterData" localSheetId="5" hidden="1">'2'!$DL$2:$DO$3</definedName>
    <definedName name="Z_06F8AC07_C799_4680_ADB2_552578EDA692_.wvu.FilterData" localSheetId="11" hidden="1">'8'!$DL$2:$DO$3</definedName>
    <definedName name="Z_075D6BFA_ECE8_4989_961F_B5008616ACD6_.wvu.FilterData" localSheetId="15" hidden="1">'12'!$DL$2:$DO$3</definedName>
    <definedName name="Z_077877E3_5253_4DA9_93C7_4A788D6A4A49_.wvu.FilterData" localSheetId="29" hidden="1">'26'!$DL$2:$DO$3</definedName>
    <definedName name="Z_079F057C_0622_4D3E_98C2_6335DD950BEA_.wvu.FilterData" localSheetId="30" hidden="1">'27'!$DL$2:$DO$3</definedName>
    <definedName name="Z_081229F8_3E13_4DBB_B045_6FBC8D658CE5_.wvu.FilterData" localSheetId="25" hidden="1">'22'!$DL$2:$DO$3</definedName>
    <definedName name="Z_083B89EC_FD42_407C_B0C7_8BFC0F44704E_.wvu.FilterData" localSheetId="25" hidden="1">'22'!$DL$2:$DO$3</definedName>
    <definedName name="Z_084E5D14_25D0_472A_8D35_594A4C10C97B_.wvu.FilterData" localSheetId="33" hidden="1">'30'!$DL$2:$DO$3</definedName>
    <definedName name="Z_085D0EFA_A032_4900_B5A9_C285B583E68F_.wvu.FilterData" localSheetId="23" hidden="1">'20'!$DL$2:$DO$3</definedName>
    <definedName name="Z_08688DCC_4579_44E4_8C2B_61894C01D362_.wvu.FilterData" localSheetId="25" hidden="1">'22'!$DL$2:$DO$3</definedName>
    <definedName name="Z_086CB3CB_BC53_4877_B848_2D08D21A4D85_.wvu.FilterData" localSheetId="30" hidden="1">'27'!$DL$2:$DO$3</definedName>
    <definedName name="Z_086D5A8D_E544_41AE_A41E_626C134C4E07_.wvu.FilterData" localSheetId="30" hidden="1">'27'!$DL$2:$DO$3</definedName>
    <definedName name="Z_086D5A8D_E544_41AE_A41E_626C134C4E07_.wvu.FilterData" localSheetId="31" hidden="1">'28'!$DL$2:$DO$3</definedName>
    <definedName name="Z_089BFED3_5AD3_4517_9815_279DF0EF7072_.wvu.FilterData" localSheetId="18" hidden="1">'15'!$DL$2:$DO$3</definedName>
    <definedName name="Z_08E7A361_219D_4C9C_983D_F1CAD71B13E8_.wvu.FilterData" localSheetId="25" hidden="1">'22'!$DL$2:$DO$3</definedName>
    <definedName name="Z_09024388_794E_47B6_B935_8E142E1842A6_.wvu.FilterData" localSheetId="15" hidden="1">'12'!$DL$2:$DO$3</definedName>
    <definedName name="Z_090F23BF_478D_4DB4_AAD4_1AECFF42BFDD_.wvu.FilterData" localSheetId="31" hidden="1">'28'!$DL$2:$DO$3</definedName>
    <definedName name="Z_092656F9_2507_46C3_908F_84C0EED043F2_.wvu.FilterData" localSheetId="11" hidden="1">'8'!$DL$2:$DO$3</definedName>
    <definedName name="Z_0945624F_0FEA_4A62_9475_D0B8864D2455_.wvu.FilterData" localSheetId="4" hidden="1">'1'!$DL$2:$DO$3</definedName>
    <definedName name="Z_0945624F_0FEA_4A62_9475_D0B8864D2455_.wvu.FilterData" localSheetId="13" hidden="1">'10'!$DL$2:$DO$3</definedName>
    <definedName name="Z_0945624F_0FEA_4A62_9475_D0B8864D2455_.wvu.FilterData" localSheetId="14" hidden="1">'11'!$DL$2:$DO$3</definedName>
    <definedName name="Z_0945624F_0FEA_4A62_9475_D0B8864D2455_.wvu.FilterData" localSheetId="15" hidden="1">'12'!$DL$2:$DO$3</definedName>
    <definedName name="Z_0945624F_0FEA_4A62_9475_D0B8864D2455_.wvu.FilterData" localSheetId="16" hidden="1">'13'!$DL$2:$DO$3</definedName>
    <definedName name="Z_0945624F_0FEA_4A62_9475_D0B8864D2455_.wvu.FilterData" localSheetId="17" hidden="1">'14'!$DL$2:$DO$3</definedName>
    <definedName name="Z_0945624F_0FEA_4A62_9475_D0B8864D2455_.wvu.FilterData" localSheetId="18" hidden="1">'15'!$DL$2:$DO$3</definedName>
    <definedName name="Z_0945624F_0FEA_4A62_9475_D0B8864D2455_.wvu.FilterData" localSheetId="19" hidden="1">'16'!$DL$2:$DO$3</definedName>
    <definedName name="Z_0945624F_0FEA_4A62_9475_D0B8864D2455_.wvu.FilterData" localSheetId="20" hidden="1">'17'!$DL$2:$DO$3</definedName>
    <definedName name="Z_0945624F_0FEA_4A62_9475_D0B8864D2455_.wvu.FilterData" localSheetId="21" hidden="1">'18'!$DL$2:$DO$3</definedName>
    <definedName name="Z_0945624F_0FEA_4A62_9475_D0B8864D2455_.wvu.FilterData" localSheetId="22" hidden="1">'19'!$DL$2:$DO$3</definedName>
    <definedName name="Z_0945624F_0FEA_4A62_9475_D0B8864D2455_.wvu.FilterData" localSheetId="5" hidden="1">'2'!$DL$2:$DO$3</definedName>
    <definedName name="Z_0945624F_0FEA_4A62_9475_D0B8864D2455_.wvu.FilterData" localSheetId="23" hidden="1">'20'!$DL$2:$DO$3</definedName>
    <definedName name="Z_0945624F_0FEA_4A62_9475_D0B8864D2455_.wvu.FilterData" localSheetId="24" hidden="1">'21'!$DL$2:$DO$3</definedName>
    <definedName name="Z_0945624F_0FEA_4A62_9475_D0B8864D2455_.wvu.FilterData" localSheetId="25" hidden="1">'22'!$DL$2:$DO$3</definedName>
    <definedName name="Z_0945624F_0FEA_4A62_9475_D0B8864D2455_.wvu.FilterData" localSheetId="26" hidden="1">'23'!$DL$2:$DO$3</definedName>
    <definedName name="Z_0945624F_0FEA_4A62_9475_D0B8864D2455_.wvu.FilterData" localSheetId="27" hidden="1">'24'!$DL$2:$DO$3</definedName>
    <definedName name="Z_0945624F_0FEA_4A62_9475_D0B8864D2455_.wvu.FilterData" localSheetId="28" hidden="1">'25'!$DL$2:$DO$3</definedName>
    <definedName name="Z_0945624F_0FEA_4A62_9475_D0B8864D2455_.wvu.FilterData" localSheetId="29" hidden="1">'26'!$DL$2:$DO$3</definedName>
    <definedName name="Z_0945624F_0FEA_4A62_9475_D0B8864D2455_.wvu.FilterData" localSheetId="30" hidden="1">'27'!$DL$2:$DO$3</definedName>
    <definedName name="Z_0945624F_0FEA_4A62_9475_D0B8864D2455_.wvu.FilterData" localSheetId="31" hidden="1">'28'!$DL$2:$DO$3</definedName>
    <definedName name="Z_0945624F_0FEA_4A62_9475_D0B8864D2455_.wvu.FilterData" localSheetId="32" hidden="1">'29'!$DL$2:$DO$3</definedName>
    <definedName name="Z_0945624F_0FEA_4A62_9475_D0B8864D2455_.wvu.FilterData" localSheetId="6" hidden="1">'3'!$DL$2:$DO$3</definedName>
    <definedName name="Z_0945624F_0FEA_4A62_9475_D0B8864D2455_.wvu.FilterData" localSheetId="33" hidden="1">'30'!$DL$2:$DO$3</definedName>
    <definedName name="Z_0945624F_0FEA_4A62_9475_D0B8864D2455_.wvu.FilterData" localSheetId="34" hidden="1">'31'!$DL$2:$DO$3</definedName>
    <definedName name="Z_0945624F_0FEA_4A62_9475_D0B8864D2455_.wvu.FilterData" localSheetId="7" hidden="1">'4'!$DL$2:$DO$3</definedName>
    <definedName name="Z_0945624F_0FEA_4A62_9475_D0B8864D2455_.wvu.FilterData" localSheetId="8" hidden="1">'5'!$DL$2:$DO$3</definedName>
    <definedName name="Z_0945624F_0FEA_4A62_9475_D0B8864D2455_.wvu.FilterData" localSheetId="9" hidden="1">'6'!$DL$2:$DO$3</definedName>
    <definedName name="Z_0945624F_0FEA_4A62_9475_D0B8864D2455_.wvu.FilterData" localSheetId="10" hidden="1">'7'!$DL$2:$DO$3</definedName>
    <definedName name="Z_0945624F_0FEA_4A62_9475_D0B8864D2455_.wvu.FilterData" localSheetId="11" hidden="1">'8'!$DL$2:$DO$3</definedName>
    <definedName name="Z_0945624F_0FEA_4A62_9475_D0B8864D2455_.wvu.FilterData" localSheetId="12" hidden="1">'9'!$DL$2:$DO$3</definedName>
    <definedName name="Z_09475C83_E0E1_4B85_9D06_AE43CBC0E991_.wvu.FilterData" localSheetId="16" hidden="1">'13'!$DL$2:$DO$3</definedName>
    <definedName name="Z_09475C83_E0E1_4B85_9D06_AE43CBC0E991_.wvu.FilterData" localSheetId="17" hidden="1">'14'!$DL$2:$DO$3</definedName>
    <definedName name="Z_098507AD_069D_4E4C_BBD0_A94BED2F0E10_.wvu.FilterData" localSheetId="22" hidden="1">'19'!$DL$2:$DO$3</definedName>
    <definedName name="Z_099976FB_AB10_47C1_9830_81A5774EE3AD_.wvu.FilterData" localSheetId="26" hidden="1">'23'!$DL$2:$DO$3</definedName>
    <definedName name="Z_09A4D01C_E3AB_43BE_8EF0_FB2BEF0B3CEA_.wvu.FilterData" localSheetId="31" hidden="1">'28'!$DL$2:$DO$3</definedName>
    <definedName name="Z_09A82A48_2695_4BB7_8586_BC4E445641C2_.wvu.FilterData" localSheetId="31" hidden="1">'28'!$DL$2:$DO$3</definedName>
    <definedName name="Z_09B1B214_6BBA_4F77_B4B6_60601D3197AC_.wvu.FilterData" localSheetId="22" hidden="1">'19'!$DL$2:$DO$3</definedName>
    <definedName name="Z_09B3A0DB_B5F1_4B7D_B2D0_1042C0B389D0_.wvu.FilterData" localSheetId="8" hidden="1">'5'!$DL$2:$DO$3</definedName>
    <definedName name="Z_09F40354_6B75_4EDB_8949_8BF42C450302_.wvu.FilterData" localSheetId="5" hidden="1">'2'!$DL$2:$DO$3</definedName>
    <definedName name="Z_0A356611_F1D7_4658_A43B_FB746E7F7839_.wvu.FilterData" localSheetId="28" hidden="1">'25'!$DL$2:$DO$3</definedName>
    <definedName name="Z_0A4EB770_EBB3_4BC0_9991_A04499FFD979_.wvu.FilterData" localSheetId="21" hidden="1">'18'!$DL$2:$DO$3</definedName>
    <definedName name="Z_0A5413BD_2CD4_4F3D_A79A_EC7846EF275C_.wvu.FilterData" localSheetId="5" hidden="1">'2'!$DL$2:$DO$3</definedName>
    <definedName name="Z_0A79671A_1AA9_4B51_939B_F937EEB9873A_.wvu.FilterData" localSheetId="32" hidden="1">'29'!$DL$2:$DO$3</definedName>
    <definedName name="Z_0A79671A_1AA9_4B51_939B_F937EEB9873A_.wvu.FilterData" localSheetId="33" hidden="1">'30'!$DL$2:$DO$3</definedName>
    <definedName name="Z_0A807970_7F36_41A7_87CC_497A38F6ACCD_.wvu.FilterData" localSheetId="20" hidden="1">'17'!$DL$2:$DO$3</definedName>
    <definedName name="Z_0A8755CA_CB82_4B6E_81BD_C20A6EE25179_.wvu.FilterData" localSheetId="24" hidden="1">'21'!$DL$2:$DO$3</definedName>
    <definedName name="Z_0A8C6696_9B28_44C5_A942_3F90939305D9_.wvu.FilterData" localSheetId="21" hidden="1">'18'!$DL$2:$DO$3</definedName>
    <definedName name="Z_0A94B718_52CA_489A_9138_9396614CB078_.wvu.FilterData" localSheetId="10" hidden="1">'7'!$DL$2:$DO$3</definedName>
    <definedName name="Z_0AEAEE73_14CF_400B_95FA_7BFADA2036C4_.wvu.FilterData" localSheetId="20" hidden="1">'17'!$DL$2:$DO$3</definedName>
    <definedName name="Z_0B0002A0_8728_47CA_84DF_80D3FD9F8A35_.wvu.FilterData" localSheetId="23" hidden="1">'20'!$DL$2:$DO$3</definedName>
    <definedName name="Z_0B1DE3C0_5779_42D8_A4B2_0B452C7A2F05_.wvu.FilterData" localSheetId="8" hidden="1">'5'!$DL$2:$DO$3</definedName>
    <definedName name="Z_0B49B6B7_4488_4BB9_BD88_2360509F54F4_.wvu.FilterData" localSheetId="14" hidden="1">'11'!$DL$2:$DO$3</definedName>
    <definedName name="Z_0B711593_EDBD_47C6_BD03_C3D84977FC25_.wvu.FilterData" localSheetId="13" hidden="1">'10'!$DL$2:$DO$3</definedName>
    <definedName name="Z_0B813EDA_2D05_4695_BAE8_1957C53AF118_.wvu.FilterData" localSheetId="28" hidden="1">'25'!$DL$2:$DO$3</definedName>
    <definedName name="Z_0B963895_04DB_4067_8A49_02BD157A6FA2_.wvu.FilterData" localSheetId="25" hidden="1">'22'!$DL$2:$DO$3</definedName>
    <definedName name="Z_0B963895_04DB_4067_8A49_02BD157A6FA2_.wvu.FilterData" localSheetId="26" hidden="1">'23'!$DL$2:$DO$3</definedName>
    <definedName name="Z_0BB13E2A_D6CF_4BAB_AD4D_932653E3FCDA_.wvu.FilterData" localSheetId="21" hidden="1">'18'!$DL$2:$DO$3</definedName>
    <definedName name="Z_0C0EA991_A72A_45E9_9404_EF3F63E9DF71_.wvu.FilterData" localSheetId="16" hidden="1">'13'!$DL$2:$DO$3</definedName>
    <definedName name="Z_0C336285_48A0_4783_A597_DC9A83EBE4DA_.wvu.FilterData" localSheetId="29" hidden="1">'26'!$DL$2:$DO$3</definedName>
    <definedName name="Z_0C623FC8_AB7D_47DA_8EF8_3C054DB7A598_.wvu.FilterData" localSheetId="21" hidden="1">'18'!$DL$2:$DO$3</definedName>
    <definedName name="Z_0C851E11_9040_4DB1_B781_25074A19D469_.wvu.FilterData" localSheetId="17" hidden="1">'14'!$DL$2:$DO$3</definedName>
    <definedName name="Z_0C9B7290_1B70_485D_A51C_C723F74526B0_.wvu.FilterData" localSheetId="7" hidden="1">'4'!$DL$2:$DO$3</definedName>
    <definedName name="Z_0CB672F0_DB97_46D6_8F27_E6BB1C0D3F2F_.wvu.FilterData" localSheetId="9" hidden="1">'6'!$DL$2:$DO$3</definedName>
    <definedName name="Z_0CC045E3_36E0_433D_8612_2E55737A26B0_.wvu.FilterData" localSheetId="4" hidden="1">'1'!$DL$2:$DO$3</definedName>
    <definedName name="Z_0CC045E3_36E0_433D_8612_2E55737A26B0_.wvu.FilterData" localSheetId="13" hidden="1">'10'!$DL$2:$DO$3</definedName>
    <definedName name="Z_0CC045E3_36E0_433D_8612_2E55737A26B0_.wvu.FilterData" localSheetId="5" hidden="1">'2'!$DL$2:$DO$3</definedName>
    <definedName name="Z_0CC045E3_36E0_433D_8612_2E55737A26B0_.wvu.FilterData" localSheetId="6" hidden="1">'3'!$DL$2:$DO$3</definedName>
    <definedName name="Z_0CC045E3_36E0_433D_8612_2E55737A26B0_.wvu.FilterData" localSheetId="7" hidden="1">'4'!$DL$2:$DO$3</definedName>
    <definedName name="Z_0CC045E3_36E0_433D_8612_2E55737A26B0_.wvu.FilterData" localSheetId="8" hidden="1">'5'!$DL$2:$DO$3</definedName>
    <definedName name="Z_0CC045E3_36E0_433D_8612_2E55737A26B0_.wvu.FilterData" localSheetId="9" hidden="1">'6'!$DL$2:$DO$3</definedName>
    <definedName name="Z_0CC045E3_36E0_433D_8612_2E55737A26B0_.wvu.FilterData" localSheetId="10" hidden="1">'7'!$DL$2:$DO$3</definedName>
    <definedName name="Z_0CC045E3_36E0_433D_8612_2E55737A26B0_.wvu.FilterData" localSheetId="11" hidden="1">'8'!$DL$2:$DO$3</definedName>
    <definedName name="Z_0CC045E3_36E0_433D_8612_2E55737A26B0_.wvu.FilterData" localSheetId="12" hidden="1">'9'!$DL$2:$DO$3</definedName>
    <definedName name="Z_0D254362_E473_49C3_B457_3B6C90F531E0_.wvu.FilterData" localSheetId="25" hidden="1">'22'!$DL$2:$DO$3</definedName>
    <definedName name="Z_0DAD258E_93C6_43CE_9D96_938668C53802_.wvu.FilterData" localSheetId="26" hidden="1">'23'!$DL$2:$DO$3</definedName>
    <definedName name="Z_0DAFC828_F48F_4ACB_A5C9_2F88E383EB66_.wvu.FilterData" localSheetId="11" hidden="1">'8'!$DL$2:$DO$3</definedName>
    <definedName name="Z_0DB6C353_F53A_4608_932A_CBC07F521F70_.wvu.FilterData" localSheetId="19" hidden="1">'16'!$DL$2:$DO$3</definedName>
    <definedName name="Z_0DD15B34_2E91_43BC_9521_6489C2D6B105_.wvu.FilterData" localSheetId="33" hidden="1">'30'!$DL$2:$DO$3</definedName>
    <definedName name="Z_0DED19DB_3FE6_47DA_9F2F_E7761E84FF32_.wvu.FilterData" localSheetId="18" hidden="1">'15'!$DL$2:$DO$3</definedName>
    <definedName name="Z_0E2E68F2_DA5C_4567_941C_D21932D13903_.wvu.FilterData" localSheetId="15" hidden="1">'12'!$DL$2:$DO$3</definedName>
    <definedName name="Z_0E3B5ACD_FBD7_4902_8D7D_E216CE77F934_.wvu.FilterData" localSheetId="17" hidden="1">'14'!$DL$2:$DO$3</definedName>
    <definedName name="Z_0E47AC88_416F_432E_BC31_5927827E60BF_.wvu.FilterData" localSheetId="11" hidden="1">'8'!$DL$2:$DO$3</definedName>
    <definedName name="Z_0E590878_FB42_47EA_B7D1_3D89D3091B78_.wvu.FilterData" localSheetId="9" hidden="1">'6'!$DL$2:$DO$3</definedName>
    <definedName name="Z_0E6FBBB8_A54D_4347_802C_EC093582344F_.wvu.FilterData" localSheetId="21" hidden="1">'18'!$DL$2:$DO$3</definedName>
    <definedName name="Z_0E7CF8C8_C6C7_4ABF_9620_4C231905739B_.wvu.FilterData" localSheetId="23" hidden="1">'20'!$DL$2:$DO$3</definedName>
    <definedName name="Z_0EBCD32F_9572_43D0_A175_3CFD4E8EDE50_.wvu.FilterData" localSheetId="11" hidden="1">'8'!$DL$2:$DO$3</definedName>
    <definedName name="Z_0F1FBDC8_D81B_46CE_97E9_D7CAF61ADD15_.wvu.FilterData" localSheetId="32" hidden="1">'29'!$DL$2:$DO$3</definedName>
    <definedName name="Z_0F67E5F6_A818_484D_8577_66242DC0D5D4_.wvu.FilterData" localSheetId="24" hidden="1">'21'!$DL$2:$DO$3</definedName>
    <definedName name="Z_0F86D930_5CA4_4450_9E93_C042F2FB6CB2_.wvu.FilterData" localSheetId="31" hidden="1">'28'!$DL$2:$DO$3</definedName>
    <definedName name="Z_0FB8CB6C_40C0_4A58_84E9_5D3FF2245D2A_.wvu.FilterData" localSheetId="4" hidden="1">'1'!$DL$2:$DO$3</definedName>
    <definedName name="Z_0FB8CB6C_40C0_4A58_84E9_5D3FF2245D2A_.wvu.FilterData" localSheetId="5" hidden="1">'2'!$DL$2:$DO$3</definedName>
    <definedName name="Z_0FB8CB6C_40C0_4A58_84E9_5D3FF2245D2A_.wvu.FilterData" localSheetId="6" hidden="1">'3'!$DL$2:$DO$3</definedName>
    <definedName name="Z_100755D7_D979_434D_B5EB_456ED4364B58_.wvu.FilterData" localSheetId="8" hidden="1">'5'!$DL$2:$DO$3</definedName>
    <definedName name="Z_100755D7_D979_434D_B5EB_456ED4364B58_.wvu.FilterData" localSheetId="9" hidden="1">'6'!$DL$2:$DO$3</definedName>
    <definedName name="Z_100755D7_D979_434D_B5EB_456ED4364B58_.wvu.FilterData" localSheetId="10" hidden="1">'7'!$DL$2:$DO$3</definedName>
    <definedName name="Z_100755D7_D979_434D_B5EB_456ED4364B58_.wvu.FilterData" localSheetId="11" hidden="1">'8'!$DL$2:$DO$3</definedName>
    <definedName name="Z_10211C54_DDB8_486F_9DF0_C4F5B13EE9F6_.wvu.FilterData" localSheetId="8" hidden="1">'5'!$DL$2:$DO$3</definedName>
    <definedName name="Z_105E2BC7_4ADD_4088_8A7E_15220805E562_.wvu.FilterData" localSheetId="4" hidden="1">'1'!$DL$2:$DO$3</definedName>
    <definedName name="Z_10865452_9E95_41A9_8F8B_9A73FCAA260D_.wvu.FilterData" localSheetId="7" hidden="1">'4'!$DL$2:$DO$3</definedName>
    <definedName name="Z_109232FF_B44F_4DE3_8DB9_354ACA2F6A56_.wvu.FilterData" localSheetId="6" hidden="1">'3'!$DL$2:$DO$3</definedName>
    <definedName name="Z_10C6AFCD_6959_40F4_936C_F72053687A98_.wvu.FilterData" localSheetId="19" hidden="1">'16'!$DL$2:$DO$3</definedName>
    <definedName name="Z_10D93791_1F2C_4770_8DE7_16137CB1EE6F_.wvu.FilterData" localSheetId="22" hidden="1">'19'!$DL$2:$DO$3</definedName>
    <definedName name="Z_10FE41A2_91C6_4D1F_8861_749A52D1670F_.wvu.FilterData" localSheetId="11" hidden="1">'8'!$DL$2:$DO$3</definedName>
    <definedName name="Z_11606EB2_C39A_42B5_8D8A_34B5DBB5C189_.wvu.FilterData" localSheetId="14" hidden="1">'11'!$DL$2:$DO$3</definedName>
    <definedName name="Z_11606EB2_C39A_42B5_8D8A_34B5DBB5C189_.wvu.FilterData" localSheetId="15" hidden="1">'12'!$DL$2:$DO$3</definedName>
    <definedName name="Z_11AEEA79_797C_47BC_B062_41F32BFF5026_.wvu.FilterData" localSheetId="13" hidden="1">'10'!$DL$2:$DO$3</definedName>
    <definedName name="Z_11B0F80F_3CF5_41A2_810A_C73AD7E64EC1_.wvu.FilterData" localSheetId="24" hidden="1">'21'!$DL$2:$DO$3</definedName>
    <definedName name="Z_11B0F80F_3CF5_41A2_810A_C73AD7E64EC1_.wvu.FilterData" localSheetId="25" hidden="1">'22'!$DL$2:$DO$3</definedName>
    <definedName name="Z_11DFFC80_D61E_4D5E_BD7E_24BCA0E048F3_.wvu.FilterData" localSheetId="29" hidden="1">'26'!$DL$2:$DO$3</definedName>
    <definedName name="Z_125C33E7_9761_4B11_9FF1_B390F541AEA2_.wvu.FilterData" localSheetId="18" hidden="1">'15'!$DL$2:$DO$3</definedName>
    <definedName name="Z_125C33E7_9761_4B11_9FF1_B390F541AEA2_.wvu.FilterData" localSheetId="19" hidden="1">'16'!$DL$2:$DO$3</definedName>
    <definedName name="Z_126EAF9A_8279_459F_AEBD_576252819041_.wvu.FilterData" localSheetId="15" hidden="1">'12'!$DL$2:$DO$3</definedName>
    <definedName name="Z_128914E3_EDC6_4251_A565_0286EF1DCE24_.wvu.FilterData" localSheetId="19" hidden="1">'16'!$DL$2:$DO$3</definedName>
    <definedName name="Z_129CA2DB_FA12_42FD_9956_156B32357526_.wvu.FilterData" localSheetId="19" hidden="1">'16'!$DL$2:$DO$3</definedName>
    <definedName name="Z_12A85A86_E409_4071_8359_BCB369BE3B0D_.wvu.FilterData" localSheetId="9" hidden="1">'6'!$DL$2:$DO$3</definedName>
    <definedName name="Z_12B32E4A_A7C8_43EC_B30E_4DBF0E299AED_.wvu.FilterData" localSheetId="10" hidden="1">'7'!$DL$2:$DO$3</definedName>
    <definedName name="Z_12CE1FFE_98D1_4D23_ABB0_AB8F62E4BEB2_.wvu.FilterData" localSheetId="28" hidden="1">'25'!$DL$2:$DO$3</definedName>
    <definedName name="Z_13018D7D_05BA_47AC_90CD_4F98DFD57166_.wvu.FilterData" localSheetId="8" hidden="1">'5'!$DL$2:$DO$3</definedName>
    <definedName name="Z_13282680_3028_456D_8658_FD76544AF476_.wvu.FilterData" localSheetId="16" hidden="1">'13'!$DL$2:$DO$3</definedName>
    <definedName name="Z_13282680_3028_456D_8658_FD76544AF476_.wvu.FilterData" localSheetId="17" hidden="1">'14'!$DL$2:$DO$3</definedName>
    <definedName name="Z_13557848_50B8_41CB_98C6_219EA30B6E2D_.wvu.FilterData" localSheetId="16" hidden="1">'13'!$DL$2:$DO$3</definedName>
    <definedName name="Z_13557848_50B8_41CB_98C6_219EA30B6E2D_.wvu.FilterData" localSheetId="17" hidden="1">'14'!$DL$2:$DO$3</definedName>
    <definedName name="Z_1374799B_2BAF_466A_8536_7087AC8F991B_.wvu.FilterData" localSheetId="7" hidden="1">'4'!$DL$2:$DO$3</definedName>
    <definedName name="Z_1374799B_2BAF_466A_8536_7087AC8F991B_.wvu.FilterData" localSheetId="8" hidden="1">'5'!$DL$2:$DO$3</definedName>
    <definedName name="Z_1376AF9B_60EA_477E_AA6B_BA20DEDE1F68_.wvu.FilterData" localSheetId="19" hidden="1">'16'!$DL$2:$DO$3</definedName>
    <definedName name="Z_1386EBED_040F_45FD_9ACB_1D5D779C08DF_.wvu.FilterData" localSheetId="5" hidden="1">'2'!$DL$2:$DO$3</definedName>
    <definedName name="Z_13C74917_6CDF_4C36_8202_7C5EFB6D1723_.wvu.FilterData" localSheetId="5" hidden="1">'2'!$DL$2:$DO$3</definedName>
    <definedName name="Z_1430F15B_37AE_41EF_89C2_C7498C5CC9D1_.wvu.FilterData" localSheetId="9" hidden="1">'6'!$DL$2:$DO$3</definedName>
    <definedName name="Z_1440D4E0_D476_4D80_BD6E_357BB2E337A9_.wvu.FilterData" localSheetId="17" hidden="1">'14'!$DL$2:$DO$3</definedName>
    <definedName name="Z_1449CDD5_A377_434A_9E6B_444516EFFB31_.wvu.FilterData" localSheetId="23" hidden="1">'20'!$DL$2:$DO$3</definedName>
    <definedName name="Z_14792B9A_6560_4DE9_BB7A_7CCE433DCB68_.wvu.FilterData" localSheetId="24" hidden="1">'21'!$DL$2:$DO$3</definedName>
    <definedName name="Z_147B4594_A424_4FF3_A5D0_BC0C166E91DB_.wvu.FilterData" localSheetId="28" hidden="1">'25'!$DL$2:$DO$3</definedName>
    <definedName name="Z_147FCFF5_37E1_4D74_B438_189D244987E7_.wvu.FilterData" localSheetId="6" hidden="1">'3'!$DL$2:$DO$3</definedName>
    <definedName name="Z_1482C64F_3C0F_4C1B_B775_9AC5E1DCD063_.wvu.FilterData" localSheetId="4" hidden="1">'1'!$DL$2:$DO$3</definedName>
    <definedName name="Z_1486ECA5_E4C7_4139_A16D_8DF379FA7881_.wvu.FilterData" localSheetId="14" hidden="1">'11'!$DL$2:$DO$3</definedName>
    <definedName name="Z_1486ECA5_E4C7_4139_A16D_8DF379FA7881_.wvu.FilterData" localSheetId="15" hidden="1">'12'!$DL$2:$DO$3</definedName>
    <definedName name="Z_14B612E8_B8E8_4170_B499_B2274C67B48A_.wvu.FilterData" localSheetId="29" hidden="1">'26'!$DL$2:$DO$3</definedName>
    <definedName name="Z_15050AB3_1A43_4710_9375_6188E72FE597_.wvu.FilterData" localSheetId="13" hidden="1">'10'!$DL$2:$DO$3</definedName>
    <definedName name="Z_15050AB3_1A43_4710_9375_6188E72FE597_.wvu.FilterData" localSheetId="14" hidden="1">'11'!$DL$2:$DO$3</definedName>
    <definedName name="Z_1520CA62_230B_4118_BBAA_EF392B5CA7EC_.wvu.FilterData" localSheetId="23" hidden="1">'20'!$DL$2:$DO$3</definedName>
    <definedName name="Z_153CF162_8E99_4941_AF5A_69750AA22201_.wvu.FilterData" localSheetId="11" hidden="1">'8'!$DL$2:$DO$3</definedName>
    <definedName name="Z_1564A596_31BE_4066_9EA9_B8AAE6C96DA2_.wvu.FilterData" localSheetId="20" hidden="1">'17'!$DL$2:$DO$3</definedName>
    <definedName name="Z_1564A596_31BE_4066_9EA9_B8AAE6C96DA2_.wvu.FilterData" localSheetId="22" hidden="1">'19'!$DL$2:$DO$3</definedName>
    <definedName name="Z_15CAC774_1CFD_4D33_921B_DDDB4B4A1249_.wvu.FilterData" localSheetId="9" hidden="1">'6'!$DL$2:$DO$3</definedName>
    <definedName name="Z_161C60B5_5436_4914_9F64_B26D3FCDAE16_.wvu.FilterData" localSheetId="14" hidden="1">'11'!$DL$2:$DO$3</definedName>
    <definedName name="Z_161C60B5_5436_4914_9F64_B26D3FCDAE16_.wvu.FilterData" localSheetId="15" hidden="1">'12'!$DL$2:$DO$3</definedName>
    <definedName name="Z_1644AA7B_451E_4468_B9B7_D19D50F13840_.wvu.FilterData" localSheetId="31" hidden="1">'28'!$DL$2:$DO$3</definedName>
    <definedName name="Z_16751550_EFEA_4D7F_8F8E_EC2135339108_.wvu.FilterData" localSheetId="13" hidden="1">'10'!$DL$2:$DO$3</definedName>
    <definedName name="Z_16900568_A7F7_48CC_9B9C_E6DEA051397D_.wvu.FilterData" localSheetId="16" hidden="1">'13'!$DL$2:$DO$3</definedName>
    <definedName name="Z_169934BA_AA4F_4145_AE5A_5641396EBD1C_.wvu.FilterData" localSheetId="24" hidden="1">'21'!$DL$2:$DO$3</definedName>
    <definedName name="Z_169B58A2_B72C_4149_86EC_F1439481AA56_.wvu.FilterData" localSheetId="16" hidden="1">'13'!$DL$2:$DO$3</definedName>
    <definedName name="Z_16B50F3A_2013_4B10_94C4_186BCABC5E99_.wvu.FilterData" localSheetId="25" hidden="1">'22'!$DL$2:$DO$3</definedName>
    <definedName name="Z_16C00682_98EC_4C80_86A8_51353803CCE3_.wvu.FilterData" localSheetId="19" hidden="1">'16'!$DL$2:$DO$3</definedName>
    <definedName name="Z_16EC196B_20A9_466D_B4A9_2D5388E3AFCD_.wvu.FilterData" localSheetId="28" hidden="1">'25'!$DL$2:$DO$3</definedName>
    <definedName name="Z_16F78000_39AB_424F_9CDC_B8372700CEB3_.wvu.FilterData" localSheetId="22" hidden="1">'19'!$DL$2:$DO$3</definedName>
    <definedName name="Z_170256DB_8E06_4E56_84D9_C58E52FB7439_.wvu.FilterData" localSheetId="28" hidden="1">'25'!$DL$2:$DO$3</definedName>
    <definedName name="Z_1744E1DE_163C_41AA_8B1B_A414351539E7_.wvu.FilterData" localSheetId="27" hidden="1">'24'!$DL$2:$DO$3</definedName>
    <definedName name="Z_174626D3_0F95_4069_A846_4B029688F660_.wvu.FilterData" localSheetId="22" hidden="1">'19'!$DL$2:$DO$3</definedName>
    <definedName name="Z_17685CD4_2ABD_4339_884A_866903073392_.wvu.FilterData" localSheetId="15" hidden="1">'12'!$DL$2:$DO$3</definedName>
    <definedName name="Z_177F3D81_F1BC_438B_A4DC_91AFC1E9CA98_.wvu.FilterData" localSheetId="6" hidden="1">'3'!$DL$2:$DO$3</definedName>
    <definedName name="Z_177F3D81_F1BC_438B_A4DC_91AFC1E9CA98_.wvu.FilterData" localSheetId="7" hidden="1">'4'!$DL$2:$DO$3</definedName>
    <definedName name="Z_17BFC412_1A98_4463_8798_5D523B9544B0_.wvu.FilterData" localSheetId="14" hidden="1">'11'!$DL$2:$DO$3</definedName>
    <definedName name="Z_17DA4DA7_7163_4C14_9173_C6373702E2A1_.wvu.FilterData" localSheetId="27" hidden="1">'24'!$DL$2:$DO$3</definedName>
    <definedName name="Z_1830CF97_9B02_4A91_85EE_38881756B157_.wvu.FilterData" localSheetId="14" hidden="1">'11'!$DL$2:$DO$3</definedName>
    <definedName name="Z_1840AF23_D1B9_42ED_AC46_418107002B29_.wvu.FilterData" localSheetId="12" hidden="1">'9'!$DL$2:$DO$3</definedName>
    <definedName name="Z_184E1EDF_6F8C_4D00_974A_AD98333123DB_.wvu.FilterData" localSheetId="17" hidden="1">'14'!$DL$2:$DO$3</definedName>
    <definedName name="Z_184E1EDF_6F8C_4D00_974A_AD98333123DB_.wvu.FilterData" localSheetId="18" hidden="1">'15'!$DL$2:$DO$3</definedName>
    <definedName name="Z_186A2214_94A8_4F6B_BD89_BF2495D1C66A_.wvu.FilterData" localSheetId="21" hidden="1">'18'!$DL$2:$DO$3</definedName>
    <definedName name="Z_18BBF233_2A2C_45CE_9832_D445B169782A_.wvu.FilterData" localSheetId="15" hidden="1">'12'!$DL$2:$DO$3</definedName>
    <definedName name="Z_18ED6FB4_555D_4CF9_9DC1_FF4ECEBB405B_.wvu.FilterData" localSheetId="10" hidden="1">'7'!$DL$2:$DO$3</definedName>
    <definedName name="Z_1904E367_5922_4CC0_9FE5_A550A18C43FF_.wvu.FilterData" localSheetId="27" hidden="1">'24'!$DL$2:$DO$3</definedName>
    <definedName name="Z_193DCCC3_E761_48A9_A3E1_FA0B1BF687CA_.wvu.FilterData" localSheetId="16" hidden="1">'13'!$DL$2:$DO$3</definedName>
    <definedName name="Z_193DCCC3_E761_48A9_A3E1_FA0B1BF687CA_.wvu.FilterData" localSheetId="17" hidden="1">'14'!$DL$2:$DO$3</definedName>
    <definedName name="Z_19A3F633_9F58_4554_BA97_5AAB45EB5777_.wvu.FilterData" localSheetId="27" hidden="1">'24'!$DL$2:$DO$3</definedName>
    <definedName name="Z_19A42B71_ED1E_4416_AFB1_E7F5E1AFB546_.wvu.FilterData" localSheetId="6" hidden="1">'3'!$DL$2:$DO$3</definedName>
    <definedName name="Z_19A42B71_ED1E_4416_AFB1_E7F5E1AFB546_.wvu.FilterData" localSheetId="7" hidden="1">'4'!$DL$2:$DO$3</definedName>
    <definedName name="Z_19ED71A1_2859_4C32_8F69_A6F1F09460C8_.wvu.FilterData" localSheetId="28" hidden="1">'25'!$DL$2:$DO$3</definedName>
    <definedName name="Z_19F4C350_E242_410A_BC3C_C4121DDA6508_.wvu.FilterData" localSheetId="24" hidden="1">'21'!$DL$2:$DO$3</definedName>
    <definedName name="Z_1A3907CA_68D3_4012_8BAA_1F2037694315_.wvu.FilterData" localSheetId="16" hidden="1">'13'!$DL$2:$DO$3</definedName>
    <definedName name="Z_1A5033A6_5AB3_4206_9CA2_70A976AC8DD8_.wvu.FilterData" localSheetId="23" hidden="1">'20'!$DL$2:$DO$3</definedName>
    <definedName name="Z_1A55570F_8866_4353_B5CB_B2F9A4A58636_.wvu.FilterData" localSheetId="18" hidden="1">'15'!$DL$2:$DO$3</definedName>
    <definedName name="Z_1A55570F_8866_4353_B5CB_B2F9A4A58636_.wvu.FilterData" localSheetId="19" hidden="1">'16'!$DL$2:$DO$3</definedName>
    <definedName name="Z_1A69E9B2_80BB_4A8C_8A32_B31EFC0D51EE_.wvu.FilterData" localSheetId="8" hidden="1">'5'!$DL$2:$DO$3</definedName>
    <definedName name="Z_1A8FCE09_A675_48AF_A262_EB8C3423EB00_.wvu.FilterData" localSheetId="5" hidden="1">'2'!$DL$2:$DO$3</definedName>
    <definedName name="Z_1ACA2F2B_B84E_4658_B70E_7804F9F6B100_.wvu.FilterData" localSheetId="30" hidden="1">'27'!$DL$2:$DO$3</definedName>
    <definedName name="Z_1ACC0929_CB00_49A8_940C_082B226E1FA3_.wvu.FilterData" localSheetId="9" hidden="1">'6'!$DL$2:$DO$3</definedName>
    <definedName name="Z_1ADC85BD_EC08_4E32_BF8D_F28089D835A0_.wvu.FilterData" localSheetId="11" hidden="1">'8'!$DL$2:$DO$3</definedName>
    <definedName name="Z_1B10934F_5A9F_4956_8FAB_8E4B90461680_.wvu.FilterData" localSheetId="29" hidden="1">'26'!$DL$2:$DO$3</definedName>
    <definedName name="Z_1B2AB967_E9AB_4517_A709_4D049EB38539_.wvu.FilterData" localSheetId="25" hidden="1">'22'!$DL$2:$DO$3</definedName>
    <definedName name="Z_1B2DAEBD_1C4A_4174_8336_D894183F5D6A_.wvu.FilterData" localSheetId="13" hidden="1">'10'!$DL$2:$DO$3</definedName>
    <definedName name="Z_1B2DAEBD_1C4A_4174_8336_D894183F5D6A_.wvu.FilterData" localSheetId="19" hidden="1">'16'!$DL$2:$DO$3</definedName>
    <definedName name="Z_1B2DAEBD_1C4A_4174_8336_D894183F5D6A_.wvu.FilterData" localSheetId="5" hidden="1">'2'!$DL$2:$DO$3</definedName>
    <definedName name="Z_1B2DAEBD_1C4A_4174_8336_D894183F5D6A_.wvu.FilterData" localSheetId="24" hidden="1">'21'!$DL$2:$DO$3</definedName>
    <definedName name="Z_1B2DAEBD_1C4A_4174_8336_D894183F5D6A_.wvu.FilterData" localSheetId="6" hidden="1">'3'!$DL$2:$DO$3</definedName>
    <definedName name="Z_1B2DAEBD_1C4A_4174_8336_D894183F5D6A_.wvu.FilterData" localSheetId="8" hidden="1">'5'!$DL$2:$DO$3</definedName>
    <definedName name="Z_1B3833C1_9876_463B_AEAC_ED39B0BCED3C_.wvu.FilterData" localSheetId="20" hidden="1">'17'!$DL$2:$DO$3</definedName>
    <definedName name="Z_1B47373B_56A9_4632_AB1A_EED098E4D816_.wvu.FilterData" localSheetId="8" hidden="1">'5'!$DL$2:$DO$3</definedName>
    <definedName name="Z_1B49D68A_8AF3_43A9_8D7B_D613B73183D1_.wvu.FilterData" localSheetId="18" hidden="1">'15'!$DL$2:$DO$3</definedName>
    <definedName name="Z_1B4FE12D_72A2_4744_BB78_4E71528A5350_.wvu.FilterData" localSheetId="12" hidden="1">'9'!$DL$2:$DO$3</definedName>
    <definedName name="Z_1B64EF28_6712_4F4D_95C9_58C89F5A950E_.wvu.FilterData" localSheetId="12" hidden="1">'9'!$DL$2:$DO$3</definedName>
    <definedName name="Z_1B734ACF_3D0F_44C0_B828_09EE7123AC35_.wvu.FilterData" localSheetId="26" hidden="1">'23'!$DL$2:$DO$3</definedName>
    <definedName name="Z_1BBC2B12_975E_4EB9_94D2_6EEE8536202E_.wvu.FilterData" localSheetId="25" hidden="1">'22'!$DL$2:$DO$3</definedName>
    <definedName name="Z_1BC9617D_3165_419B_BF08_4EBC04560104_.wvu.FilterData" localSheetId="11" hidden="1">'8'!$DL$2:$DO$3</definedName>
    <definedName name="Z_1BCD2B55_F8BD_45A7_AD97_ACDAC477755F_.wvu.FilterData" localSheetId="9" hidden="1">'6'!$DL$2:$DO$3</definedName>
    <definedName name="Z_1BD98FAC_490C_4823_B236_A463CD8734FD_.wvu.FilterData" localSheetId="16" hidden="1">'13'!$DL$2:$DO$3</definedName>
    <definedName name="Z_1BD98FAC_490C_4823_B236_A463CD8734FD_.wvu.FilterData" localSheetId="17" hidden="1">'14'!$DL$2:$DO$3</definedName>
    <definedName name="Z_1BE2DD0E_AE21_4D09_A269_854B37F3E37B_.wvu.FilterData" localSheetId="18" hidden="1">'15'!$DL$2:$DO$3</definedName>
    <definedName name="Z_1BE4290D_FBE4_475D_9217_963E5C0759C9_.wvu.FilterData" localSheetId="18" hidden="1">'15'!$DL$2:$DO$3</definedName>
    <definedName name="Z_1BF3BF1C_87A9_4579_B361_72AA920C665F_.wvu.FilterData" localSheetId="6" hidden="1">'3'!$DL$2:$DO$3</definedName>
    <definedName name="Z_1BF3BF1C_87A9_4579_B361_72AA920C665F_.wvu.FilterData" localSheetId="7" hidden="1">'4'!$DL$2:$DO$3</definedName>
    <definedName name="Z_1C333409_3B0C_4002_B5B3_1DB735B0A21E_.wvu.FilterData" localSheetId="12" hidden="1">'9'!$DL$2:$DO$3</definedName>
    <definedName name="Z_1C501389_9B12_4244_A320_0009FBBBADBF_.wvu.FilterData" localSheetId="20" hidden="1">'17'!$DL$2:$DO$3</definedName>
    <definedName name="Z_1C8E125C_001B_499A_8918_6FA7E4F05656_.wvu.FilterData" localSheetId="27" hidden="1">'24'!$DL$2:$DO$3</definedName>
    <definedName name="Z_1CAAF89E_039D_4B23_86E9_4A1BD4D73267_.wvu.FilterData" localSheetId="15" hidden="1">'12'!$DL$2:$DO$3</definedName>
    <definedName name="Z_1CB8E772_8A8A_4665_ACA6_9D4180198828_.wvu.FilterData" localSheetId="30" hidden="1">'27'!$DL$2:$DO$3</definedName>
    <definedName name="Z_1CBB1797_76C0_4B1E_8FE4_7ADEDE97D709_.wvu.FilterData" localSheetId="13" hidden="1">'10'!$DL$2:$DO$3</definedName>
    <definedName name="Z_1CBFB545_8C03_4C5C_B72B_81419B5B27F0_.wvu.FilterData" localSheetId="7" hidden="1">'4'!$DL$2:$DO$3</definedName>
    <definedName name="Z_1CE96C33_E6C4_4EC1_A59B_C9427C2E4ED4_.wvu.FilterData" localSheetId="6" hidden="1">'3'!$DL$2:$DO$3</definedName>
    <definedName name="Z_1D298371_ED4B_4155_AB47_91AC58204438_.wvu.FilterData" localSheetId="30" hidden="1">'27'!$DL$2:$DO$3</definedName>
    <definedName name="Z_1D4C9E72_61E2_4B95_8F7C_DB842E32DA52_.wvu.FilterData" localSheetId="24" hidden="1">'21'!$DL$2:$DO$3</definedName>
    <definedName name="Z_1D5A98D0_7AB2_44A0_8F16_0A3E8A5C178F_.wvu.FilterData" localSheetId="22" hidden="1">'19'!$DL$2:$DO$3</definedName>
    <definedName name="Z_1D5D4EF6_541A_4A8E_870B_5109D24CA1C7_.wvu.FilterData" localSheetId="6" hidden="1">'3'!$DL$2:$DO$3</definedName>
    <definedName name="Z_1D978813_7805_4305_86B7_143D20BAE822_.wvu.FilterData" localSheetId="13" hidden="1">'10'!$DL$2:$DO$3</definedName>
    <definedName name="Z_1DBA3633_7F5F_447D_AE95_E6558F27D3EA_.wvu.FilterData" localSheetId="5" hidden="1">'2'!$DL$2:$DO$3</definedName>
    <definedName name="Z_1DBF59AA_B041_49FF_9A7E_BA5A53DC927A_.wvu.FilterData" localSheetId="23" hidden="1">'20'!$DL$2:$DO$3</definedName>
    <definedName name="Z_1DDD9CDC_B015_45A0_BA50_A3710F617E2D_.wvu.FilterData" localSheetId="25" hidden="1">'22'!$DL$2:$DO$3</definedName>
    <definedName name="Z_1DDF48BE_73F8_4640_89B1_718ACF721A94_.wvu.FilterData" localSheetId="19" hidden="1">'16'!$DL$2:$DO$3</definedName>
    <definedName name="Z_1DE71CE6_AB50_4D1E_BB3D_8A85E1B9D271_.wvu.FilterData" localSheetId="25" hidden="1">'22'!$DL$2:$DO$3</definedName>
    <definedName name="Z_1E0A6614_5216_4796_8CD6_633DC838E391_.wvu.FilterData" localSheetId="6" hidden="1">'3'!$DL$2:$DO$3</definedName>
    <definedName name="Z_1E0B7DCA_1127_47DF_B24A_1409841EFE0D_.wvu.FilterData" localSheetId="23" hidden="1">'20'!$DL$2:$DO$3</definedName>
    <definedName name="Z_1E6C5173_6B9E_48DB_AA6F_C3362654F235_.wvu.FilterData" localSheetId="25" hidden="1">'22'!$DL$2:$DO$3</definedName>
    <definedName name="Z_1E6C5173_6B9E_48DB_AA6F_C3362654F235_.wvu.FilterData" localSheetId="26" hidden="1">'23'!$DL$2:$DO$3</definedName>
    <definedName name="Z_1EA5B857_A4D1_4D1C_870E_BB1A5978A6FA_.wvu.FilterData" localSheetId="18" hidden="1">'15'!$DL$2:$DO$3</definedName>
    <definedName name="Z_1EC3A61E_6511_4E2E_B35C_B287D1B5BD00_.wvu.FilterData" localSheetId="7" hidden="1">'4'!$DL$2:$DO$3</definedName>
    <definedName name="Z_1ED18E3B_A294_4FE3_B412_C1BFD8340AC5_.wvu.FilterData" localSheetId="29" hidden="1">'26'!$DL$2:$DO$3</definedName>
    <definedName name="Z_1F76C1FA_1C08_4088_8522_8C2DDFD7E30F_.wvu.FilterData" localSheetId="17" hidden="1">'14'!$DL$2:$DO$3</definedName>
    <definedName name="Z_1F9A3E65_859B_4771_B0AE_CEBD6959B4F1_.wvu.FilterData" localSheetId="10" hidden="1">'7'!$DL$2:$DO$3</definedName>
    <definedName name="Z_1FB57400_AF67_453A_8FED_EB3E607351D9_.wvu.FilterData" localSheetId="15" hidden="1">'12'!$DL$2:$DO$3</definedName>
    <definedName name="Z_1FC7B3D6_BD5E_4F42_BAA8_6A3307C36F71_.wvu.FilterData" localSheetId="16" hidden="1">'13'!$DL$2:$DO$3</definedName>
    <definedName name="Z_201FC987_ED86_466C_9226_C5477288E3CB_.wvu.FilterData" localSheetId="8" hidden="1">'5'!$DL$2:$DO$3</definedName>
    <definedName name="Z_2039D01E_561B_4B13_A382_C1CDD80C276B_.wvu.FilterData" localSheetId="12" hidden="1">'9'!$DL$2:$DO$3</definedName>
    <definedName name="Z_208F6058_0D4F_44ED_866F_4CD45B31540C_.wvu.FilterData" localSheetId="15" hidden="1">'12'!$DL$2:$DO$3</definedName>
    <definedName name="Z_209EBA5A_767E_4E4D_8CF3_5FBAE36A984F_.wvu.FilterData" localSheetId="22" hidden="1">'19'!$DL$2:$DO$3</definedName>
    <definedName name="Z_20CB1025_BC67_4B98_B79F_ED3011AD01EC_.wvu.FilterData" localSheetId="20" hidden="1">'17'!$DL$2:$DO$3</definedName>
    <definedName name="Z_20CD54FE_4D22_4C54_87D1_27B92A302BC2_.wvu.FilterData" localSheetId="11" hidden="1">'8'!$DL$2:$DO$3</definedName>
    <definedName name="Z_20D8DEC9_020D_4BE9_86A2_E3208D76B42A_.wvu.FilterData" localSheetId="11" hidden="1">'8'!$DL$2:$DO$3</definedName>
    <definedName name="Z_20D8DEC9_020D_4BE9_86A2_E3208D76B42A_.wvu.FilterData" localSheetId="12" hidden="1">'9'!$DL$2:$DO$3</definedName>
    <definedName name="Z_20FE8C70_4259_4B75_A639_923DD249D81A_.wvu.FilterData" localSheetId="28" hidden="1">'25'!$DL$2:$DO$3</definedName>
    <definedName name="Z_21158881_4A87_4A5A_8265_56AB12B116E1_.wvu.FilterData" localSheetId="27" hidden="1">'24'!$DL$2:$DO$3</definedName>
    <definedName name="Z_213F4764_E2E9_4226_92A6_8484070F9E62_.wvu.FilterData" localSheetId="6" hidden="1">'3'!$DL$2:$DO$3</definedName>
    <definedName name="Z_215D973F_A1FA_439E_A840_43A742D14AE5_.wvu.FilterData" localSheetId="24" hidden="1">'21'!$DL$2:$DO$3</definedName>
    <definedName name="Z_215D973F_A1FA_439E_A840_43A742D14AE5_.wvu.FilterData" localSheetId="25" hidden="1">'22'!$DL$2:$DO$3</definedName>
    <definedName name="Z_215D973F_A1FA_439E_A840_43A742D14AE5_.wvu.FilterData" localSheetId="26" hidden="1">'23'!$DL$2:$DO$3</definedName>
    <definedName name="Z_215D973F_A1FA_439E_A840_43A742D14AE5_.wvu.FilterData" localSheetId="27" hidden="1">'24'!$DL$2:$DO$3</definedName>
    <definedName name="Z_215D973F_A1FA_439E_A840_43A742D14AE5_.wvu.FilterData" localSheetId="28" hidden="1">'25'!$DL$2:$DO$3</definedName>
    <definedName name="Z_215D973F_A1FA_439E_A840_43A742D14AE5_.wvu.FilterData" localSheetId="29" hidden="1">'26'!$DL$2:$DO$3</definedName>
    <definedName name="Z_215D973F_A1FA_439E_A840_43A742D14AE5_.wvu.FilterData" localSheetId="30" hidden="1">'27'!$DL$2:$DO$3</definedName>
    <definedName name="Z_215D973F_A1FA_439E_A840_43A742D14AE5_.wvu.FilterData" localSheetId="31" hidden="1">'28'!$DL$2:$DO$3</definedName>
    <definedName name="Z_216EF461_9BAA_4376_8876_86F61397AB94_.wvu.FilterData" localSheetId="27" hidden="1">'24'!$DL$2:$DO$3</definedName>
    <definedName name="Z_21727CA8_9EB7_493F_BD6D_8115445B98E9_.wvu.FilterData" localSheetId="23" hidden="1">'20'!$DL$2:$DO$3</definedName>
    <definedName name="Z_219CAF9F_2BAC_4654_BE34_32D8A811CFB3_.wvu.FilterData" localSheetId="18" hidden="1">'15'!$DL$2:$DO$3</definedName>
    <definedName name="Z_21AE2C31_F5CE_4AE5_A251_6ECDBE52CBA8_.wvu.FilterData" localSheetId="22" hidden="1">'19'!$DL$2:$DO$3</definedName>
    <definedName name="Z_21B5FDFE_10D7_44AA_A90A_4248DE2C297C_.wvu.FilterData" localSheetId="20" hidden="1">'17'!$DL$2:$DO$3</definedName>
    <definedName name="Z_21CA7B22_642A_43CF_8DB9_FE1876AFD702_.wvu.FilterData" localSheetId="21" hidden="1">'18'!$DL$2:$DO$3</definedName>
    <definedName name="Z_21D396DE_1EB0_47D4_9A77_BD571200EE42_.wvu.FilterData" localSheetId="5" hidden="1">'2'!$DL$2:$DO$3</definedName>
    <definedName name="Z_21E807AA_F4DF_4BDB_83C2_B72737C7FDF8_.wvu.FilterData" localSheetId="32" hidden="1">'29'!$DL$2:$DO$3</definedName>
    <definedName name="Z_22BDB1D6_91A7_4B39_A6F4_41C4A5D50A45_.wvu.FilterData" localSheetId="10" hidden="1">'7'!$DL$2:$DO$3</definedName>
    <definedName name="Z_22C6C272_59BB_4112_A7FD_4886E8B485A2_.wvu.FilterData" localSheetId="9" hidden="1">'6'!$DL$2:$DO$3</definedName>
    <definedName name="Z_22F918BB_E040_45D0_A836_5A246EFD0942_.wvu.FilterData" localSheetId="9" hidden="1">'6'!$DL$2:$DO$3</definedName>
    <definedName name="Z_2305157D_1321_45DA_9114_70BD94D20532_.wvu.FilterData" localSheetId="17" hidden="1">'14'!$DL$2:$DO$3</definedName>
    <definedName name="Z_231855DF_696A_4370_992A_E46BEBCA9265_.wvu.FilterData" localSheetId="26" hidden="1">'23'!$DL$2:$DO$3</definedName>
    <definedName name="Z_232CCCDF_C7FB_4494_8713_3C00EAD5E7B9_.wvu.FilterData" localSheetId="17" hidden="1">'14'!$DL$2:$DO$3</definedName>
    <definedName name="Z_23361114_B129_4342_A326_7D00C24C8D2F_.wvu.FilterData" localSheetId="10" hidden="1">'7'!$DL$2:$DO$3</definedName>
    <definedName name="Z_233A69E4_DF25_4543_A2C8_704B9DA572CD_.wvu.FilterData" localSheetId="13" hidden="1">'10'!$DL$2:$DO$3</definedName>
    <definedName name="Z_2345437B_E107_4B40_974E_0CC577434919_.wvu.FilterData" localSheetId="28" hidden="1">'25'!$DL$2:$DO$3</definedName>
    <definedName name="Z_23B994D0_2EAB_4100_BBC6_6D36D2933FB9_.wvu.FilterData" localSheetId="18" hidden="1">'15'!$DL$2:$DO$3</definedName>
    <definedName name="Z_23BBCF25_9DB5_4851_B042_8AB5E8AFCD82_.wvu.FilterData" localSheetId="6" hidden="1">'3'!$DL$2:$DO$3</definedName>
    <definedName name="Z_23C3EE25_419D_437F_81FB_DE64B8CD7B0F_.wvu.FilterData" localSheetId="28" hidden="1">'25'!$DL$2:$DO$3</definedName>
    <definedName name="Z_24040C96_460E_4E6F_ABE1_3D91661C0534_.wvu.FilterData" localSheetId="29" hidden="1">'26'!$DL$2:$DO$3</definedName>
    <definedName name="Z_24059D91_989B_4AAA_8127_D2513BAEB453_.wvu.FilterData" localSheetId="13" hidden="1">'10'!$DL$2:$DO$3</definedName>
    <definedName name="Z_244D5621_687D_4ECC_8758_D117CC37E53E_.wvu.FilterData" localSheetId="32" hidden="1">'29'!$DL$2:$DO$3</definedName>
    <definedName name="Z_245BEEDF_F5F0_4169_8B08_1E67F042D359_.wvu.FilterData" localSheetId="10" hidden="1">'7'!$DL$2:$DO$3</definedName>
    <definedName name="Z_248E708F_84D3_47C7_9BAD_1B4080F0A7A2_.wvu.FilterData" localSheetId="23" hidden="1">'20'!$DL$2:$DO$3</definedName>
    <definedName name="Z_24A4315C_4869_4947_8A0A_C1CDCCA788B0_.wvu.FilterData" localSheetId="15" hidden="1">'12'!$DL$2:$DO$3</definedName>
    <definedName name="Z_24CE781B_CE0F_41D2_952E_F19CF2810329_.wvu.FilterData" localSheetId="24" hidden="1">'21'!$DL$2:$DO$3</definedName>
    <definedName name="Z_24F495B9_CB6A_4B63_B1D5_FA0F15905F36_.wvu.FilterData" localSheetId="25" hidden="1">'22'!$DL$2:$DO$3</definedName>
    <definedName name="Z_24F8C870_2C16_4035_92EC_9E5A53BA78A5_.wvu.FilterData" localSheetId="24" hidden="1">'21'!$DL$2:$DO$3</definedName>
    <definedName name="Z_24F9A653_7201_47EB_B983_4F30E4450C0F_.wvu.FilterData" localSheetId="9" hidden="1">'6'!$DL$2:$DO$3</definedName>
    <definedName name="Z_24FD93CF_F439_4736_A84C_19FDA2639850_.wvu.FilterData" localSheetId="29" hidden="1">'26'!$DL$2:$DO$3</definedName>
    <definedName name="Z_251DD167_0470_413B_9985_4D6177B9973B_.wvu.FilterData" localSheetId="19" hidden="1">'16'!$DL$2:$DO$3</definedName>
    <definedName name="Z_2566DDB9_E099_4081_85D9_97E2F7BE2CC8_.wvu.FilterData" localSheetId="5" hidden="1">'2'!$DL$2:$DO$3</definedName>
    <definedName name="Z_2566DDB9_E099_4081_85D9_97E2F7BE2CC8_.wvu.FilterData" localSheetId="6" hidden="1">'3'!$DL$2:$DO$3</definedName>
    <definedName name="Z_256E6A37_FDDE_427F_95A4_CBB0B62A4FAC_.wvu.FilterData" localSheetId="6" hidden="1">'3'!$DL$2:$DO$3</definedName>
    <definedName name="Z_256E6A37_FDDE_427F_95A4_CBB0B62A4FAC_.wvu.FilterData" localSheetId="11" hidden="1">'8'!$DL$2:$DO$3</definedName>
    <definedName name="Z_256E6A37_FDDE_427F_95A4_CBB0B62A4FAC_.wvu.FilterData" localSheetId="12" hidden="1">'9'!$DL$2:$DO$3</definedName>
    <definedName name="Z_259BA9D5_E946_4B1E_88BC_DCE7B2E053D4_.wvu.FilterData" localSheetId="31" hidden="1">'28'!$DL$2:$DO$3</definedName>
    <definedName name="Z_25F7211D_1692_4D20_8895_779E596779F6_.wvu.FilterData" localSheetId="16" hidden="1">'13'!$DL$2:$DO$3</definedName>
    <definedName name="Z_25FBDDF5_249A_4537_915C_36C04661D99B_.wvu.FilterData" localSheetId="27" hidden="1">'24'!$DL$2:$DO$3</definedName>
    <definedName name="Z_25FDC871_EBDA_4FC5_935F_A4B05384E969_.wvu.FilterData" localSheetId="10" hidden="1">'7'!$DL$2:$DO$3</definedName>
    <definedName name="Z_2600AFE1_0804_4183_BA48_3F94C8ABA48C_.wvu.FilterData" localSheetId="20" hidden="1">'17'!$DL$2:$DO$3</definedName>
    <definedName name="Z_2618450A_DCBB_413E_A804_8F72AF20F273_.wvu.FilterData" localSheetId="10" hidden="1">'7'!$DL$2:$DO$3</definedName>
    <definedName name="Z_263B2CFB_0D1B_42FF_88AE_78AE565A0AFB_.wvu.FilterData" localSheetId="11" hidden="1">'8'!$DL$2:$DO$3</definedName>
    <definedName name="Z_26585F17_8AD7_4D81_94C1_73BCBA2BBEE2_.wvu.FilterData" localSheetId="4" hidden="1">'1'!$DL$2:$DO$3</definedName>
    <definedName name="Z_265B4CA7_02BD_495C_A40A_1B6132A5F4AA_.wvu.FilterData" localSheetId="28" hidden="1">'25'!$DL$2:$DO$3</definedName>
    <definedName name="Z_266C4C44_E780_41B2_B35B_EBB0BA2EF02C_.wvu.FilterData" localSheetId="18" hidden="1">'15'!$DL$2:$DO$3</definedName>
    <definedName name="Z_2675194C_FE7B_4AE3_BB96_7BBEAE2C7B65_.wvu.FilterData" localSheetId="6" hidden="1">'3'!$DL$2:$DO$3</definedName>
    <definedName name="Z_268EA77F_1761_4581_B660_6BF9A60E2FA2_.wvu.FilterData" localSheetId="5" hidden="1">'2'!$DL$2:$DO$3</definedName>
    <definedName name="Z_26C923D3_1985_44D2_BCEB_7CC98FB8E625_.wvu.FilterData" localSheetId="19" hidden="1">'16'!$DL$2:$DO$3</definedName>
    <definedName name="Z_26C923D3_1985_44D2_BCEB_7CC98FB8E625_.wvu.FilterData" localSheetId="20" hidden="1">'17'!$DL$2:$DO$3</definedName>
    <definedName name="Z_26CF9DFC_FAD4_449A_BF3A_B460F3BB35DE_.wvu.FilterData" localSheetId="15" hidden="1">'12'!$DL$2:$DO$3</definedName>
    <definedName name="Z_272A2128_9FC4_4AB9_B9B9_36504E3D2A8B_.wvu.FilterData" localSheetId="10" hidden="1">'7'!$DL$2:$DO$3</definedName>
    <definedName name="Z_272A2128_9FC4_4AB9_B9B9_36504E3D2A8B_.wvu.FilterData" localSheetId="11" hidden="1">'8'!$DL$2:$DO$3</definedName>
    <definedName name="Z_27360D5F_3D76_4523_A21D_C1D86F771E03_.wvu.FilterData" localSheetId="12" hidden="1">'9'!$DL$2:$DO$3</definedName>
    <definedName name="Z_2751B00E_6363_41AB_8246_6351EF9EACF6_.wvu.FilterData" localSheetId="10" hidden="1">'7'!$DL$2:$DO$3</definedName>
    <definedName name="Z_275E6092_B3E8_4A98_BFC4_4F9F6E05C25B_.wvu.FilterData" localSheetId="32" hidden="1">'29'!$DL$2:$DO$3</definedName>
    <definedName name="Z_2786872E_73EF_437F_9C4F_4EFD06D42F66_.wvu.FilterData" localSheetId="13" hidden="1">'10'!$DL$2:$DO$3</definedName>
    <definedName name="Z_2786872E_73EF_437F_9C4F_4EFD06D42F66_.wvu.FilterData" localSheetId="14" hidden="1">'11'!$DL$2:$DO$3</definedName>
    <definedName name="Z_27A73CA8_FE9F_4F00_9A51_51204D5EB952_.wvu.FilterData" localSheetId="24" hidden="1">'21'!$DL$2:$DO$3</definedName>
    <definedName name="Z_27C872FD_CFAE_4512_ACD2_D1CCC56947E4_.wvu.FilterData" localSheetId="5" hidden="1">'2'!$DL$2:$DO$3</definedName>
    <definedName name="Z_27E41511_A6F5_4B38_887A_04DC1D94EDDD_.wvu.FilterData" localSheetId="10" hidden="1">'7'!$DL$2:$DO$3</definedName>
    <definedName name="Z_28148199_7933_4FF4_B11C_FD9D46B6F9B8_.wvu.FilterData" localSheetId="12" hidden="1">'9'!$DL$2:$DO$3</definedName>
    <definedName name="Z_282A68D1_DABA_495C_8A64_73F532832F0C_.wvu.FilterData" localSheetId="18" hidden="1">'15'!$DL$2:$DO$3</definedName>
    <definedName name="Z_2844AD45_0ED6_4BC0_A87B_BF92B8B435CA_.wvu.FilterData" localSheetId="13" hidden="1">'10'!$DL$2:$DO$3</definedName>
    <definedName name="Z_2844BB59_A841_4959_A8A4_FFC4A33FAF8B_.wvu.FilterData" localSheetId="22" hidden="1">'19'!$DL$2:$DO$3</definedName>
    <definedName name="Z_285338F4_8862_4AA1_A0A1_27416937100F_.wvu.FilterData" localSheetId="19" hidden="1">'16'!$DL$2:$DO$3</definedName>
    <definedName name="Z_2855A272_DC2D_4F12_A767_41FE1A8FA540_.wvu.FilterData" localSheetId="9" hidden="1">'6'!$DL$2:$DO$3</definedName>
    <definedName name="Z_2860B525_6B85_4764_A4F9_DFE1570A0945_.wvu.FilterData" localSheetId="16" hidden="1">'13'!$DL$2:$DO$3</definedName>
    <definedName name="Z_286B782E_9BC0_4943_9279_A619D1318648_.wvu.FilterData" localSheetId="10" hidden="1">'7'!$DL$2:$DO$3</definedName>
    <definedName name="Z_2886B193_DB84_482C_91D6_C5E15EABE2A4_.wvu.FilterData" localSheetId="10" hidden="1">'7'!$DL$2:$DO$3</definedName>
    <definedName name="Z_2886B193_DB84_482C_91D6_C5E15EABE2A4_.wvu.FilterData" localSheetId="11" hidden="1">'8'!$DL$2:$DO$3</definedName>
    <definedName name="Z_289CA344_D58F_48C3_B0C9_BC278BF10B45_.wvu.FilterData" localSheetId="22" hidden="1">'19'!$DL$2:$DO$3</definedName>
    <definedName name="Z_28EB820E_96B9_4BB8_A446_B50AFA132ED3_.wvu.FilterData" localSheetId="8" hidden="1">'5'!$DL$2:$DO$3</definedName>
    <definedName name="Z_290592AB_3BED_4620_AA7A_B829EA5475A1_.wvu.FilterData" localSheetId="25" hidden="1">'22'!$DL$2:$DO$3</definedName>
    <definedName name="Z_29132018_A735_4975_9FF1_2182D06E35E5_.wvu.FilterData" localSheetId="18" hidden="1">'15'!$DL$2:$DO$3</definedName>
    <definedName name="Z_293F6BDB_1694_45E9_9A54_7B3292A6D829_.wvu.FilterData" localSheetId="22" hidden="1">'19'!$DL$2:$DO$3</definedName>
    <definedName name="Z_294BC621_149D_420E_8AA3_45133FB56E9E_.wvu.FilterData" localSheetId="18" hidden="1">'15'!$DL$2:$DO$3</definedName>
    <definedName name="Z_29A2CF8E_856E_4960_825C_7BCAAE26D225_.wvu.FilterData" localSheetId="7" hidden="1">'4'!$DL$2:$DO$3</definedName>
    <definedName name="Z_29DA82B2_1219_4FDA_BD7B_F04D145D241F_.wvu.FilterData" localSheetId="4" hidden="1">'1'!$DL$2:$DO$3</definedName>
    <definedName name="Z_29DA82B2_1219_4FDA_BD7B_F04D145D241F_.wvu.FilterData" localSheetId="5" hidden="1">'2'!$DL$2:$DO$3</definedName>
    <definedName name="Z_2A08E80D_264F_46EE_BE42_A5D9BC730831_.wvu.FilterData" localSheetId="13" hidden="1">'10'!$DL$2:$DO$3</definedName>
    <definedName name="Z_2A279D3A_B802_4F40_B1A7_F9A542F3465E_.wvu.FilterData" localSheetId="29" hidden="1">'26'!$DL$2:$DO$3</definedName>
    <definedName name="Z_2A279D3A_B802_4F40_B1A7_F9A542F3465E_.wvu.FilterData" localSheetId="30" hidden="1">'27'!$DL$2:$DO$3</definedName>
    <definedName name="Z_2A65BF0D_173F_4810_BC0E_E0E45AB2AAE4_.wvu.FilterData" localSheetId="33" hidden="1">'30'!$DL$2:$DO$3</definedName>
    <definedName name="Z_2A68731C_A74F_4C7C_9358_0BDA8DFBF04E_.wvu.FilterData" localSheetId="13" hidden="1">'10'!$DL$2:$DO$3</definedName>
    <definedName name="Z_2A7CC218_BBCA_415A_B043_29F3ED3FEFA3_.wvu.FilterData" localSheetId="11" hidden="1">'8'!$DL$2:$DO$3</definedName>
    <definedName name="Z_2AA5C782_AC85_455E_B7CD_459D87D7D388_.wvu.FilterData" localSheetId="18" hidden="1">'15'!$DL$2:$DO$3</definedName>
    <definedName name="Z_2B009FF2_DEDD_4A29_B171_0D8C16140501_.wvu.FilterData" localSheetId="15" hidden="1">'12'!$DL$2:$DO$3</definedName>
    <definedName name="Z_2B28550A_433B_4839_86DD_CAAFEC140F9B_.wvu.FilterData" localSheetId="14" hidden="1">'11'!$DL$2:$DO$3</definedName>
    <definedName name="Z_2B335124_746B_4332_A362_D15C9386A71D_.wvu.FilterData" localSheetId="10" hidden="1">'7'!$DL$2:$DO$3</definedName>
    <definedName name="Z_2B5C7C64_D529_4003_ABF9_9D60CCABA6CD_.wvu.FilterData" localSheetId="24" hidden="1">'21'!$DL$2:$DO$3</definedName>
    <definedName name="Z_2B79F0DC_49FB_4775_9247_83370BB1C92C_.wvu.FilterData" localSheetId="33" hidden="1">'30'!$DL$2:$DO$3</definedName>
    <definedName name="Z_2BF4F971_5730_4725_84E2_DF82A16C2B5A_.wvu.FilterData" localSheetId="11" hidden="1">'8'!$DL$2:$DO$3</definedName>
    <definedName name="Z_2C126122_E29D_4541_AF42_717C7D722B0A_.wvu.FilterData" localSheetId="23" hidden="1">'20'!$DL$2:$DO$3</definedName>
    <definedName name="Z_2C2D1032_6761_4095_903D_FCDE326BE9DF_.wvu.FilterData" localSheetId="12" hidden="1">'9'!$DL$2:$DO$3</definedName>
    <definedName name="Z_2C6BCAC1_B9D8_415A_939B_77831CFBC661_.wvu.FilterData" localSheetId="13" hidden="1">'10'!$DL$2:$DO$3</definedName>
    <definedName name="Z_2C7FC6E9_6962_4E16_9C2F_6ABD2626A57C_.wvu.FilterData" localSheetId="9" hidden="1">'6'!$DL$2:$DO$3</definedName>
    <definedName name="Z_2C832D37_AC97_407D_9368_62EFBF3C3B72_.wvu.FilterData" localSheetId="27" hidden="1">'24'!$DL$2:$DO$3</definedName>
    <definedName name="Z_2C832D37_AC97_407D_9368_62EFBF3C3B72_.wvu.FilterData" localSheetId="28" hidden="1">'25'!$DL$2:$DO$3</definedName>
    <definedName name="Z_2CAFA889_8761_40C8_B794_31F6BE3E8E24_.wvu.FilterData" localSheetId="4" hidden="1">'1'!$DL$2:$DO$3</definedName>
    <definedName name="Z_2CAFA889_8761_40C8_B794_31F6BE3E8E24_.wvu.FilterData" localSheetId="5" hidden="1">'2'!$DL$2:$DO$3</definedName>
    <definedName name="Z_2CC23136_8D4D_40AF_956E_6AD1E6782839_.wvu.FilterData" localSheetId="8" hidden="1">'5'!$DL$2:$DO$3</definedName>
    <definedName name="Z_2CC3354D_A50E_4DB0_8CE7_0B21FEE7E281_.wvu.FilterData" localSheetId="16" hidden="1">'13'!$DL$2:$DO$3</definedName>
    <definedName name="Z_2D2CE3E8_EB20_426A_8743_7FBEF926CD49_.wvu.FilterData" localSheetId="31" hidden="1">'28'!$DL$2:$DO$3</definedName>
    <definedName name="Z_2D49EEE2_E203_489D_AA19_4F5E6AE25591_.wvu.FilterData" localSheetId="23" hidden="1">'20'!$DL$2:$DO$3</definedName>
    <definedName name="Z_2D5A907B_CC36_4B1A_82F3_0EC693D4FF3A_.wvu.FilterData" localSheetId="16" hidden="1">'13'!$DL$2:$DO$3</definedName>
    <definedName name="Z_2D7A7994_CBB3_4CA1_9F9A_2CC71C52082C_.wvu.FilterData" localSheetId="29" hidden="1">'26'!$DL$2:$DO$3</definedName>
    <definedName name="Z_2D7D62F2_E6A4_48E5_A52B_BC15A2458927_.wvu.FilterData" localSheetId="7" hidden="1">'4'!$DL$2:$DO$3</definedName>
    <definedName name="Z_2DA26A7E_553E_4C60_9E2D_62A01F2504C1_.wvu.FilterData" localSheetId="26" hidden="1">'23'!$DL$2:$DO$3</definedName>
    <definedName name="Z_2DDD1C6F_D6F0_4A9B_A919_F77D434FEC49_.wvu.FilterData" localSheetId="16" hidden="1">'13'!$DL$2:$DO$3</definedName>
    <definedName name="Z_2E10AA17_4F02_4C10_827D_35E20E690C90_.wvu.FilterData" localSheetId="8" hidden="1">'5'!$DL$2:$DO$3</definedName>
    <definedName name="Z_2E2CCC6A_67F8_4738_87CB_6AEC2C9BF86B_.wvu.FilterData" localSheetId="29" hidden="1">'26'!$DL$2:$DO$3</definedName>
    <definedName name="Z_2E57FC80_A77D_4403_AF17_681EA2AA6D23_.wvu.FilterData" localSheetId="29" hidden="1">'26'!$DL$2:$DO$3</definedName>
    <definedName name="Z_2E5F2F06_CDA8_4524_8DB6_D63C76B1D0BD_.wvu.FilterData" localSheetId="4" hidden="1">'1'!$DL$2:$DO$3</definedName>
    <definedName name="Z_2E68131B_1DD5_465C_956F_9D02FC5F9BBD_.wvu.FilterData" localSheetId="14" hidden="1">'11'!$DL$2:$DO$3</definedName>
    <definedName name="Z_2EC67077_CFC5_4EAE_92D4_9EC781108045_.wvu.FilterData" localSheetId="14" hidden="1">'11'!$DL$2:$DO$3</definedName>
    <definedName name="Z_2EC8E707_7C63_401A_AD5B_97438D7B184A_.wvu.FilterData" localSheetId="29" hidden="1">'26'!$DL$2:$DO$3</definedName>
    <definedName name="Z_2EE7671C_CB41_4416_B61F_6C246C9A8757_.wvu.FilterData" localSheetId="14" hidden="1">'11'!$DL$2:$DO$3</definedName>
    <definedName name="Z_2F580845_E46E_4611_AA41_2163F615B3B5_.wvu.FilterData" localSheetId="27" hidden="1">'24'!$DL$2:$DO$3</definedName>
    <definedName name="Z_2F98287F_54D0_4109_B619_C7AF85BA097A_.wvu.FilterData" localSheetId="32" hidden="1">'29'!$DL$2:$DO$3</definedName>
    <definedName name="Z_2FB561BD_342B_42F8_91E8_ECAAE20B4878_.wvu.FilterData" localSheetId="24" hidden="1">'21'!$DL$2:$DO$3</definedName>
    <definedName name="Z_2FBC4BE1_77D6_4739_8440_15ECB89AE1F9_.wvu.FilterData" localSheetId="16" hidden="1">'13'!$DL$2:$DO$3</definedName>
    <definedName name="Z_2FC99F4E_69C5_4073_94A1_28A3C6D1D7FA_.wvu.FilterData" localSheetId="25" hidden="1">'22'!$DL$2:$DO$3</definedName>
    <definedName name="Z_2FD01212_640C_4229_968C_3AB0DC361234_.wvu.FilterData" localSheetId="27" hidden="1">'24'!$DL$2:$DO$3</definedName>
    <definedName name="Z_2FEF4B06_D8D3_4D47_8D4E_6799FAB45D52_.wvu.FilterData" localSheetId="13" hidden="1">'10'!$DL$2:$DO$3</definedName>
    <definedName name="Z_3015F2AB_71D9_4B50_9A53_550A47E66AD1_.wvu.FilterData" localSheetId="20" hidden="1">'17'!$DL$2:$DO$3</definedName>
    <definedName name="Z_3029F36A_7615_490B_B533_76A3E67B9F7D_.wvu.FilterData" localSheetId="21" hidden="1">'18'!$DL$2:$DO$3</definedName>
    <definedName name="Z_303A9747_510E_4D66_BB03_5979E4461724_.wvu.FilterData" localSheetId="5" hidden="1">'2'!$DL$2:$DO$3</definedName>
    <definedName name="Z_309480DA_D50B_4988_9126_8839FF703F8F_.wvu.FilterData" localSheetId="24" hidden="1">'21'!$DL$2:$DO$3</definedName>
    <definedName name="Z_309C97F3_386F_4EE6_865E_CB06CBBCB696_.wvu.FilterData" localSheetId="4" hidden="1">'1'!$DL$2:$DO$3</definedName>
    <definedName name="Z_30C29C97_5E47_4362_99ED_21BDAEE7379C_.wvu.FilterData" localSheetId="32" hidden="1">'29'!$DL$2:$DO$3</definedName>
    <definedName name="Z_30CD7D00_A4AB_4499_8118_1E6C8A7B5568_.wvu.FilterData" localSheetId="13" hidden="1">'10'!$DL$2:$DO$3</definedName>
    <definedName name="Z_30DFE4BF_BAB9_4C50_AFA7_64B604B1FFD5_.wvu.FilterData" localSheetId="31" hidden="1">'28'!$DL$2:$DO$3</definedName>
    <definedName name="Z_30FABDA7_DB2C_4ECE_8484_879F02C515AD_.wvu.FilterData" localSheetId="5" hidden="1">'2'!$DL$2:$DO$3</definedName>
    <definedName name="Z_3115A596_C8D1_4BD7_87D1_8167309DBFC3_.wvu.FilterData" localSheetId="17" hidden="1">'14'!$DL$2:$DO$3</definedName>
    <definedName name="Z_3129D729_250F_4B5A_B826_8A782A941C0A_.wvu.FilterData" localSheetId="33" hidden="1">'30'!$DL$2:$DO$3</definedName>
    <definedName name="Z_315792B3_AEE2_48B3_BB97_94CC19E52035_.wvu.FilterData" localSheetId="23" hidden="1">'20'!$DL$2:$DO$3</definedName>
    <definedName name="Z_316943C4_CBC9_4EDF_8728_6140B1775FAD_.wvu.FilterData" localSheetId="26" hidden="1">'23'!$DL$2:$DO$3</definedName>
    <definedName name="Z_3170A92B_8DB7_4AE8_BDB5_58C087BCB563_.wvu.FilterData" localSheetId="30" hidden="1">'27'!$DL$2:$DO$3</definedName>
    <definedName name="Z_31A671F2_DEFD_4841_ADEC_83FAB8B96677_.wvu.FilterData" localSheetId="21" hidden="1">'18'!$DL$2:$DO$3</definedName>
    <definedName name="Z_31A671F2_DEFD_4841_ADEC_83FAB8B96677_.wvu.FilterData" localSheetId="22" hidden="1">'19'!$DL$2:$DO$3</definedName>
    <definedName name="Z_31B03D32_B3C9_4DF9_8D37_688553E1451C_.wvu.FilterData" localSheetId="29" hidden="1">'26'!$DL$2:$DO$3</definedName>
    <definedName name="Z_31B81F6C_FC57_4C38_ABCA_5BB79F3B56F1_.wvu.FilterData" localSheetId="29" hidden="1">'26'!$DL$2:$DO$3</definedName>
    <definedName name="Z_31C234E6_C607_402B_98C7_80AAC3578CB7_.wvu.FilterData" localSheetId="16" hidden="1">'13'!$DL$2:$DO$3</definedName>
    <definedName name="Z_31E32CDA_DDE6_4BFA_A60D_BF794DB3D97F_.wvu.FilterData" localSheetId="5" hidden="1">'2'!$DL$2:$DO$3</definedName>
    <definedName name="Z_321A5BC5_4841_4C30_8ED8_32BB4DE9A6DE_.wvu.FilterData" localSheetId="22" hidden="1">'19'!$DL$2:$DO$3</definedName>
    <definedName name="Z_321A5BC5_4841_4C30_8ED8_32BB4DE9A6DE_.wvu.FilterData" localSheetId="23" hidden="1">'20'!$DL$2:$DO$3</definedName>
    <definedName name="Z_323B4428_7B7E_4255_AA25_66BDC13CADCC_.wvu.FilterData" localSheetId="20" hidden="1">'17'!$DL$2:$DO$3</definedName>
    <definedName name="Z_324608E0_36F2_42D0_BCBE_6D16CD8EF971_.wvu.FilterData" localSheetId="16" hidden="1">'13'!$DL$2:$DO$3</definedName>
    <definedName name="Z_325C0B1B_6BA5_4FB3_9BAE_FBD70B27EA92_.wvu.FilterData" localSheetId="23" hidden="1">'20'!$DL$2:$DO$3</definedName>
    <definedName name="Z_325F95B7_36A7_43C8_819F_FF57223DD60C_.wvu.FilterData" localSheetId="15" hidden="1">'12'!$DL$2:$DO$3</definedName>
    <definedName name="Z_326FDB85_01DF_466C_B904_BC7A7D0273A6_.wvu.FilterData" localSheetId="25" hidden="1">'22'!$DL$2:$DO$3</definedName>
    <definedName name="Z_32799564_1276_467A_935F_F27FA49EAFD3_.wvu.FilterData" localSheetId="28" hidden="1">'25'!$DL$2:$DO$3</definedName>
    <definedName name="Z_32A5D609_2C36_4DC3_8C0E_DCC3A238E4B8_.wvu.FilterData" localSheetId="9" hidden="1">'6'!$DL$2:$DO$3</definedName>
    <definedName name="Z_32C32133_8144_4C28_A109_677B3595C466_.wvu.FilterData" localSheetId="16" hidden="1">'13'!$DL$2:$DO$3</definedName>
    <definedName name="Z_330617FF_890C_46C6_9902_1502C948086A_.wvu.FilterData" localSheetId="8" hidden="1">'5'!$DL$2:$DO$3</definedName>
    <definedName name="Z_3318BFA8_CAA4_446F_81CB_26DD345D1DE1_.wvu.FilterData" localSheetId="20" hidden="1">'17'!$DL$2:$DO$3</definedName>
    <definedName name="Z_33193889_6754_4B21_BF83_84B6DF3CF195_.wvu.FilterData" localSheetId="30" hidden="1">'27'!$DL$2:$DO$3</definedName>
    <definedName name="Z_337991F6_8DA0_4B95_BF87_BF073DCE555C_.wvu.FilterData" localSheetId="4" hidden="1">'1'!$DL$2:$DO$3</definedName>
    <definedName name="Z_33D398DD_BA1E_4EF8_891C_B68B0E6AA205_.wvu.FilterData" localSheetId="13" hidden="1">'10'!$DL$2:$DO$3</definedName>
    <definedName name="Z_33D398DD_BA1E_4EF8_891C_B68B0E6AA205_.wvu.FilterData" localSheetId="14" hidden="1">'11'!$DL$2:$DO$3</definedName>
    <definedName name="Z_33FF1D91_1342_47D7_B7F4_A4F846BA9082_.wvu.FilterData" localSheetId="6" hidden="1">'3'!$DL$2:$DO$3</definedName>
    <definedName name="Z_342371ED_9091_4674_8956_26E367718C0D_.wvu.FilterData" localSheetId="26" hidden="1">'23'!$DL$2:$DO$3</definedName>
    <definedName name="Z_34385D40_D4D2_4727_8874_D0E7B11D9169_.wvu.FilterData" localSheetId="13" hidden="1">'10'!$DL$2:$DO$3</definedName>
    <definedName name="Z_34385D40_D4D2_4727_8874_D0E7B11D9169_.wvu.FilterData" localSheetId="12" hidden="1">'9'!$DL$2:$DO$3</definedName>
    <definedName name="Z_3444519A_7BD9_4467_9A11_4A978420A438_.wvu.FilterData" localSheetId="24" hidden="1">'21'!$DL$2:$DO$3</definedName>
    <definedName name="Z_344A63AB_26CA_48EC_8904_AD00366C1159_.wvu.FilterData" localSheetId="23" hidden="1">'20'!$DL$2:$DO$3</definedName>
    <definedName name="Z_34633FE4_5784_4CAA_B04E_8A153EB254E3_.wvu.FilterData" localSheetId="6" hidden="1">'3'!$DL$2:$DO$3</definedName>
    <definedName name="Z_34C05153_C763_4DAC_B278_10E8BA84AD20_.wvu.FilterData" localSheetId="8" hidden="1">'5'!$DL$2:$DO$3</definedName>
    <definedName name="Z_34D66166_B9BF_4030_B7D2_0FD5AED680AD_.wvu.FilterData" localSheetId="8" hidden="1">'5'!$DL$2:$DO$3</definedName>
    <definedName name="Z_3550F774_8B76_4F6C_8E39_6F1ED3592F71_.wvu.FilterData" localSheetId="27" hidden="1">'24'!$DL$2:$DO$3</definedName>
    <definedName name="Z_356D5786_9C5C_4112_BDDD_D5E701813934_.wvu.FilterData" localSheetId="10" hidden="1">'7'!$DL$2:$DO$3</definedName>
    <definedName name="Z_35756EB4_0864_4085_9CA5_C14B47F0AC59_.wvu.FilterData" localSheetId="22" hidden="1">'19'!$DL$2:$DO$3</definedName>
    <definedName name="Z_35B1A808_1905_4781_ABA4_5AF04BB9EFE7_.wvu.FilterData" localSheetId="9" hidden="1">'6'!$DL$2:$DO$3</definedName>
    <definedName name="Z_35D1C45F_8795_45A1_98AE_73A76260689F_.wvu.FilterData" localSheetId="28" hidden="1">'25'!$DL$2:$DO$3</definedName>
    <definedName name="Z_35F9399F_4CA6_4B0E_A94E_672AF5B58EEE_.wvu.FilterData" localSheetId="12" hidden="1">'9'!$DL$2:$DO$3</definedName>
    <definedName name="Z_36333553_3C81_4D4F_8D4E_FD191B041ACC_.wvu.FilterData" localSheetId="25" hidden="1">'22'!$DL$2:$DO$3</definedName>
    <definedName name="Z_364BBE98_DBA7_48D2_AE67_334E393FCFED_.wvu.FilterData" localSheetId="6" hidden="1">'3'!$DL$2:$DO$3</definedName>
    <definedName name="Z_364E5DF0_5440_4576_9760_4017150F1AE6_.wvu.FilterData" localSheetId="20" hidden="1">'17'!$DL$2:$DO$3</definedName>
    <definedName name="Z_366927E3_A500_4AE8_A501_1EDA61D83339_.wvu.FilterData" localSheetId="16" hidden="1">'13'!$DL$2:$DO$3</definedName>
    <definedName name="Z_3675A758_279F_4C20_982A_C8CB4E381E5E_.wvu.FilterData" localSheetId="19" hidden="1">'16'!$DL$2:$DO$3</definedName>
    <definedName name="Z_3681782F_D8D0_46C9_810C_A22C67737116_.wvu.FilterData" localSheetId="5" hidden="1">'2'!$DL$2:$DO$3</definedName>
    <definedName name="Z_36AE6E1E_D617_489A_9BAB_68D35E2FAF03_.wvu.FilterData" localSheetId="24" hidden="1">'21'!$DL$2:$DO$3</definedName>
    <definedName name="Z_36D62AB8_90D2_4461_B6F4_3BE7D6173987_.wvu.FilterData" localSheetId="31" hidden="1">'28'!$DL$2:$DO$3</definedName>
    <definedName name="Z_36F7E99F_4197_4EF2_BA09_04FB16B7026E_.wvu.FilterData" localSheetId="18" hidden="1">'15'!$DL$2:$DO$3</definedName>
    <definedName name="Z_37047231_2F57_48AF_A802_52D1AFE6CC3E_.wvu.FilterData" localSheetId="25" hidden="1">'22'!$DL$2:$DO$3</definedName>
    <definedName name="Z_370554A9_BB43_48B7_B7CB_2C78FEC72B07_.wvu.FilterData" localSheetId="13" hidden="1">'10'!$DL$2:$DO$3</definedName>
    <definedName name="Z_371963E5_28EA_4F17_BAC0_A51C1B8E0209_.wvu.PrintArea" localSheetId="2" hidden="1">'CHEM 1'!$A$1:$T$46</definedName>
    <definedName name="Z_371963E5_28EA_4F17_BAC0_A51C1B8E0209_.wvu.PrintArea" localSheetId="0" hidden="1">'PLANT CHECK'!$A$1:$P$63</definedName>
    <definedName name="Z_371963E5_28EA_4F17_BAC0_A51C1B8E0209_.wvu.PrintArea" localSheetId="35" hidden="1">'RT WK-1'!$A$1:$F$40</definedName>
    <definedName name="Z_371963E5_28EA_4F17_BAC0_A51C1B8E0209_.wvu.PrintArea" localSheetId="36" hidden="1">'RT WK-2'!$A$1:$F$40</definedName>
    <definedName name="Z_371963E5_28EA_4F17_BAC0_A51C1B8E0209_.wvu.PrintArea" localSheetId="37" hidden="1">'RT WK-3'!$A$1:$F$40</definedName>
    <definedName name="Z_371963E5_28EA_4F17_BAC0_A51C1B8E0209_.wvu.PrintArea" localSheetId="38" hidden="1">'RT WK-4'!$A$1:$F$40</definedName>
    <definedName name="Z_371963E5_28EA_4F17_BAC0_A51C1B8E0209_.wvu.PrintArea" localSheetId="39" hidden="1">'RT WK-5'!$A$1:$F$40</definedName>
    <definedName name="Z_371963E5_28EA_4F17_BAC0_A51C1B8E0209_.wvu.PrintArea" localSheetId="3" hidden="1">'RUN TIME'!$A$1:$F$40</definedName>
    <definedName name="Z_371DAC4D_03D4_4ABF_95C6_2DD46EA0F3B6_.wvu.FilterData" localSheetId="32" hidden="1">'29'!$DL$2:$DO$3</definedName>
    <definedName name="Z_372CABEC_7703_47E0_9742_1E541D4D1F17_.wvu.FilterData" localSheetId="32" hidden="1">'29'!$DL$2:$DO$3</definedName>
    <definedName name="Z_37300B7A_DD9B_4194_A19F_B705DCF1617D_.wvu.FilterData" localSheetId="19" hidden="1">'16'!$DL$2:$DO$3</definedName>
    <definedName name="Z_37E3B9B5_3A6F_484E_B04A_05A89C70F27B_.wvu.FilterData" localSheetId="19" hidden="1">'16'!$DL$2:$DO$3</definedName>
    <definedName name="Z_3803F67C_1422_4D5E_9ADB_2E8FDC8A7917_.wvu.FilterData" localSheetId="22" hidden="1">'19'!$DL$2:$DO$3</definedName>
    <definedName name="Z_380BA93D_8DB7_4318_976F_7B69A6BD2FFB_.wvu.FilterData" localSheetId="22" hidden="1">'19'!$DL$2:$DO$3</definedName>
    <definedName name="Z_385EC011_28E5_41CD_B4A8_950D21D4C64E_.wvu.FilterData" localSheetId="22" hidden="1">'19'!$DL$2:$DO$3</definedName>
    <definedName name="Z_387015ED_8441_48AF_AE9E_7A42A19526AD_.wvu.FilterData" localSheetId="5" hidden="1">'2'!$DL$2:$DO$3</definedName>
    <definedName name="Z_387A2719_04A2_4B22_9F18_5CEA5A615022_.wvu.FilterData" localSheetId="20" hidden="1">'17'!$DL$2:$DO$3</definedName>
    <definedName name="Z_3888CEBD_6A12_4413_BBF3_19F2CF59C146_.wvu.FilterData" localSheetId="10" hidden="1">'7'!$DL$2:$DO$3</definedName>
    <definedName name="Z_38B13BE1_19B3_4C98_8409_3A83962A5DD9_.wvu.FilterData" localSheetId="24" hidden="1">'21'!$DL$2:$DO$3</definedName>
    <definedName name="Z_38C9E6AF_A3EF_460A_B92F_B493893D378D_.wvu.FilterData" localSheetId="13" hidden="1">'10'!$DL$2:$DO$3</definedName>
    <definedName name="Z_38C9E6AF_A3EF_460A_B92F_B493893D378D_.wvu.FilterData" localSheetId="14" hidden="1">'11'!$DL$2:$DO$3</definedName>
    <definedName name="Z_38C9E6AF_A3EF_460A_B92F_B493893D378D_.wvu.FilterData" localSheetId="15" hidden="1">'12'!$DL$2:$DO$3</definedName>
    <definedName name="Z_38C9E6AF_A3EF_460A_B92F_B493893D378D_.wvu.FilterData" localSheetId="16" hidden="1">'13'!$DL$2:$DO$3</definedName>
    <definedName name="Z_38C9E6AF_A3EF_460A_B92F_B493893D378D_.wvu.FilterData" localSheetId="17" hidden="1">'14'!$DL$2:$DO$3</definedName>
    <definedName name="Z_38C9E6AF_A3EF_460A_B92F_B493893D378D_.wvu.FilterData" localSheetId="18" hidden="1">'15'!$DL$2:$DO$3</definedName>
    <definedName name="Z_38C9E6AF_A3EF_460A_B92F_B493893D378D_.wvu.FilterData" localSheetId="19" hidden="1">'16'!$DL$2:$DO$3</definedName>
    <definedName name="Z_38C9E6AF_A3EF_460A_B92F_B493893D378D_.wvu.FilterData" localSheetId="21" hidden="1">'18'!$DL$2:$DO$3</definedName>
    <definedName name="Z_38C9E6AF_A3EF_460A_B92F_B493893D378D_.wvu.FilterData" localSheetId="24" hidden="1">'21'!$DL$2:$DO$3</definedName>
    <definedName name="Z_38C9E6AF_A3EF_460A_B92F_B493893D378D_.wvu.FilterData" localSheetId="26" hidden="1">'23'!$DL$2:$DO$3</definedName>
    <definedName name="Z_38C9E6AF_A3EF_460A_B92F_B493893D378D_.wvu.FilterData" localSheetId="28" hidden="1">'25'!$DL$2:$DO$3</definedName>
    <definedName name="Z_38C9E6AF_A3EF_460A_B92F_B493893D378D_.wvu.FilterData" localSheetId="29" hidden="1">'26'!$DL$2:$DO$3</definedName>
    <definedName name="Z_38C9E6AF_A3EF_460A_B92F_B493893D378D_.wvu.FilterData" localSheetId="30" hidden="1">'27'!$DL$2:$DO$3</definedName>
    <definedName name="Z_38C9E6AF_A3EF_460A_B92F_B493893D378D_.wvu.FilterData" localSheetId="31" hidden="1">'28'!$DL$2:$DO$3</definedName>
    <definedName name="Z_38C9E6AF_A3EF_460A_B92F_B493893D378D_.wvu.FilterData" localSheetId="32" hidden="1">'29'!$DL$2:$DO$3</definedName>
    <definedName name="Z_38C9E6AF_A3EF_460A_B92F_B493893D378D_.wvu.FilterData" localSheetId="33" hidden="1">'30'!$DL$2:$DO$3</definedName>
    <definedName name="Z_38C9E6AF_A3EF_460A_B92F_B493893D378D_.wvu.FilterData" localSheetId="12" hidden="1">'9'!$DL$2:$DO$3</definedName>
    <definedName name="Z_38E8CF94_0CD0_4E8B_AEC3_FB3E140E0490_.wvu.FilterData" localSheetId="29" hidden="1">'26'!$DL$2:$DO$3</definedName>
    <definedName name="Z_391129EC_9FA9_427E_86A8_2F755A0D7665_.wvu.FilterData" localSheetId="10" hidden="1">'7'!$DL$2:$DO$3</definedName>
    <definedName name="Z_3916C564_91F2_494E_99F8_322D9602D87D_.wvu.FilterData" localSheetId="14" hidden="1">'11'!$DL$2:$DO$3</definedName>
    <definedName name="Z_392E4701_899B_431E_97AB_23EDBA7C12C0_.wvu.FilterData" localSheetId="11" hidden="1">'8'!$DL$2:$DO$3</definedName>
    <definedName name="Z_396E723E_B2AA_4891_9A2B_3AB4AA5F88CC_.wvu.FilterData" localSheetId="5" hidden="1">'2'!$DL$2:$DO$3</definedName>
    <definedName name="Z_397CB400_673A_4A52_92F8_E8FF3F0C1296_.wvu.FilterData" localSheetId="16" hidden="1">'13'!$DL$2:$DO$3</definedName>
    <definedName name="Z_3980E293_7FD9_4B71_AA58_5DA19AD09E9D_.wvu.FilterData" localSheetId="15" hidden="1">'12'!$DL$2:$DO$3</definedName>
    <definedName name="Z_39978FAF_9136_40BE_AF6D_C0B62F15754C_.wvu.FilterData" localSheetId="24" hidden="1">'21'!$DL$2:$DO$3</definedName>
    <definedName name="Z_399F627F_AB4E_4B4C_89DF_77629206D78C_.wvu.FilterData" localSheetId="12" hidden="1">'9'!$DL$2:$DO$3</definedName>
    <definedName name="Z_39A3A98A_030C_4E83_BB4F_B14D856D86EF_.wvu.FilterData" localSheetId="26" hidden="1">'23'!$DL$2:$DO$3</definedName>
    <definedName name="Z_39AA7DB5_A59F_487C_9A07_BD37E2232046_.wvu.FilterData" localSheetId="29" hidden="1">'26'!$DL$2:$DO$3</definedName>
    <definedName name="Z_39D391BB_7840_4B09_9034_E708380B0A5E_.wvu.FilterData" localSheetId="33" hidden="1">'30'!$DL$2:$DO$3</definedName>
    <definedName name="Z_39E2C195_ACEE_405B_AD5C_15F39E59DB65_.wvu.FilterData" localSheetId="12" hidden="1">'9'!$DL$2:$DO$3</definedName>
    <definedName name="Z_39E8CCED_4637_47CE_A75E_6AB7EAF5E658_.wvu.FilterData" localSheetId="26" hidden="1">'23'!$DL$2:$DO$3</definedName>
    <definedName name="Z_3A172C7F_615B_4A19_88F0_939359501AA0_.wvu.FilterData" localSheetId="7" hidden="1">'4'!$DL$2:$DO$3</definedName>
    <definedName name="Z_3A792BEE_95C3_4B8C_BC49_9CFA496F4433_.wvu.FilterData" localSheetId="5" hidden="1">'2'!$DL$2:$DO$3</definedName>
    <definedName name="Z_3A7E4989_2403_4165_ADD2_7C944D254769_.wvu.FilterData" localSheetId="25" hidden="1">'22'!$DL$2:$DO$3</definedName>
    <definedName name="Z_3B2A074F_8724_47B1_B0EE_CBBB0464332F_.wvu.FilterData" localSheetId="12" hidden="1">'9'!$DL$2:$DO$3</definedName>
    <definedName name="Z_3B4F70B9_4841_4E0D_A050_6999C706D47A_.wvu.FilterData" localSheetId="12" hidden="1">'9'!$DL$2:$DO$3</definedName>
    <definedName name="Z_3B84BE5C_9EBB_4EF6_9CF4_58D3B915DA51_.wvu.FilterData" localSheetId="10" hidden="1">'7'!$DL$2:$DO$3</definedName>
    <definedName name="Z_3B8C76B0_F29D_4A39_B3B0_FACEF6C8694A_.wvu.FilterData" localSheetId="31" hidden="1">'28'!$DL$2:$DO$3</definedName>
    <definedName name="Z_3BA1A83F_CBC6_43EB_AD2D_DBB9F5997421_.wvu.FilterData" localSheetId="19" hidden="1">'16'!$DL$2:$DO$3</definedName>
    <definedName name="Z_3BB0FC1E_CCC2_4E37_8D2C_16DECB3E55EE_.wvu.FilterData" localSheetId="24" hidden="1">'21'!$DL$2:$DO$3</definedName>
    <definedName name="Z_3BC255C8_F13F_4B0D_A0AA_4B2C94D4DF6F_.wvu.FilterData" localSheetId="8" hidden="1">'5'!$DL$2:$DO$3</definedName>
    <definedName name="Z_3BF31D0E_1628_4FEE_AF2F_A309B169F30C_.wvu.FilterData" localSheetId="12" hidden="1">'9'!$DL$2:$DO$3</definedName>
    <definedName name="Z_3C30B873_B1AC_4345_9349_E9B069394B89_.wvu.FilterData" localSheetId="5" hidden="1">'2'!$DL$2:$DO$3</definedName>
    <definedName name="Z_3C7045F4_3ED8_4FBB_A33C_2167B80CE6AF_.wvu.FilterData" localSheetId="20" hidden="1">'17'!$DL$2:$DO$3</definedName>
    <definedName name="Z_3C757B10_3AEE_45C9_9779_F47CFAD0C589_.wvu.FilterData" localSheetId="28" hidden="1">'25'!$DL$2:$DO$3</definedName>
    <definedName name="Z_3C757B10_3AEE_45C9_9779_F47CFAD0C589_.wvu.FilterData" localSheetId="29" hidden="1">'26'!$DL$2:$DO$3</definedName>
    <definedName name="Z_3C8D25C9_BCBC_442F_A23B_E67813AD51C4_.wvu.FilterData" localSheetId="5" hidden="1">'2'!$DL$2:$DO$3</definedName>
    <definedName name="Z_3CA873DB_E331_4733_8EEA_A585C41AED81_.wvu.FilterData" localSheetId="22" hidden="1">'19'!$DL$2:$DO$3</definedName>
    <definedName name="Z_3CBCE38D_589C_4A8C_88A6_758C4CC4DA13_.wvu.FilterData" localSheetId="4" hidden="1">'1'!$DL$2:$DO$3</definedName>
    <definedName name="Z_3CC47DD9_BDA8_41AE_BC82_6DA2255FCF2D_.wvu.FilterData" localSheetId="25" hidden="1">'22'!$DL$2:$DO$3</definedName>
    <definedName name="Z_3CD52635_40BD_448D_AC18_1B972375F281_.wvu.FilterData" localSheetId="24" hidden="1">'21'!$DL$2:$DO$3</definedName>
    <definedName name="Z_3CDED728_3D42_4AB2_829B_B26A95C21A95_.wvu.FilterData" localSheetId="15" hidden="1">'12'!$DL$2:$DO$3</definedName>
    <definedName name="Z_3CF18DF5_247C_436C_83FC_91B459CDFD7B_.wvu.FilterData" localSheetId="7" hidden="1">'4'!$DL$2:$DO$3</definedName>
    <definedName name="Z_3D24CAD0_3329_4FB7_BCA9_F90ACC667821_.wvu.FilterData" localSheetId="14" hidden="1">'11'!$DL$2:$DO$3</definedName>
    <definedName name="Z_3DE4EE3E_2D57_46DA_89C4_AA26E6E8C1C7_.wvu.FilterData" localSheetId="24" hidden="1">'21'!$DL$2:$DO$3</definedName>
    <definedName name="Z_3DE4EE3E_2D57_46DA_89C4_AA26E6E8C1C7_.wvu.FilterData" localSheetId="25" hidden="1">'22'!$DL$2:$DO$3</definedName>
    <definedName name="Z_3DE4EE3E_2D57_46DA_89C4_AA26E6E8C1C7_.wvu.FilterData" localSheetId="26" hidden="1">'23'!$DL$2:$DO$3</definedName>
    <definedName name="Z_3DE4EE3E_2D57_46DA_89C4_AA26E6E8C1C7_.wvu.FilterData" localSheetId="27" hidden="1">'24'!$DL$2:$DO$3</definedName>
    <definedName name="Z_3DE4EE3E_2D57_46DA_89C4_AA26E6E8C1C7_.wvu.FilterData" localSheetId="28" hidden="1">'25'!$DL$2:$DO$3</definedName>
    <definedName name="Z_3DEC5ED0_2CEA_4A36_85EC_EBBB9F7EE802_.wvu.FilterData" localSheetId="26" hidden="1">'23'!$DL$2:$DO$3</definedName>
    <definedName name="Z_3E0A6076_075D_4960_AA56_ABB220A61AAC_.wvu.FilterData" localSheetId="33" hidden="1">'30'!$DL$2:$DO$3</definedName>
    <definedName name="Z_3E0A6076_075D_4960_AA56_ABB220A61AAC_.wvu.FilterData" localSheetId="34" hidden="1">'31'!$DL$2:$DO$3</definedName>
    <definedName name="Z_3E1930DA_BEAE_4796_852F_14AEB208BD18_.wvu.FilterData" localSheetId="33" hidden="1">'30'!$DL$2:$DO$3</definedName>
    <definedName name="Z_3E1E6621_9600_4931_9AF6_BE8C7070183E_.wvu.FilterData" localSheetId="4" hidden="1">'1'!$DL$2:$DO$3</definedName>
    <definedName name="Z_3E3284B3_6026_4F04_8EE4_49D671199491_.wvu.FilterData" localSheetId="18" hidden="1">'15'!$DL$2:$DO$3</definedName>
    <definedName name="Z_3E7279F1_2134_425C_BE11_6ED21CC45201_.wvu.FilterData" localSheetId="8" hidden="1">'5'!$DL$2:$DO$3</definedName>
    <definedName name="Z_3EA37914_3EA3_44CF_B5FC_352170DF3AE2_.wvu.FilterData" localSheetId="29" hidden="1">'26'!$DL$2:$DO$3</definedName>
    <definedName name="Z_3ECA9EB9_853C_4D6C_980C_4CC01D43A603_.wvu.FilterData" localSheetId="22" hidden="1">'19'!$DL$2:$DO$3</definedName>
    <definedName name="Z_3F256695_555A_44B2_87BF_205233F842D8_.wvu.FilterData" localSheetId="20" hidden="1">'17'!$DL$2:$DO$3</definedName>
    <definedName name="Z_3F450169_8D19_4FC5_A1F5_54462AFFDBE3_.wvu.FilterData" localSheetId="5" hidden="1">'2'!$DL$2:$DO$3</definedName>
    <definedName name="Z_3F6AD8CE_8C80_4E15_8BF6_5829A8EA44CD_.wvu.FilterData" localSheetId="18" hidden="1">'15'!$DL$2:$DO$3</definedName>
    <definedName name="Z_3FB0E9BA_14CF_4E16_BEC3_C99ADCFD650F_.wvu.FilterData" localSheetId="22" hidden="1">'19'!$DL$2:$DO$3</definedName>
    <definedName name="Z_3FBD1A4D_5082_410E_8924_EA999B83E98D_.wvu.FilterData" localSheetId="19" hidden="1">'16'!$DL$2:$DO$3</definedName>
    <definedName name="Z_400998B4_DDD8_43E6_89A5_808D703A88C8_.wvu.FilterData" localSheetId="20" hidden="1">'17'!$DL$2:$DO$3</definedName>
    <definedName name="Z_40193343_22B9_4911_AC34_58665019761D_.wvu.FilterData" localSheetId="9" hidden="1">'6'!$DL$2:$DO$3</definedName>
    <definedName name="Z_403EB5F5_F3B5_48D1_8FA0_202D52924B6C_.wvu.FilterData" localSheetId="29" hidden="1">'26'!$DL$2:$DO$3</definedName>
    <definedName name="Z_40544FE8_12D8_41DD_9EAE_80FF6596C876_.wvu.FilterData" localSheetId="15" hidden="1">'12'!$DL$2:$DO$3</definedName>
    <definedName name="Z_40915AA1_0780_4667_B21A_4935E5C9FD14_.wvu.FilterData" localSheetId="11" hidden="1">'8'!$DL$2:$DO$3</definedName>
    <definedName name="Z_40BCEFFA_9662_4422_B024_4D4E27BDE6A7_.wvu.FilterData" localSheetId="13" hidden="1">'10'!$DL$2:$DO$3</definedName>
    <definedName name="Z_40BCEFFA_9662_4422_B024_4D4E27BDE6A7_.wvu.FilterData" localSheetId="14" hidden="1">'11'!$DL$2:$DO$3</definedName>
    <definedName name="Z_40BCEFFA_9662_4422_B024_4D4E27BDE6A7_.wvu.FilterData" localSheetId="15" hidden="1">'12'!$DL$2:$DO$3</definedName>
    <definedName name="Z_40BCEFFA_9662_4422_B024_4D4E27BDE6A7_.wvu.FilterData" localSheetId="16" hidden="1">'13'!$DL$2:$DO$3</definedName>
    <definedName name="Z_40BCEFFA_9662_4422_B024_4D4E27BDE6A7_.wvu.FilterData" localSheetId="17" hidden="1">'14'!$DL$2:$DO$3</definedName>
    <definedName name="Z_40BCEFFA_9662_4422_B024_4D4E27BDE6A7_.wvu.FilterData" localSheetId="18" hidden="1">'15'!$DL$2:$DO$3</definedName>
    <definedName name="Z_40BCEFFA_9662_4422_B024_4D4E27BDE6A7_.wvu.FilterData" localSheetId="19" hidden="1">'16'!$DL$2:$DO$3</definedName>
    <definedName name="Z_40BCEFFA_9662_4422_B024_4D4E27BDE6A7_.wvu.FilterData" localSheetId="20" hidden="1">'17'!$DL$2:$DO$3</definedName>
    <definedName name="Z_40BCEFFA_9662_4422_B024_4D4E27BDE6A7_.wvu.FilterData" localSheetId="21" hidden="1">'18'!$DL$2:$DO$3</definedName>
    <definedName name="Z_40BCEFFA_9662_4422_B024_4D4E27BDE6A7_.wvu.FilterData" localSheetId="22" hidden="1">'19'!$DL$2:$DO$3</definedName>
    <definedName name="Z_40BCEFFA_9662_4422_B024_4D4E27BDE6A7_.wvu.FilterData" localSheetId="5" hidden="1">'2'!$DL$2:$DO$3</definedName>
    <definedName name="Z_40BCEFFA_9662_4422_B024_4D4E27BDE6A7_.wvu.FilterData" localSheetId="23" hidden="1">'20'!$DL$2:$DO$3</definedName>
    <definedName name="Z_40BCEFFA_9662_4422_B024_4D4E27BDE6A7_.wvu.FilterData" localSheetId="24" hidden="1">'21'!$DL$2:$DO$3</definedName>
    <definedName name="Z_40BCEFFA_9662_4422_B024_4D4E27BDE6A7_.wvu.FilterData" localSheetId="25" hidden="1">'22'!$DL$2:$DO$3</definedName>
    <definedName name="Z_40BCEFFA_9662_4422_B024_4D4E27BDE6A7_.wvu.FilterData" localSheetId="26" hidden="1">'23'!$DL$2:$DO$3</definedName>
    <definedName name="Z_40BCEFFA_9662_4422_B024_4D4E27BDE6A7_.wvu.FilterData" localSheetId="27" hidden="1">'24'!$DL$2:$DO$3</definedName>
    <definedName name="Z_40BCEFFA_9662_4422_B024_4D4E27BDE6A7_.wvu.FilterData" localSheetId="28" hidden="1">'25'!$DL$2:$DO$3</definedName>
    <definedName name="Z_40BCEFFA_9662_4422_B024_4D4E27BDE6A7_.wvu.FilterData" localSheetId="29" hidden="1">'26'!$DL$2:$DO$3</definedName>
    <definedName name="Z_40BCEFFA_9662_4422_B024_4D4E27BDE6A7_.wvu.FilterData" localSheetId="30" hidden="1">'27'!$DL$2:$DO$3</definedName>
    <definedName name="Z_40BCEFFA_9662_4422_B024_4D4E27BDE6A7_.wvu.FilterData" localSheetId="31" hidden="1">'28'!$DL$2:$DO$3</definedName>
    <definedName name="Z_40BCEFFA_9662_4422_B024_4D4E27BDE6A7_.wvu.FilterData" localSheetId="32" hidden="1">'29'!$DL$2:$DO$3</definedName>
    <definedName name="Z_40BCEFFA_9662_4422_B024_4D4E27BDE6A7_.wvu.FilterData" localSheetId="6" hidden="1">'3'!$DL$2:$DO$3</definedName>
    <definedName name="Z_40BCEFFA_9662_4422_B024_4D4E27BDE6A7_.wvu.FilterData" localSheetId="33" hidden="1">'30'!$DL$2:$DO$3</definedName>
    <definedName name="Z_40BCEFFA_9662_4422_B024_4D4E27BDE6A7_.wvu.FilterData" localSheetId="7" hidden="1">'4'!$DL$2:$DO$3</definedName>
    <definedName name="Z_40BCEFFA_9662_4422_B024_4D4E27BDE6A7_.wvu.FilterData" localSheetId="8" hidden="1">'5'!$DL$2:$DO$3</definedName>
    <definedName name="Z_40BCEFFA_9662_4422_B024_4D4E27BDE6A7_.wvu.FilterData" localSheetId="9" hidden="1">'6'!$DL$2:$DO$3</definedName>
    <definedName name="Z_40BCEFFA_9662_4422_B024_4D4E27BDE6A7_.wvu.FilterData" localSheetId="10" hidden="1">'7'!$DL$2:$DO$3</definedName>
    <definedName name="Z_40BCEFFA_9662_4422_B024_4D4E27BDE6A7_.wvu.FilterData" localSheetId="11" hidden="1">'8'!$DL$2:$DO$3</definedName>
    <definedName name="Z_40BCEFFA_9662_4422_B024_4D4E27BDE6A7_.wvu.FilterData" localSheetId="12" hidden="1">'9'!$DL$2:$DO$3</definedName>
    <definedName name="Z_40CB591E_A856_4877_BD42_FBF723FCBB5B_.wvu.FilterData" localSheetId="33" hidden="1">'30'!$DL$2:$DO$3</definedName>
    <definedName name="Z_40D40354_536B_4D1A_A678_61502EACD921_.wvu.FilterData" localSheetId="11" hidden="1">'8'!$DL$2:$DO$3</definedName>
    <definedName name="Z_40D72C64_FC88_4D81_9585_5359420A7778_.wvu.FilterData" localSheetId="8" hidden="1">'5'!$DL$2:$DO$3</definedName>
    <definedName name="Z_410B96F0_17A4_4055_A37B_3643E4365D6B_.wvu.FilterData" localSheetId="10" hidden="1">'7'!$DL$2:$DO$3</definedName>
    <definedName name="Z_410B96F0_17A4_4055_A37B_3643E4365D6B_.wvu.FilterData" localSheetId="11" hidden="1">'8'!$DL$2:$DO$3</definedName>
    <definedName name="Z_41262C0A_0C08_40EE_A7E7_DBA52784DAE9_.wvu.FilterData" localSheetId="12" hidden="1">'9'!$DL$2:$DO$3</definedName>
    <definedName name="Z_412C2D9A_67E5_47A3_9E44_93E9C27239B1_.wvu.FilterData" localSheetId="16" hidden="1">'13'!$DL$2:$DO$3</definedName>
    <definedName name="Z_413B3177_29A2_4AC0_8EBC_BF310F4DD03B_.wvu.FilterData" localSheetId="24" hidden="1">'21'!$DL$2:$DO$3</definedName>
    <definedName name="Z_417056BA_ED90_49DD_B31D_1CE470C2E11B_.wvu.FilterData" localSheetId="30" hidden="1">'27'!$DL$2:$DO$3</definedName>
    <definedName name="Z_41740DA6_69A1_4AF8_8893_45F4CE0B30C5_.wvu.FilterData" localSheetId="26" hidden="1">'23'!$DL$2:$DO$3</definedName>
    <definedName name="Z_4182B740_F9F6_4963_BA52_FEDD45133114_.wvu.FilterData" localSheetId="6" hidden="1">'3'!$DL$2:$DO$3</definedName>
    <definedName name="Z_41C1987D_B4F7_4C66_8FF0_3A1DC53A6DE1_.wvu.FilterData" localSheetId="4" hidden="1">'1'!$DL$2:$DO$3</definedName>
    <definedName name="Z_41ECF85A_2A61_4B78_B564_BDCE0A7EF66A_.wvu.FilterData" localSheetId="18" hidden="1">'15'!$DL$2:$DO$3</definedName>
    <definedName name="Z_41F55B5A_0389_4FA9_8AC1_81AD50DC1CC3_.wvu.FilterData" localSheetId="6" hidden="1">'3'!$DL$2:$DO$3</definedName>
    <definedName name="Z_42518B69_292C_4C01_ACFA_C966A8B4C1F8_.wvu.FilterData" localSheetId="8" hidden="1">'5'!$DL$2:$DO$3</definedName>
    <definedName name="Z_4273352D_76B0_494B_A443_48A3B1CFE442_.wvu.FilterData" localSheetId="30" hidden="1">'27'!$DL$2:$DO$3</definedName>
    <definedName name="Z_4279CCEE_FC0C_4A86_99C3_79694D63528E_.wvu.FilterData" localSheetId="26" hidden="1">'23'!$DL$2:$DO$3</definedName>
    <definedName name="Z_4279CCEE_FC0C_4A86_99C3_79694D63528E_.wvu.FilterData" localSheetId="27" hidden="1">'24'!$DL$2:$DO$3</definedName>
    <definedName name="Z_4279CCEE_FC0C_4A86_99C3_79694D63528E_.wvu.FilterData" localSheetId="28" hidden="1">'25'!$DL$2:$DO$3</definedName>
    <definedName name="Z_4279CCEE_FC0C_4A86_99C3_79694D63528E_.wvu.FilterData" localSheetId="29" hidden="1">'26'!$DL$2:$DO$3</definedName>
    <definedName name="Z_4279CCEE_FC0C_4A86_99C3_79694D63528E_.wvu.FilterData" localSheetId="30" hidden="1">'27'!$DL$2:$DO$3</definedName>
    <definedName name="Z_4279CCEE_FC0C_4A86_99C3_79694D63528E_.wvu.FilterData" localSheetId="31" hidden="1">'28'!$DL$2:$DO$3</definedName>
    <definedName name="Z_4279CCEE_FC0C_4A86_99C3_79694D63528E_.wvu.FilterData" localSheetId="32" hidden="1">'29'!$DL$2:$DO$3</definedName>
    <definedName name="Z_428135DF_D68C_4A0C_BFC6_5B16F5E45E76_.wvu.FilterData" localSheetId="4" hidden="1">'1'!$DL$2:$DO$3</definedName>
    <definedName name="Z_428135DF_D68C_4A0C_BFC6_5B16F5E45E76_.wvu.FilterData" localSheetId="5" hidden="1">'2'!$DL$2:$DO$3</definedName>
    <definedName name="Z_42915889_52A0_4B70_9EC2_3770A96A3373_.wvu.FilterData" localSheetId="20" hidden="1">'17'!$DL$2:$DO$3</definedName>
    <definedName name="Z_42D8DC48_0A59_46AC_BFC4_3D9ACFE47B86_.wvu.FilterData" localSheetId="16" hidden="1">'13'!$DL$2:$DO$3</definedName>
    <definedName name="Z_42DAB1D8_8FE5_4C2A_9D9F_B94CF1E8C97E_.wvu.FilterData" localSheetId="31" hidden="1">'28'!$DL$2:$DO$3</definedName>
    <definedName name="Z_42E64EF7_14C2_4423_B7DF_E717F086054A_.wvu.FilterData" localSheetId="13" hidden="1">'10'!$DL$2:$DO$3</definedName>
    <definedName name="Z_43011981_566F_4731_ACFD_FA83DACFF62A_.wvu.FilterData" localSheetId="31" hidden="1">'28'!$DL$2:$DO$3</definedName>
    <definedName name="Z_430FAE5B_745C_4030_99B7_14D734EF5DC6_.wvu.FilterData" localSheetId="28" hidden="1">'25'!$DL$2:$DO$3</definedName>
    <definedName name="Z_433CEE84_31AD_4BA9_A7CD_CC90D16D5EC8_.wvu.FilterData" localSheetId="13" hidden="1">'10'!$DL$2:$DO$3</definedName>
    <definedName name="Z_433CEE84_31AD_4BA9_A7CD_CC90D16D5EC8_.wvu.FilterData" localSheetId="14" hidden="1">'11'!$DL$2:$DO$3</definedName>
    <definedName name="Z_4365AFA2_F70C_49DA_8638_940C08C2400F_.wvu.FilterData" localSheetId="4" hidden="1">'1'!$DL$2:$DO$3</definedName>
    <definedName name="Z_438416F6_8A9E_4E3B_8B01_6A7DEA9C2CA6_.wvu.FilterData" localSheetId="16" hidden="1">'13'!$DL$2:$DO$3</definedName>
    <definedName name="Z_43B063D0_0F98_459E_A250_D1616500CCC6_.wvu.FilterData" localSheetId="25" hidden="1">'22'!$DL$2:$DO$3</definedName>
    <definedName name="Z_43EE4652_F52A_49C0_B387_A5D0372A4D74_.wvu.FilterData" localSheetId="16" hidden="1">'13'!$DL$2:$DO$3</definedName>
    <definedName name="Z_43EE4652_F52A_49C0_B387_A5D0372A4D74_.wvu.FilterData" localSheetId="17" hidden="1">'14'!$DL$2:$DO$3</definedName>
    <definedName name="Z_4401E90C_5711_437D_8146_8191DA9AF252_.wvu.FilterData" localSheetId="19" hidden="1">'16'!$DL$2:$DO$3</definedName>
    <definedName name="Z_44236739_6799_44DA_80E6_FB04A4285370_.wvu.FilterData" localSheetId="23" hidden="1">'20'!$DL$2:$DO$3</definedName>
    <definedName name="Z_442570E9_7A38_41F1_8220_ACC007C34A9E_.wvu.FilterData" localSheetId="14" hidden="1">'11'!$DL$2:$DO$3</definedName>
    <definedName name="Z_44E22886_9DA2_41A1_BD4B_5FE2A48F8D71_.wvu.FilterData" localSheetId="19" hidden="1">'16'!$DL$2:$DO$3</definedName>
    <definedName name="Z_44EFF767_2955_4E5D_81C1_5C33F11526AC_.wvu.FilterData" localSheetId="9" hidden="1">'6'!$DL$2:$DO$3</definedName>
    <definedName name="Z_45017AF4_1F88_45F8_B17A_41D4DAA60927_.wvu.FilterData" localSheetId="13" hidden="1">'10'!$DL$2:$DO$3</definedName>
    <definedName name="Z_45249E08_7CD3_42FE_A445_043B5BFA68D9_.wvu.FilterData" localSheetId="27" hidden="1">'24'!$DL$2:$DO$3</definedName>
    <definedName name="Z_452CA305_F079_46BE_B249_CA1488ADFE04_.wvu.FilterData" localSheetId="12" hidden="1">'9'!$DL$2:$DO$3</definedName>
    <definedName name="Z_458014DB_1F1B_4DBF_B00A_BB00154C9CDD_.wvu.FilterData" localSheetId="5" hidden="1">'2'!$DL$2:$DO$3</definedName>
    <definedName name="Z_45950EA7_27F9_4489_ACC6_B356461A6080_.wvu.FilterData" localSheetId="32" hidden="1">'29'!$DL$2:$DO$3</definedName>
    <definedName name="Z_45AA9E8C_D8DE_4370_B764_DC429F5A0071_.wvu.FilterData" localSheetId="26" hidden="1">'23'!$DL$2:$DO$3</definedName>
    <definedName name="Z_45C370F0_6B46_4B93_82D3_5128539556D3_.wvu.FilterData" localSheetId="31" hidden="1">'28'!$DL$2:$DO$3</definedName>
    <definedName name="Z_45D3E81F_3E8F_4934_9C39_F2F618734B2F_.wvu.FilterData" localSheetId="5" hidden="1">'2'!$DL$2:$DO$3</definedName>
    <definedName name="Z_461300E3_B113_4E99_89D7_56BCB303220C_.wvu.FilterData" localSheetId="18" hidden="1">'15'!$DL$2:$DO$3</definedName>
    <definedName name="Z_46288E5F_19C4_43BC_85B1_35CA2BC83DA3_.wvu.FilterData" localSheetId="20" hidden="1">'17'!$DL$2:$DO$3</definedName>
    <definedName name="Z_463651DD_9AD0_4648_86CC_6D03BC6D6407_.wvu.FilterData" localSheetId="10" hidden="1">'7'!$DL$2:$DO$3</definedName>
    <definedName name="Z_4637698C_48C1_4043_8DD2_10F88114EDF6_.wvu.FilterData" localSheetId="13" hidden="1">'10'!$DL$2:$DO$3</definedName>
    <definedName name="Z_4649A731_1C21_4034_9113_685A4B3116D6_.wvu.FilterData" localSheetId="20" hidden="1">'17'!$DL$2:$DO$3</definedName>
    <definedName name="Z_465FA8A4_53F0_4444_A1AD_863E6F5C4D98_.wvu.FilterData" localSheetId="23" hidden="1">'20'!$DL$2:$DO$3</definedName>
    <definedName name="Z_466BEDFB_4251_41B2_B0E5_B28E17BCC0E5_.wvu.FilterData" localSheetId="14" hidden="1">'11'!$DL$2:$DO$3</definedName>
    <definedName name="Z_466BEDFB_4251_41B2_B0E5_B28E17BCC0E5_.wvu.FilterData" localSheetId="15" hidden="1">'12'!$DL$2:$DO$3</definedName>
    <definedName name="Z_466CF3DE_1355_4EBA_96B8_5C755EE9C902_.wvu.FilterData" localSheetId="30" hidden="1">'27'!$DL$2:$DO$3</definedName>
    <definedName name="Z_467DB3AC_21BE_41D0_9241_02F955932135_.wvu.FilterData" localSheetId="13" hidden="1">'10'!$DL$2:$DO$3</definedName>
    <definedName name="Z_46D8BBC7_1B48_4561_BDC3_CBE5607D24FF_.wvu.FilterData" localSheetId="19" hidden="1">'16'!$DL$2:$DO$3</definedName>
    <definedName name="Z_47131A3D_BABA_403B_A70B_5756DF966998_.wvu.FilterData" localSheetId="15" hidden="1">'12'!$DL$2:$DO$3</definedName>
    <definedName name="Z_47133A8B_462F_44BB_8BD2_5CB9EB08A360_.wvu.FilterData" localSheetId="26" hidden="1">'23'!$DL$2:$DO$3</definedName>
    <definedName name="Z_4720D62C_87F6_4524_875B_CA5103325412_.wvu.FilterData" localSheetId="16" hidden="1">'13'!$DL$2:$DO$3</definedName>
    <definedName name="Z_478B7EB5_E182_47F8_9075_28B61A24D9EF_.wvu.FilterData" localSheetId="32" hidden="1">'29'!$DL$2:$DO$3</definedName>
    <definedName name="Z_47A54FC6_CB2D_4C59_B639_7311BF51BA0E_.wvu.FilterData" localSheetId="28" hidden="1">'25'!$DL$2:$DO$3</definedName>
    <definedName name="Z_47A75FE0_93E1_49C7_AEA9_6FF491F2787E_.wvu.FilterData" localSheetId="13" hidden="1">'10'!$DL$2:$DO$3</definedName>
    <definedName name="Z_47C984AF_599C_4166_827F_BAF83F298EB9_.wvu.FilterData" localSheetId="6" hidden="1">'3'!$DL$2:$DO$3</definedName>
    <definedName name="Z_47CEAFE9_C0DC_4049_BFA9_BAC52022A82F_.wvu.FilterData" localSheetId="10" hidden="1">'7'!$DL$2:$DO$3</definedName>
    <definedName name="Z_47E3DA63_84C3_43B5_BEE8_F61A6254CDFD_.wvu.FilterData" localSheetId="9" hidden="1">'6'!$DL$2:$DO$3</definedName>
    <definedName name="Z_47E3DA63_84C3_43B5_BEE8_F61A6254CDFD_.wvu.FilterData" localSheetId="10" hidden="1">'7'!$DL$2:$DO$3</definedName>
    <definedName name="Z_48108F40_EACB_43BA_B061_C1C7DFE1E717_.wvu.FilterData" localSheetId="19" hidden="1">'16'!$DL$2:$DO$3</definedName>
    <definedName name="Z_48276208_ACF9_446D_B9D8_FC87C7601EFF_.wvu.FilterData" localSheetId="13" hidden="1">'10'!$DL$2:$DO$3</definedName>
    <definedName name="Z_482822F7_8809_487A_A880_9B018C678B1B_.wvu.FilterData" localSheetId="6" hidden="1">'3'!$DL$2:$DO$3</definedName>
    <definedName name="Z_485EFE6B_3FB7_42DA_BD79_CAA303656DE6_.wvu.FilterData" localSheetId="23" hidden="1">'20'!$DL$2:$DO$3</definedName>
    <definedName name="Z_488D8A7B_D32C_42E6_A5CB_781B18FDBDA0_.wvu.FilterData" localSheetId="8" hidden="1">'5'!$DL$2:$DO$3</definedName>
    <definedName name="Z_489FCEED_31B0_4065_83B7_748575FA3EE3_.wvu.FilterData" localSheetId="5" hidden="1">'2'!$DL$2:$DO$3</definedName>
    <definedName name="Z_48AF4F90_5874_44CE_894B_8E03B9D5F4FA_.wvu.FilterData" localSheetId="17" hidden="1">'14'!$DL$2:$DO$3</definedName>
    <definedName name="Z_48E4EFAE_243F_450D_8F5D_8F044569B96A_.wvu.FilterData" localSheetId="22" hidden="1">'19'!$DL$2:$DO$3</definedName>
    <definedName name="Z_49194E97_43CF_4F18_8BDA_10712D54ED5C_.wvu.FilterData" localSheetId="10" hidden="1">'7'!$DL$2:$DO$3</definedName>
    <definedName name="Z_492DEBA0_8EC2_46CE_8DE2_A4113A496606_.wvu.FilterData" localSheetId="13" hidden="1">'10'!$DL$2:$DO$3</definedName>
    <definedName name="Z_4949B96C_114A_41D1_B7E4_91B92E464E23_.wvu.FilterData" localSheetId="21" hidden="1">'18'!$DL$2:$DO$3</definedName>
    <definedName name="Z_49B4E769_A100_492F_A7F1_9F27AD916734_.wvu.FilterData" localSheetId="25" hidden="1">'22'!$DL$2:$DO$3</definedName>
    <definedName name="Z_49BD9A35_6F7C_42A5_813B_FC051AD9E40F_.wvu.FilterData" localSheetId="12" hidden="1">'9'!$DL$2:$DO$3</definedName>
    <definedName name="Z_49BFF2EB_0F02_446C_9549_5860D73A983A_.wvu.FilterData" localSheetId="24" hidden="1">'21'!$DL$2:$DO$3</definedName>
    <definedName name="Z_4A2FE06D_6C5C_4F1F_A2EB_A10D718547DB_.wvu.FilterData" localSheetId="17" hidden="1">'14'!$DL$2:$DO$3</definedName>
    <definedName name="Z_4A3B1CC3_4302_4C92_927D_EB4DE02D049B_.wvu.FilterData" localSheetId="14" hidden="1">'11'!$DL$2:$DO$3</definedName>
    <definedName name="Z_4A45BCF4_9F72_4E37_A164_3042A1AB9EDE_.wvu.FilterData" localSheetId="15" hidden="1">'12'!$DL$2:$DO$3</definedName>
    <definedName name="Z_4AACB68C_8D4F_4E00_9199_2818144ADADD_.wvu.FilterData" localSheetId="20" hidden="1">'17'!$DL$2:$DO$3</definedName>
    <definedName name="Z_4AC383C6_8E51_430C_AD5B_7EA75ECB72B8_.wvu.FilterData" localSheetId="12" hidden="1">'9'!$DL$2:$DO$3</definedName>
    <definedName name="Z_4AD3CBC1_0CF9_4413_B10B_D7C2AFB3E8CC_.wvu.FilterData" localSheetId="20" hidden="1">'17'!$DL$2:$DO$3</definedName>
    <definedName name="Z_4ADC81B8_7E44_45B4_8C73_698255A12E67_.wvu.FilterData" localSheetId="29" hidden="1">'26'!$DL$2:$DO$3</definedName>
    <definedName name="Z_4AEB4FB3_5FF6_48DA_9104_5C9E5362FB3D_.wvu.FilterData" localSheetId="16" hidden="1">'13'!$DL$2:$DO$3</definedName>
    <definedName name="Z_4AEB4FB3_5FF6_48DA_9104_5C9E5362FB3D_.wvu.FilterData" localSheetId="17" hidden="1">'14'!$DL$2:$DO$3</definedName>
    <definedName name="Z_4B3BFE1F_562E_4DD1_A068_DECCD9300291_.wvu.FilterData" localSheetId="16" hidden="1">'13'!$DL$2:$DO$3</definedName>
    <definedName name="Z_4B5706CF_1D09_47B2_961A_D8992D6C6AC0_.wvu.FilterData" localSheetId="33" hidden="1">'30'!$DL$2:$DO$3</definedName>
    <definedName name="Z_4BEB8CF2_52A5_4B41_A4ED_B89036F96135_.wvu.FilterData" localSheetId="5" hidden="1">'2'!$DL$2:$DO$3</definedName>
    <definedName name="Z_4BEB8CF2_52A5_4B41_A4ED_B89036F96135_.wvu.FilterData" localSheetId="9" hidden="1">'6'!$DL$2:$DO$3</definedName>
    <definedName name="Z_4BF92944_C7E5_4BDD_BBA6_70F41889B8E9_.wvu.FilterData" localSheetId="4" hidden="1">'1'!$DL$2:$DO$3</definedName>
    <definedName name="Z_4C00444B_1829_4586_AF3E_69625E2CAA0D_.wvu.FilterData" localSheetId="22" hidden="1">'19'!$DL$2:$DO$3</definedName>
    <definedName name="Z_4C07121A_7C85_4E6E_943A_2D0FE0001FB6_.wvu.FilterData" localSheetId="9" hidden="1">'6'!$DL$2:$DO$3</definedName>
    <definedName name="Z_4C10DD5E_D7DA_4B1E_B4CC_F6298F31F5F8_.wvu.FilterData" localSheetId="26" hidden="1">'23'!$DL$2:$DO$3</definedName>
    <definedName name="Z_4C10DD5E_D7DA_4B1E_B4CC_F6298F31F5F8_.wvu.FilterData" localSheetId="27" hidden="1">'24'!$DL$2:$DO$3</definedName>
    <definedName name="Z_4C4FD68C_07A2_47ED_B7C8_1E2729B1AC20_.wvu.FilterData" localSheetId="28" hidden="1">'25'!$DL$2:$DO$3</definedName>
    <definedName name="Z_4C4FD68C_07A2_47ED_B7C8_1E2729B1AC20_.wvu.FilterData" localSheetId="29" hidden="1">'26'!$DL$2:$DO$3</definedName>
    <definedName name="Z_4C6927FF_6BC1_4B95_AF30_05A5ACD6B061_.wvu.FilterData" localSheetId="4" hidden="1">'1'!$DL$2:$DO$3</definedName>
    <definedName name="Z_4C6C5FE4_C778_4B94_9226_B813D1958B2E_.wvu.FilterData" localSheetId="19" hidden="1">'16'!$DL$2:$DO$3</definedName>
    <definedName name="Z_4C6E7BEC_8A99_4095_80B9_23828E9279B3_.wvu.FilterData" localSheetId="18" hidden="1">'15'!$DL$2:$DO$3</definedName>
    <definedName name="Z_4C6E7BEC_8A99_4095_80B9_23828E9279B3_.wvu.FilterData" localSheetId="19" hidden="1">'16'!$DL$2:$DO$3</definedName>
    <definedName name="Z_4C8EB19A_9B7E_4B73_B98E_9FE644D4B4B6_.wvu.FilterData" localSheetId="13" hidden="1">'10'!$DL$2:$DO$3</definedName>
    <definedName name="Z_4CC45D3E_304B_42DC_A265_B7843172166D_.wvu.FilterData" localSheetId="18" hidden="1">'15'!$DL$2:$DO$3</definedName>
    <definedName name="Z_4CC9B228_0C1A_4D78_B0C3_08A53B47FD7B_.wvu.FilterData" localSheetId="4" hidden="1">'1'!$DL$2:$DO$3</definedName>
    <definedName name="Z_4CCF9D23_0E56_4BAF_8D98_C9858070D1FD_.wvu.FilterData" localSheetId="27" hidden="1">'24'!$DL$2:$DO$3</definedName>
    <definedName name="Z_4CD9EC07_484E_4F5A_B4FF_6F68AFB495C8_.wvu.FilterData" localSheetId="6" hidden="1">'3'!$DL$2:$DO$3</definedName>
    <definedName name="Z_4D18D539_4DC6_4BEE_9462_CF9AF86DEC9A_.wvu.FilterData" localSheetId="4" hidden="1">'1'!$DL$2:$DO$3</definedName>
    <definedName name="Z_4D1DF91C_A544_418B_B704_78ED23764B5F_.wvu.FilterData" localSheetId="9" hidden="1">'6'!$DL$2:$DO$3</definedName>
    <definedName name="Z_4D1FD3E5_B88A_4E9F_AC02_85FF3C2B9856_.wvu.FilterData" localSheetId="24" hidden="1">'21'!$DL$2:$DO$3</definedName>
    <definedName name="Z_4D49E6ED_F354_41F0_BCC4_9B61F81ACBB0_.wvu.FilterData" localSheetId="13" hidden="1">'10'!$DL$2:$DO$3</definedName>
    <definedName name="Z_4D49E6ED_F354_41F0_BCC4_9B61F81ACBB0_.wvu.FilterData" localSheetId="12" hidden="1">'9'!$DL$2:$DO$3</definedName>
    <definedName name="Z_4D5F746F_B1A2_495C_9533_0B6721D54614_.wvu.FilterData" localSheetId="9" hidden="1">'6'!$DL$2:$DO$3</definedName>
    <definedName name="Z_4DAB4304_C52E_47E3_818E_0A727ECE1867_.wvu.FilterData" localSheetId="14" hidden="1">'11'!$DL$2:$DO$3</definedName>
    <definedName name="Z_4DC5AF48_690C_4716_BE20_D1952ECA9541_.wvu.FilterData" localSheetId="8" hidden="1">'5'!$DL$2:$DO$3</definedName>
    <definedName name="Z_4DEAF8F1_84BA_4F6D_BA2B_E2CA449CCCEC_.wvu.FilterData" localSheetId="22" hidden="1">'19'!$DL$2:$DO$3</definedName>
    <definedName name="Z_4DF396A8_0770_4EAE_89B2_6DC39AAF6C32_.wvu.FilterData" localSheetId="27" hidden="1">'24'!$DL$2:$DO$3</definedName>
    <definedName name="Z_4E0606CC_CCBC_43C7_BAD6_ECD983819731_.wvu.FilterData" localSheetId="30" hidden="1">'27'!$DL$2:$DO$3</definedName>
    <definedName name="Z_4E066A56_466C_4F0D_B859_DB939DAA84D6_.wvu.FilterData" localSheetId="8" hidden="1">'5'!$DL$2:$DO$3</definedName>
    <definedName name="Z_4E0AD849_9BDB_4D8C_BA7C_8BFB00E0CC80_.wvu.FilterData" localSheetId="4" hidden="1">'1'!$DL$2:$DO$3</definedName>
    <definedName name="Z_4E2E39AA_B398_43A2_8D42_01C3CE533879_.wvu.FilterData" localSheetId="6" hidden="1">'3'!$DL$2:$DO$3</definedName>
    <definedName name="Z_4E4183A0_545D_4365_A074_2A72FED4103A_.wvu.FilterData" localSheetId="17" hidden="1">'14'!$DL$2:$DO$3</definedName>
    <definedName name="Z_4E481A5B_5FF5_4095_8188_B787098586CD_.wvu.FilterData" localSheetId="18" hidden="1">'15'!$DL$2:$DO$3</definedName>
    <definedName name="Z_4E611074_CA6B_494A_9E56_1B0329484034_.wvu.FilterData" localSheetId="20" hidden="1">'17'!$DL$2:$DO$3</definedName>
    <definedName name="Z_4E7BC959_C31D_4114_B94C_78E412723DD9_.wvu.FilterData" localSheetId="29" hidden="1">'26'!$DL$2:$DO$3</definedName>
    <definedName name="Z_4E852BBA_B87B_4E84_91F5_AB5D2F11018E_.wvu.FilterData" localSheetId="30" hidden="1">'27'!$DL$2:$DO$3</definedName>
    <definedName name="Z_4EAB7BA0_1D1F_4221_99EC_37E8678EB22F_.wvu.FilterData" localSheetId="4" hidden="1">'1'!$DL$2:$DO$3</definedName>
    <definedName name="Z_4EBB133B_16B6_42BA_B475_12EEAC3CBF79_.wvu.FilterData" localSheetId="16" hidden="1">'13'!$DL$2:$DO$3</definedName>
    <definedName name="Z_4ECC7F7F_745F_472F_ADBB_50D71ACAE55C_.wvu.FilterData" localSheetId="4" hidden="1">'1'!$DL$2:$DO$3</definedName>
    <definedName name="Z_4EF10030_FDD8_4FD6_8B9A_CBB116D1F6C6_.wvu.FilterData" localSheetId="4" hidden="1">'1'!$DL$2:$DO$3</definedName>
    <definedName name="Z_4F038E82_855B_45BA_B6AC_22E4AED70334_.wvu.FilterData" localSheetId="31" hidden="1">'28'!$DL$2:$DO$3</definedName>
    <definedName name="Z_4F0C7656_42F9_43F9_B3C8_AD5325183ACF_.wvu.FilterData" localSheetId="5" hidden="1">'2'!$DL$2:$DO$3</definedName>
    <definedName name="Z_4F2D0497_C23E_4C55_BC3F_BFCA98CF1A25_.wvu.FilterData" localSheetId="20" hidden="1">'17'!$DL$2:$DO$3</definedName>
    <definedName name="Z_4F446C06_332B_40C5_AEA4_8FB1C84F8741_.wvu.FilterData" localSheetId="30" hidden="1">'27'!$DL$2:$DO$3</definedName>
    <definedName name="Z_4F4B84DF_C4CE_4B42_AABB_8B4950C3DDC0_.wvu.FilterData" localSheetId="26" hidden="1">'23'!$DL$2:$DO$3</definedName>
    <definedName name="Z_4F8DCDCD_2C95_477F_9AB6_3C3BF6D5287E_.wvu.FilterData" localSheetId="21" hidden="1">'18'!$DL$2:$DO$3</definedName>
    <definedName name="Z_4F8E778C_E81F_48AD_BDDD_6964F5AD7AC5_.wvu.FilterData" localSheetId="25" hidden="1">'22'!$DL$2:$DO$3</definedName>
    <definedName name="Z_4FCD347A_0052_42CF_9B2B_E4EF4B8659FA_.wvu.FilterData" localSheetId="18" hidden="1">'15'!$DL$2:$DO$3</definedName>
    <definedName name="Z_4FEAE9B2_926A_490B_A640_B16F52B06CFD_.wvu.FilterData" localSheetId="31" hidden="1">'28'!$DL$2:$DO$3</definedName>
    <definedName name="Z_500AD409_1B4F_45CA_9B90_DA3C5569CA8B_.wvu.FilterData" localSheetId="24" hidden="1">'21'!$DL$2:$DO$3</definedName>
    <definedName name="Z_50AD332E_0716_4D5E_BBFF_A796FA41CEE1_.wvu.FilterData" localSheetId="28" hidden="1">'25'!$DL$2:$DO$3</definedName>
    <definedName name="Z_50CE4BF9_5821_4970_BD14_26D1ACD35277_.wvu.FilterData" localSheetId="12" hidden="1">'9'!$DL$2:$DO$3</definedName>
    <definedName name="Z_50D97A10_7DA3_44D3_8C30_582A341C26C0_.wvu.FilterData" localSheetId="18" hidden="1">'15'!$DL$2:$DO$3</definedName>
    <definedName name="Z_50E92E18_2531_45A8_9921_A6A7A428BC33_.wvu.FilterData" localSheetId="4" hidden="1">'1'!$DL$2:$DO$3</definedName>
    <definedName name="Z_50EBE0F5_0DA4_474E_B687_E627B93DCBE6_.wvu.FilterData" localSheetId="11" hidden="1">'8'!$DL$2:$DO$3</definedName>
    <definedName name="Z_50F26901_F77C_4938_8302_6257A70F797C_.wvu.FilterData" localSheetId="15" hidden="1">'12'!$DL$2:$DO$3</definedName>
    <definedName name="Z_50F9D9EF_B849_4FDA_A243_8B79E5BD21A7_.wvu.FilterData" localSheetId="25" hidden="1">'22'!$DL$2:$DO$3</definedName>
    <definedName name="Z_51118AB4_A4A5_46C9_BA45_A100285BCA88_.wvu.FilterData" localSheetId="18" hidden="1">'15'!$DL$2:$DO$3</definedName>
    <definedName name="Z_5151A23E_C2BF_4D0A_9BBD_5581F5571376_.wvu.FilterData" localSheetId="19" hidden="1">'16'!$DL$2:$DO$3</definedName>
    <definedName name="Z_518BA933_ECA9_4E00_8FC6_5800F590F89A_.wvu.FilterData" localSheetId="23" hidden="1">'20'!$DL$2:$DO$3</definedName>
    <definedName name="Z_51CB293A_CCE5_4AD5_9B37_066E04420C61_.wvu.FilterData" localSheetId="22" hidden="1">'19'!$DL$2:$DO$3</definedName>
    <definedName name="Z_51E44A38_144D_458B_A0A6_2804DEB330DF_.wvu.FilterData" localSheetId="16" hidden="1">'13'!$DL$2:$DO$3</definedName>
    <definedName name="Z_51F2EECC_887E_44E1_BC2A_90C596017553_.wvu.FilterData" localSheetId="20" hidden="1">'17'!$DL$2:$DO$3</definedName>
    <definedName name="Z_52446BCB_E857_4F83_B12D_9B8A47FD3510_.wvu.FilterData" localSheetId="17" hidden="1">'14'!$DL$2:$DO$3</definedName>
    <definedName name="Z_52446BCB_E857_4F83_B12D_9B8A47FD3510_.wvu.FilterData" localSheetId="18" hidden="1">'15'!$DL$2:$DO$3</definedName>
    <definedName name="Z_5259FFAE_4CF3_4F33_B6B9_2CE02943F059_.wvu.FilterData" localSheetId="30" hidden="1">'27'!$DL$2:$DO$3</definedName>
    <definedName name="Z_525B6A34_A175_48AE_890D_1E1F8ECB92CD_.wvu.FilterData" localSheetId="13" hidden="1">'10'!$DL$2:$DO$3</definedName>
    <definedName name="Z_525B6A34_A175_48AE_890D_1E1F8ECB92CD_.wvu.FilterData" localSheetId="14" hidden="1">'11'!$DL$2:$DO$3</definedName>
    <definedName name="Z_52BD7259_4D20_45CA_9045_458F513971B8_.wvu.FilterData" localSheetId="20" hidden="1">'17'!$DL$2:$DO$3</definedName>
    <definedName name="Z_52C23D87_D256_4BB1_9C63_E9FD0436EB06_.wvu.FilterData" localSheetId="28" hidden="1">'25'!$DL$2:$DO$3</definedName>
    <definedName name="Z_530BC84C_1F6F_49C9_A0CB_926A53BBE7CC_.wvu.FilterData" localSheetId="14" hidden="1">'11'!$DL$2:$DO$3</definedName>
    <definedName name="Z_532FD8B0_09FE_4C04_9A5E_38E13CA595CC_.wvu.FilterData" localSheetId="4" hidden="1">'1'!$DL$2:$DO$3</definedName>
    <definedName name="Z_532FD8B0_09FE_4C04_9A5E_38E13CA595CC_.wvu.FilterData" localSheetId="5" hidden="1">'2'!$DL$2:$DO$3</definedName>
    <definedName name="Z_535BC2CB_CF21_4BFE_BA1F_A9590E7E1C70_.wvu.FilterData" localSheetId="27" hidden="1">'24'!$DL$2:$DO$3</definedName>
    <definedName name="Z_535BC2CB_CF21_4BFE_BA1F_A9590E7E1C70_.wvu.FilterData" localSheetId="28" hidden="1">'25'!$DL$2:$DO$3</definedName>
    <definedName name="Z_537BA94C_8636_4F6A_A639_624274CFF87F_.wvu.FilterData" localSheetId="20" hidden="1">'17'!$DL$2:$DO$3</definedName>
    <definedName name="Z_53824D8F_6840_4797_9B14_911201C438D9_.wvu.FilterData" localSheetId="23" hidden="1">'20'!$DL$2:$DO$3</definedName>
    <definedName name="Z_538D89BE_25BF_42C6_83AB_3BB5BD75DCFE_.wvu.FilterData" localSheetId="32" hidden="1">'29'!$DL$2:$DO$3</definedName>
    <definedName name="Z_5392E6B3_F0FC_4E70_960D_87EC7DBB75FE_.wvu.FilterData" localSheetId="17" hidden="1">'14'!$DL$2:$DO$3</definedName>
    <definedName name="Z_53C6455A_0B0B_4677_9537_C562264BA350_.wvu.FilterData" localSheetId="16" hidden="1">'13'!$DL$2:$DO$3</definedName>
    <definedName name="Z_53CFEA20_31FD_4479_8787_6A3AD4C54A8D_.wvu.FilterData" localSheetId="23" hidden="1">'20'!$DL$2:$DO$3</definedName>
    <definedName name="Z_53E7B71B_3D97_4EC1_AB76_73922273195B_.wvu.FilterData" localSheetId="4" hidden="1">'1'!$DL$2:$DO$3</definedName>
    <definedName name="Z_53E7B71B_3D97_4EC1_AB76_73922273195B_.wvu.FilterData" localSheetId="5" hidden="1">'2'!$DL$2:$DO$3</definedName>
    <definedName name="Z_53E7B71B_3D97_4EC1_AB76_73922273195B_.wvu.FilterData" localSheetId="6" hidden="1">'3'!$DL$2:$DO$3</definedName>
    <definedName name="Z_53E7B71B_3D97_4EC1_AB76_73922273195B_.wvu.FilterData" localSheetId="8" hidden="1">'5'!$DL$2:$DO$3</definedName>
    <definedName name="Z_53FB9592_E9C4_44EB_AF77_1575A81A07B1_.wvu.FilterData" localSheetId="7" hidden="1">'4'!$DL$2:$DO$3</definedName>
    <definedName name="Z_5401D39F_C5D4_4844_BFB8_93612CB39D5D_.wvu.FilterData" localSheetId="8" hidden="1">'5'!$DL$2:$DO$3</definedName>
    <definedName name="Z_545C60FD_69D7_4962_A544_0B9774E8633A_.wvu.FilterData" localSheetId="14" hidden="1">'11'!$DL$2:$DO$3</definedName>
    <definedName name="Z_5465145A_4902_49B1_9640_C037376768FD_.wvu.FilterData" localSheetId="33" hidden="1">'30'!$DL$2:$DO$3</definedName>
    <definedName name="Z_54BA6076_2B18_4A7F_936F_3C4BC7D0363C_.wvu.FilterData" localSheetId="25" hidden="1">'22'!$DL$2:$DO$3</definedName>
    <definedName name="Z_54BBF490_466D_4846_B7EC_B665C33CE702_.wvu.FilterData" localSheetId="25" hidden="1">'22'!$DL$2:$DO$3</definedName>
    <definedName name="Z_54BEE2A1_42A9_4C05_97AB_AC65D41BB402_.wvu.FilterData" localSheetId="12" hidden="1">'9'!$DL$2:$DO$3</definedName>
    <definedName name="Z_54C020C7_CB5F_4F0F_A043_36DC2F119ACD_.wvu.FilterData" localSheetId="16" hidden="1">'13'!$DL$2:$DO$3</definedName>
    <definedName name="Z_54F0424D_DAC3_4BF3_AB12_CAF3CCEA37AD_.wvu.FilterData" localSheetId="10" hidden="1">'7'!$DL$2:$DO$3</definedName>
    <definedName name="Z_54F4180B_8198_4B78_BE45_636EA17BC8A0_.wvu.FilterData" localSheetId="28" hidden="1">'25'!$DL$2:$DO$3</definedName>
    <definedName name="Z_54FCEA7A_52B6_4957_B257_C9416CD53F78_.wvu.FilterData" localSheetId="20" hidden="1">'17'!$DL$2:$DO$3</definedName>
    <definedName name="Z_551ED140_F1FA_4FC1_A55C_E9A8CB7BA915_.wvu.FilterData" localSheetId="10" hidden="1">'7'!$DL$2:$DO$3</definedName>
    <definedName name="Z_553B70FD_B6B1_4671_B3CC_586CAE24A3EA_.wvu.FilterData" localSheetId="24" hidden="1">'21'!$DL$2:$DO$3</definedName>
    <definedName name="Z_5540D5B9_CD60_4886_82C8_401A72369E64_.wvu.FilterData" localSheetId="5" hidden="1">'2'!$DL$2:$DO$3</definedName>
    <definedName name="Z_557808F3_7C60_429B_82DA_E9D69E3C666A_.wvu.FilterData" localSheetId="34" hidden="1">'31'!$DL$2:$DO$3</definedName>
    <definedName name="Z_557AE245_F29B_49A3_9DBD_625ECCB333CD_.wvu.FilterData" localSheetId="7" hidden="1">'4'!$DL$2:$DO$3</definedName>
    <definedName name="Z_55A53F3B_6B82_492C_8A0D_A36A11EA2479_.wvu.FilterData" localSheetId="9" hidden="1">'6'!$DL$2:$DO$3</definedName>
    <definedName name="Z_561BC0A4_4046_4AFF_8877_1506737C3E2E_.wvu.FilterData" localSheetId="13" hidden="1">'10'!$DL$2:$DO$3</definedName>
    <definedName name="Z_5630B4FC_5194_46BA_A9B5_048E945D1B76_.wvu.FilterData" localSheetId="20" hidden="1">'17'!$DL$2:$DO$3</definedName>
    <definedName name="Z_563D08E4_C821_43A3_A49F_4E85FF841C29_.wvu.FilterData" localSheetId="23" hidden="1">'20'!$DL$2:$DO$3</definedName>
    <definedName name="Z_56406A1F_0529_464F_9674_A9A91AF5275E_.wvu.FilterData" localSheetId="5" hidden="1">'2'!$DL$2:$DO$3</definedName>
    <definedName name="Z_565A7571_F172_43D9_BC22_7C4736E66F08_.wvu.FilterData" localSheetId="4" hidden="1">'1'!$DL$2:$DO$3</definedName>
    <definedName name="Z_565A7571_F172_43D9_BC22_7C4736E66F08_.wvu.FilterData" localSheetId="13" hidden="1">'10'!$DL$2:$DO$3</definedName>
    <definedName name="Z_565A7571_F172_43D9_BC22_7C4736E66F08_.wvu.FilterData" localSheetId="14" hidden="1">'11'!$DL$2:$DO$3</definedName>
    <definedName name="Z_565A7571_F172_43D9_BC22_7C4736E66F08_.wvu.FilterData" localSheetId="15" hidden="1">'12'!$DL$2:$DO$3</definedName>
    <definedName name="Z_565A7571_F172_43D9_BC22_7C4736E66F08_.wvu.FilterData" localSheetId="16" hidden="1">'13'!$DL$2:$DO$3</definedName>
    <definedName name="Z_565A7571_F172_43D9_BC22_7C4736E66F08_.wvu.FilterData" localSheetId="17" hidden="1">'14'!$DL$2:$DO$3</definedName>
    <definedName name="Z_565A7571_F172_43D9_BC22_7C4736E66F08_.wvu.FilterData" localSheetId="18" hidden="1">'15'!$DL$2:$DO$3</definedName>
    <definedName name="Z_565A7571_F172_43D9_BC22_7C4736E66F08_.wvu.FilterData" localSheetId="19" hidden="1">'16'!$DL$2:$DO$3</definedName>
    <definedName name="Z_565A7571_F172_43D9_BC22_7C4736E66F08_.wvu.FilterData" localSheetId="20" hidden="1">'17'!$DL$2:$DO$3</definedName>
    <definedName name="Z_565A7571_F172_43D9_BC22_7C4736E66F08_.wvu.FilterData" localSheetId="21" hidden="1">'18'!$DL$2:$DO$3</definedName>
    <definedName name="Z_565A7571_F172_43D9_BC22_7C4736E66F08_.wvu.FilterData" localSheetId="22" hidden="1">'19'!$DL$2:$DO$3</definedName>
    <definedName name="Z_565A7571_F172_43D9_BC22_7C4736E66F08_.wvu.FilterData" localSheetId="23" hidden="1">'20'!$DL$2:$DO$3</definedName>
    <definedName name="Z_565A7571_F172_43D9_BC22_7C4736E66F08_.wvu.FilterData" localSheetId="24" hidden="1">'21'!$DL$2:$DO$3</definedName>
    <definedName name="Z_565A7571_F172_43D9_BC22_7C4736E66F08_.wvu.FilterData" localSheetId="25" hidden="1">'22'!$DL$2:$DO$3</definedName>
    <definedName name="Z_565A7571_F172_43D9_BC22_7C4736E66F08_.wvu.FilterData" localSheetId="26" hidden="1">'23'!$DL$2:$DO$3</definedName>
    <definedName name="Z_565A7571_F172_43D9_BC22_7C4736E66F08_.wvu.FilterData" localSheetId="27" hidden="1">'24'!$DL$2:$DO$3</definedName>
    <definedName name="Z_565A7571_F172_43D9_BC22_7C4736E66F08_.wvu.FilterData" localSheetId="28" hidden="1">'25'!$DL$2:$DO$3</definedName>
    <definedName name="Z_565A7571_F172_43D9_BC22_7C4736E66F08_.wvu.FilterData" localSheetId="29" hidden="1">'26'!$DL$2:$DO$3</definedName>
    <definedName name="Z_565A7571_F172_43D9_BC22_7C4736E66F08_.wvu.FilterData" localSheetId="30" hidden="1">'27'!$DL$2:$DO$3</definedName>
    <definedName name="Z_565A7571_F172_43D9_BC22_7C4736E66F08_.wvu.FilterData" localSheetId="31" hidden="1">'28'!$DL$2:$DO$3</definedName>
    <definedName name="Z_565A7571_F172_43D9_BC22_7C4736E66F08_.wvu.FilterData" localSheetId="32" hidden="1">'29'!$DL$2:$DO$3</definedName>
    <definedName name="Z_565A7571_F172_43D9_BC22_7C4736E66F08_.wvu.FilterData" localSheetId="6" hidden="1">'3'!$DL$2:$DO$3</definedName>
    <definedName name="Z_565A7571_F172_43D9_BC22_7C4736E66F08_.wvu.FilterData" localSheetId="33" hidden="1">'30'!$DL$2:$DO$3</definedName>
    <definedName name="Z_565A7571_F172_43D9_BC22_7C4736E66F08_.wvu.FilterData" localSheetId="34" hidden="1">'31'!$DL$2:$DO$3</definedName>
    <definedName name="Z_565A7571_F172_43D9_BC22_7C4736E66F08_.wvu.FilterData" localSheetId="7" hidden="1">'4'!$DL$2:$DO$3</definedName>
    <definedName name="Z_565A7571_F172_43D9_BC22_7C4736E66F08_.wvu.FilterData" localSheetId="8" hidden="1">'5'!$DL$2:$DO$3</definedName>
    <definedName name="Z_565A7571_F172_43D9_BC22_7C4736E66F08_.wvu.FilterData" localSheetId="9" hidden="1">'6'!$DL$2:$DO$3</definedName>
    <definedName name="Z_565A7571_F172_43D9_BC22_7C4736E66F08_.wvu.FilterData" localSheetId="10" hidden="1">'7'!$DL$2:$DO$3</definedName>
    <definedName name="Z_565A7571_F172_43D9_BC22_7C4736E66F08_.wvu.FilterData" localSheetId="11" hidden="1">'8'!$DL$2:$DO$3</definedName>
    <definedName name="Z_565A7571_F172_43D9_BC22_7C4736E66F08_.wvu.FilterData" localSheetId="12" hidden="1">'9'!$DL$2:$DO$3</definedName>
    <definedName name="Z_56647BF2_B623_4AB8_A9AA_D017B313AD70_.wvu.FilterData" localSheetId="9" hidden="1">'6'!$DL$2:$DO$3</definedName>
    <definedName name="Z_56647BF2_B623_4AB8_A9AA_D017B313AD70_.wvu.FilterData" localSheetId="10" hidden="1">'7'!$DL$2:$DO$3</definedName>
    <definedName name="Z_56765FF4_37F2_4337_9A11_6D8480F22448_.wvu.FilterData" localSheetId="25" hidden="1">'22'!$DL$2:$DO$3</definedName>
    <definedName name="Z_568079C9_A0B0_4D92_AECF_C1B5FBEE1DD2_.wvu.FilterData" localSheetId="15" hidden="1">'12'!$DL$2:$DO$3</definedName>
    <definedName name="Z_569E6D82_C9F2_4D52_9756_62AFBB93A572_.wvu.FilterData" localSheetId="11" hidden="1">'8'!$DL$2:$DO$3</definedName>
    <definedName name="Z_56B57126_B261_40B2_B8C2_F2D32562B336_.wvu.FilterData" localSheetId="11" hidden="1">'8'!$DL$2:$DO$3</definedName>
    <definedName name="Z_56B57126_B261_40B2_B8C2_F2D32562B336_.wvu.FilterData" localSheetId="12" hidden="1">'9'!$DL$2:$DO$3</definedName>
    <definedName name="Z_572546F7_7BBA_4DC0_892B_6067FA7D115B_.wvu.FilterData" localSheetId="30" hidden="1">'27'!$DL$2:$DO$3</definedName>
    <definedName name="Z_573DA623_FB0D_426E_AD64_74CA5664453D_.wvu.FilterData" localSheetId="5" hidden="1">'2'!$DL$2:$DO$3</definedName>
    <definedName name="Z_576C12A5_46E5_4325_96B6_9E3205564730_.wvu.FilterData" localSheetId="19" hidden="1">'16'!$DL$2:$DO$3</definedName>
    <definedName name="Z_57BC6407_08BC_46E4_92CF_E9FB2934BF34_.wvu.FilterData" localSheetId="7" hidden="1">'4'!$DL$2:$DO$3</definedName>
    <definedName name="Z_57E09EB0_86AD_4C5B_A552_62C42EFAA438_.wvu.FilterData" localSheetId="8" hidden="1">'5'!$DL$2:$DO$3</definedName>
    <definedName name="Z_57F6D3C3_A28D_457B_A5FC_2BE19C5B329B_.wvu.FilterData" localSheetId="22" hidden="1">'19'!$DL$2:$DO$3</definedName>
    <definedName name="Z_57F6D3C3_A28D_457B_A5FC_2BE19C5B329B_.wvu.FilterData" localSheetId="23" hidden="1">'20'!$DL$2:$DO$3</definedName>
    <definedName name="Z_5824A08B_B926_447D_A9A6_C5A85B52ADC7_.wvu.FilterData" localSheetId="27" hidden="1">'24'!$DL$2:$DO$3</definedName>
    <definedName name="Z_587E101B_2107_48E8_9F8D_26B64CEDFD70_.wvu.FilterData" localSheetId="19" hidden="1">'16'!$DL$2:$DO$3</definedName>
    <definedName name="Z_58BB9F1C_E75E_44B2_8BC3_27E151F54635_.wvu.FilterData" localSheetId="18" hidden="1">'15'!$DL$2:$DO$3</definedName>
    <definedName name="Z_58CB2675_2124_4F5F_B7BD_4641B8DE5DD1_.wvu.FilterData" localSheetId="28" hidden="1">'25'!$DL$2:$DO$3</definedName>
    <definedName name="Z_58D8EE2F_0752_4859_93D9_A2AEFAF5693A_.wvu.FilterData" localSheetId="33" hidden="1">'30'!$DL$2:$DO$3</definedName>
    <definedName name="Z_5913B3E6_AD15_44B6_85B6_DD2A92DFADE4_.wvu.FilterData" localSheetId="6" hidden="1">'3'!$DL$2:$DO$3</definedName>
    <definedName name="Z_5913B3E6_AD15_44B6_85B6_DD2A92DFADE4_.wvu.FilterData" localSheetId="7" hidden="1">'4'!$DL$2:$DO$3</definedName>
    <definedName name="Z_591AB71D_7210_4C73_A830_143E65A7DD90_.wvu.FilterData" localSheetId="7" hidden="1">'4'!$DL$2:$DO$3</definedName>
    <definedName name="Z_591AB71D_7210_4C73_A830_143E65A7DD90_.wvu.FilterData" localSheetId="8" hidden="1">'5'!$DL$2:$DO$3</definedName>
    <definedName name="Z_593AB3BA_D00C_43BC_8E01_A911F2FF8425_.wvu.FilterData" localSheetId="11" hidden="1">'8'!$DL$2:$DO$3</definedName>
    <definedName name="Z_593AB3BA_D00C_43BC_8E01_A911F2FF8425_.wvu.FilterData" localSheetId="12" hidden="1">'9'!$DL$2:$DO$3</definedName>
    <definedName name="Z_593E297C_AC9B_46A0_8085_C85589D67C59_.wvu.FilterData" localSheetId="10" hidden="1">'7'!$DL$2:$DO$3</definedName>
    <definedName name="Z_595E67EB_C3E8_4F6B_83DF_C996214CE6CC_.wvu.FilterData" localSheetId="4" hidden="1">'1'!$DL$2:$DO$3</definedName>
    <definedName name="Z_59713A5A_6DDD_4839_86A8_CFFC38E0899A_.wvu.FilterData" localSheetId="8" hidden="1">'5'!$DL$2:$DO$3</definedName>
    <definedName name="Z_5981BDB0_2DF7_4B9D_9AC9_A9618632387B_.wvu.FilterData" localSheetId="15" hidden="1">'12'!$DL$2:$DO$3</definedName>
    <definedName name="Z_5981BDB0_2DF7_4B9D_9AC9_A9618632387B_.wvu.FilterData" localSheetId="16" hidden="1">'13'!$DL$2:$DO$3</definedName>
    <definedName name="Z_59DB0B4D_84B1_417F_9B5A_5FD8F6618137_.wvu.FilterData" localSheetId="20" hidden="1">'17'!$DL$2:$DO$3</definedName>
    <definedName name="Z_59DE6C8A_6018_44F0_97F8_E88D7DEEDC79_.wvu.FilterData" localSheetId="13" hidden="1">'10'!$DL$2:$DO$3</definedName>
    <definedName name="Z_59DE6C8A_6018_44F0_97F8_E88D7DEEDC79_.wvu.FilterData" localSheetId="14" hidden="1">'11'!$DL$2:$DO$3</definedName>
    <definedName name="Z_59DE6C8A_6018_44F0_97F8_E88D7DEEDC79_.wvu.FilterData" localSheetId="15" hidden="1">'12'!$DL$2:$DO$3</definedName>
    <definedName name="Z_59DE6C8A_6018_44F0_97F8_E88D7DEEDC79_.wvu.FilterData" localSheetId="12" hidden="1">'9'!$DL$2:$DO$3</definedName>
    <definedName name="Z_5A14BD59_E83D_4FA7_BE7A_425B863E312D_.wvu.FilterData" localSheetId="24" hidden="1">'21'!$DL$2:$DO$3</definedName>
    <definedName name="Z_5A798C71_D749_4392_8E12_12AF6DAA8094_.wvu.FilterData" localSheetId="4" hidden="1">'1'!$DL$2:$DO$3</definedName>
    <definedName name="Z_5AA89A45_0FF6_478C_9EF6_B88B0658BD51_.wvu.FilterData" localSheetId="16" hidden="1">'13'!$DL$2:$DO$3</definedName>
    <definedName name="Z_5AB49240_9806_4B49_9C82_47EEF5E4E1E2_.wvu.FilterData" localSheetId="28" hidden="1">'25'!$DL$2:$DO$3</definedName>
    <definedName name="Z_5AC5D056_B6BC_4114_8F3B_1B0EE9171E21_.wvu.FilterData" localSheetId="6" hidden="1">'3'!$DL$2:$DO$3</definedName>
    <definedName name="Z_5AD9C60F_8719_4F76_8596_76A3AE76495E_.wvu.FilterData" localSheetId="23" hidden="1">'20'!$DL$2:$DO$3</definedName>
    <definedName name="Z_5AFEC99F_929D_47C0_8D71_691134E7ECDC_.wvu.FilterData" localSheetId="18" hidden="1">'15'!$DL$2:$DO$3</definedName>
    <definedName name="Z_5B4783E0_F756_4CD2_9B1A_3828199A2E0F_.wvu.FilterData" localSheetId="6" hidden="1">'3'!$DL$2:$DO$3</definedName>
    <definedName name="Z_5B57AD5C_D0D2_4163_BF19_4B0EC43EAC99_.wvu.FilterData" localSheetId="5" hidden="1">'2'!$DL$2:$DO$3</definedName>
    <definedName name="Z_5B5B3948_E1DA_47FD_B142_A6ECB5B5CFE7_.wvu.FilterData" localSheetId="15" hidden="1">'12'!$DL$2:$DO$3</definedName>
    <definedName name="Z_5B79091B_5399_4A8B_A0A0_98B7446078BE_.wvu.FilterData" localSheetId="29" hidden="1">'26'!$DL$2:$DO$3</definedName>
    <definedName name="Z_5BE91113_6EA6_4675_89C4_DA17E10B0C66_.wvu.FilterData" localSheetId="28" hidden="1">'25'!$DL$2:$DO$3</definedName>
    <definedName name="Z_5C2DCBE1_F636_4469_9833_9E1BD5C99911_.wvu.FilterData" localSheetId="17" hidden="1">'14'!$DL$2:$DO$3</definedName>
    <definedName name="Z_5C359470_AAB2_4565_B2A5_F508EB9C71AF_.wvu.FilterData" localSheetId="17" hidden="1">'14'!$DL$2:$DO$3</definedName>
    <definedName name="Z_5C36DD64_B13F_4144_897A_F21FB6C63A08_.wvu.FilterData" localSheetId="23" hidden="1">'20'!$DL$2:$DO$3</definedName>
    <definedName name="Z_5C5D7AC5_7F92_4341_9735_40CD5A62438D_.wvu.FilterData" localSheetId="7" hidden="1">'4'!$DL$2:$DO$3</definedName>
    <definedName name="Z_5C5D7AC5_7F92_4341_9735_40CD5A62438D_.wvu.FilterData" localSheetId="8" hidden="1">'5'!$DL$2:$DO$3</definedName>
    <definedName name="Z_5CBBA4D8_8274_4957_92BE_9A7779A55C23_.wvu.FilterData" localSheetId="27" hidden="1">'24'!$DL$2:$DO$3</definedName>
    <definedName name="Z_5CC0FB93_336E_43F5_9AB0_09517F51CBD0_.wvu.FilterData" localSheetId="11" hidden="1">'8'!$DL$2:$DO$3</definedName>
    <definedName name="Z_5CC3BDC8_32AF_453D_B84B_0DCF604AE329_.wvu.FilterData" localSheetId="7" hidden="1">'4'!$DL$2:$DO$3</definedName>
    <definedName name="Z_5CC3BDC8_32AF_453D_B84B_0DCF604AE329_.wvu.FilterData" localSheetId="8" hidden="1">'5'!$DL$2:$DO$3</definedName>
    <definedName name="Z_5CEF9069_5153_4FCB_B0A7_627FFF371E6D_.wvu.FilterData" localSheetId="10" hidden="1">'7'!$DL$2:$DO$3</definedName>
    <definedName name="Z_5D35CE84_FB29_4755_9BB9_CB779D8A9D6C_.wvu.FilterData" localSheetId="33" hidden="1">'30'!$DL$2:$DO$3</definedName>
    <definedName name="Z_5D35CE84_FB29_4755_9BB9_CB779D8A9D6C_.wvu.FilterData" localSheetId="34" hidden="1">'31'!$DL$2:$DO$3</definedName>
    <definedName name="Z_5D444E3F_58E4_466A_9B0F_9F4720FFEE9C_.wvu.FilterData" localSheetId="24" hidden="1">'21'!$DL$2:$DO$3</definedName>
    <definedName name="Z_5D46D6D2_5744_4EE5_BC98_EA1D29D259F5_.wvu.FilterData" localSheetId="17" hidden="1">'14'!$DL$2:$DO$3</definedName>
    <definedName name="Z_5D62597C_3B89_49E9_B2AA_1AC4672C6D07_.wvu.FilterData" localSheetId="27" hidden="1">'24'!$DL$2:$DO$3</definedName>
    <definedName name="Z_5D6A437E_272D_4623_9E17_216F11EE77F8_.wvu.FilterData" localSheetId="28" hidden="1">'25'!$DL$2:$DO$3</definedName>
    <definedName name="Z_5D75A999_DC13_4057_A8A4_4C8F06447307_.wvu.FilterData" localSheetId="6" hidden="1">'3'!$DL$2:$DO$3</definedName>
    <definedName name="Z_5D80A325_CFCF_47F6_AA7D_784E2834FC91_.wvu.FilterData" localSheetId="21" hidden="1">'18'!$DL$2:$DO$3</definedName>
    <definedName name="Z_5D80A325_CFCF_47F6_AA7D_784E2834FC91_.wvu.FilterData" localSheetId="22" hidden="1">'19'!$DL$2:$DO$3</definedName>
    <definedName name="Z_5D965D14_4BE4_4166_BA02_1212FE8ECB6C_.wvu.FilterData" localSheetId="13" hidden="1">'10'!$DL$2:$DO$3</definedName>
    <definedName name="Z_5D965D14_4BE4_4166_BA02_1212FE8ECB6C_.wvu.FilterData" localSheetId="14" hidden="1">'11'!$DL$2:$DO$3</definedName>
    <definedName name="Z_5D965D14_4BE4_4166_BA02_1212FE8ECB6C_.wvu.FilterData" localSheetId="8" hidden="1">'5'!$DL$2:$DO$3</definedName>
    <definedName name="Z_5D965D14_4BE4_4166_BA02_1212FE8ECB6C_.wvu.FilterData" localSheetId="9" hidden="1">'6'!$DL$2:$DO$3</definedName>
    <definedName name="Z_5D965D14_4BE4_4166_BA02_1212FE8ECB6C_.wvu.FilterData" localSheetId="10" hidden="1">'7'!$DL$2:$DO$3</definedName>
    <definedName name="Z_5D965D14_4BE4_4166_BA02_1212FE8ECB6C_.wvu.FilterData" localSheetId="11" hidden="1">'8'!$DL$2:$DO$3</definedName>
    <definedName name="Z_5D965D14_4BE4_4166_BA02_1212FE8ECB6C_.wvu.FilterData" localSheetId="12" hidden="1">'9'!$DL$2:$DO$3</definedName>
    <definedName name="Z_5DAE7FBD_9905_43F7_8416_4DBD959527FD_.wvu.FilterData" localSheetId="16" hidden="1">'13'!$DL$2:$DO$3</definedName>
    <definedName name="Z_5DC7E265_84E1_476A_8960_B0995AE4574B_.wvu.FilterData" localSheetId="28" hidden="1">'25'!$DL$2:$DO$3</definedName>
    <definedName name="Z_5DD12F96_2173_42C2_9498_F8311F41061E_.wvu.FilterData" localSheetId="9" hidden="1">'6'!$DL$2:$DO$3</definedName>
    <definedName name="Z_5DE2BA01_9623_40BB_85B1_F6E87A8CCB73_.wvu.FilterData" localSheetId="6" hidden="1">'3'!$DL$2:$DO$3</definedName>
    <definedName name="Z_5E011D86_CD48_41CF_A26C_C5C907BAA3C9_.wvu.FilterData" localSheetId="14" hidden="1">'11'!$DL$2:$DO$3</definedName>
    <definedName name="Z_5E15B3B4_D249_45CE_A0D7_088F88FB36AE_.wvu.FilterData" localSheetId="28" hidden="1">'25'!$DL$2:$DO$3</definedName>
    <definedName name="Z_5E2A2482_345A_4799_AE91_611F901783F8_.wvu.FilterData" localSheetId="22" hidden="1">'19'!$DL$2:$DO$3</definedName>
    <definedName name="Z_5E2B314B_5247_4E34_B9C9_5F2F1EA476D1_.wvu.FilterData" localSheetId="26" hidden="1">'23'!$DL$2:$DO$3</definedName>
    <definedName name="Z_5E2F677C_FEEB_45BF_9816_0F80681C98EC_.wvu.FilterData" localSheetId="15" hidden="1">'12'!$DL$2:$DO$3</definedName>
    <definedName name="Z_5E2F677C_FEEB_45BF_9816_0F80681C98EC_.wvu.FilterData" localSheetId="16" hidden="1">'13'!$DL$2:$DO$3</definedName>
    <definedName name="Z_5EDAC3AE_03FD_4A19_BDB5_7715A239B657_.wvu.FilterData" localSheetId="9" hidden="1">'6'!$DL$2:$DO$3</definedName>
    <definedName name="Z_5F229FA5_B4BE_40C9_A7DE_D703682AFE45_.wvu.FilterData" localSheetId="24" hidden="1">'21'!$DL$2:$DO$3</definedName>
    <definedName name="Z_5F66F572_A092_441E_BEBC_C5681B236FF8_.wvu.FilterData" localSheetId="7" hidden="1">'4'!$DL$2:$DO$3</definedName>
    <definedName name="Z_5F930AEA_BB25_4433_BA72_64335A20770F_.wvu.FilterData" localSheetId="19" hidden="1">'16'!$DL$2:$DO$3</definedName>
    <definedName name="Z_5FF18C6B_C3B2_417B_86AA_D59A110EC35A_.wvu.FilterData" localSheetId="14" hidden="1">'11'!$DL$2:$DO$3</definedName>
    <definedName name="Z_6003D09A_70B7_46FE_A9E1_AC3A1E4D4D7F_.wvu.FilterData" localSheetId="6" hidden="1">'3'!$DL$2:$DO$3</definedName>
    <definedName name="Z_601DEA11_B309_478D_A058_D17CB828F3FE_.wvu.FilterData" localSheetId="11" hidden="1">'8'!$DL$2:$DO$3</definedName>
    <definedName name="Z_60260D82_6A1E_42D7_AAD6_11FC3C02C3EE_.wvu.FilterData" localSheetId="4" hidden="1">'1'!$DL$2:$DO$3</definedName>
    <definedName name="Z_602FB1E2_3E3C_4B4F_8A4F_77ECECA6C7F9_.wvu.FilterData" localSheetId="13" hidden="1">'10'!$DL$2:$DO$3</definedName>
    <definedName name="Z_60505CB7_2369_4E16_B7B4_F97E66B96ED5_.wvu.FilterData" localSheetId="8" hidden="1">'5'!$DL$2:$DO$3</definedName>
    <definedName name="Z_6072434E_C854_42A0_A022_643472B1985A_.wvu.FilterData" localSheetId="16" hidden="1">'13'!$DL$2:$DO$3</definedName>
    <definedName name="Z_60BADE43_53EA_4A06_A76E_726BA6A51621_.wvu.FilterData" localSheetId="10" hidden="1">'7'!$DL$2:$DO$3</definedName>
    <definedName name="Z_60F32400_5A58_4179_92D9_71D4DF525AC1_.wvu.FilterData" localSheetId="8" hidden="1">'5'!$DL$2:$DO$3</definedName>
    <definedName name="Z_60FE97E7_E157_4122_BA28_F3842DCA8382_.wvu.FilterData" localSheetId="22" hidden="1">'19'!$DL$2:$DO$3</definedName>
    <definedName name="Z_60FE97E7_E157_4122_BA28_F3842DCA8382_.wvu.FilterData" localSheetId="23" hidden="1">'20'!$DL$2:$DO$3</definedName>
    <definedName name="Z_6124262D_3845_4212_8D39_CA3772A089D5_.wvu.FilterData" localSheetId="17" hidden="1">'14'!$DL$2:$DO$3</definedName>
    <definedName name="Z_61376383_54C4_4C42_96B9_4E6AFD078607_.wvu.FilterData" localSheetId="29" hidden="1">'26'!$DL$2:$DO$3</definedName>
    <definedName name="Z_613FF16E_B10B_441A_BD1C_739C548220A2_.wvu.FilterData" localSheetId="27" hidden="1">'24'!$DL$2:$DO$3</definedName>
    <definedName name="Z_613FF16E_B10B_441A_BD1C_739C548220A2_.wvu.FilterData" localSheetId="28" hidden="1">'25'!$DL$2:$DO$3</definedName>
    <definedName name="Z_6184AD16_5091_4706_8708_426083F74D5E_.wvu.FilterData" localSheetId="29" hidden="1">'26'!$DL$2:$DO$3</definedName>
    <definedName name="Z_6217AD4A_5BB0_475C_A69D_6334013289C9_.wvu.FilterData" localSheetId="4" hidden="1">'1'!$DL$2:$DO$3</definedName>
    <definedName name="Z_6217AD4A_5BB0_475C_A69D_6334013289C9_.wvu.FilterData" localSheetId="13" hidden="1">'10'!$DL$2:$DO$3</definedName>
    <definedName name="Z_6217AD4A_5BB0_475C_A69D_6334013289C9_.wvu.FilterData" localSheetId="14" hidden="1">'11'!$DL$2:$DO$3</definedName>
    <definedName name="Z_6217AD4A_5BB0_475C_A69D_6334013289C9_.wvu.FilterData" localSheetId="15" hidden="1">'12'!$DL$2:$DO$3</definedName>
    <definedName name="Z_6217AD4A_5BB0_475C_A69D_6334013289C9_.wvu.FilterData" localSheetId="16" hidden="1">'13'!$DL$2:$DO$3</definedName>
    <definedName name="Z_6217AD4A_5BB0_475C_A69D_6334013289C9_.wvu.FilterData" localSheetId="17" hidden="1">'14'!$DL$2:$DO$3</definedName>
    <definedName name="Z_6217AD4A_5BB0_475C_A69D_6334013289C9_.wvu.FilterData" localSheetId="18" hidden="1">'15'!$DL$2:$DO$3</definedName>
    <definedName name="Z_6217AD4A_5BB0_475C_A69D_6334013289C9_.wvu.FilterData" localSheetId="19" hidden="1">'16'!$DL$2:$DO$3</definedName>
    <definedName name="Z_6217AD4A_5BB0_475C_A69D_6334013289C9_.wvu.FilterData" localSheetId="20" hidden="1">'17'!$DL$2:$DO$3</definedName>
    <definedName name="Z_6217AD4A_5BB0_475C_A69D_6334013289C9_.wvu.FilterData" localSheetId="21" hidden="1">'18'!$DL$2:$DO$3</definedName>
    <definedName name="Z_6217AD4A_5BB0_475C_A69D_6334013289C9_.wvu.FilterData" localSheetId="22" hidden="1">'19'!$DL$2:$DO$3</definedName>
    <definedName name="Z_6217AD4A_5BB0_475C_A69D_6334013289C9_.wvu.FilterData" localSheetId="5" hidden="1">'2'!$DL$2:$DO$3</definedName>
    <definedName name="Z_6217AD4A_5BB0_475C_A69D_6334013289C9_.wvu.FilterData" localSheetId="23" hidden="1">'20'!$DL$2:$DO$3</definedName>
    <definedName name="Z_6217AD4A_5BB0_475C_A69D_6334013289C9_.wvu.FilterData" localSheetId="24" hidden="1">'21'!$DL$2:$DO$3</definedName>
    <definedName name="Z_6217AD4A_5BB0_475C_A69D_6334013289C9_.wvu.FilterData" localSheetId="25" hidden="1">'22'!$DL$2:$DO$3</definedName>
    <definedName name="Z_6217AD4A_5BB0_475C_A69D_6334013289C9_.wvu.FilterData" localSheetId="26" hidden="1">'23'!$DL$2:$DO$3</definedName>
    <definedName name="Z_6217AD4A_5BB0_475C_A69D_6334013289C9_.wvu.FilterData" localSheetId="27" hidden="1">'24'!$DL$2:$DO$3</definedName>
    <definedName name="Z_6217AD4A_5BB0_475C_A69D_6334013289C9_.wvu.FilterData" localSheetId="28" hidden="1">'25'!$DL$2:$DO$3</definedName>
    <definedName name="Z_6217AD4A_5BB0_475C_A69D_6334013289C9_.wvu.FilterData" localSheetId="29" hidden="1">'26'!$DL$2:$DO$3</definedName>
    <definedName name="Z_6217AD4A_5BB0_475C_A69D_6334013289C9_.wvu.FilterData" localSheetId="30" hidden="1">'27'!$DL$2:$DO$3</definedName>
    <definedName name="Z_6217AD4A_5BB0_475C_A69D_6334013289C9_.wvu.FilterData" localSheetId="31" hidden="1">'28'!$DL$2:$DO$3</definedName>
    <definedName name="Z_6217AD4A_5BB0_475C_A69D_6334013289C9_.wvu.FilterData" localSheetId="32" hidden="1">'29'!$DL$2:$DO$3</definedName>
    <definedName name="Z_6217AD4A_5BB0_475C_A69D_6334013289C9_.wvu.FilterData" localSheetId="6" hidden="1">'3'!$DL$2:$DO$3</definedName>
    <definedName name="Z_6217AD4A_5BB0_475C_A69D_6334013289C9_.wvu.FilterData" localSheetId="33" hidden="1">'30'!$DL$2:$DO$3</definedName>
    <definedName name="Z_6217AD4A_5BB0_475C_A69D_6334013289C9_.wvu.FilterData" localSheetId="34" hidden="1">'31'!$DL$2:$DO$3</definedName>
    <definedName name="Z_6217AD4A_5BB0_475C_A69D_6334013289C9_.wvu.FilterData" localSheetId="7" hidden="1">'4'!$DL$2:$DO$3</definedName>
    <definedName name="Z_6217AD4A_5BB0_475C_A69D_6334013289C9_.wvu.FilterData" localSheetId="8" hidden="1">'5'!$DL$2:$DO$3</definedName>
    <definedName name="Z_6217AD4A_5BB0_475C_A69D_6334013289C9_.wvu.FilterData" localSheetId="9" hidden="1">'6'!$DL$2:$DO$3</definedName>
    <definedName name="Z_6217AD4A_5BB0_475C_A69D_6334013289C9_.wvu.FilterData" localSheetId="10" hidden="1">'7'!$DL$2:$DO$3</definedName>
    <definedName name="Z_6217AD4A_5BB0_475C_A69D_6334013289C9_.wvu.FilterData" localSheetId="11" hidden="1">'8'!$DL$2:$DO$3</definedName>
    <definedName name="Z_6217AD4A_5BB0_475C_A69D_6334013289C9_.wvu.FilterData" localSheetId="12" hidden="1">'9'!$DL$2:$DO$3</definedName>
    <definedName name="Z_6217AD4A_5BB0_475C_A69D_6334013289C9_.wvu.PrintArea" localSheetId="75" hidden="1">' CT (3)'!$A$1:$I$46</definedName>
    <definedName name="Z_6217AD4A_5BB0_475C_A69D_6334013289C9_.wvu.PrintArea" localSheetId="4" hidden="1">'1'!$A$1:$DL$36</definedName>
    <definedName name="Z_6217AD4A_5BB0_475C_A69D_6334013289C9_.wvu.PrintArea" localSheetId="13" hidden="1">'10'!$A$1:$DL$36</definedName>
    <definedName name="Z_6217AD4A_5BB0_475C_A69D_6334013289C9_.wvu.PrintArea" localSheetId="14" hidden="1">'11'!$A$1:$DL$36</definedName>
    <definedName name="Z_6217AD4A_5BB0_475C_A69D_6334013289C9_.wvu.PrintArea" localSheetId="15" hidden="1">'12'!$A$1:$DL$36</definedName>
    <definedName name="Z_6217AD4A_5BB0_475C_A69D_6334013289C9_.wvu.PrintArea" localSheetId="16" hidden="1">'13'!$A$1:$DL$36</definedName>
    <definedName name="Z_6217AD4A_5BB0_475C_A69D_6334013289C9_.wvu.PrintArea" localSheetId="17" hidden="1">'14'!$A$1:$DL$36</definedName>
    <definedName name="Z_6217AD4A_5BB0_475C_A69D_6334013289C9_.wvu.PrintArea" localSheetId="18" hidden="1">'15'!$A$1:$DL$36</definedName>
    <definedName name="Z_6217AD4A_5BB0_475C_A69D_6334013289C9_.wvu.PrintArea" localSheetId="19" hidden="1">'16'!$A$1:$DL$36</definedName>
    <definedName name="Z_6217AD4A_5BB0_475C_A69D_6334013289C9_.wvu.PrintArea" localSheetId="20" hidden="1">'17'!$A$1:$DL$36</definedName>
    <definedName name="Z_6217AD4A_5BB0_475C_A69D_6334013289C9_.wvu.PrintArea" localSheetId="21" hidden="1">'18'!$A$1:$DL$36</definedName>
    <definedName name="Z_6217AD4A_5BB0_475C_A69D_6334013289C9_.wvu.PrintArea" localSheetId="22" hidden="1">'19'!$A$1:$DL$36</definedName>
    <definedName name="Z_6217AD4A_5BB0_475C_A69D_6334013289C9_.wvu.PrintArea" localSheetId="5" hidden="1">'2'!$A$1:$DL$36</definedName>
    <definedName name="Z_6217AD4A_5BB0_475C_A69D_6334013289C9_.wvu.PrintArea" localSheetId="23" hidden="1">'20'!$A$1:$DL$36</definedName>
    <definedName name="Z_6217AD4A_5BB0_475C_A69D_6334013289C9_.wvu.PrintArea" localSheetId="24" hidden="1">'21'!$A$1:$DL$36</definedName>
    <definedName name="Z_6217AD4A_5BB0_475C_A69D_6334013289C9_.wvu.PrintArea" localSheetId="25" hidden="1">'22'!$A$1:$DL$36</definedName>
    <definedName name="Z_6217AD4A_5BB0_475C_A69D_6334013289C9_.wvu.PrintArea" localSheetId="26" hidden="1">'23'!$A$1:$DL$36</definedName>
    <definedName name="Z_6217AD4A_5BB0_475C_A69D_6334013289C9_.wvu.PrintArea" localSheetId="27" hidden="1">'24'!$A$1:$DL$36</definedName>
    <definedName name="Z_6217AD4A_5BB0_475C_A69D_6334013289C9_.wvu.PrintArea" localSheetId="28" hidden="1">'25'!$A$1:$DL$36</definedName>
    <definedName name="Z_6217AD4A_5BB0_475C_A69D_6334013289C9_.wvu.PrintArea" localSheetId="29" hidden="1">'26'!$A$1:$DL$36</definedName>
    <definedName name="Z_6217AD4A_5BB0_475C_A69D_6334013289C9_.wvu.PrintArea" localSheetId="30" hidden="1">'27'!$A$1:$DL$36</definedName>
    <definedName name="Z_6217AD4A_5BB0_475C_A69D_6334013289C9_.wvu.PrintArea" localSheetId="31" hidden="1">'28'!$A$1:$DL$36</definedName>
    <definedName name="Z_6217AD4A_5BB0_475C_A69D_6334013289C9_.wvu.PrintArea" localSheetId="32" hidden="1">'29'!$A$1:$DL$36</definedName>
    <definedName name="Z_6217AD4A_5BB0_475C_A69D_6334013289C9_.wvu.PrintArea" localSheetId="6" hidden="1">'3'!$A$1:$DL$36</definedName>
    <definedName name="Z_6217AD4A_5BB0_475C_A69D_6334013289C9_.wvu.PrintArea" localSheetId="33" hidden="1">'30'!$A$1:$DL$36</definedName>
    <definedName name="Z_6217AD4A_5BB0_475C_A69D_6334013289C9_.wvu.PrintArea" localSheetId="34" hidden="1">'31'!$A$1:$DL$36</definedName>
    <definedName name="Z_6217AD4A_5BB0_475C_A69D_6334013289C9_.wvu.PrintArea" localSheetId="7" hidden="1">'4'!$A$1:$DL$36</definedName>
    <definedName name="Z_6217AD4A_5BB0_475C_A69D_6334013289C9_.wvu.PrintArea" localSheetId="8" hidden="1">'5'!$A$1:$DU$36</definedName>
    <definedName name="Z_6217AD4A_5BB0_475C_A69D_6334013289C9_.wvu.PrintArea" localSheetId="9" hidden="1">'6'!$A$1:$DT$38</definedName>
    <definedName name="Z_6217AD4A_5BB0_475C_A69D_6334013289C9_.wvu.PrintArea" localSheetId="10" hidden="1">'7'!$A$1:$DL$36</definedName>
    <definedName name="Z_6217AD4A_5BB0_475C_A69D_6334013289C9_.wvu.PrintArea" localSheetId="11" hidden="1">'8'!$A$1:$DL$36</definedName>
    <definedName name="Z_6217AD4A_5BB0_475C_A69D_6334013289C9_.wvu.PrintArea" localSheetId="12" hidden="1">'9'!$A$1:$DL$36</definedName>
    <definedName name="Z_6217AD4A_5BB0_475C_A69D_6334013289C9_.wvu.PrintArea" localSheetId="82" hidden="1">Bacteria!$A$1:$U$21</definedName>
    <definedName name="Z_6217AD4A_5BB0_475C_A69D_6334013289C9_.wvu.PrintArea" localSheetId="44" hidden="1">'BW 1'!$A$1:$K$46</definedName>
    <definedName name="Z_6217AD4A_5BB0_475C_A69D_6334013289C9_.wvu.PrintArea" localSheetId="53" hidden="1">'BW 10'!$A$1:$K$46</definedName>
    <definedName name="Z_6217AD4A_5BB0_475C_A69D_6334013289C9_.wvu.PrintArea" localSheetId="54" hidden="1">'BW 11'!$A$1:$K$46</definedName>
    <definedName name="Z_6217AD4A_5BB0_475C_A69D_6334013289C9_.wvu.PrintArea" localSheetId="55" hidden="1">'BW 12'!$A$1:$K$46</definedName>
    <definedName name="Z_6217AD4A_5BB0_475C_A69D_6334013289C9_.wvu.PrintArea" localSheetId="45" hidden="1">'BW 2'!$A$1:$K$46</definedName>
    <definedName name="Z_6217AD4A_5BB0_475C_A69D_6334013289C9_.wvu.PrintArea" localSheetId="46" hidden="1">'BW 3'!$A$1:$K$46</definedName>
    <definedName name="Z_6217AD4A_5BB0_475C_A69D_6334013289C9_.wvu.PrintArea" localSheetId="47" hidden="1">'BW 4'!$A$1:$K$46</definedName>
    <definedName name="Z_6217AD4A_5BB0_475C_A69D_6334013289C9_.wvu.PrintArea" localSheetId="48" hidden="1">'BW 5'!$A$1:$K$46</definedName>
    <definedName name="Z_6217AD4A_5BB0_475C_A69D_6334013289C9_.wvu.PrintArea" localSheetId="49" hidden="1">'BW 6'!$A$1:$K$46</definedName>
    <definedName name="Z_6217AD4A_5BB0_475C_A69D_6334013289C9_.wvu.PrintArea" localSheetId="50" hidden="1">'BW 7'!$A$1:$K$46</definedName>
    <definedName name="Z_6217AD4A_5BB0_475C_A69D_6334013289C9_.wvu.PrintArea" localSheetId="51" hidden="1">'BW 8'!$A$1:$K$46</definedName>
    <definedName name="Z_6217AD4A_5BB0_475C_A69D_6334013289C9_.wvu.PrintArea" localSheetId="52" hidden="1">'BW 9'!$A$1:$K$46</definedName>
    <definedName name="Z_6217AD4A_5BB0_475C_A69D_6334013289C9_.wvu.PrintArea" localSheetId="2" hidden="1">'CHEM 1'!$A$1:$T$46</definedName>
    <definedName name="Z_6217AD4A_5BB0_475C_A69D_6334013289C9_.wvu.PrintArea" localSheetId="66" hidden="1">'Chem Dose'!$A$1:$O$52</definedName>
    <definedName name="Z_6217AD4A_5BB0_475C_A69D_6334013289C9_.wvu.PrintArea" localSheetId="65" hidden="1">'Chems lbs'!$A$1:$O$52</definedName>
    <definedName name="Z_6217AD4A_5BB0_475C_A69D_6334013289C9_.wvu.PrintArea" localSheetId="79" hidden="1">Chloramine!$A$1:$H$44</definedName>
    <definedName name="Z_6217AD4A_5BB0_475C_A69D_6334013289C9_.wvu.PrintArea" localSheetId="73" hidden="1">'CT  (1)'!$A$1:$I$46</definedName>
    <definedName name="Z_6217AD4A_5BB0_475C_A69D_6334013289C9_.wvu.PrintArea" localSheetId="74" hidden="1">'CT  (2)'!$A$1:$I$46</definedName>
    <definedName name="Z_6217AD4A_5BB0_475C_A69D_6334013289C9_.wvu.PrintArea" localSheetId="72" hidden="1">'CT Calc '!$A$1:$K$48</definedName>
    <definedName name="Z_6217AD4A_5BB0_475C_A69D_6334013289C9_.wvu.PrintArea" localSheetId="78" hidden="1">Distribution!$A$1:$G$47</definedName>
    <definedName name="Z_6217AD4A_5BB0_475C_A69D_6334013289C9_.wvu.PrintArea" localSheetId="63" hidden="1">Finished!$A$1:$K$47</definedName>
    <definedName name="Z_6217AD4A_5BB0_475C_A69D_6334013289C9_.wvu.PrintArea" localSheetId="64" hidden="1">Finished2!$A$1:$K$47</definedName>
    <definedName name="Z_6217AD4A_5BB0_475C_A69D_6334013289C9_.wvu.PrintArea" localSheetId="61" hidden="1">Flows!$A$1:$I$47</definedName>
    <definedName name="Z_6217AD4A_5BB0_475C_A69D_6334013289C9_.wvu.PrintArea" localSheetId="68" hidden="1">'Indiv Filter'!$A$1:$Q$51</definedName>
    <definedName name="Z_6217AD4A_5BB0_475C_A69D_6334013289C9_.wvu.PrintArea" localSheetId="69" hidden="1">'Individual Filters'!$A$1:$H$52</definedName>
    <definedName name="Z_6217AD4A_5BB0_475C_A69D_6334013289C9_.wvu.PrintArea" localSheetId="87" hidden="1">'LAB '!$A$1:$DL$39</definedName>
    <definedName name="Z_6217AD4A_5BB0_475C_A69D_6334013289C9_.wvu.PrintArea" localSheetId="70" hidden="1">'MOR CT'!$A$1:$I$46</definedName>
    <definedName name="Z_6217AD4A_5BB0_475C_A69D_6334013289C9_.wvu.PrintArea" localSheetId="0" hidden="1">'PLANT CHECK'!$A$1:$P$64</definedName>
    <definedName name="Z_6217AD4A_5BB0_475C_A69D_6334013289C9_.wvu.PrintArea" localSheetId="62" hidden="1">'Raw &amp; Coagulated'!$A$1:$L$48</definedName>
    <definedName name="Z_6217AD4A_5BB0_475C_A69D_6334013289C9_.wvu.PrintArea" localSheetId="35" hidden="1">'RT WK-1'!$A$1:$F$40</definedName>
    <definedName name="Z_6217AD4A_5BB0_475C_A69D_6334013289C9_.wvu.PrintArea" localSheetId="36" hidden="1">'RT WK-2'!$A$1:$F$40</definedName>
    <definedName name="Z_6217AD4A_5BB0_475C_A69D_6334013289C9_.wvu.PrintArea" localSheetId="37" hidden="1">'RT WK-3'!$A$1:$F$40</definedName>
    <definedName name="Z_6217AD4A_5BB0_475C_A69D_6334013289C9_.wvu.PrintArea" localSheetId="38" hidden="1">'RT WK-4'!$A$1:$F$40</definedName>
    <definedName name="Z_6217AD4A_5BB0_475C_A69D_6334013289C9_.wvu.PrintArea" localSheetId="39" hidden="1">'RT WK-5'!$A$1:$F$40</definedName>
    <definedName name="Z_6217AD4A_5BB0_475C_A69D_6334013289C9_.wvu.PrintArea" localSheetId="3" hidden="1">'RUN TIME'!$A$1:$F$40</definedName>
    <definedName name="Z_6217AD4A_5BB0_475C_A69D_6334013289C9_.wvu.PrintArea" localSheetId="80" hidden="1">TOC!$A$1:$J$51</definedName>
    <definedName name="Z_6217AD4A_5BB0_475C_A69D_6334013289C9_.wvu.PrintArea" localSheetId="60" hidden="1">'Total Flows'!$A$1:$L$51</definedName>
    <definedName name="Z_6217AD4A_5BB0_475C_A69D_6334013289C9_.wvu.PrintArea" localSheetId="59" hidden="1">'Total Flows (2)'!$A$1:$L$51</definedName>
    <definedName name="Z_6217AD4A_5BB0_475C_A69D_6334013289C9_.wvu.PrintArea" localSheetId="67" hidden="1">Turbidity!$A$1:$I$51</definedName>
    <definedName name="Z_622048AD_344B_42F8_9EFC_02B6D46CE61E_.wvu.FilterData" localSheetId="13" hidden="1">'10'!$DL$2:$DO$3</definedName>
    <definedName name="Z_622048AD_344B_42F8_9EFC_02B6D46CE61E_.wvu.FilterData" localSheetId="12" hidden="1">'9'!$DL$2:$DO$3</definedName>
    <definedName name="Z_627F653F_BAC0_4539_A1D8_6EE5361602CB_.wvu.FilterData" localSheetId="25" hidden="1">'22'!$DL$2:$DO$3</definedName>
    <definedName name="Z_62AF2D73_F4F5_4474_9CEE_CB7A9B8B54B7_.wvu.FilterData" localSheetId="27" hidden="1">'24'!$DL$2:$DO$3</definedName>
    <definedName name="Z_62CD7890_1DFA_4FB7_9419_A0C466494F08_.wvu.FilterData" localSheetId="4" hidden="1">'1'!$DL$2:$DO$3</definedName>
    <definedName name="Z_62FF1769_F0A0_4844_AAD6_3A30312F205A_.wvu.FilterData" localSheetId="19" hidden="1">'16'!$DL$2:$DO$3</definedName>
    <definedName name="Z_6321B2C7_F688_476E_B617_9EB7C0AC97BB_.wvu.FilterData" localSheetId="5" hidden="1">'2'!$DL$2:$DO$3</definedName>
    <definedName name="Z_6335AD6C_36B2_425E_B45F_FDC88A6FE02A_.wvu.FilterData" localSheetId="14" hidden="1">'11'!$DL$2:$DO$3</definedName>
    <definedName name="Z_633B2895_33AB_4EF9_BF2D_7A14456424A5_.wvu.FilterData" localSheetId="20" hidden="1">'17'!$DL$2:$DO$3</definedName>
    <definedName name="Z_6352C785_499F_4D86_B6C6_3A53E27B460F_.wvu.FilterData" localSheetId="23" hidden="1">'20'!$DL$2:$DO$3</definedName>
    <definedName name="Z_6352C785_499F_4D86_B6C6_3A53E27B460F_.wvu.FilterData" localSheetId="25" hidden="1">'22'!$DL$2:$DO$3</definedName>
    <definedName name="Z_6366A189_5B36_4E4F_A83D_21A533B04115_.wvu.FilterData" localSheetId="29" hidden="1">'26'!$DL$2:$DO$3</definedName>
    <definedName name="Z_63A6F295_8C61_4402_9CCD_3F4B434D5B9F_.wvu.FilterData" localSheetId="33" hidden="1">'30'!$DL$2:$DO$3</definedName>
    <definedName name="Z_63A896B8_B159_4BDE_A23F_1894E3D6ACC7_.wvu.FilterData" localSheetId="22" hidden="1">'19'!$DL$2:$DO$3</definedName>
    <definedName name="Z_63C995AB_87AC_41AA_9552_982FA33A753C_.wvu.FilterData" localSheetId="23" hidden="1">'20'!$DL$2:$DO$3</definedName>
    <definedName name="Z_63CB97AA_E31A_4694_863B_2BC1A7DFF85B_.wvu.FilterData" localSheetId="14" hidden="1">'11'!$DL$2:$DO$3</definedName>
    <definedName name="Z_64168D82_DF84_42B6_97FA_A241EBAF375F_.wvu.FilterData" localSheetId="26" hidden="1">'23'!$DL$2:$DO$3</definedName>
    <definedName name="Z_6424F479_A32B_4A15_B0D2_FD9B110AFAB2_.wvu.FilterData" localSheetId="8" hidden="1">'5'!$DL$2:$DO$3</definedName>
    <definedName name="Z_643FD765_10FE_4D56_B45F_3A971007CACF_.wvu.FilterData" localSheetId="13" hidden="1">'10'!$DL$2:$DO$3</definedName>
    <definedName name="Z_643FD765_10FE_4D56_B45F_3A971007CACF_.wvu.FilterData" localSheetId="6" hidden="1">'3'!$DL$2:$DO$3</definedName>
    <definedName name="Z_6441AF66_393A_4642_BE3C_A9487A759F53_.wvu.FilterData" localSheetId="19" hidden="1">'16'!$DL$2:$DO$3</definedName>
    <definedName name="Z_6475AB74_3527_4ACD_AC67_74051B1DAD95_.wvu.FilterData" localSheetId="29" hidden="1">'26'!$DL$2:$DO$3</definedName>
    <definedName name="Z_647FDAED_6D50_423A_8DCF_DCC3C1019C20_.wvu.FilterData" localSheetId="25" hidden="1">'22'!$DL$2:$DO$3</definedName>
    <definedName name="Z_6484465E_C89B_4632_A29F_0ABC48D366D4_.wvu.FilterData" localSheetId="16" hidden="1">'13'!$DL$2:$DO$3</definedName>
    <definedName name="Z_64A85CC8_4A6C_4F30_9939_B835ED4735A7_.wvu.FilterData" localSheetId="6" hidden="1">'3'!$DL$2:$DO$3</definedName>
    <definedName name="Z_64EF3F8D_8C5A_4824_885A_0D91E0B792A6_.wvu.FilterData" localSheetId="8" hidden="1">'5'!$DL$2:$DO$3</definedName>
    <definedName name="Z_651A982E_CE92_489D_A32A_9C7080C48B0B_.wvu.FilterData" localSheetId="32" hidden="1">'29'!$DL$2:$DO$3</definedName>
    <definedName name="Z_651BCB67_5518_4214_B03B_DF4B50B35B69_.wvu.FilterData" localSheetId="19" hidden="1">'16'!$DL$2:$DO$3</definedName>
    <definedName name="Z_653D5D5C_5AA0_4D8B_BA40_A85EC73969A6_.wvu.FilterData" localSheetId="19" hidden="1">'16'!$DL$2:$DO$3</definedName>
    <definedName name="Z_6547C972_8F19_4DC9_A03E_22691CFFBFEF_.wvu.FilterData" localSheetId="14" hidden="1">'11'!$DL$2:$DO$3</definedName>
    <definedName name="Z_6547C972_8F19_4DC9_A03E_22691CFFBFEF_.wvu.FilterData" localSheetId="12" hidden="1">'9'!$DL$2:$DO$3</definedName>
    <definedName name="Z_654AE548_92F8_48EE_B975_2E8918C4D200_.wvu.FilterData" localSheetId="25" hidden="1">'22'!$DL$2:$DO$3</definedName>
    <definedName name="Z_6560FF77_E0EB_4404_9DC1_93D2513554AC_.wvu.FilterData" localSheetId="30" hidden="1">'27'!$DL$2:$DO$3</definedName>
    <definedName name="Z_65A6A739_28F0_498C_A360_12F1ACA26D84_.wvu.FilterData" localSheetId="8" hidden="1">'5'!$DL$2:$DO$3</definedName>
    <definedName name="Z_65C85777_0C13_4FC6_AC62_1198795F2EFB_.wvu.FilterData" localSheetId="27" hidden="1">'24'!$DL$2:$DO$3</definedName>
    <definedName name="Z_65D0943E_15F1_493E_AFC7_C816063B401B_.wvu.FilterData" localSheetId="17" hidden="1">'14'!$DL$2:$DO$3</definedName>
    <definedName name="Z_65D45776_A3D2_489D_B9D6_A663E77F40AF_.wvu.FilterData" localSheetId="4" hidden="1">'1'!$DL$2:$DO$3</definedName>
    <definedName name="Z_661C0728_1615_4C23_979A_FB21B6F0B4BA_.wvu.FilterData" localSheetId="17" hidden="1">'14'!$DL$2:$DO$3</definedName>
    <definedName name="Z_662724E5_38B1_438F_A7B4_9C332BC833BC_.wvu.FilterData" localSheetId="32" hidden="1">'29'!$DL$2:$DO$3</definedName>
    <definedName name="Z_6634A010_D373_494F_AC5E_BBFB4822235A_.wvu.FilterData" localSheetId="4" hidden="1">'1'!$DL$2:$DO$3</definedName>
    <definedName name="Z_6634A010_D373_494F_AC5E_BBFB4822235A_.wvu.FilterData" localSheetId="13" hidden="1">'10'!$DL$2:$DO$3</definedName>
    <definedName name="Z_6634A010_D373_494F_AC5E_BBFB4822235A_.wvu.FilterData" localSheetId="14" hidden="1">'11'!$DL$2:$DO$3</definedName>
    <definedName name="Z_6634A010_D373_494F_AC5E_BBFB4822235A_.wvu.FilterData" localSheetId="15" hidden="1">'12'!$DL$2:$DO$3</definedName>
    <definedName name="Z_6634A010_D373_494F_AC5E_BBFB4822235A_.wvu.FilterData" localSheetId="16" hidden="1">'13'!$DL$2:$DO$3</definedName>
    <definedName name="Z_6634A010_D373_494F_AC5E_BBFB4822235A_.wvu.FilterData" localSheetId="17" hidden="1">'14'!$DL$2:$DO$3</definedName>
    <definedName name="Z_6634A010_D373_494F_AC5E_BBFB4822235A_.wvu.FilterData" localSheetId="18" hidden="1">'15'!$DL$2:$DO$3</definedName>
    <definedName name="Z_6634A010_D373_494F_AC5E_BBFB4822235A_.wvu.FilterData" localSheetId="19" hidden="1">'16'!$DL$2:$DO$3</definedName>
    <definedName name="Z_6634A010_D373_494F_AC5E_BBFB4822235A_.wvu.FilterData" localSheetId="20" hidden="1">'17'!$DL$2:$DO$3</definedName>
    <definedName name="Z_6634A010_D373_494F_AC5E_BBFB4822235A_.wvu.FilterData" localSheetId="21" hidden="1">'18'!$DL$2:$DO$3</definedName>
    <definedName name="Z_6634A010_D373_494F_AC5E_BBFB4822235A_.wvu.FilterData" localSheetId="22" hidden="1">'19'!$DL$2:$DO$3</definedName>
    <definedName name="Z_6634A010_D373_494F_AC5E_BBFB4822235A_.wvu.FilterData" localSheetId="5" hidden="1">'2'!$DL$2:$DO$3</definedName>
    <definedName name="Z_6634A010_D373_494F_AC5E_BBFB4822235A_.wvu.FilterData" localSheetId="23" hidden="1">'20'!$DL$2:$DO$3</definedName>
    <definedName name="Z_6634A010_D373_494F_AC5E_BBFB4822235A_.wvu.FilterData" localSheetId="24" hidden="1">'21'!$DL$2:$DO$3</definedName>
    <definedName name="Z_6634A010_D373_494F_AC5E_BBFB4822235A_.wvu.FilterData" localSheetId="25" hidden="1">'22'!$DL$2:$DO$3</definedName>
    <definedName name="Z_6634A010_D373_494F_AC5E_BBFB4822235A_.wvu.FilterData" localSheetId="26" hidden="1">'23'!$DL$2:$DO$3</definedName>
    <definedName name="Z_6634A010_D373_494F_AC5E_BBFB4822235A_.wvu.FilterData" localSheetId="27" hidden="1">'24'!$DL$2:$DO$3</definedName>
    <definedName name="Z_6634A010_D373_494F_AC5E_BBFB4822235A_.wvu.FilterData" localSheetId="28" hidden="1">'25'!$DL$2:$DO$3</definedName>
    <definedName name="Z_6634A010_D373_494F_AC5E_BBFB4822235A_.wvu.FilterData" localSheetId="29" hidden="1">'26'!$DL$2:$DO$3</definedName>
    <definedName name="Z_6634A010_D373_494F_AC5E_BBFB4822235A_.wvu.FilterData" localSheetId="30" hidden="1">'27'!$DL$2:$DO$3</definedName>
    <definedName name="Z_6634A010_D373_494F_AC5E_BBFB4822235A_.wvu.FilterData" localSheetId="31" hidden="1">'28'!$DL$2:$DO$3</definedName>
    <definedName name="Z_6634A010_D373_494F_AC5E_BBFB4822235A_.wvu.FilterData" localSheetId="32" hidden="1">'29'!$DL$2:$DO$3</definedName>
    <definedName name="Z_6634A010_D373_494F_AC5E_BBFB4822235A_.wvu.FilterData" localSheetId="6" hidden="1">'3'!$DL$2:$DO$3</definedName>
    <definedName name="Z_6634A010_D373_494F_AC5E_BBFB4822235A_.wvu.FilterData" localSheetId="33" hidden="1">'30'!$DL$2:$DO$3</definedName>
    <definedName name="Z_6634A010_D373_494F_AC5E_BBFB4822235A_.wvu.FilterData" localSheetId="34" hidden="1">'31'!$DL$2:$DO$3</definedName>
    <definedName name="Z_6634A010_D373_494F_AC5E_BBFB4822235A_.wvu.FilterData" localSheetId="7" hidden="1">'4'!$DL$2:$DO$3</definedName>
    <definedName name="Z_6634A010_D373_494F_AC5E_BBFB4822235A_.wvu.FilterData" localSheetId="8" hidden="1">'5'!$DL$2:$DO$3</definedName>
    <definedName name="Z_6634A010_D373_494F_AC5E_BBFB4822235A_.wvu.FilterData" localSheetId="9" hidden="1">'6'!$DL$2:$DO$3</definedName>
    <definedName name="Z_6634A010_D373_494F_AC5E_BBFB4822235A_.wvu.FilterData" localSheetId="10" hidden="1">'7'!$DL$2:$DO$3</definedName>
    <definedName name="Z_6634A010_D373_494F_AC5E_BBFB4822235A_.wvu.FilterData" localSheetId="11" hidden="1">'8'!$DL$2:$DO$3</definedName>
    <definedName name="Z_6634A010_D373_494F_AC5E_BBFB4822235A_.wvu.FilterData" localSheetId="12" hidden="1">'9'!$DL$2:$DO$3</definedName>
    <definedName name="Z_6634A010_D373_494F_AC5E_BBFB4822235A_.wvu.PrintArea" localSheetId="75" hidden="1">' CT (3)'!$A$1:$I$46</definedName>
    <definedName name="Z_6634A010_D373_494F_AC5E_BBFB4822235A_.wvu.PrintArea" localSheetId="4" hidden="1">'1'!$A$1:$DL$36</definedName>
    <definedName name="Z_6634A010_D373_494F_AC5E_BBFB4822235A_.wvu.PrintArea" localSheetId="13" hidden="1">'10'!$A$1:$DL$36</definedName>
    <definedName name="Z_6634A010_D373_494F_AC5E_BBFB4822235A_.wvu.PrintArea" localSheetId="14" hidden="1">'11'!$A$1:$DL$36</definedName>
    <definedName name="Z_6634A010_D373_494F_AC5E_BBFB4822235A_.wvu.PrintArea" localSheetId="15" hidden="1">'12'!$A$1:$DL$36</definedName>
    <definedName name="Z_6634A010_D373_494F_AC5E_BBFB4822235A_.wvu.PrintArea" localSheetId="16" hidden="1">'13'!$A$1:$DL$36</definedName>
    <definedName name="Z_6634A010_D373_494F_AC5E_BBFB4822235A_.wvu.PrintArea" localSheetId="17" hidden="1">'14'!$A$1:$DL$36</definedName>
    <definedName name="Z_6634A010_D373_494F_AC5E_BBFB4822235A_.wvu.PrintArea" localSheetId="18" hidden="1">'15'!$A$1:$DL$36</definedName>
    <definedName name="Z_6634A010_D373_494F_AC5E_BBFB4822235A_.wvu.PrintArea" localSheetId="19" hidden="1">'16'!$A$1:$DL$36</definedName>
    <definedName name="Z_6634A010_D373_494F_AC5E_BBFB4822235A_.wvu.PrintArea" localSheetId="20" hidden="1">'17'!$A$1:$DL$36</definedName>
    <definedName name="Z_6634A010_D373_494F_AC5E_BBFB4822235A_.wvu.PrintArea" localSheetId="21" hidden="1">'18'!$A$1:$DL$36</definedName>
    <definedName name="Z_6634A010_D373_494F_AC5E_BBFB4822235A_.wvu.PrintArea" localSheetId="22" hidden="1">'19'!$A$1:$DL$36</definedName>
    <definedName name="Z_6634A010_D373_494F_AC5E_BBFB4822235A_.wvu.PrintArea" localSheetId="5" hidden="1">'2'!$A$1:$DL$36</definedName>
    <definedName name="Z_6634A010_D373_494F_AC5E_BBFB4822235A_.wvu.PrintArea" localSheetId="23" hidden="1">'20'!$A$1:$DL$36</definedName>
    <definedName name="Z_6634A010_D373_494F_AC5E_BBFB4822235A_.wvu.PrintArea" localSheetId="24" hidden="1">'21'!$A$1:$DL$36</definedName>
    <definedName name="Z_6634A010_D373_494F_AC5E_BBFB4822235A_.wvu.PrintArea" localSheetId="25" hidden="1">'22'!$A$1:$DL$36</definedName>
    <definedName name="Z_6634A010_D373_494F_AC5E_BBFB4822235A_.wvu.PrintArea" localSheetId="26" hidden="1">'23'!$A$1:$DL$36</definedName>
    <definedName name="Z_6634A010_D373_494F_AC5E_BBFB4822235A_.wvu.PrintArea" localSheetId="27" hidden="1">'24'!$A$1:$DL$36</definedName>
    <definedName name="Z_6634A010_D373_494F_AC5E_BBFB4822235A_.wvu.PrintArea" localSheetId="28" hidden="1">'25'!$A$1:$DL$36</definedName>
    <definedName name="Z_6634A010_D373_494F_AC5E_BBFB4822235A_.wvu.PrintArea" localSheetId="29" hidden="1">'26'!$A$1:$DL$36</definedName>
    <definedName name="Z_6634A010_D373_494F_AC5E_BBFB4822235A_.wvu.PrintArea" localSheetId="30" hidden="1">'27'!$A$1:$DL$36</definedName>
    <definedName name="Z_6634A010_D373_494F_AC5E_BBFB4822235A_.wvu.PrintArea" localSheetId="31" hidden="1">'28'!$A$1:$DL$36</definedName>
    <definedName name="Z_6634A010_D373_494F_AC5E_BBFB4822235A_.wvu.PrintArea" localSheetId="32" hidden="1">'29'!$A$1:$DL$36</definedName>
    <definedName name="Z_6634A010_D373_494F_AC5E_BBFB4822235A_.wvu.PrintArea" localSheetId="6" hidden="1">'3'!$A$1:$DL$36</definedName>
    <definedName name="Z_6634A010_D373_494F_AC5E_BBFB4822235A_.wvu.PrintArea" localSheetId="33" hidden="1">'30'!$A$1:$DL$36</definedName>
    <definedName name="Z_6634A010_D373_494F_AC5E_BBFB4822235A_.wvu.PrintArea" localSheetId="34" hidden="1">'31'!$A$1:$DL$36</definedName>
    <definedName name="Z_6634A010_D373_494F_AC5E_BBFB4822235A_.wvu.PrintArea" localSheetId="7" hidden="1">'4'!$A$1:$DL$36</definedName>
    <definedName name="Z_6634A010_D373_494F_AC5E_BBFB4822235A_.wvu.PrintArea" localSheetId="8" hidden="1">'5'!$A$1:$DU$36</definedName>
    <definedName name="Z_6634A010_D373_494F_AC5E_BBFB4822235A_.wvu.PrintArea" localSheetId="9" hidden="1">'6'!$A$1:$DT$38</definedName>
    <definedName name="Z_6634A010_D373_494F_AC5E_BBFB4822235A_.wvu.PrintArea" localSheetId="10" hidden="1">'7'!$A$1:$DL$36</definedName>
    <definedName name="Z_6634A010_D373_494F_AC5E_BBFB4822235A_.wvu.PrintArea" localSheetId="11" hidden="1">'8'!$A$1:$DL$36</definedName>
    <definedName name="Z_6634A010_D373_494F_AC5E_BBFB4822235A_.wvu.PrintArea" localSheetId="12" hidden="1">'9'!$A$1:$DL$36</definedName>
    <definedName name="Z_6634A010_D373_494F_AC5E_BBFB4822235A_.wvu.PrintArea" localSheetId="82" hidden="1">Bacteria!$A$1:$U$21</definedName>
    <definedName name="Z_6634A010_D373_494F_AC5E_BBFB4822235A_.wvu.PrintArea" localSheetId="44" hidden="1">'BW 1'!$A$1:$K$46</definedName>
    <definedName name="Z_6634A010_D373_494F_AC5E_BBFB4822235A_.wvu.PrintArea" localSheetId="53" hidden="1">'BW 10'!$A$1:$K$46</definedName>
    <definedName name="Z_6634A010_D373_494F_AC5E_BBFB4822235A_.wvu.PrintArea" localSheetId="54" hidden="1">'BW 11'!$A$1:$K$46</definedName>
    <definedName name="Z_6634A010_D373_494F_AC5E_BBFB4822235A_.wvu.PrintArea" localSheetId="55" hidden="1">'BW 12'!$A$1:$K$46</definedName>
    <definedName name="Z_6634A010_D373_494F_AC5E_BBFB4822235A_.wvu.PrintArea" localSheetId="45" hidden="1">'BW 2'!$A$1:$K$46</definedName>
    <definedName name="Z_6634A010_D373_494F_AC5E_BBFB4822235A_.wvu.PrintArea" localSheetId="46" hidden="1">'BW 3'!$A$1:$K$46</definedName>
    <definedName name="Z_6634A010_D373_494F_AC5E_BBFB4822235A_.wvu.PrintArea" localSheetId="47" hidden="1">'BW 4'!$A$1:$K$46</definedName>
    <definedName name="Z_6634A010_D373_494F_AC5E_BBFB4822235A_.wvu.PrintArea" localSheetId="48" hidden="1">'BW 5'!$A$1:$K$46</definedName>
    <definedName name="Z_6634A010_D373_494F_AC5E_BBFB4822235A_.wvu.PrintArea" localSheetId="49" hidden="1">'BW 6'!$A$1:$K$46</definedName>
    <definedName name="Z_6634A010_D373_494F_AC5E_BBFB4822235A_.wvu.PrintArea" localSheetId="50" hidden="1">'BW 7'!$A$1:$K$46</definedName>
    <definedName name="Z_6634A010_D373_494F_AC5E_BBFB4822235A_.wvu.PrintArea" localSheetId="51" hidden="1">'BW 8'!$A$1:$K$46</definedName>
    <definedName name="Z_6634A010_D373_494F_AC5E_BBFB4822235A_.wvu.PrintArea" localSheetId="52" hidden="1">'BW 9'!$A$1:$K$46</definedName>
    <definedName name="Z_6634A010_D373_494F_AC5E_BBFB4822235A_.wvu.PrintArea" localSheetId="2" hidden="1">'CHEM 1'!$A$1:$T$46</definedName>
    <definedName name="Z_6634A010_D373_494F_AC5E_BBFB4822235A_.wvu.PrintArea" localSheetId="66" hidden="1">'Chem Dose'!$A$1:$O$52</definedName>
    <definedName name="Z_6634A010_D373_494F_AC5E_BBFB4822235A_.wvu.PrintArea" localSheetId="65" hidden="1">'Chems lbs'!$A$1:$O$52</definedName>
    <definedName name="Z_6634A010_D373_494F_AC5E_BBFB4822235A_.wvu.PrintArea" localSheetId="79" hidden="1">Chloramine!$A$1:$H$44</definedName>
    <definedName name="Z_6634A010_D373_494F_AC5E_BBFB4822235A_.wvu.PrintArea" localSheetId="73" hidden="1">'CT  (1)'!$A$1:$I$46</definedName>
    <definedName name="Z_6634A010_D373_494F_AC5E_BBFB4822235A_.wvu.PrintArea" localSheetId="74" hidden="1">'CT  (2)'!$A$1:$I$46</definedName>
    <definedName name="Z_6634A010_D373_494F_AC5E_BBFB4822235A_.wvu.PrintArea" localSheetId="72" hidden="1">'CT Calc '!$A$1:$K$48</definedName>
    <definedName name="Z_6634A010_D373_494F_AC5E_BBFB4822235A_.wvu.PrintArea" localSheetId="78" hidden="1">Distribution!$A$1:$G$47</definedName>
    <definedName name="Z_6634A010_D373_494F_AC5E_BBFB4822235A_.wvu.PrintArea" localSheetId="63" hidden="1">Finished!$A$1:$K$47</definedName>
    <definedName name="Z_6634A010_D373_494F_AC5E_BBFB4822235A_.wvu.PrintArea" localSheetId="64" hidden="1">Finished2!$A$1:$K$47</definedName>
    <definedName name="Z_6634A010_D373_494F_AC5E_BBFB4822235A_.wvu.PrintArea" localSheetId="61" hidden="1">Flows!$A$1:$I$47</definedName>
    <definedName name="Z_6634A010_D373_494F_AC5E_BBFB4822235A_.wvu.PrintArea" localSheetId="68" hidden="1">'Indiv Filter'!$A$1:$Q$51</definedName>
    <definedName name="Z_6634A010_D373_494F_AC5E_BBFB4822235A_.wvu.PrintArea" localSheetId="69" hidden="1">'Individual Filters'!$A$1:$H$52</definedName>
    <definedName name="Z_6634A010_D373_494F_AC5E_BBFB4822235A_.wvu.PrintArea" localSheetId="87" hidden="1">'LAB '!$A$1:$DL$39</definedName>
    <definedName name="Z_6634A010_D373_494F_AC5E_BBFB4822235A_.wvu.PrintArea" localSheetId="70" hidden="1">'MOR CT'!$A$1:$I$46</definedName>
    <definedName name="Z_6634A010_D373_494F_AC5E_BBFB4822235A_.wvu.PrintArea" localSheetId="0" hidden="1">'PLANT CHECK'!$A$1:$P$63</definedName>
    <definedName name="Z_6634A010_D373_494F_AC5E_BBFB4822235A_.wvu.PrintArea" localSheetId="62" hidden="1">'Raw &amp; Coagulated'!$A$1:$L$48</definedName>
    <definedName name="Z_6634A010_D373_494F_AC5E_BBFB4822235A_.wvu.PrintArea" localSheetId="35" hidden="1">'RT WK-1'!$A$1:$F$40</definedName>
    <definedName name="Z_6634A010_D373_494F_AC5E_BBFB4822235A_.wvu.PrintArea" localSheetId="36" hidden="1">'RT WK-2'!$A$1:$F$40</definedName>
    <definedName name="Z_6634A010_D373_494F_AC5E_BBFB4822235A_.wvu.PrintArea" localSheetId="37" hidden="1">'RT WK-3'!$A$1:$F$40</definedName>
    <definedName name="Z_6634A010_D373_494F_AC5E_BBFB4822235A_.wvu.PrintArea" localSheetId="38" hidden="1">'RT WK-4'!$A$1:$F$40</definedName>
    <definedName name="Z_6634A010_D373_494F_AC5E_BBFB4822235A_.wvu.PrintArea" localSheetId="39" hidden="1">'RT WK-5'!$A$1:$F$40</definedName>
    <definedName name="Z_6634A010_D373_494F_AC5E_BBFB4822235A_.wvu.PrintArea" localSheetId="3" hidden="1">'RUN TIME'!$A$1:$F$40</definedName>
    <definedName name="Z_6634A010_D373_494F_AC5E_BBFB4822235A_.wvu.PrintArea" localSheetId="80" hidden="1">TOC!$A$1:$J$51</definedName>
    <definedName name="Z_6634A010_D373_494F_AC5E_BBFB4822235A_.wvu.PrintArea" localSheetId="60" hidden="1">'Total Flows'!$A$1:$L$51</definedName>
    <definedName name="Z_6634A010_D373_494F_AC5E_BBFB4822235A_.wvu.PrintArea" localSheetId="59" hidden="1">'Total Flows (2)'!$A$1:$L$51</definedName>
    <definedName name="Z_6634A010_D373_494F_AC5E_BBFB4822235A_.wvu.PrintArea" localSheetId="67" hidden="1">Turbidity!$A$1:$I$51</definedName>
    <definedName name="Z_664BFDDF_4472_4D6F_BCCF_AB7B2322B920_.wvu.FilterData" localSheetId="7" hidden="1">'4'!$DL$2:$DO$3</definedName>
    <definedName name="Z_664C62AA_AC1C_4F45_AFE1_DC96FBF583EC_.wvu.FilterData" localSheetId="20" hidden="1">'17'!$DL$2:$DO$3</definedName>
    <definedName name="Z_665043F5_370B_4CAC_AB54_B363699747E1_.wvu.FilterData" localSheetId="17" hidden="1">'14'!$DL$2:$DO$3</definedName>
    <definedName name="Z_665043F5_370B_4CAC_AB54_B363699747E1_.wvu.FilterData" localSheetId="18" hidden="1">'15'!$DL$2:$DO$3</definedName>
    <definedName name="Z_666C347A_D539_4A97_8C6A_ED94EB2347BC_.wvu.FilterData" localSheetId="21" hidden="1">'18'!$DL$2:$DO$3</definedName>
    <definedName name="Z_667C5B04_E03B_41BB_9422_D92A3E941454_.wvu.FilterData" localSheetId="18" hidden="1">'15'!$DL$2:$DO$3</definedName>
    <definedName name="Z_667EB403_F9BE_491C_99B6_1303A1F3F2AF_.wvu.FilterData" localSheetId="4" hidden="1">'1'!$DL$2:$DO$3</definedName>
    <definedName name="Z_66DEB6E3_EB30_4D29_92E3_9AA61AA623E5_.wvu.FilterData" localSheetId="32" hidden="1">'29'!$DL$2:$DO$3</definedName>
    <definedName name="Z_66F45F96_67B3_40E4_95E4_6ED3907A1E4B_.wvu.FilterData" localSheetId="27" hidden="1">'24'!$DL$2:$DO$3</definedName>
    <definedName name="Z_6736AB55_3937_4693_ACD2_5DDE6D75699C_.wvu.FilterData" localSheetId="23" hidden="1">'20'!$DL$2:$DO$3</definedName>
    <definedName name="Z_674AA95A_8171_4260_9BAC_E2F2AB16CAD5_.wvu.FilterData" localSheetId="7" hidden="1">'4'!$DL$2:$DO$3</definedName>
    <definedName name="Z_675C04F4_3449_43D8_8FD7_19ED0DA9C9CF_.wvu.FilterData" localSheetId="17" hidden="1">'14'!$DL$2:$DO$3</definedName>
    <definedName name="Z_676EFFEB_C422_4299_8155_AD86A385AA5F_.wvu.FilterData" localSheetId="14" hidden="1">'11'!$DL$2:$DO$3</definedName>
    <definedName name="Z_676EFFEB_C422_4299_8155_AD86A385AA5F_.wvu.FilterData" localSheetId="15" hidden="1">'12'!$DL$2:$DO$3</definedName>
    <definedName name="Z_67737316_BFE4_444B_A78E_DB502603C144_.wvu.FilterData" localSheetId="21" hidden="1">'18'!$DL$2:$DO$3</definedName>
    <definedName name="Z_677E4384_0043_46FC_BB52_18FADCFC764D_.wvu.FilterData" localSheetId="15" hidden="1">'12'!$DL$2:$DO$3</definedName>
    <definedName name="Z_67D76AF0_6D72_40D2_BEBE_BB828E2CA183_.wvu.FilterData" localSheetId="22" hidden="1">'19'!$DL$2:$DO$3</definedName>
    <definedName name="Z_67DB753B_736B_414A_99A6_5DAA25B7D378_.wvu.FilterData" localSheetId="19" hidden="1">'16'!$DL$2:$DO$3</definedName>
    <definedName name="Z_67DF993E_B771_4E78_A3A6_47B169EED637_.wvu.FilterData" localSheetId="31" hidden="1">'28'!$DL$2:$DO$3</definedName>
    <definedName name="Z_67EE8F05_B5E6_4370_BB1F_BBDA518AE6E7_.wvu.FilterData" localSheetId="34" hidden="1">'31'!$DL$2:$DO$3</definedName>
    <definedName name="Z_67F12A66_27EE_440B_B026_95D7BE9E46B5_.wvu.FilterData" localSheetId="8" hidden="1">'5'!$DL$2:$DO$3</definedName>
    <definedName name="Z_684E2BBF_A40F_4F78_B47E_EA03C8777558_.wvu.FilterData" localSheetId="19" hidden="1">'16'!$DL$2:$DO$3</definedName>
    <definedName name="Z_68D51308_5C3D_4C84_B9D1_FC729AD5AEE1_.wvu.FilterData" localSheetId="25" hidden="1">'22'!$DL$2:$DO$3</definedName>
    <definedName name="Z_68EAE5C8_ABAB_464D_893F_9CF92B922C1C_.wvu.FilterData" localSheetId="13" hidden="1">'10'!$DL$2:$DO$3</definedName>
    <definedName name="Z_690E41A2_8023_4419_BE5E_287A774CE36B_.wvu.FilterData" localSheetId="20" hidden="1">'17'!$DL$2:$DO$3</definedName>
    <definedName name="Z_69225440_9A1F_4FAB_A802_914DEA356ECE_.wvu.FilterData" localSheetId="25" hidden="1">'22'!$DL$2:$DO$3</definedName>
    <definedName name="Z_6929483C_603B_489A_82E9_46B229E45213_.wvu.FilterData" localSheetId="33" hidden="1">'30'!$DL$2:$DO$3</definedName>
    <definedName name="Z_6936AAA4_F119_471F_A0AB_4CDF32A2FA99_.wvu.FilterData" localSheetId="31" hidden="1">'28'!$DL$2:$DO$3</definedName>
    <definedName name="Z_696F2BEC_08BC_45A0_A051_3A17522ADFED_.wvu.FilterData" localSheetId="11" hidden="1">'8'!$DL$2:$DO$3</definedName>
    <definedName name="Z_697CA751_697B_4746_9DAA_917554413CB5_.wvu.FilterData" localSheetId="28" hidden="1">'25'!$DL$2:$DO$3</definedName>
    <definedName name="Z_697E74F6_0575_444C_8295_4EB4B2CD602B_.wvu.FilterData" localSheetId="16" hidden="1">'13'!$DL$2:$DO$3</definedName>
    <definedName name="Z_697EDB4C_B541_4C7B_86F8_D43F018C8654_.wvu.FilterData" localSheetId="19" hidden="1">'16'!$DL$2:$DO$3</definedName>
    <definedName name="Z_697EDB4C_B541_4C7B_86F8_D43F018C8654_.wvu.FilterData" localSheetId="10" hidden="1">'7'!$DL$2:$DO$3</definedName>
    <definedName name="Z_69805A88_E2BF_489D_86E6_7F4C69BB30F2_.wvu.FilterData" localSheetId="29" hidden="1">'26'!$DL$2:$DO$3</definedName>
    <definedName name="Z_698E0B86_AD76_4225_BB4E_9E339B720529_.wvu.FilterData" localSheetId="30" hidden="1">'27'!$DL$2:$DO$3</definedName>
    <definedName name="Z_69D3840F_CD3C_41EC_9F13_324C2C4C1065_.wvu.FilterData" localSheetId="18" hidden="1">'15'!$DL$2:$DO$3</definedName>
    <definedName name="Z_69D6405E_5F04_4472_B2EA_0E123842944F_.wvu.FilterData" localSheetId="4" hidden="1">'1'!$DL$2:$DO$3</definedName>
    <definedName name="Z_69DF8C1C_B30B_48C4_BA57_1CBCEE093E34_.wvu.FilterData" localSheetId="6" hidden="1">'3'!$DL$2:$DO$3</definedName>
    <definedName name="Z_69FDFA99_CF9D_48D5_A9F1_6BA8A1FA9636_.wvu.FilterData" localSheetId="29" hidden="1">'26'!$DL$2:$DO$3</definedName>
    <definedName name="Z_6A4AAC95_0D03_418C_92B2_78897391ED7E_.wvu.FilterData" localSheetId="4" hidden="1">'1'!$DL$2:$DO$3</definedName>
    <definedName name="Z_6A5B38BE_DC1C_4CE9_BB9B_8DE69E720C57_.wvu.FilterData" localSheetId="17" hidden="1">'14'!$DL$2:$DO$3</definedName>
    <definedName name="Z_6A7FBE53_48B2_45B3_9D72_42AF66581AE0_.wvu.FilterData" localSheetId="14" hidden="1">'11'!$DL$2:$DO$3</definedName>
    <definedName name="Z_6A81925D_8BD9_424E_A32C_AA796D8A2A8D_.wvu.FilterData" localSheetId="13" hidden="1">'10'!$DL$2:$DO$3</definedName>
    <definedName name="Z_6A8CF776_98A7_4B78_972F_062CEDE45571_.wvu.FilterData" localSheetId="13" hidden="1">'10'!$DL$2:$DO$3</definedName>
    <definedName name="Z_6AA5DA42_9F3A_4ACE_97FD_6907C55DF1F0_.wvu.FilterData" localSheetId="28" hidden="1">'25'!$DL$2:$DO$3</definedName>
    <definedName name="Z_6AD5C884_75EC_4330_B45A_8C2793ECFAB0_.wvu.FilterData" localSheetId="19" hidden="1">'16'!$DL$2:$DO$3</definedName>
    <definedName name="Z_6B4CB7E0_417E_4B95_B7C6_C5F4121A6E6A_.wvu.FilterData" localSheetId="6" hidden="1">'3'!$DL$2:$DO$3</definedName>
    <definedName name="Z_6B4CB7E0_417E_4B95_B7C6_C5F4121A6E6A_.wvu.FilterData" localSheetId="7" hidden="1">'4'!$DL$2:$DO$3</definedName>
    <definedName name="Z_6B99DAF1_340B_48C0_8E0C_1A1DE10E8F4E_.wvu.FilterData" localSheetId="30" hidden="1">'27'!$DL$2:$DO$3</definedName>
    <definedName name="Z_6BC9E0EC_28C3_408B_B325_9DD6A17B8D6A_.wvu.FilterData" localSheetId="27" hidden="1">'24'!$DL$2:$DO$3</definedName>
    <definedName name="Z_6BCE5306_9FF7_4863_A5FC_77D7FD4BDF3A_.wvu.FilterData" localSheetId="9" hidden="1">'6'!$DL$2:$DO$3</definedName>
    <definedName name="Z_6BCEF765_B4DF_48C7_9125_6138A0160574_.wvu.FilterData" localSheetId="27" hidden="1">'24'!$DL$2:$DO$3</definedName>
    <definedName name="Z_6BF431C7_772E_45B4_BDE3_6E2F01659E34_.wvu.FilterData" localSheetId="22" hidden="1">'19'!$DL$2:$DO$3</definedName>
    <definedName name="Z_6BF9398C_7ACA_4CE3_93B1_0E74D64104EA_.wvu.FilterData" localSheetId="20" hidden="1">'17'!$DL$2:$DO$3</definedName>
    <definedName name="Z_6C4DCA39_6025_45DA_98F1_70F9D784DDFD_.wvu.FilterData" localSheetId="6" hidden="1">'3'!$DL$2:$DO$3</definedName>
    <definedName name="Z_6C707FA6_3AB0_432D_BA4B_3B18D4A67C94_.wvu.FilterData" localSheetId="5" hidden="1">'2'!$DL$2:$DO$3</definedName>
    <definedName name="Z_6C95E1F2_672B_412A_A59B_65352ED99864_.wvu.FilterData" localSheetId="31" hidden="1">'28'!$DL$2:$DO$3</definedName>
    <definedName name="Z_6CF3A61D_2A9A_42F7_B1A2_2B193C5DF0D4_.wvu.FilterData" localSheetId="15" hidden="1">'12'!$DL$2:$DO$3</definedName>
    <definedName name="Z_6D1D938D_B7BF_427C_B48E_0F41D797677D_.wvu.FilterData" localSheetId="26" hidden="1">'23'!$DL$2:$DO$3</definedName>
    <definedName name="Z_6D45269D_E5AD_4B95_935A_ABF3607B09E8_.wvu.FilterData" localSheetId="6" hidden="1">'3'!$DL$2:$DO$3</definedName>
    <definedName name="Z_6D45269D_E5AD_4B95_935A_ABF3607B09E8_.wvu.FilterData" localSheetId="8" hidden="1">'5'!$DL$2:$DO$3</definedName>
    <definedName name="Z_6D45269D_E5AD_4B95_935A_ABF3607B09E8_.wvu.FilterData" localSheetId="9" hidden="1">'6'!$DL$2:$DO$3</definedName>
    <definedName name="Z_6D45269D_E5AD_4B95_935A_ABF3607B09E8_.wvu.FilterData" localSheetId="10" hidden="1">'7'!$DL$2:$DO$3</definedName>
    <definedName name="Z_6D45269D_E5AD_4B95_935A_ABF3607B09E8_.wvu.FilterData" localSheetId="11" hidden="1">'8'!$DL$2:$DO$3</definedName>
    <definedName name="Z_6D547996_E526_4527_A572_83F4B19C18BC_.wvu.FilterData" localSheetId="18" hidden="1">'15'!$DL$2:$DO$3</definedName>
    <definedName name="Z_6D547996_E526_4527_A572_83F4B19C18BC_.wvu.FilterData" localSheetId="5" hidden="1">'2'!$DL$2:$DO$3</definedName>
    <definedName name="Z_6D68DC51_5142_43A4_9872_578AF3DB3E5D_.wvu.FilterData" localSheetId="7" hidden="1">'4'!$DL$2:$DO$3</definedName>
    <definedName name="Z_6D6E9C50_7412_4D42_A3F7_A4FD38F10808_.wvu.FilterData" localSheetId="19" hidden="1">'16'!$DL$2:$DO$3</definedName>
    <definedName name="Z_6DD084D2_5FA8_4647_B362_5BF0C14733BA_.wvu.FilterData" localSheetId="14" hidden="1">'11'!$DL$2:$DO$3</definedName>
    <definedName name="Z_6DDC74CD_AEF2_4225_A737_2D185C6EE65C_.wvu.FilterData" localSheetId="17" hidden="1">'14'!$DL$2:$DO$3</definedName>
    <definedName name="Z_6E096B35_2C15_4C37_98EE_174A20D6BAAD_.wvu.FilterData" localSheetId="10" hidden="1">'7'!$DL$2:$DO$3</definedName>
    <definedName name="Z_6E3D1674_DEB2_4996_B8BE_61EDCBCD49F1_.wvu.FilterData" localSheetId="18" hidden="1">'15'!$DL$2:$DO$3</definedName>
    <definedName name="Z_6E4BEE85_C893_41B7_8995_0F181A379AD9_.wvu.FilterData" localSheetId="29" hidden="1">'26'!$DL$2:$DO$3</definedName>
    <definedName name="Z_6E64CD6E_BBAD_4BBC_A922_581583CBD85E_.wvu.FilterData" localSheetId="23" hidden="1">'20'!$DL$2:$DO$3</definedName>
    <definedName name="Z_6E941BC3_BA56_486E_BC19_149CF4A2D049_.wvu.FilterData" localSheetId="32" hidden="1">'29'!$DL$2:$DO$3</definedName>
    <definedName name="Z_6EDB4FEF_3C3A_439C_8D1C_CB7FAD22979E_.wvu.FilterData" localSheetId="11" hidden="1">'8'!$DL$2:$DO$3</definedName>
    <definedName name="Z_6EDB4FEF_3C3A_439C_8D1C_CB7FAD22979E_.wvu.FilterData" localSheetId="12" hidden="1">'9'!$DL$2:$DO$3</definedName>
    <definedName name="Z_6F00B114_FD16_4C51_803F_819599B187E7_.wvu.FilterData" localSheetId="9" hidden="1">'6'!$DL$2:$DO$3</definedName>
    <definedName name="Z_6F0F944F_C24C_4816_80E2_FB2A0E4FC4D8_.wvu.FilterData" localSheetId="7" hidden="1">'4'!$DL$2:$DO$3</definedName>
    <definedName name="Z_6F40A9B2_6967_4D17_83F7_F5A1CF8410B0_.wvu.FilterData" localSheetId="10" hidden="1">'7'!$DL$2:$DO$3</definedName>
    <definedName name="Z_6F46DB03_C854_4ACB_8DCF_7C3AC5577377_.wvu.FilterData" localSheetId="11" hidden="1">'8'!$DL$2:$DO$3</definedName>
    <definedName name="Z_6F61D63E_17FA_4BAF_81F8_9188CD77090A_.wvu.FilterData" localSheetId="22" hidden="1">'19'!$DL$2:$DO$3</definedName>
    <definedName name="Z_6F61D63E_17FA_4BAF_81F8_9188CD77090A_.wvu.FilterData" localSheetId="23" hidden="1">'20'!$DL$2:$DO$3</definedName>
    <definedName name="Z_6FDE3492_BA1A_4681_8C0B_1AAC9E0B0E0A_.wvu.FilterData" localSheetId="10" hidden="1">'7'!$DL$2:$DO$3</definedName>
    <definedName name="Z_6FDF102B_FCA0_438C_9283_6AB7DCC7EE56_.wvu.FilterData" localSheetId="29" hidden="1">'26'!$DL$2:$DO$3</definedName>
    <definedName name="Z_6FFEF8FA_80FE_4145_9B2A_967655E4F913_.wvu.FilterData" localSheetId="15" hidden="1">'12'!$DL$2:$DO$3</definedName>
    <definedName name="Z_701B56E2_32F5_4880_A0CF_43BEC679BCB1_.wvu.FilterData" localSheetId="29" hidden="1">'26'!$DL$2:$DO$3</definedName>
    <definedName name="Z_70400656_F35D_46CD_8E3B_F017F95A71FC_.wvu.FilterData" localSheetId="33" hidden="1">'30'!$DL$2:$DO$3</definedName>
    <definedName name="Z_70495CDC_3126_49AA_A16E_20FC72E8975D_.wvu.FilterData" localSheetId="30" hidden="1">'27'!$DL$2:$DO$3</definedName>
    <definedName name="Z_704F0338_D63D_4AAE_8E7C_61D2DE093FA2_.wvu.FilterData" localSheetId="28" hidden="1">'25'!$DL$2:$DO$3</definedName>
    <definedName name="Z_70A077ED_40D0_46E7_9E88_91160FDC8F55_.wvu.FilterData" localSheetId="11" hidden="1">'8'!$DL$2:$DO$3</definedName>
    <definedName name="Z_70B53C4B_C5B6_4F7E_A6DF_CA49F7511CDB_.wvu.FilterData" localSheetId="5" hidden="1">'2'!$DL$2:$DO$3</definedName>
    <definedName name="Z_70BDFB6D_1234_4CBA_9F4E_8209230BC666_.wvu.FilterData" localSheetId="23" hidden="1">'20'!$DL$2:$DO$3</definedName>
    <definedName name="Z_70E69663_3D7C_43AE_9BAB_C0678C66CAD1_.wvu.FilterData" localSheetId="23" hidden="1">'20'!$DL$2:$DO$3</definedName>
    <definedName name="Z_70F05682_55A7_44F0_99A1_7D536A42BD8F_.wvu.FilterData" localSheetId="11" hidden="1">'8'!$DL$2:$DO$3</definedName>
    <definedName name="Z_70F6AE03_DD35_4FB5_9E48_4D17B6D089D6_.wvu.FilterData" localSheetId="22" hidden="1">'19'!$DL$2:$DO$3</definedName>
    <definedName name="Z_71456F9E_28CF_4D63_8EF5_8B414B6D0E22_.wvu.FilterData" localSheetId="27" hidden="1">'24'!$DL$2:$DO$3</definedName>
    <definedName name="Z_7176412E_20EF_4EF5_8FA7_694B05EA50E4_.wvu.FilterData" localSheetId="4" hidden="1">'1'!$DL$2:$DO$3</definedName>
    <definedName name="Z_71BC856E_A811_461C_84F8_53921BB6B740_.wvu.FilterData" localSheetId="17" hidden="1">'14'!$DL$2:$DO$3</definedName>
    <definedName name="Z_71E133DD_DCF4_433F_AF68_1EC9096E910C_.wvu.FilterData" localSheetId="15" hidden="1">'12'!$DL$2:$DO$3</definedName>
    <definedName name="Z_71E133DD_DCF4_433F_AF68_1EC9096E910C_.wvu.FilterData" localSheetId="16" hidden="1">'13'!$DL$2:$DO$3</definedName>
    <definedName name="Z_71E7DE24_C845_45F4_8BEE_8F6FB2925582_.wvu.FilterData" localSheetId="25" hidden="1">'22'!$DL$2:$DO$3</definedName>
    <definedName name="Z_71F2EC96_8276_44B2_8617_D9714A399EFD_.wvu.FilterData" localSheetId="25" hidden="1">'22'!$DL$2:$DO$3</definedName>
    <definedName name="Z_721B0F71_A946_41AC_8F48_E53A1E244EE0_.wvu.FilterData" localSheetId="4" hidden="1">'1'!$DL$2:$DO$3</definedName>
    <definedName name="Z_723D4F85_8858_45E7_B998_29590C859CE5_.wvu.FilterData" localSheetId="7" hidden="1">'4'!$DL$2:$DO$3</definedName>
    <definedName name="Z_723D4F85_8858_45E7_B998_29590C859CE5_.wvu.FilterData" localSheetId="8" hidden="1">'5'!$DL$2:$DO$3</definedName>
    <definedName name="Z_7244B4A6_56CA_4608_BA12_E7B686A7C02B_.wvu.FilterData" localSheetId="18" hidden="1">'15'!$DL$2:$DO$3</definedName>
    <definedName name="Z_724F5DF7_F9E4_4C76_8670_7B16155B2D87_.wvu.FilterData" localSheetId="14" hidden="1">'11'!$DL$2:$DO$3</definedName>
    <definedName name="Z_72546752_558A_44BB_A5C4_4A48A81E0341_.wvu.FilterData" localSheetId="10" hidden="1">'7'!$DL$2:$DO$3</definedName>
    <definedName name="Z_7286C2EA_45E2_470E_A4EC_442D2ACD7B3E_.wvu.FilterData" localSheetId="4" hidden="1">'1'!$DL$2:$DO$3</definedName>
    <definedName name="Z_7286C2EA_45E2_470E_A4EC_442D2ACD7B3E_.wvu.FilterData" localSheetId="5" hidden="1">'2'!$DL$2:$DO$3</definedName>
    <definedName name="Z_7286C2EA_45E2_470E_A4EC_442D2ACD7B3E_.wvu.FilterData" localSheetId="6" hidden="1">'3'!$DL$2:$DO$3</definedName>
    <definedName name="Z_72AFB7A3_7682_4CAB_AA76_2C4E764BD985_.wvu.FilterData" localSheetId="5" hidden="1">'2'!$DL$2:$DO$3</definedName>
    <definedName name="Z_72BEBDFE_1DB2_4401_99FB_F8F99134D6B6_.wvu.FilterData" localSheetId="33" hidden="1">'30'!$DL$2:$DO$3</definedName>
    <definedName name="Z_72C6312B_E5BD_479E_B6AF_923DBC4B1F46_.wvu.FilterData" localSheetId="26" hidden="1">'23'!$DL$2:$DO$3</definedName>
    <definedName name="Z_73150066_A289_48BF_8281_8CE466139AB2_.wvu.FilterData" localSheetId="29" hidden="1">'26'!$DL$2:$DO$3</definedName>
    <definedName name="Z_73264A56_970B_44EA_8287_4D2B68A2E1DA_.wvu.FilterData" localSheetId="5" hidden="1">'2'!$DL$2:$DO$3</definedName>
    <definedName name="Z_7342F706_C616_471C_9C77_DD84B80994B7_.wvu.FilterData" localSheetId="6" hidden="1">'3'!$DL$2:$DO$3</definedName>
    <definedName name="Z_735B379F_3818_4B21_9177_2A1A94F4C5F9_.wvu.FilterData" localSheetId="8" hidden="1">'5'!$DL$2:$DO$3</definedName>
    <definedName name="Z_737F9492_518B_40FD_A2BA_22A01B5974E6_.wvu.FilterData" localSheetId="9" hidden="1">'6'!$DL$2:$DO$3</definedName>
    <definedName name="Z_73A67A75_8BB8_4D92_9565_6DC395872223_.wvu.FilterData" localSheetId="15" hidden="1">'12'!$DL$2:$DO$3</definedName>
    <definedName name="Z_73CA2B8D_1D83_4EE6_83B7_697325BECF02_.wvu.FilterData" localSheetId="6" hidden="1">'3'!$DL$2:$DO$3</definedName>
    <definedName name="Z_73DF4B7B_C6F9_4ABA_9251_1FD8EDC4E0FA_.wvu.FilterData" localSheetId="6" hidden="1">'3'!$DL$2:$DO$3</definedName>
    <definedName name="Z_73FB4E7B_8800_4CA0_B2B2_F371D3363272_.wvu.FilterData" localSheetId="15" hidden="1">'12'!$DL$2:$DO$3</definedName>
    <definedName name="Z_7417D328_5476_4923_985B_8F8B18CB3A77_.wvu.FilterData" localSheetId="6" hidden="1">'3'!$DL$2:$DO$3</definedName>
    <definedName name="Z_746FD07D_A22B_4E71_863F_3D7F42F4A9C8_.wvu.FilterData" localSheetId="9" hidden="1">'6'!$DL$2:$DO$3</definedName>
    <definedName name="Z_747AAC6E_36AA_4CF9_9FE9_FE07C2BAD174_.wvu.FilterData" localSheetId="33" hidden="1">'30'!$DL$2:$DO$3</definedName>
    <definedName name="Z_7487D4A3_04FA_4FB8_95AD_06673C7EE997_.wvu.FilterData" localSheetId="17" hidden="1">'14'!$DL$2:$DO$3</definedName>
    <definedName name="Z_748B1FC9_0979_4EC7_91E0_D1D648715F02_.wvu.FilterData" localSheetId="14" hidden="1">'11'!$DL$2:$DO$3</definedName>
    <definedName name="Z_74BD1194_DCB3_48E9_A002_3F721830B990_.wvu.FilterData" localSheetId="18" hidden="1">'15'!$DL$2:$DO$3</definedName>
    <definedName name="Z_74E4FBDB_6233_4F3D_AE7C_34A87922F4FA_.wvu.FilterData" localSheetId="26" hidden="1">'23'!$DL$2:$DO$3</definedName>
    <definedName name="Z_74FBE7F6_A079_4B4F_8C9B_57AE786FD1FE_.wvu.FilterData" localSheetId="15" hidden="1">'12'!$DL$2:$DO$3</definedName>
    <definedName name="Z_7548EF50_D14F_45F2_9D5E_8B3F590074AC_.wvu.FilterData" localSheetId="30" hidden="1">'27'!$DL$2:$DO$3</definedName>
    <definedName name="Z_754E93C4_2CD9_44B2_B080_B6393758D19D_.wvu.FilterData" localSheetId="7" hidden="1">'4'!$DL$2:$DO$3</definedName>
    <definedName name="Z_756E5EEB_84FB_4939_9818_AFCA977DEFA4_.wvu.FilterData" localSheetId="14" hidden="1">'11'!$DL$2:$DO$3</definedName>
    <definedName name="Z_758296DE_8F4C_431D_9031_17EA08B3E152_.wvu.FilterData" localSheetId="16" hidden="1">'13'!$DL$2:$DO$3</definedName>
    <definedName name="Z_75854C3A_9A16_48EB_973E_E701F081EDF2_.wvu.FilterData" localSheetId="8" hidden="1">'5'!$DL$2:$DO$3</definedName>
    <definedName name="Z_75854C3A_9A16_48EB_973E_E701F081EDF2_.wvu.FilterData" localSheetId="9" hidden="1">'6'!$DL$2:$DO$3</definedName>
    <definedName name="Z_75875365_1C75_4D28_A82F_B71CBC2F4AF1_.wvu.FilterData" localSheetId="27" hidden="1">'24'!$DL$2:$DO$3</definedName>
    <definedName name="Z_75875365_1C75_4D28_A82F_B71CBC2F4AF1_.wvu.FilterData" localSheetId="28" hidden="1">'25'!$DL$2:$DO$3</definedName>
    <definedName name="Z_759ECB4D_E400_4013_B7BD_EA32698ED492_.wvu.FilterData" localSheetId="18" hidden="1">'15'!$DL$2:$DO$3</definedName>
    <definedName name="Z_75BB1192_B21F_480D_B2ED_D894895BC915_.wvu.FilterData" localSheetId="8" hidden="1">'5'!$DL$2:$DO$3</definedName>
    <definedName name="Z_75BB1192_B21F_480D_B2ED_D894895BC915_.wvu.FilterData" localSheetId="9" hidden="1">'6'!$DL$2:$DO$3</definedName>
    <definedName name="Z_75FB2D32_A103_41C8_9653_5BC391A3AD81_.wvu.FilterData" localSheetId="19" hidden="1">'16'!$DL$2:$DO$3</definedName>
    <definedName name="Z_760A6A8A_2522_4753_A228_FC48E9A0DABC_.wvu.FilterData" localSheetId="26" hidden="1">'23'!$DL$2:$DO$3</definedName>
    <definedName name="Z_762FF89D_6C9F_4F51_A5CF_DA293AD819EE_.wvu.FilterData" localSheetId="23" hidden="1">'20'!$DL$2:$DO$3</definedName>
    <definedName name="Z_767AE9CE_8E1B_44F6_B783_E22A6BED3440_.wvu.FilterData" localSheetId="31" hidden="1">'28'!$DL$2:$DO$3</definedName>
    <definedName name="Z_769C59B9_1901_437A_9415_69F5F9F11A59_.wvu.FilterData" localSheetId="31" hidden="1">'28'!$DL$2:$DO$3</definedName>
    <definedName name="Z_769DEEE1_D2FB_4CC3_8628_547200EAA494_.wvu.FilterData" localSheetId="14" hidden="1">'11'!$DL$2:$DO$3</definedName>
    <definedName name="Z_76A0FE54_DACB_4B46_84FE_25AA4D62013D_.wvu.FilterData" localSheetId="11" hidden="1">'8'!$DL$2:$DO$3</definedName>
    <definedName name="Z_76A1BD39_B574_4F40_A88B_D4561ED23486_.wvu.FilterData" localSheetId="22" hidden="1">'19'!$DL$2:$DO$3</definedName>
    <definedName name="Z_76DEA1E0_93A7_4892_AF0D_397094FA2B0C_.wvu.FilterData" localSheetId="9" hidden="1">'6'!$DL$2:$DO$3</definedName>
    <definedName name="Z_76E0DBBE_7DDF_420D_B674_9EB9B3CAC965_.wvu.FilterData" localSheetId="4" hidden="1">'1'!$DL$2:$DO$3</definedName>
    <definedName name="Z_76F94F9A_3ECB_455A_AF8B_ACCB041E7065_.wvu.FilterData" localSheetId="9" hidden="1">'6'!$DL$2:$DO$3</definedName>
    <definedName name="Z_76FD6466_3321_46F7_BE8F_03146866D048_.wvu.FilterData" localSheetId="8" hidden="1">'5'!$DL$2:$DO$3</definedName>
    <definedName name="Z_76FF1917_7838_4AA7_B81B_307F12096795_.wvu.FilterData" localSheetId="28" hidden="1">'25'!$DL$2:$DO$3</definedName>
    <definedName name="Z_7706371E_113C_489A_B151_357839956816_.wvu.FilterData" localSheetId="13" hidden="1">'10'!$DL$2:$DO$3</definedName>
    <definedName name="Z_7707675A_B87B_475F_9E19_006A7F93D4DA_.wvu.FilterData" localSheetId="13" hidden="1">'10'!$DL$2:$DO$3</definedName>
    <definedName name="Z_770769AC_0F32_4028_9001_9CACFCCC5229_.wvu.FilterData" localSheetId="5" hidden="1">'2'!$DL$2:$DO$3</definedName>
    <definedName name="Z_7768AC6C_AC06_4094_9DF9_3116B9C57F5C_.wvu.Cols" localSheetId="7" hidden="1">'4'!$GM:$GO</definedName>
    <definedName name="Z_7768AC6C_AC06_4094_9DF9_3116B9C57F5C_.wvu.FilterData" localSheetId="4" hidden="1">'1'!$DL$2:$DO$3</definedName>
    <definedName name="Z_7768AC6C_AC06_4094_9DF9_3116B9C57F5C_.wvu.FilterData" localSheetId="13" hidden="1">'10'!$DL$2:$DO$3</definedName>
    <definedName name="Z_7768AC6C_AC06_4094_9DF9_3116B9C57F5C_.wvu.FilterData" localSheetId="14" hidden="1">'11'!$DL$2:$DO$3</definedName>
    <definedName name="Z_7768AC6C_AC06_4094_9DF9_3116B9C57F5C_.wvu.FilterData" localSheetId="15" hidden="1">'12'!$DL$2:$DO$3</definedName>
    <definedName name="Z_7768AC6C_AC06_4094_9DF9_3116B9C57F5C_.wvu.FilterData" localSheetId="16" hidden="1">'13'!$DL$2:$DO$3</definedName>
    <definedName name="Z_7768AC6C_AC06_4094_9DF9_3116B9C57F5C_.wvu.FilterData" localSheetId="17" hidden="1">'14'!$DL$2:$DO$3</definedName>
    <definedName name="Z_7768AC6C_AC06_4094_9DF9_3116B9C57F5C_.wvu.FilterData" localSheetId="18" hidden="1">'15'!$DL$2:$DO$3</definedName>
    <definedName name="Z_7768AC6C_AC06_4094_9DF9_3116B9C57F5C_.wvu.FilterData" localSheetId="19" hidden="1">'16'!$DL$2:$DO$3</definedName>
    <definedName name="Z_7768AC6C_AC06_4094_9DF9_3116B9C57F5C_.wvu.FilterData" localSheetId="20" hidden="1">'17'!$DL$2:$DO$3</definedName>
    <definedName name="Z_7768AC6C_AC06_4094_9DF9_3116B9C57F5C_.wvu.FilterData" localSheetId="21" hidden="1">'18'!$DL$2:$DO$3</definedName>
    <definedName name="Z_7768AC6C_AC06_4094_9DF9_3116B9C57F5C_.wvu.FilterData" localSheetId="22" hidden="1">'19'!$DL$2:$DO$3</definedName>
    <definedName name="Z_7768AC6C_AC06_4094_9DF9_3116B9C57F5C_.wvu.FilterData" localSheetId="5" hidden="1">'2'!$DL$2:$DO$3</definedName>
    <definedName name="Z_7768AC6C_AC06_4094_9DF9_3116B9C57F5C_.wvu.FilterData" localSheetId="23" hidden="1">'20'!$DL$2:$DO$3</definedName>
    <definedName name="Z_7768AC6C_AC06_4094_9DF9_3116B9C57F5C_.wvu.FilterData" localSheetId="24" hidden="1">'21'!$DL$2:$DO$3</definedName>
    <definedName name="Z_7768AC6C_AC06_4094_9DF9_3116B9C57F5C_.wvu.FilterData" localSheetId="25" hidden="1">'22'!$DL$2:$DO$3</definedName>
    <definedName name="Z_7768AC6C_AC06_4094_9DF9_3116B9C57F5C_.wvu.FilterData" localSheetId="26" hidden="1">'23'!$DL$2:$DO$3</definedName>
    <definedName name="Z_7768AC6C_AC06_4094_9DF9_3116B9C57F5C_.wvu.FilterData" localSheetId="27" hidden="1">'24'!$DL$2:$DO$3</definedName>
    <definedName name="Z_7768AC6C_AC06_4094_9DF9_3116B9C57F5C_.wvu.FilterData" localSheetId="28" hidden="1">'25'!$DL$2:$DO$3</definedName>
    <definedName name="Z_7768AC6C_AC06_4094_9DF9_3116B9C57F5C_.wvu.FilterData" localSheetId="29" hidden="1">'26'!$DL$2:$DO$3</definedName>
    <definedName name="Z_7768AC6C_AC06_4094_9DF9_3116B9C57F5C_.wvu.FilterData" localSheetId="30" hidden="1">'27'!$DL$2:$DO$3</definedName>
    <definedName name="Z_7768AC6C_AC06_4094_9DF9_3116B9C57F5C_.wvu.FilterData" localSheetId="31" hidden="1">'28'!$DL$2:$DO$3</definedName>
    <definedName name="Z_7768AC6C_AC06_4094_9DF9_3116B9C57F5C_.wvu.FilterData" localSheetId="32" hidden="1">'29'!$DL$2:$DO$3</definedName>
    <definedName name="Z_7768AC6C_AC06_4094_9DF9_3116B9C57F5C_.wvu.FilterData" localSheetId="6" hidden="1">'3'!$DL$2:$DO$3</definedName>
    <definedName name="Z_7768AC6C_AC06_4094_9DF9_3116B9C57F5C_.wvu.FilterData" localSheetId="33" hidden="1">'30'!$DL$2:$DO$3</definedName>
    <definedName name="Z_7768AC6C_AC06_4094_9DF9_3116B9C57F5C_.wvu.FilterData" localSheetId="34" hidden="1">'31'!$DL$2:$DO$3</definedName>
    <definedName name="Z_7768AC6C_AC06_4094_9DF9_3116B9C57F5C_.wvu.FilterData" localSheetId="7" hidden="1">'4'!$DL$2:$DO$3</definedName>
    <definedName name="Z_7768AC6C_AC06_4094_9DF9_3116B9C57F5C_.wvu.FilterData" localSheetId="8" hidden="1">'5'!$DL$2:$DO$3</definedName>
    <definedName name="Z_7768AC6C_AC06_4094_9DF9_3116B9C57F5C_.wvu.FilterData" localSheetId="9" hidden="1">'6'!$DL$2:$DO$3</definedName>
    <definedName name="Z_7768AC6C_AC06_4094_9DF9_3116B9C57F5C_.wvu.FilterData" localSheetId="10" hidden="1">'7'!$DL$2:$DO$3</definedName>
    <definedName name="Z_7768AC6C_AC06_4094_9DF9_3116B9C57F5C_.wvu.FilterData" localSheetId="11" hidden="1">'8'!$DL$2:$DO$3</definedName>
    <definedName name="Z_7768AC6C_AC06_4094_9DF9_3116B9C57F5C_.wvu.FilterData" localSheetId="12" hidden="1">'9'!$DL$2:$DO$3</definedName>
    <definedName name="Z_7768AC6C_AC06_4094_9DF9_3116B9C57F5C_.wvu.FilterData" localSheetId="43" hidden="1">REMOVAL!$A$1:$U$753</definedName>
    <definedName name="Z_7768AC6C_AC06_4094_9DF9_3116B9C57F5C_.wvu.PrintArea" localSheetId="75" hidden="1">' CT (3)'!$A$1:$I$46</definedName>
    <definedName name="Z_7768AC6C_AC06_4094_9DF9_3116B9C57F5C_.wvu.PrintArea" localSheetId="4" hidden="1">'1'!$A$1:$EE$38</definedName>
    <definedName name="Z_7768AC6C_AC06_4094_9DF9_3116B9C57F5C_.wvu.PrintArea" localSheetId="13" hidden="1">'10'!$A$1:$DL$36</definedName>
    <definedName name="Z_7768AC6C_AC06_4094_9DF9_3116B9C57F5C_.wvu.PrintArea" localSheetId="14" hidden="1">'11'!$A$1:$DL$36</definedName>
    <definedName name="Z_7768AC6C_AC06_4094_9DF9_3116B9C57F5C_.wvu.PrintArea" localSheetId="15" hidden="1">'12'!$A$1:$DL$36</definedName>
    <definedName name="Z_7768AC6C_AC06_4094_9DF9_3116B9C57F5C_.wvu.PrintArea" localSheetId="16" hidden="1">'13'!$A$1:$DL$36</definedName>
    <definedName name="Z_7768AC6C_AC06_4094_9DF9_3116B9C57F5C_.wvu.PrintArea" localSheetId="17" hidden="1">'14'!$A$1:$DL$36</definedName>
    <definedName name="Z_7768AC6C_AC06_4094_9DF9_3116B9C57F5C_.wvu.PrintArea" localSheetId="18" hidden="1">'15'!$A$1:$DL$36</definedName>
    <definedName name="Z_7768AC6C_AC06_4094_9DF9_3116B9C57F5C_.wvu.PrintArea" localSheetId="19" hidden="1">'16'!$A$1:$DL$36</definedName>
    <definedName name="Z_7768AC6C_AC06_4094_9DF9_3116B9C57F5C_.wvu.PrintArea" localSheetId="20" hidden="1">'17'!$A$1:$DL$36</definedName>
    <definedName name="Z_7768AC6C_AC06_4094_9DF9_3116B9C57F5C_.wvu.PrintArea" localSheetId="21" hidden="1">'18'!$A$1:$DL$36</definedName>
    <definedName name="Z_7768AC6C_AC06_4094_9DF9_3116B9C57F5C_.wvu.PrintArea" localSheetId="22" hidden="1">'19'!$A$1:$DL$36</definedName>
    <definedName name="Z_7768AC6C_AC06_4094_9DF9_3116B9C57F5C_.wvu.PrintArea" localSheetId="5" hidden="1">'2'!$A$1:$DL$36</definedName>
    <definedName name="Z_7768AC6C_AC06_4094_9DF9_3116B9C57F5C_.wvu.PrintArea" localSheetId="23" hidden="1">'20'!$A$1:$DL$36</definedName>
    <definedName name="Z_7768AC6C_AC06_4094_9DF9_3116B9C57F5C_.wvu.PrintArea" localSheetId="24" hidden="1">'21'!$A$1:$DL$36</definedName>
    <definedName name="Z_7768AC6C_AC06_4094_9DF9_3116B9C57F5C_.wvu.PrintArea" localSheetId="25" hidden="1">'22'!$A$1:$DL$36</definedName>
    <definedName name="Z_7768AC6C_AC06_4094_9DF9_3116B9C57F5C_.wvu.PrintArea" localSheetId="26" hidden="1">'23'!$A$1:$DL$36</definedName>
    <definedName name="Z_7768AC6C_AC06_4094_9DF9_3116B9C57F5C_.wvu.PrintArea" localSheetId="27" hidden="1">'24'!$A$1:$DL$36</definedName>
    <definedName name="Z_7768AC6C_AC06_4094_9DF9_3116B9C57F5C_.wvu.PrintArea" localSheetId="28" hidden="1">'25'!$A$1:$DL$36</definedName>
    <definedName name="Z_7768AC6C_AC06_4094_9DF9_3116B9C57F5C_.wvu.PrintArea" localSheetId="29" hidden="1">'26'!$A$1:$DL$36</definedName>
    <definedName name="Z_7768AC6C_AC06_4094_9DF9_3116B9C57F5C_.wvu.PrintArea" localSheetId="30" hidden="1">'27'!$A$1:$DL$36</definedName>
    <definedName name="Z_7768AC6C_AC06_4094_9DF9_3116B9C57F5C_.wvu.PrintArea" localSheetId="31" hidden="1">'28'!$A$1:$DL$36</definedName>
    <definedName name="Z_7768AC6C_AC06_4094_9DF9_3116B9C57F5C_.wvu.PrintArea" localSheetId="32" hidden="1">'29'!$A$1:$DL$36</definedName>
    <definedName name="Z_7768AC6C_AC06_4094_9DF9_3116B9C57F5C_.wvu.PrintArea" localSheetId="6" hidden="1">'3'!$A$1:$DL$36</definedName>
    <definedName name="Z_7768AC6C_AC06_4094_9DF9_3116B9C57F5C_.wvu.PrintArea" localSheetId="33" hidden="1">'30'!$A$1:$DL$36</definedName>
    <definedName name="Z_7768AC6C_AC06_4094_9DF9_3116B9C57F5C_.wvu.PrintArea" localSheetId="34" hidden="1">'31'!$A$1:$DL$36</definedName>
    <definedName name="Z_7768AC6C_AC06_4094_9DF9_3116B9C57F5C_.wvu.PrintArea" localSheetId="7" hidden="1">'4'!$A$1:$DL$36</definedName>
    <definedName name="Z_7768AC6C_AC06_4094_9DF9_3116B9C57F5C_.wvu.PrintArea" localSheetId="8" hidden="1">'5'!$A$1:$DU$36</definedName>
    <definedName name="Z_7768AC6C_AC06_4094_9DF9_3116B9C57F5C_.wvu.PrintArea" localSheetId="9" hidden="1">'6'!$A$1:$DT$38</definedName>
    <definedName name="Z_7768AC6C_AC06_4094_9DF9_3116B9C57F5C_.wvu.PrintArea" localSheetId="10" hidden="1">'7'!$A$1:$DL$36</definedName>
    <definedName name="Z_7768AC6C_AC06_4094_9DF9_3116B9C57F5C_.wvu.PrintArea" localSheetId="11" hidden="1">'8'!$A$1:$DL$36</definedName>
    <definedName name="Z_7768AC6C_AC06_4094_9DF9_3116B9C57F5C_.wvu.PrintArea" localSheetId="12" hidden="1">'9'!$A$1:$DL$36</definedName>
    <definedName name="Z_7768AC6C_AC06_4094_9DF9_3116B9C57F5C_.wvu.PrintArea" localSheetId="82" hidden="1">Bacteria!$A$1:$U$21</definedName>
    <definedName name="Z_7768AC6C_AC06_4094_9DF9_3116B9C57F5C_.wvu.PrintArea" localSheetId="44" hidden="1">'BW 1'!$A$1:$K$46</definedName>
    <definedName name="Z_7768AC6C_AC06_4094_9DF9_3116B9C57F5C_.wvu.PrintArea" localSheetId="53" hidden="1">'BW 10'!$A$1:$K$46</definedName>
    <definedName name="Z_7768AC6C_AC06_4094_9DF9_3116B9C57F5C_.wvu.PrintArea" localSheetId="54" hidden="1">'BW 11'!$A$1:$K$46</definedName>
    <definedName name="Z_7768AC6C_AC06_4094_9DF9_3116B9C57F5C_.wvu.PrintArea" localSheetId="55" hidden="1">'BW 12'!$A$1:$K$46</definedName>
    <definedName name="Z_7768AC6C_AC06_4094_9DF9_3116B9C57F5C_.wvu.PrintArea" localSheetId="45" hidden="1">'BW 2'!$A$1:$K$46</definedName>
    <definedName name="Z_7768AC6C_AC06_4094_9DF9_3116B9C57F5C_.wvu.PrintArea" localSheetId="46" hidden="1">'BW 3'!$A$1:$K$46</definedName>
    <definedName name="Z_7768AC6C_AC06_4094_9DF9_3116B9C57F5C_.wvu.PrintArea" localSheetId="47" hidden="1">'BW 4'!$A$1:$K$46</definedName>
    <definedName name="Z_7768AC6C_AC06_4094_9DF9_3116B9C57F5C_.wvu.PrintArea" localSheetId="48" hidden="1">'BW 5'!$A$1:$K$46</definedName>
    <definedName name="Z_7768AC6C_AC06_4094_9DF9_3116B9C57F5C_.wvu.PrintArea" localSheetId="49" hidden="1">'BW 6'!$A$1:$K$46</definedName>
    <definedName name="Z_7768AC6C_AC06_4094_9DF9_3116B9C57F5C_.wvu.PrintArea" localSheetId="50" hidden="1">'BW 7'!$A$1:$K$46</definedName>
    <definedName name="Z_7768AC6C_AC06_4094_9DF9_3116B9C57F5C_.wvu.PrintArea" localSheetId="51" hidden="1">'BW 8'!$A$1:$K$46</definedName>
    <definedName name="Z_7768AC6C_AC06_4094_9DF9_3116B9C57F5C_.wvu.PrintArea" localSheetId="52" hidden="1">'BW 9'!$A$1:$K$46</definedName>
    <definedName name="Z_7768AC6C_AC06_4094_9DF9_3116B9C57F5C_.wvu.PrintArea" localSheetId="2" hidden="1">'CHEM 1'!$A$1:$T$46</definedName>
    <definedName name="Z_7768AC6C_AC06_4094_9DF9_3116B9C57F5C_.wvu.PrintArea" localSheetId="66" hidden="1">'Chem Dose'!$A$1:$O$52</definedName>
    <definedName name="Z_7768AC6C_AC06_4094_9DF9_3116B9C57F5C_.wvu.PrintArea" localSheetId="65" hidden="1">'Chems lbs'!$A$1:$O$52</definedName>
    <definedName name="Z_7768AC6C_AC06_4094_9DF9_3116B9C57F5C_.wvu.PrintArea" localSheetId="79" hidden="1">Chloramine!$A$1:$H$44</definedName>
    <definedName name="Z_7768AC6C_AC06_4094_9DF9_3116B9C57F5C_.wvu.PrintArea" localSheetId="73" hidden="1">'CT  (1)'!$A$1:$I$46</definedName>
    <definedName name="Z_7768AC6C_AC06_4094_9DF9_3116B9C57F5C_.wvu.PrintArea" localSheetId="74" hidden="1">'CT  (2)'!$A$1:$I$46</definedName>
    <definedName name="Z_7768AC6C_AC06_4094_9DF9_3116B9C57F5C_.wvu.PrintArea" localSheetId="72" hidden="1">'CT Calc '!$A$1:$K$48</definedName>
    <definedName name="Z_7768AC6C_AC06_4094_9DF9_3116B9C57F5C_.wvu.PrintArea" localSheetId="78" hidden="1">Distribution!$A$1:$G$47</definedName>
    <definedName name="Z_7768AC6C_AC06_4094_9DF9_3116B9C57F5C_.wvu.PrintArea" localSheetId="63" hidden="1">Finished!$A$1:$K$47</definedName>
    <definedName name="Z_7768AC6C_AC06_4094_9DF9_3116B9C57F5C_.wvu.PrintArea" localSheetId="64" hidden="1">Finished2!$A$1:$K$47</definedName>
    <definedName name="Z_7768AC6C_AC06_4094_9DF9_3116B9C57F5C_.wvu.PrintArea" localSheetId="61" hidden="1">Flows!$A$1:$I$47</definedName>
    <definedName name="Z_7768AC6C_AC06_4094_9DF9_3116B9C57F5C_.wvu.PrintArea" localSheetId="68" hidden="1">'Indiv Filter'!$A$1:$Q$51</definedName>
    <definedName name="Z_7768AC6C_AC06_4094_9DF9_3116B9C57F5C_.wvu.PrintArea" localSheetId="69" hidden="1">'Individual Filters'!$A$1:$H$52</definedName>
    <definedName name="Z_7768AC6C_AC06_4094_9DF9_3116B9C57F5C_.wvu.PrintArea" localSheetId="87" hidden="1">'LAB '!$A$1:$DL$39</definedName>
    <definedName name="Z_7768AC6C_AC06_4094_9DF9_3116B9C57F5C_.wvu.PrintArea" localSheetId="70" hidden="1">'MOR CT'!$A$1:$I$46</definedName>
    <definedName name="Z_7768AC6C_AC06_4094_9DF9_3116B9C57F5C_.wvu.PrintArea" localSheetId="0" hidden="1">'PLANT CHECK'!$A$1:$P$63</definedName>
    <definedName name="Z_7768AC6C_AC06_4094_9DF9_3116B9C57F5C_.wvu.PrintArea" localSheetId="62" hidden="1">'Raw &amp; Coagulated'!$A$1:$L$48</definedName>
    <definedName name="Z_7768AC6C_AC06_4094_9DF9_3116B9C57F5C_.wvu.PrintArea" localSheetId="43" hidden="1">REMOVAL!$A$1:$U$753</definedName>
    <definedName name="Z_7768AC6C_AC06_4094_9DF9_3116B9C57F5C_.wvu.PrintArea" localSheetId="35" hidden="1">'RT WK-1'!$A$1:$F$40</definedName>
    <definedName name="Z_7768AC6C_AC06_4094_9DF9_3116B9C57F5C_.wvu.PrintArea" localSheetId="36" hidden="1">'RT WK-2'!$A$1:$F$40</definedName>
    <definedName name="Z_7768AC6C_AC06_4094_9DF9_3116B9C57F5C_.wvu.PrintArea" localSheetId="37" hidden="1">'RT WK-3'!$A$1:$F$40</definedName>
    <definedName name="Z_7768AC6C_AC06_4094_9DF9_3116B9C57F5C_.wvu.PrintArea" localSheetId="38" hidden="1">'RT WK-4'!$A$1:$F$40</definedName>
    <definedName name="Z_7768AC6C_AC06_4094_9DF9_3116B9C57F5C_.wvu.PrintArea" localSheetId="39" hidden="1">'RT WK-5'!$A$1:$F$40</definedName>
    <definedName name="Z_7768AC6C_AC06_4094_9DF9_3116B9C57F5C_.wvu.PrintArea" localSheetId="3" hidden="1">'RUN TIME'!$A$1:$F$40</definedName>
    <definedName name="Z_7768AC6C_AC06_4094_9DF9_3116B9C57F5C_.wvu.PrintArea" localSheetId="80" hidden="1">TOC!$A$1:$J$51</definedName>
    <definedName name="Z_7768AC6C_AC06_4094_9DF9_3116B9C57F5C_.wvu.PrintArea" localSheetId="60" hidden="1">'Total Flows'!$A$1:$L$51</definedName>
    <definedName name="Z_7768AC6C_AC06_4094_9DF9_3116B9C57F5C_.wvu.PrintArea" localSheetId="59" hidden="1">'Total Flows (2)'!$A$1:$L$51</definedName>
    <definedName name="Z_7768AC6C_AC06_4094_9DF9_3116B9C57F5C_.wvu.PrintArea" localSheetId="67" hidden="1">Turbidity!$A$1:$I$51</definedName>
    <definedName name="Z_7773B5A4_297F_445C_A3F1_2F4E4E785F41_.wvu.FilterData" localSheetId="6" hidden="1">'3'!$DL$2:$DO$3</definedName>
    <definedName name="Z_77CB0384_41E0_4808_8341_8102E6E74B16_.wvu.FilterData" localSheetId="19" hidden="1">'16'!$DL$2:$DO$3</definedName>
    <definedName name="Z_77CB0384_41E0_4808_8341_8102E6E74B16_.wvu.FilterData" localSheetId="20" hidden="1">'17'!$DL$2:$DO$3</definedName>
    <definedName name="Z_77D465F9_2ABB_4056_81D3_4B1EF8439CD6_.wvu.FilterData" localSheetId="15" hidden="1">'12'!$DL$2:$DO$3</definedName>
    <definedName name="Z_77EA9A0F_1862_439F_B376_D06C9E50E7E0_.wvu.FilterData" localSheetId="4" hidden="1">'1'!$DL$2:$DO$3</definedName>
    <definedName name="Z_77F248F5_2D28_431E_8D0F_279D6920D16C_.wvu.FilterData" localSheetId="4" hidden="1">'1'!$DL$2:$DO$3</definedName>
    <definedName name="Z_781343DB_E48F_4C3F_9CA9_F83744F23B83_.wvu.FilterData" localSheetId="4" hidden="1">'1'!$DL$2:$DO$3</definedName>
    <definedName name="Z_7837C2B6_C41E_4003_A57C_0E298C409F91_.wvu.FilterData" localSheetId="14" hidden="1">'11'!$DL$2:$DO$3</definedName>
    <definedName name="Z_784012A8_C10F_4E2E_B5D5_C6A00B84DBD4_.wvu.FilterData" localSheetId="12" hidden="1">'9'!$DL$2:$DO$3</definedName>
    <definedName name="Z_784CF146_006A_4377_922A_997B4CCA776F_.wvu.FilterData" localSheetId="21" hidden="1">'18'!$DL$2:$DO$3</definedName>
    <definedName name="Z_785DFE28_D298_4D74_8920_FBCF6AD0987B_.wvu.FilterData" localSheetId="26" hidden="1">'23'!$DL$2:$DO$3</definedName>
    <definedName name="Z_786266AD_0BAD_483C_A970_28A7DE834CFF_.wvu.FilterData" localSheetId="32" hidden="1">'29'!$DL$2:$DO$3</definedName>
    <definedName name="Z_7887E9FA_2D4C_486D_9763_79DD1DFF8A7B_.wvu.FilterData" localSheetId="5" hidden="1">'2'!$DL$2:$DO$3</definedName>
    <definedName name="Z_788A120B_5CF3_4586_8DFC_E620779BA97A_.wvu.FilterData" localSheetId="17" hidden="1">'14'!$DL$2:$DO$3</definedName>
    <definedName name="Z_788C1895_AF68_46EB_AB93_18F72527FDD8_.wvu.FilterData" localSheetId="11" hidden="1">'8'!$DL$2:$DO$3</definedName>
    <definedName name="Z_788FEDA5_BA2E_4E65_AB6A_D067ED113F9E_.wvu.FilterData" localSheetId="24" hidden="1">'21'!$DL$2:$DO$3</definedName>
    <definedName name="Z_78C693FF_288C_4533_8D02_41F397CE1C47_.wvu.FilterData" localSheetId="6" hidden="1">'3'!$DL$2:$DO$3</definedName>
    <definedName name="Z_794716F1_AD60_442D_A860_4B5BD9BFC4D1_.wvu.FilterData" localSheetId="26" hidden="1">'23'!$DL$2:$DO$3</definedName>
    <definedName name="Z_794CB6D1_77A0_4301_841C_2099D000C526_.wvu.FilterData" localSheetId="26" hidden="1">'23'!$DL$2:$DO$3</definedName>
    <definedName name="Z_7981C607_323C_431B_9EAE_F2F9622C143D_.wvu.FilterData" localSheetId="24" hidden="1">'21'!$DL$2:$DO$3</definedName>
    <definedName name="Z_7995DFBF_9EAC_4549_87F9_2574A3911763_.wvu.FilterData" localSheetId="14" hidden="1">'11'!$DL$2:$DO$3</definedName>
    <definedName name="Z_799D33CF_86A0_4719_B86C_4FEEAD40D782_.wvu.FilterData" localSheetId="10" hidden="1">'7'!$DL$2:$DO$3</definedName>
    <definedName name="Z_79B26393_9E0D_4A14_B556_AF51FF570BCA_.wvu.FilterData" localSheetId="32" hidden="1">'29'!$DL$2:$DO$3</definedName>
    <definedName name="Z_7A21438B_BA70_4BDF_A7BC_59D5CEC2142B_.wvu.FilterData" localSheetId="10" hidden="1">'7'!$DL$2:$DO$3</definedName>
    <definedName name="Z_7A323700_A5AF_4318_8CD1_A65EA83E2034_.wvu.FilterData" localSheetId="29" hidden="1">'26'!$DL$2:$DO$3</definedName>
    <definedName name="Z_7A488983_EAEC_4D44_8255_AA35AA3AE3CB_.wvu.FilterData" localSheetId="14" hidden="1">'11'!$DL$2:$DO$3</definedName>
    <definedName name="Z_7A56F2ED_975B_47E4_8311_A901BD503543_.wvu.FilterData" localSheetId="10" hidden="1">'7'!$DL$2:$DO$3</definedName>
    <definedName name="Z_7A767D1C_145D_409F_B1A2_1626537696DF_.wvu.FilterData" localSheetId="11" hidden="1">'8'!$DL$2:$DO$3</definedName>
    <definedName name="Z_7A897B23_F5CD_48F1_8CFC_2536612216DD_.wvu.FilterData" localSheetId="31" hidden="1">'28'!$DL$2:$DO$3</definedName>
    <definedName name="Z_7AB0155B_AA1A_4A37_B745_BD989D7C4FB7_.wvu.FilterData" localSheetId="10" hidden="1">'7'!$DL$2:$DO$3</definedName>
    <definedName name="Z_7B171EA9_2340_49F2_8EA9_BE0D8C8953FB_.wvu.FilterData" localSheetId="33" hidden="1">'30'!$DL$2:$DO$3</definedName>
    <definedName name="Z_7B474032_26A7_4875_BB54_6869D117AD2E_.wvu.FilterData" localSheetId="30" hidden="1">'27'!$DL$2:$DO$3</definedName>
    <definedName name="Z_7B474032_26A7_4875_BB54_6869D117AD2E_.wvu.FilterData" localSheetId="31" hidden="1">'28'!$DL$2:$DO$3</definedName>
    <definedName name="Z_7B58C7CC_5790_47E8_A6C8_E7DCF70A14F8_.wvu.FilterData" localSheetId="8" hidden="1">'5'!$DL$2:$DO$3</definedName>
    <definedName name="Z_7B58C7CC_5790_47E8_A6C8_E7DCF70A14F8_.wvu.FilterData" localSheetId="9" hidden="1">'6'!$DL$2:$DO$3</definedName>
    <definedName name="Z_7B597055_0DAB_4449_8E3B_B1441C856F48_.wvu.FilterData" localSheetId="7" hidden="1">'4'!$DL$2:$DO$3</definedName>
    <definedName name="Z_7B597055_0DAB_4449_8E3B_B1441C856F48_.wvu.FilterData" localSheetId="8" hidden="1">'5'!$DL$2:$DO$3</definedName>
    <definedName name="Z_7B6EB84A_8DE5_4560_AB4B_81169200E47A_.wvu.FilterData" localSheetId="6" hidden="1">'3'!$DL$2:$DO$3</definedName>
    <definedName name="Z_7B99B874_E172_42BF_8C88_B25EFAA73E24_.wvu.FilterData" localSheetId="5" hidden="1">'2'!$DL$2:$DO$3</definedName>
    <definedName name="Z_7B9CEA90_B849_42D3_87B8_D4545AE84E11_.wvu.FilterData" localSheetId="29" hidden="1">'26'!$DL$2:$DO$3</definedName>
    <definedName name="Z_7BB806B8_1BBB_4ADD_8AA3_B83535C1DC29_.wvu.FilterData" localSheetId="7" hidden="1">'4'!$DL$2:$DO$3</definedName>
    <definedName name="Z_7BC9BB02_53ED_45A0_9BE4_B4F72FC7CCE6_.wvu.FilterData" localSheetId="13" hidden="1">'10'!$DL$2:$DO$3</definedName>
    <definedName name="Z_7BE0160C_06FD_4618_8A9D_87E90D02EE36_.wvu.FilterData" localSheetId="11" hidden="1">'8'!$DL$2:$DO$3</definedName>
    <definedName name="Z_7BE3F3D7_2CCF_462B_A194_A8131E968B1A_.wvu.FilterData" localSheetId="14" hidden="1">'11'!$DL$2:$DO$3</definedName>
    <definedName name="Z_7BF98F07_4F11_4A4A_B116_817EB49F0F89_.wvu.FilterData" localSheetId="20" hidden="1">'17'!$DL$2:$DO$3</definedName>
    <definedName name="Z_7C424AB2_4B48_403F_9A16_EA8B88DA806E_.wvu.FilterData" localSheetId="15" hidden="1">'12'!$DL$2:$DO$3</definedName>
    <definedName name="Z_7C8993E2_05B2_4E1D_84BA_E93396FA08E3_.wvu.FilterData" localSheetId="19" hidden="1">'16'!$DL$2:$DO$3</definedName>
    <definedName name="Z_7C8993E2_05B2_4E1D_84BA_E93396FA08E3_.wvu.FilterData" localSheetId="20" hidden="1">'17'!$DL$2:$DO$3</definedName>
    <definedName name="Z_7CC4A45A_91BD_4D3F_A2AA_25537DF4365D_.wvu.FilterData" localSheetId="21" hidden="1">'18'!$DL$2:$DO$3</definedName>
    <definedName name="Z_7CC853BE_4AC4_4DB9_A129_F991B40D63BC_.wvu.FilterData" localSheetId="19" hidden="1">'16'!$DL$2:$DO$3</definedName>
    <definedName name="Z_7CCECC55_556E_418F_80CD_2A75E00645EA_.wvu.FilterData" localSheetId="18" hidden="1">'15'!$DL$2:$DO$3</definedName>
    <definedName name="Z_7CEE74B4_F154_485C_BB02_C99FEC6204B7_.wvu.FilterData" localSheetId="20" hidden="1">'17'!$DL$2:$DO$3</definedName>
    <definedName name="Z_7D0A737B_A010_41EC_8F7A_EA2FD35BDEE8_.wvu.FilterData" localSheetId="23" hidden="1">'20'!$DL$2:$DO$3</definedName>
    <definedName name="Z_7D0A737B_A010_41EC_8F7A_EA2FD35BDEE8_.wvu.FilterData" localSheetId="24" hidden="1">'21'!$DL$2:$DO$3</definedName>
    <definedName name="Z_7D0B2CF3_3193_4346_830B_05AC31CF25E3_.wvu.FilterData" localSheetId="30" hidden="1">'27'!$DL$2:$DO$3</definedName>
    <definedName name="Z_7D4C60C4_2B9B_48A4_A1FE_D87DD740E69B_.wvu.FilterData" localSheetId="8" hidden="1">'5'!$DL$2:$DO$3</definedName>
    <definedName name="Z_7D87E3A0_62F7_42B5_A410_6E5760B0CA15_.wvu.FilterData" localSheetId="14" hidden="1">'11'!$DL$2:$DO$3</definedName>
    <definedName name="Z_7D945F4D_224B_4B4D_A6C4_26107D9652EE_.wvu.FilterData" localSheetId="12" hidden="1">'9'!$DL$2:$DO$3</definedName>
    <definedName name="Z_7DB29459_20EB_4264_9689_D52BFA38576C_.wvu.FilterData" localSheetId="14" hidden="1">'11'!$DL$2:$DO$3</definedName>
    <definedName name="Z_7DD5031F_A956_4507_A8B7_CB6DC4CFA19C_.wvu.FilterData" localSheetId="33" hidden="1">'30'!$DL$2:$DO$3</definedName>
    <definedName name="Z_7DD56796_7E52_4CDA_9B2D_A6F751ED2BDE_.wvu.FilterData" localSheetId="20" hidden="1">'17'!$DL$2:$DO$3</definedName>
    <definedName name="Z_7DF74657_2DCC_4326_AE7D_42159DDEA49E_.wvu.FilterData" localSheetId="23" hidden="1">'20'!$DL$2:$DO$3</definedName>
    <definedName name="Z_7E131C16_94EE_4FBB_BC7A_684432C5B712_.wvu.FilterData" localSheetId="6" hidden="1">'3'!$DL$2:$DO$3</definedName>
    <definedName name="Z_7E5BACBB_B5B9_4E2D_A77B_7FF3E7663956_.wvu.FilterData" localSheetId="9" hidden="1">'6'!$DL$2:$DO$3</definedName>
    <definedName name="Z_7E767173_7232_4F13_A6D9_3B9361CD164C_.wvu.FilterData" localSheetId="17" hidden="1">'14'!$DL$2:$DO$3</definedName>
    <definedName name="Z_7EBCF824_A1D4_4463_8DB1_8DE69F12B2A5_.wvu.FilterData" localSheetId="17" hidden="1">'14'!$DL$2:$DO$3</definedName>
    <definedName name="Z_7EBED03C_0A16_428D_994E_3A71F0C5740A_.wvu.FilterData" localSheetId="30" hidden="1">'27'!$DL$2:$DO$3</definedName>
    <definedName name="Z_7ED22DEC_16FB_4609_B9CF_700749DE1CA2_.wvu.FilterData" localSheetId="21" hidden="1">'18'!$DL$2:$DO$3</definedName>
    <definedName name="Z_7ED22DEC_16FB_4609_B9CF_700749DE1CA2_.wvu.FilterData" localSheetId="22" hidden="1">'19'!$DL$2:$DO$3</definedName>
    <definedName name="Z_7ED2B84D_F233_455F_99C6_244FEA59051A_.wvu.FilterData" localSheetId="28" hidden="1">'25'!$DL$2:$DO$3</definedName>
    <definedName name="Z_7EF1E56F_87CC_4BF7_A129_FB85647F710C_.wvu.FilterData" localSheetId="31" hidden="1">'28'!$DL$2:$DO$3</definedName>
    <definedName name="Z_7F1343EC_9712_4E8F_B73D_5FC47CB5CEE3_.wvu.FilterData" localSheetId="7" hidden="1">'4'!$DL$2:$DO$3</definedName>
    <definedName name="Z_7F233C67_0E91_4C52_A6AF_C784A48F60F9_.wvu.FilterData" localSheetId="21" hidden="1">'18'!$DL$2:$DO$3</definedName>
    <definedName name="Z_7F4ADC98_CEA5_4F47_A147_675EC6E6355C_.wvu.FilterData" localSheetId="20" hidden="1">'17'!$DL$2:$DO$3</definedName>
    <definedName name="Z_7F4E65A9_65EA_404E_A75A_2F8BA78C5223_.wvu.FilterData" localSheetId="20" hidden="1">'17'!$DL$2:$DO$3</definedName>
    <definedName name="Z_7FAE5318_6E9A_4BE7_A6D5_0EC2C311BEFE_.wvu.FilterData" localSheetId="33" hidden="1">'30'!$DL$2:$DO$3</definedName>
    <definedName name="Z_7FE78373_2ECF_46A8_86F3_BEDA06153E8C_.wvu.FilterData" localSheetId="26" hidden="1">'23'!$DL$2:$DO$3</definedName>
    <definedName name="Z_8019284A_6B44_4406_A966_EC2F8F8BDD3E_.wvu.FilterData" localSheetId="26" hidden="1">'23'!$DL$2:$DO$3</definedName>
    <definedName name="Z_809D167F_8228_47CE_AE8A_08045CC10244_.wvu.FilterData" localSheetId="25" hidden="1">'22'!$DL$2:$DO$3</definedName>
    <definedName name="Z_80BEAC29_89E5_4406_917D_574E56644489_.wvu.FilterData" localSheetId="14" hidden="1">'11'!$DL$2:$DO$3</definedName>
    <definedName name="Z_80E6B5EB_A0DF_4E05_8251_E86255769597_.wvu.FilterData" localSheetId="13" hidden="1">'10'!$DL$2:$DO$3</definedName>
    <definedName name="Z_80EB2A57_84D4_4250_BAFC_24DD38C97A4C_.wvu.FilterData" localSheetId="17" hidden="1">'14'!$DL$2:$DO$3</definedName>
    <definedName name="Z_80EB2A57_84D4_4250_BAFC_24DD38C97A4C_.wvu.FilterData" localSheetId="18" hidden="1">'15'!$DL$2:$DO$3</definedName>
    <definedName name="Z_81112A12_24B1_4FE9_AE19_9F744C5D5DD9_.wvu.FilterData" localSheetId="17" hidden="1">'14'!$DL$2:$DO$3</definedName>
    <definedName name="Z_8116A7EE_B45D_4C57_BE93_DE705402DA45_.wvu.FilterData" localSheetId="4" hidden="1">'1'!$DL$2:$DO$3</definedName>
    <definedName name="Z_8136DAFF_B7F6_4F02_81B3_6B27D9CE8AD9_.wvu.FilterData" localSheetId="16" hidden="1">'13'!$DL$2:$DO$3</definedName>
    <definedName name="Z_81439397_2062_4FDA_9343_74EFBA8D5513_.wvu.FilterData" localSheetId="4" hidden="1">'1'!$DL$2:$DO$3</definedName>
    <definedName name="Z_8164B62F_AC50_4331_BA05_8C1C9DD913C9_.wvu.FilterData" localSheetId="13" hidden="1">'10'!$DL$2:$DO$3</definedName>
    <definedName name="Z_8181F749_7DE3_43C1_8FF3_AAA4DCAA0471_.wvu.FilterData" localSheetId="18" hidden="1">'15'!$DL$2:$DO$3</definedName>
    <definedName name="Z_81B1D1EC_9659_40C8_8683_2E2AD91D85E6_.wvu.FilterData" localSheetId="29" hidden="1">'26'!$DL$2:$DO$3</definedName>
    <definedName name="Z_82304F4A_1C3D_49B6_B92B_DDFD826F5238_.wvu.FilterData" localSheetId="22" hidden="1">'19'!$DL$2:$DO$3</definedName>
    <definedName name="Z_8248F646_94AD_445C_B5E0_08B3F7720A7F_.wvu.FilterData" localSheetId="12" hidden="1">'9'!$DL$2:$DO$3</definedName>
    <definedName name="Z_8252DBE8_9FBC_4A3D_9FD4_AA0576B02D11_.wvu.FilterData" localSheetId="9" hidden="1">'6'!$DL$2:$DO$3</definedName>
    <definedName name="Z_8252DBE8_9FBC_4A3D_9FD4_AA0576B02D11_.wvu.FilterData" localSheetId="10" hidden="1">'7'!$DL$2:$DO$3</definedName>
    <definedName name="Z_82569A2A_779D_4C86_9304_6E5AD19A56CE_.wvu.FilterData" localSheetId="5" hidden="1">'2'!$DL$2:$DO$3</definedName>
    <definedName name="Z_8278B461_FCE7_427C_AB4A_79B7B7468AEC_.wvu.FilterData" localSheetId="15" hidden="1">'12'!$DL$2:$DO$3</definedName>
    <definedName name="Z_82A7D2EB_7855_4DEB_89C6_1E4FC427AE16_.wvu.FilterData" localSheetId="4" hidden="1">'1'!$DL$2:$DO$3</definedName>
    <definedName name="Z_82AA14EC_79D3_4B72_9FAF_0AAC55F5A6DD_.wvu.FilterData" localSheetId="13" hidden="1">'10'!$DL$2:$DO$3</definedName>
    <definedName name="Z_82E0AF8A_2A43_4181_B651_73612EA04C7F_.wvu.FilterData" localSheetId="16" hidden="1">'13'!$DL$2:$DO$3</definedName>
    <definedName name="Z_82E0AF8A_2A43_4181_B651_73612EA04C7F_.wvu.FilterData" localSheetId="17" hidden="1">'14'!$DL$2:$DO$3</definedName>
    <definedName name="Z_82E15619_CD13_4332_8728_8020D625204B_.wvu.FilterData" localSheetId="21" hidden="1">'18'!$DL$2:$DO$3</definedName>
    <definedName name="Z_82E2D3B1_B60A_4CF2_8618_ECC29121A7ED_.wvu.FilterData" localSheetId="26" hidden="1">'23'!$DL$2:$DO$3</definedName>
    <definedName name="Z_82E2D3B1_B60A_4CF2_8618_ECC29121A7ED_.wvu.FilterData" localSheetId="27" hidden="1">'24'!$DL$2:$DO$3</definedName>
    <definedName name="Z_82EEFD49_77D4_43C4_A081_677D15C0E483_.wvu.FilterData" localSheetId="4" hidden="1">'1'!$DL$2:$DO$3</definedName>
    <definedName name="Z_82EEFD49_77D4_43C4_A081_677D15C0E483_.wvu.FilterData" localSheetId="5" hidden="1">'2'!$DL$2:$DO$3</definedName>
    <definedName name="Z_83DE5357_4DDB_4098_8382_6381BC1621BA_.wvu.FilterData" localSheetId="26" hidden="1">'23'!$DL$2:$DO$3</definedName>
    <definedName name="Z_843688E7_49F8_4D61_9B8A_E922A102F397_.wvu.FilterData" localSheetId="17" hidden="1">'14'!$DL$2:$DO$3</definedName>
    <definedName name="Z_845ED5E4_497E_4F08_BA84_C95B56277A42_.wvu.FilterData" localSheetId="13" hidden="1">'10'!$DL$2:$DO$3</definedName>
    <definedName name="Z_84D8EC64_1F65_4459_8F19_EA414B3A078A_.wvu.FilterData" localSheetId="25" hidden="1">'22'!$DL$2:$DO$3</definedName>
    <definedName name="Z_84D8EC64_1F65_4459_8F19_EA414B3A078A_.wvu.FilterData" localSheetId="26" hidden="1">'23'!$DL$2:$DO$3</definedName>
    <definedName name="Z_8527C461_A6D6_4287_BEC0_26E032ED9249_.wvu.FilterData" localSheetId="26" hidden="1">'23'!$DL$2:$DO$3</definedName>
    <definedName name="Z_852941DC_B9EF_4AB6_8422_BE8823558BA7_.wvu.FilterData" localSheetId="30" hidden="1">'27'!$DL$2:$DO$3</definedName>
    <definedName name="Z_852AC5F0_D14C_475A_883A_A848F95774BD_.wvu.FilterData" localSheetId="15" hidden="1">'12'!$DL$2:$DO$3</definedName>
    <definedName name="Z_85703E31_F85B_4FC7_A3A6_7CDD14725D91_.wvu.FilterData" localSheetId="21" hidden="1">'18'!$DL$2:$DO$3</definedName>
    <definedName name="Z_85A8C73F_BFD7_42D9_B9A7_28ED6B7E11C9_.wvu.FilterData" localSheetId="5" hidden="1">'2'!$DL$2:$DO$3</definedName>
    <definedName name="Z_85C373D0_0F82_4790_8704_598A2E45A2D7_.wvu.FilterData" localSheetId="21" hidden="1">'18'!$DL$2:$DO$3</definedName>
    <definedName name="Z_85EA47CC_A46C_4A34_8E44_7A20C6E1C733_.wvu.FilterData" localSheetId="10" hidden="1">'7'!$DL$2:$DO$3</definedName>
    <definedName name="Z_8639BF8C_2F58_4ADE_ABE5_011625BA5A03_.wvu.FilterData" localSheetId="13" hidden="1">'10'!$DL$2:$DO$3</definedName>
    <definedName name="Z_866513E6_F72B_44B6_AB1B_D4D71F9E0A73_.wvu.FilterData" localSheetId="15" hidden="1">'12'!$DL$2:$DO$3</definedName>
    <definedName name="Z_866B4E20_2928_40D2_BDD0_261F7E88A565_.wvu.FilterData" localSheetId="32" hidden="1">'29'!$DL$2:$DO$3</definedName>
    <definedName name="Z_86A32463_F600_4AC6_95DB_2DB46A55B858_.wvu.FilterData" localSheetId="8" hidden="1">'5'!$DL$2:$DO$3</definedName>
    <definedName name="Z_86B82186_2891_43BB_AD00_9A6A322DB0D8_.wvu.FilterData" localSheetId="30" hidden="1">'27'!$DL$2:$DO$3</definedName>
    <definedName name="Z_86B82186_2891_43BB_AD00_9A6A322DB0D8_.wvu.FilterData" localSheetId="31" hidden="1">'28'!$DL$2:$DO$3</definedName>
    <definedName name="Z_86C1E995_E71C_4B5B_BADF_F93B57875D6C_.wvu.FilterData" localSheetId="13" hidden="1">'10'!$DL$2:$DO$3</definedName>
    <definedName name="Z_86F3DEB0_BFCC_4E18_88B0_0802E933F34C_.wvu.FilterData" localSheetId="29" hidden="1">'26'!$DL$2:$DO$3</definedName>
    <definedName name="Z_8737F75F_75A6_472A_AD72_920E57D7D0D4_.wvu.FilterData" localSheetId="23" hidden="1">'20'!$DL$2:$DO$3</definedName>
    <definedName name="Z_8739EE69_242F_44FD_A32E_334B2FDA4434_.wvu.FilterData" localSheetId="18" hidden="1">'15'!$DL$2:$DO$3</definedName>
    <definedName name="Z_874AFB68_FCC5_440C_9C59_B0EE328EAF6B_.wvu.FilterData" localSheetId="30" hidden="1">'27'!$DL$2:$DO$3</definedName>
    <definedName name="Z_874E1DDF_4EE7_4F38_80FC_3FD4AD6DDA60_.wvu.FilterData" localSheetId="12" hidden="1">'9'!$DL$2:$DO$3</definedName>
    <definedName name="Z_87527351_AD58_47D0_AD19_0E0CA59E6D17_.wvu.FilterData" localSheetId="30" hidden="1">'27'!$DL$2:$DO$3</definedName>
    <definedName name="Z_8765D47A_6C64_4267_B7ED_93B39EB71631_.wvu.FilterData" localSheetId="13" hidden="1">'10'!$DL$2:$DO$3</definedName>
    <definedName name="Z_8765D47A_6C64_4267_B7ED_93B39EB71631_.wvu.FilterData" localSheetId="12" hidden="1">'9'!$DL$2:$DO$3</definedName>
    <definedName name="Z_87AA2568_C6B7_4621_96DB_0EFDB2C52B31_.wvu.FilterData" localSheetId="23" hidden="1">'20'!$DL$2:$DO$3</definedName>
    <definedName name="Z_87BF0CC8_D3E6_4BF5_861D_9DCC2924D4C7_.wvu.FilterData" localSheetId="28" hidden="1">'25'!$DL$2:$DO$3</definedName>
    <definedName name="Z_87C79315_2140_496D_A031_4BCC43954FCE_.wvu.FilterData" localSheetId="19" hidden="1">'16'!$DL$2:$DO$3</definedName>
    <definedName name="Z_87D8934C_2EE2_4691_93CB_9C941A608198_.wvu.FilterData" localSheetId="30" hidden="1">'27'!$DL$2:$DO$3</definedName>
    <definedName name="Z_8821E218_1303_4599_A52B_BE9084D465F0_.wvu.FilterData" localSheetId="17" hidden="1">'14'!$DL$2:$DO$3</definedName>
    <definedName name="Z_88515A6F_7A1D_4A2E_AC3B_CD77B3B9677E_.wvu.FilterData" localSheetId="16" hidden="1">'13'!$DL$2:$DO$3</definedName>
    <definedName name="Z_88618794_71AD_4D99_8F51_F7FFC6413CA9_.wvu.FilterData" localSheetId="7" hidden="1">'4'!$DL$2:$DO$3</definedName>
    <definedName name="Z_88A69E38_AF3C_4CDB_875A_43B24C3B9B60_.wvu.FilterData" localSheetId="4" hidden="1">'1'!$DL$2:$DO$3</definedName>
    <definedName name="Z_88D3BBD8_0FE6_4915_A608_9160C20BBF29_.wvu.FilterData" localSheetId="4" hidden="1">'1'!$DL$2:$DO$3</definedName>
    <definedName name="Z_890DC1B9_E7B9_4E59_BDD2_359B14C12524_.wvu.FilterData" localSheetId="24" hidden="1">'21'!$DL$2:$DO$3</definedName>
    <definedName name="Z_8943BD9C_EB31_41BF_92EF_80E59353EB3D_.wvu.FilterData" localSheetId="23" hidden="1">'20'!$DL$2:$DO$3</definedName>
    <definedName name="Z_894861AF_9DD9_4A52_BC88_EDE2817A4CF6_.wvu.FilterData" localSheetId="15" hidden="1">'12'!$DL$2:$DO$3</definedName>
    <definedName name="Z_8972E572_9DA6_47D0_A8EB_BA89CA0B0945_.wvu.FilterData" localSheetId="22" hidden="1">'19'!$DL$2:$DO$3</definedName>
    <definedName name="Z_89898C6C_79DD_4AFE_B00D_9438851940CD_.wvu.FilterData" localSheetId="13" hidden="1">'10'!$DL$2:$DO$3</definedName>
    <definedName name="Z_899BA54C_7EAF_4BEF_9F15_B91A83C90B22_.wvu.FilterData" localSheetId="24" hidden="1">'21'!$DL$2:$DO$3</definedName>
    <definedName name="Z_8A0C11F0_4B00_4DFF_B776_79E38554CF08_.wvu.FilterData" localSheetId="19" hidden="1">'16'!$DL$2:$DO$3</definedName>
    <definedName name="Z_8A9FD727_CAFC_4871_A104_D874145128D5_.wvu.FilterData" localSheetId="17" hidden="1">'14'!$DL$2:$DO$3</definedName>
    <definedName name="Z_8AC6862C_9A65_4A4F_9559_093C724A932A_.wvu.FilterData" localSheetId="4" hidden="1">'1'!$DL$2:$DO$3</definedName>
    <definedName name="Z_8AC6FAEC_AE5A_40BF_86F2_74B64CA78A08_.wvu.FilterData" localSheetId="12" hidden="1">'9'!$DL$2:$DO$3</definedName>
    <definedName name="Z_8AE96DB6_3312_4C38_8E86_36251D0652F3_.wvu.FilterData" localSheetId="18" hidden="1">'15'!$DL$2:$DO$3</definedName>
    <definedName name="Z_8AF49B12_70D9_4BED_85F5_B6531D8DEEFD_.wvu.FilterData" localSheetId="10" hidden="1">'7'!$DL$2:$DO$3</definedName>
    <definedName name="Z_8B367A21_9D2C_459B_BFE0_548C81467F05_.wvu.FilterData" localSheetId="22" hidden="1">'19'!$DL$2:$DO$3</definedName>
    <definedName name="Z_8B63990B_0FE3_469D_BFF8_82A1DCBED548_.wvu.FilterData" localSheetId="5" hidden="1">'2'!$DL$2:$DO$3</definedName>
    <definedName name="Z_8BAD1241_6BFE_4135_A67E_59EA799D22B9_.wvu.FilterData" localSheetId="30" hidden="1">'27'!$DL$2:$DO$3</definedName>
    <definedName name="Z_8C264D10_4CC0_4BB7_BAE2_EB2AC214DD6B_.wvu.FilterData" localSheetId="4" hidden="1">'1'!$DL$2:$DO$3</definedName>
    <definedName name="Z_8C319B2A_0634_4C67_BDCA_3E97BAE2458E_.wvu.FilterData" localSheetId="7" hidden="1">'4'!$DL$2:$DO$3</definedName>
    <definedName name="Z_8C358EDF_D209_4791_87CC_C35351CD97AF_.wvu.FilterData" localSheetId="16" hidden="1">'13'!$DL$2:$DO$3</definedName>
    <definedName name="Z_8C417459_6C48_49B9_868B_28255208BE87_.wvu.FilterData" localSheetId="4" hidden="1">'1'!$DL$2:$DO$3</definedName>
    <definedName name="Z_8C417459_6C48_49B9_868B_28255208BE87_.wvu.FilterData" localSheetId="5" hidden="1">'2'!$DL$2:$DO$3</definedName>
    <definedName name="Z_8C417459_6C48_49B9_868B_28255208BE87_.wvu.FilterData" localSheetId="6" hidden="1">'3'!$DL$2:$DO$3</definedName>
    <definedName name="Z_8C417459_6C48_49B9_868B_28255208BE87_.wvu.FilterData" localSheetId="7" hidden="1">'4'!$DL$2:$DO$3</definedName>
    <definedName name="Z_8C417459_6C48_49B9_868B_28255208BE87_.wvu.FilterData" localSheetId="9" hidden="1">'6'!$DL$2:$DO$3</definedName>
    <definedName name="Z_8C45364C_96FE_407C_BE3C_95FFB5B855C5_.wvu.FilterData" localSheetId="21" hidden="1">'18'!$DL$2:$DO$3</definedName>
    <definedName name="Z_8C574DBA_B0CD_45E3_81FE_71D6DDB42812_.wvu.FilterData" localSheetId="29" hidden="1">'26'!$DL$2:$DO$3</definedName>
    <definedName name="Z_8CA275A1_60DA_4CB3_B7D7_A49C85128801_.wvu.FilterData" localSheetId="19" hidden="1">'16'!$DL$2:$DO$3</definedName>
    <definedName name="Z_8CB6A316_2CFB_4D62_80EB_87396506E302_.wvu.FilterData" localSheetId="21" hidden="1">'18'!$DL$2:$DO$3</definedName>
    <definedName name="Z_8CB6A316_2CFB_4D62_80EB_87396506E302_.wvu.FilterData" localSheetId="22" hidden="1">'19'!$DL$2:$DO$3</definedName>
    <definedName name="Z_8CD097BB_9E3B_46B8_99BD_7C9DC7FD3B65_.wvu.FilterData" localSheetId="17" hidden="1">'14'!$DL$2:$DO$3</definedName>
    <definedName name="Z_8CEC2082_C4B1_4BFD_897F_14D6C31D2794_.wvu.FilterData" localSheetId="28" hidden="1">'25'!$DL$2:$DO$3</definedName>
    <definedName name="Z_8D478741_77C2_417E_B732_28E55B7CB52D_.wvu.FilterData" localSheetId="24" hidden="1">'21'!$DL$2:$DO$3</definedName>
    <definedName name="Z_8D7303A9_3B3A_4913_9CF8_5DCFCD257372_.wvu.FilterData" localSheetId="18" hidden="1">'15'!$DL$2:$DO$3</definedName>
    <definedName name="Z_8D7A1844_2BF6_4AED_BD2F_EEAF72C3AD47_.wvu.FilterData" localSheetId="9" hidden="1">'6'!$DL$2:$DO$3</definedName>
    <definedName name="Z_8D952B15_C359_4B87_87AD_2E7749BE6C77_.wvu.FilterData" localSheetId="19" hidden="1">'16'!$DL$2:$DO$3</definedName>
    <definedName name="Z_8D9F4A4C_8F40_4D39_9CA9_57C95EB5844B_.wvu.FilterData" localSheetId="17" hidden="1">'14'!$DL$2:$DO$3</definedName>
    <definedName name="Z_8DA63D4F_2C5E_4C44_ADFB_B2271A78BC88_.wvu.FilterData" localSheetId="25" hidden="1">'22'!$DL$2:$DO$3</definedName>
    <definedName name="Z_8DD4048F_0535_4F0F_AED9_940DF48F1FCA_.wvu.FilterData" localSheetId="25" hidden="1">'22'!$DL$2:$DO$3</definedName>
    <definedName name="Z_8E5ED117_AED5_479F_8824_4B77FC8BC2C8_.wvu.FilterData" localSheetId="9" hidden="1">'6'!$DL$2:$DO$3</definedName>
    <definedName name="Z_8E5ED117_AED5_479F_8824_4B77FC8BC2C8_.wvu.FilterData" localSheetId="10" hidden="1">'7'!$DL$2:$DO$3</definedName>
    <definedName name="Z_8E6835AF_0C1D_4E51_97D3_84AEDBC51B34_.wvu.FilterData" localSheetId="25" hidden="1">'22'!$DL$2:$DO$3</definedName>
    <definedName name="Z_8E6BD654_022D_45E7_A26F_499F1290D29C_.wvu.FilterData" localSheetId="18" hidden="1">'15'!$DL$2:$DO$3</definedName>
    <definedName name="Z_8E7503F5_801F_43F1_B01E_64938EBB3D50_.wvu.FilterData" localSheetId="13" hidden="1">'10'!$DL$2:$DO$3</definedName>
    <definedName name="Z_8E7503F5_801F_43F1_B01E_64938EBB3D50_.wvu.FilterData" localSheetId="10" hidden="1">'7'!$DL$2:$DO$3</definedName>
    <definedName name="Z_8E7503F5_801F_43F1_B01E_64938EBB3D50_.wvu.FilterData" localSheetId="11" hidden="1">'8'!$DL$2:$DO$3</definedName>
    <definedName name="Z_8E7503F5_801F_43F1_B01E_64938EBB3D50_.wvu.FilterData" localSheetId="12" hidden="1">'9'!$DL$2:$DO$3</definedName>
    <definedName name="Z_8EA1C3D8_7C31_40A1_8A03_CC0E076537DF_.wvu.FilterData" localSheetId="13" hidden="1">'10'!$DL$2:$DO$3</definedName>
    <definedName name="Z_8EE39A91_D06D_4772_8F09_D4188239137D_.wvu.FilterData" localSheetId="32" hidden="1">'29'!$DL$2:$DO$3</definedName>
    <definedName name="Z_8EFFEB3D_A4DD_4851_B3FF_06E467EC7062_.wvu.FilterData" localSheetId="25" hidden="1">'22'!$DL$2:$DO$3</definedName>
    <definedName name="Z_8EFFEB3D_A4DD_4851_B3FF_06E467EC7062_.wvu.FilterData" localSheetId="26" hidden="1">'23'!$DL$2:$DO$3</definedName>
    <definedName name="Z_8F337918_02DC_4E92_8A75_9B6E25244A8D_.wvu.FilterData" localSheetId="33" hidden="1">'30'!$DL$2:$DO$3</definedName>
    <definedName name="Z_8F3A0259_7499_4E32_BA49_049335E7DE41_.wvu.FilterData" localSheetId="11" hidden="1">'8'!$DL$2:$DO$3</definedName>
    <definedName name="Z_8F7002B2_62C4_4216_8A8B_7F216B523431_.wvu.FilterData" localSheetId="28" hidden="1">'25'!$DL$2:$DO$3</definedName>
    <definedName name="Z_8F895C2C_5219_4DF3_86A6_DCF805830AF8_.wvu.FilterData" localSheetId="16" hidden="1">'13'!$DL$2:$DO$3</definedName>
    <definedName name="Z_8FC7ACE3_44C6_4624_BB5A_DD21B6D768E7_.wvu.FilterData" localSheetId="6" hidden="1">'3'!$DL$2:$DO$3</definedName>
    <definedName name="Z_8FD321F5_C79F_45DB_B25D_1EB6270808AA_.wvu.FilterData" localSheetId="6" hidden="1">'3'!$DL$2:$DO$3</definedName>
    <definedName name="Z_8FDBC61C_1847_4CB2_840A_FD5CC7278580_.wvu.FilterData" localSheetId="29" hidden="1">'26'!$DL$2:$DO$3</definedName>
    <definedName name="Z_901BF930_5D05_4A39_9A2F_7F9A42CC0799_.wvu.FilterData" localSheetId="16" hidden="1">'13'!$DL$2:$DO$3</definedName>
    <definedName name="Z_9063CA52_D108_43D1_AEAC_F38E769143E8_.wvu.FilterData" localSheetId="5" hidden="1">'2'!$DL$2:$DO$3</definedName>
    <definedName name="Z_9065B74D_12A4_4AB9_8E8C_F4FB8EE15538_.wvu.FilterData" localSheetId="4" hidden="1">'1'!$DL$2:$DO$3</definedName>
    <definedName name="Z_9065B74D_12A4_4AB9_8E8C_F4FB8EE15538_.wvu.FilterData" localSheetId="13" hidden="1">'10'!$DL$2:$DO$3</definedName>
    <definedName name="Z_9065B74D_12A4_4AB9_8E8C_F4FB8EE15538_.wvu.FilterData" localSheetId="14" hidden="1">'11'!$DL$2:$DO$3</definedName>
    <definedName name="Z_9065B74D_12A4_4AB9_8E8C_F4FB8EE15538_.wvu.FilterData" localSheetId="15" hidden="1">'12'!$DL$2:$DO$3</definedName>
    <definedName name="Z_9065B74D_12A4_4AB9_8E8C_F4FB8EE15538_.wvu.FilterData" localSheetId="16" hidden="1">'13'!$DL$2:$DO$3</definedName>
    <definedName name="Z_9065B74D_12A4_4AB9_8E8C_F4FB8EE15538_.wvu.FilterData" localSheetId="17" hidden="1">'14'!$DL$2:$DO$3</definedName>
    <definedName name="Z_9065B74D_12A4_4AB9_8E8C_F4FB8EE15538_.wvu.FilterData" localSheetId="18" hidden="1">'15'!$DL$2:$DO$3</definedName>
    <definedName name="Z_9065B74D_12A4_4AB9_8E8C_F4FB8EE15538_.wvu.FilterData" localSheetId="19" hidden="1">'16'!$DL$2:$DO$3</definedName>
    <definedName name="Z_9065B74D_12A4_4AB9_8E8C_F4FB8EE15538_.wvu.FilterData" localSheetId="20" hidden="1">'17'!$DL$2:$DO$3</definedName>
    <definedName name="Z_9065B74D_12A4_4AB9_8E8C_F4FB8EE15538_.wvu.FilterData" localSheetId="21" hidden="1">'18'!$DL$2:$DO$3</definedName>
    <definedName name="Z_9065B74D_12A4_4AB9_8E8C_F4FB8EE15538_.wvu.FilterData" localSheetId="22" hidden="1">'19'!$DL$2:$DO$3</definedName>
    <definedName name="Z_9065B74D_12A4_4AB9_8E8C_F4FB8EE15538_.wvu.FilterData" localSheetId="5" hidden="1">'2'!$DL$2:$DO$3</definedName>
    <definedName name="Z_9065B74D_12A4_4AB9_8E8C_F4FB8EE15538_.wvu.FilterData" localSheetId="23" hidden="1">'20'!$DL$2:$DO$3</definedName>
    <definedName name="Z_9065B74D_12A4_4AB9_8E8C_F4FB8EE15538_.wvu.FilterData" localSheetId="24" hidden="1">'21'!$DL$2:$DO$3</definedName>
    <definedName name="Z_9065B74D_12A4_4AB9_8E8C_F4FB8EE15538_.wvu.FilterData" localSheetId="25" hidden="1">'22'!$DL$2:$DO$3</definedName>
    <definedName name="Z_9065B74D_12A4_4AB9_8E8C_F4FB8EE15538_.wvu.FilterData" localSheetId="26" hidden="1">'23'!$DL$2:$DO$3</definedName>
    <definedName name="Z_9065B74D_12A4_4AB9_8E8C_F4FB8EE15538_.wvu.FilterData" localSheetId="27" hidden="1">'24'!$DL$2:$DO$3</definedName>
    <definedName name="Z_9065B74D_12A4_4AB9_8E8C_F4FB8EE15538_.wvu.FilterData" localSheetId="28" hidden="1">'25'!$DL$2:$DO$3</definedName>
    <definedName name="Z_9065B74D_12A4_4AB9_8E8C_F4FB8EE15538_.wvu.FilterData" localSheetId="29" hidden="1">'26'!$DL$2:$DO$3</definedName>
    <definedName name="Z_9065B74D_12A4_4AB9_8E8C_F4FB8EE15538_.wvu.FilterData" localSheetId="30" hidden="1">'27'!$DL$2:$DO$3</definedName>
    <definedName name="Z_9065B74D_12A4_4AB9_8E8C_F4FB8EE15538_.wvu.FilterData" localSheetId="31" hidden="1">'28'!$DL$2:$DO$3</definedName>
    <definedName name="Z_9065B74D_12A4_4AB9_8E8C_F4FB8EE15538_.wvu.FilterData" localSheetId="32" hidden="1">'29'!$DL$2:$DO$3</definedName>
    <definedName name="Z_9065B74D_12A4_4AB9_8E8C_F4FB8EE15538_.wvu.FilterData" localSheetId="6" hidden="1">'3'!$DL$2:$DO$3</definedName>
    <definedName name="Z_9065B74D_12A4_4AB9_8E8C_F4FB8EE15538_.wvu.FilterData" localSheetId="33" hidden="1">'30'!$DL$2:$DO$3</definedName>
    <definedName name="Z_9065B74D_12A4_4AB9_8E8C_F4FB8EE15538_.wvu.FilterData" localSheetId="34" hidden="1">'31'!$DL$2:$DO$3</definedName>
    <definedName name="Z_9065B74D_12A4_4AB9_8E8C_F4FB8EE15538_.wvu.FilterData" localSheetId="7" hidden="1">'4'!$DL$2:$DO$3</definedName>
    <definedName name="Z_9065B74D_12A4_4AB9_8E8C_F4FB8EE15538_.wvu.FilterData" localSheetId="8" hidden="1">'5'!$DL$2:$DO$3</definedName>
    <definedName name="Z_9065B74D_12A4_4AB9_8E8C_F4FB8EE15538_.wvu.FilterData" localSheetId="9" hidden="1">'6'!$DL$2:$DO$3</definedName>
    <definedName name="Z_9065B74D_12A4_4AB9_8E8C_F4FB8EE15538_.wvu.FilterData" localSheetId="10" hidden="1">'7'!$DL$2:$DO$3</definedName>
    <definedName name="Z_9065B74D_12A4_4AB9_8E8C_F4FB8EE15538_.wvu.FilterData" localSheetId="11" hidden="1">'8'!$DL$2:$DO$3</definedName>
    <definedName name="Z_9065B74D_12A4_4AB9_8E8C_F4FB8EE15538_.wvu.FilterData" localSheetId="12" hidden="1">'9'!$DL$2:$DO$3</definedName>
    <definedName name="Z_907B5C92_E581_4177_8933_DA292E194682_.wvu.FilterData" localSheetId="19" hidden="1">'16'!$DL$2:$DO$3</definedName>
    <definedName name="Z_907B5C92_E581_4177_8933_DA292E194682_.wvu.FilterData" localSheetId="20" hidden="1">'17'!$DL$2:$DO$3</definedName>
    <definedName name="Z_907B5C92_E581_4177_8933_DA292E194682_.wvu.FilterData" localSheetId="21" hidden="1">'18'!$DL$2:$DO$3</definedName>
    <definedName name="Z_907B5C92_E581_4177_8933_DA292E194682_.wvu.FilterData" localSheetId="22" hidden="1">'19'!$DL$2:$DO$3</definedName>
    <definedName name="Z_907B5C92_E581_4177_8933_DA292E194682_.wvu.FilterData" localSheetId="23" hidden="1">'20'!$DL$2:$DO$3</definedName>
    <definedName name="Z_90B6BD83_198A_4B09_9320_EDF795D79916_.wvu.FilterData" localSheetId="16" hidden="1">'13'!$DL$2:$DO$3</definedName>
    <definedName name="Z_90B6BD83_198A_4B09_9320_EDF795D79916_.wvu.FilterData" localSheetId="32" hidden="1">'29'!$DL$2:$DO$3</definedName>
    <definedName name="Z_90B6BD83_198A_4B09_9320_EDF795D79916_.wvu.FilterData" localSheetId="33" hidden="1">'30'!$DL$2:$DO$3</definedName>
    <definedName name="Z_90B6BD83_198A_4B09_9320_EDF795D79916_.wvu.FilterData" localSheetId="34" hidden="1">'31'!$DL$2:$DO$3</definedName>
    <definedName name="Z_90BB6BD6_912B_4AD3_9ED6_261D23F2166E_.wvu.FilterData" localSheetId="11" hidden="1">'8'!$DL$2:$DO$3</definedName>
    <definedName name="Z_90BF52CF_8D4F_48DF_8A9D_D8BB9F45468B_.wvu.FilterData" localSheetId="20" hidden="1">'17'!$DL$2:$DO$3</definedName>
    <definedName name="Z_90D80249_DB78_4084_9791_67EAFFCE263A_.wvu.FilterData" localSheetId="4" hidden="1">'1'!$DL$2:$DO$3</definedName>
    <definedName name="Z_90E67D44_622A_4063_8B1C_BDEA9294407B_.wvu.FilterData" localSheetId="21" hidden="1">'18'!$DL$2:$DO$3</definedName>
    <definedName name="Z_9184239E_FF15_493D_BF6C_50E811737036_.wvu.FilterData" localSheetId="17" hidden="1">'14'!$DL$2:$DO$3</definedName>
    <definedName name="Z_9195ED60_4E22_4ADF_8539_46AC46666F46_.wvu.FilterData" localSheetId="12" hidden="1">'9'!$DL$2:$DO$3</definedName>
    <definedName name="Z_91A754B1_0231_4627_94F8_DB795CF5F716_.wvu.FilterData" localSheetId="29" hidden="1">'26'!$DL$2:$DO$3</definedName>
    <definedName name="Z_91C1F014_234C_4507_82EF_A43EC644F973_.wvu.FilterData" localSheetId="20" hidden="1">'17'!$DL$2:$DO$3</definedName>
    <definedName name="Z_91D55597_EA93_4BE1_9B90_93FFCCB8DB62_.wvu.FilterData" localSheetId="6" hidden="1">'3'!$DL$2:$DO$3</definedName>
    <definedName name="Z_91D55597_EA93_4BE1_9B90_93FFCCB8DB62_.wvu.FilterData" localSheetId="7" hidden="1">'4'!$DL$2:$DO$3</definedName>
    <definedName name="Z_91E2DB8F_4A3A_482F_A859_2E4AADFA1BB8_.wvu.FilterData" localSheetId="9" hidden="1">'6'!$DL$2:$DO$3</definedName>
    <definedName name="Z_91EAA963_9D32_4CB1_B811_20EBCDDF7DED_.wvu.FilterData" localSheetId="20" hidden="1">'17'!$DL$2:$DO$3</definedName>
    <definedName name="Z_91F8199B_B200_4618_99F7_3ABC95001BFC_.wvu.FilterData" localSheetId="7" hidden="1">'4'!$DL$2:$DO$3</definedName>
    <definedName name="Z_91FE3F06_F962_4318_94BF_1C26D8589E5B_.wvu.FilterData" localSheetId="21" hidden="1">'18'!$DL$2:$DO$3</definedName>
    <definedName name="Z_9202AA7F_7673_4058_8CB7_FEFCD7B29716_.wvu.FilterData" localSheetId="26" hidden="1">'23'!$DL$2:$DO$3</definedName>
    <definedName name="Z_9226A99B_9489_4522_8F26_6FF6182DEA0D_.wvu.FilterData" localSheetId="5" hidden="1">'2'!$DL$2:$DO$3</definedName>
    <definedName name="Z_922C3B34_E1B9_4DF8_ABB1_974CE0073386_.wvu.FilterData" localSheetId="14" hidden="1">'11'!$DL$2:$DO$3</definedName>
    <definedName name="Z_9259385F_41AA_4E90_B5F1_73C6598CBF90_.wvu.FilterData" localSheetId="8" hidden="1">'5'!$DL$2:$DO$3</definedName>
    <definedName name="Z_925BFFF4_2976_453A_B991_4595FDC17651_.wvu.FilterData" localSheetId="26" hidden="1">'23'!$DL$2:$DO$3</definedName>
    <definedName name="Z_9323622D_6580_49C5_855A_25999AB8DC56_.wvu.FilterData" localSheetId="17" hidden="1">'14'!$DL$2:$DO$3</definedName>
    <definedName name="Z_9323622D_6580_49C5_855A_25999AB8DC56_.wvu.FilterData" localSheetId="18" hidden="1">'15'!$DL$2:$DO$3</definedName>
    <definedName name="Z_933A9065_A952_46B4_A8FA_6A2E3DC350E7_.wvu.FilterData" localSheetId="13" hidden="1">'10'!$DL$2:$DO$3</definedName>
    <definedName name="Z_937F8B4F_8A45_4BB3_B0BF_2C137866F7C3_.wvu.FilterData" localSheetId="17" hidden="1">'14'!$DL$2:$DO$3</definedName>
    <definedName name="Z_93856F28_B5E2_484E_853A_9605137FB6E3_.wvu.FilterData" localSheetId="25" hidden="1">'22'!$DL$2:$DO$3</definedName>
    <definedName name="Z_93BCA6B4_2EA3_41B1_888B_AF81867372B1_.wvu.FilterData" localSheetId="7" hidden="1">'4'!$DL$2:$DO$3</definedName>
    <definedName name="Z_93BE3B85_D6E7_4307_A76C_168243C8093B_.wvu.FilterData" localSheetId="7" hidden="1">'4'!$DL$2:$DO$3</definedName>
    <definedName name="Z_93D84629_A096_4C5D_ADD4_A1F4D795306F_.wvu.FilterData" localSheetId="21" hidden="1">'18'!$DL$2:$DO$3</definedName>
    <definedName name="Z_9404DE15_EB8C_4022_B9D4_FBBBFB30E42D_.wvu.FilterData" localSheetId="24" hidden="1">'21'!$DL$2:$DO$3</definedName>
    <definedName name="Z_941661A2_BAE3_401C_AA96_6713A1C03B3D_.wvu.FilterData" localSheetId="9" hidden="1">'6'!$DL$2:$DO$3</definedName>
    <definedName name="Z_941B03BC_B4C6_4C75_9A98_FBA253890467_.wvu.FilterData" localSheetId="12" hidden="1">'9'!$DL$2:$DO$3</definedName>
    <definedName name="Z_9486FB58_F53F_4F63_B89B_5883D0282CE4_.wvu.FilterData" localSheetId="11" hidden="1">'8'!$DL$2:$DO$3</definedName>
    <definedName name="Z_948AD3C6_F055_4551_BF44_2F80C993B3AC_.wvu.FilterData" localSheetId="4" hidden="1">'1'!$DL$2:$DO$3</definedName>
    <definedName name="Z_94ECBCDA_72E5_431A_B483_E26A289D2AE7_.wvu.FilterData" localSheetId="10" hidden="1">'7'!$DL$2:$DO$3</definedName>
    <definedName name="Z_950224D2_D16D_481C_8A7C_8A5459E3BB01_.wvu.FilterData" localSheetId="8" hidden="1">'5'!$DL$2:$DO$3</definedName>
    <definedName name="Z_95157988_5BDC_42EC_8265_DC154C54B26E_.wvu.FilterData" localSheetId="13" hidden="1">'10'!$DL$2:$DO$3</definedName>
    <definedName name="Z_952AF6A2_A5BC_4F15_A204_71F2B0B0942C_.wvu.FilterData" localSheetId="27" hidden="1">'24'!$DL$2:$DO$3</definedName>
    <definedName name="Z_953B695C_2AEA_42E6_991F_50F8CBEC3560_.wvu.FilterData" localSheetId="16" hidden="1">'13'!$DL$2:$DO$3</definedName>
    <definedName name="Z_95696D83_5006_4F53_AAC1_93AC63467DCA_.wvu.FilterData" localSheetId="21" hidden="1">'18'!$DL$2:$DO$3</definedName>
    <definedName name="Z_959BAEEC_8E58_44E8_A194_37DF0891FD45_.wvu.FilterData" localSheetId="30" hidden="1">'27'!$DL$2:$DO$3</definedName>
    <definedName name="Z_959D0F3F_5A02_4819_B46E_ED753880ABAA_.wvu.FilterData" localSheetId="22" hidden="1">'19'!$DL$2:$DO$3</definedName>
    <definedName name="Z_95DFEDF0_9A60_45AE_93A0_5A948A6D927D_.wvu.FilterData" localSheetId="23" hidden="1">'20'!$DL$2:$DO$3</definedName>
    <definedName name="Z_95F23407_C4AC_424F_A27E_4E806144C44D_.wvu.FilterData" localSheetId="29" hidden="1">'26'!$DL$2:$DO$3</definedName>
    <definedName name="Z_962CD4F3_AA48_4307_92C5_D249C7A565A7_.wvu.FilterData" localSheetId="8" hidden="1">'5'!$DL$2:$DO$3</definedName>
    <definedName name="Z_9637811A_8F97_46A3_96CB_36A2E92D7BD1_.wvu.FilterData" localSheetId="5" hidden="1">'2'!$DL$2:$DO$3</definedName>
    <definedName name="Z_963B64B9_AF68_44BD_8816_03694CEE603F_.wvu.FilterData" localSheetId="4" hidden="1">'1'!$DL$2:$DO$3</definedName>
    <definedName name="Z_963B64B9_AF68_44BD_8816_03694CEE603F_.wvu.FilterData" localSheetId="5" hidden="1">'2'!$DL$2:$DO$3</definedName>
    <definedName name="Z_96492501_DBC2_47AC_9459_E278D9509200_.wvu.FilterData" localSheetId="29" hidden="1">'26'!$DL$2:$DO$3</definedName>
    <definedName name="Z_96699B91_8F8B_4F2C_B10D_2DDC02291388_.wvu.FilterData" localSheetId="14" hidden="1">'11'!$DL$2:$DO$3</definedName>
    <definedName name="Z_966DCB06_E1E8_47F9_8CB4_ABD248F701E2_.wvu.FilterData" localSheetId="31" hidden="1">'28'!$DL$2:$DO$3</definedName>
    <definedName name="Z_970FBF9E_696C_429E_BD15_942FCF34BCD2_.wvu.FilterData" localSheetId="24" hidden="1">'21'!$DL$2:$DO$3</definedName>
    <definedName name="Z_9755B88A_DEA7_4597_9B78_9D68C22B2C96_.wvu.FilterData" localSheetId="25" hidden="1">'22'!$DL$2:$DO$3</definedName>
    <definedName name="Z_9755B88A_DEA7_4597_9B78_9D68C22B2C96_.wvu.FilterData" localSheetId="26" hidden="1">'23'!$DL$2:$DO$3</definedName>
    <definedName name="Z_97E62C43_94FB_4EAC_8E69_63D880934A90_.wvu.FilterData" localSheetId="27" hidden="1">'24'!$DL$2:$DO$3</definedName>
    <definedName name="Z_97E92E53_8878_48D4_AE9A_F22720581DBA_.wvu.FilterData" localSheetId="5" hidden="1">'2'!$DL$2:$DO$3</definedName>
    <definedName name="Z_97EA5C9A_E379_4EF2_9A73_A12DDD6130BE_.wvu.FilterData" localSheetId="21" hidden="1">'18'!$DL$2:$DO$3</definedName>
    <definedName name="Z_982AF063_DACC_41B6_8A0F_BFFC6234D81F_.wvu.FilterData" localSheetId="30" hidden="1">'27'!$DL$2:$DO$3</definedName>
    <definedName name="Z_98445F70_DF03_4309_8D73_88D4BEC099AB_.wvu.FilterData" localSheetId="11" hidden="1">'8'!$DL$2:$DO$3</definedName>
    <definedName name="Z_986AF5BA_C0FF_4B4E_BA41_15EF3A45DEEF_.wvu.FilterData" localSheetId="17" hidden="1">'14'!$DL$2:$DO$3</definedName>
    <definedName name="Z_9870CCEC_7204_44B5_8E43_95EAC3BCDD93_.wvu.FilterData" localSheetId="4" hidden="1">'1'!$DL$2:$DO$3</definedName>
    <definedName name="Z_9873503B_9CE1_4D9A_8EAA_72334CDF3CC7_.wvu.FilterData" localSheetId="9" hidden="1">'6'!$DL$2:$DO$3</definedName>
    <definedName name="Z_9873503B_9CE1_4D9A_8EAA_72334CDF3CC7_.wvu.FilterData" localSheetId="12" hidden="1">'9'!$DL$2:$DO$3</definedName>
    <definedName name="Z_98A479C7_5933_4F4C_8C4A_5067EC2926E6_.wvu.FilterData" localSheetId="24" hidden="1">'21'!$DL$2:$DO$3</definedName>
    <definedName name="Z_98A47AAA_1421_4BB7_9875_C7748354E0B3_.wvu.FilterData" localSheetId="12" hidden="1">'9'!$DL$2:$DO$3</definedName>
    <definedName name="Z_98B51C0B_13C5_437F_8083_413077EFDCC9_.wvu.FilterData" localSheetId="20" hidden="1">'17'!$DL$2:$DO$3</definedName>
    <definedName name="Z_98C67845_695E_40D1_93B1_46FE565B666E_.wvu.FilterData" localSheetId="27" hidden="1">'24'!$DL$2:$DO$3</definedName>
    <definedName name="Z_99315D19_F626_4EC6_9CEB_E0F2746DC760_.wvu.FilterData" localSheetId="5" hidden="1">'2'!$DL$2:$DO$3</definedName>
    <definedName name="Z_99315D19_F626_4EC6_9CEB_E0F2746DC760_.wvu.FilterData" localSheetId="6" hidden="1">'3'!$DL$2:$DO$3</definedName>
    <definedName name="Z_993AE8D8_9D9A_4859_8CEF_4732BC824E3A_.wvu.FilterData" localSheetId="4" hidden="1">'1'!$DL$2:$DO$3</definedName>
    <definedName name="Z_993AE8D8_9D9A_4859_8CEF_4732BC824E3A_.wvu.FilterData" localSheetId="5" hidden="1">'2'!$DL$2:$DO$3</definedName>
    <definedName name="Z_993AE8D8_9D9A_4859_8CEF_4732BC824E3A_.wvu.FilterData" localSheetId="6" hidden="1">'3'!$DL$2:$DO$3</definedName>
    <definedName name="Z_993AE8D8_9D9A_4859_8CEF_4732BC824E3A_.wvu.FilterData" localSheetId="7" hidden="1">'4'!$DL$2:$DO$3</definedName>
    <definedName name="Z_997A1C20_25F5_4360_A094_B66BAB39088A_.wvu.FilterData" localSheetId="15" hidden="1">'12'!$DL$2:$DO$3</definedName>
    <definedName name="Z_99924306_294E_46E4_BA01_E015363977F7_.wvu.FilterData" localSheetId="12" hidden="1">'9'!$DL$2:$DO$3</definedName>
    <definedName name="Z_99B0CCFF_5F25_43B0_B6A4_E7A664332418_.wvu.FilterData" localSheetId="14" hidden="1">'11'!$DL$2:$DO$3</definedName>
    <definedName name="Z_99B0CCFF_5F25_43B0_B6A4_E7A664332418_.wvu.FilterData" localSheetId="15" hidden="1">'12'!$DL$2:$DO$3</definedName>
    <definedName name="Z_99F49C91_E0EE_406F_961A_0AE27E48DF34_.wvu.FilterData" localSheetId="7" hidden="1">'4'!$DL$2:$DO$3</definedName>
    <definedName name="Z_9A27A688_A7B5_4E24_AD37_A043C323EEE6_.wvu.FilterData" localSheetId="26" hidden="1">'23'!$DL$2:$DO$3</definedName>
    <definedName name="Z_9A6AD755_F4CA_401A_8D0D_DEA7734374FD_.wvu.FilterData" localSheetId="4" hidden="1">'1'!$DL$2:$DO$3</definedName>
    <definedName name="Z_9A70B1B1_76AF_4DDD_ACE2_F3AEFE09C8C7_.wvu.FilterData" localSheetId="12" hidden="1">'9'!$DL$2:$DO$3</definedName>
    <definedName name="Z_9A863A6F_4442_4612_9A59_0BB9022FACCE_.wvu.FilterData" localSheetId="9" hidden="1">'6'!$DL$2:$DO$3</definedName>
    <definedName name="Z_9A8C5781_C5A3_4754_BFB5_84C4ECA7CE90_.wvu.FilterData" localSheetId="24" hidden="1">'21'!$DL$2:$DO$3</definedName>
    <definedName name="Z_9A93FE13_802C_4EF4_ACFE_C41603ED9748_.wvu.FilterData" localSheetId="25" hidden="1">'22'!$DL$2:$DO$3</definedName>
    <definedName name="Z_9ADD73D9_D612_4116_AEAA_5C67CDDC0720_.wvu.FilterData" localSheetId="6" hidden="1">'3'!$DL$2:$DO$3</definedName>
    <definedName name="Z_9AF71238_54D9_4825_A5FD_12456D238F50_.wvu.FilterData" localSheetId="22" hidden="1">'19'!$DL$2:$DO$3</definedName>
    <definedName name="Z_9B1959AC_E7EF_4742_B325_C9AB178DA408_.wvu.FilterData" localSheetId="13" hidden="1">'10'!$DL$2:$DO$3</definedName>
    <definedName name="Z_9B26BBDC_7EE4_4C7D_8E67_C8FF78776C40_.wvu.FilterData" localSheetId="24" hidden="1">'21'!$DL$2:$DO$3</definedName>
    <definedName name="Z_9B2CC173_18CC_405F_969D_22941AD353F5_.wvu.FilterData" localSheetId="8" hidden="1">'5'!$DL$2:$DO$3</definedName>
    <definedName name="Z_9B7D837E_5BCF_47C7_B943_C0442A5D5260_.wvu.FilterData" localSheetId="17" hidden="1">'14'!$DL$2:$DO$3</definedName>
    <definedName name="Z_9BBE33A8_2513_4765_9EC0_C931DFE86709_.wvu.FilterData" localSheetId="27" hidden="1">'24'!$DL$2:$DO$3</definedName>
    <definedName name="Z_9BFCACB8_63D9_4900_A868_1DCFEF5D44CC_.wvu.FilterData" localSheetId="25" hidden="1">'22'!$DL$2:$DO$3</definedName>
    <definedName name="Z_9BFCACB8_63D9_4900_A868_1DCFEF5D44CC_.wvu.FilterData" localSheetId="26" hidden="1">'23'!$DL$2:$DO$3</definedName>
    <definedName name="Z_9BFE9D9C_2AFE_497F_B192_2CCC8AB0C144_.wvu.FilterData" localSheetId="24" hidden="1">'21'!$DL$2:$DO$3</definedName>
    <definedName name="Z_9C3912B7_58DC_4ACF_ACA7_93D1B113BAC7_.wvu.FilterData" localSheetId="25" hidden="1">'22'!$DL$2:$DO$3</definedName>
    <definedName name="Z_9C3912B7_58DC_4ACF_ACA7_93D1B113BAC7_.wvu.FilterData" localSheetId="26" hidden="1">'23'!$DL$2:$DO$3</definedName>
    <definedName name="Z_9C8DE43D_5E58_449D_A101_4DBADCE99C99_.wvu.FilterData" localSheetId="30" hidden="1">'27'!$DL$2:$DO$3</definedName>
    <definedName name="Z_9C91ECD1_8CF2_498A_B706_40536E2FAF46_.wvu.FilterData" localSheetId="27" hidden="1">'24'!$DL$2:$DO$3</definedName>
    <definedName name="Z_9C9819D8_B8EB_497E_A83F_50449E8793B4_.wvu.FilterData" localSheetId="15" hidden="1">'12'!$DL$2:$DO$3</definedName>
    <definedName name="Z_9CA69604_C4EA_4C45_B381_B8F34ADC453A_.wvu.FilterData" localSheetId="28" hidden="1">'25'!$DL$2:$DO$3</definedName>
    <definedName name="Z_9D29005C_04C1_435E_8195_C734AA59EC1A_.wvu.FilterData" localSheetId="22" hidden="1">'19'!$DL$2:$DO$3</definedName>
    <definedName name="Z_9DAE6467_30CB_4C41_8DEA_C9E9AD74D841_.wvu.FilterData" localSheetId="15" hidden="1">'12'!$DL$2:$DO$3</definedName>
    <definedName name="Z_9DCFFB44_C2A1_4340_AE99_7C5B5BA0E66B_.wvu.FilterData" localSheetId="31" hidden="1">'28'!$DL$2:$DO$3</definedName>
    <definedName name="Z_9E288B34_6E39_4B48_A121_959988DB0515_.wvu.FilterData" localSheetId="5" hidden="1">'2'!$DL$2:$DO$3</definedName>
    <definedName name="Z_9E492186_A798_43DE_8891_C9A78E6EAA6D_.wvu.FilterData" localSheetId="21" hidden="1">'18'!$DL$2:$DO$3</definedName>
    <definedName name="Z_9E5EFBAA_A5EC_424C_834E_DA963198B45B_.wvu.FilterData" localSheetId="12" hidden="1">'9'!$DL$2:$DO$3</definedName>
    <definedName name="Z_9E6FFAEB_4715_44E8_980D_9B8DBEAE7FEB_.wvu.FilterData" localSheetId="8" hidden="1">'5'!$DL$2:$DO$3</definedName>
    <definedName name="Z_9EAB5B2A_7D5E_4EB0_8CDA_50BED0637DC3_.wvu.FilterData" localSheetId="4" hidden="1">'1'!$DL$2:$DO$3</definedName>
    <definedName name="Z_9EF08F10_9D21_43B4_BD8F_27891FD74054_.wvu.FilterData" localSheetId="26" hidden="1">'23'!$DL$2:$DO$3</definedName>
    <definedName name="Z_9F78DD74_3D1F_4B14_8986_C0F4C86168B1_.wvu.FilterData" localSheetId="18" hidden="1">'15'!$DL$2:$DO$3</definedName>
    <definedName name="Z_9F91BB89_30A2_486C_B1FE_9B463713837B_.wvu.FilterData" localSheetId="27" hidden="1">'24'!$DL$2:$DO$3</definedName>
    <definedName name="Z_9FB394AA_0F43_42DF_BE39_7CB56EE18049_.wvu.FilterData" localSheetId="23" hidden="1">'20'!$DL$2:$DO$3</definedName>
    <definedName name="Z_9FB3C296_02BC_4F05_A3A2_DDB9909467DF_.wvu.FilterData" localSheetId="25" hidden="1">'22'!$DL$2:$DO$3</definedName>
    <definedName name="Z_9FBCBC86_8477_4747_B0DA_67FA2FB845E8_.wvu.FilterData" localSheetId="13" hidden="1">'10'!$DL$2:$DO$3</definedName>
    <definedName name="Z_9FBCBC86_8477_4747_B0DA_67FA2FB845E8_.wvu.FilterData" localSheetId="14" hidden="1">'11'!$DL$2:$DO$3</definedName>
    <definedName name="Z_9FC09476_FD2A_4E16_82F2_63A7CE2329A3_.wvu.FilterData" localSheetId="8" hidden="1">'5'!$DL$2:$DO$3</definedName>
    <definedName name="Z_A04A8C25_2137_40EF_9F12_D85DDA21D8D2_.wvu.FilterData" localSheetId="15" hidden="1">'12'!$DL$2:$DO$3</definedName>
    <definedName name="Z_A04A9363_1D0C_4A2F_BB0D_3AD49BDB0ED3_.wvu.FilterData" localSheetId="27" hidden="1">'24'!$DL$2:$DO$3</definedName>
    <definedName name="Z_A04C86C0_670E_4C4D_8829_DEACB17159AD_.wvu.FilterData" localSheetId="9" hidden="1">'6'!$DL$2:$DO$3</definedName>
    <definedName name="Z_A04C86C0_670E_4C4D_8829_DEACB17159AD_.wvu.FilterData" localSheetId="10" hidden="1">'7'!$DL$2:$DO$3</definedName>
    <definedName name="Z_A056ACCD_7B70_42AD_8866_98985189FB35_.wvu.FilterData" localSheetId="27" hidden="1">'24'!$DL$2:$DO$3</definedName>
    <definedName name="Z_A0A49BA6_BC68_4D55_9ECE_CD5A89529E51_.wvu.FilterData" localSheetId="10" hidden="1">'7'!$DL$2:$DO$3</definedName>
    <definedName name="Z_A0A70255_3A83_4351_9CCB_BBFC7C587E5D_.wvu.FilterData" localSheetId="16" hidden="1">'13'!$DL$2:$DO$3</definedName>
    <definedName name="Z_A0ABC8F2_182D_4663_9FAC_7BECB35E7442_.wvu.FilterData" localSheetId="22" hidden="1">'19'!$DL$2:$DO$3</definedName>
    <definedName name="Z_A0E76DBD_2177_41F5_8899_A77407ABF89C_.wvu.FilterData" localSheetId="26" hidden="1">'23'!$DL$2:$DO$3</definedName>
    <definedName name="Z_A1024985_69F2_4D7C_B4A5_D1A68B5C47B8_.wvu.FilterData" localSheetId="27" hidden="1">'24'!$DL$2:$DO$3</definedName>
    <definedName name="Z_A12B2B9A_FF24_442D_AE89_DDC524816798_.wvu.FilterData" localSheetId="4" hidden="1">'1'!$DL$2:$DO$3</definedName>
    <definedName name="Z_A16539A0_D6AC_4252_B3CC_CD17EFFD0711_.wvu.FilterData" localSheetId="20" hidden="1">'17'!$DL$2:$DO$3</definedName>
    <definedName name="Z_A16962B4_217B_4A8D_9691_C0095C8716A2_.wvu.FilterData" localSheetId="19" hidden="1">'16'!$DL$2:$DO$3</definedName>
    <definedName name="Z_A18E180D_4F3C_46DB_8FCB_36F3DCBD8C28_.wvu.FilterData" localSheetId="15" hidden="1">'12'!$DL$2:$DO$3</definedName>
    <definedName name="Z_A1ADA861_DDEA_490F_A248_967FBE969C31_.wvu.FilterData" localSheetId="13" hidden="1">'10'!$DL$2:$DO$3</definedName>
    <definedName name="Z_A1CC9E80_7589_4D7A_8262_13C24B462278_.wvu.FilterData" localSheetId="24" hidden="1">'21'!$DL$2:$DO$3</definedName>
    <definedName name="Z_A2374A73_5EFF_4427_8867_1033FD3BCAF4_.wvu.FilterData" localSheetId="32" hidden="1">'29'!$DL$2:$DO$3</definedName>
    <definedName name="Z_A24956DC_39D3_4EBA_AD5F_BDEEE18E0752_.wvu.FilterData" localSheetId="15" hidden="1">'12'!$DL$2:$DO$3</definedName>
    <definedName name="Z_A277AAEA_2A83_4896_BD2B_1BD031E7C68E_.wvu.FilterData" localSheetId="14" hidden="1">'11'!$DL$2:$DO$3</definedName>
    <definedName name="Z_A29D0269_87ED_4D2E_B25E_CA25F1D41C9E_.wvu.FilterData" localSheetId="28" hidden="1">'25'!$DL$2:$DO$3</definedName>
    <definedName name="Z_A2AB9E2F_679D_4B1C_938A_0C482B53518D_.wvu.FilterData" localSheetId="21" hidden="1">'18'!$DL$2:$DO$3</definedName>
    <definedName name="Z_A319F88C_EF19_4926_8A2E_AC7E4A669357_.wvu.FilterData" localSheetId="4" hidden="1">'1'!$DL$2:$DO$3</definedName>
    <definedName name="Z_A352CB14_49C6_4D97_8968_EF15085A831B_.wvu.FilterData" localSheetId="4" hidden="1">'1'!$DL$2:$DO$3</definedName>
    <definedName name="Z_A36B65F4_FCB7_4733_BB59_1A7CA186EAAF_.wvu.FilterData" localSheetId="13" hidden="1">'10'!$DL$2:$DO$3</definedName>
    <definedName name="Z_A371EC94_4C07_44F4_8BD3_20B8F5130211_.wvu.FilterData" localSheetId="20" hidden="1">'17'!$DL$2:$DO$3</definedName>
    <definedName name="Z_A38BDC85_7388_4CB1_B59A_393E03BDCE67_.wvu.FilterData" localSheetId="25" hidden="1">'22'!$DL$2:$DO$3</definedName>
    <definedName name="Z_A397F7E6_223E_42DD_87AA_634B8667ED57_.wvu.FilterData" localSheetId="9" hidden="1">'6'!$DL$2:$DO$3</definedName>
    <definedName name="Z_A3B6F8D6_DF60_4A20_A926_6B3168CA3924_.wvu.FilterData" localSheetId="7" hidden="1">'4'!$DL$2:$DO$3</definedName>
    <definedName name="Z_A3BE60B5_9F61_43AB_954E_87DB38B25D23_.wvu.FilterData" localSheetId="14" hidden="1">'11'!$DL$2:$DO$3</definedName>
    <definedName name="Z_A3C4F156_E601_4A1D_BB2F_9A759FC95990_.wvu.FilterData" localSheetId="4" hidden="1">'1'!$DL$2:$DO$3</definedName>
    <definedName name="Z_A3D29572_CCCF_4088_9E36_D891B2808A6F_.wvu.FilterData" localSheetId="30" hidden="1">'27'!$DL$2:$DO$3</definedName>
    <definedName name="Z_A40E29A7_9D37_4E8C_B901_EC5E491351A3_.wvu.FilterData" localSheetId="8" hidden="1">'5'!$DL$2:$DO$3</definedName>
    <definedName name="Z_A41932B8_6EF7_4C20_AADF_82146564DC43_.wvu.FilterData" localSheetId="27" hidden="1">'24'!$DL$2:$DO$3</definedName>
    <definedName name="Z_A4608C73_54CD_4ADD_B7C1_CECFB06AC877_.wvu.FilterData" localSheetId="7" hidden="1">'4'!$DL$2:$DO$3</definedName>
    <definedName name="Z_A499A60B_FD75_494A_9FEF_ADAFF5120ADD_.wvu.FilterData" localSheetId="25" hidden="1">'22'!$DL$2:$DO$3</definedName>
    <definedName name="Z_A4A19055_07C2_4A32_B0F1_6156240C1B37_.wvu.FilterData" localSheetId="17" hidden="1">'14'!$DL$2:$DO$3</definedName>
    <definedName name="Z_A4C38ED6_F3D9_4011_8332_4C79A81CE42B_.wvu.FilterData" localSheetId="29" hidden="1">'26'!$DL$2:$DO$3</definedName>
    <definedName name="Z_A4ED8B27_B9B0_4AF8_8112_F76AB88FC09E_.wvu.FilterData" localSheetId="31" hidden="1">'28'!$DL$2:$DO$3</definedName>
    <definedName name="Z_A514C4E6_E23C_4B48_BA44_CEE39F25E54B_.wvu.FilterData" localSheetId="22" hidden="1">'19'!$DL$2:$DO$3</definedName>
    <definedName name="Z_A517787C_6D75_409E_8C84_FC1A23A47A8E_.wvu.FilterData" localSheetId="13" hidden="1">'10'!$DL$2:$DO$3</definedName>
    <definedName name="Z_A51EF414_FE68_4249_AAD6_02C420D650D9_.wvu.FilterData" localSheetId="25" hidden="1">'22'!$DL$2:$DO$3</definedName>
    <definedName name="Z_A520F134_0653_4B31_B1BF_D2DACA6ECF1F_.wvu.FilterData" localSheetId="16" hidden="1">'13'!$DL$2:$DO$3</definedName>
    <definedName name="Z_A56F7F46_58CE_4C33_BE18_CA81B0F01166_.wvu.FilterData" localSheetId="5" hidden="1">'2'!$DL$2:$DO$3</definedName>
    <definedName name="Z_A582B6D2_B164_487B_A5E2_C4561CF9EE0D_.wvu.FilterData" localSheetId="5" hidden="1">'2'!$DL$2:$DO$3</definedName>
    <definedName name="Z_A594963A_95D0_4FBE_99E7_34F6A194778A_.wvu.FilterData" localSheetId="16" hidden="1">'13'!$DL$2:$DO$3</definedName>
    <definedName name="Z_A5A7063F_BB2C_40DC_9DB6_D816FA0CA6C2_.wvu.FilterData" localSheetId="21" hidden="1">'18'!$DL$2:$DO$3</definedName>
    <definedName name="Z_A5E149D2_9C77_42D2_A819_E0C9C20555E1_.wvu.FilterData" localSheetId="32" hidden="1">'29'!$DL$2:$DO$3</definedName>
    <definedName name="Z_A5E2252F_8B7D_4738_801E_2B39A347B2F0_.wvu.FilterData" localSheetId="8" hidden="1">'5'!$DL$2:$DO$3</definedName>
    <definedName name="Z_A5E2252F_8B7D_4738_801E_2B39A347B2F0_.wvu.FilterData" localSheetId="9" hidden="1">'6'!$DL$2:$DO$3</definedName>
    <definedName name="Z_A5E2252F_8B7D_4738_801E_2B39A347B2F0_.wvu.FilterData" localSheetId="10" hidden="1">'7'!$DL$2:$DO$3</definedName>
    <definedName name="Z_A60CAD5E_CE12_4B85_AD2E_987DD9CAD111_.wvu.FilterData" localSheetId="14" hidden="1">'11'!$DL$2:$DO$3</definedName>
    <definedName name="Z_A6580D71_2A2B_4DC4_9672_F00E72CF2980_.wvu.FilterData" localSheetId="20" hidden="1">'17'!$DL$2:$DO$3</definedName>
    <definedName name="Z_A669D523_DC11_4E08_A74A_21C73F45AB27_.wvu.FilterData" localSheetId="23" hidden="1">'20'!$DL$2:$DO$3</definedName>
    <definedName name="Z_A66C6B28_02D5_4364_A36C_07472DCC586B_.wvu.FilterData" localSheetId="14" hidden="1">'11'!$DL$2:$DO$3</definedName>
    <definedName name="Z_A66C6B28_02D5_4364_A36C_07472DCC586B_.wvu.FilterData" localSheetId="15" hidden="1">'12'!$DL$2:$DO$3</definedName>
    <definedName name="Z_A697DE45_9E7E_491F_8291_DF74B0AF1623_.wvu.FilterData" localSheetId="25" hidden="1">'22'!$DL$2:$DO$3</definedName>
    <definedName name="Z_A6F8F4D6_E7B2_4D61_A1BC_E245A5D4D71B_.wvu.FilterData" localSheetId="19" hidden="1">'16'!$DL$2:$DO$3</definedName>
    <definedName name="Z_A71A8EE0_CEF2_4944_A569_82994B085BE4_.wvu.FilterData" localSheetId="28" hidden="1">'25'!$DL$2:$DO$3</definedName>
    <definedName name="Z_A71A8EE0_CEF2_4944_A569_82994B085BE4_.wvu.FilterData" localSheetId="29" hidden="1">'26'!$DL$2:$DO$3</definedName>
    <definedName name="Z_A72FCA9E_500C_406E_83F6_3EAB1D34F52C_.wvu.FilterData" localSheetId="23" hidden="1">'20'!$DL$2:$DO$3</definedName>
    <definedName name="Z_A7328545_9579_46CC_911D_F5CD85F1ECDC_.wvu.FilterData" localSheetId="31" hidden="1">'28'!$DL$2:$DO$3</definedName>
    <definedName name="Z_A780922C_256D_4F4D_A3C0_83642566ADE1_.wvu.FilterData" localSheetId="16" hidden="1">'13'!$DL$2:$DO$3</definedName>
    <definedName name="Z_A7992080_26CC_40FE_BA66_A2DC107CE4E6_.wvu.FilterData" localSheetId="20" hidden="1">'17'!$DL$2:$DO$3</definedName>
    <definedName name="Z_A79C5F5F_5E37_475D_8FDC_420AF54221CC_.wvu.FilterData" localSheetId="17" hidden="1">'14'!$DL$2:$DO$3</definedName>
    <definedName name="Z_A7DF57F2_B3EE_431A_81E3_9903846D5193_.wvu.FilterData" localSheetId="15" hidden="1">'12'!$DL$2:$DO$3</definedName>
    <definedName name="Z_A7F69B3A_D483_4B77_8BE8_5DF1D2A15EB5_.wvu.FilterData" localSheetId="5" hidden="1">'2'!$DL$2:$DO$3</definedName>
    <definedName name="Z_A7F69B3A_D483_4B77_8BE8_5DF1D2A15EB5_.wvu.FilterData" localSheetId="6" hidden="1">'3'!$DL$2:$DO$3</definedName>
    <definedName name="Z_A7F69B3A_D483_4B77_8BE8_5DF1D2A15EB5_.wvu.FilterData" localSheetId="7" hidden="1">'4'!$DL$2:$DO$3</definedName>
    <definedName name="Z_A7F69B3A_D483_4B77_8BE8_5DF1D2A15EB5_.wvu.FilterData" localSheetId="9" hidden="1">'6'!$DL$2:$DO$3</definedName>
    <definedName name="Z_A8196D04_4B7D_4766_8D74_C6A8FF977168_.wvu.FilterData" localSheetId="5" hidden="1">'2'!$DL$2:$DO$3</definedName>
    <definedName name="Z_A820A834_3E1A_4D83_BD5F_F299E56C194B_.wvu.FilterData" localSheetId="10" hidden="1">'7'!$DL$2:$DO$3</definedName>
    <definedName name="Z_A82AD35A_918A_4A1F_8240_3DB709D51143_.wvu.FilterData" localSheetId="4" hidden="1">'1'!$DL$2:$DO$3</definedName>
    <definedName name="Z_A83B92A0_F7A2_4C7F_AE22_8585F3381236_.wvu.FilterData" localSheetId="5" hidden="1">'2'!$DL$2:$DO$3</definedName>
    <definedName name="Z_A8412231_7092_4B4B_9637_193E78A32C3E_.wvu.FilterData" localSheetId="4" hidden="1">'1'!$DL$2:$DO$3</definedName>
    <definedName name="Z_A8C18AAA_5B89_4353_8651_AA624E0D3D39_.wvu.FilterData" localSheetId="23" hidden="1">'20'!$DL$2:$DO$3</definedName>
    <definedName name="Z_A8C18AAA_5B89_4353_8651_AA624E0D3D39_.wvu.FilterData" localSheetId="24" hidden="1">'21'!$DL$2:$DO$3</definedName>
    <definedName name="Z_A8C29D84_CD21_4AC2_9571_B0DD052375A3_.wvu.FilterData" localSheetId="14" hidden="1">'11'!$DL$2:$DO$3</definedName>
    <definedName name="Z_A8CAA902_088E_4E5F_A578_064548D86DB0_.wvu.FilterData" localSheetId="25" hidden="1">'22'!$DL$2:$DO$3</definedName>
    <definedName name="Z_A8F12DA1_762F_4529_8022_1900BB62D538_.wvu.FilterData" localSheetId="29" hidden="1">'26'!$DL$2:$DO$3</definedName>
    <definedName name="Z_A8FC4676_5696_4AD0_8D21_72CC38240407_.wvu.FilterData" localSheetId="29" hidden="1">'26'!$DL$2:$DO$3</definedName>
    <definedName name="Z_A996B5F0_EFDE_41DB_BA98_26E012B79455_.wvu.FilterData" localSheetId="16" hidden="1">'13'!$DL$2:$DO$3</definedName>
    <definedName name="Z_A9B63074_1E1F_4293_A8A1_0BCC4F293E31_.wvu.FilterData" localSheetId="32" hidden="1">'29'!$DL$2:$DO$3</definedName>
    <definedName name="Z_A9B84E4E_8488_4F53_ACB0_2F9E1ED15FDB_.wvu.FilterData" localSheetId="21" hidden="1">'18'!$DL$2:$DO$3</definedName>
    <definedName name="Z_A9E6DA28_B430_4E8A_B3B0_6E427BE5E669_.wvu.FilterData" localSheetId="8" hidden="1">'5'!$DL$2:$DO$3</definedName>
    <definedName name="Z_A9E6DA28_B430_4E8A_B3B0_6E427BE5E669_.wvu.FilterData" localSheetId="9" hidden="1">'6'!$DL$2:$DO$3</definedName>
    <definedName name="Z_AA0052F4_D01E_41D3_847F_864FB3AD1260_.wvu.FilterData" localSheetId="33" hidden="1">'30'!$DL$2:$DO$3</definedName>
    <definedName name="Z_AA18615E_B810_4CD0_ACAF_B066D9FBD194_.wvu.FilterData" localSheetId="15" hidden="1">'12'!$DL$2:$DO$3</definedName>
    <definedName name="Z_AA430A2C_444B_4462_96BD_B3031A8112CC_.wvu.FilterData" localSheetId="30" hidden="1">'27'!$DL$2:$DO$3</definedName>
    <definedName name="Z_AA6DF18D_60D5_4642_9812_6BCEEC382D93_.wvu.FilterData" localSheetId="22" hidden="1">'19'!$DL$2:$DO$3</definedName>
    <definedName name="Z_AA6DF18D_60D5_4642_9812_6BCEEC382D93_.wvu.FilterData" localSheetId="23" hidden="1">'20'!$DL$2:$DO$3</definedName>
    <definedName name="Z_AA9408F3_E59B_488F_97AE_650250845830_.wvu.FilterData" localSheetId="15" hidden="1">'12'!$DL$2:$DO$3</definedName>
    <definedName name="Z_AAABAF0B_47DE_487B_B873_30D6D6CBD9C1_.wvu.FilterData" localSheetId="15" hidden="1">'12'!$DL$2:$DO$3</definedName>
    <definedName name="Z_AAABAF0B_47DE_487B_B873_30D6D6CBD9C1_.wvu.FilterData" localSheetId="16" hidden="1">'13'!$DL$2:$DO$3</definedName>
    <definedName name="Z_AAABAF0B_47DE_487B_B873_30D6D6CBD9C1_.wvu.FilterData" localSheetId="17" hidden="1">'14'!$DL$2:$DO$3</definedName>
    <definedName name="Z_AACC1C31_3A0B_4EEF_B642_607285AAECF4_.wvu.FilterData" localSheetId="14" hidden="1">'11'!$DL$2:$DO$3</definedName>
    <definedName name="Z_AACDDE7E_F635_4AB4_A6ED_03AB2F5BBA71_.wvu.FilterData" localSheetId="17" hidden="1">'14'!$DL$2:$DO$3</definedName>
    <definedName name="Z_AAE1C017_2B18_4037_BF62_144CEB57190D_.wvu.FilterData" localSheetId="19" hidden="1">'16'!$DL$2:$DO$3</definedName>
    <definedName name="Z_AB140C42_69B4_4D14_825F_985207A6F3BD_.wvu.FilterData" localSheetId="6" hidden="1">'3'!$DL$2:$DO$3</definedName>
    <definedName name="Z_AB324FDA_1C7F_4745_B797_997F59C8390F_.wvu.FilterData" localSheetId="26" hidden="1">'23'!$DL$2:$DO$3</definedName>
    <definedName name="Z_AB46FF54_A576_4EB7_B701_2FA3D3C4C398_.wvu.FilterData" localSheetId="6" hidden="1">'3'!$DL$2:$DO$3</definedName>
    <definedName name="Z_AB4B43F5_EF40_433F_9F62_CF8EA3A42DC7_.wvu.FilterData" localSheetId="25" hidden="1">'22'!$DL$2:$DO$3</definedName>
    <definedName name="Z_AB59F89F_1B0C_4DE6_A106_C34C3276ED3E_.wvu.FilterData" localSheetId="4" hidden="1">'1'!$DL$2:$DO$3</definedName>
    <definedName name="Z_AB59F89F_1B0C_4DE6_A106_C34C3276ED3E_.wvu.FilterData" localSheetId="13" hidden="1">'10'!$DL$2:$DO$3</definedName>
    <definedName name="Z_AB59F89F_1B0C_4DE6_A106_C34C3276ED3E_.wvu.FilterData" localSheetId="14" hidden="1">'11'!$DL$2:$DO$3</definedName>
    <definedName name="Z_AB59F89F_1B0C_4DE6_A106_C34C3276ED3E_.wvu.FilterData" localSheetId="15" hidden="1">'12'!$DL$2:$DO$3</definedName>
    <definedName name="Z_AB59F89F_1B0C_4DE6_A106_C34C3276ED3E_.wvu.FilterData" localSheetId="16" hidden="1">'13'!$DL$2:$DO$3</definedName>
    <definedName name="Z_AB59F89F_1B0C_4DE6_A106_C34C3276ED3E_.wvu.FilterData" localSheetId="17" hidden="1">'14'!$DL$2:$DO$3</definedName>
    <definedName name="Z_AB59F89F_1B0C_4DE6_A106_C34C3276ED3E_.wvu.FilterData" localSheetId="18" hidden="1">'15'!$DL$2:$DO$3</definedName>
    <definedName name="Z_AB59F89F_1B0C_4DE6_A106_C34C3276ED3E_.wvu.FilterData" localSheetId="19" hidden="1">'16'!$DL$2:$DO$3</definedName>
    <definedName name="Z_AB59F89F_1B0C_4DE6_A106_C34C3276ED3E_.wvu.FilterData" localSheetId="20" hidden="1">'17'!$DL$2:$DO$3</definedName>
    <definedName name="Z_AB59F89F_1B0C_4DE6_A106_C34C3276ED3E_.wvu.FilterData" localSheetId="21" hidden="1">'18'!$DL$2:$DO$3</definedName>
    <definedName name="Z_AB59F89F_1B0C_4DE6_A106_C34C3276ED3E_.wvu.FilterData" localSheetId="22" hidden="1">'19'!$DL$2:$DO$3</definedName>
    <definedName name="Z_AB59F89F_1B0C_4DE6_A106_C34C3276ED3E_.wvu.FilterData" localSheetId="5" hidden="1">'2'!$DL$2:$DO$3</definedName>
    <definedName name="Z_AB59F89F_1B0C_4DE6_A106_C34C3276ED3E_.wvu.FilterData" localSheetId="23" hidden="1">'20'!$DL$2:$DO$3</definedName>
    <definedName name="Z_AB59F89F_1B0C_4DE6_A106_C34C3276ED3E_.wvu.FilterData" localSheetId="24" hidden="1">'21'!$DL$2:$DO$3</definedName>
    <definedName name="Z_AB59F89F_1B0C_4DE6_A106_C34C3276ED3E_.wvu.FilterData" localSheetId="25" hidden="1">'22'!$DL$2:$DO$3</definedName>
    <definedName name="Z_AB59F89F_1B0C_4DE6_A106_C34C3276ED3E_.wvu.FilterData" localSheetId="26" hidden="1">'23'!$DL$2:$DO$3</definedName>
    <definedName name="Z_AB59F89F_1B0C_4DE6_A106_C34C3276ED3E_.wvu.FilterData" localSheetId="27" hidden="1">'24'!$DL$2:$DO$3</definedName>
    <definedName name="Z_AB59F89F_1B0C_4DE6_A106_C34C3276ED3E_.wvu.FilterData" localSheetId="28" hidden="1">'25'!$DL$2:$DO$3</definedName>
    <definedName name="Z_AB59F89F_1B0C_4DE6_A106_C34C3276ED3E_.wvu.FilterData" localSheetId="29" hidden="1">'26'!$DL$2:$DO$3</definedName>
    <definedName name="Z_AB59F89F_1B0C_4DE6_A106_C34C3276ED3E_.wvu.FilterData" localSheetId="30" hidden="1">'27'!$DL$2:$DO$3</definedName>
    <definedName name="Z_AB59F89F_1B0C_4DE6_A106_C34C3276ED3E_.wvu.FilterData" localSheetId="31" hidden="1">'28'!$DL$2:$DO$3</definedName>
    <definedName name="Z_AB59F89F_1B0C_4DE6_A106_C34C3276ED3E_.wvu.FilterData" localSheetId="32" hidden="1">'29'!$DL$2:$DO$3</definedName>
    <definedName name="Z_AB59F89F_1B0C_4DE6_A106_C34C3276ED3E_.wvu.FilterData" localSheetId="6" hidden="1">'3'!$DL$2:$DO$3</definedName>
    <definedName name="Z_AB59F89F_1B0C_4DE6_A106_C34C3276ED3E_.wvu.FilterData" localSheetId="33" hidden="1">'30'!$DL$2:$DO$3</definedName>
    <definedName name="Z_AB59F89F_1B0C_4DE6_A106_C34C3276ED3E_.wvu.FilterData" localSheetId="34" hidden="1">'31'!$DL$2:$DO$3</definedName>
    <definedName name="Z_AB59F89F_1B0C_4DE6_A106_C34C3276ED3E_.wvu.FilterData" localSheetId="7" hidden="1">'4'!$DL$2:$DO$3</definedName>
    <definedName name="Z_AB59F89F_1B0C_4DE6_A106_C34C3276ED3E_.wvu.FilterData" localSheetId="8" hidden="1">'5'!$DL$2:$DO$3</definedName>
    <definedName name="Z_AB59F89F_1B0C_4DE6_A106_C34C3276ED3E_.wvu.FilterData" localSheetId="9" hidden="1">'6'!$DL$2:$DO$3</definedName>
    <definedName name="Z_AB59F89F_1B0C_4DE6_A106_C34C3276ED3E_.wvu.FilterData" localSheetId="10" hidden="1">'7'!$DL$2:$DO$3</definedName>
    <definedName name="Z_AB59F89F_1B0C_4DE6_A106_C34C3276ED3E_.wvu.FilterData" localSheetId="11" hidden="1">'8'!$DL$2:$DO$3</definedName>
    <definedName name="Z_AB59F89F_1B0C_4DE6_A106_C34C3276ED3E_.wvu.FilterData" localSheetId="12" hidden="1">'9'!$DL$2:$DO$3</definedName>
    <definedName name="Z_AB8CD83D_22D2_4865_9B6F_6A0ACB8D266D_.wvu.FilterData" localSheetId="11" hidden="1">'8'!$DL$2:$DO$3</definedName>
    <definedName name="Z_ABA6B491_919B_4172_8469_6E4480665AF8_.wvu.FilterData" localSheetId="13" hidden="1">'10'!$DL$2:$DO$3</definedName>
    <definedName name="Z_ABEE0EE6_693F_47C0_A2C4_5D1196829CBF_.wvu.FilterData" localSheetId="14" hidden="1">'11'!$DL$2:$DO$3</definedName>
    <definedName name="Z_AC12814E_FC85_4CF8_AC6E_3A6F36A6C98B_.wvu.FilterData" localSheetId="20" hidden="1">'17'!$DL$2:$DO$3</definedName>
    <definedName name="Z_ACEDC6BA_3F3D_4570_89A1_BFE46F42D035_.wvu.FilterData" localSheetId="12" hidden="1">'9'!$DL$2:$DO$3</definedName>
    <definedName name="Z_ACEFD12E_753E_468B_BC47_FAB880124B77_.wvu.FilterData" localSheetId="14" hidden="1">'11'!$DL$2:$DO$3</definedName>
    <definedName name="Z_ACF67B42_B6FE_4D6A_8B0C_4963B4A8F29F_.wvu.FilterData" localSheetId="32" hidden="1">'29'!$DL$2:$DO$3</definedName>
    <definedName name="Z_AD02F62D_C97D_40A3_A6FF_EDA0720E5D58_.wvu.FilterData" localSheetId="27" hidden="1">'24'!$DL$2:$DO$3</definedName>
    <definedName name="Z_AD285EDC_FE10_4DAA_B513_8354410D1029_.wvu.FilterData" localSheetId="22" hidden="1">'19'!$DL$2:$DO$3</definedName>
    <definedName name="Z_AD3DE999_48DB_4287_939C_89D68120E058_.wvu.FilterData" localSheetId="20" hidden="1">'17'!$DL$2:$DO$3</definedName>
    <definedName name="Z_AD805185_91DC_4C07_A856_F1C34384C658_.wvu.FilterData" localSheetId="17" hidden="1">'14'!$DL$2:$DO$3</definedName>
    <definedName name="Z_ADC7EFC3_19FC_4A0C_9EB6_08EBDCF59E1C_.wvu.FilterData" localSheetId="7" hidden="1">'4'!$DL$2:$DO$3</definedName>
    <definedName name="Z_ADDCDE33_4F7F_4711_AADA_49C0426983EF_.wvu.FilterData" localSheetId="22" hidden="1">'19'!$DL$2:$DO$3</definedName>
    <definedName name="Z_AE0AA65E_63AE_4AFE_8A9E_1FED96439B65_.wvu.FilterData" localSheetId="20" hidden="1">'17'!$DL$2:$DO$3</definedName>
    <definedName name="Z_AE74881D_0F54_486D_B90F_B9C51D9F2EDC_.wvu.FilterData" localSheetId="24" hidden="1">'21'!$DL$2:$DO$3</definedName>
    <definedName name="Z_AE7B85EA_A7C9_4993_A733_D579D3C942EA_.wvu.FilterData" localSheetId="4" hidden="1">'1'!$DL$2:$DO$3</definedName>
    <definedName name="Z_AE8967CC_8764_4401_8201_01FC5FCB28A7_.wvu.FilterData" localSheetId="10" hidden="1">'7'!$DL$2:$DO$3</definedName>
    <definedName name="Z_AE8967CC_8764_4401_8201_01FC5FCB28A7_.wvu.FilterData" localSheetId="11" hidden="1">'8'!$DL$2:$DO$3</definedName>
    <definedName name="Z_AEA4FC7C_B83E_446D_A227_7FC92DD130AA_.wvu.FilterData" localSheetId="31" hidden="1">'28'!$DL$2:$DO$3</definedName>
    <definedName name="Z_AED1B7E9_8F6C_4756_8331_02C4B5995E23_.wvu.FilterData" localSheetId="4" hidden="1">'1'!$DL$2:$DO$3</definedName>
    <definedName name="Z_AED64152_9885_4B59_B33C_193096BA9D56_.wvu.FilterData" localSheetId="24" hidden="1">'21'!$DL$2:$DO$3</definedName>
    <definedName name="Z_AEF6D361_4BB6_4F2C_8AAC_82BF2AB7D643_.wvu.FilterData" localSheetId="14" hidden="1">'11'!$DL$2:$DO$3</definedName>
    <definedName name="Z_AF5C6A39_9DEB_487B_9F34_80DCBC00FB60_.wvu.FilterData" localSheetId="24" hidden="1">'21'!$DL$2:$DO$3</definedName>
    <definedName name="Z_AF6E76BB_E57F_4342_94A4_1118A7C70178_.wvu.FilterData" localSheetId="4" hidden="1">'1'!$DL$2:$DO$3</definedName>
    <definedName name="Z_AF6E8EC7_52D4_4056_9936_433D548C3A06_.wvu.FilterData" localSheetId="19" hidden="1">'16'!$DL$2:$DO$3</definedName>
    <definedName name="Z_AFB3B133_D600_4DB1_A2FD_98E3308F5737_.wvu.FilterData" localSheetId="4" hidden="1">'1'!$DL$2:$DO$3</definedName>
    <definedName name="Z_AFC8DF16_78FF_4BAA_8A06_53F6B710C5A1_.wvu.FilterData" localSheetId="4" hidden="1">'1'!$DL$2:$DO$3</definedName>
    <definedName name="Z_AFE84058_7A70_40CD_A0FF_C780F81772DF_.wvu.FilterData" localSheetId="28" hidden="1">'25'!$DL$2:$DO$3</definedName>
    <definedName name="Z_AFF742CF_0726_40CB_9EF7_EEE6511CAB1C_.wvu.FilterData" localSheetId="27" hidden="1">'24'!$DL$2:$DO$3</definedName>
    <definedName name="Z_B019D41B_78A1_4A63_AF4B_E836415A6DBE_.wvu.FilterData" localSheetId="17" hidden="1">'14'!$DL$2:$DO$3</definedName>
    <definedName name="Z_B019D41B_78A1_4A63_AF4B_E836415A6DBE_.wvu.FilterData" localSheetId="18" hidden="1">'15'!$DL$2:$DO$3</definedName>
    <definedName name="Z_B02E4073_93A9_42AF_A90F_0469521E4961_.wvu.FilterData" localSheetId="24" hidden="1">'21'!$DL$2:$DO$3</definedName>
    <definedName name="Z_B07A50D0_52DB_4E11_80D0_33A9DD766AC0_.wvu.FilterData" localSheetId="21" hidden="1">'18'!$DL$2:$DO$3</definedName>
    <definedName name="Z_B0AB4F11_CEEC_49C0_92BC_85AA076C12FE_.wvu.FilterData" localSheetId="5" hidden="1">'2'!$DL$2:$DO$3</definedName>
    <definedName name="Z_B0B32681_8DA7_40B0_97A3_34034FD8C96B_.wvu.FilterData" localSheetId="13" hidden="1">'10'!$DL$2:$DO$3</definedName>
    <definedName name="Z_B0D45AA2_50F4_4E9C_9AE1_E8339C220683_.wvu.FilterData" localSheetId="8" hidden="1">'5'!$DL$2:$DO$3</definedName>
    <definedName name="Z_B0E629AD_3564_447A_8E79_B7ED61E6AC93_.wvu.FilterData" localSheetId="4" hidden="1">'1'!$DL$2:$DO$3</definedName>
    <definedName name="Z_B0E629AD_3564_447A_8E79_B7ED61E6AC93_.wvu.FilterData" localSheetId="13" hidden="1">'10'!$DL$2:$DO$3</definedName>
    <definedName name="Z_B0E629AD_3564_447A_8E79_B7ED61E6AC93_.wvu.FilterData" localSheetId="14" hidden="1">'11'!$DL$2:$DO$3</definedName>
    <definedName name="Z_B0E629AD_3564_447A_8E79_B7ED61E6AC93_.wvu.FilterData" localSheetId="15" hidden="1">'12'!$DL$2:$DO$3</definedName>
    <definedName name="Z_B0E629AD_3564_447A_8E79_B7ED61E6AC93_.wvu.FilterData" localSheetId="16" hidden="1">'13'!$DL$2:$DO$3</definedName>
    <definedName name="Z_B0E629AD_3564_447A_8E79_B7ED61E6AC93_.wvu.FilterData" localSheetId="17" hidden="1">'14'!$DL$2:$DO$3</definedName>
    <definedName name="Z_B0E629AD_3564_447A_8E79_B7ED61E6AC93_.wvu.FilterData" localSheetId="18" hidden="1">'15'!$DL$2:$DO$3</definedName>
    <definedName name="Z_B0E629AD_3564_447A_8E79_B7ED61E6AC93_.wvu.FilterData" localSheetId="19" hidden="1">'16'!$DL$2:$DO$3</definedName>
    <definedName name="Z_B0E629AD_3564_447A_8E79_B7ED61E6AC93_.wvu.FilterData" localSheetId="20" hidden="1">'17'!$DL$2:$DO$3</definedName>
    <definedName name="Z_B0E629AD_3564_447A_8E79_B7ED61E6AC93_.wvu.FilterData" localSheetId="21" hidden="1">'18'!$DL$2:$DO$3</definedName>
    <definedName name="Z_B0E629AD_3564_447A_8E79_B7ED61E6AC93_.wvu.FilterData" localSheetId="22" hidden="1">'19'!$DL$2:$DO$3</definedName>
    <definedName name="Z_B0E629AD_3564_447A_8E79_B7ED61E6AC93_.wvu.FilterData" localSheetId="5" hidden="1">'2'!$DL$2:$DO$3</definedName>
    <definedName name="Z_B0E629AD_3564_447A_8E79_B7ED61E6AC93_.wvu.FilterData" localSheetId="23" hidden="1">'20'!$DL$2:$DO$3</definedName>
    <definedName name="Z_B0E629AD_3564_447A_8E79_B7ED61E6AC93_.wvu.FilterData" localSheetId="24" hidden="1">'21'!$DL$2:$DO$3</definedName>
    <definedName name="Z_B0E629AD_3564_447A_8E79_B7ED61E6AC93_.wvu.FilterData" localSheetId="25" hidden="1">'22'!$DL$2:$DO$3</definedName>
    <definedName name="Z_B0E629AD_3564_447A_8E79_B7ED61E6AC93_.wvu.FilterData" localSheetId="26" hidden="1">'23'!$DL$2:$DO$3</definedName>
    <definedName name="Z_B0E629AD_3564_447A_8E79_B7ED61E6AC93_.wvu.FilterData" localSheetId="27" hidden="1">'24'!$DL$2:$DO$3</definedName>
    <definedName name="Z_B0E629AD_3564_447A_8E79_B7ED61E6AC93_.wvu.FilterData" localSheetId="28" hidden="1">'25'!$DL$2:$DO$3</definedName>
    <definedName name="Z_B0E629AD_3564_447A_8E79_B7ED61E6AC93_.wvu.FilterData" localSheetId="29" hidden="1">'26'!$DL$2:$DO$3</definedName>
    <definedName name="Z_B0E629AD_3564_447A_8E79_B7ED61E6AC93_.wvu.FilterData" localSheetId="30" hidden="1">'27'!$DL$2:$DO$3</definedName>
    <definedName name="Z_B0E629AD_3564_447A_8E79_B7ED61E6AC93_.wvu.FilterData" localSheetId="31" hidden="1">'28'!$DL$2:$DO$3</definedName>
    <definedName name="Z_B0E629AD_3564_447A_8E79_B7ED61E6AC93_.wvu.FilterData" localSheetId="32" hidden="1">'29'!$DL$2:$DO$3</definedName>
    <definedName name="Z_B0E629AD_3564_447A_8E79_B7ED61E6AC93_.wvu.FilterData" localSheetId="6" hidden="1">'3'!$DL$2:$DO$3</definedName>
    <definedName name="Z_B0E629AD_3564_447A_8E79_B7ED61E6AC93_.wvu.FilterData" localSheetId="33" hidden="1">'30'!$DL$2:$DO$3</definedName>
    <definedName name="Z_B0E629AD_3564_447A_8E79_B7ED61E6AC93_.wvu.FilterData" localSheetId="34" hidden="1">'31'!$DL$2:$DO$3</definedName>
    <definedName name="Z_B0E629AD_3564_447A_8E79_B7ED61E6AC93_.wvu.FilterData" localSheetId="7" hidden="1">'4'!$DL$2:$DO$3</definedName>
    <definedName name="Z_B0E629AD_3564_447A_8E79_B7ED61E6AC93_.wvu.FilterData" localSheetId="8" hidden="1">'5'!$DL$2:$DO$3</definedName>
    <definedName name="Z_B0E629AD_3564_447A_8E79_B7ED61E6AC93_.wvu.FilterData" localSheetId="9" hidden="1">'6'!$DL$2:$DO$3</definedName>
    <definedName name="Z_B0E629AD_3564_447A_8E79_B7ED61E6AC93_.wvu.FilterData" localSheetId="10" hidden="1">'7'!$DL$2:$DO$3</definedName>
    <definedName name="Z_B0E629AD_3564_447A_8E79_B7ED61E6AC93_.wvu.FilterData" localSheetId="11" hidden="1">'8'!$DL$2:$DO$3</definedName>
    <definedName name="Z_B0E629AD_3564_447A_8E79_B7ED61E6AC93_.wvu.FilterData" localSheetId="12" hidden="1">'9'!$DL$2:$DO$3</definedName>
    <definedName name="Z_B0EFF25A_39AE_43D7_B3C8_A521078DBCFE_.wvu.FilterData" localSheetId="13" hidden="1">'10'!$DL$2:$DO$3</definedName>
    <definedName name="Z_B10EEBAE_85F0_46B4_9E5D_A0C2C4D004BD_.wvu.FilterData" localSheetId="12" hidden="1">'9'!$DL$2:$DO$3</definedName>
    <definedName name="Z_B1154C85_A5EA_49EC_84C4_334E704CBE5B_.wvu.FilterData" localSheetId="31" hidden="1">'28'!$DL$2:$DO$3</definedName>
    <definedName name="Z_B1E56F36_9BFB_4D39_BE8E_1DEC81A7C7DF_.wvu.FilterData" localSheetId="16" hidden="1">'13'!$DL$2:$DO$3</definedName>
    <definedName name="Z_B2057E16_FC5C_4AF5_85DE_84BCE67CBBCA_.wvu.FilterData" localSheetId="22" hidden="1">'19'!$DL$2:$DO$3</definedName>
    <definedName name="Z_B22FF4B6_E691_4AF8_9F31_57D698DD1C08_.wvu.FilterData" localSheetId="10" hidden="1">'7'!$DL$2:$DO$3</definedName>
    <definedName name="Z_B2578C16_3714_4B27_BEDB_3E653FDDA2CC_.wvu.FilterData" localSheetId="31" hidden="1">'28'!$DL$2:$DO$3</definedName>
    <definedName name="Z_B312DFF6_34F8_4F3D_983F_59F84AB9B2C8_.wvu.FilterData" localSheetId="8" hidden="1">'5'!$DL$2:$DO$3</definedName>
    <definedName name="Z_B31DC9A6_00B1_4CDC_A9D8_8F2FA874FC0D_.wvu.FilterData" localSheetId="7" hidden="1">'4'!$DL$2:$DO$3</definedName>
    <definedName name="Z_B32F2F98_C2B1_43F8_A5C8_A691659E8996_.wvu.FilterData" localSheetId="7" hidden="1">'4'!$DL$2:$DO$3</definedName>
    <definedName name="Z_B3557E3F_DF52_4F29_83A8_23E83EF4B2A4_.wvu.FilterData" localSheetId="28" hidden="1">'25'!$DL$2:$DO$3</definedName>
    <definedName name="Z_B35882FE_96B3_4A60_8A37_F8640D681066_.wvu.FilterData" localSheetId="31" hidden="1">'28'!$DL$2:$DO$3</definedName>
    <definedName name="Z_B35E3D4E_C5EA_41FC_84FF_CD94057F7D11_.wvu.FilterData" localSheetId="11" hidden="1">'8'!$DL$2:$DO$3</definedName>
    <definedName name="Z_B36D8800_3D20_4D02_8074_63AA3933B96B_.wvu.FilterData" localSheetId="24" hidden="1">'21'!$DL$2:$DO$3</definedName>
    <definedName name="Z_B36D8800_3D20_4D02_8074_63AA3933B96B_.wvu.FilterData" localSheetId="25" hidden="1">'22'!$DL$2:$DO$3</definedName>
    <definedName name="Z_B42C6AAA_6CCD_4644_95F5_F2E4B1A77FD0_.wvu.FilterData" localSheetId="22" hidden="1">'19'!$DL$2:$DO$3</definedName>
    <definedName name="Z_B4478F94_F40B_4501_9CDE_AA81CA819686_.wvu.FilterData" localSheetId="21" hidden="1">'18'!$DL$2:$DO$3</definedName>
    <definedName name="Z_B4481827_2A37_4685_AD7D_C1109B58C4DF_.wvu.FilterData" localSheetId="25" hidden="1">'22'!$DL$2:$DO$3</definedName>
    <definedName name="Z_B4697593_B037_40C8_8B07_E3CC60ABD182_.wvu.FilterData" localSheetId="31" hidden="1">'28'!$DL$2:$DO$3</definedName>
    <definedName name="Z_B47092EA_A95F_4DA0_98A0_760FF66D3DB7_.wvu.FilterData" localSheetId="15" hidden="1">'12'!$DL$2:$DO$3</definedName>
    <definedName name="Z_B47092EA_A95F_4DA0_98A0_760FF66D3DB7_.wvu.FilterData" localSheetId="16" hidden="1">'13'!$DL$2:$DO$3</definedName>
    <definedName name="Z_B498D0C4_A7AB_4430_AB61_CF1E6ABE12D1_.wvu.FilterData" localSheetId="9" hidden="1">'6'!$DL$2:$DO$3</definedName>
    <definedName name="Z_B4AE0FAF_5A48_485B_B8EF_82602D4096C5_.wvu.FilterData" localSheetId="8" hidden="1">'5'!$DL$2:$DO$3</definedName>
    <definedName name="Z_B4CC5264_C1A1_4A18_9B73_CCB0FD96362B_.wvu.FilterData" localSheetId="27" hidden="1">'24'!$DL$2:$DO$3</definedName>
    <definedName name="Z_B4DDE9F6_78A7_4B4E_A534_F0E15ECAEA2C_.wvu.FilterData" localSheetId="21" hidden="1">'18'!$DL$2:$DO$3</definedName>
    <definedName name="Z_B52ACC6D_3258_465C_9729_7C0D7A4F5ECF_.wvu.FilterData" localSheetId="4" hidden="1">'1'!$DL$2:$DO$3</definedName>
    <definedName name="Z_B52ACC6D_3258_465C_9729_7C0D7A4F5ECF_.wvu.FilterData" localSheetId="5" hidden="1">'2'!$DL$2:$DO$3</definedName>
    <definedName name="Z_B52F02C2_2BEE_45D2_BDC2_A1BBF0AA69CA_.wvu.FilterData" localSheetId="20" hidden="1">'17'!$DL$2:$DO$3</definedName>
    <definedName name="Z_B537E153_7B13_455C_A78F_D68AF2041E2B_.wvu.FilterData" localSheetId="24" hidden="1">'21'!$DL$2:$DO$3</definedName>
    <definedName name="Z_B53DC92A_847B_4E21_8BEF_6073BD95CD32_.wvu.FilterData" localSheetId="23" hidden="1">'20'!$DL$2:$DO$3</definedName>
    <definedName name="Z_B5BCB1C2_9800_4F71_8D3A_77DB5520B91A_.wvu.FilterData" localSheetId="18" hidden="1">'15'!$DL$2:$DO$3</definedName>
    <definedName name="Z_B5BDD539_2DAA_435B_A1FE_CA12F2D5D070_.wvu.FilterData" localSheetId="14" hidden="1">'11'!$DL$2:$DO$3</definedName>
    <definedName name="Z_B5E3598A_7BF2_42C7_A867_822B32870504_.wvu.FilterData" localSheetId="13" hidden="1">'10'!$DL$2:$DO$3</definedName>
    <definedName name="Z_B5ECCE09_C01B_427C_B5AC_1A41551A5D15_.wvu.FilterData" localSheetId="4" hidden="1">'1'!$DL$2:$DO$3</definedName>
    <definedName name="Z_B61CC053_7C98_4FDD_A7D6_30EFFAEB8087_.wvu.FilterData" localSheetId="5" hidden="1">'2'!$DL$2:$DO$3</definedName>
    <definedName name="Z_B63236B7_F387_4AB3_BA32_B56C5BD38D0D_.wvu.FilterData" localSheetId="4" hidden="1">'1'!$DL$2:$DO$3</definedName>
    <definedName name="Z_B650301D_61DE_4EA5_83FF_D699965FA88A_.wvu.FilterData" localSheetId="23" hidden="1">'20'!$DL$2:$DO$3</definedName>
    <definedName name="Z_B652A8A1_87F0_4008_9279_391C86D9099E_.wvu.FilterData" localSheetId="23" hidden="1">'20'!$DL$2:$DO$3</definedName>
    <definedName name="Z_B69AB7EC_A132_412C_9487_361E908AA26A_.wvu.FilterData" localSheetId="20" hidden="1">'17'!$DL$2:$DO$3</definedName>
    <definedName name="Z_B6C9475C_2E4D_4321_9201_28EA4B47AD06_.wvu.FilterData" localSheetId="15" hidden="1">'12'!$DL$2:$DO$3</definedName>
    <definedName name="Z_B70125B2_BBE3_47EF_A86C_DD99F3115F19_.wvu.FilterData" localSheetId="7" hidden="1">'4'!$DL$2:$DO$3</definedName>
    <definedName name="Z_B7029DFB_68FA_4D54_8320_C2880FB002CF_.wvu.FilterData" localSheetId="13" hidden="1">'10'!$DL$2:$DO$3</definedName>
    <definedName name="Z_B7147147_4A2B_4702_9C20_876F45AC6FEB_.wvu.FilterData" localSheetId="8" hidden="1">'5'!$DL$2:$DO$3</definedName>
    <definedName name="Z_B7193909_83D3_467E_B319_EF672B0671A1_.wvu.FilterData" localSheetId="11" hidden="1">'8'!$DL$2:$DO$3</definedName>
    <definedName name="Z_B74621C5_7561_4057_90D1_E653F55DF929_.wvu.FilterData" localSheetId="24" hidden="1">'21'!$DL$2:$DO$3</definedName>
    <definedName name="Z_B7571BE8_6956_4906_935A_5BAB640EB394_.wvu.FilterData" localSheetId="21" hidden="1">'18'!$DL$2:$DO$3</definedName>
    <definedName name="Z_B7571BE8_6956_4906_935A_5BAB640EB394_.wvu.FilterData" localSheetId="22" hidden="1">'19'!$DL$2:$DO$3</definedName>
    <definedName name="Z_B75EE0B2_DB21_4ADA_AF83_58F557F46B7A_.wvu.FilterData" localSheetId="12" hidden="1">'9'!$DL$2:$DO$3</definedName>
    <definedName name="Z_B76DCFB4_C2B1_467C_BBCD_841C9344E330_.wvu.FilterData" localSheetId="26" hidden="1">'23'!$DL$2:$DO$3</definedName>
    <definedName name="Z_B7C3884F_AAE4_4E23_9A92_E4366BD6ACBE_.wvu.FilterData" localSheetId="28" hidden="1">'25'!$DL$2:$DO$3</definedName>
    <definedName name="Z_B7FA0821_C888_41E4_951F_1B49978A5409_.wvu.FilterData" localSheetId="20" hidden="1">'17'!$DL$2:$DO$3</definedName>
    <definedName name="Z_B7FA0821_C888_41E4_951F_1B49978A5409_.wvu.FilterData" localSheetId="21" hidden="1">'18'!$DL$2:$DO$3</definedName>
    <definedName name="Z_B80D5FB9_D81E_4FD6_A547_62E1919E557D_.wvu.FilterData" localSheetId="9" hidden="1">'6'!$DL$2:$DO$3</definedName>
    <definedName name="Z_B818743D_D090_421C_915C_B5A840DCCDD6_.wvu.FilterData" localSheetId="26" hidden="1">'23'!$DL$2:$DO$3</definedName>
    <definedName name="Z_B87DADA2_1938_4E7D_97DA_977986BC082B_.wvu.FilterData" localSheetId="5" hidden="1">'2'!$DL$2:$DO$3</definedName>
    <definedName name="Z_B893290A_8172_4C6C_8C06_C69082771546_.wvu.FilterData" localSheetId="32" hidden="1">'29'!$DL$2:$DO$3</definedName>
    <definedName name="Z_B8B309C3_8551_4E1C_B494_4DF1E79BB0ED_.wvu.FilterData" localSheetId="11" hidden="1">'8'!$DL$2:$DO$3</definedName>
    <definedName name="Z_B8BEBC3F_286B_4DEC_9C88_628AD0D6CAC8_.wvu.FilterData" localSheetId="12" hidden="1">'9'!$DL$2:$DO$3</definedName>
    <definedName name="Z_B8D0B12C_4900_4C5C_AF21_B20B55BC5B5A_.wvu.FilterData" localSheetId="26" hidden="1">'23'!$DL$2:$DO$3</definedName>
    <definedName name="Z_B8F5FFA9_4FF7_4501_983E_9A428EEB3640_.wvu.FilterData" localSheetId="24" hidden="1">'21'!$DL$2:$DO$3</definedName>
    <definedName name="Z_B9280AAB_E46E_4C10_8EF6_54AF2FAFFDBC_.wvu.FilterData" localSheetId="10" hidden="1">'7'!$DL$2:$DO$3</definedName>
    <definedName name="Z_B9372AB5_8FA6_4938_9148_A08D05E4465E_.wvu.FilterData" localSheetId="4" hidden="1">'1'!$DL$2:$DO$3</definedName>
    <definedName name="Z_B981F6C3_4778_413B_A4EE_A81B30A96EC9_.wvu.FilterData" localSheetId="16" hidden="1">'13'!$DL$2:$DO$3</definedName>
    <definedName name="Z_B986C48F_79D5_4FDA_8CC2_3AD6D8071A48_.wvu.FilterData" localSheetId="23" hidden="1">'20'!$DL$2:$DO$3</definedName>
    <definedName name="Z_B994FF0C_5F74_46AF_95A9_F23FED924B90_.wvu.FilterData" localSheetId="24" hidden="1">'21'!$DL$2:$DO$3</definedName>
    <definedName name="Z_B9A34068_8C2E_4028_89BD_AB7C9FF5C1C9_.wvu.FilterData" localSheetId="31" hidden="1">'28'!$DL$2:$DO$3</definedName>
    <definedName name="Z_B9D2F8AE_90D2_4559_990A_42D2ABDC25F7_.wvu.FilterData" localSheetId="8" hidden="1">'5'!$DL$2:$DO$3</definedName>
    <definedName name="Z_B9D6436D_83EC_4952_A29B_F8F797FBB954_.wvu.FilterData" localSheetId="7" hidden="1">'4'!$DL$2:$DO$3</definedName>
    <definedName name="Z_B9D92250_CCAD_4903_9F6E_874FD223F61C_.wvu.FilterData" localSheetId="23" hidden="1">'20'!$DL$2:$DO$3</definedName>
    <definedName name="Z_BA064E33_8C20_49A3_BF5C_A936D0F750B5_.wvu.FilterData" localSheetId="8" hidden="1">'5'!$DL$2:$DO$3</definedName>
    <definedName name="Z_BA123C83_A7E2_4DBD_BF7A_4F2C2E479306_.wvu.FilterData" localSheetId="30" hidden="1">'27'!$DL$2:$DO$3</definedName>
    <definedName name="Z_BA132FD0_2D61_451D_9835_66A4399FDB1B_.wvu.FilterData" localSheetId="18" hidden="1">'15'!$DL$2:$DO$3</definedName>
    <definedName name="Z_BA377D28_22DF_4B36_B5AB_BED973E2275D_.wvu.FilterData" localSheetId="7" hidden="1">'4'!$DL$2:$DO$3</definedName>
    <definedName name="Z_BA906CBC_36A8_41B9_B1F1_58D9B4DF50D3_.wvu.FilterData" localSheetId="26" hidden="1">'23'!$DL$2:$DO$3</definedName>
    <definedName name="Z_BAB4DD91_FCD8_4950_9DF8_291AA684D859_.wvu.FilterData" localSheetId="27" hidden="1">'24'!$DL$2:$DO$3</definedName>
    <definedName name="Z_BACF3ADA_8FE2_4574_9764_34F445B4C42E_.wvu.FilterData" localSheetId="4" hidden="1">'1'!$DL$2:$DO$3</definedName>
    <definedName name="Z_BAD969FD_6BB1_442B_9737_F4065B5B9B77_.wvu.FilterData" localSheetId="20" hidden="1">'17'!$DL$2:$DO$3</definedName>
    <definedName name="Z_BAD969FD_6BB1_442B_9737_F4065B5B9B77_.wvu.FilterData" localSheetId="21" hidden="1">'18'!$DL$2:$DO$3</definedName>
    <definedName name="Z_BB081C9C_0F04_4E39_918D_25CE31EFAD09_.wvu.FilterData" localSheetId="30" hidden="1">'27'!$DL$2:$DO$3</definedName>
    <definedName name="Z_BB1E99FF_6B9F_4D25_A23A_D2F4C3FEE21D_.wvu.FilterData" localSheetId="30" hidden="1">'27'!$DL$2:$DO$3</definedName>
    <definedName name="Z_BB37D29D_C92E_4AB6_BE86_F624074D4DEA_.wvu.FilterData" localSheetId="25" hidden="1">'22'!$DL$2:$DO$3</definedName>
    <definedName name="Z_BB3A9E27_CC3D_4828_A459_7D944BAF4744_.wvu.FilterData" localSheetId="16" hidden="1">'13'!$DL$2:$DO$3</definedName>
    <definedName name="Z_BB4D5E65_980C_44E7_B85A_4F4F88306947_.wvu.FilterData" localSheetId="15" hidden="1">'12'!$DL$2:$DO$3</definedName>
    <definedName name="Z_BB4D5E65_980C_44E7_B85A_4F4F88306947_.wvu.FilterData" localSheetId="16" hidden="1">'13'!$DL$2:$DO$3</definedName>
    <definedName name="Z_BB5E86FD_ED5D_4C2A_B7BB_E132215FAC18_.wvu.FilterData" localSheetId="14" hidden="1">'11'!$DL$2:$DO$3</definedName>
    <definedName name="Z_BB74F30A_9C95_4F53_AC89_A4DE9F73AA06_.wvu.FilterData" localSheetId="20" hidden="1">'17'!$DL$2:$DO$3</definedName>
    <definedName name="Z_BB7CDB08_7DC6_4129_B3E5_32BD0F93928C_.wvu.FilterData" localSheetId="27" hidden="1">'24'!$DL$2:$DO$3</definedName>
    <definedName name="Z_BB7FB230_D1C7_48C1_92CD_80C190516987_.wvu.FilterData" localSheetId="21" hidden="1">'18'!$DL$2:$DO$3</definedName>
    <definedName name="Z_BB92FC66_2798_4D84_9546_895115C4EFCF_.wvu.FilterData" localSheetId="34" hidden="1">'31'!$DL$2:$DO$3</definedName>
    <definedName name="Z_BB94AC21_86AA_48A2_9A30_0BC24AA03781_.wvu.FilterData" localSheetId="6" hidden="1">'3'!$DL$2:$DO$3</definedName>
    <definedName name="Z_BBAAD72A_2434_4BD0_9931_BA43745F4B2F_.wvu.FilterData" localSheetId="14" hidden="1">'11'!$DL$2:$DO$3</definedName>
    <definedName name="Z_BBAB9DBE_DA3D_48F5_9759_6F66B04272B8_.wvu.FilterData" localSheetId="27" hidden="1">'24'!$DL$2:$DO$3</definedName>
    <definedName name="Z_BBDBB75E_B20B_46A8_98DB_7735D913431D_.wvu.FilterData" localSheetId="4" hidden="1">'1'!$DL$2:$DO$3</definedName>
    <definedName name="Z_BBED5169_D21D_40B3_80AD_5B74C34E793C_.wvu.FilterData" localSheetId="27" hidden="1">'24'!$DL$2:$DO$3</definedName>
    <definedName name="Z_BBF69293_C627_4D6A_A44B_619728EEAA90_.wvu.FilterData" localSheetId="6" hidden="1">'3'!$DL$2:$DO$3</definedName>
    <definedName name="Z_BC4242F8_8B46_4CB1_AF56_7A2162D38002_.wvu.FilterData" localSheetId="24" hidden="1">'21'!$DL$2:$DO$3</definedName>
    <definedName name="Z_BCD3AC4C_9467_4A0A_B8AD_208CEB60FFD5_.wvu.FilterData" localSheetId="7" hidden="1">'4'!$DL$2:$DO$3</definedName>
    <definedName name="Z_BCF5034D_68C1_4F4F_97CB_07905DBDA8CE_.wvu.FilterData" localSheetId="23" hidden="1">'20'!$DL$2:$DO$3</definedName>
    <definedName name="Z_BD702E3F_EDE9_4613_972E_C269E783DCCB_.wvu.FilterData" localSheetId="33" hidden="1">'30'!$DL$2:$DO$3</definedName>
    <definedName name="Z_BD7868C1_D311_42FA_A876_065C9DB7146E_.wvu.FilterData" localSheetId="21" hidden="1">'18'!$DL$2:$DO$3</definedName>
    <definedName name="Z_BD85CAD4_16E8_46C5_9204_F5CDF78FCD5B_.wvu.FilterData" localSheetId="19" hidden="1">'16'!$DL$2:$DO$3</definedName>
    <definedName name="Z_BD958553_DBC9_4413_B298_CCD5AF969366_.wvu.FilterData" localSheetId="15" hidden="1">'12'!$DL$2:$DO$3</definedName>
    <definedName name="Z_BD9ED566_27DA_471C_A8E9_CE2CF62B58DC_.wvu.FilterData" localSheetId="17" hidden="1">'14'!$DL$2:$DO$3</definedName>
    <definedName name="Z_BDA59650_13B2_48A1_8446_1BCEEB97F0E4_.wvu.FilterData" localSheetId="18" hidden="1">'15'!$DL$2:$DO$3</definedName>
    <definedName name="Z_BDF8866D_3BE3_45AB_8D3D_CBE7600930AE_.wvu.FilterData" localSheetId="29" hidden="1">'26'!$DL$2:$DO$3</definedName>
    <definedName name="Z_BE115B2F_52A0_4EA8_98A5_3C23E5DAB7DB_.wvu.FilterData" localSheetId="23" hidden="1">'20'!$DL$2:$DO$3</definedName>
    <definedName name="Z_BE115B2F_52A0_4EA8_98A5_3C23E5DAB7DB_.wvu.FilterData" localSheetId="24" hidden="1">'21'!$DL$2:$DO$3</definedName>
    <definedName name="Z_BE3EABB9_37D1_4733_BD56_9B3271CB0EA5_.wvu.FilterData" localSheetId="17" hidden="1">'14'!$DL$2:$DO$3</definedName>
    <definedName name="Z_BE3EABB9_37D1_4733_BD56_9B3271CB0EA5_.wvu.FilterData" localSheetId="18" hidden="1">'15'!$DL$2:$DO$3</definedName>
    <definedName name="Z_BE45BFD5_81B4_4B4F_BDDA_F89584267001_.wvu.FilterData" localSheetId="4" hidden="1">'1'!$DL$2:$DO$3</definedName>
    <definedName name="Z_BEBEAE85_25C2_46F1_A961_0C03BF15F14A_.wvu.FilterData" localSheetId="4" hidden="1">'1'!$DL$2:$DO$3</definedName>
    <definedName name="Z_BEF34AA4_21B0_4235_BD99_6679822B527A_.wvu.FilterData" localSheetId="7" hidden="1">'4'!$DL$2:$DO$3</definedName>
    <definedName name="Z_BF91D398_F6BB_4CE1_861D_022AD18AE1ED_.wvu.FilterData" localSheetId="16" hidden="1">'13'!$DL$2:$DO$3</definedName>
    <definedName name="Z_BF91D398_F6BB_4CE1_861D_022AD18AE1ED_.wvu.FilterData" localSheetId="17" hidden="1">'14'!$DL$2:$DO$3</definedName>
    <definedName name="Z_BFDDD6DA_ED92_4562_A789_5077BDBBDDE0_.wvu.FilterData" localSheetId="30" hidden="1">'27'!$DL$2:$DO$3</definedName>
    <definedName name="Z_BFF42D7B_89CA_41AD_B84A_BE73CBB24118_.wvu.FilterData" localSheetId="30" hidden="1">'27'!$DL$2:$DO$3</definedName>
    <definedName name="Z_C038FBFB_E812_4B77_9AC2_9DF530F5E98A_.wvu.FilterData" localSheetId="29" hidden="1">'26'!$DL$2:$DO$3</definedName>
    <definedName name="Z_C0AB6F9B_AB66_43F9_A1F6_BEFA90F3E640_.wvu.FilterData" localSheetId="10" hidden="1">'7'!$DL$2:$DO$3</definedName>
    <definedName name="Z_C0AB6F9B_AB66_43F9_A1F6_BEFA90F3E640_.wvu.FilterData" localSheetId="11" hidden="1">'8'!$DL$2:$DO$3</definedName>
    <definedName name="Z_C0D20632_25C8_453D_A6AB_A494B0A11185_.wvu.FilterData" localSheetId="15" hidden="1">'12'!$DL$2:$DO$3</definedName>
    <definedName name="Z_C0D20632_25C8_453D_A6AB_A494B0A11185_.wvu.FilterData" localSheetId="16" hidden="1">'13'!$DL$2:$DO$3</definedName>
    <definedName name="Z_C0EB7776_DBC3_4C11_9F7E_2250BFFEC20E_.wvu.FilterData" localSheetId="5" hidden="1">'2'!$DL$2:$DO$3</definedName>
    <definedName name="Z_C0FFE716_9AE9_4E51_8913_CAE8BFE20F71_.wvu.FilterData" localSheetId="26" hidden="1">'23'!$DL$2:$DO$3</definedName>
    <definedName name="Z_C110729F_1212_404E_947C_522F306430B4_.wvu.FilterData" localSheetId="18" hidden="1">'15'!$DL$2:$DO$3</definedName>
    <definedName name="Z_C15622D4_E7BF_479C_B05B_16E191D92F36_.wvu.FilterData" localSheetId="21" hidden="1">'18'!$DL$2:$DO$3</definedName>
    <definedName name="Z_C1812096_4A66_446B_AD72_56F5F5ECADD7_.wvu.FilterData" localSheetId="4" hidden="1">'1'!$DL$2:$DO$3</definedName>
    <definedName name="Z_C1998986_B459_4B01_996D_63DB513B1A39_.wvu.FilterData" localSheetId="14" hidden="1">'11'!$DL$2:$DO$3</definedName>
    <definedName name="Z_C1C419C2_B332_4C68_BB88_B1AB5AA194B9_.wvu.FilterData" localSheetId="27" hidden="1">'24'!$DL$2:$DO$3</definedName>
    <definedName name="Z_C1F4505F_4BC6_4759_A23B_0352637359EE_.wvu.FilterData" localSheetId="15" hidden="1">'12'!$DL$2:$DO$3</definedName>
    <definedName name="Z_C217283E_A8C0_48FF_A619_9A79553EAC41_.wvu.FilterData" localSheetId="4" hidden="1">'1'!$DL$2:$DO$3</definedName>
    <definedName name="Z_C22050A1_E0DE_46D8_B66C_BF57322844B3_.wvu.FilterData" localSheetId="16" hidden="1">'13'!$DL$2:$DO$3</definedName>
    <definedName name="Z_C2BB9C5D_01C8_453F_969A_BC36883F560F_.wvu.FilterData" localSheetId="20" hidden="1">'17'!$DL$2:$DO$3</definedName>
    <definedName name="Z_C2F8EDFE_0D6A_441C_A2CD_8F7BF540C0D4_.wvu.FilterData" localSheetId="21" hidden="1">'18'!$DL$2:$DO$3</definedName>
    <definedName name="Z_C2F9E9B2_85CA_4443_B25C_69AF6D7A732C_.wvu.FilterData" localSheetId="5" hidden="1">'2'!$DL$2:$DO$3</definedName>
    <definedName name="Z_C2FFA850_B32A_46A7_BB09_471D4EFD0150_.wvu.FilterData" localSheetId="26" hidden="1">'23'!$DL$2:$DO$3</definedName>
    <definedName name="Z_C31C1D18_CF2A_4001_A308_4D38E7CDEF3E_.wvu.FilterData" localSheetId="30" hidden="1">'27'!$DL$2:$DO$3</definedName>
    <definedName name="Z_C353232C_92A3_4F96_BB9B_D8DC73DAB60F_.wvu.FilterData" localSheetId="14" hidden="1">'11'!$DL$2:$DO$3</definedName>
    <definedName name="Z_C3A3C7C2_DAE0_4429_8EA4_BF1B36BB5ECE_.wvu.FilterData" localSheetId="15" hidden="1">'12'!$DL$2:$DO$3</definedName>
    <definedName name="Z_C3A65E91_8493_4472_BA63_E8E1463386A5_.wvu.FilterData" localSheetId="4" hidden="1">'1'!$DL$2:$DO$3</definedName>
    <definedName name="Z_C3B6560F_56BF_446B_B8BD_376312822C8E_.wvu.FilterData" localSheetId="4" hidden="1">'1'!$DL$2:$DO$3</definedName>
    <definedName name="Z_C3CDCE45_25FE_4ED3_8712_48E69A7E9772_.wvu.FilterData" localSheetId="19" hidden="1">'16'!$DL$2:$DO$3</definedName>
    <definedName name="Z_C3CDCE45_25FE_4ED3_8712_48E69A7E9772_.wvu.FilterData" localSheetId="20" hidden="1">'17'!$DL$2:$DO$3</definedName>
    <definedName name="Z_C3EA2A5E_C094_4E0A_BEB8_1345AA2C2F48_.wvu.FilterData" localSheetId="8" hidden="1">'5'!$DL$2:$DO$3</definedName>
    <definedName name="Z_C3ECDA8E_6AD4_470B_8090_6DC141391A65_.wvu.FilterData" localSheetId="4" hidden="1">'1'!$DL$2:$DO$3</definedName>
    <definedName name="Z_C3FA6C98_AFCA_47A2_BA7C_53373729A339_.wvu.FilterData" localSheetId="25" hidden="1">'22'!$DL$2:$DO$3</definedName>
    <definedName name="Z_C42239DF_9098_4FE2_AA37_8D4B04CCEC5D_.wvu.FilterData" localSheetId="15" hidden="1">'12'!$DL$2:$DO$3</definedName>
    <definedName name="Z_C4580AD8_B11A_4299_868B_D3413E05EF4A_.wvu.FilterData" localSheetId="23" hidden="1">'20'!$DL$2:$DO$3</definedName>
    <definedName name="Z_C48E507A_5F93_4D5C_91DA_447429AFEBE0_.wvu.FilterData" localSheetId="14" hidden="1">'11'!$DL$2:$DO$3</definedName>
    <definedName name="Z_C4DB1715_1352_48CC_A464_C95B78B64DC8_.wvu.FilterData" localSheetId="29" hidden="1">'26'!$DL$2:$DO$3</definedName>
    <definedName name="Z_C51B656E_A080_4D88_A8EA_96959F95E684_.wvu.FilterData" localSheetId="14" hidden="1">'11'!$DL$2:$DO$3</definedName>
    <definedName name="Z_C53896FB_1B3C_4210_98AF_E2AF29105532_.wvu.FilterData" localSheetId="7" hidden="1">'4'!$DL$2:$DO$3</definedName>
    <definedName name="Z_C548BB46_E058_492F_B0EA_AEA8EEE90134_.wvu.FilterData" localSheetId="29" hidden="1">'26'!$DL$2:$DO$3</definedName>
    <definedName name="Z_C585BD53_09F9_4040_BA1C_64F6B8467E74_.wvu.FilterData" localSheetId="4" hidden="1">'1'!$DL$2:$DO$3</definedName>
    <definedName name="Z_C58E9913_C0AD_4ABD_A08C_3A4B117EBA0F_.wvu.FilterData" localSheetId="6" hidden="1">'3'!$DL$2:$DO$3</definedName>
    <definedName name="Z_C5D59F28_B791_4DF8_9D37_30B44F350C52_.wvu.FilterData" localSheetId="13" hidden="1">'10'!$DL$2:$DO$3</definedName>
    <definedName name="Z_C5D59F28_B791_4DF8_9D37_30B44F350C52_.wvu.FilterData" localSheetId="12" hidden="1">'9'!$DL$2:$DO$3</definedName>
    <definedName name="Z_C62A7E29_1866_4927_97FA_AC9F187125AE_.wvu.FilterData" localSheetId="14" hidden="1">'11'!$DL$2:$DO$3</definedName>
    <definedName name="Z_C62E3622_87DD_470F_9A21_FFBDE61AD86E_.wvu.FilterData" localSheetId="11" hidden="1">'8'!$DL$2:$DO$3</definedName>
    <definedName name="Z_C6309567_30A0_42A6_B848_EA2694B5BB2A_.wvu.FilterData" localSheetId="5" hidden="1">'2'!$DL$2:$DO$3</definedName>
    <definedName name="Z_C63F41F4_2228_499A_8227_955E3B53BB57_.wvu.FilterData" localSheetId="19" hidden="1">'16'!$DL$2:$DO$3</definedName>
    <definedName name="Z_C64674F5_E1E2_4519_8AFC_4950C1B79915_.wvu.FilterData" localSheetId="33" hidden="1">'30'!$DL$2:$DO$3</definedName>
    <definedName name="Z_C67556AA_DA4D_458B_8B84_D2AC4E3755B4_.wvu.FilterData" localSheetId="24" hidden="1">'21'!$DL$2:$DO$3</definedName>
    <definedName name="Z_C69B284A_0B4B_4ABD_9A24_16968DACA242_.wvu.FilterData" localSheetId="18" hidden="1">'15'!$DL$2:$DO$3</definedName>
    <definedName name="Z_C6E2175E_C43F_44DB_B499_97691C91CF06_.wvu.FilterData" localSheetId="19" hidden="1">'16'!$DL$2:$DO$3</definedName>
    <definedName name="Z_C6FB579F_BE10_49B0_9398_9AFEF3A2071C_.wvu.FilterData" localSheetId="16" hidden="1">'13'!$DL$2:$DO$3</definedName>
    <definedName name="Z_C6FB579F_BE10_49B0_9398_9AFEF3A2071C_.wvu.FilterData" localSheetId="17" hidden="1">'14'!$DL$2:$DO$3</definedName>
    <definedName name="Z_C6FB579F_BE10_49B0_9398_9AFEF3A2071C_.wvu.FilterData" localSheetId="18" hidden="1">'15'!$DL$2:$DO$3</definedName>
    <definedName name="Z_C6FB579F_BE10_49B0_9398_9AFEF3A2071C_.wvu.FilterData" localSheetId="19" hidden="1">'16'!$DL$2:$DO$3</definedName>
    <definedName name="Z_C72E88CC_4177_4A8F_81EC_5964327EEEB5_.wvu.FilterData" localSheetId="25" hidden="1">'22'!$DL$2:$DO$3</definedName>
    <definedName name="Z_C73F3D6B_2A76_4BB7_B761_A10A160428BA_.wvu.FilterData" localSheetId="10" hidden="1">'7'!$DL$2:$DO$3</definedName>
    <definedName name="Z_C743356B_7435_4E80_9A06_65CDBC50E18C_.wvu.FilterData" localSheetId="12" hidden="1">'9'!$DL$2:$DO$3</definedName>
    <definedName name="Z_C7536E8A_0714_419A_AB7F_CA56C33A1DEA_.wvu.FilterData" localSheetId="9" hidden="1">'6'!$DL$2:$DO$3</definedName>
    <definedName name="Z_C763B808_A05D_4A8E_8ACC_50A5BC74AF4E_.wvu.FilterData" localSheetId="15" hidden="1">'12'!$DL$2:$DO$3</definedName>
    <definedName name="Z_C76BE4BC_1989_4657_892C_378EF1418064_.wvu.FilterData" localSheetId="28" hidden="1">'25'!$DL$2:$DO$3</definedName>
    <definedName name="Z_C7A20D23_293F_495F_B00E_9A936C9B6860_.wvu.FilterData" localSheetId="11" hidden="1">'8'!$DL$2:$DO$3</definedName>
    <definedName name="Z_C80D6CF5_9292_47C5_932B_695B35557EDB_.wvu.FilterData" localSheetId="18" hidden="1">'15'!$DL$2:$DO$3</definedName>
    <definedName name="Z_C827F78B_29B8_47FF_8072_BF738FEB5520_.wvu.FilterData" localSheetId="21" hidden="1">'18'!$DL$2:$DO$3</definedName>
    <definedName name="Z_C84C9502_974A_48D4_9F5B_8D38D9D279A1_.wvu.FilterData" localSheetId="16" hidden="1">'13'!$DL$2:$DO$3</definedName>
    <definedName name="Z_C84F8A5B_3450_402C_ADC8_CBA39CF505B3_.wvu.FilterData" localSheetId="26" hidden="1">'23'!$DL$2:$DO$3</definedName>
    <definedName name="Z_C8718A7A_307C_4330_9386_7788F335C81B_.wvu.FilterData" localSheetId="29" hidden="1">'26'!$DL$2:$DO$3</definedName>
    <definedName name="Z_C8785C3E_D931_413A_93AD_35090943B13F_.wvu.FilterData" localSheetId="30" hidden="1">'27'!$DL$2:$DO$3</definedName>
    <definedName name="Z_C8849B80_2C3D_46F1_86E2_D3ABD7804DC7_.wvu.FilterData" localSheetId="26" hidden="1">'23'!$DL$2:$DO$3</definedName>
    <definedName name="Z_C8849B80_2C3D_46F1_86E2_D3ABD7804DC7_.wvu.FilterData" localSheetId="27" hidden="1">'24'!$DL$2:$DO$3</definedName>
    <definedName name="Z_C8A2B815_4C81_4300_ACA7_3B8702ED8B02_.wvu.FilterData" localSheetId="22" hidden="1">'19'!$DL$2:$DO$3</definedName>
    <definedName name="Z_C8D54D25_0CBC_4B8A_A4A6_1DAFCF060A4A_.wvu.FilterData" localSheetId="25" hidden="1">'22'!$DL$2:$DO$3</definedName>
    <definedName name="Z_C8E5BAFF_36F8_480D_8999_8A284355F24A_.wvu.FilterData" localSheetId="31" hidden="1">'28'!$DL$2:$DO$3</definedName>
    <definedName name="Z_C918779F_7AF1_4177_AB91_775154AA613A_.wvu.FilterData" localSheetId="8" hidden="1">'5'!$DL$2:$DO$3</definedName>
    <definedName name="Z_C91FAE26_A214_4CB8_B6D6_AA029EDC26E0_.wvu.FilterData" localSheetId="12" hidden="1">'9'!$DL$2:$DO$3</definedName>
    <definedName name="Z_C9225A23_0F02_4B4D_A84D_1559211D123D_.wvu.FilterData" localSheetId="15" hidden="1">'12'!$DL$2:$DO$3</definedName>
    <definedName name="Z_C929B29F_97F2_4827_95FE_62B32C53D527_.wvu.FilterData" localSheetId="26" hidden="1">'23'!$DL$2:$DO$3</definedName>
    <definedName name="Z_C92E1187_A708_4C0A_8222_600097CBD588_.wvu.FilterData" localSheetId="10" hidden="1">'7'!$DL$2:$DO$3</definedName>
    <definedName name="Z_C9547236_DD9D_4B5E_8D73_E0D8FADC3572_.wvu.FilterData" localSheetId="28" hidden="1">'25'!$DL$2:$DO$3</definedName>
    <definedName name="Z_C9605945_5B11_46B8_BBC0_44CFA8E44C6B_.wvu.FilterData" localSheetId="13" hidden="1">'10'!$DL$2:$DO$3</definedName>
    <definedName name="Z_C979F646_2E2B_40AB_A7B8_49E4FEBD16A4_.wvu.FilterData" localSheetId="27" hidden="1">'24'!$DL$2:$DO$3</definedName>
    <definedName name="Z_C979F646_2E2B_40AB_A7B8_49E4FEBD16A4_.wvu.FilterData" localSheetId="28" hidden="1">'25'!$DL$2:$DO$3</definedName>
    <definedName name="Z_C9C19BAA_C9BC_4A4A_932F_419CC8F79B29_.wvu.FilterData" localSheetId="5" hidden="1">'2'!$DL$2:$DO$3</definedName>
    <definedName name="Z_C9D4DADB_0955_4386_9C5E_BC9182A3E845_.wvu.FilterData" localSheetId="28" hidden="1">'25'!$DL$2:$DO$3</definedName>
    <definedName name="Z_C9D8B574_FDDD_4E81_A60E_CB70FD4A95C8_.wvu.FilterData" localSheetId="6" hidden="1">'3'!$DL$2:$DO$3</definedName>
    <definedName name="Z_C9DBCB98_A07A_4BC5_8ED0_DDF8A544F990_.wvu.FilterData" localSheetId="20" hidden="1">'17'!$DL$2:$DO$3</definedName>
    <definedName name="Z_C9DBCB98_A07A_4BC5_8ED0_DDF8A544F990_.wvu.FilterData" localSheetId="21" hidden="1">'18'!$DL$2:$DO$3</definedName>
    <definedName name="Z_C9EBB499_229A_4661_8C83_CBFC84D118D9_.wvu.FilterData" localSheetId="10" hidden="1">'7'!$DL$2:$DO$3</definedName>
    <definedName name="Z_CA0CA892_1BA9_4F25_92CE_55D3F40BD416_.wvu.FilterData" localSheetId="27" hidden="1">'24'!$DL$2:$DO$3</definedName>
    <definedName name="Z_CA2314C9_1EB9_4060_9C41_5B5882D0FC88_.wvu.FilterData" localSheetId="29" hidden="1">'26'!$DL$2:$DO$3</definedName>
    <definedName name="Z_CA282BE4_F4E8_476A_8F31_1F146FCD0803_.wvu.FilterData" localSheetId="8" hidden="1">'5'!$DL$2:$DO$3</definedName>
    <definedName name="Z_CA34662C_F131_4524_8DA2_6C0BB98D76E7_.wvu.FilterData" localSheetId="23" hidden="1">'20'!$DL$2:$DO$3</definedName>
    <definedName name="Z_CA6A6E15_BFBE_4303_8195_4C1DE1DD884F_.wvu.FilterData" localSheetId="30" hidden="1">'27'!$DL$2:$DO$3</definedName>
    <definedName name="Z_CAB30FF5_8481_4F40_B5F1_5728851C3D9A_.wvu.FilterData" localSheetId="8" hidden="1">'5'!$DL$2:$DO$3</definedName>
    <definedName name="Z_CADD5018_0413_4D79_81AF_5B08DA6569F2_.wvu.FilterData" localSheetId="27" hidden="1">'24'!$DL$2:$DO$3</definedName>
    <definedName name="Z_CB507515_1F72_4C87_B592_6CF85539F658_.wvu.FilterData" localSheetId="26" hidden="1">'23'!$DL$2:$DO$3</definedName>
    <definedName name="Z_CB54475E_914C_4AE1_B865_A1A1DB0759B8_.wvu.FilterData" localSheetId="26" hidden="1">'23'!$DL$2:$DO$3</definedName>
    <definedName name="Z_CB54CE1A_5482_48BA_872C_2E3AAD57D723_.wvu.FilterData" localSheetId="30" hidden="1">'27'!$DL$2:$DO$3</definedName>
    <definedName name="Z_CB57FECF_EBC7_4240_822A_FAB00247F2BE_.wvu.FilterData" localSheetId="17" hidden="1">'14'!$DL$2:$DO$3</definedName>
    <definedName name="Z_CB57FECF_EBC7_4240_822A_FAB00247F2BE_.wvu.FilterData" localSheetId="18" hidden="1">'15'!$DL$2:$DO$3</definedName>
    <definedName name="Z_CB57FECF_EBC7_4240_822A_FAB00247F2BE_.wvu.FilterData" localSheetId="19" hidden="1">'16'!$DL$2:$DO$3</definedName>
    <definedName name="Z_CBAEBBB5_58B0_4A62_94AA_A342782F288A_.wvu.FilterData" localSheetId="24" hidden="1">'21'!$DL$2:$DO$3</definedName>
    <definedName name="Z_CBBA31DE_7BCF_469F_8088_444D84D2C333_.wvu.FilterData" localSheetId="9" hidden="1">'6'!$DL$2:$DO$3</definedName>
    <definedName name="Z_CBCA73E0_DC4E_4EDA_AAEB_7EBAF30AA60F_.wvu.FilterData" localSheetId="30" hidden="1">'27'!$DL$2:$DO$3</definedName>
    <definedName name="Z_CC443145_0568_4388_90D6_F734040A56EC_.wvu.FilterData" localSheetId="14" hidden="1">'11'!$DL$2:$DO$3</definedName>
    <definedName name="Z_CC6FC7E6_8FBB_4085_82DF_2EC409CF49F6_.wvu.FilterData" localSheetId="33" hidden="1">'30'!$DL$2:$DO$3</definedName>
    <definedName name="Z_CC8F9C39_B83C_4458_BE25_C113283DF95D_.wvu.FilterData" localSheetId="31" hidden="1">'28'!$DL$2:$DO$3</definedName>
    <definedName name="Z_CCB8B538_6AA5_4A0C_9606_8E1092280361_.wvu.FilterData" localSheetId="14" hidden="1">'11'!$DL$2:$DO$3</definedName>
    <definedName name="Z_CCC2EF54_EBD1_4A40_9F9A_F3CB91A96713_.wvu.FilterData" localSheetId="9" hidden="1">'6'!$DL$2:$DO$3</definedName>
    <definedName name="Z_CCEF832C_9DB3_42BE_B547_1B8C75F3BEF4_.wvu.FilterData" localSheetId="31" hidden="1">'28'!$DL$2:$DO$3</definedName>
    <definedName name="Z_CCEF832C_9DB3_42BE_B547_1B8C75F3BEF4_.wvu.FilterData" localSheetId="32" hidden="1">'29'!$DL$2:$DO$3</definedName>
    <definedName name="Z_CCF98D64_7471_4A11_BBC3_DBAD20798405_.wvu.FilterData" localSheetId="14" hidden="1">'11'!$DL$2:$DO$3</definedName>
    <definedName name="Z_CD3F64A3_1290_46D1_8332_458312CDDF3B_.wvu.FilterData" localSheetId="7" hidden="1">'4'!$DL$2:$DO$3</definedName>
    <definedName name="Z_CD49B611_A8A3_480B_9C0F_7F9DA6255C38_.wvu.FilterData" localSheetId="8" hidden="1">'5'!$DL$2:$DO$3</definedName>
    <definedName name="Z_CD49B611_A8A3_480B_9C0F_7F9DA6255C38_.wvu.FilterData" localSheetId="9" hidden="1">'6'!$DL$2:$DO$3</definedName>
    <definedName name="Z_CD636775_8B6D_434C_B3FE_9F2133940984_.wvu.FilterData" localSheetId="25" hidden="1">'22'!$DL$2:$DO$3</definedName>
    <definedName name="Z_CD65E052_F059_4A16_A9AE_86435EDAE866_.wvu.FilterData" localSheetId="14" hidden="1">'11'!$DL$2:$DO$3</definedName>
    <definedName name="Z_CD924562_63B6_4FDB_9602_9B2107DB650C_.wvu.FilterData" localSheetId="30" hidden="1">'27'!$DL$2:$DO$3</definedName>
    <definedName name="Z_CDAC4D68_8BB9_4545_90DF_C34A7440C7C6_.wvu.FilterData" localSheetId="23" hidden="1">'20'!$DL$2:$DO$3</definedName>
    <definedName name="Z_CDAC4D68_8BB9_4545_90DF_C34A7440C7C6_.wvu.FilterData" localSheetId="24" hidden="1">'21'!$DL$2:$DO$3</definedName>
    <definedName name="Z_CDBD1BF9_5D0A_4E07_A7E6_A298757D2383_.wvu.FilterData" localSheetId="16" hidden="1">'13'!$DL$2:$DO$3</definedName>
    <definedName name="Z_CDBD1BF9_5D0A_4E07_A7E6_A298757D2383_.wvu.FilterData" localSheetId="18" hidden="1">'15'!$DL$2:$DO$3</definedName>
    <definedName name="Z_CDBD1BF9_5D0A_4E07_A7E6_A298757D2383_.wvu.FilterData" localSheetId="19" hidden="1">'16'!$DL$2:$DO$3</definedName>
    <definedName name="Z_CDE1731C_8793_4622_B72A_64C4AA72EA45_.wvu.FilterData" localSheetId="28" hidden="1">'25'!$DL$2:$DO$3</definedName>
    <definedName name="Z_CDFE34C0_216C_4D88_9AA0_4A1A645E1564_.wvu.FilterData" localSheetId="22" hidden="1">'19'!$DL$2:$DO$3</definedName>
    <definedName name="Z_CE0A83E3_94C4_4C0E_883D_D4265F78C344_.wvu.FilterData" localSheetId="17" hidden="1">'14'!$DL$2:$DO$3</definedName>
    <definedName name="Z_CE9C7B57_B4FE_40C6_8243_142EC6370799_.wvu.FilterData" localSheetId="19" hidden="1">'16'!$DL$2:$DO$3</definedName>
    <definedName name="Z_CF25A49C_35AD_4278_A1C6_547617FDC9A8_.wvu.FilterData" localSheetId="28" hidden="1">'25'!$DL$2:$DO$3</definedName>
    <definedName name="Z_CF92E7E7_17AB_4439_B6BF_307730C29466_.wvu.FilterData" localSheetId="7" hidden="1">'4'!$DL$2:$DO$3</definedName>
    <definedName name="Z_CFA464E8_5754_4872_A7A0_24DCD8B325AB_.wvu.FilterData" localSheetId="16" hidden="1">'13'!$DL$2:$DO$3</definedName>
    <definedName name="Z_CFAAE156_B708_435F_9481_EE2AA493FB42_.wvu.FilterData" localSheetId="4" hidden="1">'1'!$DL$2:$DO$3</definedName>
    <definedName name="Z_CFBDD925_9124_4F36_85FD_26B6A65B9A52_.wvu.FilterData" localSheetId="9" hidden="1">'6'!$DL$2:$DO$3</definedName>
    <definedName name="Z_CFBF3318_E41A_414F_9837_E8C596B47FDE_.wvu.FilterData" localSheetId="5" hidden="1">'2'!$DL$2:$DO$3</definedName>
    <definedName name="Z_CFEBAD92_3DC3_445E_B0DC_7B0D7AEC9E33_.wvu.FilterData" localSheetId="26" hidden="1">'23'!$DL$2:$DO$3</definedName>
    <definedName name="Z_CFF25A1A_DF65_42C7_9F5E_05285364D008_.wvu.FilterData" localSheetId="11" hidden="1">'8'!$DL$2:$DO$3</definedName>
    <definedName name="Z_D01BA179_CC47_4F39_962E_FF221F492F57_.wvu.FilterData" localSheetId="14" hidden="1">'11'!$DL$2:$DO$3</definedName>
    <definedName name="Z_D0207FBD_CBD6_4545_9CAE_F3D2FC6DC24A_.wvu.FilterData" localSheetId="14" hidden="1">'11'!$DL$2:$DO$3</definedName>
    <definedName name="Z_D03CF86F_457E_4A86_8D90_AC344796E579_.wvu.FilterData" localSheetId="11" hidden="1">'8'!$DL$2:$DO$3</definedName>
    <definedName name="Z_D078519E_CC86_4161_B325_B78080E97694_.wvu.FilterData" localSheetId="29" hidden="1">'26'!$DL$2:$DO$3</definedName>
    <definedName name="Z_D0F52D90_5306_4032_91A1_C98AF3EE6E5F_.wvu.FilterData" localSheetId="15" hidden="1">'12'!$DL$2:$DO$3</definedName>
    <definedName name="Z_D12C199F_399D_448B_83C4_82E0CA6BFC97_.wvu.FilterData" localSheetId="6" hidden="1">'3'!$DL$2:$DO$3</definedName>
    <definedName name="Z_D140FAC5_7289_4DD5_A872_C99CE54B560B_.wvu.FilterData" localSheetId="15" hidden="1">'12'!$DL$2:$DO$3</definedName>
    <definedName name="Z_D182F8DD_C33F_4E7C_A188_A66C873F1F75_.wvu.FilterData" localSheetId="30" hidden="1">'27'!$DL$2:$DO$3</definedName>
    <definedName name="Z_D1D10DD5_3E2C_43FE_913D_F13D361DA506_.wvu.FilterData" localSheetId="15" hidden="1">'12'!$DL$2:$DO$3</definedName>
    <definedName name="Z_D1D67459_4AC9_4529_A3E1_3AADE72BAC04_.wvu.FilterData" localSheetId="13" hidden="1">'10'!$DL$2:$DO$3</definedName>
    <definedName name="Z_D20EED2D_6ECD_4366_B442_6478EE701A6E_.wvu.FilterData" localSheetId="4" hidden="1">'1'!$DL$2:$DO$3</definedName>
    <definedName name="Z_D25066D5_03B5_406D_AA0F_824B81A59F16_.wvu.FilterData" localSheetId="6" hidden="1">'3'!$DL$2:$DO$3</definedName>
    <definedName name="Z_D25B83C5_A8FB_4318_B73E_EA74F6D3AF04_.wvu.FilterData" localSheetId="27" hidden="1">'24'!$DL$2:$DO$3</definedName>
    <definedName name="Z_D2A7516C_DCDE_499D_A9FB_63A5D517E632_.wvu.FilterData" localSheetId="26" hidden="1">'23'!$DL$2:$DO$3</definedName>
    <definedName name="Z_D2ADCA87_6D71_4EF9_A2F8_CF75153EA174_.wvu.FilterData" localSheetId="13" hidden="1">'10'!$DL$2:$DO$3</definedName>
    <definedName name="Z_D2F25861_9876_4627_8F86_7A35A6516099_.wvu.FilterData" localSheetId="14" hidden="1">'11'!$DL$2:$DO$3</definedName>
    <definedName name="Z_D3338857_6286_4A7F_A703_22B16D393932_.wvu.FilterData" localSheetId="13" hidden="1">'10'!$DL$2:$DO$3</definedName>
    <definedName name="Z_D33EF7BA_182A_4903_B65D_75ED3EA855E2_.wvu.FilterData" localSheetId="25" hidden="1">'22'!$DL$2:$DO$3</definedName>
    <definedName name="Z_D343FA99_622D_4D0C_B0F2_BD0B2B42EBDA_.wvu.FilterData" localSheetId="4" hidden="1">'1'!$DL$2:$DO$3</definedName>
    <definedName name="Z_D35C98A0_1F6F_4274_8C47_90D16669F18E_.wvu.FilterData" localSheetId="31" hidden="1">'28'!$DL$2:$DO$3</definedName>
    <definedName name="Z_D368CA37_6039_4A35_9E50_4F47E2130661_.wvu.FilterData" localSheetId="27" hidden="1">'24'!$DL$2:$DO$3</definedName>
    <definedName name="Z_D368CA37_6039_4A35_9E50_4F47E2130661_.wvu.FilterData" localSheetId="28" hidden="1">'25'!$DL$2:$DO$3</definedName>
    <definedName name="Z_D3847C09_6754_4B99_9302_695D7E4B46DD_.wvu.FilterData" localSheetId="13" hidden="1">'10'!$DL$2:$DO$3</definedName>
    <definedName name="Z_D3A3A724_8C77_4FAF_9F1B_133C9A8D9E8D_.wvu.FilterData" localSheetId="25" hidden="1">'22'!$DL$2:$DO$3</definedName>
    <definedName name="Z_D3A443F6_E196_4044_B533_D700F58276DC_.wvu.FilterData" localSheetId="5" hidden="1">'2'!$DL$2:$DO$3</definedName>
    <definedName name="Z_D3B9E90D_D4FF_4193_9216_A6B06D989906_.wvu.FilterData" localSheetId="19" hidden="1">'16'!$DL$2:$DO$3</definedName>
    <definedName name="Z_D3E27D3C_E5CD_4D25_AAAF_DD717BD2A51A_.wvu.FilterData" localSheetId="15" hidden="1">'12'!$DL$2:$DO$3</definedName>
    <definedName name="Z_D4035FC9_E3BF_43E3_9D71_0448988B9884_.wvu.FilterData" localSheetId="5" hidden="1">'2'!$DL$2:$DO$3</definedName>
    <definedName name="Z_D4074B88_AAB5_46BA_BE8B_0D2CF11BB8EC_.wvu.FilterData" localSheetId="12" hidden="1">'9'!$DL$2:$DO$3</definedName>
    <definedName name="Z_D4093E35_6994_4784_9B86_5D5BAE24EB82_.wvu.FilterData" localSheetId="14" hidden="1">'11'!$DL$2:$DO$3</definedName>
    <definedName name="Z_D4391084_A043_4FCD_A06E_41CEDFC18996_.wvu.FilterData" localSheetId="7" hidden="1">'4'!$DL$2:$DO$3</definedName>
    <definedName name="Z_D4391084_A043_4FCD_A06E_41CEDFC18996_.wvu.FilterData" localSheetId="8" hidden="1">'5'!$DL$2:$DO$3</definedName>
    <definedName name="Z_D44B183C_E114_4855_94FD_8656895C16C4_.wvu.FilterData" localSheetId="11" hidden="1">'8'!$DL$2:$DO$3</definedName>
    <definedName name="Z_D491F43A_1547_4B42_B1EB_5D3CB7E7E3C6_.wvu.FilterData" localSheetId="13" hidden="1">'10'!$DL$2:$DO$3</definedName>
    <definedName name="Z_D491F43A_1547_4B42_B1EB_5D3CB7E7E3C6_.wvu.FilterData" localSheetId="14" hidden="1">'11'!$DL$2:$DO$3</definedName>
    <definedName name="Z_D491F43A_1547_4B42_B1EB_5D3CB7E7E3C6_.wvu.FilterData" localSheetId="15" hidden="1">'12'!$DL$2:$DO$3</definedName>
    <definedName name="Z_D491F43A_1547_4B42_B1EB_5D3CB7E7E3C6_.wvu.FilterData" localSheetId="16" hidden="1">'13'!$DL$2:$DO$3</definedName>
    <definedName name="Z_D491F43A_1547_4B42_B1EB_5D3CB7E7E3C6_.wvu.FilterData" localSheetId="11" hidden="1">'8'!$DL$2:$DO$3</definedName>
    <definedName name="Z_D491F43A_1547_4B42_B1EB_5D3CB7E7E3C6_.wvu.FilterData" localSheetId="12" hidden="1">'9'!$DL$2:$DO$3</definedName>
    <definedName name="Z_D4D8DEB7_CD50_4B16_BD8F_165E51BCC914_.wvu.FilterData" localSheetId="4" hidden="1">'1'!$DL$2:$DO$3</definedName>
    <definedName name="Z_D4D8DEB7_CD50_4B16_BD8F_165E51BCC914_.wvu.FilterData" localSheetId="16" hidden="1">'13'!$DL$2:$DO$3</definedName>
    <definedName name="Z_D4D8DEB7_CD50_4B16_BD8F_165E51BCC914_.wvu.FilterData" localSheetId="5" hidden="1">'2'!$DL$2:$DO$3</definedName>
    <definedName name="Z_D4D8DEB7_CD50_4B16_BD8F_165E51BCC914_.wvu.FilterData" localSheetId="6" hidden="1">'3'!$DL$2:$DO$3</definedName>
    <definedName name="Z_D4D8DEB7_CD50_4B16_BD8F_165E51BCC914_.wvu.FilterData" localSheetId="9" hidden="1">'6'!$DL$2:$DO$3</definedName>
    <definedName name="Z_D4ED9A2A_6344_415F_AB0D_87F954ED69B4_.wvu.FilterData" localSheetId="27" hidden="1">'24'!$DL$2:$DO$3</definedName>
    <definedName name="Z_D51BA7E4_3CAC_40BB_91B3_F1E3E7421F78_.wvu.FilterData" localSheetId="23" hidden="1">'20'!$DL$2:$DO$3</definedName>
    <definedName name="Z_D5250C5D_C62E_433E_9190_CA901332539B_.wvu.FilterData" localSheetId="14" hidden="1">'11'!$DL$2:$DO$3</definedName>
    <definedName name="Z_D5498421_F7E1_449B_A77B_ADA5C95F9B97_.wvu.FilterData" localSheetId="4" hidden="1">'1'!$DL$2:$DO$3</definedName>
    <definedName name="Z_D58FFC1A_7195_4F52_8517_D458F95C26B5_.wvu.FilterData" localSheetId="10" hidden="1">'7'!$DL$2:$DO$3</definedName>
    <definedName name="Z_D58FFC1A_7195_4F52_8517_D458F95C26B5_.wvu.FilterData" localSheetId="11" hidden="1">'8'!$DL$2:$DO$3</definedName>
    <definedName name="Z_D5987BBA_31F9_46F9_92AC_BBC6C8507545_.wvu.FilterData" localSheetId="5" hidden="1">'2'!$DL$2:$DO$3</definedName>
    <definedName name="Z_D59F6581_DEAB_4B1F_A7B5_696E8CD187E9_.wvu.FilterData" localSheetId="18" hidden="1">'15'!$DL$2:$DO$3</definedName>
    <definedName name="Z_D5CB2B05_0F48_4EFA_BCCF_DEE9A507EF61_.wvu.FilterData" localSheetId="4" hidden="1">'1'!$DL$2:$DO$3</definedName>
    <definedName name="Z_D5CB2B05_0F48_4EFA_BCCF_DEE9A507EF61_.wvu.FilterData" localSheetId="13" hidden="1">'10'!$DL$2:$DO$3</definedName>
    <definedName name="Z_D5CB2B05_0F48_4EFA_BCCF_DEE9A507EF61_.wvu.FilterData" localSheetId="14" hidden="1">'11'!$DL$2:$DO$3</definedName>
    <definedName name="Z_D5CB2B05_0F48_4EFA_BCCF_DEE9A507EF61_.wvu.FilterData" localSheetId="15" hidden="1">'12'!$DL$2:$DO$3</definedName>
    <definedName name="Z_D5CB2B05_0F48_4EFA_BCCF_DEE9A507EF61_.wvu.FilterData" localSheetId="16" hidden="1">'13'!$DL$2:$DO$3</definedName>
    <definedName name="Z_D5CB2B05_0F48_4EFA_BCCF_DEE9A507EF61_.wvu.FilterData" localSheetId="17" hidden="1">'14'!$DL$2:$DO$3</definedName>
    <definedName name="Z_D5CB2B05_0F48_4EFA_BCCF_DEE9A507EF61_.wvu.FilterData" localSheetId="18" hidden="1">'15'!$DL$2:$DO$3</definedName>
    <definedName name="Z_D5CB2B05_0F48_4EFA_BCCF_DEE9A507EF61_.wvu.FilterData" localSheetId="19" hidden="1">'16'!$DL$2:$DO$3</definedName>
    <definedName name="Z_D5CB2B05_0F48_4EFA_BCCF_DEE9A507EF61_.wvu.FilterData" localSheetId="20" hidden="1">'17'!$DL$2:$DO$3</definedName>
    <definedName name="Z_D5CB2B05_0F48_4EFA_BCCF_DEE9A507EF61_.wvu.FilterData" localSheetId="21" hidden="1">'18'!$DL$2:$DO$3</definedName>
    <definedName name="Z_D5CB2B05_0F48_4EFA_BCCF_DEE9A507EF61_.wvu.FilterData" localSheetId="22" hidden="1">'19'!$DL$2:$DO$3</definedName>
    <definedName name="Z_D5CB2B05_0F48_4EFA_BCCF_DEE9A507EF61_.wvu.FilterData" localSheetId="5" hidden="1">'2'!$DL$2:$DO$3</definedName>
    <definedName name="Z_D5CB2B05_0F48_4EFA_BCCF_DEE9A507EF61_.wvu.FilterData" localSheetId="23" hidden="1">'20'!$DL$2:$DO$3</definedName>
    <definedName name="Z_D5CB2B05_0F48_4EFA_BCCF_DEE9A507EF61_.wvu.FilterData" localSheetId="24" hidden="1">'21'!$DL$2:$DO$3</definedName>
    <definedName name="Z_D5CB2B05_0F48_4EFA_BCCF_DEE9A507EF61_.wvu.FilterData" localSheetId="25" hidden="1">'22'!$DL$2:$DO$3</definedName>
    <definedName name="Z_D5CB2B05_0F48_4EFA_BCCF_DEE9A507EF61_.wvu.FilterData" localSheetId="26" hidden="1">'23'!$DL$2:$DO$3</definedName>
    <definedName name="Z_D5CB2B05_0F48_4EFA_BCCF_DEE9A507EF61_.wvu.FilterData" localSheetId="27" hidden="1">'24'!$DL$2:$DO$3</definedName>
    <definedName name="Z_D5CB2B05_0F48_4EFA_BCCF_DEE9A507EF61_.wvu.FilterData" localSheetId="28" hidden="1">'25'!$DL$2:$DO$3</definedName>
    <definedName name="Z_D5CB2B05_0F48_4EFA_BCCF_DEE9A507EF61_.wvu.FilterData" localSheetId="29" hidden="1">'26'!$DL$2:$DO$3</definedName>
    <definedName name="Z_D5CB2B05_0F48_4EFA_BCCF_DEE9A507EF61_.wvu.FilterData" localSheetId="30" hidden="1">'27'!$DL$2:$DO$3</definedName>
    <definedName name="Z_D5CB2B05_0F48_4EFA_BCCF_DEE9A507EF61_.wvu.FilterData" localSheetId="31" hidden="1">'28'!$DL$2:$DO$3</definedName>
    <definedName name="Z_D5CB2B05_0F48_4EFA_BCCF_DEE9A507EF61_.wvu.FilterData" localSheetId="32" hidden="1">'29'!$DL$2:$DO$3</definedName>
    <definedName name="Z_D5CB2B05_0F48_4EFA_BCCF_DEE9A507EF61_.wvu.FilterData" localSheetId="6" hidden="1">'3'!$DL$2:$DO$3</definedName>
    <definedName name="Z_D5CB2B05_0F48_4EFA_BCCF_DEE9A507EF61_.wvu.FilterData" localSheetId="33" hidden="1">'30'!$DL$2:$DO$3</definedName>
    <definedName name="Z_D5CB2B05_0F48_4EFA_BCCF_DEE9A507EF61_.wvu.FilterData" localSheetId="34" hidden="1">'31'!$DL$2:$DO$3</definedName>
    <definedName name="Z_D5CB2B05_0F48_4EFA_BCCF_DEE9A507EF61_.wvu.FilterData" localSheetId="7" hidden="1">'4'!$DL$2:$DO$3</definedName>
    <definedName name="Z_D5CB2B05_0F48_4EFA_BCCF_DEE9A507EF61_.wvu.FilterData" localSheetId="8" hidden="1">'5'!$DL$2:$DO$3</definedName>
    <definedName name="Z_D5CB2B05_0F48_4EFA_BCCF_DEE9A507EF61_.wvu.FilterData" localSheetId="9" hidden="1">'6'!$DL$2:$DO$3</definedName>
    <definedName name="Z_D5CB2B05_0F48_4EFA_BCCF_DEE9A507EF61_.wvu.FilterData" localSheetId="10" hidden="1">'7'!$DL$2:$DO$3</definedName>
    <definedName name="Z_D5CB2B05_0F48_4EFA_BCCF_DEE9A507EF61_.wvu.FilterData" localSheetId="11" hidden="1">'8'!$DL$2:$DO$3</definedName>
    <definedName name="Z_D5CB2B05_0F48_4EFA_BCCF_DEE9A507EF61_.wvu.FilterData" localSheetId="12" hidden="1">'9'!$DL$2:$DO$3</definedName>
    <definedName name="Z_D5D2F341_4611_4E3F_B072_F51D62183C7D_.wvu.FilterData" localSheetId="6" hidden="1">'3'!$DL$2:$DO$3</definedName>
    <definedName name="Z_D5EB9620_377F_4910_8541_06B1CB7FE5AC_.wvu.FilterData" localSheetId="20" hidden="1">'17'!$DL$2:$DO$3</definedName>
    <definedName name="Z_D607F096_2545_46D5_A94A_5D777B09283C_.wvu.FilterData" localSheetId="21" hidden="1">'18'!$DL$2:$DO$3</definedName>
    <definedName name="Z_D607F096_2545_46D5_A94A_5D777B09283C_.wvu.FilterData" localSheetId="22" hidden="1">'19'!$DL$2:$DO$3</definedName>
    <definedName name="Z_D6167D90_5CBF_4A92_B60F_908BA54411E7_.wvu.FilterData" localSheetId="20" hidden="1">'17'!$DL$2:$DO$3</definedName>
    <definedName name="Z_D6167D90_5CBF_4A92_B60F_908BA54411E7_.wvu.FilterData" localSheetId="21" hidden="1">'18'!$DL$2:$DO$3</definedName>
    <definedName name="Z_D63F88E9_98BE_4C81_B90C_F21CB6C488FA_.wvu.FilterData" localSheetId="28" hidden="1">'25'!$DL$2:$DO$3</definedName>
    <definedName name="Z_D63F88E9_98BE_4C81_B90C_F21CB6C488FA_.wvu.FilterData" localSheetId="29" hidden="1">'26'!$DL$2:$DO$3</definedName>
    <definedName name="Z_D63F88E9_98BE_4C81_B90C_F21CB6C488FA_.wvu.FilterData" localSheetId="30" hidden="1">'27'!$DL$2:$DO$3</definedName>
    <definedName name="Z_D63F88E9_98BE_4C81_B90C_F21CB6C488FA_.wvu.FilterData" localSheetId="31" hidden="1">'28'!$DL$2:$DO$3</definedName>
    <definedName name="Z_D6A71939_0AB3_40EA_B3AE_7EC1EE7236D9_.wvu.FilterData" localSheetId="13" hidden="1">'10'!$DL$2:$DO$3</definedName>
    <definedName name="Z_D6BA8E80_A700_4CC0_82D6_38E386D3C1A5_.wvu.FilterData" localSheetId="12" hidden="1">'9'!$DL$2:$DO$3</definedName>
    <definedName name="Z_D6DE765C_A5B8_4DC5_B5B3_5EA483E53271_.wvu.FilterData" localSheetId="11" hidden="1">'8'!$DL$2:$DO$3</definedName>
    <definedName name="Z_D6F054DD_ACA5_4990_A671_02956AC06A1F_.wvu.FilterData" localSheetId="10" hidden="1">'7'!$DL$2:$DO$3</definedName>
    <definedName name="Z_D7178990_AAFC_4A93_BF7E_469E4C8E5371_.wvu.FilterData" localSheetId="30" hidden="1">'27'!$DL$2:$DO$3</definedName>
    <definedName name="Z_D71F83BE_1B47_4767_8B49_DCBD069B9F49_.wvu.FilterData" localSheetId="9" hidden="1">'6'!$DL$2:$DO$3</definedName>
    <definedName name="Z_D743DE99_76E1_4A53_AA5A_306D325EFAE9_.wvu.FilterData" localSheetId="18" hidden="1">'15'!$DL$2:$DO$3</definedName>
    <definedName name="Z_D743DE99_76E1_4A53_AA5A_306D325EFAE9_.wvu.FilterData" localSheetId="19" hidden="1">'16'!$DL$2:$DO$3</definedName>
    <definedName name="Z_D7620737_A19B_4BE8_97DB_A91A96F88DE1_.wvu.FilterData" localSheetId="8" hidden="1">'5'!$DL$2:$DO$3</definedName>
    <definedName name="Z_D7806373_74EB_474D_89FB_C60F45C6A30A_.wvu.FilterData" localSheetId="24" hidden="1">'21'!$DL$2:$DO$3</definedName>
    <definedName name="Z_D7D13C8A_561C_4ABD_A8BF_4B7BB104E62B_.wvu.FilterData" localSheetId="10" hidden="1">'7'!$DL$2:$DO$3</definedName>
    <definedName name="Z_D7EC2F0A_8EA6_4DE7_A3C6_746B6032F87D_.wvu.FilterData" localSheetId="20" hidden="1">'17'!$DL$2:$DO$3</definedName>
    <definedName name="Z_D7ED1A91_702D_4995_9676_94563243C777_.wvu.FilterData" localSheetId="28" hidden="1">'25'!$DL$2:$DO$3</definedName>
    <definedName name="Z_D7EF73A7_3D38_469E_85C8_E71D52129E57_.wvu.FilterData" localSheetId="25" hidden="1">'22'!$DL$2:$DO$3</definedName>
    <definedName name="Z_D7FF40C3_4C2E_47A9_9A03_22F35A202994_.wvu.FilterData" localSheetId="14" hidden="1">'11'!$DL$2:$DO$3</definedName>
    <definedName name="Z_D80A0963_AA8C_4FAA_8A82_9C919AD8E6B5_.wvu.FilterData" localSheetId="23" hidden="1">'20'!$DL$2:$DO$3</definedName>
    <definedName name="Z_D811268D_BD73_4B4A_9E60_9E97C62B5E88_.wvu.FilterData" localSheetId="15" hidden="1">'12'!$DL$2:$DO$3</definedName>
    <definedName name="Z_D8167B8D_F505_4C79_AB20_210A20669358_.wvu.FilterData" localSheetId="6" hidden="1">'3'!$DL$2:$DO$3</definedName>
    <definedName name="Z_D855006C_8239_4309_915A_93BC9988E63A_.wvu.FilterData" localSheetId="23" hidden="1">'20'!$DL$2:$DO$3</definedName>
    <definedName name="Z_D8884579_AF97_4F00_94AA_A8A59BC036EF_.wvu.FilterData" localSheetId="5" hidden="1">'2'!$DL$2:$DO$3</definedName>
    <definedName name="Z_D89CE23B_58AD_4A04_83D1_66A630DF1BB4_.wvu.FilterData" localSheetId="6" hidden="1">'3'!$DL$2:$DO$3</definedName>
    <definedName name="Z_D8FCB2A6_3361_4FA6_B215_131F9671D0D9_.wvu.FilterData" localSheetId="29" hidden="1">'26'!$DL$2:$DO$3</definedName>
    <definedName name="Z_D90D75B8_77F3_4D6F_92B0_195A121ADADB_.wvu.FilterData" localSheetId="19" hidden="1">'16'!$DL$2:$DO$3</definedName>
    <definedName name="Z_D9263F19_02BE_41E6_936B_F97A2F5EB788_.wvu.FilterData" localSheetId="19" hidden="1">'16'!$DL$2:$DO$3</definedName>
    <definedName name="Z_D963EE10_5D79_42EF_9BFB_F7D4780FD683_.wvu.FilterData" localSheetId="9" hidden="1">'6'!$DL$2:$DO$3</definedName>
    <definedName name="Z_D9A6FFCB_5DF6_460C_836E_4A2866E265BB_.wvu.FilterData" localSheetId="14" hidden="1">'11'!$DL$2:$DO$3</definedName>
    <definedName name="Z_D9CE9FAF_06B1_4951_83F3_A54B44128DF1_.wvu.FilterData" localSheetId="19" hidden="1">'16'!$DL$2:$DO$3</definedName>
    <definedName name="Z_DA04CCE3_9D6D_4ABB_91FC_36980E5C4670_.wvu.FilterData" localSheetId="30" hidden="1">'27'!$DL$2:$DO$3</definedName>
    <definedName name="Z_DA5F1684_A8A1_42BC_8DB6_DFDA7B59E564_.wvu.FilterData" localSheetId="13" hidden="1">'10'!$DL$2:$DO$3</definedName>
    <definedName name="Z_DA72A1F6_A469_47B8_B460_29A1238748B1_.wvu.FilterData" localSheetId="12" hidden="1">'9'!$DL$2:$DO$3</definedName>
    <definedName name="Z_DA7A5348_A7D8_4A85_B917_4A7B1B749A04_.wvu.FilterData" localSheetId="5" hidden="1">'2'!$DL$2:$DO$3</definedName>
    <definedName name="Z_DA94EF37_E9D5_48A7_AD1A_B28A223E491C_.wvu.FilterData" localSheetId="19" hidden="1">'16'!$DL$2:$DO$3</definedName>
    <definedName name="Z_DAC2D4FB_BE1D_4875_A7A4_F25C08213DA6_.wvu.FilterData" localSheetId="28" hidden="1">'25'!$DL$2:$DO$3</definedName>
    <definedName name="Z_DAC3A87A_1CD0_4220_8B4C_F09F142C1831_.wvu.FilterData" localSheetId="9" hidden="1">'6'!$DL$2:$DO$3</definedName>
    <definedName name="Z_DAD789CD_5A70_48E2_8D44_4F8D287F4E18_.wvu.FilterData" localSheetId="9" hidden="1">'6'!$DL$2:$DO$3</definedName>
    <definedName name="Z_DAEE6A52_9170_44BE_982D_0406A8C11A23_.wvu.FilterData" localSheetId="26" hidden="1">'23'!$DL$2:$DO$3</definedName>
    <definedName name="Z_DAFA4681_D590_4912_8553_FE8D40EA8461_.wvu.FilterData" localSheetId="26" hidden="1">'23'!$DL$2:$DO$3</definedName>
    <definedName name="Z_DB2C4C97_1435_4C63_8B72_C1AA4257A9E5_.wvu.FilterData" localSheetId="10" hidden="1">'7'!$DL$2:$DO$3</definedName>
    <definedName name="Z_DB52AA24_5E21_40A1_A55C_8BE94B9F439E_.wvu.FilterData" localSheetId="10" hidden="1">'7'!$DL$2:$DO$3</definedName>
    <definedName name="Z_DB5B000E_4F77_4CEC_8CF2_4354C91EB469_.wvu.FilterData" localSheetId="10" hidden="1">'7'!$DL$2:$DO$3</definedName>
    <definedName name="Z_DB9162B6_68FB_4899_88CA_25116DFEB9BE_.wvu.FilterData" localSheetId="18" hidden="1">'15'!$DL$2:$DO$3</definedName>
    <definedName name="Z_DB9162B6_68FB_4899_88CA_25116DFEB9BE_.wvu.FilterData" localSheetId="19" hidden="1">'16'!$DL$2:$DO$3</definedName>
    <definedName name="Z_DBB568FD_E6A5_4927_A9EB_75561C5DF456_.wvu.FilterData" localSheetId="25" hidden="1">'22'!$DL$2:$DO$3</definedName>
    <definedName name="Z_DBD30969_0614_4C75_B2D9_9F0D4F437507_.wvu.FilterData" localSheetId="33" hidden="1">'30'!$DL$2:$DO$3</definedName>
    <definedName name="Z_DBF93A44_FB6C_44ED_9929_57519A1CFF0F_.wvu.FilterData" localSheetId="32" hidden="1">'29'!$DL$2:$DO$3</definedName>
    <definedName name="Z_DBFA52AB_6E51_4840_B76B_ECF8F58BDC19_.wvu.FilterData" localSheetId="14" hidden="1">'11'!$DL$2:$DO$3</definedName>
    <definedName name="Z_DBFF8D6A_A859_4FC8_B48B_3F2A4D7FE060_.wvu.FilterData" localSheetId="13" hidden="1">'10'!$DL$2:$DO$3</definedName>
    <definedName name="Z_DBFF8D6A_A859_4FC8_B48B_3F2A4D7FE060_.wvu.FilterData" localSheetId="10" hidden="1">'7'!$DL$2:$DO$3</definedName>
    <definedName name="Z_DBFF8D6A_A859_4FC8_B48B_3F2A4D7FE060_.wvu.FilterData" localSheetId="11" hidden="1">'8'!$DL$2:$DO$3</definedName>
    <definedName name="Z_DBFF8D6A_A859_4FC8_B48B_3F2A4D7FE060_.wvu.FilterData" localSheetId="12" hidden="1">'9'!$DL$2:$DO$3</definedName>
    <definedName name="Z_DC0A7106_83A8_4DB4_BADB_6FB2B1EDAFCE_.wvu.FilterData" localSheetId="31" hidden="1">'28'!$DL$2:$DO$3</definedName>
    <definedName name="Z_DC0A7106_83A8_4DB4_BADB_6FB2B1EDAFCE_.wvu.FilterData" localSheetId="32" hidden="1">'29'!$DL$2:$DO$3</definedName>
    <definedName name="Z_DC16AE0B_C36A_4E79_B33D_5F24C8F9AD50_.wvu.FilterData" localSheetId="28" hidden="1">'25'!$DL$2:$DO$3</definedName>
    <definedName name="Z_DC210810_76D1_4E26_80C9_590FF6536368_.wvu.FilterData" localSheetId="31" hidden="1">'28'!$DL$2:$DO$3</definedName>
    <definedName name="Z_DC2E7A6D_0469_42DB_894D_AC688817B618_.wvu.FilterData" localSheetId="6" hidden="1">'3'!$DL$2:$DO$3</definedName>
    <definedName name="Z_DC48AC7A_C320_4F99_9164_03243647D035_.wvu.FilterData" localSheetId="27" hidden="1">'24'!$DL$2:$DO$3</definedName>
    <definedName name="Z_DC7FDD97_6593_4594_BDE7_594D0674440C_.wvu.FilterData" localSheetId="8" hidden="1">'5'!$DL$2:$DO$3</definedName>
    <definedName name="Z_DC87C22F_C758_4128_8782_12A665620759_.wvu.FilterData" localSheetId="24" hidden="1">'21'!$DL$2:$DO$3</definedName>
    <definedName name="Z_DC87C22F_C758_4128_8782_12A665620759_.wvu.FilterData" localSheetId="25" hidden="1">'22'!$DL$2:$DO$3</definedName>
    <definedName name="Z_DCECEEA7_75BC_44D4_BF4B_BC9739172991_.wvu.FilterData" localSheetId="13" hidden="1">'10'!$DL$2:$DO$3</definedName>
    <definedName name="Z_DCECEEA7_75BC_44D4_BF4B_BC9739172991_.wvu.FilterData" localSheetId="12" hidden="1">'9'!$DL$2:$DO$3</definedName>
    <definedName name="Z_DCF29D2F_2FA6_405D_A434_2A009835D36D_.wvu.FilterData" localSheetId="22" hidden="1">'19'!$DL$2:$DO$3</definedName>
    <definedName name="Z_DD0A141C_D122_4153_9D1F_666F5F710ED5_.wvu.FilterData" localSheetId="31" hidden="1">'28'!$DL$2:$DO$3</definedName>
    <definedName name="Z_DD34D0F9_8700_4A3D_8420_C312F76F8E76_.wvu.FilterData" localSheetId="9" hidden="1">'6'!$DL$2:$DO$3</definedName>
    <definedName name="Z_DD7A6DE9_8E0A_490A_B539_DE74D63EB1F5_.wvu.FilterData" localSheetId="18" hidden="1">'15'!$DL$2:$DO$3</definedName>
    <definedName name="Z_DD85723F_5927_452B_A4E7_98403D03EEDA_.wvu.FilterData" localSheetId="16" hidden="1">'13'!$DL$2:$DO$3</definedName>
    <definedName name="Z_DDE23C0E_02EB_4525_A37C_A3BC63F27E5D_.wvu.FilterData" localSheetId="20" hidden="1">'17'!$DL$2:$DO$3</definedName>
    <definedName name="Z_DE1D5C46_8851_4D8E_BB8F_74925EF7C5AE_.wvu.FilterData" localSheetId="12" hidden="1">'9'!$DL$2:$DO$3</definedName>
    <definedName name="Z_DE223A70_A1D3_4AA3_A2C2_6BD9540EFFD9_.wvu.FilterData" localSheetId="11" hidden="1">'8'!$DL$2:$DO$3</definedName>
    <definedName name="Z_DE2C06B4_9F06_45C6_8E4F_559CF40CE31B_.wvu.FilterData" localSheetId="17" hidden="1">'14'!$DL$2:$DO$3</definedName>
    <definedName name="Z_DE45EA01_80E4_494C_8485_0083E6139A43_.wvu.FilterData" localSheetId="11" hidden="1">'8'!$DL$2:$DO$3</definedName>
    <definedName name="Z_DE45EA01_80E4_494C_8485_0083E6139A43_.wvu.FilterData" localSheetId="12" hidden="1">'9'!$DL$2:$DO$3</definedName>
    <definedName name="Z_DE54A241_DD86_4902_858A_5BF6651D09E4_.wvu.FilterData" localSheetId="26" hidden="1">'23'!$DL$2:$DO$3</definedName>
    <definedName name="Z_DE54A241_DD86_4902_858A_5BF6651D09E4_.wvu.FilterData" localSheetId="27" hidden="1">'24'!$DL$2:$DO$3</definedName>
    <definedName name="Z_DE6D5F5C_8C86_4871_91BB_531DB9A87C9A_.wvu.FilterData" localSheetId="21" hidden="1">'18'!$DL$2:$DO$3</definedName>
    <definedName name="Z_DE75B5FD_17DE_4A05_94DD_493F7FBB5377_.wvu.FilterData" localSheetId="25" hidden="1">'22'!$DL$2:$DO$3</definedName>
    <definedName name="Z_DE861FF6_CBD8_4A8C_AA04_B2437F97065F_.wvu.FilterData" localSheetId="6" hidden="1">'3'!$DL$2:$DO$3</definedName>
    <definedName name="Z_DE861FF6_CBD8_4A8C_AA04_B2437F97065F_.wvu.FilterData" localSheetId="7" hidden="1">'4'!$DL$2:$DO$3</definedName>
    <definedName name="Z_DEABFFD3_CC0A_4EE4_9D8C_27CB135BF9BC_.wvu.FilterData" localSheetId="6" hidden="1">'3'!$DL$2:$DO$3</definedName>
    <definedName name="Z_DEAFF9E0_9F86_4DDB_B7B4_8F5F70B22D92_.wvu.FilterData" localSheetId="24" hidden="1">'21'!$DL$2:$DO$3</definedName>
    <definedName name="Z_DECC9749_20EA_44F4_891A_1CF36EF191FB_.wvu.FilterData" localSheetId="13" hidden="1">'10'!$DL$2:$DO$3</definedName>
    <definedName name="Z_DEF0FBE5_6840_4297_A1F5_51E05CE9A2CA_.wvu.FilterData" localSheetId="33" hidden="1">'30'!$DL$2:$DO$3</definedName>
    <definedName name="Z_DEFAF38F_B713_4A04_B629_748A058418D6_.wvu.FilterData" localSheetId="5" hidden="1">'2'!$DL$2:$DO$3</definedName>
    <definedName name="Z_DF25A3F4_0709_46AE_AFFF_73D44A686977_.wvu.FilterData" localSheetId="26" hidden="1">'23'!$DL$2:$DO$3</definedName>
    <definedName name="Z_DF3568C1_CAB0_43E7_8513_3FDA50621C79_.wvu.FilterData" localSheetId="21" hidden="1">'18'!$DL$2:$DO$3</definedName>
    <definedName name="Z_DF36C340_04E7_4046_ADE3_E3B558337E7E_.wvu.FilterData" localSheetId="10" hidden="1">'7'!$DL$2:$DO$3</definedName>
    <definedName name="Z_DF4EED45_354C_4841_AD85_BBE1DE56B2DD_.wvu.FilterData" localSheetId="15" hidden="1">'12'!$DL$2:$DO$3</definedName>
    <definedName name="Z_DF4EED45_354C_4841_AD85_BBE1DE56B2DD_.wvu.FilterData" localSheetId="16" hidden="1">'13'!$DL$2:$DO$3</definedName>
    <definedName name="Z_DF5C0D9A_D068_4667_A909_A0A773A68C76_.wvu.FilterData" localSheetId="21" hidden="1">'18'!$DL$2:$DO$3</definedName>
    <definedName name="Z_DF7B91A1_7B76_46B0_AD7A_DC700062A039_.wvu.FilterData" localSheetId="17" hidden="1">'14'!$DL$2:$DO$3</definedName>
    <definedName name="Z_DF7B91A1_7B76_46B0_AD7A_DC700062A039_.wvu.FilterData" localSheetId="18" hidden="1">'15'!$DL$2:$DO$3</definedName>
    <definedName name="Z_DF7B91A1_7B76_46B0_AD7A_DC700062A039_.wvu.FilterData" localSheetId="19" hidden="1">'16'!$DL$2:$DO$3</definedName>
    <definedName name="Z_DF7B91A1_7B76_46B0_AD7A_DC700062A039_.wvu.FilterData" localSheetId="20" hidden="1">'17'!$DL$2:$DO$3</definedName>
    <definedName name="Z_DF7B91A1_7B76_46B0_AD7A_DC700062A039_.wvu.FilterData" localSheetId="21" hidden="1">'18'!$DL$2:$DO$3</definedName>
    <definedName name="Z_DF7B91A1_7B76_46B0_AD7A_DC700062A039_.wvu.FilterData" localSheetId="22" hidden="1">'19'!$DL$2:$DO$3</definedName>
    <definedName name="Z_DF7B91A1_7B76_46B0_AD7A_DC700062A039_.wvu.FilterData" localSheetId="23" hidden="1">'20'!$DL$2:$DO$3</definedName>
    <definedName name="Z_DF7B91A1_7B76_46B0_AD7A_DC700062A039_.wvu.FilterData" localSheetId="24" hidden="1">'21'!$DL$2:$DO$3</definedName>
    <definedName name="Z_DF7B91A1_7B76_46B0_AD7A_DC700062A039_.wvu.FilterData" localSheetId="25" hidden="1">'22'!$DL$2:$DO$3</definedName>
    <definedName name="Z_DF7B91A1_7B76_46B0_AD7A_DC700062A039_.wvu.FilterData" localSheetId="26" hidden="1">'23'!$DL$2:$DO$3</definedName>
    <definedName name="Z_DF7B91A1_7B76_46B0_AD7A_DC700062A039_.wvu.FilterData" localSheetId="27" hidden="1">'24'!$DL$2:$DO$3</definedName>
    <definedName name="Z_DF7B91A1_7B76_46B0_AD7A_DC700062A039_.wvu.FilterData" localSheetId="28" hidden="1">'25'!$DL$2:$DO$3</definedName>
    <definedName name="Z_DF7B91A1_7B76_46B0_AD7A_DC700062A039_.wvu.FilterData" localSheetId="29" hidden="1">'26'!$DL$2:$DO$3</definedName>
    <definedName name="Z_DF7B91A1_7B76_46B0_AD7A_DC700062A039_.wvu.FilterData" localSheetId="30" hidden="1">'27'!$DL$2:$DO$3</definedName>
    <definedName name="Z_DF7B91A1_7B76_46B0_AD7A_DC700062A039_.wvu.FilterData" localSheetId="31" hidden="1">'28'!$DL$2:$DO$3</definedName>
    <definedName name="Z_DF7B91A1_7B76_46B0_AD7A_DC700062A039_.wvu.FilterData" localSheetId="32" hidden="1">'29'!$DL$2:$DO$3</definedName>
    <definedName name="Z_DF7B91A1_7B76_46B0_AD7A_DC700062A039_.wvu.FilterData" localSheetId="33" hidden="1">'30'!$DL$2:$DO$3</definedName>
    <definedName name="Z_DF7B91A1_7B76_46B0_AD7A_DC700062A039_.wvu.FilterData" localSheetId="34" hidden="1">'31'!$DL$2:$DO$3</definedName>
    <definedName name="Z_DFAEB8E1_D833_480D_B9FA_59A598265C3D_.wvu.FilterData" localSheetId="25" hidden="1">'22'!$DL$2:$DO$3</definedName>
    <definedName name="Z_DFB65085_BD4A_4F5E_A666_060F367E9F99_.wvu.FilterData" localSheetId="25" hidden="1">'22'!$DL$2:$DO$3</definedName>
    <definedName name="Z_DFBE4A4A_92A5_4396_9CE5_B2C1FC482B31_.wvu.FilterData" localSheetId="4" hidden="1">'1'!$DL$2:$DO$3</definedName>
    <definedName name="Z_DFF86239_8159_4944_B757_3CD801A982B0_.wvu.FilterData" localSheetId="19" hidden="1">'16'!$DL$2:$DO$3</definedName>
    <definedName name="Z_E032FD53_AC2F_415C_951D_E8F43D02CAB6_.wvu.FilterData" localSheetId="31" hidden="1">'28'!$DL$2:$DO$3</definedName>
    <definedName name="Z_E07F24E8_3310_4C59_AE28_2418F1E4C3B3_.wvu.FilterData" localSheetId="4" hidden="1">'1'!$DL$2:$DO$3</definedName>
    <definedName name="Z_E0B75D71_A19B_4D84_930E_2EFFC9EFD2A4_.wvu.FilterData" localSheetId="15" hidden="1">'12'!$DL$2:$DO$3</definedName>
    <definedName name="Z_E0B75D71_A19B_4D84_930E_2EFFC9EFD2A4_.wvu.FilterData" localSheetId="16" hidden="1">'13'!$DL$2:$DO$3</definedName>
    <definedName name="Z_E0C19D68_E0FD_4AE8_9C97_AA627E623B23_.wvu.FilterData" localSheetId="14" hidden="1">'11'!$DL$2:$DO$3</definedName>
    <definedName name="Z_E0C5609C_E9AB_4D20_A62D_CF192ABADA42_.wvu.FilterData" localSheetId="12" hidden="1">'9'!$DL$2:$DO$3</definedName>
    <definedName name="Z_E0CBAA2B_07D3_4DBB_9997_6692A5538721_.wvu.FilterData" localSheetId="24" hidden="1">'21'!$DL$2:$DO$3</definedName>
    <definedName name="Z_E0E0BF30_6D59_4C8A_BEC7_0B837A92FA52_.wvu.FilterData" localSheetId="27" hidden="1">'24'!$DL$2:$DO$3</definedName>
    <definedName name="Z_E0E0BF30_6D59_4C8A_BEC7_0B837A92FA52_.wvu.FilterData" localSheetId="28" hidden="1">'25'!$DL$2:$DO$3</definedName>
    <definedName name="Z_E0F70CB1_1529_4B81_88C8_5BD43D0D2579_.wvu.FilterData" localSheetId="24" hidden="1">'21'!$DL$2:$DO$3</definedName>
    <definedName name="Z_E10AEB47_231B_4D05_B3F0_7C454B2D1E68_.wvu.FilterData" localSheetId="5" hidden="1">'2'!$DL$2:$DO$3</definedName>
    <definedName name="Z_E14F2AA3_AF57_45CB_9DE5_F668339CC7C5_.wvu.FilterData" localSheetId="22" hidden="1">'19'!$DL$2:$DO$3</definedName>
    <definedName name="Z_E18A741F_3F31_42B0_A0F4_9CDD3B1B34F9_.wvu.FilterData" localSheetId="19" hidden="1">'16'!$DL$2:$DO$3</definedName>
    <definedName name="Z_E1D7D395_80E9_4AD9_9B12_6D010F0BBEEA_.wvu.FilterData" localSheetId="27" hidden="1">'24'!$DL$2:$DO$3</definedName>
    <definedName name="Z_E1DD17F3_A1D7_4434_B188_04070ABC0963_.wvu.FilterData" localSheetId="11" hidden="1">'8'!$DL$2:$DO$3</definedName>
    <definedName name="Z_E203AE42_A77A_470A_BEC1_EA03420C025E_.wvu.FilterData" localSheetId="4" hidden="1">'1'!$DL$2:$DO$3</definedName>
    <definedName name="Z_E203AE42_A77A_470A_BEC1_EA03420C025E_.wvu.FilterData" localSheetId="5" hidden="1">'2'!$DL$2:$DO$3</definedName>
    <definedName name="Z_E203AE42_A77A_470A_BEC1_EA03420C025E_.wvu.FilterData" localSheetId="6" hidden="1">'3'!$DL$2:$DO$3</definedName>
    <definedName name="Z_E2464B15_63D2_461E_81AE_07E27E6C1DD3_.wvu.FilterData" localSheetId="32" hidden="1">'29'!$DL$2:$DO$3</definedName>
    <definedName name="Z_E261E8B7_1205_41AB_88A4_88F026E03C99_.wvu.FilterData" localSheetId="19" hidden="1">'16'!$DL$2:$DO$3</definedName>
    <definedName name="Z_E28ED31A_6AD5_4647_844C_A519285D4A08_.wvu.FilterData" localSheetId="20" hidden="1">'17'!$DL$2:$DO$3</definedName>
    <definedName name="Z_E28ED31A_6AD5_4647_844C_A519285D4A08_.wvu.FilterData" localSheetId="21" hidden="1">'18'!$DL$2:$DO$3</definedName>
    <definedName name="Z_E29BFA8D_9527_401A_8DF7_7E073CD6F78D_.wvu.FilterData" localSheetId="15" hidden="1">'12'!$DL$2:$DO$3</definedName>
    <definedName name="Z_E2D9776C_C0AE_4901_87B3_0C1EE66EC24F_.wvu.FilterData" localSheetId="25" hidden="1">'22'!$DL$2:$DO$3</definedName>
    <definedName name="Z_E2E7180D_96B7_454C_A785_463A1A7AB382_.wvu.FilterData" localSheetId="22" hidden="1">'19'!$DL$2:$DO$3</definedName>
    <definedName name="Z_E30FF370_890B_4E3E_9199_E41A29DDFC6A_.wvu.FilterData" localSheetId="21" hidden="1">'18'!$DL$2:$DO$3</definedName>
    <definedName name="Z_E3513AB6_A990_4E25_A204_490D4C7357C5_.wvu.FilterData" localSheetId="27" hidden="1">'24'!$DL$2:$DO$3</definedName>
    <definedName name="Z_E365F088_B712_4052_87A0_0C2874089094_.wvu.FilterData" localSheetId="15" hidden="1">'12'!$DL$2:$DO$3</definedName>
    <definedName name="Z_E388EE0F_774F_4BC5_A2F3_3EA738664484_.wvu.FilterData" localSheetId="24" hidden="1">'21'!$DL$2:$DO$3</definedName>
    <definedName name="Z_E3A2728D_EFF6_455B_B7C0_BC38E38AD3F7_.wvu.FilterData" localSheetId="4" hidden="1">'1'!$DL$2:$DO$3</definedName>
    <definedName name="Z_E3A2728D_EFF6_455B_B7C0_BC38E38AD3F7_.wvu.FilterData" localSheetId="13" hidden="1">'10'!$DL$2:$DO$3</definedName>
    <definedName name="Z_E3A2728D_EFF6_455B_B7C0_BC38E38AD3F7_.wvu.FilterData" localSheetId="14" hidden="1">'11'!$DL$2:$DO$3</definedName>
    <definedName name="Z_E3A2728D_EFF6_455B_B7C0_BC38E38AD3F7_.wvu.FilterData" localSheetId="15" hidden="1">'12'!$DL$2:$DO$3</definedName>
    <definedName name="Z_E3A2728D_EFF6_455B_B7C0_BC38E38AD3F7_.wvu.FilterData" localSheetId="16" hidden="1">'13'!$DL$2:$DO$3</definedName>
    <definedName name="Z_E3A2728D_EFF6_455B_B7C0_BC38E38AD3F7_.wvu.FilterData" localSheetId="17" hidden="1">'14'!$DL$2:$DO$3</definedName>
    <definedName name="Z_E3A2728D_EFF6_455B_B7C0_BC38E38AD3F7_.wvu.FilterData" localSheetId="18" hidden="1">'15'!$DL$2:$DO$3</definedName>
    <definedName name="Z_E3A2728D_EFF6_455B_B7C0_BC38E38AD3F7_.wvu.FilterData" localSheetId="19" hidden="1">'16'!$DL$2:$DO$3</definedName>
    <definedName name="Z_E3A2728D_EFF6_455B_B7C0_BC38E38AD3F7_.wvu.FilterData" localSheetId="20" hidden="1">'17'!$DL$2:$DO$3</definedName>
    <definedName name="Z_E3A2728D_EFF6_455B_B7C0_BC38E38AD3F7_.wvu.FilterData" localSheetId="21" hidden="1">'18'!$DL$2:$DO$3</definedName>
    <definedName name="Z_E3A2728D_EFF6_455B_B7C0_BC38E38AD3F7_.wvu.FilterData" localSheetId="22" hidden="1">'19'!$DL$2:$DO$3</definedName>
    <definedName name="Z_E3A2728D_EFF6_455B_B7C0_BC38E38AD3F7_.wvu.FilterData" localSheetId="5" hidden="1">'2'!$DL$2:$DO$3</definedName>
    <definedName name="Z_E3A2728D_EFF6_455B_B7C0_BC38E38AD3F7_.wvu.FilterData" localSheetId="23" hidden="1">'20'!$DL$2:$DO$3</definedName>
    <definedName name="Z_E3A2728D_EFF6_455B_B7C0_BC38E38AD3F7_.wvu.FilterData" localSheetId="24" hidden="1">'21'!$DL$2:$DO$3</definedName>
    <definedName name="Z_E3A2728D_EFF6_455B_B7C0_BC38E38AD3F7_.wvu.FilterData" localSheetId="25" hidden="1">'22'!$DL$2:$DO$3</definedName>
    <definedName name="Z_E3A2728D_EFF6_455B_B7C0_BC38E38AD3F7_.wvu.FilterData" localSheetId="26" hidden="1">'23'!$DL$2:$DO$3</definedName>
    <definedName name="Z_E3A2728D_EFF6_455B_B7C0_BC38E38AD3F7_.wvu.FilterData" localSheetId="27" hidden="1">'24'!$DL$2:$DO$3</definedName>
    <definedName name="Z_E3A2728D_EFF6_455B_B7C0_BC38E38AD3F7_.wvu.FilterData" localSheetId="28" hidden="1">'25'!$DL$2:$DO$3</definedName>
    <definedName name="Z_E3A2728D_EFF6_455B_B7C0_BC38E38AD3F7_.wvu.FilterData" localSheetId="29" hidden="1">'26'!$DL$2:$DO$3</definedName>
    <definedName name="Z_E3A2728D_EFF6_455B_B7C0_BC38E38AD3F7_.wvu.FilterData" localSheetId="30" hidden="1">'27'!$DL$2:$DO$3</definedName>
    <definedName name="Z_E3A2728D_EFF6_455B_B7C0_BC38E38AD3F7_.wvu.FilterData" localSheetId="31" hidden="1">'28'!$DL$2:$DO$3</definedName>
    <definedName name="Z_E3A2728D_EFF6_455B_B7C0_BC38E38AD3F7_.wvu.FilterData" localSheetId="32" hidden="1">'29'!$DL$2:$DO$3</definedName>
    <definedName name="Z_E3A2728D_EFF6_455B_B7C0_BC38E38AD3F7_.wvu.FilterData" localSheetId="6" hidden="1">'3'!$DL$2:$DO$3</definedName>
    <definedName name="Z_E3A2728D_EFF6_455B_B7C0_BC38E38AD3F7_.wvu.FilterData" localSheetId="33" hidden="1">'30'!$DL$2:$DO$3</definedName>
    <definedName name="Z_E3A2728D_EFF6_455B_B7C0_BC38E38AD3F7_.wvu.FilterData" localSheetId="34" hidden="1">'31'!$DL$2:$DO$3</definedName>
    <definedName name="Z_E3A2728D_EFF6_455B_B7C0_BC38E38AD3F7_.wvu.FilterData" localSheetId="7" hidden="1">'4'!$DL$2:$DO$3</definedName>
    <definedName name="Z_E3A2728D_EFF6_455B_B7C0_BC38E38AD3F7_.wvu.FilterData" localSheetId="8" hidden="1">'5'!$DL$2:$DO$3</definedName>
    <definedName name="Z_E3A2728D_EFF6_455B_B7C0_BC38E38AD3F7_.wvu.FilterData" localSheetId="9" hidden="1">'6'!$DL$2:$DO$3</definedName>
    <definedName name="Z_E3A2728D_EFF6_455B_B7C0_BC38E38AD3F7_.wvu.FilterData" localSheetId="10" hidden="1">'7'!$DL$2:$DO$3</definedName>
    <definedName name="Z_E3A2728D_EFF6_455B_B7C0_BC38E38AD3F7_.wvu.FilterData" localSheetId="11" hidden="1">'8'!$DL$2:$DO$3</definedName>
    <definedName name="Z_E3A2728D_EFF6_455B_B7C0_BC38E38AD3F7_.wvu.FilterData" localSheetId="12" hidden="1">'9'!$DL$2:$DO$3</definedName>
    <definedName name="Z_E3A2728D_EFF6_455B_B7C0_BC38E38AD3F7_.wvu.PrintArea" localSheetId="75" hidden="1">' CT (3)'!$A$1:$I$46</definedName>
    <definedName name="Z_E3A2728D_EFF6_455B_B7C0_BC38E38AD3F7_.wvu.PrintArea" localSheetId="4" hidden="1">'1'!$A$1:$DL$36</definedName>
    <definedName name="Z_E3A2728D_EFF6_455B_B7C0_BC38E38AD3F7_.wvu.PrintArea" localSheetId="13" hidden="1">'10'!$A$1:$DL$36</definedName>
    <definedName name="Z_E3A2728D_EFF6_455B_B7C0_BC38E38AD3F7_.wvu.PrintArea" localSheetId="14" hidden="1">'11'!$A$1:$DL$36</definedName>
    <definedName name="Z_E3A2728D_EFF6_455B_B7C0_BC38E38AD3F7_.wvu.PrintArea" localSheetId="15" hidden="1">'12'!$A$1:$DL$36</definedName>
    <definedName name="Z_E3A2728D_EFF6_455B_B7C0_BC38E38AD3F7_.wvu.PrintArea" localSheetId="16" hidden="1">'13'!$A$1:$DL$36</definedName>
    <definedName name="Z_E3A2728D_EFF6_455B_B7C0_BC38E38AD3F7_.wvu.PrintArea" localSheetId="17" hidden="1">'14'!$A$1:$DL$36</definedName>
    <definedName name="Z_E3A2728D_EFF6_455B_B7C0_BC38E38AD3F7_.wvu.PrintArea" localSheetId="18" hidden="1">'15'!$A$1:$DL$36</definedName>
    <definedName name="Z_E3A2728D_EFF6_455B_B7C0_BC38E38AD3F7_.wvu.PrintArea" localSheetId="19" hidden="1">'16'!$A$1:$DL$36</definedName>
    <definedName name="Z_E3A2728D_EFF6_455B_B7C0_BC38E38AD3F7_.wvu.PrintArea" localSheetId="20" hidden="1">'17'!$A$1:$DL$36</definedName>
    <definedName name="Z_E3A2728D_EFF6_455B_B7C0_BC38E38AD3F7_.wvu.PrintArea" localSheetId="21" hidden="1">'18'!$A$1:$DL$36</definedName>
    <definedName name="Z_E3A2728D_EFF6_455B_B7C0_BC38E38AD3F7_.wvu.PrintArea" localSheetId="22" hidden="1">'19'!$A$1:$DL$36</definedName>
    <definedName name="Z_E3A2728D_EFF6_455B_B7C0_BC38E38AD3F7_.wvu.PrintArea" localSheetId="5" hidden="1">'2'!$A$1:$DL$36</definedName>
    <definedName name="Z_E3A2728D_EFF6_455B_B7C0_BC38E38AD3F7_.wvu.PrintArea" localSheetId="23" hidden="1">'20'!$A$1:$DL$36</definedName>
    <definedName name="Z_E3A2728D_EFF6_455B_B7C0_BC38E38AD3F7_.wvu.PrintArea" localSheetId="24" hidden="1">'21'!$A$1:$DL$36</definedName>
    <definedName name="Z_E3A2728D_EFF6_455B_B7C0_BC38E38AD3F7_.wvu.PrintArea" localSheetId="25" hidden="1">'22'!$A$1:$DL$36</definedName>
    <definedName name="Z_E3A2728D_EFF6_455B_B7C0_BC38E38AD3F7_.wvu.PrintArea" localSheetId="26" hidden="1">'23'!$A$1:$DL$36</definedName>
    <definedName name="Z_E3A2728D_EFF6_455B_B7C0_BC38E38AD3F7_.wvu.PrintArea" localSheetId="27" hidden="1">'24'!$A$1:$DL$36</definedName>
    <definedName name="Z_E3A2728D_EFF6_455B_B7C0_BC38E38AD3F7_.wvu.PrintArea" localSheetId="28" hidden="1">'25'!$A$1:$DL$36</definedName>
    <definedName name="Z_E3A2728D_EFF6_455B_B7C0_BC38E38AD3F7_.wvu.PrintArea" localSheetId="29" hidden="1">'26'!$A$1:$DL$36</definedName>
    <definedName name="Z_E3A2728D_EFF6_455B_B7C0_BC38E38AD3F7_.wvu.PrintArea" localSheetId="30" hidden="1">'27'!$A$1:$DL$36</definedName>
    <definedName name="Z_E3A2728D_EFF6_455B_B7C0_BC38E38AD3F7_.wvu.PrintArea" localSheetId="31" hidden="1">'28'!$A$1:$DL$36</definedName>
    <definedName name="Z_E3A2728D_EFF6_455B_B7C0_BC38E38AD3F7_.wvu.PrintArea" localSheetId="32" hidden="1">'29'!$A$1:$DL$36</definedName>
    <definedName name="Z_E3A2728D_EFF6_455B_B7C0_BC38E38AD3F7_.wvu.PrintArea" localSheetId="6" hidden="1">'3'!$A$1:$DL$36</definedName>
    <definedName name="Z_E3A2728D_EFF6_455B_B7C0_BC38E38AD3F7_.wvu.PrintArea" localSheetId="33" hidden="1">'30'!$A$1:$DL$36</definedName>
    <definedName name="Z_E3A2728D_EFF6_455B_B7C0_BC38E38AD3F7_.wvu.PrintArea" localSheetId="34" hidden="1">'31'!$A$1:$DL$36</definedName>
    <definedName name="Z_E3A2728D_EFF6_455B_B7C0_BC38E38AD3F7_.wvu.PrintArea" localSheetId="7" hidden="1">'4'!$A$1:$DL$36</definedName>
    <definedName name="Z_E3A2728D_EFF6_455B_B7C0_BC38E38AD3F7_.wvu.PrintArea" localSheetId="8" hidden="1">'5'!$A$1:$DU$36</definedName>
    <definedName name="Z_E3A2728D_EFF6_455B_B7C0_BC38E38AD3F7_.wvu.PrintArea" localSheetId="9" hidden="1">'6'!$A$1:$DL$36</definedName>
    <definedName name="Z_E3A2728D_EFF6_455B_B7C0_BC38E38AD3F7_.wvu.PrintArea" localSheetId="10" hidden="1">'7'!$A$1:$DL$36</definedName>
    <definedName name="Z_E3A2728D_EFF6_455B_B7C0_BC38E38AD3F7_.wvu.PrintArea" localSheetId="11" hidden="1">'8'!$A$1:$DL$36</definedName>
    <definedName name="Z_E3A2728D_EFF6_455B_B7C0_BC38E38AD3F7_.wvu.PrintArea" localSheetId="12" hidden="1">'9'!$A$1:$DL$36</definedName>
    <definedName name="Z_E3A2728D_EFF6_455B_B7C0_BC38E38AD3F7_.wvu.PrintArea" localSheetId="82" hidden="1">Bacteria!$A$1:$U$21</definedName>
    <definedName name="Z_E3A2728D_EFF6_455B_B7C0_BC38E38AD3F7_.wvu.PrintArea" localSheetId="44" hidden="1">'BW 1'!$A$1:$K$46</definedName>
    <definedName name="Z_E3A2728D_EFF6_455B_B7C0_BC38E38AD3F7_.wvu.PrintArea" localSheetId="53" hidden="1">'BW 10'!$A$1:$K$46</definedName>
    <definedName name="Z_E3A2728D_EFF6_455B_B7C0_BC38E38AD3F7_.wvu.PrintArea" localSheetId="54" hidden="1">'BW 11'!$A$1:$K$46</definedName>
    <definedName name="Z_E3A2728D_EFF6_455B_B7C0_BC38E38AD3F7_.wvu.PrintArea" localSheetId="55" hidden="1">'BW 12'!$A$1:$K$46</definedName>
    <definedName name="Z_E3A2728D_EFF6_455B_B7C0_BC38E38AD3F7_.wvu.PrintArea" localSheetId="45" hidden="1">'BW 2'!$A$1:$K$46</definedName>
    <definedName name="Z_E3A2728D_EFF6_455B_B7C0_BC38E38AD3F7_.wvu.PrintArea" localSheetId="46" hidden="1">'BW 3'!$A$1:$K$46</definedName>
    <definedName name="Z_E3A2728D_EFF6_455B_B7C0_BC38E38AD3F7_.wvu.PrintArea" localSheetId="47" hidden="1">'BW 4'!$A$1:$K$46</definedName>
    <definedName name="Z_E3A2728D_EFF6_455B_B7C0_BC38E38AD3F7_.wvu.PrintArea" localSheetId="48" hidden="1">'BW 5'!$A$1:$K$46</definedName>
    <definedName name="Z_E3A2728D_EFF6_455B_B7C0_BC38E38AD3F7_.wvu.PrintArea" localSheetId="49" hidden="1">'BW 6'!$A$1:$K$46</definedName>
    <definedName name="Z_E3A2728D_EFF6_455B_B7C0_BC38E38AD3F7_.wvu.PrintArea" localSheetId="50" hidden="1">'BW 7'!$A$1:$K$46</definedName>
    <definedName name="Z_E3A2728D_EFF6_455B_B7C0_BC38E38AD3F7_.wvu.PrintArea" localSheetId="51" hidden="1">'BW 8'!$A$1:$K$46</definedName>
    <definedName name="Z_E3A2728D_EFF6_455B_B7C0_BC38E38AD3F7_.wvu.PrintArea" localSheetId="52" hidden="1">'BW 9'!$A$1:$K$46</definedName>
    <definedName name="Z_E3A2728D_EFF6_455B_B7C0_BC38E38AD3F7_.wvu.PrintArea" localSheetId="2" hidden="1">'CHEM 1'!$A$1:$T$46</definedName>
    <definedName name="Z_E3A2728D_EFF6_455B_B7C0_BC38E38AD3F7_.wvu.PrintArea" localSheetId="66" hidden="1">'Chem Dose'!$A$1:$O$52</definedName>
    <definedName name="Z_E3A2728D_EFF6_455B_B7C0_BC38E38AD3F7_.wvu.PrintArea" localSheetId="65" hidden="1">'Chems lbs'!$A$1:$O$52</definedName>
    <definedName name="Z_E3A2728D_EFF6_455B_B7C0_BC38E38AD3F7_.wvu.PrintArea" localSheetId="79" hidden="1">Chloramine!$A$1:$H$44</definedName>
    <definedName name="Z_E3A2728D_EFF6_455B_B7C0_BC38E38AD3F7_.wvu.PrintArea" localSheetId="73" hidden="1">'CT  (1)'!$A$1:$I$46</definedName>
    <definedName name="Z_E3A2728D_EFF6_455B_B7C0_BC38E38AD3F7_.wvu.PrintArea" localSheetId="74" hidden="1">'CT  (2)'!$A$1:$I$46</definedName>
    <definedName name="Z_E3A2728D_EFF6_455B_B7C0_BC38E38AD3F7_.wvu.PrintArea" localSheetId="72" hidden="1">'CT Calc '!$A$1:$K$48</definedName>
    <definedName name="Z_E3A2728D_EFF6_455B_B7C0_BC38E38AD3F7_.wvu.PrintArea" localSheetId="78" hidden="1">Distribution!$A$1:$G$47</definedName>
    <definedName name="Z_E3A2728D_EFF6_455B_B7C0_BC38E38AD3F7_.wvu.PrintArea" localSheetId="63" hidden="1">Finished!$A$1:$K$47</definedName>
    <definedName name="Z_E3A2728D_EFF6_455B_B7C0_BC38E38AD3F7_.wvu.PrintArea" localSheetId="64" hidden="1">Finished2!$A$1:$K$47</definedName>
    <definedName name="Z_E3A2728D_EFF6_455B_B7C0_BC38E38AD3F7_.wvu.PrintArea" localSheetId="61" hidden="1">Flows!$A$1:$I$47</definedName>
    <definedName name="Z_E3A2728D_EFF6_455B_B7C0_BC38E38AD3F7_.wvu.PrintArea" localSheetId="68" hidden="1">'Indiv Filter'!$A$1:$Q$51</definedName>
    <definedName name="Z_E3A2728D_EFF6_455B_B7C0_BC38E38AD3F7_.wvu.PrintArea" localSheetId="69" hidden="1">'Individual Filters'!$A$1:$H$52</definedName>
    <definedName name="Z_E3A2728D_EFF6_455B_B7C0_BC38E38AD3F7_.wvu.PrintArea" localSheetId="87" hidden="1">'LAB '!$A$1:$DL$39</definedName>
    <definedName name="Z_E3A2728D_EFF6_455B_B7C0_BC38E38AD3F7_.wvu.PrintArea" localSheetId="70" hidden="1">'MOR CT'!$A$1:$I$46</definedName>
    <definedName name="Z_E3A2728D_EFF6_455B_B7C0_BC38E38AD3F7_.wvu.PrintArea" localSheetId="0" hidden="1">'PLANT CHECK'!$A$1:$P$63</definedName>
    <definedName name="Z_E3A2728D_EFF6_455B_B7C0_BC38E38AD3F7_.wvu.PrintArea" localSheetId="62" hidden="1">'Raw &amp; Coagulated'!$A$1:$L$48</definedName>
    <definedName name="Z_E3A2728D_EFF6_455B_B7C0_BC38E38AD3F7_.wvu.PrintArea" localSheetId="35" hidden="1">'RT WK-1'!$A$1:$F$40</definedName>
    <definedName name="Z_E3A2728D_EFF6_455B_B7C0_BC38E38AD3F7_.wvu.PrintArea" localSheetId="36" hidden="1">'RT WK-2'!$A$1:$F$40</definedName>
    <definedName name="Z_E3A2728D_EFF6_455B_B7C0_BC38E38AD3F7_.wvu.PrintArea" localSheetId="37" hidden="1">'RT WK-3'!$A$1:$F$40</definedName>
    <definedName name="Z_E3A2728D_EFF6_455B_B7C0_BC38E38AD3F7_.wvu.PrintArea" localSheetId="38" hidden="1">'RT WK-4'!$A$1:$F$40</definedName>
    <definedName name="Z_E3A2728D_EFF6_455B_B7C0_BC38E38AD3F7_.wvu.PrintArea" localSheetId="39" hidden="1">'RT WK-5'!$A$1:$F$40</definedName>
    <definedName name="Z_E3A2728D_EFF6_455B_B7C0_BC38E38AD3F7_.wvu.PrintArea" localSheetId="3" hidden="1">'RUN TIME'!$A$1:$F$40</definedName>
    <definedName name="Z_E3A2728D_EFF6_455B_B7C0_BC38E38AD3F7_.wvu.PrintArea" localSheetId="80" hidden="1">TOC!$A$1:$J$51</definedName>
    <definedName name="Z_E3A2728D_EFF6_455B_B7C0_BC38E38AD3F7_.wvu.PrintArea" localSheetId="60" hidden="1">'Total Flows'!$A$1:$L$51</definedName>
    <definedName name="Z_E3A2728D_EFF6_455B_B7C0_BC38E38AD3F7_.wvu.PrintArea" localSheetId="59" hidden="1">'Total Flows (2)'!$A$1:$L$51</definedName>
    <definedName name="Z_E3A2728D_EFF6_455B_B7C0_BC38E38AD3F7_.wvu.PrintArea" localSheetId="67" hidden="1">Turbidity!$A$1:$I$51</definedName>
    <definedName name="Z_E3DFEA72_95B3_4250_8B1B_9422F9EA7825_.wvu.FilterData" localSheetId="21" hidden="1">'18'!$DL$2:$DO$3</definedName>
    <definedName name="Z_E4135CB4_141A_4161_8422_EEBC25501E53_.wvu.FilterData" localSheetId="26" hidden="1">'23'!$DL$2:$DO$3</definedName>
    <definedName name="Z_E4304FD0_D839_494B_A23B_DC8B661AA5D0_.wvu.FilterData" localSheetId="24" hidden="1">'21'!$DL$2:$DO$3</definedName>
    <definedName name="Z_E43099EC_8AE6_4306_A42F_5C11D7A2A6E9_.wvu.FilterData" localSheetId="15" hidden="1">'12'!$DL$2:$DO$3</definedName>
    <definedName name="Z_E43FBBB4_29AF_4D9A_8224_65D0A3E23F59_.wvu.FilterData" localSheetId="5" hidden="1">'2'!$DL$2:$DO$3</definedName>
    <definedName name="Z_E469B229_0063_4065_AA0C_B0097B43585B_.wvu.FilterData" localSheetId="26" hidden="1">'23'!$DL$2:$DO$3</definedName>
    <definedName name="Z_E4A3F386_5667_4360_8939_9F6CB2155A62_.wvu.FilterData" localSheetId="25" hidden="1">'22'!$DL$2:$DO$3</definedName>
    <definedName name="Z_E4AF2E18_DF21_4C32_A282_ED5C8DC19CFB_.wvu.FilterData" localSheetId="21" hidden="1">'18'!$DL$2:$DO$3</definedName>
    <definedName name="Z_E53C131E_D289_4FF2_AB9D_3F54ED894AFB_.wvu.FilterData" localSheetId="17" hidden="1">'14'!$DL$2:$DO$3</definedName>
    <definedName name="Z_E59118A3_22B7_4C06_9A66_9387139F26F7_.wvu.FilterData" localSheetId="26" hidden="1">'23'!$DL$2:$DO$3</definedName>
    <definedName name="Z_E5EA975B_EB66_4A59_9222_BFCA03F113FC_.wvu.FilterData" localSheetId="27" hidden="1">'24'!$DL$2:$DO$3</definedName>
    <definedName name="Z_E6323A63_63DB_4B28_B962_7C7833659E28_.wvu.FilterData" localSheetId="7" hidden="1">'4'!$DL$2:$DO$3</definedName>
    <definedName name="Z_E64BE09D_9BCB_416B_B289_3D68F0503203_.wvu.FilterData" localSheetId="26" hidden="1">'23'!$DL$2:$DO$3</definedName>
    <definedName name="Z_E64BE09D_9BCB_416B_B289_3D68F0503203_.wvu.FilterData" localSheetId="27" hidden="1">'24'!$DL$2:$DO$3</definedName>
    <definedName name="Z_E6666BBE_F925_4D96_85E3_AB1D403629F9_.wvu.FilterData" localSheetId="17" hidden="1">'14'!$DL$2:$DO$3</definedName>
    <definedName name="Z_E669EE5B_7C9E_4A16_9751_A6FD27170B85_.wvu.FilterData" localSheetId="11" hidden="1">'8'!$DL$2:$DO$3</definedName>
    <definedName name="Z_E669EE5B_7C9E_4A16_9751_A6FD27170B85_.wvu.FilterData" localSheetId="12" hidden="1">'9'!$DL$2:$DO$3</definedName>
    <definedName name="Z_E66CDF35_0BAE_44A4_9210_41DA5587577B_.wvu.FilterData" localSheetId="22" hidden="1">'19'!$DL$2:$DO$3</definedName>
    <definedName name="Z_E6A0D2BC_C73D_43AD_A563_75DA59A00316_.wvu.FilterData" localSheetId="28" hidden="1">'25'!$DL$2:$DO$3</definedName>
    <definedName name="Z_E6B1C0E5_39EF_457E_8A23_2CD78BA2D5E4_.wvu.FilterData" localSheetId="28" hidden="1">'25'!$DL$2:$DO$3</definedName>
    <definedName name="Z_E6CDFFA8_2D6A_4922_8046_3C88C9AF075F_.wvu.FilterData" localSheetId="9" hidden="1">'6'!$DL$2:$DO$3</definedName>
    <definedName name="Z_E6F81825_2939_4431_8DCF_E71100555640_.wvu.FilterData" localSheetId="21" hidden="1">'18'!$DL$2:$DO$3</definedName>
    <definedName name="Z_E728F96A_C15F_477C_9B59_7B1FF685999C_.wvu.FilterData" localSheetId="27" hidden="1">'24'!$DL$2:$DO$3</definedName>
    <definedName name="Z_E7620216_96C7_4F99_B022_E5EE7DEADD3F_.wvu.FilterData" localSheetId="10" hidden="1">'7'!$DL$2:$DO$3</definedName>
    <definedName name="Z_E772167A_710D_490C_ACB5_9957AE2761DC_.wvu.FilterData" localSheetId="15" hidden="1">'12'!$DL$2:$DO$3</definedName>
    <definedName name="Z_E7B3E3C6_440F_41F5_91DE_E29DA228B2E8_.wvu.FilterData" localSheetId="23" hidden="1">'20'!$DL$2:$DO$3</definedName>
    <definedName name="Z_E7DD7F00_7AF5_473E_997D_9429322E7FA0_.wvu.FilterData" localSheetId="15" hidden="1">'12'!$DL$2:$DO$3</definedName>
    <definedName name="Z_E81764BA_C9AE_4368_A012_5A76E229E8F7_.wvu.FilterData" localSheetId="4" hidden="1">'1'!$DL$2:$DO$3</definedName>
    <definedName name="Z_E81BDBFE_1B6C_4E8A_8EC8_5F9395858B85_.wvu.FilterData" localSheetId="20" hidden="1">'17'!$DL$2:$DO$3</definedName>
    <definedName name="Z_E82311DD_D046_492F_847C_C2FE26D2D126_.wvu.FilterData" localSheetId="5" hidden="1">'2'!$DL$2:$DO$3</definedName>
    <definedName name="Z_E87C5228_A802_43EB_8AA2_30CB40A56077_.wvu.FilterData" localSheetId="26" hidden="1">'23'!$DL$2:$DO$3</definedName>
    <definedName name="Z_E87EBB25_063F_4648_B228_9B51677D1D10_.wvu.FilterData" localSheetId="28" hidden="1">'25'!$DL$2:$DO$3</definedName>
    <definedName name="Z_E8F3E92D_B568_423C_AB89_81449DC35F0A_.wvu.FilterData" localSheetId="28" hidden="1">'25'!$DL$2:$DO$3</definedName>
    <definedName name="Z_E8FFF57D_5BA0_46E6_83CD_F1CBFCB93B55_.wvu.FilterData" localSheetId="7" hidden="1">'4'!$DL$2:$DO$3</definedName>
    <definedName name="Z_E93AD0F9_E308_4D6A_8B92_1B8DC2459560_.wvu.FilterData" localSheetId="9" hidden="1">'6'!$DL$2:$DO$3</definedName>
    <definedName name="Z_E9905DCB_FF26_4C3C_BF78_D95B1D332CFA_.wvu.FilterData" localSheetId="24" hidden="1">'21'!$DL$2:$DO$3</definedName>
    <definedName name="Z_E9905DCB_FF26_4C3C_BF78_D95B1D332CFA_.wvu.FilterData" localSheetId="25" hidden="1">'22'!$DL$2:$DO$3</definedName>
    <definedName name="Z_E9C22FA8_499C_4153_9152_B4D71C9356EB_.wvu.FilterData" localSheetId="13" hidden="1">'10'!$DL$2:$DO$3</definedName>
    <definedName name="Z_E9CCD833_86A6_4BB3_BC38_AA1FF2DE73B2_.wvu.FilterData" localSheetId="17" hidden="1">'14'!$DL$2:$DO$3</definedName>
    <definedName name="Z_E9CF2914_D479_4DB1_AA89_299D13D93F28_.wvu.FilterData" localSheetId="11" hidden="1">'8'!$DL$2:$DO$3</definedName>
    <definedName name="Z_E9CF2914_D479_4DB1_AA89_299D13D93F28_.wvu.FilterData" localSheetId="12" hidden="1">'9'!$DL$2:$DO$3</definedName>
    <definedName name="Z_E9D404AE_B95E_4885_B4BA_569EDC3729B8_.wvu.FilterData" localSheetId="7" hidden="1">'4'!$DL$2:$DO$3</definedName>
    <definedName name="Z_E9D404AE_B95E_4885_B4BA_569EDC3729B8_.wvu.FilterData" localSheetId="8" hidden="1">'5'!$DL$2:$DO$3</definedName>
    <definedName name="Z_E9FE992B_022A_4D60_85E2_0F421C9DF55C_.wvu.FilterData" localSheetId="26" hidden="1">'23'!$DL$2:$DO$3</definedName>
    <definedName name="Z_EA035A81_395C_40C1_98D2_7AB9EFCBD186_.wvu.FilterData" localSheetId="23" hidden="1">'20'!$DL$2:$DO$3</definedName>
    <definedName name="Z_EA0C241E_4049_4008_B709_4D6E46DE5181_.wvu.FilterData" localSheetId="26" hidden="1">'23'!$DL$2:$DO$3</definedName>
    <definedName name="Z_EA18EE64_69DF_4469_BA78_BE894F7DFA8A_.wvu.FilterData" localSheetId="21" hidden="1">'18'!$DL$2:$DO$3</definedName>
    <definedName name="Z_EA235860_AA3B_4B19_9055_D5F25A14EF86_.wvu.FilterData" localSheetId="5" hidden="1">'2'!$DL$2:$DO$3</definedName>
    <definedName name="Z_EA2D2276_2565_47EE_B983_703479185CB8_.wvu.FilterData" localSheetId="21" hidden="1">'18'!$DL$2:$DO$3</definedName>
    <definedName name="Z_EA2EA3A6_D19B_49F4_A69F_786FAB9A44DC_.wvu.FilterData" localSheetId="29" hidden="1">'26'!$DL$2:$DO$3</definedName>
    <definedName name="Z_EA5899B2_1791_4750_B9C9_7933C4FD9583_.wvu.FilterData" localSheetId="21" hidden="1">'18'!$DL$2:$DO$3</definedName>
    <definedName name="Z_EA666136_A6E7_4A14_8585_3F3D702487AB_.wvu.FilterData" localSheetId="34" hidden="1">'31'!$DL$2:$DO$3</definedName>
    <definedName name="Z_EA795E5A_4E33_4402_960E_647E5D53C679_.wvu.FilterData" localSheetId="9" hidden="1">'6'!$DL$2:$DO$3</definedName>
    <definedName name="Z_EA7FF893_CFBE_4D88_BF19_92454183E240_.wvu.Cols" localSheetId="7" hidden="1">'4'!$GM:$GO</definedName>
    <definedName name="Z_EA7FF893_CFBE_4D88_BF19_92454183E240_.wvu.Cols" localSheetId="81" hidden="1">'Bacteria(new)'!$AF:$AF,'Bacteria(new)'!$KB:$KB,'Bacteria(new)'!$TX:$TX,'Bacteria(new)'!$ADT:$ADT,'Bacteria(new)'!$ANP:$ANP,'Bacteria(new)'!$AXL:$AXL,'Bacteria(new)'!$BHH:$BHH,'Bacteria(new)'!$BRD:$BRD,'Bacteria(new)'!$CAZ:$CAZ,'Bacteria(new)'!$CKV:$CKV,'Bacteria(new)'!$CUR:$CUR,'Bacteria(new)'!$DEN:$DEN,'Bacteria(new)'!$DOJ:$DOJ,'Bacteria(new)'!$DYF:$DYF,'Bacteria(new)'!$EIB:$EIB,'Bacteria(new)'!$ERX:$ERX,'Bacteria(new)'!$FBT:$FBT,'Bacteria(new)'!$FLP:$FLP,'Bacteria(new)'!$FVL:$FVL,'Bacteria(new)'!$GFH:$GFH,'Bacteria(new)'!$GPD:$GPD,'Bacteria(new)'!$GYZ:$GYZ,'Bacteria(new)'!$HIV:$HIV,'Bacteria(new)'!$HSR:$HSR,'Bacteria(new)'!$ICN:$ICN,'Bacteria(new)'!$IMJ:$IMJ,'Bacteria(new)'!$IWF:$IWF,'Bacteria(new)'!$JGB:$JGB,'Bacteria(new)'!$JPX:$JPX,'Bacteria(new)'!$JZT:$JZT,'Bacteria(new)'!$KJP:$KJP,'Bacteria(new)'!$KTL:$KTL,'Bacteria(new)'!$LDH:$LDH,'Bacteria(new)'!$LND:$LND,'Bacteria(new)'!$LWZ:$LWZ,'Bacteria(new)'!$MGV:$MGV,'Bacteria(new)'!$MQR:$MQR,'Bacteria(new)'!$NAN:$NAN,'Bacteria(new)'!$NKJ:$NKJ,'Bacteria(new)'!$NUF:$NUF,'Bacteria(new)'!$OEB:$OEB,'Bacteria(new)'!$ONX:$ONX,'Bacteria(new)'!$OXT:$OXT,'Bacteria(new)'!$PHP:$PHP,'Bacteria(new)'!$PRL:$PRL,'Bacteria(new)'!$QBH:$QBH,'Bacteria(new)'!$QLD:$QLD,'Bacteria(new)'!$QUZ:$QUZ,'Bacteria(new)'!$REV:$REV,'Bacteria(new)'!$ROR:$ROR,'Bacteria(new)'!$RYN:$RYN,'Bacteria(new)'!$SIJ:$SIJ,'Bacteria(new)'!$SSF:$SSF,'Bacteria(new)'!$TCB:$TCB,'Bacteria(new)'!$TLX:$TLX,'Bacteria(new)'!$TVT:$TVT,'Bacteria(new)'!$UFP:$UFP,'Bacteria(new)'!$UPL:$UPL,'Bacteria(new)'!$UZH:$UZH,'Bacteria(new)'!$VJD:$VJD,'Bacteria(new)'!$VSZ:$VSZ,'Bacteria(new)'!$WCV:$WCV,'Bacteria(new)'!$WMR:$WMR,'Bacteria(new)'!$WWN:$WWN</definedName>
    <definedName name="Z_EA7FF893_CFBE_4D88_BF19_92454183E240_.wvu.Cols" localSheetId="58" hidden="1">'hours link'!$B:$B,'hours link'!$D:$D,'hours link'!$F:$F,'hours link'!$H:$H,'hours link'!$J:$J,'hours link'!$L:$L,'hours link'!$N:$N,'hours link'!$P:$P,'hours link'!$R:$R</definedName>
    <definedName name="Z_EA7FF893_CFBE_4D88_BF19_92454183E240_.wvu.FilterData" localSheetId="4" hidden="1">'1'!$DL$2:$DO$3</definedName>
    <definedName name="Z_EA7FF893_CFBE_4D88_BF19_92454183E240_.wvu.FilterData" localSheetId="13" hidden="1">'10'!$DL$2:$DO$3</definedName>
    <definedName name="Z_EA7FF893_CFBE_4D88_BF19_92454183E240_.wvu.FilterData" localSheetId="14" hidden="1">'11'!$DL$2:$DO$3</definedName>
    <definedName name="Z_EA7FF893_CFBE_4D88_BF19_92454183E240_.wvu.FilterData" localSheetId="15" hidden="1">'12'!$DL$2:$DO$3</definedName>
    <definedName name="Z_EA7FF893_CFBE_4D88_BF19_92454183E240_.wvu.FilterData" localSheetId="16" hidden="1">'13'!$DL$2:$DO$3</definedName>
    <definedName name="Z_EA7FF893_CFBE_4D88_BF19_92454183E240_.wvu.FilterData" localSheetId="17" hidden="1">'14'!$DL$2:$DO$3</definedName>
    <definedName name="Z_EA7FF893_CFBE_4D88_BF19_92454183E240_.wvu.FilterData" localSheetId="18" hidden="1">'15'!$DL$2:$DO$3</definedName>
    <definedName name="Z_EA7FF893_CFBE_4D88_BF19_92454183E240_.wvu.FilterData" localSheetId="19" hidden="1">'16'!$DL$2:$DO$3</definedName>
    <definedName name="Z_EA7FF893_CFBE_4D88_BF19_92454183E240_.wvu.FilterData" localSheetId="20" hidden="1">'17'!$DL$2:$DO$3</definedName>
    <definedName name="Z_EA7FF893_CFBE_4D88_BF19_92454183E240_.wvu.FilterData" localSheetId="21" hidden="1">'18'!$DL$2:$DO$3</definedName>
    <definedName name="Z_EA7FF893_CFBE_4D88_BF19_92454183E240_.wvu.FilterData" localSheetId="22" hidden="1">'19'!$DL$2:$DO$3</definedName>
    <definedName name="Z_EA7FF893_CFBE_4D88_BF19_92454183E240_.wvu.FilterData" localSheetId="5" hidden="1">'2'!$DL$2:$DO$3</definedName>
    <definedName name="Z_EA7FF893_CFBE_4D88_BF19_92454183E240_.wvu.FilterData" localSheetId="23" hidden="1">'20'!$DL$2:$DO$3</definedName>
    <definedName name="Z_EA7FF893_CFBE_4D88_BF19_92454183E240_.wvu.FilterData" localSheetId="24" hidden="1">'21'!$DL$2:$DO$3</definedName>
    <definedName name="Z_EA7FF893_CFBE_4D88_BF19_92454183E240_.wvu.FilterData" localSheetId="25" hidden="1">'22'!$DL$2:$DO$3</definedName>
    <definedName name="Z_EA7FF893_CFBE_4D88_BF19_92454183E240_.wvu.FilterData" localSheetId="26" hidden="1">'23'!$DL$2:$DO$3</definedName>
    <definedName name="Z_EA7FF893_CFBE_4D88_BF19_92454183E240_.wvu.FilterData" localSheetId="27" hidden="1">'24'!$DL$2:$DO$3</definedName>
    <definedName name="Z_EA7FF893_CFBE_4D88_BF19_92454183E240_.wvu.FilterData" localSheetId="28" hidden="1">'25'!$DL$2:$DO$3</definedName>
    <definedName name="Z_EA7FF893_CFBE_4D88_BF19_92454183E240_.wvu.FilterData" localSheetId="29" hidden="1">'26'!$DL$2:$DO$3</definedName>
    <definedName name="Z_EA7FF893_CFBE_4D88_BF19_92454183E240_.wvu.FilterData" localSheetId="30" hidden="1">'27'!$DL$2:$DO$3</definedName>
    <definedName name="Z_EA7FF893_CFBE_4D88_BF19_92454183E240_.wvu.FilterData" localSheetId="31" hidden="1">'28'!$DL$2:$DO$3</definedName>
    <definedName name="Z_EA7FF893_CFBE_4D88_BF19_92454183E240_.wvu.FilterData" localSheetId="32" hidden="1">'29'!$DL$2:$DO$3</definedName>
    <definedName name="Z_EA7FF893_CFBE_4D88_BF19_92454183E240_.wvu.FilterData" localSheetId="6" hidden="1">'3'!$DL$2:$DO$3</definedName>
    <definedName name="Z_EA7FF893_CFBE_4D88_BF19_92454183E240_.wvu.FilterData" localSheetId="33" hidden="1">'30'!$DL$2:$DO$3</definedName>
    <definedName name="Z_EA7FF893_CFBE_4D88_BF19_92454183E240_.wvu.FilterData" localSheetId="34" hidden="1">'31'!$DL$2:$DO$3</definedName>
    <definedName name="Z_EA7FF893_CFBE_4D88_BF19_92454183E240_.wvu.FilterData" localSheetId="7" hidden="1">'4'!$DL$2:$DO$3</definedName>
    <definedName name="Z_EA7FF893_CFBE_4D88_BF19_92454183E240_.wvu.FilterData" localSheetId="8" hidden="1">'5'!$DL$2:$DO$3</definedName>
    <definedName name="Z_EA7FF893_CFBE_4D88_BF19_92454183E240_.wvu.FilterData" localSheetId="9" hidden="1">'6'!$DL$2:$DO$3</definedName>
    <definedName name="Z_EA7FF893_CFBE_4D88_BF19_92454183E240_.wvu.FilterData" localSheetId="10" hidden="1">'7'!$DL$2:$DO$3</definedName>
    <definedName name="Z_EA7FF893_CFBE_4D88_BF19_92454183E240_.wvu.FilterData" localSheetId="11" hidden="1">'8'!$DL$2:$DO$3</definedName>
    <definedName name="Z_EA7FF893_CFBE_4D88_BF19_92454183E240_.wvu.FilterData" localSheetId="12" hidden="1">'9'!$DL$2:$DO$3</definedName>
    <definedName name="Z_EA7FF893_CFBE_4D88_BF19_92454183E240_.wvu.FilterData" localSheetId="43" hidden="1">REMOVAL!$A$1:$U$758</definedName>
    <definedName name="Z_EA7FF893_CFBE_4D88_BF19_92454183E240_.wvu.PrintArea" localSheetId="75" hidden="1">' CT (3)'!$A$1:$I$46</definedName>
    <definedName name="Z_EA7FF893_CFBE_4D88_BF19_92454183E240_.wvu.PrintArea" localSheetId="4" hidden="1">'1'!$A$1:$EE$38</definedName>
    <definedName name="Z_EA7FF893_CFBE_4D88_BF19_92454183E240_.wvu.PrintArea" localSheetId="13" hidden="1">'10'!$A$1:$DL$36</definedName>
    <definedName name="Z_EA7FF893_CFBE_4D88_BF19_92454183E240_.wvu.PrintArea" localSheetId="14" hidden="1">'11'!$A$1:$DL$36</definedName>
    <definedName name="Z_EA7FF893_CFBE_4D88_BF19_92454183E240_.wvu.PrintArea" localSheetId="15" hidden="1">'12'!$A$1:$DL$36</definedName>
    <definedName name="Z_EA7FF893_CFBE_4D88_BF19_92454183E240_.wvu.PrintArea" localSheetId="16" hidden="1">'13'!$A$1:$DL$36</definedName>
    <definedName name="Z_EA7FF893_CFBE_4D88_BF19_92454183E240_.wvu.PrintArea" localSheetId="17" hidden="1">'14'!$A$1:$DL$36</definedName>
    <definedName name="Z_EA7FF893_CFBE_4D88_BF19_92454183E240_.wvu.PrintArea" localSheetId="18" hidden="1">'15'!$A$1:$DL$36</definedName>
    <definedName name="Z_EA7FF893_CFBE_4D88_BF19_92454183E240_.wvu.PrintArea" localSheetId="19" hidden="1">'16'!$A$1:$DL$36</definedName>
    <definedName name="Z_EA7FF893_CFBE_4D88_BF19_92454183E240_.wvu.PrintArea" localSheetId="20" hidden="1">'17'!$A$1:$DL$36</definedName>
    <definedName name="Z_EA7FF893_CFBE_4D88_BF19_92454183E240_.wvu.PrintArea" localSheetId="21" hidden="1">'18'!$A$1:$DL$36</definedName>
    <definedName name="Z_EA7FF893_CFBE_4D88_BF19_92454183E240_.wvu.PrintArea" localSheetId="22" hidden="1">'19'!$A$1:$DL$36</definedName>
    <definedName name="Z_EA7FF893_CFBE_4D88_BF19_92454183E240_.wvu.PrintArea" localSheetId="5" hidden="1">'2'!$A$1:$DL$36</definedName>
    <definedName name="Z_EA7FF893_CFBE_4D88_BF19_92454183E240_.wvu.PrintArea" localSheetId="23" hidden="1">'20'!$A$1:$DL$36</definedName>
    <definedName name="Z_EA7FF893_CFBE_4D88_BF19_92454183E240_.wvu.PrintArea" localSheetId="24" hidden="1">'21'!$A$1:$DL$36</definedName>
    <definedName name="Z_EA7FF893_CFBE_4D88_BF19_92454183E240_.wvu.PrintArea" localSheetId="25" hidden="1">'22'!$A$1:$DL$36</definedName>
    <definedName name="Z_EA7FF893_CFBE_4D88_BF19_92454183E240_.wvu.PrintArea" localSheetId="26" hidden="1">'23'!$A$1:$DL$36</definedName>
    <definedName name="Z_EA7FF893_CFBE_4D88_BF19_92454183E240_.wvu.PrintArea" localSheetId="27" hidden="1">'24'!$A$1:$DL$36</definedName>
    <definedName name="Z_EA7FF893_CFBE_4D88_BF19_92454183E240_.wvu.PrintArea" localSheetId="28" hidden="1">'25'!$A$1:$DL$36</definedName>
    <definedName name="Z_EA7FF893_CFBE_4D88_BF19_92454183E240_.wvu.PrintArea" localSheetId="29" hidden="1">'26'!$A$1:$DL$36</definedName>
    <definedName name="Z_EA7FF893_CFBE_4D88_BF19_92454183E240_.wvu.PrintArea" localSheetId="30" hidden="1">'27'!$A$1:$DL$36</definedName>
    <definedName name="Z_EA7FF893_CFBE_4D88_BF19_92454183E240_.wvu.PrintArea" localSheetId="31" hidden="1">'28'!$A$1:$DL$36</definedName>
    <definedName name="Z_EA7FF893_CFBE_4D88_BF19_92454183E240_.wvu.PrintArea" localSheetId="32" hidden="1">'29'!$A$1:$DL$36</definedName>
    <definedName name="Z_EA7FF893_CFBE_4D88_BF19_92454183E240_.wvu.PrintArea" localSheetId="6" hidden="1">'3'!$A$1:$DL$36</definedName>
    <definedName name="Z_EA7FF893_CFBE_4D88_BF19_92454183E240_.wvu.PrintArea" localSheetId="33" hidden="1">'30'!$A$1:$DL$36</definedName>
    <definedName name="Z_EA7FF893_CFBE_4D88_BF19_92454183E240_.wvu.PrintArea" localSheetId="34" hidden="1">'31'!$A$1:$DL$36</definedName>
    <definedName name="Z_EA7FF893_CFBE_4D88_BF19_92454183E240_.wvu.PrintArea" localSheetId="7" hidden="1">'4'!$A$1:$DL$36</definedName>
    <definedName name="Z_EA7FF893_CFBE_4D88_BF19_92454183E240_.wvu.PrintArea" localSheetId="8" hidden="1">'5'!$A$1:$DU$36</definedName>
    <definedName name="Z_EA7FF893_CFBE_4D88_BF19_92454183E240_.wvu.PrintArea" localSheetId="9" hidden="1">'6'!$A$1:$DT$38</definedName>
    <definedName name="Z_EA7FF893_CFBE_4D88_BF19_92454183E240_.wvu.PrintArea" localSheetId="10" hidden="1">'7'!$A$1:$DL$36</definedName>
    <definedName name="Z_EA7FF893_CFBE_4D88_BF19_92454183E240_.wvu.PrintArea" localSheetId="11" hidden="1">'8'!$A$1:$DL$36</definedName>
    <definedName name="Z_EA7FF893_CFBE_4D88_BF19_92454183E240_.wvu.PrintArea" localSheetId="12" hidden="1">'9'!$A$1:$DL$36</definedName>
    <definedName name="Z_EA7FF893_CFBE_4D88_BF19_92454183E240_.wvu.PrintArea" localSheetId="82" hidden="1">Bacteria!$A$1:$U$21</definedName>
    <definedName name="Z_EA7FF893_CFBE_4D88_BF19_92454183E240_.wvu.PrintArea" localSheetId="81" hidden="1">'Bacteria(new)'!$A$1:$AF$73</definedName>
    <definedName name="Z_EA7FF893_CFBE_4D88_BF19_92454183E240_.wvu.PrintArea" localSheetId="44" hidden="1">'BW 1'!$A$1:$K$46</definedName>
    <definedName name="Z_EA7FF893_CFBE_4D88_BF19_92454183E240_.wvu.PrintArea" localSheetId="53" hidden="1">'BW 10'!$A$1:$K$46</definedName>
    <definedName name="Z_EA7FF893_CFBE_4D88_BF19_92454183E240_.wvu.PrintArea" localSheetId="54" hidden="1">'BW 11'!$A$1:$K$46</definedName>
    <definedName name="Z_EA7FF893_CFBE_4D88_BF19_92454183E240_.wvu.PrintArea" localSheetId="55" hidden="1">'BW 12'!$A$1:$K$46</definedName>
    <definedName name="Z_EA7FF893_CFBE_4D88_BF19_92454183E240_.wvu.PrintArea" localSheetId="45" hidden="1">'BW 2'!$A$1:$K$46</definedName>
    <definedName name="Z_EA7FF893_CFBE_4D88_BF19_92454183E240_.wvu.PrintArea" localSheetId="46" hidden="1">'BW 3'!$A$1:$K$46</definedName>
    <definedName name="Z_EA7FF893_CFBE_4D88_BF19_92454183E240_.wvu.PrintArea" localSheetId="47" hidden="1">'BW 4'!$A$1:$K$46</definedName>
    <definedName name="Z_EA7FF893_CFBE_4D88_BF19_92454183E240_.wvu.PrintArea" localSheetId="48" hidden="1">'BW 5'!$A$1:$K$46</definedName>
    <definedName name="Z_EA7FF893_CFBE_4D88_BF19_92454183E240_.wvu.PrintArea" localSheetId="49" hidden="1">'BW 6'!$A$1:$K$46</definedName>
    <definedName name="Z_EA7FF893_CFBE_4D88_BF19_92454183E240_.wvu.PrintArea" localSheetId="50" hidden="1">'BW 7'!$A$1:$K$46</definedName>
    <definedName name="Z_EA7FF893_CFBE_4D88_BF19_92454183E240_.wvu.PrintArea" localSheetId="51" hidden="1">'BW 8'!$A$1:$K$46</definedName>
    <definedName name="Z_EA7FF893_CFBE_4D88_BF19_92454183E240_.wvu.PrintArea" localSheetId="52" hidden="1">'BW 9'!$A$1:$K$46</definedName>
    <definedName name="Z_EA7FF893_CFBE_4D88_BF19_92454183E240_.wvu.PrintArea" localSheetId="2" hidden="1">'CHEM 1'!$A$1:$T$46</definedName>
    <definedName name="Z_EA7FF893_CFBE_4D88_BF19_92454183E240_.wvu.PrintArea" localSheetId="66" hidden="1">'Chem Dose'!$A$1:$O$52</definedName>
    <definedName name="Z_EA7FF893_CFBE_4D88_BF19_92454183E240_.wvu.PrintArea" localSheetId="65" hidden="1">'Chems lbs'!$A$1:$O$52</definedName>
    <definedName name="Z_EA7FF893_CFBE_4D88_BF19_92454183E240_.wvu.PrintArea" localSheetId="79" hidden="1">Chloramine!$A$1:$H$44</definedName>
    <definedName name="Z_EA7FF893_CFBE_4D88_BF19_92454183E240_.wvu.PrintArea" localSheetId="73" hidden="1">'CT  (1)'!$A$1:$I$46</definedName>
    <definedName name="Z_EA7FF893_CFBE_4D88_BF19_92454183E240_.wvu.PrintArea" localSheetId="74" hidden="1">'CT  (2)'!$A$1:$I$46</definedName>
    <definedName name="Z_EA7FF893_CFBE_4D88_BF19_92454183E240_.wvu.PrintArea" localSheetId="72" hidden="1">'CT Calc '!$A$1:$K$48</definedName>
    <definedName name="Z_EA7FF893_CFBE_4D88_BF19_92454183E240_.wvu.PrintArea" localSheetId="78" hidden="1">Distribution!$A$1:$G$47</definedName>
    <definedName name="Z_EA7FF893_CFBE_4D88_BF19_92454183E240_.wvu.PrintArea" localSheetId="63" hidden="1">Finished!$A$1:$K$47</definedName>
    <definedName name="Z_EA7FF893_CFBE_4D88_BF19_92454183E240_.wvu.PrintArea" localSheetId="64" hidden="1">Finished2!$A$1:$K$47</definedName>
    <definedName name="Z_EA7FF893_CFBE_4D88_BF19_92454183E240_.wvu.PrintArea" localSheetId="61" hidden="1">Flows!$A$1:$I$47</definedName>
    <definedName name="Z_EA7FF893_CFBE_4D88_BF19_92454183E240_.wvu.PrintArea" localSheetId="68" hidden="1">'Indiv Filter'!$A$1:$Q$51</definedName>
    <definedName name="Z_EA7FF893_CFBE_4D88_BF19_92454183E240_.wvu.PrintArea" localSheetId="69" hidden="1">'Individual Filters'!$A$1:$H$52</definedName>
    <definedName name="Z_EA7FF893_CFBE_4D88_BF19_92454183E240_.wvu.PrintArea" localSheetId="87" hidden="1">'LAB '!$A$1:$DL$39</definedName>
    <definedName name="Z_EA7FF893_CFBE_4D88_BF19_92454183E240_.wvu.PrintArea" localSheetId="70" hidden="1">'MOR CT'!$A$1:$I$46</definedName>
    <definedName name="Z_EA7FF893_CFBE_4D88_BF19_92454183E240_.wvu.PrintArea" localSheetId="0" hidden="1">'PLANT CHECK'!$A$1:$P$63</definedName>
    <definedName name="Z_EA7FF893_CFBE_4D88_BF19_92454183E240_.wvu.PrintArea" localSheetId="62" hidden="1">'Raw &amp; Coagulated'!$A$1:$L$48</definedName>
    <definedName name="Z_EA7FF893_CFBE_4D88_BF19_92454183E240_.wvu.PrintArea" localSheetId="43" hidden="1">REMOVAL!$A$1:$U$753</definedName>
    <definedName name="Z_EA7FF893_CFBE_4D88_BF19_92454183E240_.wvu.PrintArea" localSheetId="35" hidden="1">'RT WK-1'!$A$1:$F$40</definedName>
    <definedName name="Z_EA7FF893_CFBE_4D88_BF19_92454183E240_.wvu.PrintArea" localSheetId="36" hidden="1">'RT WK-2'!$A$1:$F$40</definedName>
    <definedName name="Z_EA7FF893_CFBE_4D88_BF19_92454183E240_.wvu.PrintArea" localSheetId="37" hidden="1">'RT WK-3'!$A$1:$F$40</definedName>
    <definedName name="Z_EA7FF893_CFBE_4D88_BF19_92454183E240_.wvu.PrintArea" localSheetId="38" hidden="1">'RT WK-4'!$A$1:$F$40</definedName>
    <definedName name="Z_EA7FF893_CFBE_4D88_BF19_92454183E240_.wvu.PrintArea" localSheetId="39" hidden="1">'RT WK-5'!$A$1:$F$40</definedName>
    <definedName name="Z_EA7FF893_CFBE_4D88_BF19_92454183E240_.wvu.PrintArea" localSheetId="3" hidden="1">'RUN TIME'!$A$1:$F$40</definedName>
    <definedName name="Z_EA7FF893_CFBE_4D88_BF19_92454183E240_.wvu.PrintArea" localSheetId="80" hidden="1">TOC!$A$1:$J$51</definedName>
    <definedName name="Z_EA7FF893_CFBE_4D88_BF19_92454183E240_.wvu.PrintArea" localSheetId="60" hidden="1">'Total Flows'!$A$1:$L$51</definedName>
    <definedName name="Z_EA7FF893_CFBE_4D88_BF19_92454183E240_.wvu.PrintArea" localSheetId="59" hidden="1">'Total Flows (2)'!$A$1:$L$51</definedName>
    <definedName name="Z_EA7FF893_CFBE_4D88_BF19_92454183E240_.wvu.PrintArea" localSheetId="67" hidden="1">Turbidity!$A$1:$I$51</definedName>
    <definedName name="Z_EA8FBA21_128D_49F9_904F_88341DB3D7BC_.wvu.FilterData" localSheetId="5" hidden="1">'2'!$DL$2:$DO$3</definedName>
    <definedName name="Z_EAB0216C_8312_44DC_9394_4701651AEAD1_.wvu.FilterData" localSheetId="20" hidden="1">'17'!$DL$2:$DO$3</definedName>
    <definedName name="Z_EADE7EE0_EFC2_490E_893A_B300C8658FBB_.wvu.FilterData" localSheetId="4" hidden="1">'1'!$DL$2:$DO$3</definedName>
    <definedName name="Z_EB1BA498_212A_4D88_8091_58F602695601_.wvu.FilterData" localSheetId="5" hidden="1">'2'!$DL$2:$DO$3</definedName>
    <definedName name="Z_EB1BA498_212A_4D88_8091_58F602695601_.wvu.FilterData" localSheetId="6" hidden="1">'3'!$DL$2:$DO$3</definedName>
    <definedName name="Z_EB5B9EC3_97F3_4079_8A40_1A74FE748D66_.wvu.FilterData" localSheetId="11" hidden="1">'8'!$DL$2:$DO$3</definedName>
    <definedName name="Z_EB73BD89_8777_4FA7_8488_9421676B7D3D_.wvu.FilterData" localSheetId="20" hidden="1">'17'!$DL$2:$DO$3</definedName>
    <definedName name="Z_EB7A489F_571D_407E_A237_168D18DC5603_.wvu.FilterData" localSheetId="17" hidden="1">'14'!$DL$2:$DO$3</definedName>
    <definedName name="Z_EBC1ADDA_7BCC_427C_82E7_9D4A7BB6A424_.wvu.FilterData" localSheetId="10" hidden="1">'7'!$DL$2:$DO$3</definedName>
    <definedName name="Z_EBF0412C_75A5_43C2_B245_A01427BCF5AD_.wvu.FilterData" localSheetId="32" hidden="1">'29'!$DL$2:$DO$3</definedName>
    <definedName name="Z_EC326542_1827_4590_93AA_5C2503D221FF_.wvu.FilterData" localSheetId="18" hidden="1">'15'!$DL$2:$DO$3</definedName>
    <definedName name="Z_EC4C768A_7B88_42F7_9D5C_97DA4FA020C5_.wvu.FilterData" localSheetId="14" hidden="1">'11'!$DL$2:$DO$3</definedName>
    <definedName name="Z_EC583F63_89E0_4EF5_8919_EC0C64AAFB05_.wvu.FilterData" localSheetId="10" hidden="1">'7'!$DL$2:$DO$3</definedName>
    <definedName name="Z_ECDCAC1C_E426_435D_A3F9_6EE1EA5F77FD_.wvu.FilterData" localSheetId="28" hidden="1">'25'!$DL$2:$DO$3</definedName>
    <definedName name="Z_ECF0026B_D0F3_4CF1_B83F_85DEF33CB8B9_.wvu.FilterData" localSheetId="10" hidden="1">'7'!$DL$2:$DO$3</definedName>
    <definedName name="Z_ECFDBAEF_2724_4E1A_8587_5AAEA9DB02EF_.wvu.FilterData" localSheetId="22" hidden="1">'19'!$DL$2:$DO$3</definedName>
    <definedName name="Z_ED02DF34_851F_42B0_B6FA_225320B90CD9_.wvu.FilterData" localSheetId="27" hidden="1">'24'!$DL$2:$DO$3</definedName>
    <definedName name="Z_ED0C884B_7BA9_428E_BCCC_FEA5E686F5C3_.wvu.FilterData" localSheetId="25" hidden="1">'22'!$DL$2:$DO$3</definedName>
    <definedName name="Z_ED0C884B_7BA9_428E_BCCC_FEA5E686F5C3_.wvu.FilterData" localSheetId="26" hidden="1">'23'!$DL$2:$DO$3</definedName>
    <definedName name="Z_ED0D5F99_3EC1_42BE_837E_E18AED4DC9E1_.wvu.FilterData" localSheetId="12" hidden="1">'9'!$DL$2:$DO$3</definedName>
    <definedName name="Z_ED15979F_A804_4295_A1E7_A6FFEB6EF23D_.wvu.FilterData" localSheetId="19" hidden="1">'16'!$DL$2:$DO$3</definedName>
    <definedName name="Z_ED23E07C_94B9_4D54_BDDA_B3DD479BF5D9_.wvu.FilterData" localSheetId="21" hidden="1">'18'!$DL$2:$DO$3</definedName>
    <definedName name="Z_ED4A48CC_0DE7_4ED8_8BF3_042FC420EE13_.wvu.FilterData" localSheetId="17" hidden="1">'14'!$DL$2:$DO$3</definedName>
    <definedName name="Z_ED630228_EB82_4FC7_8183_4710956BBDE1_.wvu.FilterData" localSheetId="15" hidden="1">'12'!$DL$2:$DO$3</definedName>
    <definedName name="Z_ED630228_EB82_4FC7_8183_4710956BBDE1_.wvu.FilterData" localSheetId="16" hidden="1">'13'!$DL$2:$DO$3</definedName>
    <definedName name="Z_ED8291D7_E753_4732_842C_09CF368AE108_.wvu.FilterData" localSheetId="18" hidden="1">'15'!$DL$2:$DO$3</definedName>
    <definedName name="Z_ED8A0B93_3572_46E5_9392_5482164D8A5E_.wvu.FilterData" localSheetId="15" hidden="1">'12'!$DL$2:$DO$3</definedName>
    <definedName name="Z_EDBCFDA4_F249_41FD_B3FC_BD219D80E6CF_.wvu.FilterData" localSheetId="32" hidden="1">'29'!$DL$2:$DO$3</definedName>
    <definedName name="Z_EDE50086_6A86_4D77_86DF_046C65928D27_.wvu.FilterData" localSheetId="34" hidden="1">'31'!$DL$2:$DO$3</definedName>
    <definedName name="Z_EE12D408_4871_4228_9A8D_68BE0BB42DA9_.wvu.FilterData" localSheetId="24" hidden="1">'21'!$DL$2:$DO$3</definedName>
    <definedName name="Z_EE272606_BB1F_45B2_8ED9_08642381D256_.wvu.FilterData" localSheetId="14" hidden="1">'11'!$DL$2:$DO$3</definedName>
    <definedName name="Z_EE803AC5_256E_452F_9269_E8EEC9C4F233_.wvu.FilterData" localSheetId="27" hidden="1">'24'!$DL$2:$DO$3</definedName>
    <definedName name="Z_EE9DF0BE_D54C_404E_BB38_07C6153F7C22_.wvu.FilterData" localSheetId="5" hidden="1">'2'!$DL$2:$DO$3</definedName>
    <definedName name="Z_EED0AD86_446E_40B8_9AD9_FA7388183ED2_.wvu.FilterData" localSheetId="10" hidden="1">'7'!$DL$2:$DO$3</definedName>
    <definedName name="Z_EEEF227A_0939_4D22_BD10_E254E65A358C_.wvu.FilterData" localSheetId="4" hidden="1">'1'!$DL$2:$DO$3</definedName>
    <definedName name="Z_EEF527E8_B637_4DA1_9B47_659690124E42_.wvu.FilterData" localSheetId="5" hidden="1">'2'!$DL$2:$DO$3</definedName>
    <definedName name="Z_EEF527E8_B637_4DA1_9B47_659690124E42_.wvu.FilterData" localSheetId="6" hidden="1">'3'!$DL$2:$DO$3</definedName>
    <definedName name="Z_EF1BAB5A_4EA2_45D1_ACAA_EE03623EAED8_.wvu.FilterData" localSheetId="15" hidden="1">'12'!$DL$2:$DO$3</definedName>
    <definedName name="Z_EF2A61EB_642C_461B_95F0_4314300066ED_.wvu.FilterData" localSheetId="6" hidden="1">'3'!$DL$2:$DO$3</definedName>
    <definedName name="Z_EF43AD49_E5A9_48BA_AC67_61B9ADFBC2A9_.wvu.FilterData" localSheetId="4" hidden="1">'1'!$DL$2:$DO$3</definedName>
    <definedName name="Z_EF43AD49_E5A9_48BA_AC67_61B9ADFBC2A9_.wvu.FilterData" localSheetId="13" hidden="1">'10'!$DL$2:$DO$3</definedName>
    <definedName name="Z_EF43AD49_E5A9_48BA_AC67_61B9ADFBC2A9_.wvu.FilterData" localSheetId="14" hidden="1">'11'!$DL$2:$DO$3</definedName>
    <definedName name="Z_EF43AD49_E5A9_48BA_AC67_61B9ADFBC2A9_.wvu.FilterData" localSheetId="15" hidden="1">'12'!$DL$2:$DO$3</definedName>
    <definedName name="Z_EF43AD49_E5A9_48BA_AC67_61B9ADFBC2A9_.wvu.FilterData" localSheetId="16" hidden="1">'13'!$DL$2:$DO$3</definedName>
    <definedName name="Z_EF43AD49_E5A9_48BA_AC67_61B9ADFBC2A9_.wvu.FilterData" localSheetId="17" hidden="1">'14'!$DL$2:$DO$3</definedName>
    <definedName name="Z_EF43AD49_E5A9_48BA_AC67_61B9ADFBC2A9_.wvu.FilterData" localSheetId="18" hidden="1">'15'!$DL$2:$DO$3</definedName>
    <definedName name="Z_EF43AD49_E5A9_48BA_AC67_61B9ADFBC2A9_.wvu.FilterData" localSheetId="19" hidden="1">'16'!$DL$2:$DO$3</definedName>
    <definedName name="Z_EF43AD49_E5A9_48BA_AC67_61B9ADFBC2A9_.wvu.FilterData" localSheetId="20" hidden="1">'17'!$DL$2:$DO$3</definedName>
    <definedName name="Z_EF43AD49_E5A9_48BA_AC67_61B9ADFBC2A9_.wvu.FilterData" localSheetId="21" hidden="1">'18'!$DL$2:$DO$3</definedName>
    <definedName name="Z_EF43AD49_E5A9_48BA_AC67_61B9ADFBC2A9_.wvu.FilterData" localSheetId="22" hidden="1">'19'!$DL$2:$DO$3</definedName>
    <definedName name="Z_EF43AD49_E5A9_48BA_AC67_61B9ADFBC2A9_.wvu.FilterData" localSheetId="5" hidden="1">'2'!$DL$2:$DO$3</definedName>
    <definedName name="Z_EF43AD49_E5A9_48BA_AC67_61B9ADFBC2A9_.wvu.FilterData" localSheetId="23" hidden="1">'20'!$DL$2:$DO$3</definedName>
    <definedName name="Z_EF43AD49_E5A9_48BA_AC67_61B9ADFBC2A9_.wvu.FilterData" localSheetId="24" hidden="1">'21'!$DL$2:$DO$3</definedName>
    <definedName name="Z_EF43AD49_E5A9_48BA_AC67_61B9ADFBC2A9_.wvu.FilterData" localSheetId="25" hidden="1">'22'!$DL$2:$DO$3</definedName>
    <definedName name="Z_EF43AD49_E5A9_48BA_AC67_61B9ADFBC2A9_.wvu.FilterData" localSheetId="26" hidden="1">'23'!$DL$2:$DO$3</definedName>
    <definedName name="Z_EF43AD49_E5A9_48BA_AC67_61B9ADFBC2A9_.wvu.FilterData" localSheetId="27" hidden="1">'24'!$DL$2:$DO$3</definedName>
    <definedName name="Z_EF43AD49_E5A9_48BA_AC67_61B9ADFBC2A9_.wvu.FilterData" localSheetId="28" hidden="1">'25'!$DL$2:$DO$3</definedName>
    <definedName name="Z_EF43AD49_E5A9_48BA_AC67_61B9ADFBC2A9_.wvu.FilterData" localSheetId="29" hidden="1">'26'!$DL$2:$DO$3</definedName>
    <definedName name="Z_EF43AD49_E5A9_48BA_AC67_61B9ADFBC2A9_.wvu.FilterData" localSheetId="30" hidden="1">'27'!$DL$2:$DO$3</definedName>
    <definedName name="Z_EF43AD49_E5A9_48BA_AC67_61B9ADFBC2A9_.wvu.FilterData" localSheetId="31" hidden="1">'28'!$DL$2:$DO$3</definedName>
    <definedName name="Z_EF43AD49_E5A9_48BA_AC67_61B9ADFBC2A9_.wvu.FilterData" localSheetId="32" hidden="1">'29'!$DL$2:$DO$3</definedName>
    <definedName name="Z_EF43AD49_E5A9_48BA_AC67_61B9ADFBC2A9_.wvu.FilterData" localSheetId="6" hidden="1">'3'!$DL$2:$DO$3</definedName>
    <definedName name="Z_EF43AD49_E5A9_48BA_AC67_61B9ADFBC2A9_.wvu.FilterData" localSheetId="33" hidden="1">'30'!$DL$2:$DO$3</definedName>
    <definedName name="Z_EF43AD49_E5A9_48BA_AC67_61B9ADFBC2A9_.wvu.FilterData" localSheetId="34" hidden="1">'31'!$DL$2:$DO$3</definedName>
    <definedName name="Z_EF43AD49_E5A9_48BA_AC67_61B9ADFBC2A9_.wvu.FilterData" localSheetId="7" hidden="1">'4'!$DL$2:$DO$3</definedName>
    <definedName name="Z_EF43AD49_E5A9_48BA_AC67_61B9ADFBC2A9_.wvu.FilterData" localSheetId="8" hidden="1">'5'!$DL$2:$DO$3</definedName>
    <definedName name="Z_EF43AD49_E5A9_48BA_AC67_61B9ADFBC2A9_.wvu.FilterData" localSheetId="9" hidden="1">'6'!$DL$2:$DO$3</definedName>
    <definedName name="Z_EF43AD49_E5A9_48BA_AC67_61B9ADFBC2A9_.wvu.FilterData" localSheetId="10" hidden="1">'7'!$DL$2:$DO$3</definedName>
    <definedName name="Z_EF43AD49_E5A9_48BA_AC67_61B9ADFBC2A9_.wvu.FilterData" localSheetId="11" hidden="1">'8'!$DL$2:$DO$3</definedName>
    <definedName name="Z_EF43AD49_E5A9_48BA_AC67_61B9ADFBC2A9_.wvu.FilterData" localSheetId="12" hidden="1">'9'!$DL$2:$DO$3</definedName>
    <definedName name="Z_EF6140CE_0102_45C5_923E_34C518D52424_.wvu.FilterData" localSheetId="19" hidden="1">'16'!$DL$2:$DO$3</definedName>
    <definedName name="Z_EF83DC07_DCED_4879_A98A_2B1EDC3F2231_.wvu.FilterData" localSheetId="11" hidden="1">'8'!$DL$2:$DO$3</definedName>
    <definedName name="Z_EF93CCE5_993B_4039_8233_78E51F38082F_.wvu.FilterData" localSheetId="21" hidden="1">'18'!$DL$2:$DO$3</definedName>
    <definedName name="Z_EFD24134_EC71_4404_A2B2_FD0D932AE92F_.wvu.FilterData" localSheetId="7" hidden="1">'4'!$DL$2:$DO$3</definedName>
    <definedName name="Z_EFD28CF1_99E8_4645_A52B_1E9F84C956EF_.wvu.FilterData" localSheetId="5" hidden="1">'2'!$DL$2:$DO$3</definedName>
    <definedName name="Z_EFE24C9E_D2D1_43F5_8CFE_4375CC58B204_.wvu.FilterData" localSheetId="22" hidden="1">'19'!$DL$2:$DO$3</definedName>
    <definedName name="Z_EFE24C9E_D2D1_43F5_8CFE_4375CC58B204_.wvu.FilterData" localSheetId="23" hidden="1">'20'!$DL$2:$DO$3</definedName>
    <definedName name="Z_EFFD50D4_36D7_4198_A369_12473E9FE1EB_.wvu.FilterData" localSheetId="19" hidden="1">'16'!$DL$2:$DO$3</definedName>
    <definedName name="Z_F00843A2_71CC_4B17_825C_4E69F2F59822_.wvu.FilterData" localSheetId="8" hidden="1">'5'!$DL$2:$DO$3</definedName>
    <definedName name="Z_F00843A2_71CC_4B17_825C_4E69F2F59822_.wvu.FilterData" localSheetId="9" hidden="1">'6'!$DL$2:$DO$3</definedName>
    <definedName name="Z_F06303DC_4998_4D16_B85D_DD38909DC27C_.wvu.FilterData" localSheetId="29" hidden="1">'26'!$DL$2:$DO$3</definedName>
    <definedName name="Z_F0680E85_3F3C_4D57_95D0_4BFF2DC02080_.wvu.FilterData" localSheetId="9" hidden="1">'6'!$DL$2:$DO$3</definedName>
    <definedName name="Z_F09B104F_F3CD_4CA8_AC2D_735889F30441_.wvu.FilterData" localSheetId="10" hidden="1">'7'!$DL$2:$DO$3</definedName>
    <definedName name="Z_F09B104F_F3CD_4CA8_AC2D_735889F30441_.wvu.FilterData" localSheetId="11" hidden="1">'8'!$DL$2:$DO$3</definedName>
    <definedName name="Z_F0B16642_9840_4490_8388_02B0F0EDD609_.wvu.FilterData" localSheetId="29" hidden="1">'26'!$DL$2:$DO$3</definedName>
    <definedName name="Z_F0B16642_9840_4490_8388_02B0F0EDD609_.wvu.FilterData" localSheetId="30" hidden="1">'27'!$DL$2:$DO$3</definedName>
    <definedName name="Z_F0DEDC27_38F2_404D_95C5_73D1E06047BD_.wvu.FilterData" localSheetId="25" hidden="1">'22'!$DL$2:$DO$3</definedName>
    <definedName name="Z_F0F2D6DD_1270_40BE_B733_9A47C90DA447_.wvu.FilterData" localSheetId="7" hidden="1">'4'!$DL$2:$DO$3</definedName>
    <definedName name="Z_F150E4CB_65D8_4A57_9773_56CF2EC14563_.wvu.FilterData" localSheetId="32" hidden="1">'29'!$DL$2:$DO$3</definedName>
    <definedName name="Z_F168F1A7_2535_416A_9622_81C36E297F09_.wvu.FilterData" localSheetId="28" hidden="1">'25'!$DL$2:$DO$3</definedName>
    <definedName name="Z_F16D60DC_4114_41E0_8E9E_2F4516BBA86D_.wvu.FilterData" localSheetId="24" hidden="1">'21'!$DL$2:$DO$3</definedName>
    <definedName name="Z_F1B8E744_379D_4CC8_A42F_73CE8443D137_.wvu.FilterData" localSheetId="22" hidden="1">'19'!$DL$2:$DO$3</definedName>
    <definedName name="Z_F1B8E744_379D_4CC8_A42F_73CE8443D137_.wvu.FilterData" localSheetId="23" hidden="1">'20'!$DL$2:$DO$3</definedName>
    <definedName name="Z_F1D84C3B_B2A5_4605_9C70_A51DF12C425C_.wvu.FilterData" localSheetId="4" hidden="1">'1'!$DL$2:$DO$3</definedName>
    <definedName name="Z_F1D84C3B_B2A5_4605_9C70_A51DF12C425C_.wvu.FilterData" localSheetId="5" hidden="1">'2'!$DL$2:$DO$3</definedName>
    <definedName name="Z_F1D84C3B_B2A5_4605_9C70_A51DF12C425C_.wvu.FilterData" localSheetId="6" hidden="1">'3'!$DL$2:$DO$3</definedName>
    <definedName name="Z_F1D84C3B_B2A5_4605_9C70_A51DF12C425C_.wvu.FilterData" localSheetId="7" hidden="1">'4'!$DL$2:$DO$3</definedName>
    <definedName name="Z_F1D84C3B_B2A5_4605_9C70_A51DF12C425C_.wvu.FilterData" localSheetId="8" hidden="1">'5'!$DL$2:$DO$3</definedName>
    <definedName name="Z_F2861A35_701B_44A9_84BF_E9D130D8D731_.wvu.FilterData" localSheetId="17" hidden="1">'14'!$DL$2:$DO$3</definedName>
    <definedName name="Z_F2897E0E_95C6_47D7_A081_95C76F10BDD0_.wvu.FilterData" localSheetId="5" hidden="1">'2'!$DL$2:$DO$3</definedName>
    <definedName name="Z_F297B1BE_C50B_48CF_8622_24DB4D78A06F_.wvu.FilterData" localSheetId="27" hidden="1">'24'!$DL$2:$DO$3</definedName>
    <definedName name="Z_F2C1A7C1_9A1D_430B_AD26_25FD4BAF1A3F_.wvu.FilterData" localSheetId="4" hidden="1">'1'!$DL$2:$DO$3</definedName>
    <definedName name="Z_F322EBE9_319A_46C6_8831_68FCAA0A8845_.wvu.FilterData" localSheetId="27" hidden="1">'24'!$DL$2:$DO$3</definedName>
    <definedName name="Z_F336A480_541B_49B1_A14D_06FBB78AD237_.wvu.FilterData" localSheetId="19" hidden="1">'16'!$DL$2:$DO$3</definedName>
    <definedName name="Z_F336A480_541B_49B1_A14D_06FBB78AD237_.wvu.FilterData" localSheetId="20" hidden="1">'17'!$DL$2:$DO$3</definedName>
    <definedName name="Z_F350A9B6_4F8A_4295_8020_C65B53B4485E_.wvu.FilterData" localSheetId="18" hidden="1">'15'!$DL$2:$DO$3</definedName>
    <definedName name="Z_F361655A_1744_4145_85AF_DC0A96725A7E_.wvu.FilterData" localSheetId="25" hidden="1">'22'!$DL$2:$DO$3</definedName>
    <definedName name="Z_F3711359_6878_4886_854D_6016BEBD5FAB_.wvu.FilterData" localSheetId="16" hidden="1">'13'!$DL$2:$DO$3</definedName>
    <definedName name="Z_F37FA403_0E72_4FB6_A8AE_DB8CD1E9D9B5_.wvu.FilterData" localSheetId="25" hidden="1">'22'!$DL$2:$DO$3</definedName>
    <definedName name="Z_F3800CBA_8658_47F1_8F47_7C13F2B800B5_.wvu.FilterData" localSheetId="6" hidden="1">'3'!$DL$2:$DO$3</definedName>
    <definedName name="Z_F3DFD0CE_EF95_485D_A352_8BA07D5AE2EB_.wvu.FilterData" localSheetId="5" hidden="1">'2'!$DL$2:$DO$3</definedName>
    <definedName name="Z_F41C5497_824E_4C22_8136_5D4EB7C7E9D5_.wvu.FilterData" localSheetId="9" hidden="1">'6'!$DL$2:$DO$3</definedName>
    <definedName name="Z_F44B1057_AC66_4995_A5F0_6184C3A5C8FD_.wvu.FilterData" localSheetId="11" hidden="1">'8'!$DL$2:$DO$3</definedName>
    <definedName name="Z_F4B160D5_243F_4F3F_8C53_A2C9370C0D0F_.wvu.FilterData" localSheetId="14" hidden="1">'11'!$DL$2:$DO$3</definedName>
    <definedName name="Z_F4D37CC3_2A2F_4DE1_AA93_B29A9715B3C0_.wvu.FilterData" localSheetId="30" hidden="1">'27'!$DL$2:$DO$3</definedName>
    <definedName name="Z_F4D69A14_BDDC_4FDA_8061_8EAB92E81E25_.wvu.FilterData" localSheetId="28" hidden="1">'25'!$DL$2:$DO$3</definedName>
    <definedName name="Z_F4EA8F8A_2448_4B6A_A961_A6A94F8D6712_.wvu.FilterData" localSheetId="11" hidden="1">'8'!$DL$2:$DO$3</definedName>
    <definedName name="Z_F4ECD18C_E462_4832_976A_E06C9859DA09_.wvu.FilterData" localSheetId="8" hidden="1">'5'!$DL$2:$DO$3</definedName>
    <definedName name="Z_F4EFD99E_CB77_4C1E_A422_2B01E4918A88_.wvu.FilterData" localSheetId="24" hidden="1">'21'!$DL$2:$DO$3</definedName>
    <definedName name="Z_F4F94A15_AEA2_4BF0_AB0E_71536C406406_.wvu.FilterData" localSheetId="18" hidden="1">'15'!$DL$2:$DO$3</definedName>
    <definedName name="Z_F4FCE239_126F_4D2D_B0EC_82910FE8D105_.wvu.FilterData" localSheetId="27" hidden="1">'24'!$DL$2:$DO$3</definedName>
    <definedName name="Z_F510E7BC_6DFC_43E3_AC89_6DC8FB1F288C_.wvu.FilterData" localSheetId="18" hidden="1">'15'!$DL$2:$DO$3</definedName>
    <definedName name="Z_F51A9A9B_95DC_4DE1_AEED_4401F34D920D_.wvu.FilterData" localSheetId="15" hidden="1">'12'!$DL$2:$DO$3</definedName>
    <definedName name="Z_F5514537_E23A_437B_8EE5_25A4F08C7560_.wvu.FilterData" localSheetId="19" hidden="1">'16'!$DL$2:$DO$3</definedName>
    <definedName name="Z_F57B42F8_98AC_473D_BDDB_CBF9CB24848B_.wvu.FilterData" localSheetId="19" hidden="1">'16'!$DL$2:$DO$3</definedName>
    <definedName name="Z_F586F6B0_B6B3_4CF3_9C1E_D7924291DDF0_.wvu.FilterData" localSheetId="27" hidden="1">'24'!$DL$2:$DO$3</definedName>
    <definedName name="Z_F586F6B0_B6B3_4CF3_9C1E_D7924291DDF0_.wvu.FilterData" localSheetId="28" hidden="1">'25'!$DL$2:$DO$3</definedName>
    <definedName name="Z_F590AF90_1F48_4793_A5A7_66E5FF6A8D90_.wvu.FilterData" localSheetId="33" hidden="1">'30'!$DL$2:$DO$3</definedName>
    <definedName name="Z_F590AF90_1F48_4793_A5A7_66E5FF6A8D90_.wvu.FilterData" localSheetId="34" hidden="1">'31'!$DL$2:$DO$3</definedName>
    <definedName name="Z_F59D2BF5_07F5_4370_934E_AE534CA1FFAE_.wvu.FilterData" localSheetId="7" hidden="1">'4'!$DL$2:$DO$3</definedName>
    <definedName name="Z_F5DC0C3C_B3B2_4EEE_B1E8_056200A5A549_.wvu.FilterData" localSheetId="26" hidden="1">'23'!$DL$2:$DO$3</definedName>
    <definedName name="Z_F5DD660F_E296_4FE3_9073_FAF638C425C4_.wvu.FilterData" localSheetId="28" hidden="1">'25'!$DL$2:$DO$3</definedName>
    <definedName name="Z_F5E8CE36_AEDF_4075_9898_670C4BEF2218_.wvu.FilterData" localSheetId="4" hidden="1">'1'!$DL$2:$DO$3</definedName>
    <definedName name="Z_F5ECF1AC_46CA_4CBA_A733_4F4C3CA6924A_.wvu.FilterData" localSheetId="7" hidden="1">'4'!$DL$2:$DO$3</definedName>
    <definedName name="Z_F61E912A_3020_45E8_9243_D78FC78AA2C9_.wvu.FilterData" localSheetId="12" hidden="1">'9'!$DL$2:$DO$3</definedName>
    <definedName name="Z_F62EE6AB_A2A8_4E06_A393_B1B723A94DF0_.wvu.FilterData" localSheetId="17" hidden="1">'14'!$DL$2:$DO$3</definedName>
    <definedName name="Z_F65F315A_A803_43DF_BFF9_0CB2EF509EB1_.wvu.FilterData" localSheetId="22" hidden="1">'19'!$DL$2:$DO$3</definedName>
    <definedName name="Z_F6710056_F67E_4D55_8480_05F1EF1A470D_.wvu.FilterData" localSheetId="27" hidden="1">'24'!$DL$2:$DO$3</definedName>
    <definedName name="Z_F69A0F5C_3F7E_4242_A326_19618032C046_.wvu.FilterData" localSheetId="29" hidden="1">'26'!$DL$2:$DO$3</definedName>
    <definedName name="Z_F6E77104_670F_4CC7_A955_C477E79CEB17_.wvu.FilterData" localSheetId="18" hidden="1">'15'!$DL$2:$DO$3</definedName>
    <definedName name="Z_F6EBFB64_3580_4336_82E6_015B35AC3FDC_.wvu.FilterData" localSheetId="4" hidden="1">'1'!$DL$2:$DO$3</definedName>
    <definedName name="Z_F745FD60_F76C_4B7B_964C_6258767BF8CB_.wvu.FilterData" localSheetId="18" hidden="1">'15'!$DL$2:$DO$3</definedName>
    <definedName name="Z_F7612263_A1FA_430C_9253_E683935197F9_.wvu.FilterData" localSheetId="24" hidden="1">'21'!$DL$2:$DO$3</definedName>
    <definedName name="Z_F780DE5D_B94C_493A_B31A_5A8548A11122_.wvu.FilterData" localSheetId="30" hidden="1">'27'!$DL$2:$DO$3</definedName>
    <definedName name="Z_F7A55D71_692D_4253_A2F3_13D79FAEEA20_.wvu.FilterData" localSheetId="10" hidden="1">'7'!$DL$2:$DO$3</definedName>
    <definedName name="Z_F7B407AD_9E62_40E0_AC02_683E1DE23F10_.wvu.FilterData" localSheetId="28" hidden="1">'25'!$DL$2:$DO$3</definedName>
    <definedName name="Z_F7C032E1_F824_41EF_B32D_1D9C1103E665_.wvu.FilterData" localSheetId="12" hidden="1">'9'!$DL$2:$DO$3</definedName>
    <definedName name="Z_F7C20326_0B86_46EF_A075_979A0F00FE5C_.wvu.FilterData" localSheetId="18" hidden="1">'15'!$DL$2:$DO$3</definedName>
    <definedName name="Z_F7E8D5E7_043C_49B2_8CFB_96F61E960B39_.wvu.FilterData" localSheetId="19" hidden="1">'16'!$DL$2:$DO$3</definedName>
    <definedName name="Z_F7F5A39D_A221_4D91_9386_D4DC5E4E9A79_.wvu.FilterData" localSheetId="21" hidden="1">'18'!$DL$2:$DO$3</definedName>
    <definedName name="Z_F801F4EC_AD3E_4BA6_8F6B_02CC667CD5EB_.wvu.FilterData" localSheetId="21" hidden="1">'18'!$DL$2:$DO$3</definedName>
    <definedName name="Z_F801F4EC_AD3E_4BA6_8F6B_02CC667CD5EB_.wvu.FilterData" localSheetId="22" hidden="1">'19'!$DL$2:$DO$3</definedName>
    <definedName name="Z_F806A1EF_2BE1_44E6_9131_21FC02BBB69E_.wvu.FilterData" localSheetId="11" hidden="1">'8'!$DL$2:$DO$3</definedName>
    <definedName name="Z_F8330240_BA8C_4BF8_B0D7_E0662A9ACADE_.wvu.FilterData" localSheetId="20" hidden="1">'17'!$DL$2:$DO$3</definedName>
    <definedName name="Z_F849C9B2_4DD2_4692_ABAB_6E4111B36EB8_.wvu.FilterData" localSheetId="13" hidden="1">'10'!$DL$2:$DO$3</definedName>
    <definedName name="Z_F86C24FD_3A4D_46EA_B66C_30F1D841267F_.wvu.FilterData" localSheetId="30" hidden="1">'27'!$DL$2:$DO$3</definedName>
    <definedName name="Z_F8872738_5A81_4F59_8E81_208B74A63775_.wvu.FilterData" localSheetId="21" hidden="1">'18'!$DL$2:$DO$3</definedName>
    <definedName name="Z_F8917362_E643_467A_B8C6_E80F27BA9B38_.wvu.FilterData" localSheetId="14" hidden="1">'11'!$DL$2:$DO$3</definedName>
    <definedName name="Z_F8917362_E643_467A_B8C6_E80F27BA9B38_.wvu.FilterData" localSheetId="22" hidden="1">'19'!$DL$2:$DO$3</definedName>
    <definedName name="Z_F8917362_E643_467A_B8C6_E80F27BA9B38_.wvu.FilterData" localSheetId="25" hidden="1">'22'!$DL$2:$DO$3</definedName>
    <definedName name="Z_F8917362_E643_467A_B8C6_E80F27BA9B38_.wvu.FilterData" localSheetId="26" hidden="1">'23'!$DL$2:$DO$3</definedName>
    <definedName name="Z_F8917362_E643_467A_B8C6_E80F27BA9B38_.wvu.FilterData" localSheetId="27" hidden="1">'24'!$DL$2:$DO$3</definedName>
    <definedName name="Z_F8917362_E643_467A_B8C6_E80F27BA9B38_.wvu.FilterData" localSheetId="30" hidden="1">'27'!$DL$2:$DO$3</definedName>
    <definedName name="Z_F89A1B16_E97A_48BD_BA1C_4ECAE077FF7D_.wvu.FilterData" localSheetId="28" hidden="1">'25'!$DL$2:$DO$3</definedName>
    <definedName name="Z_F8AB9101_3B0D_4308_90A8_4023BB8738F0_.wvu.FilterData" localSheetId="6" hidden="1">'3'!$DL$2:$DO$3</definedName>
    <definedName name="Z_F8E9A904_D007_4F6E_820A_1D0006A373DA_.wvu.FilterData" localSheetId="21" hidden="1">'18'!$DL$2:$DO$3</definedName>
    <definedName name="Z_F923D18B_7CD7_4ED3_8A8B_0742FD6DF595_.wvu.FilterData" localSheetId="21" hidden="1">'18'!$DL$2:$DO$3</definedName>
    <definedName name="Z_F92FB218_4B9A_4E22_97AB_26551A5E3867_.wvu.FilterData" localSheetId="7" hidden="1">'4'!$DL$2:$DO$3</definedName>
    <definedName name="Z_F98F2E81_3E07_4A08_A55A_D7B94F0C642B_.wvu.FilterData" localSheetId="23" hidden="1">'20'!$DL$2:$DO$3</definedName>
    <definedName name="Z_F9A27A28_6064_4C50_802B_10F13EDAACF7_.wvu.FilterData" localSheetId="31" hidden="1">'28'!$DL$2:$DO$3</definedName>
    <definedName name="Z_F9A5AD46_4CD6_481D_9E78_E892172793FE_.wvu.FilterData" localSheetId="24" hidden="1">'21'!$DL$2:$DO$3</definedName>
    <definedName name="Z_F9B4BAAB_3158_4B36_893E_B433E560021F_.wvu.FilterData" localSheetId="5" hidden="1">'2'!$DL$2:$DO$3</definedName>
    <definedName name="Z_F9CFD7DF_EE90_4C60_A1D8_A615A4047D52_.wvu.FilterData" localSheetId="26" hidden="1">'23'!$DL$2:$DO$3</definedName>
    <definedName name="Z_FA0B977D_6F6F_4EE7_A484_D63944C1DC59_.wvu.FilterData" localSheetId="20" hidden="1">'17'!$DL$2:$DO$3</definedName>
    <definedName name="Z_FA262AC0_F42B_41EC_A794_B8AC08E26AF5_.wvu.FilterData" localSheetId="33" hidden="1">'30'!$DL$2:$DO$3</definedName>
    <definedName name="Z_FA431734_6FB9_4AEA_82D3_38E904484F6A_.wvu.FilterData" localSheetId="21" hidden="1">'18'!$DL$2:$DO$3</definedName>
    <definedName name="Z_FA51F704_D2C9_4917_B647_50CA77D0AADF_.wvu.FilterData" localSheetId="18" hidden="1">'15'!$DL$2:$DO$3</definedName>
    <definedName name="Z_FA51F704_D2C9_4917_B647_50CA77D0AADF_.wvu.FilterData" localSheetId="11" hidden="1">'8'!$DL$2:$DO$3</definedName>
    <definedName name="Z_FABA2732_99EE_4603_8CBE_F6C6F15125FA_.wvu.FilterData" localSheetId="8" hidden="1">'5'!$DL$2:$DO$3</definedName>
    <definedName name="Z_FAEF1888_9B73_495B_9D74_70EE8E740725_.wvu.FilterData" localSheetId="24" hidden="1">'21'!$DL$2:$DO$3</definedName>
    <definedName name="Z_FAEF1888_9B73_495B_9D74_70EE8E740725_.wvu.FilterData" localSheetId="25" hidden="1">'22'!$DL$2:$DO$3</definedName>
    <definedName name="Z_FAF3C4BF_40A2_4400_9374_BCA42F0369A0_.wvu.FilterData" localSheetId="30" hidden="1">'27'!$DL$2:$DO$3</definedName>
    <definedName name="Z_FB812192_898C_4AA8_A63E_760247B4D2E6_.wvu.FilterData" localSheetId="11" hidden="1">'8'!$DL$2:$DO$3</definedName>
    <definedName name="Z_FBA502E1_E8F3_4DCC_B3E3_0D7C6E6538AD_.wvu.FilterData" localSheetId="9" hidden="1">'6'!$DL$2:$DO$3</definedName>
    <definedName name="Z_FBE9EE94_33E1_4B8D_8C0B_631132890310_.wvu.FilterData" localSheetId="10" hidden="1">'7'!$DL$2:$DO$3</definedName>
    <definedName name="Z_FC0D8BBE_0B7C_44EB_8083_81AD118AAB95_.wvu.FilterData" localSheetId="9" hidden="1">'6'!$DL$2:$DO$3</definedName>
    <definedName name="Z_FC18C666_F90E_43F3_A27D_D268E264B5EF_.wvu.FilterData" localSheetId="27" hidden="1">'24'!$DL$2:$DO$3</definedName>
    <definedName name="Z_FC217818_2754_4731_AA8A_EF33CDFEDE3C_.wvu.FilterData" localSheetId="31" hidden="1">'28'!$DL$2:$DO$3</definedName>
    <definedName name="Z_FC2BED31_33F1_4115_90C4_6C7F94838BF5_.wvu.FilterData" localSheetId="19" hidden="1">'16'!$DL$2:$DO$3</definedName>
    <definedName name="Z_FC68C264_7CC5_439E_B4BC_825CF957075E_.wvu.FilterData" localSheetId="31" hidden="1">'28'!$DL$2:$DO$3</definedName>
    <definedName name="Z_FC72965B_C187_475D_A38C_A1B773EEFF0B_.wvu.FilterData" localSheetId="19" hidden="1">'16'!$DL$2:$DO$3</definedName>
    <definedName name="Z_FC7FE09A_E85A_4CA7_8B2F_B759D130798E_.wvu.FilterData" localSheetId="16" hidden="1">'13'!$DL$2:$DO$3</definedName>
    <definedName name="Z_FCCAE0E1_AC11_4D67_B810_9BDDEE3E6B16_.wvu.FilterData" localSheetId="8" hidden="1">'5'!$DL$2:$DO$3</definedName>
    <definedName name="Z_FCE80D32_F3E4_4160_828F_B3E3053CD65F_.wvu.FilterData" localSheetId="17" hidden="1">'14'!$DL$2:$DO$3</definedName>
    <definedName name="Z_FD06C5A7_08A4_498D_87BD_4F64F67E0FAC_.wvu.FilterData" localSheetId="4" hidden="1">'1'!$DL$2:$DO$3</definedName>
    <definedName name="Z_FD274380_C742_43CD_93D4_A69204785CAB_.wvu.FilterData" localSheetId="25" hidden="1">'22'!$DL$2:$DO$3</definedName>
    <definedName name="Z_FD51320D_263F_4A8A_AB43_FD9977CF4EFA_.wvu.FilterData" localSheetId="28" hidden="1">'25'!$DL$2:$DO$3</definedName>
    <definedName name="Z_FD515328_E46B_4565_8FF1_2791BEA21468_.wvu.FilterData" localSheetId="11" hidden="1">'8'!$DL$2:$DO$3</definedName>
    <definedName name="Z_FD56D610_679D_4A41_9DD7_1051C872E136_.wvu.FilterData" localSheetId="6" hidden="1">'3'!$DL$2:$DO$3</definedName>
    <definedName name="Z_FD5FF5B4_12B4_4904_AEDB_97EAE8119342_.wvu.FilterData" localSheetId="29" hidden="1">'26'!$DL$2:$DO$3</definedName>
    <definedName name="Z_FD6CFDDB_EB54_41E7_AAA0_9CD6EA38639C_.wvu.FilterData" localSheetId="12" hidden="1">'9'!$DL$2:$DO$3</definedName>
    <definedName name="Z_FD88D83B_92A8_463E_802D_C7C124A6EB7B_.wvu.FilterData" localSheetId="21" hidden="1">'18'!$DL$2:$DO$3</definedName>
    <definedName name="Z_FDAA7DBB_1CEF_44F0_B0F6_A484F9746267_.wvu.FilterData" localSheetId="15" hidden="1">'12'!$DL$2:$DO$3</definedName>
    <definedName name="Z_FDB2D2F7_04C0_41B3_BE5C_21BB9B2EED3F_.wvu.FilterData" localSheetId="29" hidden="1">'26'!$DL$2:$DO$3</definedName>
    <definedName name="Z_FDBFAA68_329A_4221_9D8A_234E14A4CD7C_.wvu.FilterData" localSheetId="11" hidden="1">'8'!$DL$2:$DO$3</definedName>
    <definedName name="Z_FE184E88_0744_48A8_941C_523B56EC6FFE_.wvu.FilterData" localSheetId="34" hidden="1">'31'!$DL$2:$DO$3</definedName>
    <definedName name="Z_FE1E3608_C900_4F49_9B32_1F535AD9A1BB_.wvu.FilterData" localSheetId="8" hidden="1">'5'!$DL$2:$DO$3</definedName>
    <definedName name="Z_FE234D52_D3EE_4B33_A32E_1196A92300A1_.wvu.FilterData" localSheetId="9" hidden="1">'6'!$DL$2:$DO$3</definedName>
    <definedName name="Z_FE30AE0D_FB70_4FA4_A550_DEBE475AF71B_.wvu.FilterData" localSheetId="31" hidden="1">'28'!$DL$2:$DO$3</definedName>
    <definedName name="Z_FE33BE31_81C1_4782_BF6C_E053BD623D1E_.wvu.FilterData" localSheetId="15" hidden="1">'12'!$DL$2:$DO$3</definedName>
    <definedName name="Z_FE33BE31_81C1_4782_BF6C_E053BD623D1E_.wvu.FilterData" localSheetId="17" hidden="1">'14'!$DL$2:$DO$3</definedName>
    <definedName name="Z_FE57327B_1591_4C71_ACEF_9482D112CF88_.wvu.FilterData" localSheetId="17" hidden="1">'14'!$DL$2:$DO$3</definedName>
    <definedName name="Z_FE622243_1D12_4A82_B9C8_9AB5EC790AD2_.wvu.FilterData" localSheetId="16" hidden="1">'13'!$DL$2:$DO$3</definedName>
    <definedName name="Z_FED2346F_42CC_483B_B8FD_91D9F1A7B760_.wvu.FilterData" localSheetId="15" hidden="1">'12'!$DL$2:$DO$3</definedName>
    <definedName name="Z_FED2346F_42CC_483B_B8FD_91D9F1A7B760_.wvu.FilterData" localSheetId="16" hidden="1">'13'!$DL$2:$DO$3</definedName>
    <definedName name="Z_FED2346F_42CC_483B_B8FD_91D9F1A7B760_.wvu.FilterData" localSheetId="17" hidden="1">'14'!$DL$2:$DO$3</definedName>
    <definedName name="Z_FED2346F_42CC_483B_B8FD_91D9F1A7B760_.wvu.FilterData" localSheetId="18" hidden="1">'15'!$DL$2:$DO$3</definedName>
    <definedName name="Z_FED2346F_42CC_483B_B8FD_91D9F1A7B760_.wvu.FilterData" localSheetId="19" hidden="1">'16'!$DL$2:$DO$3</definedName>
    <definedName name="Z_FED2346F_42CC_483B_B8FD_91D9F1A7B760_.wvu.FilterData" localSheetId="20" hidden="1">'17'!$DL$2:$DO$3</definedName>
    <definedName name="Z_FED2346F_42CC_483B_B8FD_91D9F1A7B760_.wvu.FilterData" localSheetId="21" hidden="1">'18'!$DL$2:$DO$3</definedName>
    <definedName name="Z_FED2346F_42CC_483B_B8FD_91D9F1A7B760_.wvu.FilterData" localSheetId="22" hidden="1">'19'!$DL$2:$DO$3</definedName>
    <definedName name="Z_FED2346F_42CC_483B_B8FD_91D9F1A7B760_.wvu.FilterData" localSheetId="23" hidden="1">'20'!$DL$2:$DO$3</definedName>
    <definedName name="Z_FED2346F_42CC_483B_B8FD_91D9F1A7B760_.wvu.FilterData" localSheetId="24" hidden="1">'21'!$DL$2:$DO$3</definedName>
    <definedName name="Z_FED2346F_42CC_483B_B8FD_91D9F1A7B760_.wvu.FilterData" localSheetId="25" hidden="1">'22'!$DL$2:$DO$3</definedName>
    <definedName name="Z_FED2346F_42CC_483B_B8FD_91D9F1A7B760_.wvu.FilterData" localSheetId="26" hidden="1">'23'!$DL$2:$DO$3</definedName>
    <definedName name="Z_FED2346F_42CC_483B_B8FD_91D9F1A7B760_.wvu.FilterData" localSheetId="29" hidden="1">'26'!$DL$2:$DO$3</definedName>
    <definedName name="Z_FED2346F_42CC_483B_B8FD_91D9F1A7B760_.wvu.FilterData" localSheetId="30" hidden="1">'27'!$DL$2:$DO$3</definedName>
    <definedName name="Z_FED2346F_42CC_483B_B8FD_91D9F1A7B760_.wvu.FilterData" localSheetId="31" hidden="1">'28'!$DL$2:$DO$3</definedName>
    <definedName name="Z_FED2346F_42CC_483B_B8FD_91D9F1A7B760_.wvu.FilterData" localSheetId="33" hidden="1">'30'!$DL$2:$DO$3</definedName>
    <definedName name="Z_FEE166AB_6702_45E3_A80E_0A14805F7FB9_.wvu.FilterData" localSheetId="11" hidden="1">'8'!$DL$2:$DO$3</definedName>
    <definedName name="Z_FEEF549B_A147_4ED3_821B_135EE234CB93_.wvu.FilterData" localSheetId="27" hidden="1">'24'!$DL$2:$DO$3</definedName>
    <definedName name="Z_FF2BD060_3107_4F2D_B1F4_5F7542C2F8E1_.wvu.FilterData" localSheetId="10" hidden="1">'7'!$DL$2:$DO$3</definedName>
    <definedName name="Z_FF377746_1A62_4B4F_BCD0_3277B743FC2D_.wvu.FilterData" localSheetId="14" hidden="1">'11'!$DL$2:$DO$3</definedName>
    <definedName name="Z_FF3A5B75_AD05_429D_B84C_4FDD50F318C4_.wvu.FilterData" localSheetId="19" hidden="1">'16'!$DL$2:$DO$3</definedName>
    <definedName name="Z_FF51D759_1F32_495C_869F_14F79A52618A_.wvu.FilterData" localSheetId="10" hidden="1">'7'!$DL$2:$DO$3</definedName>
    <definedName name="Z_FF78FF43_49DE_438C_8D55_AEB2A9AEDFE9_.wvu.FilterData" localSheetId="13" hidden="1">'10'!$DL$2:$DO$3</definedName>
    <definedName name="Z_FF951791_C4B8_48DE_90BC_E119E5EDFEB6_.wvu.FilterData" localSheetId="28" hidden="1">'25'!$DL$2:$DO$3</definedName>
    <definedName name="Z_FFAC6913_66F9_4460_9F53_1AED138B16DD_.wvu.FilterData" localSheetId="22" hidden="1">'19'!$DL$2:$DO$3</definedName>
    <definedName name="Z_FFBDDE32_ACF1_40FD_B3FF_D0AEE89C3A08_.wvu.FilterData" localSheetId="5" hidden="1">'2'!$DL$2:$DO$3</definedName>
    <definedName name="Z_FFEEF2BB_FEE8_4D67_8A19_43C6071B0121_.wvu.FilterData" localSheetId="18" hidden="1">'15'!$DL$2:$DO$3</definedName>
    <definedName name="Z_FFEEF2BB_FEE8_4D67_8A19_43C6071B0121_.wvu.FilterData" localSheetId="21" hidden="1">'18'!$DL$2:$DO$3</definedName>
  </definedNames>
  <calcPr calcId="145621"/>
  <customWorkbookViews>
    <customWorkbookView name="Sam Scialdone - Personal View" guid="{E3A2728D-EFF6-455B-B7C0-BC38E38AD3F7}" mergeInterval="0" personalView="1" maximized="1" xWindow="-8" yWindow="-8" windowWidth="1936" windowHeight="1176" tabRatio="678" activeSheetId="76"/>
    <customWorkbookView name="Bill Bell - Personal View" guid="{6634A010-D373-494F-AC5E-BBFB4822235A}" mergeInterval="0" personalView="1" maximized="1" xWindow="-8" yWindow="-8" windowWidth="1936" windowHeight="1176" tabRatio="678" activeSheetId="30"/>
    <customWorkbookView name="Clint Elliott - Personal View" guid="{6217AD4A-5BB0-475C-A69D-6334013289C9}" mergeInterval="0" personalView="1" maximized="1" xWindow="-8" yWindow="-8" windowWidth="1936" windowHeight="1176" tabRatio="687" activeSheetId="88"/>
    <customWorkbookView name="clintelliott - Personal View" guid="{7768AC6C-AC06-4094-9DF9-3116B9C57F5C}" mergeInterval="0" personalView="1" maximized="1" xWindow="1" yWindow="1" windowWidth="1015" windowHeight="536" tabRatio="678" activeSheetId="88"/>
    <customWorkbookView name="BCOperator - Personal View" guid="{EA7FF893-CFBE-4D88-BF19-92454183E240}" mergeInterval="0" personalView="1" maximized="1" xWindow="-11" yWindow="-11" windowWidth="1790" windowHeight="958" tabRatio="687" activeSheetId="1"/>
  </customWorkbookViews>
</workbook>
</file>

<file path=xl/calcChain.xml><?xml version="1.0" encoding="utf-8"?>
<calcChain xmlns="http://schemas.openxmlformats.org/spreadsheetml/2006/main">
  <c r="J37" i="88" l="1"/>
  <c r="Z29" i="28" l="1"/>
  <c r="C37" i="63" l="1"/>
  <c r="Z21" i="26" l="1"/>
  <c r="CN40" i="25"/>
  <c r="CW31" i="18"/>
  <c r="CW31" i="19"/>
  <c r="CW31" i="20"/>
  <c r="CW31" i="21"/>
  <c r="CW31" i="22"/>
  <c r="CW31" i="23"/>
  <c r="CW31" i="24"/>
  <c r="CW31" i="25"/>
  <c r="CW31" i="26"/>
  <c r="CW31" i="27"/>
  <c r="CW31" i="28"/>
  <c r="CW31" i="29"/>
  <c r="CW31" i="30"/>
  <c r="CW31" i="31"/>
  <c r="CW31" i="32"/>
  <c r="CW31" i="33"/>
  <c r="CW31" i="34"/>
  <c r="CW31" i="35"/>
  <c r="CW31" i="17"/>
  <c r="CU31" i="18"/>
  <c r="CV31" i="18"/>
  <c r="CU31" i="19"/>
  <c r="CV31" i="19"/>
  <c r="CU31" i="20"/>
  <c r="CV31" i="20"/>
  <c r="CU31" i="21"/>
  <c r="CV31" i="21"/>
  <c r="CU31" i="22"/>
  <c r="CV31" i="22"/>
  <c r="CU31" i="23"/>
  <c r="CV31" i="23"/>
  <c r="CU31" i="24"/>
  <c r="CV31" i="24"/>
  <c r="CU31" i="25"/>
  <c r="CV31" i="25"/>
  <c r="CU31" i="26"/>
  <c r="CV31" i="26"/>
  <c r="CU31" i="27"/>
  <c r="CV31" i="27"/>
  <c r="CU31" i="28"/>
  <c r="CV31" i="28"/>
  <c r="CU31" i="29"/>
  <c r="CV31" i="29"/>
  <c r="CU31" i="30"/>
  <c r="CV31" i="30"/>
  <c r="CU31" i="31"/>
  <c r="CV31" i="31"/>
  <c r="CU31" i="32"/>
  <c r="CV31" i="32"/>
  <c r="CU31" i="33"/>
  <c r="CV31" i="33"/>
  <c r="CU31" i="34"/>
  <c r="CV31" i="34"/>
  <c r="CU31" i="35"/>
  <c r="CV31" i="35"/>
  <c r="CU31" i="17"/>
  <c r="CV31" i="17"/>
  <c r="CU31" i="16"/>
  <c r="CV31" i="16"/>
  <c r="CT31" i="18"/>
  <c r="CS31" i="15"/>
  <c r="CT31" i="15"/>
  <c r="CR31" i="15"/>
  <c r="E20" i="66" s="1"/>
  <c r="GE20" i="15"/>
  <c r="GF20" i="15"/>
  <c r="GG20" i="15" s="1"/>
  <c r="GH20" i="15" s="1"/>
  <c r="GI20" i="15"/>
  <c r="GN20" i="15" s="1"/>
  <c r="GJ20" i="15"/>
  <c r="GM20" i="15" s="1"/>
  <c r="BY31" i="15"/>
  <c r="HI32" i="15"/>
  <c r="HE32" i="15"/>
  <c r="HF32" i="15"/>
  <c r="HH32" i="15"/>
  <c r="HG32" i="15"/>
  <c r="HD32" i="15"/>
  <c r="HC32" i="15"/>
  <c r="HC20" i="15"/>
  <c r="HD20" i="15"/>
  <c r="HE20" i="15" s="1"/>
  <c r="HF20" i="15" s="1"/>
  <c r="HG20" i="15"/>
  <c r="HL20" i="15" s="1"/>
  <c r="HH20" i="15"/>
  <c r="HK20" i="15" s="1"/>
  <c r="HI20" i="15" s="1"/>
  <c r="HJ20" i="15" s="1"/>
  <c r="GQ32" i="15"/>
  <c r="GQ20" i="15"/>
  <c r="GR20" i="15"/>
  <c r="GS20" i="15" s="1"/>
  <c r="GT20" i="15" s="1"/>
  <c r="GU20" i="15"/>
  <c r="GZ20" i="15" s="1"/>
  <c r="GV20" i="15"/>
  <c r="GY20" i="15" s="1"/>
  <c r="GW20" i="15" s="1"/>
  <c r="GX20" i="15" s="1"/>
  <c r="GK20" i="15" l="1"/>
  <c r="GL20" i="15" s="1"/>
  <c r="GO20" i="15"/>
  <c r="HM20" i="15"/>
  <c r="HA20" i="15"/>
  <c r="CO30" i="15"/>
  <c r="CP30" i="15"/>
  <c r="CQ30" i="15"/>
  <c r="CR30" i="15"/>
  <c r="CR32" i="15" s="1"/>
  <c r="CS30" i="15"/>
  <c r="CS32" i="15" s="1"/>
  <c r="CT30" i="15"/>
  <c r="CU30" i="15"/>
  <c r="CU31" i="15" s="1"/>
  <c r="CV30" i="15"/>
  <c r="CV33" i="15" s="1"/>
  <c r="CW30" i="15"/>
  <c r="CX30" i="15"/>
  <c r="CX32" i="15" s="1"/>
  <c r="CY30" i="15"/>
  <c r="CY32" i="15" s="1"/>
  <c r="CZ30" i="15"/>
  <c r="CZ32" i="15" s="1"/>
  <c r="DA30" i="15"/>
  <c r="DA32" i="15" s="1"/>
  <c r="DB30" i="15"/>
  <c r="DB31" i="15" s="1"/>
  <c r="DC30" i="15"/>
  <c r="DC31" i="15" s="1"/>
  <c r="DD30" i="15"/>
  <c r="DD33" i="15" s="1"/>
  <c r="DE30" i="15"/>
  <c r="DF30" i="15"/>
  <c r="DF31" i="15" s="1"/>
  <c r="DG30" i="15"/>
  <c r="DG31" i="15" s="1"/>
  <c r="DH30" i="15"/>
  <c r="DH32" i="15" s="1"/>
  <c r="DI30" i="15"/>
  <c r="DI32" i="15" s="1"/>
  <c r="DJ30" i="15"/>
  <c r="DJ31" i="15" s="1"/>
  <c r="DK30" i="15"/>
  <c r="DK31" i="15" s="1"/>
  <c r="DL30" i="15"/>
  <c r="DL33" i="15" s="1"/>
  <c r="DM30" i="15"/>
  <c r="DN30" i="15"/>
  <c r="DO30" i="15"/>
  <c r="DO33" i="15" s="1"/>
  <c r="DP30" i="15"/>
  <c r="DP32" i="15" s="1"/>
  <c r="DQ30" i="15"/>
  <c r="DQ32" i="15" s="1"/>
  <c r="DR30" i="15"/>
  <c r="DR31" i="15" s="1"/>
  <c r="DS30" i="15"/>
  <c r="DS32" i="15" s="1"/>
  <c r="DT30" i="15"/>
  <c r="DT33" i="15" s="1"/>
  <c r="DU30" i="15"/>
  <c r="DV30" i="15"/>
  <c r="DV33" i="15" s="1"/>
  <c r="DW30" i="15"/>
  <c r="DW33" i="15" s="1"/>
  <c r="CO31" i="15"/>
  <c r="CP31" i="15"/>
  <c r="CQ31" i="15"/>
  <c r="CW31" i="15"/>
  <c r="CX31" i="15"/>
  <c r="CY31" i="15"/>
  <c r="CZ31" i="15"/>
  <c r="DA31" i="15"/>
  <c r="DE31" i="15"/>
  <c r="DM31" i="15"/>
  <c r="DN31" i="15"/>
  <c r="DO31" i="15"/>
  <c r="DP31" i="15"/>
  <c r="DU31" i="15"/>
  <c r="CO32" i="15"/>
  <c r="CP32" i="15"/>
  <c r="CQ32" i="15"/>
  <c r="CW32" i="15"/>
  <c r="DE32" i="15"/>
  <c r="DF32" i="15"/>
  <c r="DG32" i="15"/>
  <c r="DM32" i="15"/>
  <c r="DN32" i="15"/>
  <c r="DO32" i="15"/>
  <c r="DU32" i="15"/>
  <c r="DV32" i="15"/>
  <c r="CO33" i="15"/>
  <c r="CP33" i="15"/>
  <c r="CQ33" i="15"/>
  <c r="CR33" i="15"/>
  <c r="CS33" i="15"/>
  <c r="CU33" i="15"/>
  <c r="CW33" i="15"/>
  <c r="CX33" i="15"/>
  <c r="CY33" i="15"/>
  <c r="CZ33" i="15"/>
  <c r="DA33" i="15"/>
  <c r="DB33" i="15"/>
  <c r="DC33" i="15"/>
  <c r="DE33" i="15"/>
  <c r="DK33" i="15"/>
  <c r="DM33" i="15"/>
  <c r="DN33" i="15"/>
  <c r="DU33" i="15"/>
  <c r="CN30" i="15"/>
  <c r="CN33" i="15" s="1"/>
  <c r="BZ30" i="15"/>
  <c r="BZ32" i="15" s="1"/>
  <c r="CA30" i="15"/>
  <c r="CA31" i="15" s="1"/>
  <c r="CB30" i="15"/>
  <c r="CB33" i="15" s="1"/>
  <c r="CC30" i="15"/>
  <c r="CC31" i="15" s="1"/>
  <c r="CD30" i="15"/>
  <c r="CE30" i="15"/>
  <c r="CE33" i="15" s="1"/>
  <c r="CF30" i="15"/>
  <c r="CF32" i="15" s="1"/>
  <c r="CG30" i="15"/>
  <c r="CG32" i="15" s="1"/>
  <c r="CH30" i="15"/>
  <c r="CH31" i="15" s="1"/>
  <c r="CI30" i="15"/>
  <c r="CI31" i="15" s="1"/>
  <c r="CJ30" i="15"/>
  <c r="CJ33" i="15" s="1"/>
  <c r="CK30" i="15"/>
  <c r="CK31" i="15" s="1"/>
  <c r="CL30" i="15"/>
  <c r="CB31" i="15"/>
  <c r="CD31" i="15"/>
  <c r="CE31" i="15"/>
  <c r="CL31" i="15"/>
  <c r="CD32" i="15"/>
  <c r="CE32" i="15"/>
  <c r="CL32" i="15"/>
  <c r="CD33" i="15"/>
  <c r="CH33" i="15"/>
  <c r="CI33" i="15"/>
  <c r="CL33" i="15"/>
  <c r="BY30" i="15"/>
  <c r="BY33" i="15" s="1"/>
  <c r="CN40" i="5"/>
  <c r="DS33" i="15" l="1"/>
  <c r="DJ33" i="15"/>
  <c r="DR33" i="15"/>
  <c r="CN31" i="15"/>
  <c r="DQ33" i="15"/>
  <c r="DH33" i="15"/>
  <c r="BZ33" i="15"/>
  <c r="BZ31" i="15"/>
  <c r="CN32" i="15"/>
  <c r="DP33" i="15"/>
  <c r="DG33" i="15"/>
  <c r="DW31" i="15"/>
  <c r="DI31" i="15"/>
  <c r="BY32" i="15"/>
  <c r="CJ31" i="15"/>
  <c r="DF33" i="15"/>
  <c r="DW32" i="15"/>
  <c r="DV31" i="15"/>
  <c r="DH31" i="15"/>
  <c r="CA32" i="15"/>
  <c r="DI33" i="15"/>
  <c r="CA33" i="15"/>
  <c r="CI32" i="15"/>
  <c r="CH32" i="15"/>
  <c r="CT33" i="15"/>
  <c r="DQ31" i="15"/>
  <c r="DL32" i="15"/>
  <c r="DD32" i="15"/>
  <c r="CV32" i="15"/>
  <c r="DK32" i="15"/>
  <c r="DC32" i="15"/>
  <c r="CU32" i="15"/>
  <c r="DB32" i="15"/>
  <c r="CT32" i="15"/>
  <c r="DT31" i="15"/>
  <c r="DL31" i="15"/>
  <c r="DD31" i="15"/>
  <c r="CV31" i="15"/>
  <c r="DT32" i="15"/>
  <c r="DR32" i="15"/>
  <c r="DS31" i="15"/>
  <c r="DJ32" i="15"/>
  <c r="CF33" i="15"/>
  <c r="CK32" i="15"/>
  <c r="CC32" i="15"/>
  <c r="CJ32" i="15"/>
  <c r="CB32" i="15"/>
  <c r="CG31" i="15"/>
  <c r="CG33" i="15"/>
  <c r="CF31" i="15"/>
  <c r="CK33" i="15"/>
  <c r="CC33" i="15"/>
  <c r="CN40" i="12" l="1"/>
  <c r="CQ50" i="7" l="1"/>
  <c r="CN50" i="7"/>
  <c r="CQ49" i="7"/>
  <c r="CN49" i="7"/>
  <c r="CN48" i="7"/>
  <c r="CN47" i="7"/>
  <c r="CN46" i="7"/>
  <c r="CQ45" i="7"/>
  <c r="CN44" i="7"/>
  <c r="CN43" i="7"/>
  <c r="CP42" i="7"/>
  <c r="CN42" i="7"/>
  <c r="CP41" i="7"/>
  <c r="CO41" i="7"/>
  <c r="CN41" i="7"/>
  <c r="CR40" i="7"/>
  <c r="CQ40" i="7"/>
  <c r="CP40" i="7"/>
  <c r="CN40" i="7"/>
  <c r="CQ50" i="14"/>
  <c r="CN50" i="14"/>
  <c r="CQ49" i="14"/>
  <c r="CN49" i="14"/>
  <c r="CO48" i="14"/>
  <c r="CN48" i="14"/>
  <c r="CQ47" i="14"/>
  <c r="CO47" i="14"/>
  <c r="CN47" i="14"/>
  <c r="CQ46" i="14"/>
  <c r="CP46" i="14"/>
  <c r="CO46" i="14"/>
  <c r="CN46" i="14"/>
  <c r="CQ45" i="14"/>
  <c r="CQ44" i="14"/>
  <c r="CP44" i="14"/>
  <c r="CO44" i="14"/>
  <c r="CN44" i="14"/>
  <c r="CQ43" i="14"/>
  <c r="CP43" i="14"/>
  <c r="CO43" i="14"/>
  <c r="CN43" i="14"/>
  <c r="CQ42" i="14"/>
  <c r="CP42" i="14"/>
  <c r="CO42" i="14"/>
  <c r="CN42" i="14"/>
  <c r="CQ41" i="14"/>
  <c r="CP41" i="14"/>
  <c r="CO41" i="14"/>
  <c r="CN41" i="14"/>
  <c r="CR40" i="14"/>
  <c r="CQ40" i="14"/>
  <c r="CP40" i="14"/>
  <c r="CN40" i="14"/>
  <c r="CQ50" i="13"/>
  <c r="CN50" i="13"/>
  <c r="CQ49" i="13"/>
  <c r="CN49" i="13"/>
  <c r="CO48" i="13"/>
  <c r="CN48" i="13"/>
  <c r="CQ47" i="13"/>
  <c r="CO47" i="13"/>
  <c r="CN47" i="13"/>
  <c r="CQ46" i="13"/>
  <c r="CP46" i="13"/>
  <c r="CO46" i="13"/>
  <c r="CN46" i="13"/>
  <c r="CQ45" i="13"/>
  <c r="CQ44" i="13"/>
  <c r="CP44" i="13"/>
  <c r="CO44" i="13"/>
  <c r="CN44" i="13"/>
  <c r="CQ43" i="13"/>
  <c r="CP43" i="13"/>
  <c r="CO43" i="13"/>
  <c r="CN43" i="13"/>
  <c r="CQ42" i="13"/>
  <c r="CP42" i="13"/>
  <c r="CO42" i="13"/>
  <c r="CN42" i="13"/>
  <c r="CQ41" i="13"/>
  <c r="CP41" i="13"/>
  <c r="CO41" i="13"/>
  <c r="CN41" i="13"/>
  <c r="CR40" i="13"/>
  <c r="CQ40" i="13"/>
  <c r="CP40" i="13"/>
  <c r="CN40" i="13"/>
  <c r="CQ50" i="12"/>
  <c r="CN50" i="12"/>
  <c r="CQ49" i="12"/>
  <c r="CN49" i="12"/>
  <c r="CO48" i="12"/>
  <c r="CN48" i="12"/>
  <c r="CQ47" i="12"/>
  <c r="CO47" i="12"/>
  <c r="CN47" i="12"/>
  <c r="CQ46" i="12"/>
  <c r="CP46" i="12"/>
  <c r="CO46" i="12"/>
  <c r="CN46" i="12"/>
  <c r="CQ45" i="12"/>
  <c r="CQ44" i="12"/>
  <c r="CP44" i="12"/>
  <c r="CO44" i="12"/>
  <c r="CN44" i="12"/>
  <c r="CQ43" i="12"/>
  <c r="CP43" i="12"/>
  <c r="CO43" i="12"/>
  <c r="CN43" i="12"/>
  <c r="CQ42" i="12"/>
  <c r="CP42" i="12"/>
  <c r="CO42" i="12"/>
  <c r="CN42" i="12"/>
  <c r="CQ41" i="12"/>
  <c r="CP41" i="12"/>
  <c r="CO41" i="12"/>
  <c r="CN41" i="12"/>
  <c r="CR40" i="12"/>
  <c r="CQ40" i="12"/>
  <c r="CP40" i="12"/>
  <c r="CQ50" i="11"/>
  <c r="CN50" i="11"/>
  <c r="CQ49" i="11"/>
  <c r="CN49" i="11"/>
  <c r="CO48" i="11"/>
  <c r="CN48" i="11"/>
  <c r="CQ47" i="11"/>
  <c r="CO47" i="11"/>
  <c r="CN47" i="11"/>
  <c r="CQ46" i="11"/>
  <c r="CP46" i="11"/>
  <c r="CO46" i="11"/>
  <c r="CN46" i="11"/>
  <c r="CQ45" i="11"/>
  <c r="CQ44" i="11"/>
  <c r="CP44" i="11"/>
  <c r="CO44" i="11"/>
  <c r="CN44" i="11"/>
  <c r="CQ43" i="11"/>
  <c r="CP43" i="11"/>
  <c r="CO43" i="11"/>
  <c r="CN43" i="11"/>
  <c r="CQ42" i="11"/>
  <c r="CP42" i="11"/>
  <c r="CO42" i="11"/>
  <c r="CN42" i="11"/>
  <c r="CQ41" i="11"/>
  <c r="CP41" i="11"/>
  <c r="CO41" i="11"/>
  <c r="CN41" i="11"/>
  <c r="CR40" i="11"/>
  <c r="CQ40" i="11"/>
  <c r="CP40" i="11"/>
  <c r="CN40" i="11"/>
  <c r="CQ50" i="10"/>
  <c r="CN50" i="10"/>
  <c r="CQ49" i="10"/>
  <c r="CN49" i="10"/>
  <c r="CO48" i="10"/>
  <c r="CN48" i="10"/>
  <c r="CQ47" i="10"/>
  <c r="CO47" i="10"/>
  <c r="CN47" i="10"/>
  <c r="CQ46" i="10"/>
  <c r="CP46" i="10"/>
  <c r="CO46" i="10"/>
  <c r="CN46" i="10"/>
  <c r="CQ45" i="10"/>
  <c r="CQ44" i="10"/>
  <c r="CP44" i="10"/>
  <c r="CO44" i="10"/>
  <c r="CN44" i="10"/>
  <c r="CQ43" i="10"/>
  <c r="CP43" i="10"/>
  <c r="CO43" i="10"/>
  <c r="CN43" i="10"/>
  <c r="CQ42" i="10"/>
  <c r="CP42" i="10"/>
  <c r="CO42" i="10"/>
  <c r="CN42" i="10"/>
  <c r="CQ41" i="10"/>
  <c r="CP41" i="10"/>
  <c r="CO41" i="10"/>
  <c r="CN41" i="10"/>
  <c r="CR40" i="10"/>
  <c r="CQ40" i="10"/>
  <c r="CP40" i="10"/>
  <c r="CN40" i="10"/>
  <c r="CQ50" i="9"/>
  <c r="CN50" i="9"/>
  <c r="CQ49" i="9"/>
  <c r="CN49" i="9"/>
  <c r="CO48" i="9"/>
  <c r="CN48" i="9"/>
  <c r="CQ47" i="9"/>
  <c r="CO47" i="9"/>
  <c r="CN47" i="9"/>
  <c r="CQ46" i="9"/>
  <c r="CP46" i="9"/>
  <c r="CO46" i="9"/>
  <c r="CN46" i="9"/>
  <c r="CQ45" i="9"/>
  <c r="CQ44" i="9"/>
  <c r="CP44" i="9"/>
  <c r="CO44" i="9"/>
  <c r="CN44" i="9"/>
  <c r="CQ43" i="9"/>
  <c r="CP43" i="9"/>
  <c r="CO43" i="9"/>
  <c r="CN43" i="9"/>
  <c r="CQ42" i="9"/>
  <c r="CP42" i="9"/>
  <c r="CO42" i="9"/>
  <c r="CN42" i="9"/>
  <c r="CQ41" i="9"/>
  <c r="CP41" i="9"/>
  <c r="CO41" i="9"/>
  <c r="CN41" i="9"/>
  <c r="CR40" i="9"/>
  <c r="CQ40" i="9"/>
  <c r="CP40" i="9"/>
  <c r="CN40" i="9"/>
  <c r="CQ50" i="8"/>
  <c r="CQ49" i="8"/>
  <c r="CN50" i="8"/>
  <c r="CN49" i="8"/>
  <c r="CN48" i="8"/>
  <c r="CN47" i="8"/>
  <c r="CN46" i="8"/>
  <c r="CQ45" i="8"/>
  <c r="CN44" i="8"/>
  <c r="CN43" i="8"/>
  <c r="CP42" i="8"/>
  <c r="CN42" i="8"/>
  <c r="CO41" i="8"/>
  <c r="CP41" i="8"/>
  <c r="CN41" i="8"/>
  <c r="CR40" i="8"/>
  <c r="CQ40" i="8"/>
  <c r="CQ50" i="5"/>
  <c r="CN50" i="5"/>
  <c r="CQ49" i="5"/>
  <c r="CN49" i="5"/>
  <c r="CN48" i="5"/>
  <c r="CN47" i="5"/>
  <c r="CN46" i="5"/>
  <c r="CQ45" i="5"/>
  <c r="CN44" i="5"/>
  <c r="CN43" i="5"/>
  <c r="CP42" i="5"/>
  <c r="CN42" i="5"/>
  <c r="CP41" i="5"/>
  <c r="CO41" i="5"/>
  <c r="CN41" i="5"/>
  <c r="CR40" i="5"/>
  <c r="CQ40" i="5"/>
  <c r="CP40" i="5"/>
  <c r="CN40" i="8"/>
  <c r="CP40" i="8"/>
  <c r="CO48" i="8"/>
  <c r="CQ47" i="8"/>
  <c r="CO47" i="8"/>
  <c r="CQ46" i="8"/>
  <c r="CP46" i="8"/>
  <c r="CO46" i="8"/>
  <c r="CQ44" i="8"/>
  <c r="CP44" i="8"/>
  <c r="CO44" i="8"/>
  <c r="CQ43" i="8"/>
  <c r="CP43" i="8"/>
  <c r="CO43" i="8"/>
  <c r="CQ42" i="8"/>
  <c r="CO42" i="8"/>
  <c r="CQ41" i="8"/>
  <c r="D14" i="1"/>
  <c r="D15" i="1"/>
  <c r="D16" i="1"/>
  <c r="A586" i="42" l="1"/>
  <c r="A587" i="42" s="1"/>
  <c r="A588" i="42" s="1"/>
  <c r="A589" i="42" s="1"/>
  <c r="A590" i="42" s="1"/>
  <c r="A591" i="42" s="1"/>
  <c r="A592" i="42" s="1"/>
  <c r="A593" i="42" s="1"/>
  <c r="A594" i="42" s="1"/>
  <c r="A595" i="42" s="1"/>
  <c r="A596" i="42" s="1"/>
  <c r="A597" i="42" s="1"/>
  <c r="A598" i="42" s="1"/>
  <c r="A599" i="42" s="1"/>
  <c r="A600" i="42" s="1"/>
  <c r="A601" i="42" s="1"/>
  <c r="A602" i="42" s="1"/>
  <c r="A603" i="42" s="1"/>
  <c r="A604" i="42" s="1"/>
  <c r="A605" i="42" s="1"/>
  <c r="A606" i="42" s="1"/>
  <c r="A607" i="42" s="1"/>
  <c r="A608" i="42" s="1"/>
  <c r="A609" i="42" s="1"/>
  <c r="A610" i="42" s="1"/>
  <c r="A611" i="42" s="1"/>
  <c r="A612" i="42" s="1"/>
  <c r="A613" i="42" s="1"/>
  <c r="A614" i="42" s="1"/>
  <c r="A615" i="42" s="1"/>
  <c r="A616" i="42" s="1"/>
  <c r="A617" i="42" s="1"/>
  <c r="A618" i="42" s="1"/>
  <c r="A619" i="42" s="1"/>
  <c r="A620" i="42" s="1"/>
  <c r="A621" i="42" s="1"/>
  <c r="A622" i="42" s="1"/>
  <c r="A623" i="42" s="1"/>
  <c r="A624" i="42" s="1"/>
  <c r="A625" i="42" s="1"/>
  <c r="A626" i="42" s="1"/>
  <c r="A627" i="42" s="1"/>
  <c r="A628" i="42" s="1"/>
  <c r="A629" i="42" s="1"/>
  <c r="A630" i="42" s="1"/>
  <c r="A631" i="42" s="1"/>
  <c r="A632" i="42" s="1"/>
  <c r="A633" i="42" s="1"/>
  <c r="A634" i="42" s="1"/>
  <c r="A635" i="42" s="1"/>
  <c r="A636" i="42" s="1"/>
  <c r="A637" i="42" s="1"/>
  <c r="A638" i="42" s="1"/>
  <c r="A639" i="42" s="1"/>
  <c r="A640" i="42" s="1"/>
  <c r="A641" i="42" s="1"/>
  <c r="A642" i="42" s="1"/>
  <c r="A643" i="42" s="1"/>
  <c r="A644" i="42" s="1"/>
  <c r="A645" i="42" s="1"/>
  <c r="A646" i="42" s="1"/>
  <c r="A647" i="42" s="1"/>
  <c r="A648" i="42" s="1"/>
  <c r="A649" i="42" s="1"/>
  <c r="A650" i="42" s="1"/>
  <c r="A651" i="42" s="1"/>
  <c r="A652" i="42" s="1"/>
  <c r="A653" i="42" s="1"/>
  <c r="A654" i="42" s="1"/>
  <c r="A655" i="42" s="1"/>
  <c r="A656" i="42" s="1"/>
  <c r="A657" i="42" s="1"/>
  <c r="A658" i="42" s="1"/>
  <c r="A659" i="42" s="1"/>
  <c r="A660" i="42" s="1"/>
  <c r="A661" i="42" s="1"/>
  <c r="A662" i="42" s="1"/>
  <c r="A663" i="42" s="1"/>
  <c r="A664" i="42" s="1"/>
  <c r="A665" i="42" s="1"/>
  <c r="A666" i="42" s="1"/>
  <c r="A667" i="42" s="1"/>
  <c r="A668" i="42" s="1"/>
  <c r="A669" i="42" s="1"/>
  <c r="A670" i="42" s="1"/>
  <c r="A671" i="42" s="1"/>
  <c r="A672" i="42" s="1"/>
  <c r="A673" i="42" s="1"/>
  <c r="A674" i="42" s="1"/>
  <c r="A675" i="42" s="1"/>
  <c r="A676" i="42" s="1"/>
  <c r="A677" i="42" s="1"/>
  <c r="A678" i="42" s="1"/>
  <c r="A679" i="42" s="1"/>
  <c r="A680" i="42" s="1"/>
  <c r="A681" i="42" s="1"/>
  <c r="A682" i="42" s="1"/>
  <c r="A683" i="42" s="1"/>
  <c r="A572" i="42"/>
  <c r="A573" i="42" s="1"/>
  <c r="A574" i="42" s="1"/>
  <c r="A575" i="42" s="1"/>
  <c r="A576" i="42" s="1"/>
  <c r="A577" i="42" s="1"/>
  <c r="A578" i="42" s="1"/>
  <c r="A579" i="42" s="1"/>
  <c r="A580" i="42" s="1"/>
  <c r="A581" i="42" s="1"/>
  <c r="A582" i="42" s="1"/>
  <c r="A583" i="42" s="1"/>
  <c r="A584" i="42" s="1"/>
  <c r="A585" i="42" s="1"/>
  <c r="A536" i="42" l="1"/>
  <c r="A537" i="42"/>
  <c r="A538" i="42"/>
  <c r="A539" i="42"/>
  <c r="A540" i="42"/>
  <c r="A541" i="42"/>
  <c r="A542" i="42" s="1"/>
  <c r="A543" i="42" s="1"/>
  <c r="A544" i="42" s="1"/>
  <c r="A545" i="42" s="1"/>
  <c r="A546" i="42" s="1"/>
  <c r="A547" i="42" s="1"/>
  <c r="A548" i="42" s="1"/>
  <c r="A549" i="42" s="1"/>
  <c r="A550" i="42" s="1"/>
  <c r="A551" i="42" s="1"/>
  <c r="A552" i="42" s="1"/>
  <c r="A553" i="42" s="1"/>
  <c r="A554" i="42" s="1"/>
  <c r="A555" i="42" s="1"/>
  <c r="A556" i="42" s="1"/>
  <c r="A557" i="42" s="1"/>
  <c r="A558" i="42" s="1"/>
  <c r="A559" i="42" s="1"/>
  <c r="A560" i="42" s="1"/>
  <c r="A561" i="42" s="1"/>
  <c r="A562" i="42" s="1"/>
  <c r="A563" i="42" s="1"/>
  <c r="A564" i="42" s="1"/>
  <c r="A565" i="42" s="1"/>
  <c r="A566" i="42" s="1"/>
  <c r="A567" i="42" s="1"/>
  <c r="A568" i="42" s="1"/>
  <c r="A569" i="42" s="1"/>
  <c r="A570" i="42" s="1"/>
  <c r="A571" i="42" s="1"/>
  <c r="A528" i="42"/>
  <c r="A529" i="42" s="1"/>
  <c r="A530" i="42" s="1"/>
  <c r="A531" i="42" s="1"/>
  <c r="A532" i="42" s="1"/>
  <c r="A533" i="42" s="1"/>
  <c r="A534" i="42" s="1"/>
  <c r="A535" i="42" s="1"/>
  <c r="G46" i="62" l="1"/>
  <c r="CQ66" i="5" l="1"/>
  <c r="CQ65" i="5"/>
  <c r="CQ64" i="5"/>
  <c r="CQ63" i="5"/>
  <c r="CQ62" i="5"/>
  <c r="CQ61" i="5"/>
  <c r="CQ60" i="5"/>
  <c r="CQ59" i="5"/>
  <c r="CQ58" i="5"/>
  <c r="CG48" i="5"/>
  <c r="CG47" i="5"/>
  <c r="CG46" i="5"/>
  <c r="CG45" i="5"/>
  <c r="CG44" i="5"/>
  <c r="CG43" i="5"/>
  <c r="CG42" i="5"/>
  <c r="CG41" i="5"/>
  <c r="CG40" i="5"/>
  <c r="N19" i="1"/>
  <c r="N18" i="1"/>
  <c r="M16" i="1"/>
  <c r="M15" i="1"/>
  <c r="M14" i="1"/>
  <c r="M13" i="1"/>
  <c r="M12" i="1"/>
  <c r="M11" i="1"/>
  <c r="M10" i="1"/>
  <c r="A524" i="42" l="1"/>
  <c r="A525" i="42"/>
  <c r="A526" i="42" s="1"/>
  <c r="A527" i="42" s="1"/>
  <c r="A513" i="42"/>
  <c r="A514" i="42" s="1"/>
  <c r="A515" i="42" s="1"/>
  <c r="A516" i="42" s="1"/>
  <c r="A517" i="42" s="1"/>
  <c r="A518" i="42" s="1"/>
  <c r="A519" i="42" s="1"/>
  <c r="A520" i="42" s="1"/>
  <c r="A521" i="42" s="1"/>
  <c r="A522" i="42" s="1"/>
  <c r="A523" i="42" s="1"/>
  <c r="A504" i="42"/>
  <c r="A505" i="42" s="1"/>
  <c r="A506" i="42" s="1"/>
  <c r="A507" i="42" s="1"/>
  <c r="A508" i="42" s="1"/>
  <c r="A509" i="42" s="1"/>
  <c r="A510" i="42" s="1"/>
  <c r="A511" i="42" s="1"/>
  <c r="A512" i="42" s="1"/>
  <c r="A493" i="42"/>
  <c r="A494" i="42" s="1"/>
  <c r="A495" i="42" s="1"/>
  <c r="A496" i="42" s="1"/>
  <c r="A497" i="42" s="1"/>
  <c r="A498" i="42" s="1"/>
  <c r="A499" i="42" s="1"/>
  <c r="A500" i="42" s="1"/>
  <c r="A501" i="42" s="1"/>
  <c r="A502" i="42" s="1"/>
  <c r="A503" i="42" s="1"/>
  <c r="L33" i="60" l="1"/>
  <c r="J33" i="60"/>
  <c r="I33" i="60"/>
  <c r="H33" i="60"/>
  <c r="G33" i="60"/>
  <c r="F33" i="60"/>
  <c r="C33" i="60"/>
  <c r="D33" i="60"/>
  <c r="E33" i="60"/>
  <c r="B32" i="60"/>
  <c r="B33" i="60"/>
  <c r="D56" i="1"/>
  <c r="D57" i="1"/>
  <c r="N33" i="60"/>
  <c r="N32" i="60"/>
  <c r="N31" i="60"/>
  <c r="N30" i="60"/>
  <c r="N29" i="60"/>
  <c r="N28" i="60"/>
  <c r="N27" i="60"/>
  <c r="N26" i="60"/>
  <c r="N25" i="60"/>
  <c r="N24" i="60"/>
  <c r="N23" i="60"/>
  <c r="N22" i="60"/>
  <c r="N21" i="60"/>
  <c r="N20" i="60"/>
  <c r="N19" i="60"/>
  <c r="N18" i="60"/>
  <c r="N17" i="60"/>
  <c r="N16" i="60"/>
  <c r="N15" i="60"/>
  <c r="N14" i="60"/>
  <c r="N13" i="60"/>
  <c r="N12" i="60"/>
  <c r="N11" i="60"/>
  <c r="N10" i="60"/>
  <c r="N9" i="60"/>
  <c r="N8" i="60"/>
  <c r="N7" i="60"/>
  <c r="N6" i="60"/>
  <c r="N5" i="60"/>
  <c r="N4" i="60"/>
  <c r="N3" i="60"/>
  <c r="A4" i="59"/>
  <c r="A6" i="59"/>
  <c r="B6" i="59"/>
  <c r="C6" i="59"/>
  <c r="F4" i="60" s="1"/>
  <c r="D6" i="59"/>
  <c r="F6" i="59"/>
  <c r="H6" i="59"/>
  <c r="J6" i="59"/>
  <c r="L6" i="59"/>
  <c r="N6" i="59"/>
  <c r="P6" i="59"/>
  <c r="R6" i="59"/>
  <c r="A7" i="59"/>
  <c r="B7" i="59"/>
  <c r="D7" i="59"/>
  <c r="F7" i="59"/>
  <c r="H7" i="59"/>
  <c r="J7" i="59"/>
  <c r="L7" i="59"/>
  <c r="N7" i="59"/>
  <c r="P7" i="59"/>
  <c r="R7" i="59"/>
  <c r="A8" i="59"/>
  <c r="B8" i="59"/>
  <c r="D8" i="59"/>
  <c r="F8" i="59"/>
  <c r="H8" i="59"/>
  <c r="J8" i="59"/>
  <c r="L8" i="59"/>
  <c r="N8" i="59"/>
  <c r="P8" i="59"/>
  <c r="R8" i="59"/>
  <c r="A9" i="59"/>
  <c r="B9" i="59"/>
  <c r="D9" i="59"/>
  <c r="F9" i="59"/>
  <c r="H9" i="59"/>
  <c r="J9" i="59"/>
  <c r="L9" i="59"/>
  <c r="N9" i="59"/>
  <c r="P9" i="59"/>
  <c r="R9" i="59"/>
  <c r="A10" i="59"/>
  <c r="B10" i="59"/>
  <c r="D10" i="59"/>
  <c r="F10" i="59"/>
  <c r="H10" i="59"/>
  <c r="J10" i="59"/>
  <c r="L10" i="59"/>
  <c r="N10" i="59"/>
  <c r="P10" i="59"/>
  <c r="R10" i="59"/>
  <c r="A11" i="59"/>
  <c r="B11" i="59"/>
  <c r="D11" i="59"/>
  <c r="F11" i="59"/>
  <c r="H11" i="59"/>
  <c r="J11" i="59"/>
  <c r="L11" i="59"/>
  <c r="N11" i="59"/>
  <c r="P11" i="59"/>
  <c r="R11" i="59"/>
  <c r="A12" i="59"/>
  <c r="B12" i="59"/>
  <c r="D12" i="59"/>
  <c r="F12" i="59"/>
  <c r="H12" i="59"/>
  <c r="J12" i="59"/>
  <c r="L12" i="59"/>
  <c r="N12" i="59"/>
  <c r="P12" i="59"/>
  <c r="R12" i="59"/>
  <c r="A13" i="59"/>
  <c r="B13" i="59"/>
  <c r="D13" i="59"/>
  <c r="F13" i="59"/>
  <c r="H13" i="59"/>
  <c r="J13" i="59"/>
  <c r="L13" i="59"/>
  <c r="N13" i="59"/>
  <c r="P13" i="59"/>
  <c r="R13" i="59"/>
  <c r="A14" i="59"/>
  <c r="B14" i="59"/>
  <c r="D14" i="59"/>
  <c r="F14" i="59"/>
  <c r="H14" i="59"/>
  <c r="J14" i="59"/>
  <c r="L14" i="59"/>
  <c r="N14" i="59"/>
  <c r="P14" i="59"/>
  <c r="R14" i="59"/>
  <c r="A15" i="59"/>
  <c r="B15" i="59"/>
  <c r="D15" i="59"/>
  <c r="F15" i="59"/>
  <c r="H15" i="59"/>
  <c r="J15" i="59"/>
  <c r="L15" i="59"/>
  <c r="N15" i="59"/>
  <c r="P15" i="59"/>
  <c r="R15" i="59"/>
  <c r="A16" i="59"/>
  <c r="B16" i="59"/>
  <c r="D16" i="59"/>
  <c r="F16" i="59"/>
  <c r="H16" i="59"/>
  <c r="J16" i="59"/>
  <c r="L16" i="59"/>
  <c r="N16" i="59"/>
  <c r="P16" i="59"/>
  <c r="R16" i="59"/>
  <c r="A17" i="59"/>
  <c r="B17" i="59"/>
  <c r="D17" i="59"/>
  <c r="F17" i="59"/>
  <c r="H17" i="59"/>
  <c r="J17" i="59"/>
  <c r="L17" i="59"/>
  <c r="N17" i="59"/>
  <c r="P17" i="59"/>
  <c r="R17" i="59"/>
  <c r="A18" i="59"/>
  <c r="B18" i="59"/>
  <c r="D18" i="59"/>
  <c r="F18" i="59"/>
  <c r="H18" i="59"/>
  <c r="J18" i="59"/>
  <c r="L18" i="59"/>
  <c r="N18" i="59"/>
  <c r="P18" i="59"/>
  <c r="R18" i="59"/>
  <c r="A19" i="59"/>
  <c r="B19" i="59"/>
  <c r="D19" i="59"/>
  <c r="F19" i="59"/>
  <c r="H19" i="59"/>
  <c r="J19" i="59"/>
  <c r="L19" i="59"/>
  <c r="N19" i="59"/>
  <c r="P19" i="59"/>
  <c r="R19" i="59"/>
  <c r="A20" i="59"/>
  <c r="B20" i="59"/>
  <c r="D20" i="59"/>
  <c r="F20" i="59"/>
  <c r="H20" i="59"/>
  <c r="J20" i="59"/>
  <c r="L20" i="59"/>
  <c r="N20" i="59"/>
  <c r="P20" i="59"/>
  <c r="R20" i="59"/>
  <c r="A21" i="59"/>
  <c r="B21" i="59"/>
  <c r="D21" i="59"/>
  <c r="F21" i="59"/>
  <c r="H21" i="59"/>
  <c r="J21" i="59"/>
  <c r="L21" i="59"/>
  <c r="N21" i="59"/>
  <c r="P21" i="59"/>
  <c r="R21" i="59"/>
  <c r="A22" i="59"/>
  <c r="B22" i="59"/>
  <c r="D22" i="59"/>
  <c r="F22" i="59"/>
  <c r="H22" i="59"/>
  <c r="J22" i="59"/>
  <c r="L22" i="59"/>
  <c r="N22" i="59"/>
  <c r="P22" i="59"/>
  <c r="R22" i="59"/>
  <c r="A23" i="59"/>
  <c r="B23" i="59"/>
  <c r="D23" i="59"/>
  <c r="F23" i="59"/>
  <c r="H23" i="59"/>
  <c r="J23" i="59"/>
  <c r="L23" i="59"/>
  <c r="N23" i="59"/>
  <c r="P23" i="59"/>
  <c r="R23" i="59"/>
  <c r="A24" i="59"/>
  <c r="B24" i="59"/>
  <c r="D24" i="59"/>
  <c r="F24" i="59"/>
  <c r="H24" i="59"/>
  <c r="J24" i="59"/>
  <c r="L24" i="59"/>
  <c r="N24" i="59"/>
  <c r="P24" i="59"/>
  <c r="R24" i="59"/>
  <c r="A25" i="59"/>
  <c r="B25" i="59"/>
  <c r="D25" i="59"/>
  <c r="F25" i="59"/>
  <c r="H25" i="59"/>
  <c r="J25" i="59"/>
  <c r="L25" i="59"/>
  <c r="N25" i="59"/>
  <c r="P25" i="59"/>
  <c r="R25" i="59"/>
  <c r="A26" i="59"/>
  <c r="B26" i="59"/>
  <c r="D26" i="59"/>
  <c r="F26" i="59"/>
  <c r="H26" i="59"/>
  <c r="J26" i="59"/>
  <c r="L26" i="59"/>
  <c r="N26" i="59"/>
  <c r="P26" i="59"/>
  <c r="R26" i="59"/>
  <c r="A27" i="59"/>
  <c r="B27" i="59"/>
  <c r="D27" i="59"/>
  <c r="F27" i="59"/>
  <c r="H27" i="59"/>
  <c r="J27" i="59"/>
  <c r="L27" i="59"/>
  <c r="N27" i="59"/>
  <c r="P27" i="59"/>
  <c r="R27" i="59"/>
  <c r="A28" i="59"/>
  <c r="B28" i="59"/>
  <c r="D28" i="59"/>
  <c r="F28" i="59"/>
  <c r="H28" i="59"/>
  <c r="J28" i="59"/>
  <c r="L28" i="59"/>
  <c r="N28" i="59"/>
  <c r="P28" i="59"/>
  <c r="R28" i="59"/>
  <c r="A29" i="59"/>
  <c r="B29" i="59"/>
  <c r="D29" i="59"/>
  <c r="F29" i="59"/>
  <c r="H29" i="59"/>
  <c r="J29" i="59"/>
  <c r="L29" i="59"/>
  <c r="N29" i="59"/>
  <c r="P29" i="59"/>
  <c r="R29" i="59"/>
  <c r="A30" i="59"/>
  <c r="B30" i="59"/>
  <c r="D30" i="59"/>
  <c r="F30" i="59"/>
  <c r="H30" i="59"/>
  <c r="J30" i="59"/>
  <c r="L30" i="59"/>
  <c r="N30" i="59"/>
  <c r="P30" i="59"/>
  <c r="R30" i="59"/>
  <c r="A31" i="59"/>
  <c r="B31" i="59"/>
  <c r="D31" i="59"/>
  <c r="F31" i="59"/>
  <c r="H31" i="59"/>
  <c r="J31" i="59"/>
  <c r="L31" i="59"/>
  <c r="N31" i="59"/>
  <c r="P31" i="59"/>
  <c r="R31" i="59"/>
  <c r="A32" i="59"/>
  <c r="B32" i="59"/>
  <c r="D32" i="59"/>
  <c r="F32" i="59"/>
  <c r="H32" i="59"/>
  <c r="J32" i="59"/>
  <c r="L32" i="59"/>
  <c r="N32" i="59"/>
  <c r="P32" i="59"/>
  <c r="R32" i="59"/>
  <c r="A33" i="59"/>
  <c r="B33" i="59"/>
  <c r="D33" i="59"/>
  <c r="F33" i="59"/>
  <c r="H33" i="59"/>
  <c r="J33" i="59"/>
  <c r="L33" i="59"/>
  <c r="N33" i="59"/>
  <c r="P33" i="59"/>
  <c r="R33" i="59"/>
  <c r="A34" i="59"/>
  <c r="B34" i="59"/>
  <c r="D34" i="59"/>
  <c r="F34" i="59"/>
  <c r="H34" i="59"/>
  <c r="J34" i="59"/>
  <c r="L34" i="59"/>
  <c r="N34" i="59"/>
  <c r="P34" i="59"/>
  <c r="R34" i="59"/>
  <c r="A5" i="59"/>
  <c r="B5" i="59"/>
  <c r="C5" i="59"/>
  <c r="F3" i="60" s="1"/>
  <c r="D5" i="59"/>
  <c r="E5" i="59"/>
  <c r="G3" i="60" s="1"/>
  <c r="F5" i="59"/>
  <c r="G5" i="59"/>
  <c r="H3" i="60" s="1"/>
  <c r="H5" i="59"/>
  <c r="I5" i="59"/>
  <c r="I3" i="60" s="1"/>
  <c r="J5" i="59"/>
  <c r="K5" i="59"/>
  <c r="L5" i="59"/>
  <c r="M5" i="59"/>
  <c r="N5" i="59"/>
  <c r="O5" i="59"/>
  <c r="P5" i="59"/>
  <c r="Q5" i="59"/>
  <c r="L3" i="60" s="1"/>
  <c r="R5" i="59"/>
  <c r="S5" i="59"/>
  <c r="J3" i="60" s="1"/>
  <c r="V34" i="59"/>
  <c r="W34" i="59"/>
  <c r="C32" i="60" s="1"/>
  <c r="X34" i="59"/>
  <c r="R2" i="59"/>
  <c r="P2" i="59"/>
  <c r="Y34" i="59" l="1"/>
  <c r="E32" i="60" s="1"/>
  <c r="D32" i="60"/>
  <c r="X5" i="59"/>
  <c r="D3" i="60" s="1"/>
  <c r="V5" i="59"/>
  <c r="B3" i="60" s="1"/>
  <c r="W5" i="59"/>
  <c r="C3" i="60" s="1"/>
  <c r="Y5" i="59" l="1"/>
  <c r="E3" i="60" s="1"/>
  <c r="CO31" i="5" l="1"/>
  <c r="CO31" i="6"/>
  <c r="CO31" i="7"/>
  <c r="CO31" i="8"/>
  <c r="E13" i="66" s="1"/>
  <c r="CO31" i="9"/>
  <c r="E14" i="66" s="1"/>
  <c r="CO31" i="10"/>
  <c r="E15" i="66" s="1"/>
  <c r="CO31" i="11"/>
  <c r="E16" i="66" s="1"/>
  <c r="CO31" i="12"/>
  <c r="E17" i="66" s="1"/>
  <c r="CO31" i="13"/>
  <c r="CO31" i="14"/>
  <c r="CO31" i="16"/>
  <c r="CO31" i="17"/>
  <c r="CO31" i="18"/>
  <c r="E23" i="66" s="1"/>
  <c r="CO31" i="19"/>
  <c r="E24" i="66" s="1"/>
  <c r="CO31" i="20"/>
  <c r="CO31" i="21"/>
  <c r="CO31" i="22"/>
  <c r="CO31" i="23"/>
  <c r="CO31" i="24"/>
  <c r="CO31" i="25"/>
  <c r="CO31" i="26"/>
  <c r="CO31" i="27"/>
  <c r="CO31" i="28"/>
  <c r="E33" i="66" s="1"/>
  <c r="CO31" i="29"/>
  <c r="E34" i="66" s="1"/>
  <c r="CO31" i="30"/>
  <c r="CO31" i="31"/>
  <c r="CO31" i="32"/>
  <c r="CO31" i="33"/>
  <c r="CO31" i="35"/>
  <c r="E40" i="66" s="1"/>
  <c r="CO31" i="34"/>
  <c r="CS31" i="5"/>
  <c r="CT31" i="5"/>
  <c r="CS31" i="6"/>
  <c r="CT31" i="6"/>
  <c r="CS31" i="7"/>
  <c r="CT31" i="7"/>
  <c r="CS31" i="8"/>
  <c r="CT31" i="8"/>
  <c r="CS31" i="9"/>
  <c r="CT31" i="9"/>
  <c r="CS31" i="10"/>
  <c r="CT31" i="10"/>
  <c r="CS31" i="11"/>
  <c r="CT31" i="11"/>
  <c r="CS31" i="12"/>
  <c r="CT31" i="12"/>
  <c r="CS31" i="13"/>
  <c r="CT31" i="13"/>
  <c r="CS31" i="14"/>
  <c r="CT31" i="14"/>
  <c r="CS31" i="16"/>
  <c r="CT31" i="16"/>
  <c r="CS31" i="17"/>
  <c r="CT31" i="17"/>
  <c r="CS31" i="18"/>
  <c r="CS31" i="19"/>
  <c r="CT31" i="19"/>
  <c r="CS31" i="20"/>
  <c r="CT31" i="20"/>
  <c r="CS31" i="21"/>
  <c r="CT31" i="21"/>
  <c r="CS31" i="22"/>
  <c r="CT31" i="22"/>
  <c r="CS31" i="23"/>
  <c r="CT31" i="23"/>
  <c r="CS31" i="24"/>
  <c r="CT31" i="24"/>
  <c r="CS31" i="25"/>
  <c r="CT31" i="25"/>
  <c r="CS31" i="26"/>
  <c r="CT31" i="26"/>
  <c r="CS31" i="27"/>
  <c r="CT31" i="27"/>
  <c r="CS31" i="28"/>
  <c r="CT31" i="28"/>
  <c r="CS31" i="29"/>
  <c r="CT31" i="29"/>
  <c r="CS31" i="30"/>
  <c r="CT31" i="30"/>
  <c r="CS31" i="31"/>
  <c r="CT31" i="31"/>
  <c r="CS31" i="32"/>
  <c r="CT31" i="32"/>
  <c r="CS31" i="33"/>
  <c r="CT31" i="33"/>
  <c r="CS31" i="35"/>
  <c r="CT31" i="35"/>
  <c r="CS31" i="34"/>
  <c r="CT31" i="34"/>
  <c r="CR31" i="5"/>
  <c r="CR31" i="6"/>
  <c r="CR31" i="7"/>
  <c r="CR31" i="8"/>
  <c r="CR31" i="9"/>
  <c r="CR31" i="10"/>
  <c r="CR31" i="11"/>
  <c r="CR31" i="12"/>
  <c r="CR31" i="13"/>
  <c r="CR31" i="14"/>
  <c r="CR31" i="16"/>
  <c r="CR31" i="17"/>
  <c r="CR31" i="18"/>
  <c r="CR31" i="19"/>
  <c r="CR31" i="20"/>
  <c r="CR31" i="21"/>
  <c r="CR31" i="22"/>
  <c r="CR31" i="23"/>
  <c r="CR31" i="24"/>
  <c r="CR31" i="25"/>
  <c r="CR31" i="26"/>
  <c r="CR31" i="27"/>
  <c r="CR31" i="28"/>
  <c r="CR31" i="29"/>
  <c r="CR31" i="30"/>
  <c r="CR31" i="31"/>
  <c r="CR31" i="32"/>
  <c r="CR31" i="33"/>
  <c r="CR31" i="35"/>
  <c r="CR31" i="34"/>
  <c r="E39" i="66" l="1"/>
  <c r="E38" i="66"/>
  <c r="E37" i="66"/>
  <c r="E36" i="66"/>
  <c r="E35" i="66"/>
  <c r="E32" i="66"/>
  <c r="E31" i="66"/>
  <c r="E30" i="66"/>
  <c r="E29" i="66"/>
  <c r="E26" i="66"/>
  <c r="E25" i="66"/>
  <c r="E22" i="66"/>
  <c r="E21" i="66"/>
  <c r="E19" i="66"/>
  <c r="E18" i="66"/>
  <c r="E12" i="66"/>
  <c r="E11" i="66"/>
  <c r="E10" i="66"/>
  <c r="N58" i="1"/>
  <c r="M58" i="1"/>
  <c r="A432" i="42" l="1"/>
  <c r="A433" i="42" s="1"/>
  <c r="A434" i="42" s="1"/>
  <c r="A435" i="42" s="1"/>
  <c r="A436" i="42" s="1"/>
  <c r="A437" i="42" s="1"/>
  <c r="A438" i="42" s="1"/>
  <c r="A439" i="42" s="1"/>
  <c r="A440" i="42" s="1"/>
  <c r="A441" i="42" s="1"/>
  <c r="A442" i="42" s="1"/>
  <c r="A443" i="42" s="1"/>
  <c r="A444" i="42" s="1"/>
  <c r="A445" i="42" s="1"/>
  <c r="A446" i="42" s="1"/>
  <c r="A447" i="42" s="1"/>
  <c r="A448" i="42" s="1"/>
  <c r="A449" i="42" s="1"/>
  <c r="A450" i="42" s="1"/>
  <c r="A451" i="42" s="1"/>
  <c r="A452" i="42" s="1"/>
  <c r="A453" i="42" s="1"/>
  <c r="A454" i="42" s="1"/>
  <c r="A455" i="42" s="1"/>
  <c r="A456" i="42" s="1"/>
  <c r="A457" i="42" s="1"/>
  <c r="A458" i="42" s="1"/>
  <c r="A459" i="42" s="1"/>
  <c r="A460" i="42" s="1"/>
  <c r="A461" i="42" s="1"/>
  <c r="A462" i="42" s="1"/>
  <c r="A463" i="42"/>
  <c r="A464" i="42"/>
  <c r="A465" i="42"/>
  <c r="A466" i="42"/>
  <c r="A467" i="42"/>
  <c r="A468" i="42"/>
  <c r="A469" i="42" s="1"/>
  <c r="A470" i="42" s="1"/>
  <c r="A471" i="42" s="1"/>
  <c r="A472" i="42" s="1"/>
  <c r="A473" i="42" s="1"/>
  <c r="A474" i="42" s="1"/>
  <c r="A475" i="42" s="1"/>
  <c r="A476" i="42" s="1"/>
  <c r="A477" i="42" s="1"/>
  <c r="A478" i="42" s="1"/>
  <c r="A479" i="42" s="1"/>
  <c r="A480" i="42" s="1"/>
  <c r="A481" i="42" s="1"/>
  <c r="A482" i="42" s="1"/>
  <c r="A483" i="42" s="1"/>
  <c r="A484" i="42" s="1"/>
  <c r="A485" i="42" s="1"/>
  <c r="A486" i="42" s="1"/>
  <c r="A487" i="42" s="1"/>
  <c r="A488" i="42" s="1"/>
  <c r="A489" i="42" s="1"/>
  <c r="A490" i="42" s="1"/>
  <c r="A491" i="42" s="1"/>
  <c r="A492" i="42" s="1"/>
  <c r="K50" i="1" l="1"/>
  <c r="F26" i="1" l="1"/>
  <c r="J26" i="1"/>
  <c r="F42" i="1"/>
  <c r="F34" i="1"/>
  <c r="F27" i="1"/>
  <c r="A429" i="42" l="1"/>
  <c r="A430" i="42"/>
  <c r="A431" i="42" s="1"/>
  <c r="A70" i="42"/>
  <c r="A71" i="42"/>
  <c r="A72" i="42" s="1"/>
  <c r="A73" i="42" s="1"/>
  <c r="A74" i="42" s="1"/>
  <c r="A75" i="42" s="1"/>
  <c r="A76" i="42" s="1"/>
  <c r="A77" i="42" s="1"/>
  <c r="A78" i="42" s="1"/>
  <c r="A79" i="42" s="1"/>
  <c r="A80" i="42" s="1"/>
  <c r="A81" i="42" s="1"/>
  <c r="A82" i="42" s="1"/>
  <c r="A83" i="42" s="1"/>
  <c r="A84" i="42" s="1"/>
  <c r="A85" i="42" s="1"/>
  <c r="A86" i="42" s="1"/>
  <c r="A87" i="42" s="1"/>
  <c r="A88" i="42" s="1"/>
  <c r="A89" i="42" s="1"/>
  <c r="A90" i="42" s="1"/>
  <c r="A91" i="42" s="1"/>
  <c r="A92" i="42" s="1"/>
  <c r="A93" i="42" s="1"/>
  <c r="A94" i="42" s="1"/>
  <c r="A95" i="42" s="1"/>
  <c r="A96" i="42" s="1"/>
  <c r="A97" i="42" s="1"/>
  <c r="A98" i="42" s="1"/>
  <c r="A99" i="42" s="1"/>
  <c r="A100" i="42" s="1"/>
  <c r="A101" i="42" s="1"/>
  <c r="A102" i="42" s="1"/>
  <c r="A103" i="42" s="1"/>
  <c r="A104" i="42" s="1"/>
  <c r="A105" i="42" s="1"/>
  <c r="A106" i="42" s="1"/>
  <c r="A107" i="42" s="1"/>
  <c r="A108" i="42" s="1"/>
  <c r="A109" i="42" s="1"/>
  <c r="A110" i="42" s="1"/>
  <c r="A111" i="42" s="1"/>
  <c r="A112" i="42" s="1"/>
  <c r="A113" i="42" s="1"/>
  <c r="A114" i="42" s="1"/>
  <c r="A115" i="42" s="1"/>
  <c r="A116" i="42" s="1"/>
  <c r="A117" i="42" s="1"/>
  <c r="A118" i="42" s="1"/>
  <c r="A119" i="42" s="1"/>
  <c r="A120" i="42" s="1"/>
  <c r="A121" i="42" s="1"/>
  <c r="A122" i="42" s="1"/>
  <c r="A123" i="42" s="1"/>
  <c r="A124" i="42" s="1"/>
  <c r="A125" i="42" s="1"/>
  <c r="A126" i="42" s="1"/>
  <c r="A127" i="42" s="1"/>
  <c r="A128" i="42" s="1"/>
  <c r="A129" i="42" s="1"/>
  <c r="A130" i="42" s="1"/>
  <c r="A131" i="42" s="1"/>
  <c r="A132" i="42" s="1"/>
  <c r="A133" i="42" s="1"/>
  <c r="A134" i="42" s="1"/>
  <c r="A135" i="42" s="1"/>
  <c r="A136" i="42" s="1"/>
  <c r="A137" i="42" s="1"/>
  <c r="A138" i="42" s="1"/>
  <c r="A139" i="42" s="1"/>
  <c r="A140" i="42" s="1"/>
  <c r="A141" i="42" s="1"/>
  <c r="A142" i="42" s="1"/>
  <c r="A143" i="42" s="1"/>
  <c r="A144" i="42" s="1"/>
  <c r="A145" i="42" s="1"/>
  <c r="A146" i="42" s="1"/>
  <c r="A147" i="42" s="1"/>
  <c r="A148" i="42" s="1"/>
  <c r="A149" i="42" s="1"/>
  <c r="A150" i="42" s="1"/>
  <c r="A151" i="42" s="1"/>
  <c r="A152" i="42" s="1"/>
  <c r="A153" i="42" s="1"/>
  <c r="A154" i="42" s="1"/>
  <c r="A155" i="42" s="1"/>
  <c r="A156" i="42" s="1"/>
  <c r="A157" i="42" s="1"/>
  <c r="A158" i="42" s="1"/>
  <c r="A159" i="42" s="1"/>
  <c r="A160" i="42" s="1"/>
  <c r="A161" i="42" s="1"/>
  <c r="A162" i="42" s="1"/>
  <c r="A163" i="42" s="1"/>
  <c r="A164" i="42" s="1"/>
  <c r="A165" i="42" s="1"/>
  <c r="A166" i="42" s="1"/>
  <c r="A167" i="42" s="1"/>
  <c r="A168" i="42" s="1"/>
  <c r="A169" i="42" s="1"/>
  <c r="A170" i="42" s="1"/>
  <c r="A171" i="42" s="1"/>
  <c r="A172" i="42" s="1"/>
  <c r="A173" i="42" s="1"/>
  <c r="A174" i="42" s="1"/>
  <c r="A175" i="42" s="1"/>
  <c r="A176" i="42" s="1"/>
  <c r="A177" i="42" s="1"/>
  <c r="A178" i="42" s="1"/>
  <c r="A179" i="42" s="1"/>
  <c r="A180" i="42" s="1"/>
  <c r="A181" i="42" s="1"/>
  <c r="A182" i="42" s="1"/>
  <c r="A183" i="42" s="1"/>
  <c r="A184" i="42" s="1"/>
  <c r="A185" i="42" s="1"/>
  <c r="A186" i="42" s="1"/>
  <c r="A187" i="42" s="1"/>
  <c r="A188" i="42" s="1"/>
  <c r="A189" i="42" s="1"/>
  <c r="A190" i="42" s="1"/>
  <c r="A191" i="42" s="1"/>
  <c r="A192" i="42" s="1"/>
  <c r="A193" i="42" s="1"/>
  <c r="A194" i="42" s="1"/>
  <c r="A195" i="42" s="1"/>
  <c r="A196" i="42" s="1"/>
  <c r="A197" i="42" s="1"/>
  <c r="A198" i="42" s="1"/>
  <c r="A199" i="42" s="1"/>
  <c r="A200" i="42" s="1"/>
  <c r="A201" i="42" s="1"/>
  <c r="A202" i="42" s="1"/>
  <c r="A203" i="42" s="1"/>
  <c r="A204" i="42" s="1"/>
  <c r="A205" i="42" s="1"/>
  <c r="A206" i="42" s="1"/>
  <c r="A207" i="42" s="1"/>
  <c r="A208" i="42" s="1"/>
  <c r="A209" i="42" s="1"/>
  <c r="A210" i="42" s="1"/>
  <c r="A211" i="42" s="1"/>
  <c r="A212" i="42" s="1"/>
  <c r="A213" i="42" s="1"/>
  <c r="A214" i="42" s="1"/>
  <c r="A215" i="42" s="1"/>
  <c r="A216" i="42" s="1"/>
  <c r="A217" i="42" s="1"/>
  <c r="A218" i="42" s="1"/>
  <c r="A219" i="42" s="1"/>
  <c r="A220" i="42" s="1"/>
  <c r="A221" i="42" s="1"/>
  <c r="A222" i="42" s="1"/>
  <c r="A223" i="42" s="1"/>
  <c r="A224" i="42" s="1"/>
  <c r="A225" i="42" s="1"/>
  <c r="A226" i="42" s="1"/>
  <c r="A227" i="42" s="1"/>
  <c r="A228" i="42" s="1"/>
  <c r="A229" i="42" s="1"/>
  <c r="A230" i="42" s="1"/>
  <c r="A231" i="42" s="1"/>
  <c r="A232" i="42" s="1"/>
  <c r="A233" i="42" s="1"/>
  <c r="A234" i="42" s="1"/>
  <c r="A235" i="42" s="1"/>
  <c r="A236" i="42" s="1"/>
  <c r="A237" i="42" s="1"/>
  <c r="A238" i="42" s="1"/>
  <c r="A239" i="42" s="1"/>
  <c r="A240" i="42" s="1"/>
  <c r="A241" i="42" s="1"/>
  <c r="A242" i="42" s="1"/>
  <c r="A243" i="42" s="1"/>
  <c r="A244" i="42" s="1"/>
  <c r="A245" i="42" s="1"/>
  <c r="A246" i="42" s="1"/>
  <c r="A247" i="42" s="1"/>
  <c r="A248" i="42" s="1"/>
  <c r="A249" i="42" s="1"/>
  <c r="A250" i="42" s="1"/>
  <c r="A251" i="42" s="1"/>
  <c r="A252" i="42" s="1"/>
  <c r="A253" i="42" s="1"/>
  <c r="A254" i="42" s="1"/>
  <c r="A255" i="42" s="1"/>
  <c r="A256" i="42" s="1"/>
  <c r="A257" i="42" s="1"/>
  <c r="A258" i="42" s="1"/>
  <c r="A259" i="42" s="1"/>
  <c r="A260" i="42" s="1"/>
  <c r="A261" i="42" s="1"/>
  <c r="A262" i="42" s="1"/>
  <c r="A263" i="42" s="1"/>
  <c r="A264" i="42" s="1"/>
  <c r="A265" i="42" s="1"/>
  <c r="A266" i="42" s="1"/>
  <c r="A267" i="42" s="1"/>
  <c r="A268" i="42" s="1"/>
  <c r="A269" i="42" s="1"/>
  <c r="A270" i="42" s="1"/>
  <c r="A271" i="42" s="1"/>
  <c r="A272" i="42" s="1"/>
  <c r="A273" i="42" s="1"/>
  <c r="A274" i="42" s="1"/>
  <c r="A275" i="42" s="1"/>
  <c r="A276" i="42" s="1"/>
  <c r="A277" i="42" s="1"/>
  <c r="A278" i="42" s="1"/>
  <c r="A279" i="42" s="1"/>
  <c r="A280" i="42" s="1"/>
  <c r="A281" i="42" s="1"/>
  <c r="A282" i="42" s="1"/>
  <c r="A283" i="42" s="1"/>
  <c r="A284" i="42" s="1"/>
  <c r="A285" i="42" s="1"/>
  <c r="A286" i="42" s="1"/>
  <c r="A287" i="42" s="1"/>
  <c r="A288" i="42" s="1"/>
  <c r="A289" i="42" s="1"/>
  <c r="A290" i="42" s="1"/>
  <c r="A291" i="42" s="1"/>
  <c r="A292" i="42" s="1"/>
  <c r="A293" i="42" s="1"/>
  <c r="A294" i="42" s="1"/>
  <c r="A295" i="42" s="1"/>
  <c r="A296" i="42" s="1"/>
  <c r="A297" i="42" s="1"/>
  <c r="A298" i="42" s="1"/>
  <c r="A299" i="42" s="1"/>
  <c r="A300" i="42" s="1"/>
  <c r="A301" i="42" s="1"/>
  <c r="A302" i="42" s="1"/>
  <c r="A303" i="42" s="1"/>
  <c r="A304" i="42" s="1"/>
  <c r="A305" i="42" s="1"/>
  <c r="A306" i="42" s="1"/>
  <c r="A307" i="42" s="1"/>
  <c r="A308" i="42" s="1"/>
  <c r="A309" i="42" s="1"/>
  <c r="A310" i="42" s="1"/>
  <c r="A311" i="42" s="1"/>
  <c r="A312" i="42" s="1"/>
  <c r="A313" i="42" s="1"/>
  <c r="A314" i="42" s="1"/>
  <c r="A315" i="42" s="1"/>
  <c r="A316" i="42" s="1"/>
  <c r="A317" i="42" s="1"/>
  <c r="A318" i="42" s="1"/>
  <c r="A319" i="42" s="1"/>
  <c r="A320" i="42" s="1"/>
  <c r="A321" i="42" s="1"/>
  <c r="A322" i="42" s="1"/>
  <c r="A323" i="42" s="1"/>
  <c r="A324" i="42" s="1"/>
  <c r="A325" i="42" s="1"/>
  <c r="A326" i="42" s="1"/>
  <c r="A327" i="42" s="1"/>
  <c r="A328" i="42" s="1"/>
  <c r="A329" i="42" s="1"/>
  <c r="A330" i="42" s="1"/>
  <c r="A331" i="42" s="1"/>
  <c r="A332" i="42" s="1"/>
  <c r="A333" i="42" s="1"/>
  <c r="A334" i="42" s="1"/>
  <c r="A335" i="42" s="1"/>
  <c r="A336" i="42" s="1"/>
  <c r="A337" i="42" s="1"/>
  <c r="A338" i="42" s="1"/>
  <c r="A339" i="42" s="1"/>
  <c r="A340" i="42" s="1"/>
  <c r="A341" i="42" s="1"/>
  <c r="A342" i="42" s="1"/>
  <c r="A343" i="42" s="1"/>
  <c r="A344" i="42" s="1"/>
  <c r="A345" i="42" s="1"/>
  <c r="A346" i="42" s="1"/>
  <c r="A347" i="42" s="1"/>
  <c r="A348" i="42" s="1"/>
  <c r="A349" i="42" s="1"/>
  <c r="A350" i="42" s="1"/>
  <c r="A351" i="42" s="1"/>
  <c r="A352" i="42" s="1"/>
  <c r="A353" i="42" s="1"/>
  <c r="A354" i="42" s="1"/>
  <c r="A355" i="42" s="1"/>
  <c r="A356" i="42" s="1"/>
  <c r="A357" i="42" s="1"/>
  <c r="A358" i="42" s="1"/>
  <c r="A359" i="42" s="1"/>
  <c r="A360" i="42" s="1"/>
  <c r="A361" i="42" s="1"/>
  <c r="A362" i="42" s="1"/>
  <c r="A363" i="42" s="1"/>
  <c r="A364" i="42" s="1"/>
  <c r="A365" i="42" s="1"/>
  <c r="A366" i="42" s="1"/>
  <c r="A367" i="42" s="1"/>
  <c r="A368" i="42" s="1"/>
  <c r="A369" i="42" s="1"/>
  <c r="A370" i="42" s="1"/>
  <c r="A371" i="42" s="1"/>
  <c r="A372" i="42" s="1"/>
  <c r="A373" i="42" s="1"/>
  <c r="A374" i="42" s="1"/>
  <c r="A375" i="42" s="1"/>
  <c r="A376" i="42" s="1"/>
  <c r="A377" i="42" s="1"/>
  <c r="A378" i="42" s="1"/>
  <c r="A379" i="42" s="1"/>
  <c r="A380" i="42" s="1"/>
  <c r="A381" i="42" s="1"/>
  <c r="A382" i="42" s="1"/>
  <c r="A383" i="42" s="1"/>
  <c r="A384" i="42" s="1"/>
  <c r="A385" i="42" s="1"/>
  <c r="A386" i="42" s="1"/>
  <c r="A387" i="42" s="1"/>
  <c r="A388" i="42" s="1"/>
  <c r="A389" i="42" s="1"/>
  <c r="A390" i="42" s="1"/>
  <c r="A391" i="42" s="1"/>
  <c r="A392" i="42" s="1"/>
  <c r="A393" i="42" s="1"/>
  <c r="A394" i="42" s="1"/>
  <c r="A395" i="42" s="1"/>
  <c r="A396" i="42" s="1"/>
  <c r="A397" i="42" s="1"/>
  <c r="A398" i="42" s="1"/>
  <c r="A399" i="42" s="1"/>
  <c r="A400" i="42" s="1"/>
  <c r="A401" i="42" s="1"/>
  <c r="A402" i="42" s="1"/>
  <c r="A403" i="42" s="1"/>
  <c r="A404" i="42" s="1"/>
  <c r="A405" i="42" s="1"/>
  <c r="A406" i="42" s="1"/>
  <c r="A407" i="42" s="1"/>
  <c r="A408" i="42" s="1"/>
  <c r="A409" i="42" s="1"/>
  <c r="A410" i="42" s="1"/>
  <c r="A411" i="42" s="1"/>
  <c r="A412" i="42" s="1"/>
  <c r="A413" i="42" s="1"/>
  <c r="A414" i="42" s="1"/>
  <c r="A415" i="42" s="1"/>
  <c r="A416" i="42" s="1"/>
  <c r="A417" i="42" s="1"/>
  <c r="A418" i="42" s="1"/>
  <c r="A419" i="42" s="1"/>
  <c r="A420" i="42" s="1"/>
  <c r="A421" i="42" s="1"/>
  <c r="A422" i="42" s="1"/>
  <c r="A423" i="42" s="1"/>
  <c r="A424" i="42" s="1"/>
  <c r="A425" i="42" s="1"/>
  <c r="A426" i="42" s="1"/>
  <c r="A427" i="42" s="1"/>
  <c r="A428" i="42" s="1"/>
  <c r="A69" i="42"/>
  <c r="A68" i="42"/>
  <c r="A67" i="42"/>
  <c r="A9" i="42"/>
  <c r="A10" i="42" s="1"/>
  <c r="A11" i="42" s="1"/>
  <c r="A12" i="42" s="1"/>
  <c r="A13" i="42" s="1"/>
  <c r="A14" i="42" s="1"/>
  <c r="A15" i="42" s="1"/>
  <c r="A16" i="42" s="1"/>
  <c r="A17" i="42" s="1"/>
  <c r="A18" i="42" s="1"/>
  <c r="A19" i="42" s="1"/>
  <c r="A20" i="42" s="1"/>
  <c r="A21" i="42" s="1"/>
  <c r="A22" i="42" s="1"/>
  <c r="A23" i="42" s="1"/>
  <c r="A24" i="42" s="1"/>
  <c r="A25" i="42" s="1"/>
  <c r="A26" i="42" s="1"/>
  <c r="A27" i="42" s="1"/>
  <c r="A28" i="42" s="1"/>
  <c r="A29" i="42" s="1"/>
  <c r="A30" i="42" s="1"/>
  <c r="A31" i="42" s="1"/>
  <c r="A32" i="42" s="1"/>
  <c r="A33" i="42" s="1"/>
  <c r="A34" i="42" s="1"/>
  <c r="A35" i="42" s="1"/>
  <c r="A36" i="42" s="1"/>
  <c r="A37" i="42" s="1"/>
  <c r="A38" i="42" s="1"/>
  <c r="A39" i="42" s="1"/>
  <c r="A40" i="42" s="1"/>
  <c r="A41" i="42" s="1"/>
  <c r="A42" i="42" s="1"/>
  <c r="A43" i="42" s="1"/>
  <c r="A44" i="42" s="1"/>
  <c r="A45" i="42" s="1"/>
  <c r="A46" i="42" s="1"/>
  <c r="A47" i="42" s="1"/>
  <c r="A48" i="42" s="1"/>
  <c r="A49" i="42" s="1"/>
  <c r="A50" i="42" s="1"/>
  <c r="A51" i="42" s="1"/>
  <c r="A52" i="42" s="1"/>
  <c r="A53" i="42" s="1"/>
  <c r="A54" i="42" s="1"/>
  <c r="A55" i="42" s="1"/>
  <c r="A56" i="42" s="1"/>
  <c r="A57" i="42" s="1"/>
  <c r="A58" i="42" s="1"/>
  <c r="A59" i="42" s="1"/>
  <c r="A60" i="42" s="1"/>
  <c r="A61" i="42" s="1"/>
  <c r="A62" i="42" s="1"/>
  <c r="A63" i="42" s="1"/>
  <c r="A64" i="42" s="1"/>
  <c r="A65" i="42" s="1"/>
  <c r="A8" i="42"/>
  <c r="DI33" i="5" l="1"/>
  <c r="DJ33" i="5"/>
  <c r="DK33" i="5"/>
  <c r="B18" i="41" l="1"/>
  <c r="B17" i="41"/>
  <c r="B16" i="41"/>
  <c r="B15" i="41"/>
  <c r="B14" i="41"/>
  <c r="B13" i="41"/>
  <c r="B12" i="41"/>
  <c r="B11" i="41"/>
  <c r="B10" i="41"/>
  <c r="B9" i="41"/>
  <c r="B8" i="41"/>
  <c r="B7" i="41"/>
  <c r="B6" i="41"/>
  <c r="B5" i="41"/>
  <c r="B4" i="41"/>
  <c r="J38" i="1"/>
  <c r="J39" i="1"/>
  <c r="J36" i="1" l="1"/>
  <c r="J35" i="1"/>
  <c r="J34" i="1"/>
  <c r="F36" i="1"/>
  <c r="F35" i="1"/>
  <c r="G53" i="1"/>
  <c r="G52" i="1"/>
  <c r="W27" i="44"/>
  <c r="N40" i="67" l="1"/>
  <c r="N39" i="67"/>
  <c r="N38" i="67"/>
  <c r="N37" i="67"/>
  <c r="N36" i="67"/>
  <c r="N35" i="67"/>
  <c r="N34" i="67"/>
  <c r="N33" i="67"/>
  <c r="N32" i="67"/>
  <c r="N31" i="67"/>
  <c r="N30" i="67"/>
  <c r="N29" i="67"/>
  <c r="CJ50" i="5" l="1"/>
  <c r="CJ41" i="5"/>
  <c r="CG41" i="6" s="1"/>
  <c r="CJ42" i="5"/>
  <c r="CG42" i="6" s="1"/>
  <c r="CJ43" i="5"/>
  <c r="CG43" i="6" s="1"/>
  <c r="CJ44" i="5"/>
  <c r="CG44" i="6" s="1"/>
  <c r="CJ45" i="5"/>
  <c r="CG45" i="6" s="1"/>
  <c r="CJ46" i="5"/>
  <c r="CG46" i="6" s="1"/>
  <c r="CJ47" i="5"/>
  <c r="CG47" i="6" s="1"/>
  <c r="CJ48" i="5"/>
  <c r="CJ40" i="5"/>
  <c r="CN35" i="5"/>
  <c r="CN35" i="10"/>
  <c r="CN35" i="12"/>
  <c r="CN35" i="18"/>
  <c r="CN35" i="19"/>
  <c r="CN35" i="21"/>
  <c r="CN34" i="6"/>
  <c r="CN35" i="6" s="1"/>
  <c r="CO34" i="6"/>
  <c r="CP34" i="6"/>
  <c r="CQ34" i="6"/>
  <c r="CQ37" i="6" s="1"/>
  <c r="CR34" i="6"/>
  <c r="CS34" i="6"/>
  <c r="CT34" i="6"/>
  <c r="CT36" i="6" s="1"/>
  <c r="CU34" i="6"/>
  <c r="CU35" i="6" s="1"/>
  <c r="CV34" i="6"/>
  <c r="CW34" i="6"/>
  <c r="CX34" i="6"/>
  <c r="CY34" i="6"/>
  <c r="CZ34" i="6"/>
  <c r="DA34" i="6"/>
  <c r="DA35" i="6" s="1"/>
  <c r="DB34" i="6"/>
  <c r="DB36" i="6" s="1"/>
  <c r="DC34" i="6"/>
  <c r="DC35" i="6" s="1"/>
  <c r="DD34" i="6"/>
  <c r="DE34" i="6"/>
  <c r="DF34" i="6"/>
  <c r="DG34" i="6"/>
  <c r="DG35" i="6" s="1"/>
  <c r="DH34" i="6"/>
  <c r="DI34" i="6"/>
  <c r="DJ34" i="6"/>
  <c r="DJ36" i="6" s="1"/>
  <c r="DK34" i="6"/>
  <c r="DK36" i="6" s="1"/>
  <c r="DL34" i="6"/>
  <c r="DL36" i="6" s="1"/>
  <c r="DM34" i="6"/>
  <c r="DN34" i="6"/>
  <c r="DO34" i="6"/>
  <c r="DP34" i="6"/>
  <c r="DQ34" i="6"/>
  <c r="DR34" i="6"/>
  <c r="DR37" i="6" s="1"/>
  <c r="DS34" i="6"/>
  <c r="DT34" i="6"/>
  <c r="DU34" i="6"/>
  <c r="DV34" i="6"/>
  <c r="DW34" i="6"/>
  <c r="DW37" i="6" s="1"/>
  <c r="CP35" i="6"/>
  <c r="CX35" i="6"/>
  <c r="DF35" i="6"/>
  <c r="DN35" i="6"/>
  <c r="DV35" i="6"/>
  <c r="CP36" i="6"/>
  <c r="CX36" i="6"/>
  <c r="DF36" i="6"/>
  <c r="DN36" i="6"/>
  <c r="DV36" i="6"/>
  <c r="CP37" i="6"/>
  <c r="CT37" i="6"/>
  <c r="CX37" i="6"/>
  <c r="DF37" i="6"/>
  <c r="DN37" i="6"/>
  <c r="DV37" i="6"/>
  <c r="CN34" i="7"/>
  <c r="CN36" i="7" s="1"/>
  <c r="CO34" i="7"/>
  <c r="CO36" i="7" s="1"/>
  <c r="CP34" i="7"/>
  <c r="CQ34" i="7"/>
  <c r="CR34" i="7"/>
  <c r="CR36" i="7" s="1"/>
  <c r="CS34" i="7"/>
  <c r="CT34" i="7"/>
  <c r="CU34" i="7"/>
  <c r="CU35" i="7" s="1"/>
  <c r="CV34" i="7"/>
  <c r="CV36" i="7" s="1"/>
  <c r="CW34" i="7"/>
  <c r="CX34" i="7"/>
  <c r="CY34" i="7"/>
  <c r="CY36" i="7" s="1"/>
  <c r="CZ34" i="7"/>
  <c r="CZ36" i="7" s="1"/>
  <c r="DA34" i="7"/>
  <c r="DA37" i="7" s="1"/>
  <c r="DB34" i="7"/>
  <c r="DB36" i="7" s="1"/>
  <c r="DC34" i="7"/>
  <c r="DD34" i="7"/>
  <c r="DD36" i="7" s="1"/>
  <c r="DE34" i="7"/>
  <c r="DE37" i="7" s="1"/>
  <c r="DF34" i="7"/>
  <c r="DG34" i="7"/>
  <c r="DG36" i="7" s="1"/>
  <c r="DH34" i="7"/>
  <c r="DH36" i="7" s="1"/>
  <c r="DI34" i="7"/>
  <c r="DI37" i="7" s="1"/>
  <c r="DJ34" i="7"/>
  <c r="DJ36" i="7" s="1"/>
  <c r="DK34" i="7"/>
  <c r="DL34" i="7"/>
  <c r="DL36" i="7" s="1"/>
  <c r="DM34" i="7"/>
  <c r="DN34" i="7"/>
  <c r="DN35" i="7" s="1"/>
  <c r="DO34" i="7"/>
  <c r="DO36" i="7" s="1"/>
  <c r="DP34" i="7"/>
  <c r="DP36" i="7" s="1"/>
  <c r="DQ34" i="7"/>
  <c r="DR34" i="7"/>
  <c r="DR35" i="7" s="1"/>
  <c r="DS34" i="7"/>
  <c r="DT34" i="7"/>
  <c r="DT36" i="7" s="1"/>
  <c r="DU34" i="7"/>
  <c r="DU36" i="7" s="1"/>
  <c r="DV34" i="7"/>
  <c r="DW34" i="7"/>
  <c r="DW35" i="7" s="1"/>
  <c r="CQ35" i="7"/>
  <c r="DK36" i="7"/>
  <c r="DS36" i="7"/>
  <c r="CN34" i="8"/>
  <c r="CN35" i="8" s="1"/>
  <c r="CO34" i="8"/>
  <c r="CP34" i="8"/>
  <c r="CQ34" i="8"/>
  <c r="CQ37" i="8" s="1"/>
  <c r="CR34" i="8"/>
  <c r="CS34" i="8"/>
  <c r="CS36" i="8" s="1"/>
  <c r="CT34" i="8"/>
  <c r="CU34" i="8"/>
  <c r="CV34" i="8"/>
  <c r="CW34" i="8"/>
  <c r="CW36" i="8" s="1"/>
  <c r="CX34" i="8"/>
  <c r="CY34" i="8"/>
  <c r="CZ34" i="8"/>
  <c r="CZ36" i="8" s="1"/>
  <c r="DA34" i="8"/>
  <c r="DA36" i="8" s="1"/>
  <c r="DB34" i="8"/>
  <c r="DC34" i="8"/>
  <c r="DD34" i="8"/>
  <c r="DE34" i="8"/>
  <c r="DE37" i="8" s="1"/>
  <c r="DF34" i="8"/>
  <c r="DF36" i="8" s="1"/>
  <c r="DG34" i="8"/>
  <c r="DH34" i="8"/>
  <c r="DH36" i="8" s="1"/>
  <c r="DI34" i="8"/>
  <c r="DJ34" i="8"/>
  <c r="DK34" i="8"/>
  <c r="DL34" i="8"/>
  <c r="DM34" i="8"/>
  <c r="DN34" i="8"/>
  <c r="DN36" i="8" s="1"/>
  <c r="DO34" i="8"/>
  <c r="DO37" i="8" s="1"/>
  <c r="DP34" i="8"/>
  <c r="DP36" i="8" s="1"/>
  <c r="DQ34" i="8"/>
  <c r="DQ37" i="8" s="1"/>
  <c r="DR34" i="8"/>
  <c r="DS34" i="8"/>
  <c r="DS35" i="8" s="1"/>
  <c r="DT34" i="8"/>
  <c r="DU34" i="8"/>
  <c r="DU36" i="8" s="1"/>
  <c r="DV34" i="8"/>
  <c r="DV36" i="8" s="1"/>
  <c r="DW34" i="8"/>
  <c r="CN34" i="9"/>
  <c r="CN36" i="9" s="1"/>
  <c r="CO34" i="9"/>
  <c r="CO36" i="9" s="1"/>
  <c r="CP34" i="9"/>
  <c r="CP35" i="9" s="1"/>
  <c r="CQ34" i="9"/>
  <c r="CR34" i="9"/>
  <c r="CR36" i="9" s="1"/>
  <c r="CS34" i="9"/>
  <c r="CT34" i="9"/>
  <c r="CU34" i="9"/>
  <c r="CV34" i="9"/>
  <c r="CV36" i="9" s="1"/>
  <c r="CW34" i="9"/>
  <c r="CW36" i="9" s="1"/>
  <c r="CX34" i="9"/>
  <c r="CX36" i="9" s="1"/>
  <c r="CY34" i="9"/>
  <c r="CY36" i="9" s="1"/>
  <c r="CZ34" i="9"/>
  <c r="DA34" i="9"/>
  <c r="DA36" i="9" s="1"/>
  <c r="DB34" i="9"/>
  <c r="DB36" i="9" s="1"/>
  <c r="DC34" i="9"/>
  <c r="DD34" i="9"/>
  <c r="DD36" i="9" s="1"/>
  <c r="DE34" i="9"/>
  <c r="DE35" i="9" s="1"/>
  <c r="DF34" i="9"/>
  <c r="DF37" i="9" s="1"/>
  <c r="DG34" i="9"/>
  <c r="DG36" i="9" s="1"/>
  <c r="DH34" i="9"/>
  <c r="DH36" i="9" s="1"/>
  <c r="DI34" i="9"/>
  <c r="DI36" i="9" s="1"/>
  <c r="DJ34" i="9"/>
  <c r="DJ36" i="9" s="1"/>
  <c r="DK34" i="9"/>
  <c r="DK37" i="9" s="1"/>
  <c r="DL34" i="9"/>
  <c r="DL36" i="9" s="1"/>
  <c r="DM34" i="9"/>
  <c r="DN34" i="9"/>
  <c r="DN37" i="9" s="1"/>
  <c r="DO34" i="9"/>
  <c r="DO36" i="9" s="1"/>
  <c r="DP34" i="9"/>
  <c r="DP36" i="9" s="1"/>
  <c r="DQ34" i="9"/>
  <c r="DQ35" i="9" s="1"/>
  <c r="DR34" i="9"/>
  <c r="DR35" i="9" s="1"/>
  <c r="DS34" i="9"/>
  <c r="DS35" i="9" s="1"/>
  <c r="DT34" i="9"/>
  <c r="DT36" i="9" s="1"/>
  <c r="DU34" i="9"/>
  <c r="DV34" i="9"/>
  <c r="DV35" i="9" s="1"/>
  <c r="DW34" i="9"/>
  <c r="CN34" i="10"/>
  <c r="CN36" i="10" s="1"/>
  <c r="CO34" i="10"/>
  <c r="CP34" i="10"/>
  <c r="CP36" i="10" s="1"/>
  <c r="CQ34" i="10"/>
  <c r="CR34" i="10"/>
  <c r="CS34" i="10"/>
  <c r="CT34" i="10"/>
  <c r="CT37" i="10" s="1"/>
  <c r="CU34" i="10"/>
  <c r="CU37" i="10" s="1"/>
  <c r="CV34" i="10"/>
  <c r="CW34" i="10"/>
  <c r="CX34" i="10"/>
  <c r="CX36" i="10" s="1"/>
  <c r="CY34" i="10"/>
  <c r="CY36" i="10" s="1"/>
  <c r="CZ34" i="10"/>
  <c r="DA34" i="10"/>
  <c r="DA36" i="10" s="1"/>
  <c r="DB34" i="10"/>
  <c r="DC34" i="10"/>
  <c r="DD34" i="10"/>
  <c r="DE34" i="10"/>
  <c r="DE36" i="10" s="1"/>
  <c r="DF34" i="10"/>
  <c r="DF35" i="10" s="1"/>
  <c r="DG34" i="10"/>
  <c r="DH34" i="10"/>
  <c r="DI34" i="10"/>
  <c r="DI36" i="10" s="1"/>
  <c r="DJ34" i="10"/>
  <c r="DK34" i="10"/>
  <c r="DK37" i="10" s="1"/>
  <c r="DL34" i="10"/>
  <c r="DL36" i="10" s="1"/>
  <c r="DM34" i="10"/>
  <c r="DM37" i="10" s="1"/>
  <c r="DN34" i="10"/>
  <c r="DN35" i="10" s="1"/>
  <c r="DO34" i="10"/>
  <c r="DO36" i="10" s="1"/>
  <c r="DP34" i="10"/>
  <c r="DQ34" i="10"/>
  <c r="DQ35" i="10" s="1"/>
  <c r="DR34" i="10"/>
  <c r="DR37" i="10" s="1"/>
  <c r="DS34" i="10"/>
  <c r="DT34" i="10"/>
  <c r="DU34" i="10"/>
  <c r="DU36" i="10" s="1"/>
  <c r="DV34" i="10"/>
  <c r="DV35" i="10" s="1"/>
  <c r="DW34" i="10"/>
  <c r="DW37" i="10" s="1"/>
  <c r="DD36" i="10"/>
  <c r="CN34" i="11"/>
  <c r="CN36" i="11" s="1"/>
  <c r="CO34" i="11"/>
  <c r="CP34" i="11"/>
  <c r="CP36" i="11" s="1"/>
  <c r="CQ34" i="11"/>
  <c r="CR34" i="11"/>
  <c r="CR36" i="11" s="1"/>
  <c r="CS34" i="11"/>
  <c r="CS36" i="11" s="1"/>
  <c r="CT34" i="11"/>
  <c r="CU34" i="11"/>
  <c r="CV34" i="11"/>
  <c r="CW34" i="11"/>
  <c r="CW35" i="11" s="1"/>
  <c r="CX34" i="11"/>
  <c r="CY34" i="11"/>
  <c r="CY36" i="11" s="1"/>
  <c r="CZ34" i="11"/>
  <c r="CZ36" i="11" s="1"/>
  <c r="DA34" i="11"/>
  <c r="DA37" i="11" s="1"/>
  <c r="DB34" i="11"/>
  <c r="DC34" i="11"/>
  <c r="DD34" i="11"/>
  <c r="DE34" i="11"/>
  <c r="DE35" i="11" s="1"/>
  <c r="DF34" i="11"/>
  <c r="DF37" i="11" s="1"/>
  <c r="DG34" i="11"/>
  <c r="DG36" i="11" s="1"/>
  <c r="DH34" i="11"/>
  <c r="DH36" i="11" s="1"/>
  <c r="DI34" i="11"/>
  <c r="DI35" i="11" s="1"/>
  <c r="DJ34" i="11"/>
  <c r="DJ35" i="11" s="1"/>
  <c r="DK34" i="11"/>
  <c r="DL34" i="11"/>
  <c r="DL36" i="11" s="1"/>
  <c r="DM34" i="11"/>
  <c r="DM35" i="11" s="1"/>
  <c r="DN34" i="11"/>
  <c r="DN36" i="11" s="1"/>
  <c r="DO34" i="11"/>
  <c r="DO35" i="11" s="1"/>
  <c r="DP34" i="11"/>
  <c r="DP36" i="11" s="1"/>
  <c r="DQ34" i="11"/>
  <c r="DQ35" i="11" s="1"/>
  <c r="DR34" i="11"/>
  <c r="DR35" i="11" s="1"/>
  <c r="DS34" i="11"/>
  <c r="DT34" i="11"/>
  <c r="DU34" i="11"/>
  <c r="DV34" i="11"/>
  <c r="DW34" i="11"/>
  <c r="CP37" i="11"/>
  <c r="CN34" i="12"/>
  <c r="CO34" i="12"/>
  <c r="CO36" i="12" s="1"/>
  <c r="CP34" i="12"/>
  <c r="CP35" i="12" s="1"/>
  <c r="CQ34" i="12"/>
  <c r="CR34" i="12"/>
  <c r="CR36" i="12" s="1"/>
  <c r="CS34" i="12"/>
  <c r="CT34" i="12"/>
  <c r="CT37" i="12" s="1"/>
  <c r="CU34" i="12"/>
  <c r="CV34" i="12"/>
  <c r="CW34" i="12"/>
  <c r="CX34" i="12"/>
  <c r="CX36" i="12" s="1"/>
  <c r="CY34" i="12"/>
  <c r="CZ34" i="12"/>
  <c r="CZ36" i="12" s="1"/>
  <c r="DA34" i="12"/>
  <c r="DA35" i="12" s="1"/>
  <c r="DB34" i="12"/>
  <c r="DC34" i="12"/>
  <c r="DD34" i="12"/>
  <c r="DE34" i="12"/>
  <c r="DE37" i="12" s="1"/>
  <c r="DF34" i="12"/>
  <c r="DF37" i="12" s="1"/>
  <c r="DG34" i="12"/>
  <c r="DH34" i="12"/>
  <c r="DH36" i="12" s="1"/>
  <c r="DI34" i="12"/>
  <c r="DJ34" i="12"/>
  <c r="DK34" i="12"/>
  <c r="DL34" i="12"/>
  <c r="DM34" i="12"/>
  <c r="DM37" i="12" s="1"/>
  <c r="DN34" i="12"/>
  <c r="DO34" i="12"/>
  <c r="DO35" i="12" s="1"/>
  <c r="DP34" i="12"/>
  <c r="DP36" i="12" s="1"/>
  <c r="DQ34" i="12"/>
  <c r="DQ35" i="12" s="1"/>
  <c r="DR34" i="12"/>
  <c r="DR36" i="12" s="1"/>
  <c r="DS34" i="12"/>
  <c r="DS36" i="12" s="1"/>
  <c r="DT34" i="12"/>
  <c r="DU34" i="12"/>
  <c r="DV34" i="12"/>
  <c r="DV36" i="12" s="1"/>
  <c r="DW34" i="12"/>
  <c r="DW37" i="12" s="1"/>
  <c r="DE36" i="12"/>
  <c r="CN34" i="13"/>
  <c r="CN36" i="13" s="1"/>
  <c r="CO34" i="13"/>
  <c r="CO36" i="13" s="1"/>
  <c r="CP34" i="13"/>
  <c r="CQ34" i="13"/>
  <c r="CR34" i="13"/>
  <c r="CS34" i="13"/>
  <c r="CT34" i="13"/>
  <c r="CU34" i="13"/>
  <c r="CV34" i="13"/>
  <c r="CV36" i="13" s="1"/>
  <c r="CW34" i="13"/>
  <c r="CX34" i="13"/>
  <c r="CX36" i="13" s="1"/>
  <c r="CY34" i="13"/>
  <c r="CY36" i="13" s="1"/>
  <c r="CZ34" i="13"/>
  <c r="CZ36" i="13" s="1"/>
  <c r="DA34" i="13"/>
  <c r="DA37" i="13" s="1"/>
  <c r="DB34" i="13"/>
  <c r="DB37" i="13" s="1"/>
  <c r="DC34" i="13"/>
  <c r="DD34" i="13"/>
  <c r="DD36" i="13" s="1"/>
  <c r="DE34" i="13"/>
  <c r="DF34" i="13"/>
  <c r="DF36" i="13" s="1"/>
  <c r="DG34" i="13"/>
  <c r="DH34" i="13"/>
  <c r="DI34" i="13"/>
  <c r="DI35" i="13" s="1"/>
  <c r="DJ34" i="13"/>
  <c r="DK34" i="13"/>
  <c r="DK36" i="13" s="1"/>
  <c r="DL34" i="13"/>
  <c r="DL36" i="13" s="1"/>
  <c r="DM34" i="13"/>
  <c r="DM36" i="13" s="1"/>
  <c r="DN34" i="13"/>
  <c r="DN36" i="13" s="1"/>
  <c r="DO34" i="13"/>
  <c r="DO37" i="13" s="1"/>
  <c r="DP34" i="13"/>
  <c r="DQ34" i="13"/>
  <c r="DQ35" i="13" s="1"/>
  <c r="DR34" i="13"/>
  <c r="DS34" i="13"/>
  <c r="DT34" i="13"/>
  <c r="DT36" i="13" s="1"/>
  <c r="DU34" i="13"/>
  <c r="DV34" i="13"/>
  <c r="DV35" i="13" s="1"/>
  <c r="DW34" i="13"/>
  <c r="DW35" i="13" s="1"/>
  <c r="CP35" i="13"/>
  <c r="CQ35" i="13"/>
  <c r="CP36" i="13"/>
  <c r="CP37" i="13"/>
  <c r="CN34" i="14"/>
  <c r="CN35" i="14" s="1"/>
  <c r="CO34" i="14"/>
  <c r="CP34" i="14"/>
  <c r="CP37" i="14" s="1"/>
  <c r="CQ34" i="14"/>
  <c r="CR34" i="14"/>
  <c r="CR37" i="14" s="1"/>
  <c r="CS34" i="14"/>
  <c r="CT34" i="14"/>
  <c r="CU34" i="14"/>
  <c r="CV34" i="14"/>
  <c r="CV35" i="14" s="1"/>
  <c r="CW34" i="14"/>
  <c r="CW36" i="14" s="1"/>
  <c r="CX34" i="14"/>
  <c r="CX36" i="14" s="1"/>
  <c r="CY34" i="14"/>
  <c r="CZ34" i="14"/>
  <c r="CZ35" i="14" s="1"/>
  <c r="DA34" i="14"/>
  <c r="DB34" i="14"/>
  <c r="DB35" i="14" s="1"/>
  <c r="DC34" i="14"/>
  <c r="DC37" i="14" s="1"/>
  <c r="DD34" i="14"/>
  <c r="DD35" i="14" s="1"/>
  <c r="DE34" i="14"/>
  <c r="DF34" i="14"/>
  <c r="DF35" i="14" s="1"/>
  <c r="DG34" i="14"/>
  <c r="DH34" i="14"/>
  <c r="DH36" i="14" s="1"/>
  <c r="DI34" i="14"/>
  <c r="DJ34" i="14"/>
  <c r="DJ37" i="14" s="1"/>
  <c r="DK34" i="14"/>
  <c r="DL34" i="14"/>
  <c r="DM34" i="14"/>
  <c r="DM35" i="14" s="1"/>
  <c r="DN34" i="14"/>
  <c r="DN37" i="14" s="1"/>
  <c r="DO34" i="14"/>
  <c r="DP34" i="14"/>
  <c r="DP36" i="14" s="1"/>
  <c r="DQ34" i="14"/>
  <c r="DR34" i="14"/>
  <c r="DR37" i="14" s="1"/>
  <c r="DS34" i="14"/>
  <c r="DT34" i="14"/>
  <c r="DU34" i="14"/>
  <c r="DU37" i="14" s="1"/>
  <c r="DV34" i="14"/>
  <c r="DV36" i="14" s="1"/>
  <c r="DW34" i="14"/>
  <c r="DW35" i="14" s="1"/>
  <c r="CR35" i="14"/>
  <c r="CR36" i="14"/>
  <c r="CT36" i="14"/>
  <c r="DJ36" i="14"/>
  <c r="CN34" i="15"/>
  <c r="CN35" i="15" s="1"/>
  <c r="CO34" i="15"/>
  <c r="CP34" i="15"/>
  <c r="CQ34" i="15"/>
  <c r="CR34" i="15"/>
  <c r="CR37" i="15" s="1"/>
  <c r="CS34" i="15"/>
  <c r="CS35" i="15" s="1"/>
  <c r="CT34" i="15"/>
  <c r="CT36" i="15" s="1"/>
  <c r="CU34" i="15"/>
  <c r="CV34" i="15"/>
  <c r="CV35" i="15" s="1"/>
  <c r="CW34" i="15"/>
  <c r="CW37" i="15" s="1"/>
  <c r="CX34" i="15"/>
  <c r="CY34" i="15"/>
  <c r="CY37" i="15" s="1"/>
  <c r="CZ34" i="15"/>
  <c r="CZ37" i="15" s="1"/>
  <c r="DA34" i="15"/>
  <c r="DB34" i="15"/>
  <c r="DC34" i="15"/>
  <c r="DC35" i="15" s="1"/>
  <c r="DD34" i="15"/>
  <c r="DE34" i="15"/>
  <c r="DE36" i="15" s="1"/>
  <c r="DF34" i="15"/>
  <c r="DG34" i="15"/>
  <c r="DH34" i="15"/>
  <c r="DH35" i="15" s="1"/>
  <c r="DI34" i="15"/>
  <c r="DJ34" i="15"/>
  <c r="DK34" i="15"/>
  <c r="DK35" i="15" s="1"/>
  <c r="DL34" i="15"/>
  <c r="DM34" i="15"/>
  <c r="DN34" i="15"/>
  <c r="DN36" i="15" s="1"/>
  <c r="DO34" i="15"/>
  <c r="DP34" i="15"/>
  <c r="DP36" i="15" s="1"/>
  <c r="DQ34" i="15"/>
  <c r="DQ36" i="15" s="1"/>
  <c r="DR34" i="15"/>
  <c r="DR37" i="15" s="1"/>
  <c r="DS34" i="15"/>
  <c r="DT34" i="15"/>
  <c r="DT36" i="15" s="1"/>
  <c r="DU34" i="15"/>
  <c r="DU35" i="15" s="1"/>
  <c r="DV34" i="15"/>
  <c r="DW34" i="15"/>
  <c r="CZ35" i="15"/>
  <c r="CR36" i="15"/>
  <c r="CN34" i="16"/>
  <c r="CN35" i="16" s="1"/>
  <c r="CO34" i="16"/>
  <c r="CP34" i="16"/>
  <c r="CP36" i="16" s="1"/>
  <c r="CQ34" i="16"/>
  <c r="CR34" i="16"/>
  <c r="CS34" i="16"/>
  <c r="CT34" i="16"/>
  <c r="CU34" i="16"/>
  <c r="CU36" i="16" s="1"/>
  <c r="CV34" i="16"/>
  <c r="CV37" i="16" s="1"/>
  <c r="CW34" i="16"/>
  <c r="CX34" i="16"/>
  <c r="CX36" i="16" s="1"/>
  <c r="CY34" i="16"/>
  <c r="CY37" i="16" s="1"/>
  <c r="CZ34" i="16"/>
  <c r="CZ35" i="16" s="1"/>
  <c r="DA34" i="16"/>
  <c r="DA36" i="16" s="1"/>
  <c r="DB34" i="16"/>
  <c r="DB36" i="16" s="1"/>
  <c r="DC34" i="16"/>
  <c r="DD34" i="16"/>
  <c r="DE34" i="16"/>
  <c r="DF34" i="16"/>
  <c r="DG34" i="16"/>
  <c r="DG36" i="16" s="1"/>
  <c r="DH34" i="16"/>
  <c r="DI34" i="16"/>
  <c r="DI35" i="16" s="1"/>
  <c r="DJ34" i="16"/>
  <c r="DK34" i="16"/>
  <c r="DK35" i="16" s="1"/>
  <c r="DL34" i="16"/>
  <c r="DM34" i="16"/>
  <c r="DN34" i="16"/>
  <c r="DN36" i="16" s="1"/>
  <c r="DO34" i="16"/>
  <c r="DO36" i="16" s="1"/>
  <c r="DP34" i="16"/>
  <c r="DQ34" i="16"/>
  <c r="DR34" i="16"/>
  <c r="DR35" i="16" s="1"/>
  <c r="DS34" i="16"/>
  <c r="DS37" i="16" s="1"/>
  <c r="DT34" i="16"/>
  <c r="DT37" i="16" s="1"/>
  <c r="DU34" i="16"/>
  <c r="DV34" i="16"/>
  <c r="DV36" i="16" s="1"/>
  <c r="DW34" i="16"/>
  <c r="CN34" i="17"/>
  <c r="CN35" i="17" s="1"/>
  <c r="CO34" i="17"/>
  <c r="CO35" i="17" s="1"/>
  <c r="CP34" i="17"/>
  <c r="CP35" i="17" s="1"/>
  <c r="CQ34" i="17"/>
  <c r="CQ37" i="17" s="1"/>
  <c r="CR34" i="17"/>
  <c r="CS34" i="17"/>
  <c r="CS35" i="17" s="1"/>
  <c r="CT34" i="17"/>
  <c r="CU34" i="17"/>
  <c r="CU37" i="17" s="1"/>
  <c r="CV34" i="17"/>
  <c r="CV35" i="17" s="1"/>
  <c r="CW34" i="17"/>
  <c r="CW35" i="17" s="1"/>
  <c r="CX34" i="17"/>
  <c r="CY34" i="17"/>
  <c r="CY37" i="17" s="1"/>
  <c r="CZ34" i="17"/>
  <c r="DA34" i="17"/>
  <c r="DA36" i="17" s="1"/>
  <c r="DB34" i="17"/>
  <c r="DC34" i="17"/>
  <c r="DC36" i="17" s="1"/>
  <c r="DD34" i="17"/>
  <c r="DE34" i="17"/>
  <c r="DE35" i="17" s="1"/>
  <c r="DF34" i="17"/>
  <c r="DF37" i="17" s="1"/>
  <c r="DG34" i="17"/>
  <c r="DH34" i="17"/>
  <c r="DH36" i="17" s="1"/>
  <c r="DI34" i="17"/>
  <c r="DI35" i="17" s="1"/>
  <c r="DJ34" i="17"/>
  <c r="DK34" i="17"/>
  <c r="DL34" i="17"/>
  <c r="DL36" i="17" s="1"/>
  <c r="DM34" i="17"/>
  <c r="DM35" i="17" s="1"/>
  <c r="DN34" i="17"/>
  <c r="DO34" i="17"/>
  <c r="DP34" i="17"/>
  <c r="DP35" i="17" s="1"/>
  <c r="DQ34" i="17"/>
  <c r="DR34" i="17"/>
  <c r="DR37" i="17" s="1"/>
  <c r="DS34" i="17"/>
  <c r="DT34" i="17"/>
  <c r="DT35" i="17" s="1"/>
  <c r="DU34" i="17"/>
  <c r="DU36" i="17" s="1"/>
  <c r="DV34" i="17"/>
  <c r="DW34" i="17"/>
  <c r="DW37" i="17" s="1"/>
  <c r="CN34" i="18"/>
  <c r="CN37" i="18" s="1"/>
  <c r="CO34" i="18"/>
  <c r="CP34" i="18"/>
  <c r="CQ34" i="18"/>
  <c r="CR34" i="18"/>
  <c r="CR36" i="18" s="1"/>
  <c r="CS34" i="18"/>
  <c r="CT34" i="18"/>
  <c r="CT36" i="18" s="1"/>
  <c r="CU34" i="18"/>
  <c r="CU35" i="18" s="1"/>
  <c r="CV34" i="18"/>
  <c r="CV37" i="18" s="1"/>
  <c r="CW34" i="18"/>
  <c r="CX34" i="18"/>
  <c r="CY34" i="18"/>
  <c r="CY37" i="18" s="1"/>
  <c r="CZ34" i="18"/>
  <c r="CZ37" i="18" s="1"/>
  <c r="DA34" i="18"/>
  <c r="DB34" i="18"/>
  <c r="DC34" i="18"/>
  <c r="DC35" i="18" s="1"/>
  <c r="DD34" i="18"/>
  <c r="DD37" i="18" s="1"/>
  <c r="DE34" i="18"/>
  <c r="DF34" i="18"/>
  <c r="DG34" i="18"/>
  <c r="DG37" i="18" s="1"/>
  <c r="DH34" i="18"/>
  <c r="DH35" i="18" s="1"/>
  <c r="DI34" i="18"/>
  <c r="DJ34" i="18"/>
  <c r="DJ37" i="18" s="1"/>
  <c r="DK34" i="18"/>
  <c r="DK37" i="18" s="1"/>
  <c r="DL34" i="18"/>
  <c r="DL37" i="18" s="1"/>
  <c r="DM34" i="18"/>
  <c r="DN34" i="18"/>
  <c r="DO34" i="18"/>
  <c r="DO35" i="18" s="1"/>
  <c r="DP34" i="18"/>
  <c r="DP35" i="18" s="1"/>
  <c r="DQ34" i="18"/>
  <c r="DR34" i="18"/>
  <c r="DR35" i="18" s="1"/>
  <c r="DS34" i="18"/>
  <c r="DT34" i="18"/>
  <c r="DT37" i="18" s="1"/>
  <c r="DU34" i="18"/>
  <c r="DV34" i="18"/>
  <c r="DW34" i="18"/>
  <c r="DW37" i="18" s="1"/>
  <c r="CY35" i="18"/>
  <c r="DD35" i="18"/>
  <c r="CV36" i="18"/>
  <c r="DL36" i="18"/>
  <c r="DT36" i="18"/>
  <c r="CN34" i="19"/>
  <c r="CN36" i="19" s="1"/>
  <c r="CO34" i="19"/>
  <c r="CP34" i="19"/>
  <c r="CQ34" i="19"/>
  <c r="CR34" i="19"/>
  <c r="CR36" i="19" s="1"/>
  <c r="CS34" i="19"/>
  <c r="CS36" i="19" s="1"/>
  <c r="CT34" i="19"/>
  <c r="CU34" i="19"/>
  <c r="CU36" i="19" s="1"/>
  <c r="CV34" i="19"/>
  <c r="CW34" i="19"/>
  <c r="CX34" i="19"/>
  <c r="CX35" i="19" s="1"/>
  <c r="CY34" i="19"/>
  <c r="CY37" i="19" s="1"/>
  <c r="CZ34" i="19"/>
  <c r="CZ37" i="19" s="1"/>
  <c r="DA34" i="19"/>
  <c r="DB34" i="19"/>
  <c r="DC34" i="19"/>
  <c r="DD34" i="19"/>
  <c r="DD35" i="19" s="1"/>
  <c r="DE34" i="19"/>
  <c r="DE35" i="19" s="1"/>
  <c r="DF34" i="19"/>
  <c r="DG34" i="19"/>
  <c r="DH34" i="19"/>
  <c r="DH36" i="19" s="1"/>
  <c r="DI34" i="19"/>
  <c r="DI35" i="19" s="1"/>
  <c r="DJ34" i="19"/>
  <c r="DK34" i="19"/>
  <c r="DL34" i="19"/>
  <c r="DM34" i="19"/>
  <c r="DM35" i="19" s="1"/>
  <c r="DN34" i="19"/>
  <c r="DO34" i="19"/>
  <c r="DO36" i="19" s="1"/>
  <c r="DP34" i="19"/>
  <c r="DQ34" i="19"/>
  <c r="DR34" i="19"/>
  <c r="DR37" i="19" s="1"/>
  <c r="DS34" i="19"/>
  <c r="DS36" i="19" s="1"/>
  <c r="DT34" i="19"/>
  <c r="DT35" i="19" s="1"/>
  <c r="DU34" i="19"/>
  <c r="DV34" i="19"/>
  <c r="DW34" i="19"/>
  <c r="DW37" i="19" s="1"/>
  <c r="DO35" i="19"/>
  <c r="DK37" i="19"/>
  <c r="DM37" i="19"/>
  <c r="CN34" i="20"/>
  <c r="CN36" i="20" s="1"/>
  <c r="CO34" i="20"/>
  <c r="CO36" i="20" s="1"/>
  <c r="CP34" i="20"/>
  <c r="CP35" i="20" s="1"/>
  <c r="CQ34" i="20"/>
  <c r="CR34" i="20"/>
  <c r="CR37" i="20" s="1"/>
  <c r="CS34" i="20"/>
  <c r="CT34" i="20"/>
  <c r="CU34" i="20"/>
  <c r="CU37" i="20" s="1"/>
  <c r="CV34" i="20"/>
  <c r="CV35" i="20" s="1"/>
  <c r="CW34" i="20"/>
  <c r="CW36" i="20" s="1"/>
  <c r="CX34" i="20"/>
  <c r="CY34" i="20"/>
  <c r="CZ34" i="20"/>
  <c r="DA34" i="20"/>
  <c r="DB34" i="20"/>
  <c r="DC34" i="20"/>
  <c r="DC36" i="20" s="1"/>
  <c r="DD34" i="20"/>
  <c r="DE34" i="20"/>
  <c r="DF34" i="20"/>
  <c r="DF36" i="20" s="1"/>
  <c r="DG34" i="20"/>
  <c r="DH34" i="20"/>
  <c r="DI34" i="20"/>
  <c r="DJ34" i="20"/>
  <c r="DK34" i="20"/>
  <c r="DL34" i="20"/>
  <c r="DM34" i="20"/>
  <c r="DN34" i="20"/>
  <c r="DN37" i="20" s="1"/>
  <c r="DO34" i="20"/>
  <c r="DO36" i="20" s="1"/>
  <c r="DP34" i="20"/>
  <c r="DP36" i="20" s="1"/>
  <c r="DQ34" i="20"/>
  <c r="DR34" i="20"/>
  <c r="DS34" i="20"/>
  <c r="DS35" i="20" s="1"/>
  <c r="DT34" i="20"/>
  <c r="DT36" i="20" s="1"/>
  <c r="DU34" i="20"/>
  <c r="DV34" i="20"/>
  <c r="DV37" i="20" s="1"/>
  <c r="DW34" i="20"/>
  <c r="DW37" i="20" s="1"/>
  <c r="DF37" i="20"/>
  <c r="CN34" i="21"/>
  <c r="CO34" i="21"/>
  <c r="CP34" i="21"/>
  <c r="CP35" i="21" s="1"/>
  <c r="CQ34" i="21"/>
  <c r="CR34" i="21"/>
  <c r="CS34" i="21"/>
  <c r="CT34" i="21"/>
  <c r="CT35" i="21" s="1"/>
  <c r="CU34" i="21"/>
  <c r="CU35" i="21" s="1"/>
  <c r="CV34" i="21"/>
  <c r="CV36" i="21" s="1"/>
  <c r="CW34" i="21"/>
  <c r="CX34" i="21"/>
  <c r="CX37" i="21" s="1"/>
  <c r="CY34" i="21"/>
  <c r="CY37" i="21" s="1"/>
  <c r="CZ34" i="21"/>
  <c r="DA34" i="21"/>
  <c r="DB34" i="21"/>
  <c r="DB36" i="21" s="1"/>
  <c r="DC34" i="21"/>
  <c r="DD34" i="21"/>
  <c r="DD37" i="21" s="1"/>
  <c r="DE34" i="21"/>
  <c r="DF34" i="21"/>
  <c r="DG34" i="21"/>
  <c r="DG37" i="21" s="1"/>
  <c r="DH34" i="21"/>
  <c r="DH36" i="21" s="1"/>
  <c r="DI34" i="21"/>
  <c r="DJ34" i="21"/>
  <c r="DK34" i="21"/>
  <c r="DK35" i="21" s="1"/>
  <c r="DL34" i="21"/>
  <c r="DL35" i="21" s="1"/>
  <c r="DM34" i="21"/>
  <c r="DN34" i="21"/>
  <c r="DN35" i="21" s="1"/>
  <c r="DO34" i="21"/>
  <c r="DO37" i="21" s="1"/>
  <c r="DP34" i="21"/>
  <c r="DP35" i="21" s="1"/>
  <c r="DQ34" i="21"/>
  <c r="DR34" i="21"/>
  <c r="DR35" i="21" s="1"/>
  <c r="DS34" i="21"/>
  <c r="DS36" i="21" s="1"/>
  <c r="DT34" i="21"/>
  <c r="DU34" i="21"/>
  <c r="DV34" i="21"/>
  <c r="DW34" i="21"/>
  <c r="CQ37" i="21"/>
  <c r="DB37" i="21"/>
  <c r="CN34" i="22"/>
  <c r="CN35" i="22" s="1"/>
  <c r="CO34" i="22"/>
  <c r="CO37" i="22" s="1"/>
  <c r="CP34" i="22"/>
  <c r="CP36" i="22" s="1"/>
  <c r="CQ34" i="22"/>
  <c r="CQ36" i="22" s="1"/>
  <c r="CR34" i="22"/>
  <c r="CR36" i="22" s="1"/>
  <c r="CS34" i="22"/>
  <c r="CT34" i="22"/>
  <c r="CU34" i="22"/>
  <c r="CU37" i="22" s="1"/>
  <c r="CV34" i="22"/>
  <c r="CV35" i="22" s="1"/>
  <c r="CW34" i="22"/>
  <c r="CX34" i="22"/>
  <c r="CX35" i="22" s="1"/>
  <c r="CY34" i="22"/>
  <c r="CY36" i="22" s="1"/>
  <c r="CZ34" i="22"/>
  <c r="CZ37" i="22" s="1"/>
  <c r="DA34" i="22"/>
  <c r="DA36" i="22" s="1"/>
  <c r="DB34" i="22"/>
  <c r="DC34" i="22"/>
  <c r="DD34" i="22"/>
  <c r="DE34" i="22"/>
  <c r="DE36" i="22" s="1"/>
  <c r="DF34" i="22"/>
  <c r="DF37" i="22" s="1"/>
  <c r="DG34" i="22"/>
  <c r="DG35" i="22" s="1"/>
  <c r="DH34" i="22"/>
  <c r="DH37" i="22" s="1"/>
  <c r="DI34" i="22"/>
  <c r="DJ34" i="22"/>
  <c r="DJ35" i="22" s="1"/>
  <c r="DK34" i="22"/>
  <c r="DK36" i="22" s="1"/>
  <c r="DL34" i="22"/>
  <c r="DM34" i="22"/>
  <c r="DN34" i="22"/>
  <c r="DN36" i="22" s="1"/>
  <c r="DO34" i="22"/>
  <c r="DO35" i="22" s="1"/>
  <c r="DP34" i="22"/>
  <c r="DQ34" i="22"/>
  <c r="DR34" i="22"/>
  <c r="DR36" i="22" s="1"/>
  <c r="DS34" i="22"/>
  <c r="DS35" i="22" s="1"/>
  <c r="DT34" i="22"/>
  <c r="DT35" i="22" s="1"/>
  <c r="DU34" i="22"/>
  <c r="DU37" i="22" s="1"/>
  <c r="DV34" i="22"/>
  <c r="DW34" i="22"/>
  <c r="DW35" i="22" s="1"/>
  <c r="CP35" i="22"/>
  <c r="CQ35" i="22"/>
  <c r="CT36" i="22"/>
  <c r="DJ36" i="22"/>
  <c r="CP37" i="22"/>
  <c r="CN34" i="23"/>
  <c r="CN35" i="23" s="1"/>
  <c r="CO34" i="23"/>
  <c r="CP34" i="23"/>
  <c r="CQ34" i="23"/>
  <c r="CQ37" i="23" s="1"/>
  <c r="CR34" i="23"/>
  <c r="CR37" i="23" s="1"/>
  <c r="CS34" i="23"/>
  <c r="CS36" i="23" s="1"/>
  <c r="CT34" i="23"/>
  <c r="CT37" i="23" s="1"/>
  <c r="CU34" i="23"/>
  <c r="CU36" i="23" s="1"/>
  <c r="CV34" i="23"/>
  <c r="CW34" i="23"/>
  <c r="CW37" i="23" s="1"/>
  <c r="CX34" i="23"/>
  <c r="CX37" i="23" s="1"/>
  <c r="CY34" i="23"/>
  <c r="CZ34" i="23"/>
  <c r="CZ36" i="23" s="1"/>
  <c r="DA34" i="23"/>
  <c r="DB34" i="23"/>
  <c r="DB35" i="23" s="1"/>
  <c r="DC34" i="23"/>
  <c r="DC36" i="23" s="1"/>
  <c r="DD34" i="23"/>
  <c r="DD35" i="23" s="1"/>
  <c r="DE34" i="23"/>
  <c r="DE37" i="23" s="1"/>
  <c r="DF34" i="23"/>
  <c r="DF37" i="23" s="1"/>
  <c r="DG34" i="23"/>
  <c r="DH34" i="23"/>
  <c r="DI34" i="23"/>
  <c r="DI36" i="23" s="1"/>
  <c r="DJ34" i="23"/>
  <c r="DK34" i="23"/>
  <c r="DL34" i="23"/>
  <c r="DM34" i="23"/>
  <c r="DN34" i="23"/>
  <c r="DO34" i="23"/>
  <c r="DP34" i="23"/>
  <c r="DP37" i="23" s="1"/>
  <c r="DQ34" i="23"/>
  <c r="DQ37" i="23" s="1"/>
  <c r="DR34" i="23"/>
  <c r="DR37" i="23" s="1"/>
  <c r="DS34" i="23"/>
  <c r="DT34" i="23"/>
  <c r="DU34" i="23"/>
  <c r="DV34" i="23"/>
  <c r="DW34" i="23"/>
  <c r="CN34" i="24"/>
  <c r="CN35" i="24" s="1"/>
  <c r="CO34" i="24"/>
  <c r="CP34" i="24"/>
  <c r="CP35" i="24" s="1"/>
  <c r="CQ34" i="24"/>
  <c r="CQ37" i="24" s="1"/>
  <c r="CR34" i="24"/>
  <c r="CR37" i="24" s="1"/>
  <c r="CS34" i="24"/>
  <c r="CT34" i="24"/>
  <c r="CU34" i="24"/>
  <c r="CU37" i="24" s="1"/>
  <c r="CV34" i="24"/>
  <c r="CV37" i="24" s="1"/>
  <c r="CW34" i="24"/>
  <c r="CX34" i="24"/>
  <c r="CY34" i="24"/>
  <c r="CY37" i="24" s="1"/>
  <c r="CZ34" i="24"/>
  <c r="CZ36" i="24" s="1"/>
  <c r="DA34" i="24"/>
  <c r="DB34" i="24"/>
  <c r="DC34" i="24"/>
  <c r="DD34" i="24"/>
  <c r="DD36" i="24" s="1"/>
  <c r="DE34" i="24"/>
  <c r="DE37" i="24" s="1"/>
  <c r="DF34" i="24"/>
  <c r="DF35" i="24" s="1"/>
  <c r="DG34" i="24"/>
  <c r="DH34" i="24"/>
  <c r="DI34" i="24"/>
  <c r="DJ34" i="24"/>
  <c r="DK34" i="24"/>
  <c r="DL34" i="24"/>
  <c r="DL37" i="24" s="1"/>
  <c r="DM34" i="24"/>
  <c r="DN34" i="24"/>
  <c r="DN37" i="24" s="1"/>
  <c r="DO34" i="24"/>
  <c r="DO37" i="24" s="1"/>
  <c r="DP34" i="24"/>
  <c r="DP36" i="24" s="1"/>
  <c r="DQ34" i="24"/>
  <c r="DR34" i="24"/>
  <c r="DR35" i="24" s="1"/>
  <c r="DS34" i="24"/>
  <c r="DT34" i="24"/>
  <c r="DU34" i="24"/>
  <c r="DV34" i="24"/>
  <c r="DV35" i="24" s="1"/>
  <c r="DW34" i="24"/>
  <c r="DW35" i="24" s="1"/>
  <c r="CN34" i="25"/>
  <c r="CN35" i="25" s="1"/>
  <c r="CO34" i="25"/>
  <c r="CP34" i="25"/>
  <c r="CQ34" i="25"/>
  <c r="CQ37" i="25" s="1"/>
  <c r="CR34" i="25"/>
  <c r="CS34" i="25"/>
  <c r="CS35" i="25" s="1"/>
  <c r="CT34" i="25"/>
  <c r="CT36" i="25" s="1"/>
  <c r="CU34" i="25"/>
  <c r="CV34" i="25"/>
  <c r="CW34" i="25"/>
  <c r="CW36" i="25" s="1"/>
  <c r="CX34" i="25"/>
  <c r="CY34" i="25"/>
  <c r="CZ34" i="25"/>
  <c r="DA34" i="25"/>
  <c r="DA36" i="25" s="1"/>
  <c r="DB34" i="25"/>
  <c r="DB36" i="25" s="1"/>
  <c r="DC34" i="25"/>
  <c r="DD34" i="25"/>
  <c r="DE34" i="25"/>
  <c r="DF34" i="25"/>
  <c r="DG34" i="25"/>
  <c r="DH34" i="25"/>
  <c r="DH37" i="25" s="1"/>
  <c r="DI34" i="25"/>
  <c r="DI35" i="25" s="1"/>
  <c r="DJ34" i="25"/>
  <c r="DJ36" i="25" s="1"/>
  <c r="DK34" i="25"/>
  <c r="DL34" i="25"/>
  <c r="DM34" i="25"/>
  <c r="DM36" i="25" s="1"/>
  <c r="DN34" i="25"/>
  <c r="DO34" i="25"/>
  <c r="DP34" i="25"/>
  <c r="DQ34" i="25"/>
  <c r="DQ36" i="25" s="1"/>
  <c r="DR34" i="25"/>
  <c r="DR35" i="25" s="1"/>
  <c r="DS34" i="25"/>
  <c r="DT34" i="25"/>
  <c r="DU34" i="25"/>
  <c r="DV34" i="25"/>
  <c r="DW34" i="25"/>
  <c r="CN34" i="26"/>
  <c r="CN36" i="26" s="1"/>
  <c r="CO34" i="26"/>
  <c r="CP34" i="26"/>
  <c r="CQ34" i="26"/>
  <c r="CR34" i="26"/>
  <c r="CS34" i="26"/>
  <c r="CS35" i="26" s="1"/>
  <c r="CT34" i="26"/>
  <c r="CU34" i="26"/>
  <c r="CV34" i="26"/>
  <c r="CW34" i="26"/>
  <c r="CX34" i="26"/>
  <c r="CX35" i="26" s="1"/>
  <c r="CY34" i="26"/>
  <c r="CY36" i="26" s="1"/>
  <c r="CZ34" i="26"/>
  <c r="CZ37" i="26" s="1"/>
  <c r="DA34" i="26"/>
  <c r="DA36" i="26" s="1"/>
  <c r="DB34" i="26"/>
  <c r="DC34" i="26"/>
  <c r="DD34" i="26"/>
  <c r="DE34" i="26"/>
  <c r="DF34" i="26"/>
  <c r="DF37" i="26" s="1"/>
  <c r="DG34" i="26"/>
  <c r="DH34" i="26"/>
  <c r="DI34" i="26"/>
  <c r="DI37" i="26" s="1"/>
  <c r="DJ34" i="26"/>
  <c r="DK34" i="26"/>
  <c r="DL34" i="26"/>
  <c r="DM34" i="26"/>
  <c r="DN34" i="26"/>
  <c r="DN35" i="26" s="1"/>
  <c r="DO34" i="26"/>
  <c r="DO36" i="26" s="1"/>
  <c r="DP34" i="26"/>
  <c r="DP37" i="26" s="1"/>
  <c r="DQ34" i="26"/>
  <c r="DQ35" i="26" s="1"/>
  <c r="DR34" i="26"/>
  <c r="DS34" i="26"/>
  <c r="DT34" i="26"/>
  <c r="DT35" i="26" s="1"/>
  <c r="DU34" i="26"/>
  <c r="DV34" i="26"/>
  <c r="DW34" i="26"/>
  <c r="DW36" i="26" s="1"/>
  <c r="DI36" i="26"/>
  <c r="CN34" i="27"/>
  <c r="CN35" i="27" s="1"/>
  <c r="CO34" i="27"/>
  <c r="CO36" i="27" s="1"/>
  <c r="CP34" i="27"/>
  <c r="CP35" i="27" s="1"/>
  <c r="CQ34" i="27"/>
  <c r="CQ37" i="27" s="1"/>
  <c r="CR34" i="27"/>
  <c r="CS34" i="27"/>
  <c r="CT34" i="27"/>
  <c r="CT36" i="27" s="1"/>
  <c r="CU34" i="27"/>
  <c r="CV34" i="27"/>
  <c r="CW34" i="27"/>
  <c r="CX34" i="27"/>
  <c r="CY34" i="27"/>
  <c r="CZ34" i="27"/>
  <c r="DA34" i="27"/>
  <c r="DB34" i="27"/>
  <c r="DB37" i="27" s="1"/>
  <c r="DC34" i="27"/>
  <c r="DC37" i="27" s="1"/>
  <c r="DD34" i="27"/>
  <c r="DD37" i="27" s="1"/>
  <c r="DE34" i="27"/>
  <c r="DF34" i="27"/>
  <c r="DG34" i="27"/>
  <c r="DG35" i="27" s="1"/>
  <c r="DH34" i="27"/>
  <c r="DH36" i="27" s="1"/>
  <c r="DI34" i="27"/>
  <c r="DJ34" i="27"/>
  <c r="DK34" i="27"/>
  <c r="DL34" i="27"/>
  <c r="DL35" i="27" s="1"/>
  <c r="DM34" i="27"/>
  <c r="DM36" i="27" s="1"/>
  <c r="DN34" i="27"/>
  <c r="DO34" i="27"/>
  <c r="DP34" i="27"/>
  <c r="DQ34" i="27"/>
  <c r="DR34" i="27"/>
  <c r="DR37" i="27" s="1"/>
  <c r="DS34" i="27"/>
  <c r="DT34" i="27"/>
  <c r="DU34" i="27"/>
  <c r="DU36" i="27" s="1"/>
  <c r="DV34" i="27"/>
  <c r="DV36" i="27" s="1"/>
  <c r="DW34" i="27"/>
  <c r="CN34" i="28"/>
  <c r="CN35" i="28" s="1"/>
  <c r="CO34" i="28"/>
  <c r="CO35" i="28" s="1"/>
  <c r="CP34" i="28"/>
  <c r="CP36" i="28" s="1"/>
  <c r="CQ34" i="28"/>
  <c r="CQ36" i="28" s="1"/>
  <c r="CR34" i="28"/>
  <c r="CS34" i="28"/>
  <c r="CS35" i="28" s="1"/>
  <c r="CT34" i="28"/>
  <c r="CT37" i="28" s="1"/>
  <c r="CU34" i="28"/>
  <c r="CV34" i="28"/>
  <c r="CW34" i="28"/>
  <c r="CW35" i="28" s="1"/>
  <c r="CX34" i="28"/>
  <c r="CX36" i="28" s="1"/>
  <c r="CY34" i="28"/>
  <c r="CY36" i="28" s="1"/>
  <c r="CZ34" i="28"/>
  <c r="CZ36" i="28" s="1"/>
  <c r="DA34" i="28"/>
  <c r="DB34" i="28"/>
  <c r="DB37" i="28" s="1"/>
  <c r="DC34" i="28"/>
  <c r="DD34" i="28"/>
  <c r="DE34" i="28"/>
  <c r="DE37" i="28" s="1"/>
  <c r="DF34" i="28"/>
  <c r="DF36" i="28" s="1"/>
  <c r="DG34" i="28"/>
  <c r="DG36" i="28" s="1"/>
  <c r="DH34" i="28"/>
  <c r="DI34" i="28"/>
  <c r="DI36" i="28" s="1"/>
  <c r="DJ34" i="28"/>
  <c r="DJ37" i="28" s="1"/>
  <c r="DK34" i="28"/>
  <c r="DL34" i="28"/>
  <c r="DL35" i="28" s="1"/>
  <c r="DM34" i="28"/>
  <c r="DN34" i="28"/>
  <c r="DN36" i="28" s="1"/>
  <c r="DO34" i="28"/>
  <c r="DO37" i="28" s="1"/>
  <c r="DP34" i="28"/>
  <c r="DP37" i="28" s="1"/>
  <c r="DQ34" i="28"/>
  <c r="DQ35" i="28" s="1"/>
  <c r="DR34" i="28"/>
  <c r="DR36" i="28" s="1"/>
  <c r="DS34" i="28"/>
  <c r="DT34" i="28"/>
  <c r="DT37" i="28" s="1"/>
  <c r="DU34" i="28"/>
  <c r="DU35" i="28" s="1"/>
  <c r="DV34" i="28"/>
  <c r="DV36" i="28" s="1"/>
  <c r="DW34" i="28"/>
  <c r="CN34" i="29"/>
  <c r="CN35" i="29" s="1"/>
  <c r="CO34" i="29"/>
  <c r="CO35" i="29" s="1"/>
  <c r="CP34" i="29"/>
  <c r="CP36" i="29" s="1"/>
  <c r="CQ34" i="29"/>
  <c r="CR34" i="29"/>
  <c r="CR37" i="29" s="1"/>
  <c r="CS34" i="29"/>
  <c r="CS37" i="29" s="1"/>
  <c r="CT34" i="29"/>
  <c r="CT36" i="29" s="1"/>
  <c r="CU34" i="29"/>
  <c r="CV34" i="29"/>
  <c r="CV35" i="29" s="1"/>
  <c r="CW34" i="29"/>
  <c r="CX34" i="29"/>
  <c r="CY34" i="29"/>
  <c r="CZ34" i="29"/>
  <c r="CZ36" i="29" s="1"/>
  <c r="DA34" i="29"/>
  <c r="DA35" i="29" s="1"/>
  <c r="DB34" i="29"/>
  <c r="DB36" i="29" s="1"/>
  <c r="DC34" i="29"/>
  <c r="DD34" i="29"/>
  <c r="DD35" i="29" s="1"/>
  <c r="DE34" i="29"/>
  <c r="DE36" i="29" s="1"/>
  <c r="DF34" i="29"/>
  <c r="DG34" i="29"/>
  <c r="DH34" i="29"/>
  <c r="DH35" i="29" s="1"/>
  <c r="DI34" i="29"/>
  <c r="DI37" i="29" s="1"/>
  <c r="DJ34" i="29"/>
  <c r="DK34" i="29"/>
  <c r="DK37" i="29" s="1"/>
  <c r="DL34" i="29"/>
  <c r="DL37" i="29" s="1"/>
  <c r="DM34" i="29"/>
  <c r="DN34" i="29"/>
  <c r="DO34" i="29"/>
  <c r="DO36" i="29" s="1"/>
  <c r="DP34" i="29"/>
  <c r="DP36" i="29" s="1"/>
  <c r="DQ34" i="29"/>
  <c r="DR34" i="29"/>
  <c r="DS34" i="29"/>
  <c r="DT34" i="29"/>
  <c r="DU34" i="29"/>
  <c r="DU35" i="29" s="1"/>
  <c r="DV34" i="29"/>
  <c r="DV36" i="29" s="1"/>
  <c r="DW34" i="29"/>
  <c r="CZ35" i="29"/>
  <c r="CN34" i="30"/>
  <c r="CN35" i="30" s="1"/>
  <c r="CO34" i="30"/>
  <c r="CP34" i="30"/>
  <c r="CP36" i="30" s="1"/>
  <c r="CQ34" i="30"/>
  <c r="CR34" i="30"/>
  <c r="CR37" i="30" s="1"/>
  <c r="CS34" i="30"/>
  <c r="CS37" i="30" s="1"/>
  <c r="CT34" i="30"/>
  <c r="CT36" i="30" s="1"/>
  <c r="CU34" i="30"/>
  <c r="CU35" i="30" s="1"/>
  <c r="CV34" i="30"/>
  <c r="CW34" i="30"/>
  <c r="CW36" i="30" s="1"/>
  <c r="CX34" i="30"/>
  <c r="CY34" i="30"/>
  <c r="CY35" i="30" s="1"/>
  <c r="CZ34" i="30"/>
  <c r="CZ35" i="30" s="1"/>
  <c r="DA34" i="30"/>
  <c r="DA35" i="30" s="1"/>
  <c r="DB34" i="30"/>
  <c r="DB36" i="30" s="1"/>
  <c r="DC34" i="30"/>
  <c r="DD34" i="30"/>
  <c r="DE34" i="30"/>
  <c r="DE36" i="30" s="1"/>
  <c r="DF34" i="30"/>
  <c r="DG34" i="30"/>
  <c r="DH34" i="30"/>
  <c r="DH37" i="30" s="1"/>
  <c r="DI34" i="30"/>
  <c r="DI37" i="30" s="1"/>
  <c r="DJ34" i="30"/>
  <c r="DK34" i="30"/>
  <c r="DK37" i="30" s="1"/>
  <c r="DL34" i="30"/>
  <c r="DM34" i="30"/>
  <c r="DM35" i="30" s="1"/>
  <c r="DN34" i="30"/>
  <c r="DO34" i="30"/>
  <c r="DO36" i="30" s="1"/>
  <c r="DP34" i="30"/>
  <c r="DQ34" i="30"/>
  <c r="DQ37" i="30" s="1"/>
  <c r="DR34" i="30"/>
  <c r="DS34" i="30"/>
  <c r="DT34" i="30"/>
  <c r="DU34" i="30"/>
  <c r="DU37" i="30" s="1"/>
  <c r="DV34" i="30"/>
  <c r="DV36" i="30" s="1"/>
  <c r="DW34" i="30"/>
  <c r="CS36" i="30"/>
  <c r="CN34" i="31"/>
  <c r="CN37" i="31" s="1"/>
  <c r="CO34" i="31"/>
  <c r="CP34" i="31"/>
  <c r="CQ34" i="31"/>
  <c r="CQ36" i="31" s="1"/>
  <c r="CR34" i="31"/>
  <c r="CR35" i="31" s="1"/>
  <c r="CS34" i="31"/>
  <c r="CT34" i="31"/>
  <c r="CU34" i="31"/>
  <c r="CV34" i="31"/>
  <c r="CV36" i="31" s="1"/>
  <c r="CW34" i="31"/>
  <c r="CX34" i="31"/>
  <c r="CY34" i="31"/>
  <c r="CZ34" i="31"/>
  <c r="DA34" i="31"/>
  <c r="DA35" i="31" s="1"/>
  <c r="DB34" i="31"/>
  <c r="DC34" i="31"/>
  <c r="DC36" i="31" s="1"/>
  <c r="DD34" i="31"/>
  <c r="DD37" i="31" s="1"/>
  <c r="DE34" i="31"/>
  <c r="DF34" i="31"/>
  <c r="DG34" i="31"/>
  <c r="DG36" i="31" s="1"/>
  <c r="DH34" i="31"/>
  <c r="DH35" i="31" s="1"/>
  <c r="DI34" i="31"/>
  <c r="DJ34" i="31"/>
  <c r="DK34" i="31"/>
  <c r="DL34" i="31"/>
  <c r="DM34" i="31"/>
  <c r="DM36" i="31" s="1"/>
  <c r="DN34" i="31"/>
  <c r="DO34" i="31"/>
  <c r="DO35" i="31" s="1"/>
  <c r="DP34" i="31"/>
  <c r="DP37" i="31" s="1"/>
  <c r="DQ34" i="31"/>
  <c r="DR34" i="31"/>
  <c r="DS34" i="31"/>
  <c r="DS36" i="31" s="1"/>
  <c r="DT34" i="31"/>
  <c r="DT36" i="31" s="1"/>
  <c r="DU34" i="31"/>
  <c r="DU37" i="31" s="1"/>
  <c r="DV34" i="31"/>
  <c r="DW34" i="31"/>
  <c r="DW36" i="31" s="1"/>
  <c r="CO35" i="31"/>
  <c r="DM35" i="31"/>
  <c r="CN34" i="32"/>
  <c r="CN35" i="32" s="1"/>
  <c r="CO34" i="32"/>
  <c r="CO36" i="32" s="1"/>
  <c r="CP34" i="32"/>
  <c r="CP36" i="32" s="1"/>
  <c r="CQ34" i="32"/>
  <c r="CQ36" i="32" s="1"/>
  <c r="CR34" i="32"/>
  <c r="CR36" i="32" s="1"/>
  <c r="CS34" i="32"/>
  <c r="CS36" i="32" s="1"/>
  <c r="CT34" i="32"/>
  <c r="CT36" i="32" s="1"/>
  <c r="CU34" i="32"/>
  <c r="CU37" i="32" s="1"/>
  <c r="CV34" i="32"/>
  <c r="CW34" i="32"/>
  <c r="CX34" i="32"/>
  <c r="CX36" i="32" s="1"/>
  <c r="CY34" i="32"/>
  <c r="CY36" i="32" s="1"/>
  <c r="CZ34" i="32"/>
  <c r="CZ35" i="32" s="1"/>
  <c r="DA34" i="32"/>
  <c r="DB34" i="32"/>
  <c r="DB36" i="32" s="1"/>
  <c r="DC34" i="32"/>
  <c r="DC36" i="32" s="1"/>
  <c r="DD34" i="32"/>
  <c r="DE34" i="32"/>
  <c r="DE36" i="32" s="1"/>
  <c r="DF34" i="32"/>
  <c r="DF36" i="32" s="1"/>
  <c r="DG34" i="32"/>
  <c r="DG36" i="32" s="1"/>
  <c r="DH34" i="32"/>
  <c r="DH36" i="32" s="1"/>
  <c r="DI34" i="32"/>
  <c r="DJ34" i="32"/>
  <c r="DJ36" i="32" s="1"/>
  <c r="DK34" i="32"/>
  <c r="DK36" i="32" s="1"/>
  <c r="DL34" i="32"/>
  <c r="DL37" i="32" s="1"/>
  <c r="DM34" i="32"/>
  <c r="DN34" i="32"/>
  <c r="DN36" i="32" s="1"/>
  <c r="DO34" i="32"/>
  <c r="DO35" i="32" s="1"/>
  <c r="DP34" i="32"/>
  <c r="DQ34" i="32"/>
  <c r="DR34" i="32"/>
  <c r="DR36" i="32" s="1"/>
  <c r="DS34" i="32"/>
  <c r="DS36" i="32" s="1"/>
  <c r="DT34" i="32"/>
  <c r="DT35" i="32" s="1"/>
  <c r="DU34" i="32"/>
  <c r="DU36" i="32" s="1"/>
  <c r="DV34" i="32"/>
  <c r="DV36" i="32" s="1"/>
  <c r="DW34" i="32"/>
  <c r="DW36" i="32" s="1"/>
  <c r="CZ36" i="32"/>
  <c r="CN34" i="33"/>
  <c r="CN35" i="33" s="1"/>
  <c r="CO34" i="33"/>
  <c r="CP34" i="33"/>
  <c r="CQ34" i="33"/>
  <c r="CR34" i="33"/>
  <c r="CS34" i="33"/>
  <c r="CT34" i="33"/>
  <c r="CU34" i="33"/>
  <c r="CU37" i="33" s="1"/>
  <c r="CV34" i="33"/>
  <c r="CV36" i="33" s="1"/>
  <c r="CW34" i="33"/>
  <c r="CW37" i="33" s="1"/>
  <c r="CX34" i="33"/>
  <c r="CY34" i="33"/>
  <c r="CY37" i="33" s="1"/>
  <c r="CZ34" i="33"/>
  <c r="CZ37" i="33" s="1"/>
  <c r="DA34" i="33"/>
  <c r="DA36" i="33" s="1"/>
  <c r="DB34" i="33"/>
  <c r="DC34" i="33"/>
  <c r="DD34" i="33"/>
  <c r="DE34" i="33"/>
  <c r="DF34" i="33"/>
  <c r="DG34" i="33"/>
  <c r="DG35" i="33" s="1"/>
  <c r="DH34" i="33"/>
  <c r="DH36" i="33" s="1"/>
  <c r="DI34" i="33"/>
  <c r="DJ34" i="33"/>
  <c r="DK34" i="33"/>
  <c r="DK37" i="33" s="1"/>
  <c r="DL34" i="33"/>
  <c r="DL35" i="33" s="1"/>
  <c r="DM34" i="33"/>
  <c r="DN34" i="33"/>
  <c r="DO34" i="33"/>
  <c r="DO37" i="33" s="1"/>
  <c r="DP34" i="33"/>
  <c r="DP36" i="33" s="1"/>
  <c r="DQ34" i="33"/>
  <c r="DQ35" i="33" s="1"/>
  <c r="DR34" i="33"/>
  <c r="DS34" i="33"/>
  <c r="DT34" i="33"/>
  <c r="DT36" i="33" s="1"/>
  <c r="DU34" i="33"/>
  <c r="DV34" i="33"/>
  <c r="DW34" i="33"/>
  <c r="CN34" i="34"/>
  <c r="CN35" i="34" s="1"/>
  <c r="CO34" i="34"/>
  <c r="CO36" i="34" s="1"/>
  <c r="CP34" i="34"/>
  <c r="CQ34" i="34"/>
  <c r="CR34" i="34"/>
  <c r="CR37" i="34" s="1"/>
  <c r="CS34" i="34"/>
  <c r="CT34" i="34"/>
  <c r="CT35" i="34" s="1"/>
  <c r="CU34" i="34"/>
  <c r="CU37" i="34" s="1"/>
  <c r="CV34" i="34"/>
  <c r="CW34" i="34"/>
  <c r="CX34" i="34"/>
  <c r="CX35" i="34" s="1"/>
  <c r="CY34" i="34"/>
  <c r="CZ34" i="34"/>
  <c r="DA34" i="34"/>
  <c r="DB34" i="34"/>
  <c r="DB35" i="34" s="1"/>
  <c r="DC34" i="34"/>
  <c r="DD34" i="34"/>
  <c r="DD37" i="34" s="1"/>
  <c r="DE34" i="34"/>
  <c r="DE36" i="34" s="1"/>
  <c r="DF34" i="34"/>
  <c r="DG34" i="34"/>
  <c r="DH34" i="34"/>
  <c r="DH36" i="34" s="1"/>
  <c r="DI34" i="34"/>
  <c r="DJ34" i="34"/>
  <c r="DJ37" i="34" s="1"/>
  <c r="DK34" i="34"/>
  <c r="DL34" i="34"/>
  <c r="DM34" i="34"/>
  <c r="DM36" i="34" s="1"/>
  <c r="DN34" i="34"/>
  <c r="DN37" i="34" s="1"/>
  <c r="DO34" i="34"/>
  <c r="DP34" i="34"/>
  <c r="DP36" i="34" s="1"/>
  <c r="DQ34" i="34"/>
  <c r="DR34" i="34"/>
  <c r="DR35" i="34" s="1"/>
  <c r="DS34" i="34"/>
  <c r="DS37" i="34" s="1"/>
  <c r="DT34" i="34"/>
  <c r="DT37" i="34" s="1"/>
  <c r="DU34" i="34"/>
  <c r="DU36" i="34" s="1"/>
  <c r="DV34" i="34"/>
  <c r="DW34" i="34"/>
  <c r="CN34" i="35"/>
  <c r="CN36" i="35" s="1"/>
  <c r="CO34" i="35"/>
  <c r="CO36" i="35" s="1"/>
  <c r="CP34" i="35"/>
  <c r="CP37" i="35" s="1"/>
  <c r="CQ34" i="35"/>
  <c r="CR34" i="35"/>
  <c r="CR36" i="35" s="1"/>
  <c r="CS34" i="35"/>
  <c r="CS36" i="35" s="1"/>
  <c r="CT34" i="35"/>
  <c r="CT35" i="35" s="1"/>
  <c r="CU34" i="35"/>
  <c r="CU35" i="35" s="1"/>
  <c r="CV34" i="35"/>
  <c r="CV36" i="35" s="1"/>
  <c r="CW34" i="35"/>
  <c r="CX34" i="35"/>
  <c r="CY34" i="35"/>
  <c r="CY35" i="35" s="1"/>
  <c r="CZ34" i="35"/>
  <c r="CZ36" i="35" s="1"/>
  <c r="DA34" i="35"/>
  <c r="DB34" i="35"/>
  <c r="DB35" i="35" s="1"/>
  <c r="DC34" i="35"/>
  <c r="DD34" i="35"/>
  <c r="DE34" i="35"/>
  <c r="DF34" i="35"/>
  <c r="DG34" i="35"/>
  <c r="DG35" i="35" s="1"/>
  <c r="DH34" i="35"/>
  <c r="DH36" i="35" s="1"/>
  <c r="DI34" i="35"/>
  <c r="DI36" i="35" s="1"/>
  <c r="DJ34" i="35"/>
  <c r="DJ35" i="35" s="1"/>
  <c r="DK34" i="35"/>
  <c r="DL34" i="35"/>
  <c r="DL36" i="35" s="1"/>
  <c r="DM34" i="35"/>
  <c r="DM36" i="35" s="1"/>
  <c r="DN34" i="35"/>
  <c r="DN37" i="35" s="1"/>
  <c r="DO34" i="35"/>
  <c r="DO35" i="35" s="1"/>
  <c r="DP34" i="35"/>
  <c r="DP36" i="35" s="1"/>
  <c r="DQ34" i="35"/>
  <c r="DQ36" i="35" s="1"/>
  <c r="DR34" i="35"/>
  <c r="DR36" i="35" s="1"/>
  <c r="DS34" i="35"/>
  <c r="DS35" i="35" s="1"/>
  <c r="DT34" i="35"/>
  <c r="DT36" i="35" s="1"/>
  <c r="DU34" i="35"/>
  <c r="DU36" i="35" s="1"/>
  <c r="DV34" i="35"/>
  <c r="DW34" i="35"/>
  <c r="DW35" i="35" s="1"/>
  <c r="DA36" i="35"/>
  <c r="DJ36" i="35"/>
  <c r="CN34" i="5"/>
  <c r="CN36" i="5" s="1"/>
  <c r="CO34" i="5"/>
  <c r="CP34" i="5"/>
  <c r="CP36" i="5" s="1"/>
  <c r="CQ34" i="5"/>
  <c r="CR34" i="5"/>
  <c r="CS34" i="5"/>
  <c r="CT34" i="5"/>
  <c r="CT36" i="5" s="1"/>
  <c r="CU34" i="5"/>
  <c r="CU36" i="5" s="1"/>
  <c r="CV34" i="5"/>
  <c r="CW34" i="5"/>
  <c r="CW36" i="5" s="1"/>
  <c r="CX34" i="5"/>
  <c r="CX37" i="5" s="1"/>
  <c r="CY34" i="5"/>
  <c r="CZ34" i="5"/>
  <c r="CZ36" i="5" s="1"/>
  <c r="DA34" i="5"/>
  <c r="DA36" i="5" s="1"/>
  <c r="DB34" i="5"/>
  <c r="DB37" i="5" s="1"/>
  <c r="DC34" i="5"/>
  <c r="DC35" i="5" s="1"/>
  <c r="DD34" i="5"/>
  <c r="DE34" i="5"/>
  <c r="DF34" i="5"/>
  <c r="DG34" i="5"/>
  <c r="DH34" i="5"/>
  <c r="DH36" i="5" s="1"/>
  <c r="DI34" i="5"/>
  <c r="DI36" i="5" s="1"/>
  <c r="DJ34" i="5"/>
  <c r="DJ35" i="5" s="1"/>
  <c r="DK34" i="5"/>
  <c r="DL34" i="5"/>
  <c r="DM34" i="5"/>
  <c r="DN34" i="5"/>
  <c r="DO34" i="5"/>
  <c r="DP34" i="5"/>
  <c r="DP36" i="5" s="1"/>
  <c r="DQ34" i="5"/>
  <c r="DQ36" i="5" s="1"/>
  <c r="DR34" i="5"/>
  <c r="DR37" i="5" s="1"/>
  <c r="DS34" i="5"/>
  <c r="DS35" i="5" s="1"/>
  <c r="DT34" i="5"/>
  <c r="DU34" i="5"/>
  <c r="DV34" i="5"/>
  <c r="DV35" i="5" s="1"/>
  <c r="DW34" i="5"/>
  <c r="CA30" i="6"/>
  <c r="CB30" i="6"/>
  <c r="CB33" i="6" s="1"/>
  <c r="CC30" i="6"/>
  <c r="CD30" i="6"/>
  <c r="CE30" i="6"/>
  <c r="CF30" i="6"/>
  <c r="CG30" i="6"/>
  <c r="CH30" i="6"/>
  <c r="CI30" i="6"/>
  <c r="CJ30" i="6"/>
  <c r="CK30" i="6"/>
  <c r="CK31" i="6" s="1"/>
  <c r="CL30" i="6"/>
  <c r="CN30" i="6"/>
  <c r="CO30" i="6"/>
  <c r="CP30" i="6"/>
  <c r="CQ30" i="6"/>
  <c r="CR30" i="6"/>
  <c r="CS30" i="6"/>
  <c r="CT30" i="6"/>
  <c r="CU30" i="6"/>
  <c r="CV30" i="6"/>
  <c r="CW30" i="6"/>
  <c r="CW32" i="6" s="1"/>
  <c r="CX30" i="6"/>
  <c r="CY30" i="6"/>
  <c r="CZ30" i="6"/>
  <c r="CZ33" i="6" s="1"/>
  <c r="DA30" i="6"/>
  <c r="DB30" i="6"/>
  <c r="DC30" i="6"/>
  <c r="DD30" i="6"/>
  <c r="DE30" i="6"/>
  <c r="DF30" i="6"/>
  <c r="DG30" i="6"/>
  <c r="DH30" i="6"/>
  <c r="DI30" i="6"/>
  <c r="DJ30" i="6"/>
  <c r="DK30" i="6"/>
  <c r="DL30" i="6"/>
  <c r="DM30" i="6"/>
  <c r="DN30" i="6"/>
  <c r="DO30" i="6"/>
  <c r="DO31" i="6" s="1"/>
  <c r="DP30" i="6"/>
  <c r="DP31" i="6" s="1"/>
  <c r="DQ30" i="6"/>
  <c r="DQ33" i="6" s="1"/>
  <c r="DR30" i="6"/>
  <c r="DR32" i="6" s="1"/>
  <c r="DS30" i="6"/>
  <c r="DT30" i="6"/>
  <c r="DU30" i="6"/>
  <c r="DV30" i="6"/>
  <c r="DW30" i="6"/>
  <c r="CA30" i="7"/>
  <c r="CB30" i="7"/>
  <c r="CC30" i="7"/>
  <c r="CC33" i="7" s="1"/>
  <c r="CD30" i="7"/>
  <c r="CE30" i="7"/>
  <c r="CF30" i="7"/>
  <c r="CG30" i="7"/>
  <c r="CH30" i="7"/>
  <c r="CI30" i="7"/>
  <c r="CJ30" i="7"/>
  <c r="CK30" i="7"/>
  <c r="CL30" i="7"/>
  <c r="CN30" i="7"/>
  <c r="CO30" i="7"/>
  <c r="CP30" i="7"/>
  <c r="CQ30" i="7"/>
  <c r="CQ32" i="7" s="1"/>
  <c r="CR30" i="7"/>
  <c r="CS30" i="7"/>
  <c r="CT30" i="7"/>
  <c r="CU30" i="7"/>
  <c r="CV30" i="7"/>
  <c r="CV32" i="7" s="1"/>
  <c r="CW30" i="7"/>
  <c r="CW33" i="7" s="1"/>
  <c r="CX30" i="7"/>
  <c r="CY30" i="7"/>
  <c r="CZ30" i="7"/>
  <c r="DA30" i="7"/>
  <c r="DA31" i="7" s="1"/>
  <c r="DB30" i="7"/>
  <c r="DC30" i="7"/>
  <c r="DD30" i="7"/>
  <c r="DE30" i="7"/>
  <c r="DF30" i="7"/>
  <c r="DG30" i="7"/>
  <c r="DH30" i="7"/>
  <c r="DI30" i="7"/>
  <c r="DJ30" i="7"/>
  <c r="DK30" i="7"/>
  <c r="DK31" i="7" s="1"/>
  <c r="DL30" i="7"/>
  <c r="DM30" i="7"/>
  <c r="DN30" i="7"/>
  <c r="DO30" i="7"/>
  <c r="DP30" i="7"/>
  <c r="DQ30" i="7"/>
  <c r="DR30" i="7"/>
  <c r="DS30" i="7"/>
  <c r="DT30" i="7"/>
  <c r="DU30" i="7"/>
  <c r="DV30" i="7"/>
  <c r="DW30" i="7"/>
  <c r="CA30" i="8"/>
  <c r="CB30" i="8"/>
  <c r="CC30" i="8"/>
  <c r="CD30" i="8"/>
  <c r="CE30" i="8"/>
  <c r="CF30" i="8"/>
  <c r="CG30" i="8"/>
  <c r="CH30" i="8"/>
  <c r="CI30" i="8"/>
  <c r="CJ30" i="8"/>
  <c r="CJ31" i="8" s="1"/>
  <c r="CK30" i="8"/>
  <c r="CL30" i="8"/>
  <c r="CL33" i="8" s="1"/>
  <c r="CN30" i="8"/>
  <c r="CO30" i="8"/>
  <c r="CP30" i="8"/>
  <c r="CQ30" i="8"/>
  <c r="CR30" i="8"/>
  <c r="CS30" i="8"/>
  <c r="CT30" i="8"/>
  <c r="CU30" i="8"/>
  <c r="CV30" i="8"/>
  <c r="CW30" i="8"/>
  <c r="CX30" i="8"/>
  <c r="CY30" i="8"/>
  <c r="CZ30" i="8"/>
  <c r="DA30" i="8"/>
  <c r="DB30" i="8"/>
  <c r="DC30" i="8"/>
  <c r="DD30" i="8"/>
  <c r="DE30" i="8"/>
  <c r="DE31" i="8" s="1"/>
  <c r="DF30" i="8"/>
  <c r="DF31" i="8" s="1"/>
  <c r="DG30" i="8"/>
  <c r="DH30" i="8"/>
  <c r="DH33" i="8" s="1"/>
  <c r="DI30" i="8"/>
  <c r="DJ30" i="8"/>
  <c r="DJ33" i="8" s="1"/>
  <c r="DK30" i="8"/>
  <c r="DL30" i="8"/>
  <c r="DM30" i="8"/>
  <c r="DN30" i="8"/>
  <c r="DO30" i="8"/>
  <c r="DP30" i="8"/>
  <c r="DQ30" i="8"/>
  <c r="DR30" i="8"/>
  <c r="DR33" i="8" s="1"/>
  <c r="DS30" i="8"/>
  <c r="DS31" i="8" s="1"/>
  <c r="DT30" i="8"/>
  <c r="DT32" i="8" s="1"/>
  <c r="DU30" i="8"/>
  <c r="DV30" i="8"/>
  <c r="DW30" i="8"/>
  <c r="CA30" i="9"/>
  <c r="CB30" i="9"/>
  <c r="CC30" i="9"/>
  <c r="CD30" i="9"/>
  <c r="CE30" i="9"/>
  <c r="CF30" i="9"/>
  <c r="CG30" i="9"/>
  <c r="CH30" i="9"/>
  <c r="CH32" i="9" s="1"/>
  <c r="CI30" i="9"/>
  <c r="CJ30" i="9"/>
  <c r="CK30" i="9"/>
  <c r="CL30" i="9"/>
  <c r="CN30" i="9"/>
  <c r="CO30" i="9"/>
  <c r="CO33" i="9" s="1"/>
  <c r="CP30" i="9"/>
  <c r="CQ30" i="9"/>
  <c r="CR30" i="9"/>
  <c r="CS30" i="9"/>
  <c r="CT30" i="9"/>
  <c r="CU30" i="9"/>
  <c r="CV30" i="9"/>
  <c r="CW30" i="9"/>
  <c r="CX30" i="9"/>
  <c r="CY30" i="9"/>
  <c r="CY32" i="9" s="1"/>
  <c r="CZ30" i="9"/>
  <c r="DA30" i="9"/>
  <c r="DA33" i="9" s="1"/>
  <c r="DB30" i="9"/>
  <c r="DB31" i="9" s="1"/>
  <c r="DC30" i="9"/>
  <c r="DD30" i="9"/>
  <c r="DE30" i="9"/>
  <c r="DF30" i="9"/>
  <c r="DF31" i="9" s="1"/>
  <c r="DG30" i="9"/>
  <c r="DH30" i="9"/>
  <c r="DI30" i="9"/>
  <c r="DJ30" i="9"/>
  <c r="DK30" i="9"/>
  <c r="DK32" i="9" s="1"/>
  <c r="DL30" i="9"/>
  <c r="DM30" i="9"/>
  <c r="DM33" i="9" s="1"/>
  <c r="DN30" i="9"/>
  <c r="DO30" i="9"/>
  <c r="DP30" i="9"/>
  <c r="DQ30" i="9"/>
  <c r="DR30" i="9"/>
  <c r="DS30" i="9"/>
  <c r="DS32" i="9" s="1"/>
  <c r="DT30" i="9"/>
  <c r="DU30" i="9"/>
  <c r="DV30" i="9"/>
  <c r="DV31" i="9" s="1"/>
  <c r="DW30" i="9"/>
  <c r="CA30" i="10"/>
  <c r="CB30" i="10"/>
  <c r="CC30" i="10"/>
  <c r="CD30" i="10"/>
  <c r="CE30" i="10"/>
  <c r="CF30" i="10"/>
  <c r="CF33" i="10" s="1"/>
  <c r="CG30" i="10"/>
  <c r="CH30" i="10"/>
  <c r="CI30" i="10"/>
  <c r="CJ30" i="10"/>
  <c r="CJ32" i="10" s="1"/>
  <c r="CK30" i="10"/>
  <c r="CL30" i="10"/>
  <c r="CN30" i="10"/>
  <c r="CO30" i="10"/>
  <c r="CP30" i="10"/>
  <c r="CQ30" i="10"/>
  <c r="CR30" i="10"/>
  <c r="CS30" i="10"/>
  <c r="CT30" i="10"/>
  <c r="CU30" i="10"/>
  <c r="CV30" i="10"/>
  <c r="CW30" i="10"/>
  <c r="CW32" i="10" s="1"/>
  <c r="CX30" i="10"/>
  <c r="CY30" i="10"/>
  <c r="CZ30" i="10"/>
  <c r="CZ31" i="10" s="1"/>
  <c r="DA30" i="10"/>
  <c r="DB30" i="10"/>
  <c r="DB31" i="10" s="1"/>
  <c r="DC30" i="10"/>
  <c r="DD30" i="10"/>
  <c r="DE30" i="10"/>
  <c r="DF30" i="10"/>
  <c r="DG30" i="10"/>
  <c r="DH30" i="10"/>
  <c r="DI30" i="10"/>
  <c r="DJ30" i="10"/>
  <c r="DK30" i="10"/>
  <c r="DL30" i="10"/>
  <c r="DM30" i="10"/>
  <c r="DN30" i="10"/>
  <c r="DO30" i="10"/>
  <c r="DP30" i="10"/>
  <c r="DP32" i="10" s="1"/>
  <c r="DQ30" i="10"/>
  <c r="DR30" i="10"/>
  <c r="DS30" i="10"/>
  <c r="DT30" i="10"/>
  <c r="DU30" i="10"/>
  <c r="DV30" i="10"/>
  <c r="DW30" i="10"/>
  <c r="CA30" i="11"/>
  <c r="CB30" i="11"/>
  <c r="CC30" i="11"/>
  <c r="CD30" i="11"/>
  <c r="CE30" i="11"/>
  <c r="CF30" i="11"/>
  <c r="CG30" i="11"/>
  <c r="CH30" i="11"/>
  <c r="CI30" i="11"/>
  <c r="CI32" i="11" s="1"/>
  <c r="CJ30" i="11"/>
  <c r="CK30" i="11"/>
  <c r="CL30" i="11"/>
  <c r="CN30" i="11"/>
  <c r="CO30" i="11"/>
  <c r="CP30" i="11"/>
  <c r="CQ30" i="11"/>
  <c r="CR30" i="11"/>
  <c r="CS30" i="11"/>
  <c r="CT30" i="11"/>
  <c r="CU30" i="11"/>
  <c r="CV30" i="11"/>
  <c r="CW30" i="11"/>
  <c r="CX30" i="11"/>
  <c r="CY30" i="11"/>
  <c r="CZ30" i="11"/>
  <c r="DA30" i="11"/>
  <c r="DB30" i="11"/>
  <c r="DC30" i="11"/>
  <c r="DD30" i="11"/>
  <c r="DE30" i="11"/>
  <c r="DF30" i="11"/>
  <c r="DG30" i="11"/>
  <c r="DH30" i="11"/>
  <c r="DI30" i="11"/>
  <c r="DJ30" i="11"/>
  <c r="DK30" i="11"/>
  <c r="DL30" i="11"/>
  <c r="DM30" i="11"/>
  <c r="DN30" i="11"/>
  <c r="DO30" i="11"/>
  <c r="DP30" i="11"/>
  <c r="DQ30" i="11"/>
  <c r="DR30" i="11"/>
  <c r="DS30" i="11"/>
  <c r="DT30" i="11"/>
  <c r="DU30" i="11"/>
  <c r="DV30" i="11"/>
  <c r="DW30" i="11"/>
  <c r="CA30" i="12"/>
  <c r="CB30" i="12"/>
  <c r="CC30" i="12"/>
  <c r="CD30" i="12"/>
  <c r="CE30" i="12"/>
  <c r="CE31" i="12" s="1"/>
  <c r="CF30" i="12"/>
  <c r="CG30" i="12"/>
  <c r="CH30" i="12"/>
  <c r="CI30" i="12"/>
  <c r="CJ30" i="12"/>
  <c r="CJ32" i="12" s="1"/>
  <c r="CK30" i="12"/>
  <c r="CL30" i="12"/>
  <c r="CN30" i="12"/>
  <c r="CO30" i="12"/>
  <c r="CP30" i="12"/>
  <c r="CQ30" i="12"/>
  <c r="CQ31" i="12" s="1"/>
  <c r="O17" i="66" s="1"/>
  <c r="CR30" i="12"/>
  <c r="CS30" i="12"/>
  <c r="CT30" i="12"/>
  <c r="CT33" i="12" s="1"/>
  <c r="CU30" i="12"/>
  <c r="CV30" i="12"/>
  <c r="CW30" i="12"/>
  <c r="CX30" i="12"/>
  <c r="CY30" i="12"/>
  <c r="CZ30" i="12"/>
  <c r="DA30" i="12"/>
  <c r="DB30" i="12"/>
  <c r="DC30" i="12"/>
  <c r="DD30" i="12"/>
  <c r="DE30" i="12"/>
  <c r="DF30" i="12"/>
  <c r="DG30" i="12"/>
  <c r="DH30" i="12"/>
  <c r="DI30" i="12"/>
  <c r="DJ30" i="12"/>
  <c r="DK30" i="12"/>
  <c r="DK32" i="12" s="1"/>
  <c r="DL30" i="12"/>
  <c r="DM30" i="12"/>
  <c r="DN30" i="12"/>
  <c r="DO30" i="12"/>
  <c r="DP30" i="12"/>
  <c r="DQ30" i="12"/>
  <c r="DR30" i="12"/>
  <c r="DR32" i="12" s="1"/>
  <c r="DS30" i="12"/>
  <c r="DT30" i="12"/>
  <c r="DU30" i="12"/>
  <c r="DV30" i="12"/>
  <c r="DW30" i="12"/>
  <c r="CA30" i="13"/>
  <c r="CB30" i="13"/>
  <c r="CC30" i="13"/>
  <c r="CC33" i="13" s="1"/>
  <c r="CD30" i="13"/>
  <c r="CE30" i="13"/>
  <c r="CF30" i="13"/>
  <c r="CG30" i="13"/>
  <c r="CH30" i="13"/>
  <c r="CI30" i="13"/>
  <c r="CJ30" i="13"/>
  <c r="CK30" i="13"/>
  <c r="CL30" i="13"/>
  <c r="CL32" i="13" s="1"/>
  <c r="CN30" i="13"/>
  <c r="CO30" i="13"/>
  <c r="CP30" i="13"/>
  <c r="CQ30" i="13"/>
  <c r="CR30" i="13"/>
  <c r="CS30" i="13"/>
  <c r="CT30" i="13"/>
  <c r="CU30" i="13"/>
  <c r="CV30" i="13"/>
  <c r="CW30" i="13"/>
  <c r="CW33" i="13" s="1"/>
  <c r="CX30" i="13"/>
  <c r="CY30" i="13"/>
  <c r="CY33" i="13" s="1"/>
  <c r="CZ30" i="13"/>
  <c r="DA30" i="13"/>
  <c r="DB30" i="13"/>
  <c r="DC30" i="13"/>
  <c r="DD30" i="13"/>
  <c r="DE30" i="13"/>
  <c r="DF30" i="13"/>
  <c r="DG30" i="13"/>
  <c r="DH30" i="13"/>
  <c r="DI30" i="13"/>
  <c r="DJ30" i="13"/>
  <c r="DK30" i="13"/>
  <c r="DK32" i="13" s="1"/>
  <c r="DL30" i="13"/>
  <c r="DM30" i="13"/>
  <c r="DN30" i="13"/>
  <c r="DO30" i="13"/>
  <c r="DP30" i="13"/>
  <c r="DQ30" i="13"/>
  <c r="DR30" i="13"/>
  <c r="DS30" i="13"/>
  <c r="DT30" i="13"/>
  <c r="DT32" i="13" s="1"/>
  <c r="DU30" i="13"/>
  <c r="DV30" i="13"/>
  <c r="DW30" i="13"/>
  <c r="CA30" i="14"/>
  <c r="CB30" i="14"/>
  <c r="CC30" i="14"/>
  <c r="CD30" i="14"/>
  <c r="CE30" i="14"/>
  <c r="CF30" i="14"/>
  <c r="CG30" i="14"/>
  <c r="CH30" i="14"/>
  <c r="CI30" i="14"/>
  <c r="CJ30" i="14"/>
  <c r="CK30" i="14"/>
  <c r="CL30" i="14"/>
  <c r="CN30" i="14"/>
  <c r="CN33" i="14" s="1"/>
  <c r="CO30" i="14"/>
  <c r="CP30" i="14"/>
  <c r="CQ30" i="14"/>
  <c r="CR30" i="14"/>
  <c r="CS30" i="14"/>
  <c r="CS32" i="14" s="1"/>
  <c r="CT30" i="14"/>
  <c r="CU30" i="14"/>
  <c r="CV30" i="14"/>
  <c r="CW30" i="14"/>
  <c r="CX30" i="14"/>
  <c r="CY30" i="14"/>
  <c r="CY33" i="14" s="1"/>
  <c r="CZ30" i="14"/>
  <c r="DA30" i="14"/>
  <c r="DB30" i="14"/>
  <c r="DB33" i="14" s="1"/>
  <c r="DC30" i="14"/>
  <c r="DC31" i="14" s="1"/>
  <c r="DD30" i="14"/>
  <c r="DE30" i="14"/>
  <c r="DF30" i="14"/>
  <c r="DG30" i="14"/>
  <c r="DH30" i="14"/>
  <c r="DI30" i="14"/>
  <c r="DI32" i="14" s="1"/>
  <c r="DJ30" i="14"/>
  <c r="DK30" i="14"/>
  <c r="DL30" i="14"/>
  <c r="DL33" i="14" s="1"/>
  <c r="DM30" i="14"/>
  <c r="DM32" i="14" s="1"/>
  <c r="DN30" i="14"/>
  <c r="DN31" i="14" s="1"/>
  <c r="DO30" i="14"/>
  <c r="DP30" i="14"/>
  <c r="DP31" i="14" s="1"/>
  <c r="DQ30" i="14"/>
  <c r="DR30" i="14"/>
  <c r="DS30" i="14"/>
  <c r="DS32" i="14" s="1"/>
  <c r="DT30" i="14"/>
  <c r="DT32" i="14" s="1"/>
  <c r="DU30" i="14"/>
  <c r="DU31" i="14" s="1"/>
  <c r="DV30" i="14"/>
  <c r="DW30" i="14"/>
  <c r="CA30" i="16"/>
  <c r="CB30" i="16"/>
  <c r="CC30" i="16"/>
  <c r="CC31" i="16" s="1"/>
  <c r="CD30" i="16"/>
  <c r="CD33" i="16" s="1"/>
  <c r="CE30" i="16"/>
  <c r="CF30" i="16"/>
  <c r="CG30" i="16"/>
  <c r="CH30" i="16"/>
  <c r="CH31" i="16" s="1"/>
  <c r="CI30" i="16"/>
  <c r="CJ30" i="16"/>
  <c r="CK30" i="16"/>
  <c r="CL30" i="16"/>
  <c r="CN30" i="16"/>
  <c r="CO30" i="16"/>
  <c r="CP30" i="16"/>
  <c r="CQ30" i="16"/>
  <c r="CQ33" i="16" s="1"/>
  <c r="CR30" i="16"/>
  <c r="CS30" i="16"/>
  <c r="CT30" i="16"/>
  <c r="CU30" i="16"/>
  <c r="CV30" i="16"/>
  <c r="CV32" i="16" s="1"/>
  <c r="CW30" i="16"/>
  <c r="CX30" i="16"/>
  <c r="CX33" i="16" s="1"/>
  <c r="CY30" i="16"/>
  <c r="CZ30" i="16"/>
  <c r="DA30" i="16"/>
  <c r="DB30" i="16"/>
  <c r="DC30" i="16"/>
  <c r="DC31" i="16" s="1"/>
  <c r="DD30" i="16"/>
  <c r="DE30" i="16"/>
  <c r="DE31" i="16" s="1"/>
  <c r="DF30" i="16"/>
  <c r="DG30" i="16"/>
  <c r="DH30" i="16"/>
  <c r="DI30" i="16"/>
  <c r="DJ30" i="16"/>
  <c r="DK30" i="16"/>
  <c r="DK32" i="16" s="1"/>
  <c r="DL30" i="16"/>
  <c r="DM30" i="16"/>
  <c r="DN30" i="16"/>
  <c r="DN33" i="16" s="1"/>
  <c r="DO30" i="16"/>
  <c r="DP30" i="16"/>
  <c r="DQ30" i="16"/>
  <c r="DR30" i="16"/>
  <c r="DR32" i="16" s="1"/>
  <c r="DS30" i="16"/>
  <c r="DS31" i="16" s="1"/>
  <c r="DT30" i="16"/>
  <c r="DU30" i="16"/>
  <c r="DV30" i="16"/>
  <c r="DW30" i="16"/>
  <c r="DW33" i="16" s="1"/>
  <c r="CA30" i="17"/>
  <c r="CB30" i="17"/>
  <c r="CC30" i="17"/>
  <c r="CD30" i="17"/>
  <c r="CD33" i="17" s="1"/>
  <c r="CE30" i="17"/>
  <c r="CE31" i="17" s="1"/>
  <c r="CF30" i="17"/>
  <c r="CG30" i="17"/>
  <c r="CH30" i="17"/>
  <c r="CI30" i="17"/>
  <c r="CJ30" i="17"/>
  <c r="CK30" i="17"/>
  <c r="CK32" i="17" s="1"/>
  <c r="CL30" i="17"/>
  <c r="CN30" i="17"/>
  <c r="CO30" i="17"/>
  <c r="CP30" i="17"/>
  <c r="CP33" i="17" s="1"/>
  <c r="CQ30" i="17"/>
  <c r="CR30" i="17"/>
  <c r="CS30" i="17"/>
  <c r="CT30" i="17"/>
  <c r="CT32" i="17" s="1"/>
  <c r="CU30" i="17"/>
  <c r="CV30" i="17"/>
  <c r="CV32" i="17" s="1"/>
  <c r="CW30" i="17"/>
  <c r="CW33" i="17" s="1"/>
  <c r="CX30" i="17"/>
  <c r="CY30" i="17"/>
  <c r="CZ30" i="17"/>
  <c r="DA30" i="17"/>
  <c r="DB30" i="17"/>
  <c r="DC30" i="17"/>
  <c r="DD30" i="17"/>
  <c r="DE30" i="17"/>
  <c r="DF30" i="17"/>
  <c r="DG30" i="17"/>
  <c r="DH30" i="17"/>
  <c r="DI30" i="17"/>
  <c r="DJ30" i="17"/>
  <c r="DK30" i="17"/>
  <c r="DL30" i="17"/>
  <c r="DM30" i="17"/>
  <c r="DN30" i="17"/>
  <c r="DO30" i="17"/>
  <c r="DP30" i="17"/>
  <c r="DQ30" i="17"/>
  <c r="DR30" i="17"/>
  <c r="DS30" i="17"/>
  <c r="DT30" i="17"/>
  <c r="DT31" i="17" s="1"/>
  <c r="DU30" i="17"/>
  <c r="DU33" i="17" s="1"/>
  <c r="DV30" i="17"/>
  <c r="DV33" i="17" s="1"/>
  <c r="DW30" i="17"/>
  <c r="CA30" i="18"/>
  <c r="CA33" i="18" s="1"/>
  <c r="CB30" i="18"/>
  <c r="CC30" i="18"/>
  <c r="CC32" i="18" s="1"/>
  <c r="CD30" i="18"/>
  <c r="CE30" i="18"/>
  <c r="CE33" i="18" s="1"/>
  <c r="CF30" i="18"/>
  <c r="CF31" i="18" s="1"/>
  <c r="CG30" i="18"/>
  <c r="CG33" i="18" s="1"/>
  <c r="CH30" i="18"/>
  <c r="CI30" i="18"/>
  <c r="CJ30" i="18"/>
  <c r="CK30" i="18"/>
  <c r="CL30" i="18"/>
  <c r="CN30" i="18"/>
  <c r="CN31" i="18" s="1"/>
  <c r="C23" i="67" s="1"/>
  <c r="CO30" i="18"/>
  <c r="CP30" i="18"/>
  <c r="CQ30" i="18"/>
  <c r="CR30" i="18"/>
  <c r="CS30" i="18"/>
  <c r="CT30" i="18"/>
  <c r="CU30" i="18"/>
  <c r="CV30" i="18"/>
  <c r="CW30" i="18"/>
  <c r="CX30" i="18"/>
  <c r="CY30" i="18"/>
  <c r="CZ30" i="18"/>
  <c r="CZ31" i="18" s="1"/>
  <c r="DA30" i="18"/>
  <c r="DB30" i="18"/>
  <c r="DC30" i="18"/>
  <c r="DD30" i="18"/>
  <c r="DD33" i="18" s="1"/>
  <c r="DE30" i="18"/>
  <c r="DE31" i="18" s="1"/>
  <c r="DF30" i="18"/>
  <c r="DG30" i="18"/>
  <c r="DH30" i="18"/>
  <c r="DH33" i="18" s="1"/>
  <c r="DI30" i="18"/>
  <c r="DJ30" i="18"/>
  <c r="DK30" i="18"/>
  <c r="DK33" i="18" s="1"/>
  <c r="DL30" i="18"/>
  <c r="DL31" i="18" s="1"/>
  <c r="DM30" i="18"/>
  <c r="DM33" i="18" s="1"/>
  <c r="DN30" i="18"/>
  <c r="DO30" i="18"/>
  <c r="DP30" i="18"/>
  <c r="DQ30" i="18"/>
  <c r="DR30" i="18"/>
  <c r="DS30" i="18"/>
  <c r="DT30" i="18"/>
  <c r="DU30" i="18"/>
  <c r="DV30" i="18"/>
  <c r="DW30" i="18"/>
  <c r="CA30" i="19"/>
  <c r="CA31" i="19" s="1"/>
  <c r="CB30" i="19"/>
  <c r="CC30" i="19"/>
  <c r="CD30" i="19"/>
  <c r="CE30" i="19"/>
  <c r="CE31" i="19" s="1"/>
  <c r="CF30" i="19"/>
  <c r="CG30" i="19"/>
  <c r="CH30" i="19"/>
  <c r="CI30" i="19"/>
  <c r="CI31" i="19" s="1"/>
  <c r="CJ30" i="19"/>
  <c r="CK30" i="19"/>
  <c r="CL30" i="19"/>
  <c r="CN30" i="19"/>
  <c r="CO30" i="19"/>
  <c r="CP30" i="19"/>
  <c r="CQ30" i="19"/>
  <c r="CQ31" i="19" s="1"/>
  <c r="O24" i="66" s="1"/>
  <c r="CR30" i="19"/>
  <c r="CR32" i="19" s="1"/>
  <c r="CS30" i="19"/>
  <c r="CS32" i="19" s="1"/>
  <c r="CT30" i="19"/>
  <c r="CU30" i="19"/>
  <c r="CV30" i="19"/>
  <c r="CW30" i="19"/>
  <c r="CX30" i="19"/>
  <c r="CY30" i="19"/>
  <c r="CZ30" i="19"/>
  <c r="DA30" i="19"/>
  <c r="DB30" i="19"/>
  <c r="DC30" i="19"/>
  <c r="DC32" i="19" s="1"/>
  <c r="DD30" i="19"/>
  <c r="DD32" i="19" s="1"/>
  <c r="DE30" i="19"/>
  <c r="DE33" i="19" s="1"/>
  <c r="DF30" i="19"/>
  <c r="DG30" i="19"/>
  <c r="DG33" i="19" s="1"/>
  <c r="DH30" i="19"/>
  <c r="DI30" i="19"/>
  <c r="DJ30" i="19"/>
  <c r="DK30" i="19"/>
  <c r="DK32" i="19" s="1"/>
  <c r="DL30" i="19"/>
  <c r="DM30" i="19"/>
  <c r="DN30" i="19"/>
  <c r="DO30" i="19"/>
  <c r="DP30" i="19"/>
  <c r="DQ30" i="19"/>
  <c r="DR30" i="19"/>
  <c r="DS30" i="19"/>
  <c r="DT30" i="19"/>
  <c r="DU30" i="19"/>
  <c r="DV30" i="19"/>
  <c r="DW30" i="19"/>
  <c r="DW33" i="19" s="1"/>
  <c r="CA30" i="20"/>
  <c r="CA33" i="20" s="1"/>
  <c r="CB30" i="20"/>
  <c r="CC30" i="20"/>
  <c r="CD30" i="20"/>
  <c r="CE30" i="20"/>
  <c r="CF30" i="20"/>
  <c r="CG30" i="20"/>
  <c r="CH30" i="20"/>
  <c r="CI30" i="20"/>
  <c r="CJ30" i="20"/>
  <c r="CK30" i="20"/>
  <c r="CL30" i="20"/>
  <c r="CN30" i="20"/>
  <c r="CN31" i="20" s="1"/>
  <c r="C25" i="67" s="1"/>
  <c r="CO30" i="20"/>
  <c r="CO32" i="20" s="1"/>
  <c r="CP30" i="20"/>
  <c r="CQ30" i="20"/>
  <c r="CR30" i="20"/>
  <c r="CR33" i="20" s="1"/>
  <c r="CS30" i="20"/>
  <c r="CT30" i="20"/>
  <c r="CU30" i="20"/>
  <c r="CU33" i="20" s="1"/>
  <c r="CV30" i="20"/>
  <c r="CW30" i="20"/>
  <c r="CX30" i="20"/>
  <c r="CY30" i="20"/>
  <c r="CY31" i="20" s="1"/>
  <c r="CZ30" i="20"/>
  <c r="DA30" i="20"/>
  <c r="DB30" i="20"/>
  <c r="DC30" i="20"/>
  <c r="DD30" i="20"/>
  <c r="DE30" i="20"/>
  <c r="DF30" i="20"/>
  <c r="DG30" i="20"/>
  <c r="DG33" i="20" s="1"/>
  <c r="DH30" i="20"/>
  <c r="DH31" i="20" s="1"/>
  <c r="DI30" i="20"/>
  <c r="DJ30" i="20"/>
  <c r="DK30" i="20"/>
  <c r="DK33" i="20" s="1"/>
  <c r="DL30" i="20"/>
  <c r="DL33" i="20" s="1"/>
  <c r="DM30" i="20"/>
  <c r="DN30" i="20"/>
  <c r="DO30" i="20"/>
  <c r="DP30" i="20"/>
  <c r="DQ30" i="20"/>
  <c r="DR30" i="20"/>
  <c r="DR32" i="20" s="1"/>
  <c r="DS30" i="20"/>
  <c r="DS32" i="20" s="1"/>
  <c r="DT30" i="20"/>
  <c r="DT31" i="20" s="1"/>
  <c r="DU30" i="20"/>
  <c r="DV30" i="20"/>
  <c r="DW30" i="20"/>
  <c r="CA30" i="21"/>
  <c r="CB30" i="21"/>
  <c r="CC30" i="21"/>
  <c r="CC31" i="21" s="1"/>
  <c r="CD30" i="21"/>
  <c r="CD33" i="21" s="1"/>
  <c r="CE30" i="21"/>
  <c r="CF30" i="21"/>
  <c r="CG30" i="21"/>
  <c r="CH30" i="21"/>
  <c r="CI30" i="21"/>
  <c r="CJ30" i="21"/>
  <c r="CJ33" i="21" s="1"/>
  <c r="CK30" i="21"/>
  <c r="CK33" i="21" s="1"/>
  <c r="CL30" i="21"/>
  <c r="CN30" i="21"/>
  <c r="CO30" i="21"/>
  <c r="CO32" i="21" s="1"/>
  <c r="CP30" i="21"/>
  <c r="CQ30" i="21"/>
  <c r="CR30" i="21"/>
  <c r="CR32" i="21" s="1"/>
  <c r="CS30" i="21"/>
  <c r="CT30" i="21"/>
  <c r="CU30" i="21"/>
  <c r="CV30" i="21"/>
  <c r="CW30" i="21"/>
  <c r="CX30" i="21"/>
  <c r="CX31" i="21" s="1"/>
  <c r="CY30" i="21"/>
  <c r="CY33" i="21" s="1"/>
  <c r="CZ30" i="21"/>
  <c r="DA30" i="21"/>
  <c r="DA32" i="21" s="1"/>
  <c r="DB30" i="21"/>
  <c r="DC30" i="21"/>
  <c r="DD30" i="21"/>
  <c r="DD33" i="21" s="1"/>
  <c r="DE30" i="21"/>
  <c r="DF30" i="21"/>
  <c r="DG30" i="21"/>
  <c r="DH30" i="21"/>
  <c r="DH33" i="21" s="1"/>
  <c r="DI30" i="21"/>
  <c r="DJ30" i="21"/>
  <c r="DK30" i="21"/>
  <c r="DL30" i="21"/>
  <c r="DL33" i="21" s="1"/>
  <c r="DM30" i="21"/>
  <c r="DM32" i="21" s="1"/>
  <c r="DN30" i="21"/>
  <c r="DO30" i="21"/>
  <c r="DO32" i="21" s="1"/>
  <c r="DP30" i="21"/>
  <c r="DQ30" i="21"/>
  <c r="DR30" i="21"/>
  <c r="DS30" i="21"/>
  <c r="DT30" i="21"/>
  <c r="DU30" i="21"/>
  <c r="DU31" i="21" s="1"/>
  <c r="DV30" i="21"/>
  <c r="DV32" i="21" s="1"/>
  <c r="DW30" i="21"/>
  <c r="CA30" i="22"/>
  <c r="CB30" i="22"/>
  <c r="CB33" i="22" s="1"/>
  <c r="CC30" i="22"/>
  <c r="CD30" i="22"/>
  <c r="CE30" i="22"/>
  <c r="CF30" i="22"/>
  <c r="CF33" i="22" s="1"/>
  <c r="CG30" i="22"/>
  <c r="CH30" i="22"/>
  <c r="CI30" i="22"/>
  <c r="CJ30" i="22"/>
  <c r="CJ33" i="22" s="1"/>
  <c r="CK30" i="22"/>
  <c r="CL30" i="22"/>
  <c r="CL31" i="22" s="1"/>
  <c r="CN30" i="22"/>
  <c r="CO30" i="22"/>
  <c r="CP30" i="22"/>
  <c r="CP31" i="22" s="1"/>
  <c r="CQ30" i="22"/>
  <c r="CR30" i="22"/>
  <c r="CS30" i="22"/>
  <c r="CT30" i="22"/>
  <c r="CU30" i="22"/>
  <c r="CV30" i="22"/>
  <c r="CV33" i="22" s="1"/>
  <c r="CW30" i="22"/>
  <c r="CX30" i="22"/>
  <c r="CY30" i="22"/>
  <c r="CZ30" i="22"/>
  <c r="CZ32" i="22" s="1"/>
  <c r="DA30" i="22"/>
  <c r="DB30" i="22"/>
  <c r="DC30" i="22"/>
  <c r="DD30" i="22"/>
  <c r="DD33" i="22" s="1"/>
  <c r="DE30" i="22"/>
  <c r="DF30" i="22"/>
  <c r="DG30" i="22"/>
  <c r="DH30" i="22"/>
  <c r="DI30" i="22"/>
  <c r="DJ30" i="22"/>
  <c r="DK30" i="22"/>
  <c r="DL30" i="22"/>
  <c r="DL33" i="22" s="1"/>
  <c r="DM30" i="22"/>
  <c r="DM33" i="22" s="1"/>
  <c r="DN30" i="22"/>
  <c r="DO30" i="22"/>
  <c r="DP30" i="22"/>
  <c r="DP33" i="22" s="1"/>
  <c r="DQ30" i="22"/>
  <c r="DR30" i="22"/>
  <c r="DS30" i="22"/>
  <c r="DT30" i="22"/>
  <c r="DU30" i="22"/>
  <c r="DU31" i="22" s="1"/>
  <c r="DV30" i="22"/>
  <c r="DW30" i="22"/>
  <c r="CA30" i="23"/>
  <c r="CA31" i="23" s="1"/>
  <c r="CB30" i="23"/>
  <c r="CC30" i="23"/>
  <c r="CD30" i="23"/>
  <c r="CD32" i="23" s="1"/>
  <c r="CE30" i="23"/>
  <c r="CF30" i="23"/>
  <c r="CF33" i="23" s="1"/>
  <c r="CG30" i="23"/>
  <c r="CH30" i="23"/>
  <c r="CI30" i="23"/>
  <c r="CJ30" i="23"/>
  <c r="CJ31" i="23" s="1"/>
  <c r="CK30" i="23"/>
  <c r="CK32" i="23" s="1"/>
  <c r="CL30" i="23"/>
  <c r="CN30" i="23"/>
  <c r="CO30" i="23"/>
  <c r="CP30" i="23"/>
  <c r="CQ30" i="23"/>
  <c r="CR30" i="23"/>
  <c r="CR33" i="23" s="1"/>
  <c r="CS30" i="23"/>
  <c r="CT30" i="23"/>
  <c r="CU30" i="23"/>
  <c r="CV30" i="23"/>
  <c r="CV32" i="23" s="1"/>
  <c r="CW30" i="23"/>
  <c r="CX30" i="23"/>
  <c r="CY30" i="23"/>
  <c r="CY31" i="23" s="1"/>
  <c r="CZ30" i="23"/>
  <c r="CZ32" i="23" s="1"/>
  <c r="DA30" i="23"/>
  <c r="DA33" i="23" s="1"/>
  <c r="DB30" i="23"/>
  <c r="DC30" i="23"/>
  <c r="DD30" i="23"/>
  <c r="DD32" i="23" s="1"/>
  <c r="DE30" i="23"/>
  <c r="DF30" i="23"/>
  <c r="DG30" i="23"/>
  <c r="DG31" i="23" s="1"/>
  <c r="DH30" i="23"/>
  <c r="DH31" i="23" s="1"/>
  <c r="DI30" i="23"/>
  <c r="DJ30" i="23"/>
  <c r="DK30" i="23"/>
  <c r="DL30" i="23"/>
  <c r="DM30" i="23"/>
  <c r="DN30" i="23"/>
  <c r="DN31" i="23" s="1"/>
  <c r="DO30" i="23"/>
  <c r="DP30" i="23"/>
  <c r="DQ30" i="23"/>
  <c r="DR30" i="23"/>
  <c r="DS30" i="23"/>
  <c r="DS32" i="23" s="1"/>
  <c r="DT30" i="23"/>
  <c r="DU30" i="23"/>
  <c r="DU33" i="23" s="1"/>
  <c r="DV30" i="23"/>
  <c r="DW30" i="23"/>
  <c r="DW33" i="23" s="1"/>
  <c r="CA30" i="24"/>
  <c r="CB30" i="24"/>
  <c r="CC30" i="24"/>
  <c r="CD30" i="24"/>
  <c r="CE30" i="24"/>
  <c r="CF30" i="24"/>
  <c r="CG30" i="24"/>
  <c r="CG32" i="24" s="1"/>
  <c r="CH30" i="24"/>
  <c r="CI30" i="24"/>
  <c r="CI33" i="24" s="1"/>
  <c r="CJ30" i="24"/>
  <c r="CK30" i="24"/>
  <c r="CK32" i="24" s="1"/>
  <c r="CL30" i="24"/>
  <c r="CL32" i="24" s="1"/>
  <c r="CN30" i="24"/>
  <c r="CN32" i="24" s="1"/>
  <c r="CO30" i="24"/>
  <c r="CP30" i="24"/>
  <c r="CP32" i="24" s="1"/>
  <c r="CQ30" i="24"/>
  <c r="CR30" i="24"/>
  <c r="CR32" i="24" s="1"/>
  <c r="CS30" i="24"/>
  <c r="CT30" i="24"/>
  <c r="CU30" i="24"/>
  <c r="CU33" i="24" s="1"/>
  <c r="CV30" i="24"/>
  <c r="CV32" i="24" s="1"/>
  <c r="CW30" i="24"/>
  <c r="CX30" i="24"/>
  <c r="CX31" i="24" s="1"/>
  <c r="CY30" i="24"/>
  <c r="CY31" i="24" s="1"/>
  <c r="CZ30" i="24"/>
  <c r="CZ31" i="24" s="1"/>
  <c r="DA30" i="24"/>
  <c r="DB30" i="24"/>
  <c r="DB33" i="24" s="1"/>
  <c r="DC30" i="24"/>
  <c r="DD30" i="24"/>
  <c r="DD31" i="24" s="1"/>
  <c r="DE30" i="24"/>
  <c r="DF30" i="24"/>
  <c r="DF31" i="24" s="1"/>
  <c r="DG30" i="24"/>
  <c r="DG33" i="24" s="1"/>
  <c r="DH30" i="24"/>
  <c r="DI30" i="24"/>
  <c r="DJ30" i="24"/>
  <c r="DJ33" i="24" s="1"/>
  <c r="DK30" i="24"/>
  <c r="DK33" i="24" s="1"/>
  <c r="DL30" i="24"/>
  <c r="DL32" i="24" s="1"/>
  <c r="DM30" i="24"/>
  <c r="DN30" i="24"/>
  <c r="DO30" i="24"/>
  <c r="DO32" i="24" s="1"/>
  <c r="DP30" i="24"/>
  <c r="DP31" i="24" s="1"/>
  <c r="DQ30" i="24"/>
  <c r="DR30" i="24"/>
  <c r="DS30" i="24"/>
  <c r="DS33" i="24" s="1"/>
  <c r="DT30" i="24"/>
  <c r="DU30" i="24"/>
  <c r="DV30" i="24"/>
  <c r="DV32" i="24" s="1"/>
  <c r="DW30" i="24"/>
  <c r="DW33" i="24" s="1"/>
  <c r="CA30" i="25"/>
  <c r="CA33" i="25" s="1"/>
  <c r="CB30" i="25"/>
  <c r="CB33" i="25" s="1"/>
  <c r="CC30" i="25"/>
  <c r="CD30" i="25"/>
  <c r="CD32" i="25" s="1"/>
  <c r="CE30" i="25"/>
  <c r="CE33" i="25" s="1"/>
  <c r="CF30" i="25"/>
  <c r="CG30" i="25"/>
  <c r="CH30" i="25"/>
  <c r="CH32" i="25" s="1"/>
  <c r="CI30" i="25"/>
  <c r="CJ30" i="25"/>
  <c r="CJ31" i="25" s="1"/>
  <c r="CK30" i="25"/>
  <c r="CK33" i="25" s="1"/>
  <c r="CL30" i="25"/>
  <c r="CN30" i="25"/>
  <c r="CO30" i="25"/>
  <c r="CP30" i="25"/>
  <c r="CQ30" i="25"/>
  <c r="CR30" i="25"/>
  <c r="CS30" i="25"/>
  <c r="CT30" i="25"/>
  <c r="CU30" i="25"/>
  <c r="CV30" i="25"/>
  <c r="CW30" i="25"/>
  <c r="CX30" i="25"/>
  <c r="CX33" i="25" s="1"/>
  <c r="CY30" i="25"/>
  <c r="CZ30" i="25"/>
  <c r="DA30" i="25"/>
  <c r="DA32" i="25" s="1"/>
  <c r="DB30" i="25"/>
  <c r="DB31" i="25" s="1"/>
  <c r="DC30" i="25"/>
  <c r="DC33" i="25" s="1"/>
  <c r="DD30" i="25"/>
  <c r="DE30" i="25"/>
  <c r="DE32" i="25" s="1"/>
  <c r="DF30" i="25"/>
  <c r="DG30" i="25"/>
  <c r="DH30" i="25"/>
  <c r="DI30" i="25"/>
  <c r="DI31" i="25" s="1"/>
  <c r="DJ30" i="25"/>
  <c r="DJ31" i="25" s="1"/>
  <c r="DK30" i="25"/>
  <c r="DL30" i="25"/>
  <c r="DL32" i="25" s="1"/>
  <c r="DM30" i="25"/>
  <c r="DN30" i="25"/>
  <c r="DN32" i="25" s="1"/>
  <c r="DO30" i="25"/>
  <c r="DP30" i="25"/>
  <c r="DP32" i="25" s="1"/>
  <c r="DQ30" i="25"/>
  <c r="DR30" i="25"/>
  <c r="DR31" i="25" s="1"/>
  <c r="DS30" i="25"/>
  <c r="DT30" i="25"/>
  <c r="DT31" i="25" s="1"/>
  <c r="DU30" i="25"/>
  <c r="DV30" i="25"/>
  <c r="DW30" i="25"/>
  <c r="CA30" i="26"/>
  <c r="CB30" i="26"/>
  <c r="CC30" i="26"/>
  <c r="CD30" i="26"/>
  <c r="CD31" i="26" s="1"/>
  <c r="CE30" i="26"/>
  <c r="CE31" i="26" s="1"/>
  <c r="CF30" i="26"/>
  <c r="CG30" i="26"/>
  <c r="CG31" i="26" s="1"/>
  <c r="CH30" i="26"/>
  <c r="CI30" i="26"/>
  <c r="CJ30" i="26"/>
  <c r="CK30" i="26"/>
  <c r="CL30" i="26"/>
  <c r="CN30" i="26"/>
  <c r="CN32" i="26" s="1"/>
  <c r="CO30" i="26"/>
  <c r="CO32" i="26" s="1"/>
  <c r="CP30" i="26"/>
  <c r="CQ30" i="26"/>
  <c r="CR30" i="26"/>
  <c r="CR32" i="26" s="1"/>
  <c r="CS30" i="26"/>
  <c r="CS33" i="26" s="1"/>
  <c r="CT30" i="26"/>
  <c r="CT33" i="26" s="1"/>
  <c r="CU30" i="26"/>
  <c r="CV30" i="26"/>
  <c r="CW30" i="26"/>
  <c r="CW33" i="26" s="1"/>
  <c r="CX30" i="26"/>
  <c r="CX31" i="26" s="1"/>
  <c r="CY30" i="26"/>
  <c r="CY32" i="26" s="1"/>
  <c r="CZ30" i="26"/>
  <c r="DA30" i="26"/>
  <c r="DA32" i="26" s="1"/>
  <c r="DB30" i="26"/>
  <c r="DB33" i="26" s="1"/>
  <c r="DC30" i="26"/>
  <c r="DC33" i="26" s="1"/>
  <c r="DD30" i="26"/>
  <c r="DE30" i="26"/>
  <c r="DF30" i="26"/>
  <c r="DG30" i="26"/>
  <c r="DG33" i="26" s="1"/>
  <c r="DH30" i="26"/>
  <c r="DI30" i="26"/>
  <c r="DJ30" i="26"/>
  <c r="DK30" i="26"/>
  <c r="DL30" i="26"/>
  <c r="DL33" i="26" s="1"/>
  <c r="DM30" i="26"/>
  <c r="DM31" i="26" s="1"/>
  <c r="DN30" i="26"/>
  <c r="DO30" i="26"/>
  <c r="DO32" i="26" s="1"/>
  <c r="DP30" i="26"/>
  <c r="DP33" i="26" s="1"/>
  <c r="DQ30" i="26"/>
  <c r="DQ32" i="26" s="1"/>
  <c r="DR30" i="26"/>
  <c r="DR33" i="26" s="1"/>
  <c r="DS30" i="26"/>
  <c r="DT30" i="26"/>
  <c r="DT33" i="26" s="1"/>
  <c r="DU30" i="26"/>
  <c r="DV30" i="26"/>
  <c r="DV33" i="26" s="1"/>
  <c r="DW30" i="26"/>
  <c r="CA30" i="27"/>
  <c r="CA33" i="27" s="1"/>
  <c r="CB30" i="27"/>
  <c r="CB32" i="27" s="1"/>
  <c r="CC30" i="27"/>
  <c r="CC31" i="27" s="1"/>
  <c r="CD30" i="27"/>
  <c r="CE30" i="27"/>
  <c r="CF30" i="27"/>
  <c r="CF33" i="27" s="1"/>
  <c r="CG30" i="27"/>
  <c r="CH30" i="27"/>
  <c r="CI30" i="27"/>
  <c r="CJ30" i="27"/>
  <c r="CK30" i="27"/>
  <c r="CK31" i="27" s="1"/>
  <c r="CL30" i="27"/>
  <c r="CN30" i="27"/>
  <c r="CN32" i="27" s="1"/>
  <c r="CO30" i="27"/>
  <c r="CP30" i="27"/>
  <c r="CP33" i="27" s="1"/>
  <c r="CQ30" i="27"/>
  <c r="CR30" i="27"/>
  <c r="CS30" i="27"/>
  <c r="CT30" i="27"/>
  <c r="CU30" i="27"/>
  <c r="CV30" i="27"/>
  <c r="CV33" i="27" s="1"/>
  <c r="CW30" i="27"/>
  <c r="CX30" i="27"/>
  <c r="CX33" i="27" s="1"/>
  <c r="CY30" i="27"/>
  <c r="CY33" i="27" s="1"/>
  <c r="CZ30" i="27"/>
  <c r="CZ33" i="27" s="1"/>
  <c r="DA30" i="27"/>
  <c r="DB30" i="27"/>
  <c r="DC30" i="27"/>
  <c r="DD30" i="27"/>
  <c r="DE30" i="27"/>
  <c r="DE33" i="27" s="1"/>
  <c r="DF30" i="27"/>
  <c r="DG30" i="27"/>
  <c r="DG32" i="27" s="1"/>
  <c r="DH30" i="27"/>
  <c r="DH33" i="27" s="1"/>
  <c r="DI30" i="27"/>
  <c r="DJ30" i="27"/>
  <c r="DK30" i="27"/>
  <c r="DK31" i="27" s="1"/>
  <c r="DL30" i="27"/>
  <c r="DL31" i="27" s="1"/>
  <c r="DM30" i="27"/>
  <c r="DN30" i="27"/>
  <c r="DN31" i="27" s="1"/>
  <c r="DO30" i="27"/>
  <c r="DP30" i="27"/>
  <c r="DQ30" i="27"/>
  <c r="DQ32" i="27" s="1"/>
  <c r="DR30" i="27"/>
  <c r="DR33" i="27" s="1"/>
  <c r="DS30" i="27"/>
  <c r="DT30" i="27"/>
  <c r="DT31" i="27" s="1"/>
  <c r="DU30" i="27"/>
  <c r="DV30" i="27"/>
  <c r="DV32" i="27" s="1"/>
  <c r="DW30" i="27"/>
  <c r="DW31" i="27" s="1"/>
  <c r="CA30" i="28"/>
  <c r="CB30" i="28"/>
  <c r="CC30" i="28"/>
  <c r="CD30" i="28"/>
  <c r="CD32" i="28" s="1"/>
  <c r="CE30" i="28"/>
  <c r="CF30" i="28"/>
  <c r="CF32" i="28" s="1"/>
  <c r="CG30" i="28"/>
  <c r="CG32" i="28" s="1"/>
  <c r="CH30" i="28"/>
  <c r="CI30" i="28"/>
  <c r="CJ30" i="28"/>
  <c r="CK30" i="28"/>
  <c r="CL30" i="28"/>
  <c r="CN30" i="28"/>
  <c r="CO30" i="28"/>
  <c r="CP30" i="28"/>
  <c r="CQ30" i="28"/>
  <c r="CR30" i="28"/>
  <c r="CS30" i="28"/>
  <c r="CT30" i="28"/>
  <c r="CT32" i="28" s="1"/>
  <c r="CU30" i="28"/>
  <c r="CV30" i="28"/>
  <c r="CW30" i="28"/>
  <c r="CX30" i="28"/>
  <c r="CX31" i="28" s="1"/>
  <c r="CY30" i="28"/>
  <c r="CY31" i="28" s="1"/>
  <c r="CZ30" i="28"/>
  <c r="CZ33" i="28" s="1"/>
  <c r="DA30" i="28"/>
  <c r="DA31" i="28" s="1"/>
  <c r="DB30" i="28"/>
  <c r="DC30" i="28"/>
  <c r="DC32" i="28" s="1"/>
  <c r="DD30" i="28"/>
  <c r="DD33" i="28" s="1"/>
  <c r="DE30" i="28"/>
  <c r="DF30" i="28"/>
  <c r="DG30" i="28"/>
  <c r="DG31" i="28" s="1"/>
  <c r="DH30" i="28"/>
  <c r="DH32" i="28" s="1"/>
  <c r="DI30" i="28"/>
  <c r="DI31" i="28" s="1"/>
  <c r="DJ30" i="28"/>
  <c r="DK30" i="28"/>
  <c r="DL30" i="28"/>
  <c r="DM30" i="28"/>
  <c r="DN30" i="28"/>
  <c r="DO30" i="28"/>
  <c r="DP30" i="28"/>
  <c r="DQ30" i="28"/>
  <c r="DR30" i="28"/>
  <c r="DS30" i="28"/>
  <c r="DT30" i="28"/>
  <c r="DU30" i="28"/>
  <c r="DV30" i="28"/>
  <c r="DW30" i="28"/>
  <c r="DW32" i="28" s="1"/>
  <c r="CA30" i="29"/>
  <c r="CB30" i="29"/>
  <c r="CB31" i="29" s="1"/>
  <c r="CC30" i="29"/>
  <c r="CD30" i="29"/>
  <c r="CE30" i="29"/>
  <c r="CF30" i="29"/>
  <c r="CG30" i="29"/>
  <c r="CG32" i="29" s="1"/>
  <c r="CH30" i="29"/>
  <c r="CH33" i="29" s="1"/>
  <c r="CI30" i="29"/>
  <c r="CI33" i="29" s="1"/>
  <c r="CJ30" i="29"/>
  <c r="CK30" i="29"/>
  <c r="CL30" i="29"/>
  <c r="CL31" i="29" s="1"/>
  <c r="CN30" i="29"/>
  <c r="CN32" i="29" s="1"/>
  <c r="CO30" i="29"/>
  <c r="CP30" i="29"/>
  <c r="CP32" i="29" s="1"/>
  <c r="CQ30" i="29"/>
  <c r="CR30" i="29"/>
  <c r="CR33" i="29" s="1"/>
  <c r="CS30" i="29"/>
  <c r="CS33" i="29" s="1"/>
  <c r="CT30" i="29"/>
  <c r="CU30" i="29"/>
  <c r="CV30" i="29"/>
  <c r="CV33" i="29" s="1"/>
  <c r="CW30" i="29"/>
  <c r="CX30" i="29"/>
  <c r="CY30" i="29"/>
  <c r="CZ30" i="29"/>
  <c r="DA30" i="29"/>
  <c r="DB30" i="29"/>
  <c r="DB31" i="29" s="1"/>
  <c r="DC30" i="29"/>
  <c r="DD30" i="29"/>
  <c r="DD32" i="29" s="1"/>
  <c r="DE30" i="29"/>
  <c r="DF30" i="29"/>
  <c r="DF31" i="29" s="1"/>
  <c r="DG30" i="29"/>
  <c r="DH30" i="29"/>
  <c r="DI30" i="29"/>
  <c r="DI31" i="29" s="1"/>
  <c r="DJ30" i="29"/>
  <c r="DJ31" i="29" s="1"/>
  <c r="DK30" i="29"/>
  <c r="DK32" i="29" s="1"/>
  <c r="DL30" i="29"/>
  <c r="DM30" i="29"/>
  <c r="DM31" i="29" s="1"/>
  <c r="DN30" i="29"/>
  <c r="DN31" i="29" s="1"/>
  <c r="DO30" i="29"/>
  <c r="DO31" i="29" s="1"/>
  <c r="DP30" i="29"/>
  <c r="DQ30" i="29"/>
  <c r="DR30" i="29"/>
  <c r="DR33" i="29" s="1"/>
  <c r="DS30" i="29"/>
  <c r="DS31" i="29" s="1"/>
  <c r="DT30" i="29"/>
  <c r="DT33" i="29" s="1"/>
  <c r="DU30" i="29"/>
  <c r="DV30" i="29"/>
  <c r="DW30" i="29"/>
  <c r="CA30" i="30"/>
  <c r="CB30" i="30"/>
  <c r="CC30" i="30"/>
  <c r="CC31" i="30" s="1"/>
  <c r="CD30" i="30"/>
  <c r="CE30" i="30"/>
  <c r="CE33" i="30" s="1"/>
  <c r="CF30" i="30"/>
  <c r="CF32" i="30" s="1"/>
  <c r="CG30" i="30"/>
  <c r="CH30" i="30"/>
  <c r="CH32" i="30" s="1"/>
  <c r="CI30" i="30"/>
  <c r="CJ30" i="30"/>
  <c r="CJ32" i="30" s="1"/>
  <c r="CK30" i="30"/>
  <c r="CL30" i="30"/>
  <c r="CL32" i="30" s="1"/>
  <c r="CN30" i="30"/>
  <c r="CN32" i="30" s="1"/>
  <c r="CO30" i="30"/>
  <c r="CP30" i="30"/>
  <c r="CP31" i="30" s="1"/>
  <c r="CQ30" i="30"/>
  <c r="CQ31" i="30" s="1"/>
  <c r="O35" i="66" s="1"/>
  <c r="CR30" i="30"/>
  <c r="CR32" i="30" s="1"/>
  <c r="CS30" i="30"/>
  <c r="CT30" i="30"/>
  <c r="CT33" i="30" s="1"/>
  <c r="CU30" i="30"/>
  <c r="CV30" i="30"/>
  <c r="CV32" i="30" s="1"/>
  <c r="CW30" i="30"/>
  <c r="CW33" i="30" s="1"/>
  <c r="CX30" i="30"/>
  <c r="CX32" i="30" s="1"/>
  <c r="CY30" i="30"/>
  <c r="CZ30" i="30"/>
  <c r="CZ32" i="30" s="1"/>
  <c r="DA30" i="30"/>
  <c r="DB30" i="30"/>
  <c r="DC30" i="30"/>
  <c r="DC31" i="30" s="1"/>
  <c r="DD30" i="30"/>
  <c r="DD32" i="30" s="1"/>
  <c r="DE30" i="30"/>
  <c r="DE33" i="30" s="1"/>
  <c r="DF30" i="30"/>
  <c r="DF33" i="30" s="1"/>
  <c r="DG30" i="30"/>
  <c r="DG32" i="30" s="1"/>
  <c r="DH30" i="30"/>
  <c r="DI30" i="30"/>
  <c r="DJ30" i="30"/>
  <c r="DJ32" i="30" s="1"/>
  <c r="DK30" i="30"/>
  <c r="DK32" i="30" s="1"/>
  <c r="DL30" i="30"/>
  <c r="DL32" i="30" s="1"/>
  <c r="DM30" i="30"/>
  <c r="DN30" i="30"/>
  <c r="DO30" i="30"/>
  <c r="DP30" i="30"/>
  <c r="DP32" i="30" s="1"/>
  <c r="DQ30" i="30"/>
  <c r="DQ31" i="30" s="1"/>
  <c r="DR30" i="30"/>
  <c r="DR32" i="30" s="1"/>
  <c r="DS30" i="30"/>
  <c r="DS31" i="30" s="1"/>
  <c r="DT30" i="30"/>
  <c r="DU30" i="30"/>
  <c r="DV30" i="30"/>
  <c r="DV31" i="30" s="1"/>
  <c r="DW30" i="30"/>
  <c r="DW32" i="30" s="1"/>
  <c r="CA30" i="31"/>
  <c r="CA31" i="31" s="1"/>
  <c r="CB30" i="31"/>
  <c r="CC30" i="31"/>
  <c r="CC33" i="31" s="1"/>
  <c r="CD30" i="31"/>
  <c r="CE30" i="31"/>
  <c r="CF30" i="31"/>
  <c r="CG30" i="31"/>
  <c r="CG31" i="31" s="1"/>
  <c r="CH30" i="31"/>
  <c r="CI30" i="31"/>
  <c r="CJ30" i="31"/>
  <c r="CK30" i="31"/>
  <c r="CK32" i="31" s="1"/>
  <c r="CL30" i="31"/>
  <c r="CN30" i="31"/>
  <c r="CO30" i="31"/>
  <c r="CO33" i="31" s="1"/>
  <c r="CP30" i="31"/>
  <c r="CQ30" i="31"/>
  <c r="CQ33" i="31" s="1"/>
  <c r="CR30" i="31"/>
  <c r="CR32" i="31" s="1"/>
  <c r="CS30" i="31"/>
  <c r="CT30" i="31"/>
  <c r="CU30" i="31"/>
  <c r="CV30" i="31"/>
  <c r="CV32" i="31" s="1"/>
  <c r="CW30" i="31"/>
  <c r="CX30" i="31"/>
  <c r="CY30" i="31"/>
  <c r="CY32" i="31" s="1"/>
  <c r="CZ30" i="31"/>
  <c r="CZ32" i="31" s="1"/>
  <c r="DA30" i="31"/>
  <c r="DA32" i="31" s="1"/>
  <c r="DB30" i="31"/>
  <c r="DC30" i="31"/>
  <c r="DD30" i="31"/>
  <c r="DD33" i="31" s="1"/>
  <c r="DE30" i="31"/>
  <c r="DF30" i="31"/>
  <c r="DG30" i="31"/>
  <c r="DH30" i="31"/>
  <c r="DI30" i="31"/>
  <c r="DI33" i="31" s="1"/>
  <c r="DJ30" i="31"/>
  <c r="DK30" i="31"/>
  <c r="DL30" i="31"/>
  <c r="DM30" i="31"/>
  <c r="DM33" i="31" s="1"/>
  <c r="DN30" i="31"/>
  <c r="DO30" i="31"/>
  <c r="DP30" i="31"/>
  <c r="DQ30" i="31"/>
  <c r="DQ33" i="31" s="1"/>
  <c r="DR30" i="31"/>
  <c r="DS30" i="31"/>
  <c r="DS31" i="31" s="1"/>
  <c r="DT30" i="31"/>
  <c r="DT31" i="31" s="1"/>
  <c r="DU30" i="31"/>
  <c r="DU32" i="31" s="1"/>
  <c r="DV30" i="31"/>
  <c r="DW30" i="31"/>
  <c r="DW33" i="31" s="1"/>
  <c r="CA30" i="32"/>
  <c r="CB30" i="32"/>
  <c r="CC30" i="32"/>
  <c r="CC33" i="32" s="1"/>
  <c r="CD30" i="32"/>
  <c r="CD32" i="32" s="1"/>
  <c r="CE30" i="32"/>
  <c r="CE32" i="32" s="1"/>
  <c r="CF30" i="32"/>
  <c r="CF32" i="32" s="1"/>
  <c r="CG30" i="32"/>
  <c r="CG31" i="32" s="1"/>
  <c r="CH30" i="32"/>
  <c r="CI30" i="32"/>
  <c r="CI32" i="32" s="1"/>
  <c r="CJ30" i="32"/>
  <c r="CK30" i="32"/>
  <c r="CK33" i="32" s="1"/>
  <c r="CL30" i="32"/>
  <c r="CN30" i="32"/>
  <c r="CO30" i="32"/>
  <c r="CP30" i="32"/>
  <c r="CQ30" i="32"/>
  <c r="CQ33" i="32" s="1"/>
  <c r="CR30" i="32"/>
  <c r="CS30" i="32"/>
  <c r="CS33" i="32" s="1"/>
  <c r="CT30" i="32"/>
  <c r="CT32" i="32" s="1"/>
  <c r="CU30" i="32"/>
  <c r="CU33" i="32" s="1"/>
  <c r="CV30" i="32"/>
  <c r="CW30" i="32"/>
  <c r="CX30" i="32"/>
  <c r="CX32" i="32" s="1"/>
  <c r="CY30" i="32"/>
  <c r="CY31" i="32" s="1"/>
  <c r="CZ30" i="32"/>
  <c r="CZ32" i="32" s="1"/>
  <c r="DA30" i="32"/>
  <c r="DB30" i="32"/>
  <c r="DC30" i="32"/>
  <c r="DD30" i="32"/>
  <c r="DE30" i="32"/>
  <c r="DE31" i="32" s="1"/>
  <c r="DF30" i="32"/>
  <c r="DF33" i="32" s="1"/>
  <c r="DG30" i="32"/>
  <c r="DG32" i="32" s="1"/>
  <c r="DH30" i="32"/>
  <c r="DI30" i="32"/>
  <c r="DJ30" i="32"/>
  <c r="DJ32" i="32" s="1"/>
  <c r="DK30" i="32"/>
  <c r="DK31" i="32" s="1"/>
  <c r="DL30" i="32"/>
  <c r="DL32" i="32" s="1"/>
  <c r="DM30" i="32"/>
  <c r="DM31" i="32" s="1"/>
  <c r="DN30" i="32"/>
  <c r="DO30" i="32"/>
  <c r="DP30" i="32"/>
  <c r="DQ30" i="32"/>
  <c r="DQ33" i="32" s="1"/>
  <c r="DR30" i="32"/>
  <c r="DS30" i="32"/>
  <c r="DS33" i="32" s="1"/>
  <c r="DT30" i="32"/>
  <c r="DT32" i="32" s="1"/>
  <c r="DU30" i="32"/>
  <c r="DU33" i="32" s="1"/>
  <c r="DV30" i="32"/>
  <c r="DV32" i="32" s="1"/>
  <c r="DW30" i="32"/>
  <c r="DW32" i="32" s="1"/>
  <c r="CA30" i="33"/>
  <c r="CB30" i="33"/>
  <c r="CC30" i="33"/>
  <c r="CC31" i="33" s="1"/>
  <c r="CD30" i="33"/>
  <c r="CD32" i="33" s="1"/>
  <c r="CE30" i="33"/>
  <c r="CF30" i="33"/>
  <c r="CF32" i="33" s="1"/>
  <c r="CG30" i="33"/>
  <c r="CG32" i="33" s="1"/>
  <c r="CH30" i="33"/>
  <c r="CH32" i="33" s="1"/>
  <c r="CI30" i="33"/>
  <c r="CJ30" i="33"/>
  <c r="CK30" i="33"/>
  <c r="CL30" i="33"/>
  <c r="CN30" i="33"/>
  <c r="CN31" i="33" s="1"/>
  <c r="C38" i="67" s="1"/>
  <c r="CO30" i="33"/>
  <c r="CP30" i="33"/>
  <c r="CP32" i="33" s="1"/>
  <c r="CQ30" i="33"/>
  <c r="CR30" i="33"/>
  <c r="CS30" i="33"/>
  <c r="CT30" i="33"/>
  <c r="CT32" i="33" s="1"/>
  <c r="CU30" i="33"/>
  <c r="CU33" i="33" s="1"/>
  <c r="CV30" i="33"/>
  <c r="CV32" i="33" s="1"/>
  <c r="CW30" i="33"/>
  <c r="CX30" i="33"/>
  <c r="CX32" i="33" s="1"/>
  <c r="CY30" i="33"/>
  <c r="CZ30" i="33"/>
  <c r="DA30" i="33"/>
  <c r="DB30" i="33"/>
  <c r="DB32" i="33" s="1"/>
  <c r="DC30" i="33"/>
  <c r="DD30" i="33"/>
  <c r="DE30" i="33"/>
  <c r="DE32" i="33" s="1"/>
  <c r="DF30" i="33"/>
  <c r="DG30" i="33"/>
  <c r="DH30" i="33"/>
  <c r="DH32" i="33" s="1"/>
  <c r="DI30" i="33"/>
  <c r="DJ30" i="33"/>
  <c r="DJ32" i="33" s="1"/>
  <c r="DK30" i="33"/>
  <c r="DL30" i="33"/>
  <c r="DM30" i="33"/>
  <c r="DN30" i="33"/>
  <c r="DO30" i="33"/>
  <c r="DO32" i="33" s="1"/>
  <c r="DP30" i="33"/>
  <c r="DP32" i="33" s="1"/>
  <c r="DQ30" i="33"/>
  <c r="DR30" i="33"/>
  <c r="DS30" i="33"/>
  <c r="DS33" i="33" s="1"/>
  <c r="DT30" i="33"/>
  <c r="DU30" i="33"/>
  <c r="DV30" i="33"/>
  <c r="DV32" i="33" s="1"/>
  <c r="DW30" i="33"/>
  <c r="DW33" i="33" s="1"/>
  <c r="CA30" i="34"/>
  <c r="CB30" i="34"/>
  <c r="CB32" i="34" s="1"/>
  <c r="CC30" i="34"/>
  <c r="CC33" i="34" s="1"/>
  <c r="CD30" i="34"/>
  <c r="CE30" i="34"/>
  <c r="CF30" i="34"/>
  <c r="CF32" i="34" s="1"/>
  <c r="CG30" i="34"/>
  <c r="CH30" i="34"/>
  <c r="CI30" i="34"/>
  <c r="CI32" i="34" s="1"/>
  <c r="CJ30" i="34"/>
  <c r="CK30" i="34"/>
  <c r="CK32" i="34" s="1"/>
  <c r="CL30" i="34"/>
  <c r="CL32" i="34" s="1"/>
  <c r="CN30" i="34"/>
  <c r="CN32" i="34" s="1"/>
  <c r="CO30" i="34"/>
  <c r="CO33" i="34" s="1"/>
  <c r="CP30" i="34"/>
  <c r="CQ30" i="34"/>
  <c r="CR30" i="34"/>
  <c r="CR32" i="34" s="1"/>
  <c r="CS30" i="34"/>
  <c r="CS32" i="34" s="1"/>
  <c r="CT30" i="34"/>
  <c r="CT32" i="34" s="1"/>
  <c r="CU30" i="34"/>
  <c r="CV30" i="34"/>
  <c r="CW30" i="34"/>
  <c r="CX30" i="34"/>
  <c r="CY30" i="34"/>
  <c r="CZ30" i="34"/>
  <c r="CZ32" i="34" s="1"/>
  <c r="DA30" i="34"/>
  <c r="DA31" i="34" s="1"/>
  <c r="DB30" i="34"/>
  <c r="DB33" i="34" s="1"/>
  <c r="DC30" i="34"/>
  <c r="DD30" i="34"/>
  <c r="DD32" i="34" s="1"/>
  <c r="DE30" i="34"/>
  <c r="DE33" i="34" s="1"/>
  <c r="DF30" i="34"/>
  <c r="DF31" i="34" s="1"/>
  <c r="DG30" i="34"/>
  <c r="DH30" i="34"/>
  <c r="DH32" i="34" s="1"/>
  <c r="DI30" i="34"/>
  <c r="DI33" i="34" s="1"/>
  <c r="DJ30" i="34"/>
  <c r="DK30" i="34"/>
  <c r="DK33" i="34" s="1"/>
  <c r="DL30" i="34"/>
  <c r="DL32" i="34" s="1"/>
  <c r="DM30" i="34"/>
  <c r="DM32" i="34" s="1"/>
  <c r="DN30" i="34"/>
  <c r="DO30" i="34"/>
  <c r="DP30" i="34"/>
  <c r="DP32" i="34" s="1"/>
  <c r="DQ30" i="34"/>
  <c r="DR30" i="34"/>
  <c r="DR31" i="34" s="1"/>
  <c r="DS30" i="34"/>
  <c r="DS33" i="34" s="1"/>
  <c r="DT30" i="34"/>
  <c r="DT32" i="34" s="1"/>
  <c r="DU30" i="34"/>
  <c r="DU33" i="34" s="1"/>
  <c r="DV30" i="34"/>
  <c r="DV32" i="34" s="1"/>
  <c r="DW30" i="34"/>
  <c r="CA30" i="35"/>
  <c r="CA33" i="35" s="1"/>
  <c r="CB30" i="35"/>
  <c r="CB31" i="35" s="1"/>
  <c r="CC30" i="35"/>
  <c r="CC32" i="35" s="1"/>
  <c r="CD30" i="35"/>
  <c r="CE30" i="35"/>
  <c r="CF30" i="35"/>
  <c r="CG30" i="35"/>
  <c r="CH30" i="35"/>
  <c r="CI30" i="35"/>
  <c r="CJ30" i="35"/>
  <c r="CK30" i="35"/>
  <c r="CL30" i="35"/>
  <c r="CN30" i="35"/>
  <c r="CN32" i="35" s="1"/>
  <c r="CO30" i="35"/>
  <c r="CO32" i="35" s="1"/>
  <c r="CP30" i="35"/>
  <c r="CQ30" i="35"/>
  <c r="CQ31" i="35" s="1"/>
  <c r="O40" i="66" s="1"/>
  <c r="CR30" i="35"/>
  <c r="CR33" i="35" s="1"/>
  <c r="CS30" i="35"/>
  <c r="CS33" i="35" s="1"/>
  <c r="CT30" i="35"/>
  <c r="CU30" i="35"/>
  <c r="CV30" i="35"/>
  <c r="CV32" i="35" s="1"/>
  <c r="CW30" i="35"/>
  <c r="CW32" i="35" s="1"/>
  <c r="CX30" i="35"/>
  <c r="CY30" i="35"/>
  <c r="CY33" i="35" s="1"/>
  <c r="CZ30" i="35"/>
  <c r="CZ32" i="35" s="1"/>
  <c r="DA30" i="35"/>
  <c r="DB30" i="35"/>
  <c r="DC30" i="35"/>
  <c r="DC33" i="35" s="1"/>
  <c r="DD30" i="35"/>
  <c r="DD33" i="35" s="1"/>
  <c r="DE30" i="35"/>
  <c r="DE31" i="35" s="1"/>
  <c r="DF30" i="35"/>
  <c r="DG30" i="35"/>
  <c r="DG33" i="35" s="1"/>
  <c r="DH30" i="35"/>
  <c r="DH31" i="35" s="1"/>
  <c r="DI30" i="35"/>
  <c r="DI31" i="35" s="1"/>
  <c r="DJ30" i="35"/>
  <c r="DK30" i="35"/>
  <c r="DK32" i="35" s="1"/>
  <c r="DL30" i="35"/>
  <c r="DL32" i="35" s="1"/>
  <c r="DM30" i="35"/>
  <c r="DN30" i="35"/>
  <c r="DO30" i="35"/>
  <c r="DO33" i="35" s="1"/>
  <c r="DP30" i="35"/>
  <c r="DP32" i="35" s="1"/>
  <c r="DQ30" i="35"/>
  <c r="DQ33" i="35" s="1"/>
  <c r="DR30" i="35"/>
  <c r="DS30" i="35"/>
  <c r="DT30" i="35"/>
  <c r="DT32" i="35" s="1"/>
  <c r="DU30" i="35"/>
  <c r="DU31" i="35" s="1"/>
  <c r="DV30" i="35"/>
  <c r="DV32" i="35" s="1"/>
  <c r="DW30" i="35"/>
  <c r="CA30" i="5"/>
  <c r="CA31" i="5" s="1"/>
  <c r="CB30" i="5"/>
  <c r="CC30" i="5"/>
  <c r="CD30" i="5"/>
  <c r="CD31" i="5" s="1"/>
  <c r="CE30" i="5"/>
  <c r="CE32" i="5" s="1"/>
  <c r="CF30" i="5"/>
  <c r="CG30" i="5"/>
  <c r="CG31" i="5" s="1"/>
  <c r="CH30" i="5"/>
  <c r="CI30" i="5"/>
  <c r="CJ30" i="5"/>
  <c r="CK30" i="5"/>
  <c r="CL30" i="5"/>
  <c r="CL32" i="5" s="1"/>
  <c r="CN30" i="5"/>
  <c r="CO30" i="5"/>
  <c r="CP30" i="5"/>
  <c r="CQ30" i="5"/>
  <c r="CQ31" i="5" s="1"/>
  <c r="O10" i="66" s="1"/>
  <c r="CR30" i="5"/>
  <c r="CS30" i="5"/>
  <c r="CS33" i="5" s="1"/>
  <c r="CT30" i="5"/>
  <c r="CU30" i="5"/>
  <c r="CV30" i="5"/>
  <c r="CV31" i="5" s="1"/>
  <c r="CW30" i="5"/>
  <c r="CW31" i="5" s="1"/>
  <c r="CX30" i="5"/>
  <c r="CX32" i="5" s="1"/>
  <c r="CY30" i="5"/>
  <c r="CZ30" i="5"/>
  <c r="DA30" i="5"/>
  <c r="DA33" i="5" s="1"/>
  <c r="DB30" i="5"/>
  <c r="DB32" i="5" s="1"/>
  <c r="DC30" i="5"/>
  <c r="DD30" i="5"/>
  <c r="DE30" i="5"/>
  <c r="DF30" i="5"/>
  <c r="DG30" i="5"/>
  <c r="DG32" i="5" s="1"/>
  <c r="DH30" i="5"/>
  <c r="DI30" i="5"/>
  <c r="DJ30" i="5"/>
  <c r="DJ32" i="5" s="1"/>
  <c r="DK30" i="5"/>
  <c r="DL30" i="5"/>
  <c r="DM30" i="5"/>
  <c r="DN30" i="5"/>
  <c r="DN32" i="5" s="1"/>
  <c r="DO30" i="5"/>
  <c r="DP30" i="5"/>
  <c r="DQ30" i="5"/>
  <c r="DQ33" i="5" s="1"/>
  <c r="DR30" i="5"/>
  <c r="DS30" i="5"/>
  <c r="DS32" i="5" s="1"/>
  <c r="DT30" i="5"/>
  <c r="DT32" i="5" s="1"/>
  <c r="DU30" i="5"/>
  <c r="DU31" i="5" s="1"/>
  <c r="DV30" i="5"/>
  <c r="DV32" i="5" s="1"/>
  <c r="DW30" i="5"/>
  <c r="BZ30" i="6"/>
  <c r="BZ30" i="7"/>
  <c r="BZ30" i="8"/>
  <c r="BZ30" i="9"/>
  <c r="BZ30" i="10"/>
  <c r="BZ33" i="10" s="1"/>
  <c r="BZ30" i="11"/>
  <c r="BZ30" i="12"/>
  <c r="BZ30" i="13"/>
  <c r="BZ31" i="13" s="1"/>
  <c r="BZ30" i="14"/>
  <c r="BZ30" i="16"/>
  <c r="BZ30" i="17"/>
  <c r="BZ30" i="18"/>
  <c r="BZ30" i="19"/>
  <c r="BZ30" i="20"/>
  <c r="BZ33" i="20" s="1"/>
  <c r="BZ30" i="21"/>
  <c r="BZ30" i="22"/>
  <c r="BZ30" i="23"/>
  <c r="BZ30" i="24"/>
  <c r="BZ31" i="24" s="1"/>
  <c r="BZ30" i="25"/>
  <c r="BZ31" i="25" s="1"/>
  <c r="BZ30" i="26"/>
  <c r="BZ30" i="27"/>
  <c r="BZ30" i="28"/>
  <c r="BZ33" i="28" s="1"/>
  <c r="BZ30" i="29"/>
  <c r="BZ32" i="29" s="1"/>
  <c r="BZ30" i="30"/>
  <c r="BZ30" i="31"/>
  <c r="BZ32" i="31" s="1"/>
  <c r="BZ30" i="32"/>
  <c r="BZ31" i="32" s="1"/>
  <c r="BZ30" i="33"/>
  <c r="BZ30" i="34"/>
  <c r="BZ32" i="34" s="1"/>
  <c r="BZ30" i="35"/>
  <c r="BZ30" i="5"/>
  <c r="BZ32" i="5" s="1"/>
  <c r="BY30" i="6"/>
  <c r="BY30" i="7"/>
  <c r="BY30" i="8"/>
  <c r="BY30" i="9"/>
  <c r="BY33" i="9" s="1"/>
  <c r="BY30" i="10"/>
  <c r="BY31" i="10" s="1"/>
  <c r="BY30" i="11"/>
  <c r="BY30" i="12"/>
  <c r="BY30" i="13"/>
  <c r="BY30" i="14"/>
  <c r="BY33" i="14" s="1"/>
  <c r="BY30" i="16"/>
  <c r="BY32" i="16" s="1"/>
  <c r="BY30" i="17"/>
  <c r="BY30" i="18"/>
  <c r="BY31" i="18" s="1"/>
  <c r="BY30" i="19"/>
  <c r="BY30" i="20"/>
  <c r="BY30" i="21"/>
  <c r="BY33" i="21" s="1"/>
  <c r="BY30" i="22"/>
  <c r="BY31" i="22" s="1"/>
  <c r="BY30" i="23"/>
  <c r="BY30" i="24"/>
  <c r="BY30" i="25"/>
  <c r="BY33" i="25" s="1"/>
  <c r="BY30" i="26"/>
  <c r="BY30" i="27"/>
  <c r="BY32" i="27" s="1"/>
  <c r="BY30" i="28"/>
  <c r="BY32" i="28" s="1"/>
  <c r="BY30" i="29"/>
  <c r="BY30" i="30"/>
  <c r="BY30" i="31"/>
  <c r="BY30" i="32"/>
  <c r="BY30" i="33"/>
  <c r="BY33" i="33" s="1"/>
  <c r="BY30" i="34"/>
  <c r="BY31" i="34" s="1"/>
  <c r="BY30" i="35"/>
  <c r="BY32" i="35" s="1"/>
  <c r="BY30" i="5"/>
  <c r="BY33" i="5" s="1"/>
  <c r="C36" i="35"/>
  <c r="C36" i="34"/>
  <c r="C36" i="33"/>
  <c r="C36" i="32"/>
  <c r="C36" i="31"/>
  <c r="C36" i="30"/>
  <c r="C36" i="29"/>
  <c r="C36" i="28"/>
  <c r="C36" i="27"/>
  <c r="C36" i="26"/>
  <c r="C36" i="25"/>
  <c r="C36" i="24"/>
  <c r="C36" i="23"/>
  <c r="C36" i="22"/>
  <c r="C36" i="21"/>
  <c r="C36" i="20"/>
  <c r="C36" i="19"/>
  <c r="C36" i="18"/>
  <c r="C36" i="17"/>
  <c r="C36" i="16"/>
  <c r="C36" i="15"/>
  <c r="C36" i="14"/>
  <c r="C36" i="13"/>
  <c r="C36" i="12"/>
  <c r="C36" i="11"/>
  <c r="C36" i="10"/>
  <c r="C36" i="9"/>
  <c r="C36" i="8"/>
  <c r="C36" i="7"/>
  <c r="C36" i="6"/>
  <c r="BG32" i="6"/>
  <c r="BH32" i="6"/>
  <c r="BH35" i="6" s="1"/>
  <c r="BI32" i="6"/>
  <c r="BI34" i="6" s="1"/>
  <c r="BG32" i="7"/>
  <c r="BH32" i="7"/>
  <c r="BH34" i="7" s="1"/>
  <c r="BI32" i="7"/>
  <c r="BI33" i="7" s="1"/>
  <c r="H11" i="64" s="1"/>
  <c r="BG32" i="8"/>
  <c r="BG35" i="8" s="1"/>
  <c r="BH32" i="8"/>
  <c r="BH33" i="8" s="1"/>
  <c r="C12" i="64" s="1"/>
  <c r="BI32" i="8"/>
  <c r="BI34" i="8" s="1"/>
  <c r="BG32" i="9"/>
  <c r="BG34" i="9" s="1"/>
  <c r="BH32" i="9"/>
  <c r="BH34" i="9" s="1"/>
  <c r="BI32" i="9"/>
  <c r="BI33" i="9" s="1"/>
  <c r="H13" i="64" s="1"/>
  <c r="BG32" i="10"/>
  <c r="BH32" i="10"/>
  <c r="BH33" i="10" s="1"/>
  <c r="C14" i="64" s="1"/>
  <c r="BI32" i="10"/>
  <c r="BI34" i="10" s="1"/>
  <c r="BG32" i="11"/>
  <c r="BG35" i="11" s="1"/>
  <c r="BH32" i="11"/>
  <c r="BH34" i="11" s="1"/>
  <c r="BI32" i="11"/>
  <c r="BI33" i="11" s="1"/>
  <c r="H15" i="64" s="1"/>
  <c r="BG32" i="12"/>
  <c r="BH32" i="12"/>
  <c r="BH35" i="12" s="1"/>
  <c r="BI32" i="12"/>
  <c r="BI34" i="12" s="1"/>
  <c r="BG32" i="13"/>
  <c r="BG34" i="13" s="1"/>
  <c r="BH32" i="13"/>
  <c r="BH34" i="13" s="1"/>
  <c r="BI32" i="13"/>
  <c r="BI33" i="13" s="1"/>
  <c r="H17" i="64" s="1"/>
  <c r="BG32" i="14"/>
  <c r="BH32" i="14"/>
  <c r="BI32" i="14"/>
  <c r="BI34" i="14" s="1"/>
  <c r="BH35" i="14"/>
  <c r="BG32" i="15"/>
  <c r="BH32" i="15"/>
  <c r="BH33" i="15" s="1"/>
  <c r="C19" i="64" s="1"/>
  <c r="BI32" i="15"/>
  <c r="BI33" i="15" s="1"/>
  <c r="H19" i="64" s="1"/>
  <c r="BG32" i="16"/>
  <c r="BG35" i="16" s="1"/>
  <c r="BH32" i="16"/>
  <c r="BH34" i="16" s="1"/>
  <c r="BI32" i="16"/>
  <c r="BI34" i="16" s="1"/>
  <c r="BG32" i="17"/>
  <c r="BH32" i="17"/>
  <c r="BH34" i="17" s="1"/>
  <c r="BI32" i="17"/>
  <c r="BI33" i="17" s="1"/>
  <c r="H21" i="64" s="1"/>
  <c r="BG32" i="18"/>
  <c r="BG34" i="18" s="1"/>
  <c r="BH32" i="18"/>
  <c r="BI32" i="18"/>
  <c r="BI34" i="18" s="1"/>
  <c r="BG32" i="19"/>
  <c r="BH32" i="19"/>
  <c r="BH35" i="19" s="1"/>
  <c r="BI32" i="19"/>
  <c r="BI33" i="19" s="1"/>
  <c r="H23" i="64" s="1"/>
  <c r="BG32" i="20"/>
  <c r="BG34" i="20" s="1"/>
  <c r="BH32" i="20"/>
  <c r="BH35" i="20" s="1"/>
  <c r="BI32" i="20"/>
  <c r="BI34" i="20" s="1"/>
  <c r="BG32" i="21"/>
  <c r="BH32" i="21"/>
  <c r="BH34" i="21" s="1"/>
  <c r="BI32" i="21"/>
  <c r="BI33" i="21" s="1"/>
  <c r="H25" i="64" s="1"/>
  <c r="BG32" i="22"/>
  <c r="BG35" i="22" s="1"/>
  <c r="BH32" i="22"/>
  <c r="BH33" i="22" s="1"/>
  <c r="C26" i="64" s="1"/>
  <c r="BI32" i="22"/>
  <c r="BI34" i="22" s="1"/>
  <c r="BG32" i="23"/>
  <c r="BG34" i="23" s="1"/>
  <c r="BH32" i="23"/>
  <c r="BH35" i="23" s="1"/>
  <c r="BI32" i="23"/>
  <c r="BI33" i="23" s="1"/>
  <c r="H27" i="64" s="1"/>
  <c r="BG32" i="24"/>
  <c r="BG35" i="24" s="1"/>
  <c r="BH32" i="24"/>
  <c r="BH34" i="24" s="1"/>
  <c r="BI32" i="24"/>
  <c r="BI34" i="24" s="1"/>
  <c r="BG32" i="25"/>
  <c r="BG34" i="25" s="1"/>
  <c r="BH32" i="25"/>
  <c r="BH34" i="25" s="1"/>
  <c r="BI32" i="25"/>
  <c r="BI33" i="25" s="1"/>
  <c r="H29" i="64" s="1"/>
  <c r="BG32" i="26"/>
  <c r="BG34" i="26" s="1"/>
  <c r="BH32" i="26"/>
  <c r="BH33" i="26" s="1"/>
  <c r="C30" i="64" s="1"/>
  <c r="BI32" i="26"/>
  <c r="BI34" i="26" s="1"/>
  <c r="BG32" i="27"/>
  <c r="BG35" i="27" s="1"/>
  <c r="BH32" i="27"/>
  <c r="BH33" i="27" s="1"/>
  <c r="C31" i="64" s="1"/>
  <c r="BI32" i="27"/>
  <c r="BI33" i="27" s="1"/>
  <c r="H31" i="64" s="1"/>
  <c r="BG32" i="28"/>
  <c r="BG34" i="28" s="1"/>
  <c r="BH32" i="28"/>
  <c r="BI32" i="28"/>
  <c r="BI34" i="28" s="1"/>
  <c r="BG32" i="29"/>
  <c r="BG34" i="29" s="1"/>
  <c r="BH32" i="29"/>
  <c r="BI32" i="29"/>
  <c r="BI33" i="29" s="1"/>
  <c r="H33" i="64" s="1"/>
  <c r="BG32" i="30"/>
  <c r="BH32" i="30"/>
  <c r="BH33" i="30" s="1"/>
  <c r="C34" i="64" s="1"/>
  <c r="BI32" i="30"/>
  <c r="BI34" i="30" s="1"/>
  <c r="BG32" i="31"/>
  <c r="BH32" i="31"/>
  <c r="BI32" i="31"/>
  <c r="BI33" i="31" s="1"/>
  <c r="H35" i="64" s="1"/>
  <c r="BG32" i="32"/>
  <c r="BG35" i="32" s="1"/>
  <c r="BH32" i="32"/>
  <c r="BH35" i="32" s="1"/>
  <c r="BI32" i="32"/>
  <c r="BI34" i="32" s="1"/>
  <c r="BG32" i="33"/>
  <c r="BH32" i="33"/>
  <c r="BH34" i="33" s="1"/>
  <c r="BI32" i="33"/>
  <c r="BI33" i="33" s="1"/>
  <c r="H37" i="64" s="1"/>
  <c r="BG32" i="34"/>
  <c r="BG34" i="34" s="1"/>
  <c r="BH32" i="34"/>
  <c r="BH33" i="34" s="1"/>
  <c r="C38" i="64" s="1"/>
  <c r="BI32" i="34"/>
  <c r="BG32" i="35"/>
  <c r="BG35" i="35" s="1"/>
  <c r="BH32" i="35"/>
  <c r="BH35" i="35" s="1"/>
  <c r="BI32" i="35"/>
  <c r="BG32" i="5"/>
  <c r="BG34" i="5" s="1"/>
  <c r="BH32" i="5"/>
  <c r="BH34" i="5" s="1"/>
  <c r="BI32" i="5"/>
  <c r="BI34" i="5" s="1"/>
  <c r="BR32" i="6"/>
  <c r="BR34" i="6" s="1"/>
  <c r="BS32" i="6"/>
  <c r="BT32" i="6"/>
  <c r="BR32" i="7"/>
  <c r="BR33" i="7" s="1"/>
  <c r="BS32" i="7"/>
  <c r="BT32" i="7"/>
  <c r="BT34" i="7" s="1"/>
  <c r="BR32" i="8"/>
  <c r="BS32" i="8"/>
  <c r="BS33" i="8" s="1"/>
  <c r="BT32" i="8"/>
  <c r="BT34" i="8" s="1"/>
  <c r="BR32" i="9"/>
  <c r="BR33" i="9" s="1"/>
  <c r="BS32" i="9"/>
  <c r="BS34" i="9" s="1"/>
  <c r="BT32" i="9"/>
  <c r="BR32" i="10"/>
  <c r="BR34" i="10" s="1"/>
  <c r="BS32" i="10"/>
  <c r="BS33" i="10" s="1"/>
  <c r="BT32" i="10"/>
  <c r="BR32" i="11"/>
  <c r="BS32" i="11"/>
  <c r="BS35" i="11" s="1"/>
  <c r="BT32" i="11"/>
  <c r="BR32" i="12"/>
  <c r="BR33" i="12" s="1"/>
  <c r="BS32" i="12"/>
  <c r="BS34" i="12" s="1"/>
  <c r="BT32" i="12"/>
  <c r="BR32" i="13"/>
  <c r="BS32" i="13"/>
  <c r="BS35" i="13" s="1"/>
  <c r="BT32" i="13"/>
  <c r="BT34" i="13" s="1"/>
  <c r="BR32" i="14"/>
  <c r="BR34" i="14" s="1"/>
  <c r="BS32" i="14"/>
  <c r="BS35" i="14" s="1"/>
  <c r="BT32" i="14"/>
  <c r="BR32" i="15"/>
  <c r="BR34" i="15" s="1"/>
  <c r="BS32" i="15"/>
  <c r="BS33" i="15" s="1"/>
  <c r="BT32" i="15"/>
  <c r="BT35" i="15" s="1"/>
  <c r="BR32" i="16"/>
  <c r="BR35" i="16" s="1"/>
  <c r="BS32" i="16"/>
  <c r="BT32" i="16"/>
  <c r="BT34" i="16" s="1"/>
  <c r="BT35" i="16"/>
  <c r="BR32" i="17"/>
  <c r="BR35" i="17" s="1"/>
  <c r="BS32" i="17"/>
  <c r="BS33" i="17" s="1"/>
  <c r="BT32" i="17"/>
  <c r="BR32" i="18"/>
  <c r="BR35" i="18" s="1"/>
  <c r="BS32" i="18"/>
  <c r="BS34" i="18" s="1"/>
  <c r="BT32" i="18"/>
  <c r="BT34" i="18" s="1"/>
  <c r="BR32" i="19"/>
  <c r="BR34" i="19" s="1"/>
  <c r="BS32" i="19"/>
  <c r="BT32" i="19"/>
  <c r="BR32" i="20"/>
  <c r="BR33" i="20" s="1"/>
  <c r="BS32" i="20"/>
  <c r="BT32" i="20"/>
  <c r="BT34" i="20" s="1"/>
  <c r="BR32" i="21"/>
  <c r="BS32" i="21"/>
  <c r="BS35" i="21" s="1"/>
  <c r="BT32" i="21"/>
  <c r="BT34" i="21" s="1"/>
  <c r="BR33" i="21"/>
  <c r="BR32" i="22"/>
  <c r="BR34" i="22" s="1"/>
  <c r="BS32" i="22"/>
  <c r="BS33" i="22" s="1"/>
  <c r="BT32" i="22"/>
  <c r="BT34" i="22" s="1"/>
  <c r="BR32" i="23"/>
  <c r="BS32" i="23"/>
  <c r="BS33" i="23" s="1"/>
  <c r="BT32" i="23"/>
  <c r="BT34" i="23" s="1"/>
  <c r="BR32" i="24"/>
  <c r="BR35" i="24" s="1"/>
  <c r="BS32" i="24"/>
  <c r="BT32" i="24"/>
  <c r="BT34" i="24" s="1"/>
  <c r="BR32" i="25"/>
  <c r="BS32" i="25"/>
  <c r="BS34" i="25" s="1"/>
  <c r="BT32" i="25"/>
  <c r="BT34" i="25" s="1"/>
  <c r="BR32" i="26"/>
  <c r="BR35" i="26" s="1"/>
  <c r="BS32" i="26"/>
  <c r="BS33" i="26" s="1"/>
  <c r="BT32" i="26"/>
  <c r="BT34" i="26" s="1"/>
  <c r="BR32" i="27"/>
  <c r="BR34" i="27" s="1"/>
  <c r="BS32" i="27"/>
  <c r="BT32" i="27"/>
  <c r="BT34" i="27" s="1"/>
  <c r="BR32" i="28"/>
  <c r="BR33" i="28" s="1"/>
  <c r="BS32" i="28"/>
  <c r="BT32" i="28"/>
  <c r="BT34" i="28" s="1"/>
  <c r="BR32" i="29"/>
  <c r="BR33" i="29" s="1"/>
  <c r="BS32" i="29"/>
  <c r="BT32" i="29"/>
  <c r="BT34" i="29" s="1"/>
  <c r="BR32" i="30"/>
  <c r="BS32" i="30"/>
  <c r="BT32" i="30"/>
  <c r="BT34" i="30" s="1"/>
  <c r="BR32" i="31"/>
  <c r="BR35" i="31" s="1"/>
  <c r="BS32" i="31"/>
  <c r="BS33" i="31" s="1"/>
  <c r="BT32" i="31"/>
  <c r="BT34" i="31" s="1"/>
  <c r="BR32" i="32"/>
  <c r="BR35" i="32" s="1"/>
  <c r="BS32" i="32"/>
  <c r="BS33" i="32" s="1"/>
  <c r="BT32" i="32"/>
  <c r="BT34" i="32" s="1"/>
  <c r="BR32" i="33"/>
  <c r="BR34" i="33" s="1"/>
  <c r="BS32" i="33"/>
  <c r="BT32" i="33"/>
  <c r="BT34" i="33" s="1"/>
  <c r="BR32" i="34"/>
  <c r="BR33" i="34" s="1"/>
  <c r="BS32" i="34"/>
  <c r="BS33" i="34" s="1"/>
  <c r="BT32" i="34"/>
  <c r="BT34" i="34" s="1"/>
  <c r="BR32" i="35"/>
  <c r="BR35" i="35" s="1"/>
  <c r="BS32" i="35"/>
  <c r="BS33" i="35" s="1"/>
  <c r="BT32" i="35"/>
  <c r="BT34" i="35" s="1"/>
  <c r="BR32" i="5"/>
  <c r="BR35" i="5" s="1"/>
  <c r="BS32" i="5"/>
  <c r="BS33" i="5" s="1"/>
  <c r="BT32" i="5"/>
  <c r="BT34" i="5" s="1"/>
  <c r="BO32" i="6"/>
  <c r="BO34" i="6" s="1"/>
  <c r="BP32" i="6"/>
  <c r="BP33" i="6" s="1"/>
  <c r="C10" i="65" s="1"/>
  <c r="BQ32" i="6"/>
  <c r="BQ34" i="6" s="1"/>
  <c r="BO32" i="7"/>
  <c r="BO34" i="7" s="1"/>
  <c r="BP32" i="7"/>
  <c r="BP33" i="7" s="1"/>
  <c r="C11" i="65" s="1"/>
  <c r="BQ32" i="7"/>
  <c r="BQ33" i="7" s="1"/>
  <c r="H11" i="65" s="1"/>
  <c r="BO32" i="8"/>
  <c r="BO35" i="8" s="1"/>
  <c r="BP32" i="8"/>
  <c r="BP33" i="8" s="1"/>
  <c r="C12" i="65" s="1"/>
  <c r="BQ32" i="8"/>
  <c r="BQ34" i="8" s="1"/>
  <c r="BO32" i="9"/>
  <c r="BO34" i="9" s="1"/>
  <c r="BP32" i="9"/>
  <c r="BP33" i="9" s="1"/>
  <c r="C13" i="65" s="1"/>
  <c r="BQ32" i="9"/>
  <c r="BQ33" i="9" s="1"/>
  <c r="H13" i="65" s="1"/>
  <c r="BO32" i="10"/>
  <c r="BO34" i="10" s="1"/>
  <c r="BP32" i="10"/>
  <c r="BP33" i="10" s="1"/>
  <c r="C14" i="65" s="1"/>
  <c r="BQ32" i="10"/>
  <c r="BQ34" i="10" s="1"/>
  <c r="BO32" i="11"/>
  <c r="BO33" i="11" s="1"/>
  <c r="D15" i="65" s="1"/>
  <c r="BP32" i="11"/>
  <c r="BP33" i="11" s="1"/>
  <c r="C15" i="65" s="1"/>
  <c r="BQ32" i="11"/>
  <c r="BQ33" i="11" s="1"/>
  <c r="H15" i="65" s="1"/>
  <c r="BO32" i="12"/>
  <c r="BO33" i="12" s="1"/>
  <c r="D16" i="65" s="1"/>
  <c r="BP32" i="12"/>
  <c r="BP33" i="12" s="1"/>
  <c r="C16" i="65" s="1"/>
  <c r="BQ32" i="12"/>
  <c r="BQ34" i="12" s="1"/>
  <c r="BO32" i="13"/>
  <c r="BO33" i="13" s="1"/>
  <c r="D17" i="65" s="1"/>
  <c r="BP32" i="13"/>
  <c r="BP33" i="13" s="1"/>
  <c r="C17" i="65" s="1"/>
  <c r="BQ32" i="13"/>
  <c r="BQ33" i="13" s="1"/>
  <c r="H17" i="65" s="1"/>
  <c r="BO32" i="14"/>
  <c r="BO35" i="14" s="1"/>
  <c r="BP32" i="14"/>
  <c r="BP33" i="14" s="1"/>
  <c r="C18" i="65" s="1"/>
  <c r="BQ32" i="14"/>
  <c r="BQ34" i="14" s="1"/>
  <c r="BO32" i="15"/>
  <c r="BO33" i="15" s="1"/>
  <c r="D19" i="65" s="1"/>
  <c r="BP32" i="15"/>
  <c r="BP33" i="15" s="1"/>
  <c r="C19" i="65" s="1"/>
  <c r="BQ32" i="15"/>
  <c r="BQ33" i="15" s="1"/>
  <c r="H19" i="65" s="1"/>
  <c r="BO32" i="16"/>
  <c r="BO35" i="16" s="1"/>
  <c r="BP32" i="16"/>
  <c r="BP33" i="16" s="1"/>
  <c r="C20" i="65" s="1"/>
  <c r="BQ32" i="16"/>
  <c r="BQ34" i="16" s="1"/>
  <c r="BO32" i="17"/>
  <c r="BO35" i="17" s="1"/>
  <c r="BP32" i="17"/>
  <c r="BP33" i="17" s="1"/>
  <c r="C21" i="65" s="1"/>
  <c r="BQ32" i="17"/>
  <c r="BQ33" i="17" s="1"/>
  <c r="H21" i="65" s="1"/>
  <c r="BO32" i="18"/>
  <c r="BO34" i="18" s="1"/>
  <c r="BP32" i="18"/>
  <c r="BP33" i="18" s="1"/>
  <c r="C22" i="65" s="1"/>
  <c r="BQ32" i="18"/>
  <c r="BQ34" i="18" s="1"/>
  <c r="BO32" i="19"/>
  <c r="BO33" i="19" s="1"/>
  <c r="D23" i="65" s="1"/>
  <c r="BP32" i="19"/>
  <c r="BP33" i="19" s="1"/>
  <c r="C23" i="65" s="1"/>
  <c r="BQ32" i="19"/>
  <c r="BQ33" i="19" s="1"/>
  <c r="H23" i="65" s="1"/>
  <c r="BO32" i="20"/>
  <c r="BO33" i="20" s="1"/>
  <c r="D24" i="65" s="1"/>
  <c r="BP32" i="20"/>
  <c r="BP33" i="20" s="1"/>
  <c r="C24" i="65" s="1"/>
  <c r="BQ32" i="20"/>
  <c r="BQ34" i="20" s="1"/>
  <c r="BO32" i="21"/>
  <c r="BO35" i="21" s="1"/>
  <c r="BP32" i="21"/>
  <c r="BQ32" i="21"/>
  <c r="BQ33" i="21" s="1"/>
  <c r="H25" i="65" s="1"/>
  <c r="BO32" i="22"/>
  <c r="BO35" i="22" s="1"/>
  <c r="BP32" i="22"/>
  <c r="BP33" i="22" s="1"/>
  <c r="C26" i="65" s="1"/>
  <c r="BQ32" i="22"/>
  <c r="BQ34" i="22" s="1"/>
  <c r="BO32" i="23"/>
  <c r="BO33" i="23" s="1"/>
  <c r="D27" i="65" s="1"/>
  <c r="BP32" i="23"/>
  <c r="BP33" i="23" s="1"/>
  <c r="C27" i="65" s="1"/>
  <c r="BQ32" i="23"/>
  <c r="BQ33" i="23" s="1"/>
  <c r="H27" i="65" s="1"/>
  <c r="BO32" i="24"/>
  <c r="BO35" i="24" s="1"/>
  <c r="BP32" i="24"/>
  <c r="BP33" i="24" s="1"/>
  <c r="C28" i="65" s="1"/>
  <c r="BQ32" i="24"/>
  <c r="BQ34" i="24" s="1"/>
  <c r="BO32" i="25"/>
  <c r="BO35" i="25" s="1"/>
  <c r="BP32" i="25"/>
  <c r="BP33" i="25" s="1"/>
  <c r="C29" i="65" s="1"/>
  <c r="BQ32" i="25"/>
  <c r="BQ33" i="25" s="1"/>
  <c r="H29" i="65" s="1"/>
  <c r="BO32" i="26"/>
  <c r="BO34" i="26" s="1"/>
  <c r="BP32" i="26"/>
  <c r="BP33" i="26" s="1"/>
  <c r="C30" i="65" s="1"/>
  <c r="BQ32" i="26"/>
  <c r="BQ34" i="26" s="1"/>
  <c r="BO32" i="27"/>
  <c r="BO33" i="27" s="1"/>
  <c r="D31" i="65" s="1"/>
  <c r="BP32" i="27"/>
  <c r="BP33" i="27" s="1"/>
  <c r="C31" i="65" s="1"/>
  <c r="BQ32" i="27"/>
  <c r="BQ33" i="27" s="1"/>
  <c r="H31" i="65" s="1"/>
  <c r="BO32" i="28"/>
  <c r="BO33" i="28" s="1"/>
  <c r="D32" i="65" s="1"/>
  <c r="BP32" i="28"/>
  <c r="BP33" i="28" s="1"/>
  <c r="C32" i="65" s="1"/>
  <c r="BQ32" i="28"/>
  <c r="BQ34" i="28" s="1"/>
  <c r="BO32" i="29"/>
  <c r="BO33" i="29" s="1"/>
  <c r="D33" i="65" s="1"/>
  <c r="BP32" i="29"/>
  <c r="BP33" i="29" s="1"/>
  <c r="C33" i="65" s="1"/>
  <c r="BQ32" i="29"/>
  <c r="BQ33" i="29" s="1"/>
  <c r="H33" i="65" s="1"/>
  <c r="BO32" i="30"/>
  <c r="BO34" i="30" s="1"/>
  <c r="BP32" i="30"/>
  <c r="BP33" i="30" s="1"/>
  <c r="C34" i="65" s="1"/>
  <c r="BQ32" i="30"/>
  <c r="BQ34" i="30" s="1"/>
  <c r="BO32" i="31"/>
  <c r="BO33" i="31" s="1"/>
  <c r="D35" i="65" s="1"/>
  <c r="BP32" i="31"/>
  <c r="BP33" i="31" s="1"/>
  <c r="C35" i="65" s="1"/>
  <c r="BQ32" i="31"/>
  <c r="BQ33" i="31" s="1"/>
  <c r="H35" i="65" s="1"/>
  <c r="BO32" i="32"/>
  <c r="BO35" i="32" s="1"/>
  <c r="BP32" i="32"/>
  <c r="BP33" i="32" s="1"/>
  <c r="C36" i="65" s="1"/>
  <c r="BQ32" i="32"/>
  <c r="BQ34" i="32" s="1"/>
  <c r="BO32" i="33"/>
  <c r="BO35" i="33" s="1"/>
  <c r="BP32" i="33"/>
  <c r="BP33" i="33" s="1"/>
  <c r="C37" i="65" s="1"/>
  <c r="BQ32" i="33"/>
  <c r="BQ33" i="33" s="1"/>
  <c r="H37" i="65" s="1"/>
  <c r="BO32" i="34"/>
  <c r="BO34" i="34" s="1"/>
  <c r="BP32" i="34"/>
  <c r="BP33" i="34" s="1"/>
  <c r="C38" i="65" s="1"/>
  <c r="BQ32" i="34"/>
  <c r="BQ34" i="34" s="1"/>
  <c r="BO32" i="35"/>
  <c r="BO33" i="35" s="1"/>
  <c r="D39" i="65" s="1"/>
  <c r="BP32" i="35"/>
  <c r="BP33" i="35" s="1"/>
  <c r="C39" i="65" s="1"/>
  <c r="BQ32" i="35"/>
  <c r="BQ33" i="35" s="1"/>
  <c r="H39" i="65" s="1"/>
  <c r="BO32" i="5"/>
  <c r="BO33" i="5" s="1"/>
  <c r="D9" i="65" s="1"/>
  <c r="BP32" i="5"/>
  <c r="BP33" i="5" s="1"/>
  <c r="C9" i="65" s="1"/>
  <c r="BQ32" i="5"/>
  <c r="BQ34" i="5" s="1"/>
  <c r="BT35" i="35" l="1"/>
  <c r="BT33" i="35"/>
  <c r="CN35" i="35"/>
  <c r="CT37" i="34"/>
  <c r="DH35" i="34"/>
  <c r="O32" i="60"/>
  <c r="O32" i="61"/>
  <c r="BT33" i="33"/>
  <c r="DH37" i="33"/>
  <c r="CN37" i="33"/>
  <c r="DL36" i="33"/>
  <c r="DO37" i="32"/>
  <c r="DK35" i="32"/>
  <c r="DW37" i="32"/>
  <c r="P30" i="60"/>
  <c r="P30" i="61"/>
  <c r="CN35" i="31"/>
  <c r="Q29" i="60"/>
  <c r="Q29" i="61"/>
  <c r="CS35" i="30"/>
  <c r="I34" i="67"/>
  <c r="CZ37" i="29"/>
  <c r="DH36" i="29"/>
  <c r="DJ35" i="28"/>
  <c r="CT36" i="28"/>
  <c r="DB35" i="28"/>
  <c r="CT35" i="28"/>
  <c r="DR37" i="28"/>
  <c r="DJ36" i="28"/>
  <c r="DB36" i="28"/>
  <c r="DR35" i="28"/>
  <c r="K32" i="67"/>
  <c r="DR35" i="27"/>
  <c r="BG33" i="26"/>
  <c r="D30" i="64" s="1"/>
  <c r="CN35" i="26"/>
  <c r="DI35" i="26"/>
  <c r="BT35" i="25"/>
  <c r="DR36" i="25"/>
  <c r="CT35" i="25"/>
  <c r="P23" i="60"/>
  <c r="P23" i="61"/>
  <c r="B29" i="67"/>
  <c r="P22" i="60"/>
  <c r="P22" i="61"/>
  <c r="DB37" i="23"/>
  <c r="Q21" i="60"/>
  <c r="Q21" i="61"/>
  <c r="DB36" i="23"/>
  <c r="CT36" i="23"/>
  <c r="K28" i="67"/>
  <c r="O20" i="60"/>
  <c r="O20" i="61"/>
  <c r="CN35" i="20"/>
  <c r="BI35" i="19"/>
  <c r="DM36" i="19"/>
  <c r="Q17" i="60"/>
  <c r="Q17" i="61"/>
  <c r="DE36" i="19"/>
  <c r="S16" i="60"/>
  <c r="CY36" i="18"/>
  <c r="O16" i="60"/>
  <c r="O16" i="61"/>
  <c r="DL35" i="18"/>
  <c r="CW37" i="17"/>
  <c r="DM36" i="17"/>
  <c r="CW36" i="17"/>
  <c r="CO36" i="17"/>
  <c r="CO37" i="17"/>
  <c r="DE36" i="17"/>
  <c r="DM37" i="17"/>
  <c r="DE37" i="17"/>
  <c r="CZ36" i="15"/>
  <c r="DJ35" i="14"/>
  <c r="DR36" i="14"/>
  <c r="BS35" i="15"/>
  <c r="DH37" i="15"/>
  <c r="DR36" i="15"/>
  <c r="DH36" i="15"/>
  <c r="DP35" i="15"/>
  <c r="DP37" i="14"/>
  <c r="CZ36" i="14"/>
  <c r="CX37" i="13"/>
  <c r="CX35" i="13"/>
  <c r="DF35" i="13"/>
  <c r="DF37" i="13"/>
  <c r="DT37" i="13"/>
  <c r="DN37" i="13"/>
  <c r="DT35" i="13"/>
  <c r="CN35" i="13"/>
  <c r="DV36" i="13"/>
  <c r="DL35" i="13"/>
  <c r="DV37" i="13"/>
  <c r="P11" i="60"/>
  <c r="P11" i="61"/>
  <c r="DB36" i="13"/>
  <c r="DE35" i="12"/>
  <c r="DM36" i="12"/>
  <c r="CN35" i="11"/>
  <c r="DF37" i="10"/>
  <c r="CX37" i="10"/>
  <c r="CU36" i="10"/>
  <c r="DV36" i="10"/>
  <c r="O8" i="60"/>
  <c r="O8" i="61"/>
  <c r="CU35" i="10"/>
  <c r="BH33" i="9"/>
  <c r="C13" i="64" s="1"/>
  <c r="DF36" i="9"/>
  <c r="DF35" i="9"/>
  <c r="T7" i="60" s="1"/>
  <c r="CN35" i="9"/>
  <c r="DA37" i="8"/>
  <c r="DQ35" i="8"/>
  <c r="DA35" i="8"/>
  <c r="DW37" i="7"/>
  <c r="DO35" i="7"/>
  <c r="DW36" i="7"/>
  <c r="DO37" i="7"/>
  <c r="CN35" i="7"/>
  <c r="CU36" i="7"/>
  <c r="DR36" i="6"/>
  <c r="DJ35" i="6"/>
  <c r="Q3" i="60"/>
  <c r="Q3" i="61"/>
  <c r="CU32" i="5"/>
  <c r="CU31" i="5"/>
  <c r="BR33" i="6"/>
  <c r="DS35" i="34"/>
  <c r="DS36" i="34"/>
  <c r="DR37" i="25"/>
  <c r="BP34" i="7"/>
  <c r="BG33" i="20"/>
  <c r="D24" i="64" s="1"/>
  <c r="BG33" i="18"/>
  <c r="D22" i="64" s="1"/>
  <c r="CQ35" i="32"/>
  <c r="DJ35" i="25"/>
  <c r="CQ36" i="24"/>
  <c r="DB37" i="6"/>
  <c r="BO33" i="33"/>
  <c r="D37" i="65" s="1"/>
  <c r="BH35" i="34"/>
  <c r="BG33" i="29"/>
  <c r="D33" i="64" s="1"/>
  <c r="BH35" i="22"/>
  <c r="BG35" i="13"/>
  <c r="DH37" i="34"/>
  <c r="DH36" i="31"/>
  <c r="DE35" i="29"/>
  <c r="DO35" i="28"/>
  <c r="DB35" i="25"/>
  <c r="DS37" i="21"/>
  <c r="DH37" i="18"/>
  <c r="DH36" i="18"/>
  <c r="DH35" i="14"/>
  <c r="CV37" i="13"/>
  <c r="DN35" i="13"/>
  <c r="DM35" i="12"/>
  <c r="DV37" i="10"/>
  <c r="DA35" i="9"/>
  <c r="CQ36" i="6"/>
  <c r="DR35" i="6"/>
  <c r="DJ37" i="25"/>
  <c r="CY37" i="32"/>
  <c r="DH35" i="32"/>
  <c r="DV37" i="9"/>
  <c r="BG35" i="9"/>
  <c r="DB36" i="34"/>
  <c r="CR37" i="32"/>
  <c r="DG35" i="32"/>
  <c r="DH37" i="31"/>
  <c r="DB37" i="25"/>
  <c r="DN37" i="22"/>
  <c r="DH37" i="14"/>
  <c r="CP36" i="12"/>
  <c r="DJ37" i="11"/>
  <c r="CX35" i="10"/>
  <c r="DQ37" i="9"/>
  <c r="DJ37" i="6"/>
  <c r="DJ35" i="34"/>
  <c r="CV35" i="33"/>
  <c r="DG37" i="32"/>
  <c r="DW35" i="10"/>
  <c r="BG33" i="28"/>
  <c r="D32" i="64" s="1"/>
  <c r="DJ36" i="34"/>
  <c r="DN35" i="22"/>
  <c r="CP35" i="11"/>
  <c r="DF36" i="10"/>
  <c r="DQ36" i="8"/>
  <c r="DB35" i="6"/>
  <c r="R4" i="60" s="1"/>
  <c r="BQ35" i="5"/>
  <c r="BR35" i="34"/>
  <c r="BT35" i="32"/>
  <c r="BS34" i="17"/>
  <c r="BG33" i="9"/>
  <c r="D13" i="64" s="1"/>
  <c r="CT36" i="34"/>
  <c r="CQ37" i="32"/>
  <c r="CR35" i="32"/>
  <c r="DA37" i="31"/>
  <c r="CT37" i="25"/>
  <c r="DJ37" i="22"/>
  <c r="DP37" i="18"/>
  <c r="DP36" i="18"/>
  <c r="DF37" i="14"/>
  <c r="DF36" i="14"/>
  <c r="DR35" i="14"/>
  <c r="DD37" i="13"/>
  <c r="CP37" i="9"/>
  <c r="DI35" i="9"/>
  <c r="DW35" i="6"/>
  <c r="CP37" i="5"/>
  <c r="CR35" i="15"/>
  <c r="CT35" i="6"/>
  <c r="CR36" i="29"/>
  <c r="CT35" i="23"/>
  <c r="DR37" i="35"/>
  <c r="DB37" i="35"/>
  <c r="CT36" i="35"/>
  <c r="DR37" i="24"/>
  <c r="DK37" i="22"/>
  <c r="DB36" i="35"/>
  <c r="DE35" i="30"/>
  <c r="DJ37" i="35"/>
  <c r="CW35" i="30"/>
  <c r="BR34" i="17"/>
  <c r="CT37" i="35"/>
  <c r="DR36" i="21"/>
  <c r="BR33" i="26"/>
  <c r="BR33" i="17"/>
  <c r="BG33" i="23"/>
  <c r="D27" i="64" s="1"/>
  <c r="BH34" i="22"/>
  <c r="DU36" i="30"/>
  <c r="DR36" i="24"/>
  <c r="CP35" i="5"/>
  <c r="DR35" i="35"/>
  <c r="DM36" i="30"/>
  <c r="DO36" i="24"/>
  <c r="BG35" i="29"/>
  <c r="DM37" i="30"/>
  <c r="DR37" i="21"/>
  <c r="DB35" i="21"/>
  <c r="CN36" i="18"/>
  <c r="CV35" i="18"/>
  <c r="DP37" i="15"/>
  <c r="CV35" i="13"/>
  <c r="CU37" i="7"/>
  <c r="DG36" i="12"/>
  <c r="DG35" i="12"/>
  <c r="CQ36" i="12"/>
  <c r="CQ35" i="12"/>
  <c r="CQ37" i="12"/>
  <c r="BH34" i="29"/>
  <c r="BH35" i="29"/>
  <c r="DF36" i="27"/>
  <c r="DF37" i="27"/>
  <c r="DF35" i="27"/>
  <c r="CB32" i="31"/>
  <c r="CB31" i="31"/>
  <c r="DO33" i="16"/>
  <c r="DO32" i="16"/>
  <c r="CQ32" i="32"/>
  <c r="DW37" i="26"/>
  <c r="DR36" i="23"/>
  <c r="DR35" i="23"/>
  <c r="DJ36" i="23"/>
  <c r="DJ35" i="23"/>
  <c r="DJ37" i="23"/>
  <c r="CU37" i="15"/>
  <c r="CU36" i="15"/>
  <c r="CU35" i="15"/>
  <c r="DW36" i="8"/>
  <c r="DW35" i="8"/>
  <c r="DW37" i="8"/>
  <c r="DO36" i="8"/>
  <c r="DO35" i="8"/>
  <c r="DG36" i="8"/>
  <c r="DG37" i="8"/>
  <c r="CQ36" i="8"/>
  <c r="CQ35" i="8"/>
  <c r="BR33" i="31"/>
  <c r="BR34" i="31"/>
  <c r="BS33" i="11"/>
  <c r="BS34" i="11"/>
  <c r="BH34" i="35"/>
  <c r="BH33" i="35"/>
  <c r="C39" i="64" s="1"/>
  <c r="CQ31" i="32"/>
  <c r="O37" i="66" s="1"/>
  <c r="CZ35" i="31"/>
  <c r="CZ37" i="31"/>
  <c r="CZ36" i="31"/>
  <c r="DR36" i="27"/>
  <c r="CU35" i="23"/>
  <c r="DO36" i="12"/>
  <c r="DO37" i="12"/>
  <c r="CI31" i="33"/>
  <c r="CI33" i="33"/>
  <c r="CT33" i="22"/>
  <c r="CT32" i="22"/>
  <c r="CR36" i="28"/>
  <c r="CR37" i="28"/>
  <c r="CX36" i="27"/>
  <c r="CX35" i="27"/>
  <c r="BG34" i="31"/>
  <c r="BG33" i="31"/>
  <c r="D35" i="64" s="1"/>
  <c r="CK31" i="30"/>
  <c r="CK33" i="30"/>
  <c r="BR34" i="11"/>
  <c r="BR33" i="11"/>
  <c r="DV37" i="27"/>
  <c r="DK37" i="12"/>
  <c r="DK36" i="12"/>
  <c r="DK35" i="12"/>
  <c r="CU35" i="12"/>
  <c r="CU37" i="12"/>
  <c r="BR33" i="14"/>
  <c r="CV36" i="34"/>
  <c r="CV37" i="34"/>
  <c r="DW36" i="17"/>
  <c r="DW35" i="17"/>
  <c r="BG33" i="34"/>
  <c r="D38" i="64" s="1"/>
  <c r="BG34" i="17"/>
  <c r="BG33" i="17"/>
  <c r="D21" i="64" s="1"/>
  <c r="CI31" i="5"/>
  <c r="CI32" i="5"/>
  <c r="CL31" i="5"/>
  <c r="DV31" i="26"/>
  <c r="CS36" i="28"/>
  <c r="CX37" i="27"/>
  <c r="CQ36" i="17"/>
  <c r="DO35" i="15"/>
  <c r="DO36" i="15"/>
  <c r="CQ37" i="15"/>
  <c r="CQ35" i="15"/>
  <c r="DG37" i="12"/>
  <c r="DJ36" i="11"/>
  <c r="DV36" i="11"/>
  <c r="DV37" i="11"/>
  <c r="DV35" i="11"/>
  <c r="DN37" i="11"/>
  <c r="DN35" i="11"/>
  <c r="DF35" i="11"/>
  <c r="T9" i="60" s="1"/>
  <c r="DF36" i="11"/>
  <c r="CX35" i="11"/>
  <c r="CX37" i="11"/>
  <c r="DG35" i="8"/>
  <c r="DS37" i="8"/>
  <c r="DS36" i="8"/>
  <c r="DK36" i="8"/>
  <c r="DK35" i="8"/>
  <c r="DK37" i="8"/>
  <c r="CU37" i="8"/>
  <c r="CU36" i="8"/>
  <c r="CU35" i="8"/>
  <c r="BS33" i="29"/>
  <c r="BS34" i="29"/>
  <c r="DW36" i="12"/>
  <c r="DW35" i="12"/>
  <c r="BZ31" i="34"/>
  <c r="DN36" i="27"/>
  <c r="DN37" i="27"/>
  <c r="DN35" i="27"/>
  <c r="CP36" i="27"/>
  <c r="CP37" i="27"/>
  <c r="BI33" i="35"/>
  <c r="H39" i="64" s="1"/>
  <c r="BI35" i="35"/>
  <c r="DK32" i="5"/>
  <c r="DK31" i="5"/>
  <c r="CG33" i="34"/>
  <c r="CG32" i="34"/>
  <c r="BR35" i="14"/>
  <c r="CK32" i="30"/>
  <c r="DS35" i="12"/>
  <c r="DS37" i="12"/>
  <c r="DC35" i="12"/>
  <c r="DC36" i="12"/>
  <c r="BS33" i="30"/>
  <c r="BS35" i="30"/>
  <c r="BR34" i="12"/>
  <c r="DJ37" i="27"/>
  <c r="DJ35" i="27"/>
  <c r="DJ36" i="27"/>
  <c r="CT37" i="27"/>
  <c r="CT35" i="27"/>
  <c r="CU37" i="23"/>
  <c r="DD37" i="20"/>
  <c r="DD36" i="20"/>
  <c r="DD35" i="20"/>
  <c r="DO37" i="17"/>
  <c r="DO35" i="17"/>
  <c r="DO36" i="17"/>
  <c r="BR34" i="25"/>
  <c r="BR33" i="25"/>
  <c r="BI35" i="20"/>
  <c r="BH35" i="16"/>
  <c r="BI35" i="9"/>
  <c r="DT35" i="31"/>
  <c r="DT37" i="31"/>
  <c r="CS37" i="28"/>
  <c r="DV35" i="27"/>
  <c r="CU36" i="12"/>
  <c r="CX36" i="11"/>
  <c r="BR35" i="19"/>
  <c r="BH34" i="15"/>
  <c r="DK35" i="30"/>
  <c r="DW37" i="24"/>
  <c r="CV36" i="24"/>
  <c r="DG37" i="22"/>
  <c r="CU37" i="19"/>
  <c r="DS35" i="19"/>
  <c r="DP35" i="14"/>
  <c r="DL37" i="13"/>
  <c r="CN37" i="13"/>
  <c r="DV36" i="9"/>
  <c r="CP36" i="9"/>
  <c r="CX35" i="9"/>
  <c r="CU35" i="34"/>
  <c r="DH35" i="33"/>
  <c r="CV35" i="24"/>
  <c r="DW37" i="22"/>
  <c r="DS35" i="21"/>
  <c r="CU35" i="19"/>
  <c r="DD36" i="18"/>
  <c r="DW35" i="18"/>
  <c r="DR35" i="15"/>
  <c r="CZ37" i="14"/>
  <c r="DD35" i="13"/>
  <c r="DO35" i="24"/>
  <c r="CQ37" i="22"/>
  <c r="CQ35" i="24"/>
  <c r="DS37" i="19"/>
  <c r="DT35" i="18"/>
  <c r="CY37" i="13"/>
  <c r="CY35" i="13"/>
  <c r="CX37" i="9"/>
  <c r="BR35" i="13"/>
  <c r="BR34" i="13"/>
  <c r="BG34" i="15"/>
  <c r="BG33" i="15"/>
  <c r="D19" i="64" s="1"/>
  <c r="BP33" i="21"/>
  <c r="C25" i="65" s="1"/>
  <c r="BP34" i="21"/>
  <c r="BP35" i="21"/>
  <c r="BH34" i="31"/>
  <c r="BH33" i="31"/>
  <c r="C35" i="64" s="1"/>
  <c r="BG34" i="10"/>
  <c r="BG33" i="10"/>
  <c r="D14" i="64" s="1"/>
  <c r="BG35" i="10"/>
  <c r="BS33" i="6"/>
  <c r="BS34" i="6"/>
  <c r="BS35" i="6"/>
  <c r="BG34" i="33"/>
  <c r="BG33" i="33"/>
  <c r="D37" i="64" s="1"/>
  <c r="BG35" i="33"/>
  <c r="BG34" i="12"/>
  <c r="BG33" i="12"/>
  <c r="D16" i="64" s="1"/>
  <c r="BG35" i="12"/>
  <c r="BS33" i="28"/>
  <c r="BS34" i="28"/>
  <c r="BS35" i="28"/>
  <c r="BI34" i="34"/>
  <c r="BI35" i="34"/>
  <c r="BH34" i="28"/>
  <c r="BH35" i="28"/>
  <c r="BG34" i="7"/>
  <c r="BG33" i="7"/>
  <c r="D11" i="64" s="1"/>
  <c r="BG35" i="7"/>
  <c r="BR35" i="8"/>
  <c r="BR33" i="8"/>
  <c r="BR34" i="8"/>
  <c r="BH33" i="18"/>
  <c r="C22" i="64" s="1"/>
  <c r="BH35" i="18"/>
  <c r="BS33" i="33"/>
  <c r="BS34" i="33"/>
  <c r="BR33" i="23"/>
  <c r="BR35" i="23"/>
  <c r="BG34" i="21"/>
  <c r="BG33" i="21"/>
  <c r="D25" i="64" s="1"/>
  <c r="CE31" i="35"/>
  <c r="CE32" i="35"/>
  <c r="CW32" i="33"/>
  <c r="CW33" i="33"/>
  <c r="CO32" i="33"/>
  <c r="DO33" i="31"/>
  <c r="DO31" i="31"/>
  <c r="DJ31" i="28"/>
  <c r="DJ33" i="28"/>
  <c r="DO32" i="31"/>
  <c r="CK32" i="27"/>
  <c r="DK36" i="34"/>
  <c r="DK37" i="34"/>
  <c r="DC35" i="34"/>
  <c r="DC37" i="34"/>
  <c r="DI36" i="33"/>
  <c r="DI35" i="33"/>
  <c r="CS36" i="33"/>
  <c r="CS35" i="33"/>
  <c r="CR36" i="30"/>
  <c r="CR35" i="30"/>
  <c r="CY35" i="29"/>
  <c r="CY37" i="29"/>
  <c r="DJ35" i="18"/>
  <c r="DJ36" i="18"/>
  <c r="DB36" i="18"/>
  <c r="DB35" i="18"/>
  <c r="DR35" i="13"/>
  <c r="DR37" i="13"/>
  <c r="DN36" i="12"/>
  <c r="DN35" i="12"/>
  <c r="CX37" i="7"/>
  <c r="CX35" i="7"/>
  <c r="BS34" i="30"/>
  <c r="BT33" i="25"/>
  <c r="BT35" i="21"/>
  <c r="BG35" i="28"/>
  <c r="BG35" i="26"/>
  <c r="BH35" i="13"/>
  <c r="BH34" i="10"/>
  <c r="BH33" i="16"/>
  <c r="C20" i="64" s="1"/>
  <c r="CA32" i="5"/>
  <c r="DE32" i="34"/>
  <c r="CG31" i="33"/>
  <c r="CF31" i="27"/>
  <c r="CN31" i="24"/>
  <c r="C29" i="67" s="1"/>
  <c r="CV35" i="34"/>
  <c r="DA37" i="33"/>
  <c r="CN36" i="33"/>
  <c r="CZ37" i="32"/>
  <c r="CQ35" i="28"/>
  <c r="CQ37" i="28"/>
  <c r="DJ35" i="24"/>
  <c r="DJ36" i="24"/>
  <c r="DJ37" i="24"/>
  <c r="DB37" i="24"/>
  <c r="DB35" i="24"/>
  <c r="DB36" i="24"/>
  <c r="CT35" i="24"/>
  <c r="CT36" i="24"/>
  <c r="CT37" i="24"/>
  <c r="DC35" i="23"/>
  <c r="S21" i="60" s="1"/>
  <c r="DP36" i="21"/>
  <c r="DW36" i="20"/>
  <c r="DW35" i="20"/>
  <c r="CQ35" i="20"/>
  <c r="CQ36" i="20"/>
  <c r="CQ37" i="20"/>
  <c r="DO37" i="15"/>
  <c r="DJ35" i="10"/>
  <c r="DJ36" i="10"/>
  <c r="DJ37" i="10"/>
  <c r="DB37" i="7"/>
  <c r="BH33" i="17"/>
  <c r="C21" i="64" s="1"/>
  <c r="DC33" i="33"/>
  <c r="DC31" i="33"/>
  <c r="CQ33" i="29"/>
  <c r="CQ31" i="29"/>
  <c r="O34" i="66" s="1"/>
  <c r="CN33" i="26"/>
  <c r="DK36" i="29"/>
  <c r="CX36" i="20"/>
  <c r="CX35" i="20"/>
  <c r="CX37" i="20"/>
  <c r="DB35" i="7"/>
  <c r="BS34" i="26"/>
  <c r="BT33" i="21"/>
  <c r="BG33" i="13"/>
  <c r="D17" i="64" s="1"/>
  <c r="BH33" i="23"/>
  <c r="C27" i="64" s="1"/>
  <c r="CN32" i="31"/>
  <c r="CN33" i="31"/>
  <c r="CJ32" i="27"/>
  <c r="CJ31" i="27"/>
  <c r="CK33" i="26"/>
  <c r="CK31" i="26"/>
  <c r="BY31" i="9"/>
  <c r="DE31" i="34"/>
  <c r="CS33" i="30"/>
  <c r="DH32" i="23"/>
  <c r="DS37" i="35"/>
  <c r="DS36" i="35"/>
  <c r="DK37" i="35"/>
  <c r="DK35" i="35"/>
  <c r="CU36" i="35"/>
  <c r="CU37" i="35"/>
  <c r="CX37" i="34"/>
  <c r="DC36" i="34"/>
  <c r="CV37" i="33"/>
  <c r="DS35" i="32"/>
  <c r="DP37" i="32"/>
  <c r="DP35" i="32"/>
  <c r="DP36" i="32"/>
  <c r="DQ37" i="26"/>
  <c r="DQ36" i="26"/>
  <c r="DA37" i="26"/>
  <c r="DA35" i="26"/>
  <c r="CS37" i="26"/>
  <c r="CS36" i="26"/>
  <c r="DK36" i="23"/>
  <c r="DK35" i="23"/>
  <c r="DK37" i="23"/>
  <c r="DR35" i="22"/>
  <c r="CV37" i="22"/>
  <c r="CV36" i="22"/>
  <c r="DJ36" i="21"/>
  <c r="DJ37" i="21"/>
  <c r="DJ35" i="21"/>
  <c r="CT37" i="21"/>
  <c r="CT36" i="21"/>
  <c r="DR36" i="18"/>
  <c r="CQ36" i="18"/>
  <c r="CQ37" i="18"/>
  <c r="CQ35" i="18"/>
  <c r="CQ36" i="15"/>
  <c r="DG35" i="13"/>
  <c r="DG36" i="13"/>
  <c r="CO36" i="33"/>
  <c r="CO37" i="33"/>
  <c r="DF37" i="8"/>
  <c r="DF35" i="8"/>
  <c r="CP35" i="8"/>
  <c r="CP36" i="8"/>
  <c r="CT35" i="7"/>
  <c r="CT36" i="7"/>
  <c r="CT37" i="7"/>
  <c r="BR34" i="34"/>
  <c r="BH34" i="23"/>
  <c r="DJ37" i="5"/>
  <c r="DJ36" i="5"/>
  <c r="CU36" i="34"/>
  <c r="DD37" i="33"/>
  <c r="DD36" i="33"/>
  <c r="DD35" i="33"/>
  <c r="DO37" i="29"/>
  <c r="CV37" i="25"/>
  <c r="CV35" i="25"/>
  <c r="CV36" i="25"/>
  <c r="CT37" i="22"/>
  <c r="CT35" i="22"/>
  <c r="DF35" i="20"/>
  <c r="DK36" i="20"/>
  <c r="DK35" i="20"/>
  <c r="DK37" i="20"/>
  <c r="CU36" i="20"/>
  <c r="CU35" i="20"/>
  <c r="DI37" i="19"/>
  <c r="DI36" i="19"/>
  <c r="CS37" i="19"/>
  <c r="CS35" i="19"/>
  <c r="DB37" i="18"/>
  <c r="DG35" i="15"/>
  <c r="DG37" i="15"/>
  <c r="CP37" i="10"/>
  <c r="CP35" i="10"/>
  <c r="BR35" i="27"/>
  <c r="BI35" i="5"/>
  <c r="BH35" i="30"/>
  <c r="BI35" i="25"/>
  <c r="BH35" i="17"/>
  <c r="BH35" i="9"/>
  <c r="BH34" i="30"/>
  <c r="BH33" i="5"/>
  <c r="C9" i="64" s="1"/>
  <c r="DG33" i="17"/>
  <c r="DG31" i="17"/>
  <c r="CU33" i="5"/>
  <c r="CR33" i="31"/>
  <c r="DF33" i="29"/>
  <c r="DL33" i="27"/>
  <c r="DR36" i="5"/>
  <c r="DK35" i="34"/>
  <c r="DQ37" i="33"/>
  <c r="DK36" i="30"/>
  <c r="DQ35" i="29"/>
  <c r="DQ36" i="29"/>
  <c r="DQ37" i="29"/>
  <c r="DG37" i="28"/>
  <c r="DO36" i="28"/>
  <c r="DW35" i="27"/>
  <c r="DW37" i="27"/>
  <c r="DW36" i="27"/>
  <c r="DO36" i="27"/>
  <c r="DO35" i="27"/>
  <c r="DO37" i="27"/>
  <c r="DG36" i="27"/>
  <c r="DG37" i="27"/>
  <c r="CY36" i="27"/>
  <c r="CY35" i="27"/>
  <c r="CY37" i="27"/>
  <c r="CQ35" i="27"/>
  <c r="CQ36" i="27"/>
  <c r="DG36" i="15"/>
  <c r="DR36" i="13"/>
  <c r="DM36" i="10"/>
  <c r="DM35" i="10"/>
  <c r="CW36" i="10"/>
  <c r="CW37" i="10"/>
  <c r="CW35" i="10"/>
  <c r="DR37" i="7"/>
  <c r="CX36" i="8"/>
  <c r="CX35" i="8"/>
  <c r="DJ37" i="7"/>
  <c r="DJ35" i="7"/>
  <c r="BR33" i="22"/>
  <c r="DB33" i="5"/>
  <c r="CO35" i="33"/>
  <c r="DT35" i="33"/>
  <c r="DT37" i="33"/>
  <c r="DS37" i="32"/>
  <c r="DG35" i="26"/>
  <c r="DG37" i="26"/>
  <c r="DG36" i="26"/>
  <c r="CQ37" i="26"/>
  <c r="CQ36" i="26"/>
  <c r="CQ35" i="26"/>
  <c r="DT37" i="25"/>
  <c r="DT35" i="25"/>
  <c r="DT36" i="25"/>
  <c r="DB35" i="22"/>
  <c r="DB37" i="22"/>
  <c r="CR35" i="21"/>
  <c r="CR37" i="21"/>
  <c r="DS36" i="20"/>
  <c r="DS37" i="20"/>
  <c r="DQ37" i="19"/>
  <c r="DQ36" i="19"/>
  <c r="DQ35" i="19"/>
  <c r="DA37" i="19"/>
  <c r="DA35" i="19"/>
  <c r="DA36" i="19"/>
  <c r="CZ36" i="17"/>
  <c r="CZ35" i="17"/>
  <c r="CZ37" i="17"/>
  <c r="DW35" i="16"/>
  <c r="DW36" i="16"/>
  <c r="DG37" i="16"/>
  <c r="DG35" i="16"/>
  <c r="DW36" i="15"/>
  <c r="DW35" i="15"/>
  <c r="CY36" i="15"/>
  <c r="CY35" i="15"/>
  <c r="CP37" i="12"/>
  <c r="DN36" i="10"/>
  <c r="DN37" i="10"/>
  <c r="DJ35" i="9"/>
  <c r="DJ37" i="9"/>
  <c r="CT35" i="9"/>
  <c r="CT36" i="9"/>
  <c r="CT37" i="9"/>
  <c r="BR33" i="27"/>
  <c r="BT35" i="13"/>
  <c r="BS34" i="8"/>
  <c r="BG33" i="5"/>
  <c r="D9" i="64" s="1"/>
  <c r="BH35" i="33"/>
  <c r="BG33" i="25"/>
  <c r="D29" i="64" s="1"/>
  <c r="BG35" i="23"/>
  <c r="BG35" i="20"/>
  <c r="BG35" i="17"/>
  <c r="BH34" i="34"/>
  <c r="CW33" i="34"/>
  <c r="CW32" i="34"/>
  <c r="DO32" i="32"/>
  <c r="DO31" i="32"/>
  <c r="DG31" i="32"/>
  <c r="DG33" i="32"/>
  <c r="CA31" i="32"/>
  <c r="CA32" i="32"/>
  <c r="DH32" i="31"/>
  <c r="DH31" i="31"/>
  <c r="DI31" i="30"/>
  <c r="DI32" i="30"/>
  <c r="DJ33" i="29"/>
  <c r="DJ32" i="29"/>
  <c r="CL32" i="29"/>
  <c r="CL33" i="29"/>
  <c r="CD31" i="29"/>
  <c r="CD32" i="29"/>
  <c r="DS33" i="28"/>
  <c r="DS31" i="28"/>
  <c r="I33" i="67" s="1"/>
  <c r="CU33" i="28"/>
  <c r="DD33" i="27"/>
  <c r="DD31" i="27"/>
  <c r="DD32" i="27"/>
  <c r="DU31" i="26"/>
  <c r="DU32" i="26"/>
  <c r="CO33" i="26"/>
  <c r="DF33" i="25"/>
  <c r="DF32" i="25"/>
  <c r="CX32" i="25"/>
  <c r="CX31" i="25"/>
  <c r="CB32" i="23"/>
  <c r="CB33" i="23"/>
  <c r="DQ33" i="22"/>
  <c r="DQ31" i="22"/>
  <c r="H27" i="67" s="1"/>
  <c r="CT32" i="21"/>
  <c r="CT33" i="21"/>
  <c r="CI33" i="5"/>
  <c r="CB33" i="31"/>
  <c r="CD33" i="29"/>
  <c r="CH31" i="25"/>
  <c r="CX32" i="21"/>
  <c r="DL37" i="34"/>
  <c r="DL35" i="34"/>
  <c r="DL36" i="34"/>
  <c r="DI37" i="33"/>
  <c r="DH37" i="32"/>
  <c r="CZ37" i="30"/>
  <c r="CT35" i="18"/>
  <c r="DW37" i="15"/>
  <c r="DB35" i="13"/>
  <c r="DF36" i="12"/>
  <c r="CX37" i="8"/>
  <c r="DC35" i="8"/>
  <c r="DC36" i="8"/>
  <c r="BG34" i="30"/>
  <c r="BG33" i="30"/>
  <c r="D34" i="64" s="1"/>
  <c r="BG34" i="14"/>
  <c r="BG33" i="14"/>
  <c r="D18" i="64" s="1"/>
  <c r="CH32" i="5"/>
  <c r="CH31" i="5"/>
  <c r="DA32" i="33"/>
  <c r="DA31" i="33"/>
  <c r="CL32" i="32"/>
  <c r="CL31" i="32"/>
  <c r="DK31" i="31"/>
  <c r="DK33" i="31"/>
  <c r="CE31" i="31"/>
  <c r="CE33" i="31"/>
  <c r="DE31" i="29"/>
  <c r="DE32" i="29"/>
  <c r="DV33" i="28"/>
  <c r="DV32" i="28"/>
  <c r="CP32" i="28"/>
  <c r="CP31" i="28"/>
  <c r="CV31" i="14"/>
  <c r="CV32" i="14"/>
  <c r="CY32" i="34"/>
  <c r="CY33" i="34"/>
  <c r="CJ32" i="33"/>
  <c r="CJ33" i="33"/>
  <c r="CH31" i="27"/>
  <c r="CH33" i="27"/>
  <c r="BR34" i="5"/>
  <c r="BR33" i="35"/>
  <c r="BS33" i="27"/>
  <c r="BS35" i="27"/>
  <c r="BT34" i="11"/>
  <c r="BT33" i="11"/>
  <c r="BG34" i="19"/>
  <c r="BG33" i="19"/>
  <c r="D23" i="64" s="1"/>
  <c r="DV33" i="5"/>
  <c r="CC32" i="33"/>
  <c r="DT37" i="23"/>
  <c r="DT35" i="23"/>
  <c r="DT36" i="23"/>
  <c r="DU35" i="22"/>
  <c r="DU36" i="22"/>
  <c r="CW35" i="22"/>
  <c r="CW37" i="22"/>
  <c r="CW36" i="22"/>
  <c r="DQ35" i="14"/>
  <c r="DQ36" i="14"/>
  <c r="DQ37" i="14"/>
  <c r="DA37" i="14"/>
  <c r="DA36" i="14"/>
  <c r="DA35" i="14"/>
  <c r="R12" i="60" s="1"/>
  <c r="CS36" i="14"/>
  <c r="CS37" i="14"/>
  <c r="CS35" i="14"/>
  <c r="BR33" i="5"/>
  <c r="BR35" i="25"/>
  <c r="BS33" i="24"/>
  <c r="BS34" i="24"/>
  <c r="BS35" i="24"/>
  <c r="BR34" i="21"/>
  <c r="BR35" i="21"/>
  <c r="BH34" i="32"/>
  <c r="BH33" i="32"/>
  <c r="C36" i="64" s="1"/>
  <c r="BH35" i="27"/>
  <c r="BH34" i="20"/>
  <c r="BH33" i="20"/>
  <c r="C24" i="64" s="1"/>
  <c r="BH35" i="11"/>
  <c r="BH34" i="8"/>
  <c r="BH33" i="28"/>
  <c r="C32" i="64" s="1"/>
  <c r="BY31" i="25"/>
  <c r="DN33" i="5"/>
  <c r="DN31" i="5"/>
  <c r="K10" i="67" s="1"/>
  <c r="DE31" i="33"/>
  <c r="CD31" i="32"/>
  <c r="DJ32" i="28"/>
  <c r="CD31" i="28"/>
  <c r="DA33" i="25"/>
  <c r="DA31" i="25"/>
  <c r="DS31" i="23"/>
  <c r="DW36" i="25"/>
  <c r="DW35" i="25"/>
  <c r="DW37" i="25"/>
  <c r="DO36" i="25"/>
  <c r="DO37" i="25"/>
  <c r="DG37" i="25"/>
  <c r="DG35" i="25"/>
  <c r="DG36" i="25"/>
  <c r="CY35" i="25"/>
  <c r="CY36" i="25"/>
  <c r="CY37" i="25"/>
  <c r="CQ35" i="25"/>
  <c r="CQ36" i="25"/>
  <c r="CP32" i="5"/>
  <c r="CP33" i="5"/>
  <c r="CI33" i="35"/>
  <c r="CI32" i="35"/>
  <c r="DQ31" i="33"/>
  <c r="DQ33" i="33"/>
  <c r="DQ32" i="33"/>
  <c r="CS32" i="33"/>
  <c r="DR32" i="32"/>
  <c r="DR33" i="32"/>
  <c r="DR31" i="32"/>
  <c r="DM32" i="29"/>
  <c r="DM33" i="29"/>
  <c r="DN33" i="28"/>
  <c r="DN32" i="28"/>
  <c r="DN31" i="28"/>
  <c r="CH32" i="28"/>
  <c r="CH33" i="28"/>
  <c r="DH33" i="26"/>
  <c r="DH31" i="26"/>
  <c r="DH32" i="26"/>
  <c r="CB33" i="26"/>
  <c r="CB32" i="26"/>
  <c r="CS32" i="25"/>
  <c r="CS33" i="25"/>
  <c r="CD32" i="24"/>
  <c r="CD33" i="24"/>
  <c r="CD31" i="24"/>
  <c r="DF31" i="20"/>
  <c r="DF32" i="20"/>
  <c r="DO32" i="35"/>
  <c r="BR35" i="30"/>
  <c r="BR34" i="30"/>
  <c r="BS33" i="19"/>
  <c r="BS34" i="19"/>
  <c r="BR34" i="9"/>
  <c r="BG35" i="30"/>
  <c r="BH35" i="24"/>
  <c r="BG35" i="14"/>
  <c r="BG34" i="6"/>
  <c r="BG33" i="6"/>
  <c r="D10" i="64" s="1"/>
  <c r="BH33" i="24"/>
  <c r="C28" i="64" s="1"/>
  <c r="DM35" i="22"/>
  <c r="DM36" i="22"/>
  <c r="DI36" i="14"/>
  <c r="DI35" i="14"/>
  <c r="DI37" i="14"/>
  <c r="BS35" i="33"/>
  <c r="BT35" i="30"/>
  <c r="BR34" i="29"/>
  <c r="BT35" i="26"/>
  <c r="BR34" i="7"/>
  <c r="BG35" i="34"/>
  <c r="BG34" i="32"/>
  <c r="BG33" i="32"/>
  <c r="D36" i="64" s="1"/>
  <c r="BI35" i="28"/>
  <c r="BG35" i="18"/>
  <c r="BG34" i="16"/>
  <c r="BG33" i="16"/>
  <c r="D20" i="64" s="1"/>
  <c r="BH33" i="14"/>
  <c r="C18" i="64" s="1"/>
  <c r="BH34" i="14"/>
  <c r="BI35" i="12"/>
  <c r="BH35" i="8"/>
  <c r="BY31" i="21"/>
  <c r="CE33" i="35"/>
  <c r="CC33" i="33"/>
  <c r="DE33" i="29"/>
  <c r="DP32" i="26"/>
  <c r="BZ32" i="24"/>
  <c r="DP31" i="22"/>
  <c r="BY33" i="29"/>
  <c r="BY31" i="29"/>
  <c r="BY32" i="29"/>
  <c r="DF32" i="5"/>
  <c r="DF31" i="5"/>
  <c r="DF33" i="5"/>
  <c r="DI31" i="33"/>
  <c r="DI33" i="33"/>
  <c r="DI32" i="33"/>
  <c r="CK31" i="33"/>
  <c r="CK32" i="33"/>
  <c r="CK33" i="33"/>
  <c r="DB32" i="32"/>
  <c r="DB31" i="32"/>
  <c r="DB33" i="32"/>
  <c r="CU32" i="31"/>
  <c r="CQ31" i="27"/>
  <c r="O32" i="66" s="1"/>
  <c r="CQ32" i="27"/>
  <c r="CN33" i="22"/>
  <c r="CN32" i="22"/>
  <c r="BH33" i="11"/>
  <c r="C15" i="64" s="1"/>
  <c r="CA31" i="35"/>
  <c r="DU33" i="21"/>
  <c r="CO35" i="21"/>
  <c r="CO37" i="21"/>
  <c r="CO36" i="21"/>
  <c r="DB37" i="12"/>
  <c r="DB36" i="12"/>
  <c r="DB35" i="12"/>
  <c r="R10" i="60" s="1"/>
  <c r="BS34" i="34"/>
  <c r="BR33" i="30"/>
  <c r="BS34" i="27"/>
  <c r="BS35" i="19"/>
  <c r="BS33" i="16"/>
  <c r="BS35" i="16"/>
  <c r="BH35" i="5"/>
  <c r="BG34" i="27"/>
  <c r="BG33" i="27"/>
  <c r="D31" i="64" s="1"/>
  <c r="BG35" i="19"/>
  <c r="BG34" i="11"/>
  <c r="BG33" i="11"/>
  <c r="D15" i="64" s="1"/>
  <c r="BG35" i="6"/>
  <c r="DV31" i="28"/>
  <c r="DO33" i="26"/>
  <c r="DL36" i="14"/>
  <c r="DL35" i="14"/>
  <c r="DL37" i="14"/>
  <c r="BS35" i="5"/>
  <c r="BR34" i="35"/>
  <c r="BG34" i="8"/>
  <c r="BG33" i="8"/>
  <c r="D12" i="64" s="1"/>
  <c r="BY32" i="21"/>
  <c r="CH33" i="5"/>
  <c r="BZ31" i="5"/>
  <c r="CA32" i="35"/>
  <c r="DJ31" i="32"/>
  <c r="CP33" i="28"/>
  <c r="DP31" i="26"/>
  <c r="DU32" i="21"/>
  <c r="DM37" i="32"/>
  <c r="DM35" i="32"/>
  <c r="DM36" i="32"/>
  <c r="DO35" i="25"/>
  <c r="DG36" i="19"/>
  <c r="DG35" i="19"/>
  <c r="DG37" i="19"/>
  <c r="CY35" i="19"/>
  <c r="CY36" i="19"/>
  <c r="CQ36" i="19"/>
  <c r="CQ37" i="19"/>
  <c r="CQ35" i="19"/>
  <c r="DP35" i="16"/>
  <c r="DP37" i="16"/>
  <c r="DP36" i="16"/>
  <c r="DH35" i="16"/>
  <c r="DH37" i="16"/>
  <c r="DH36" i="16"/>
  <c r="CZ37" i="16"/>
  <c r="CZ36" i="16"/>
  <c r="CR36" i="16"/>
  <c r="CR37" i="16"/>
  <c r="CR35" i="16"/>
  <c r="BY33" i="13"/>
  <c r="BY32" i="13"/>
  <c r="DW33" i="35"/>
  <c r="DW31" i="35"/>
  <c r="DW32" i="35"/>
  <c r="CQ33" i="35"/>
  <c r="CQ32" i="35"/>
  <c r="DC31" i="31"/>
  <c r="DC32" i="31"/>
  <c r="CW32" i="29"/>
  <c r="CW33" i="29"/>
  <c r="CY31" i="27"/>
  <c r="CY32" i="27"/>
  <c r="CJ33" i="26"/>
  <c r="CJ31" i="26"/>
  <c r="CF31" i="22"/>
  <c r="CF32" i="22"/>
  <c r="CH32" i="12"/>
  <c r="CH31" i="12"/>
  <c r="CH33" i="12"/>
  <c r="CI31" i="35"/>
  <c r="BT34" i="10"/>
  <c r="BT35" i="10"/>
  <c r="BG34" i="24"/>
  <c r="BG33" i="24"/>
  <c r="D28" i="64" s="1"/>
  <c r="DC33" i="31"/>
  <c r="CQ33" i="27"/>
  <c r="CL31" i="24"/>
  <c r="BR35" i="28"/>
  <c r="BT35" i="24"/>
  <c r="BR35" i="9"/>
  <c r="BG34" i="35"/>
  <c r="BG33" i="35"/>
  <c r="D39" i="64" s="1"/>
  <c r="BI35" i="33"/>
  <c r="BG34" i="22"/>
  <c r="BG33" i="22"/>
  <c r="D26" i="64" s="1"/>
  <c r="BH34" i="19"/>
  <c r="BH33" i="19"/>
  <c r="C23" i="64" s="1"/>
  <c r="BI35" i="17"/>
  <c r="BH34" i="12"/>
  <c r="BH33" i="12"/>
  <c r="C16" i="64" s="1"/>
  <c r="BH33" i="6"/>
  <c r="C10" i="64" s="1"/>
  <c r="BH34" i="6"/>
  <c r="BH34" i="27"/>
  <c r="BY33" i="17"/>
  <c r="BY31" i="17"/>
  <c r="BY32" i="17"/>
  <c r="BZ32" i="32"/>
  <c r="BZ33" i="32"/>
  <c r="DR32" i="5"/>
  <c r="DR31" i="5"/>
  <c r="CT32" i="5"/>
  <c r="CT33" i="5"/>
  <c r="CD32" i="5"/>
  <c r="CD33" i="5"/>
  <c r="DS31" i="35"/>
  <c r="DS33" i="35"/>
  <c r="DK31" i="35"/>
  <c r="DK33" i="35"/>
  <c r="DC31" i="35"/>
  <c r="DC32" i="35"/>
  <c r="DU32" i="33"/>
  <c r="DU33" i="33"/>
  <c r="DU31" i="33"/>
  <c r="DM32" i="33"/>
  <c r="DM31" i="33"/>
  <c r="DN32" i="32"/>
  <c r="DN33" i="32"/>
  <c r="DF32" i="32"/>
  <c r="DF31" i="32"/>
  <c r="CP32" i="32"/>
  <c r="CP31" i="32"/>
  <c r="CH32" i="32"/>
  <c r="CH33" i="32"/>
  <c r="DG33" i="31"/>
  <c r="DG31" i="31"/>
  <c r="DG32" i="31"/>
  <c r="CY33" i="31"/>
  <c r="CY31" i="31"/>
  <c r="CI33" i="31"/>
  <c r="CI31" i="31"/>
  <c r="CI32" i="31"/>
  <c r="CA33" i="31"/>
  <c r="CA32" i="31"/>
  <c r="DA32" i="29"/>
  <c r="DA31" i="29"/>
  <c r="M34" i="67" s="1"/>
  <c r="DA33" i="29"/>
  <c r="CC32" i="29"/>
  <c r="CC33" i="29"/>
  <c r="DR31" i="28"/>
  <c r="DR32" i="28"/>
  <c r="DR33" i="28"/>
  <c r="CL33" i="28"/>
  <c r="CL31" i="28"/>
  <c r="CL32" i="28"/>
  <c r="DC33" i="27"/>
  <c r="DC31" i="27"/>
  <c r="DC32" i="27"/>
  <c r="CU33" i="27"/>
  <c r="DL32" i="26"/>
  <c r="DL31" i="26"/>
  <c r="DD31" i="26"/>
  <c r="DD33" i="26"/>
  <c r="CF31" i="26"/>
  <c r="CF32" i="26"/>
  <c r="CF33" i="26"/>
  <c r="DU31" i="25"/>
  <c r="DU33" i="25"/>
  <c r="DU32" i="25"/>
  <c r="CW33" i="25"/>
  <c r="CW32" i="25"/>
  <c r="CO33" i="25"/>
  <c r="DN32" i="24"/>
  <c r="DN31" i="24"/>
  <c r="CQ32" i="23"/>
  <c r="CQ33" i="23"/>
  <c r="DH32" i="22"/>
  <c r="DH33" i="22"/>
  <c r="DH31" i="22"/>
  <c r="CS33" i="21"/>
  <c r="DQ32" i="13"/>
  <c r="DQ33" i="13"/>
  <c r="DI32" i="13"/>
  <c r="DI33" i="13"/>
  <c r="DI31" i="13"/>
  <c r="DD31" i="10"/>
  <c r="DD33" i="10"/>
  <c r="BY32" i="9"/>
  <c r="DO31" i="35"/>
  <c r="F40" i="67" s="1"/>
  <c r="DE33" i="33"/>
  <c r="CT33" i="32"/>
  <c r="CX31" i="32"/>
  <c r="CD33" i="28"/>
  <c r="CO32" i="25"/>
  <c r="BZ33" i="24"/>
  <c r="DP32" i="22"/>
  <c r="DU31" i="17"/>
  <c r="DW36" i="34"/>
  <c r="DW37" i="34"/>
  <c r="DO36" i="34"/>
  <c r="DO37" i="34"/>
  <c r="DO35" i="34"/>
  <c r="DG36" i="34"/>
  <c r="DG35" i="34"/>
  <c r="DG37" i="34"/>
  <c r="CY35" i="34"/>
  <c r="CY37" i="34"/>
  <c r="CQ36" i="34"/>
  <c r="CQ35" i="34"/>
  <c r="CQ37" i="34"/>
  <c r="DR37" i="26"/>
  <c r="DR36" i="26"/>
  <c r="DR35" i="26"/>
  <c r="DB35" i="26"/>
  <c r="DB37" i="26"/>
  <c r="DB36" i="26"/>
  <c r="CT36" i="26"/>
  <c r="CT35" i="26"/>
  <c r="DV36" i="19"/>
  <c r="DV37" i="19"/>
  <c r="DV35" i="19"/>
  <c r="CP36" i="19"/>
  <c r="CP37" i="19"/>
  <c r="CP35" i="19"/>
  <c r="BR35" i="12"/>
  <c r="BS35" i="8"/>
  <c r="BI35" i="18"/>
  <c r="BH35" i="7"/>
  <c r="BH33" i="7"/>
  <c r="C11" i="64" s="1"/>
  <c r="DS33" i="5"/>
  <c r="DS31" i="5"/>
  <c r="CA33" i="32"/>
  <c r="DW31" i="32"/>
  <c r="CW33" i="31"/>
  <c r="CH31" i="30"/>
  <c r="DR31" i="29"/>
  <c r="CH31" i="29"/>
  <c r="CB31" i="27"/>
  <c r="CG33" i="26"/>
  <c r="CG32" i="26"/>
  <c r="DF31" i="25"/>
  <c r="CD32" i="21"/>
  <c r="DV36" i="35"/>
  <c r="DV35" i="35"/>
  <c r="DV37" i="35"/>
  <c r="DN36" i="35"/>
  <c r="DN35" i="35"/>
  <c r="DF36" i="35"/>
  <c r="DF35" i="35"/>
  <c r="DF37" i="35"/>
  <c r="CX36" i="35"/>
  <c r="CX37" i="35"/>
  <c r="CX35" i="35"/>
  <c r="DQ35" i="31"/>
  <c r="DQ37" i="31"/>
  <c r="DI36" i="31"/>
  <c r="DI35" i="31"/>
  <c r="DI37" i="31"/>
  <c r="CS37" i="31"/>
  <c r="CS35" i="31"/>
  <c r="BH34" i="26"/>
  <c r="BH33" i="33"/>
  <c r="C37" i="64" s="1"/>
  <c r="DO31" i="5"/>
  <c r="F10" i="67" s="1"/>
  <c r="DO32" i="5"/>
  <c r="DU33" i="30"/>
  <c r="DU31" i="30"/>
  <c r="CW33" i="6"/>
  <c r="CW31" i="6"/>
  <c r="DO33" i="5"/>
  <c r="CE31" i="5"/>
  <c r="CO33" i="35"/>
  <c r="CZ31" i="35"/>
  <c r="CG31" i="34"/>
  <c r="CV33" i="31"/>
  <c r="CZ31" i="31"/>
  <c r="CS32" i="30"/>
  <c r="BZ33" i="29"/>
  <c r="DW31" i="28"/>
  <c r="DL32" i="27"/>
  <c r="CX33" i="21"/>
  <c r="DL36" i="15"/>
  <c r="DL35" i="15"/>
  <c r="DL37" i="15"/>
  <c r="DD36" i="15"/>
  <c r="DD37" i="15"/>
  <c r="CV36" i="15"/>
  <c r="CV37" i="15"/>
  <c r="CN36" i="15"/>
  <c r="CN37" i="15"/>
  <c r="BS35" i="26"/>
  <c r="BT35" i="18"/>
  <c r="BT33" i="13"/>
  <c r="BR35" i="6"/>
  <c r="BG35" i="5"/>
  <c r="BH35" i="31"/>
  <c r="BI35" i="26"/>
  <c r="BH35" i="25"/>
  <c r="BH35" i="21"/>
  <c r="BH35" i="15"/>
  <c r="BI35" i="10"/>
  <c r="BH34" i="18"/>
  <c r="BH33" i="25"/>
  <c r="C29" i="64" s="1"/>
  <c r="DW31" i="33"/>
  <c r="DW32" i="33"/>
  <c r="CQ31" i="33"/>
  <c r="O38" i="66" s="1"/>
  <c r="CQ32" i="33"/>
  <c r="CI33" i="25"/>
  <c r="CI31" i="25"/>
  <c r="DO31" i="17"/>
  <c r="DO32" i="17"/>
  <c r="DH31" i="8"/>
  <c r="DH32" i="8"/>
  <c r="DL33" i="35"/>
  <c r="CK31" i="31"/>
  <c r="DQ32" i="30"/>
  <c r="CZ32" i="28"/>
  <c r="CQ32" i="16"/>
  <c r="DK33" i="12"/>
  <c r="DS36" i="5"/>
  <c r="DS37" i="5"/>
  <c r="DK36" i="5"/>
  <c r="DK37" i="5"/>
  <c r="DK35" i="5"/>
  <c r="DU36" i="31"/>
  <c r="DU35" i="31"/>
  <c r="DE36" i="31"/>
  <c r="DE37" i="31"/>
  <c r="DE35" i="31"/>
  <c r="CW36" i="31"/>
  <c r="CW35" i="31"/>
  <c r="CO36" i="31"/>
  <c r="CO37" i="31"/>
  <c r="CU36" i="27"/>
  <c r="CU35" i="27"/>
  <c r="DS36" i="24"/>
  <c r="DS35" i="24"/>
  <c r="DS37" i="24"/>
  <c r="DK36" i="24"/>
  <c r="DK35" i="24"/>
  <c r="DC36" i="24"/>
  <c r="DC37" i="24"/>
  <c r="DC35" i="24"/>
  <c r="CU36" i="24"/>
  <c r="CU35" i="24"/>
  <c r="DA35" i="13"/>
  <c r="DA36" i="13"/>
  <c r="CS37" i="13"/>
  <c r="CS36" i="13"/>
  <c r="CS35" i="13"/>
  <c r="BR35" i="22"/>
  <c r="BG35" i="31"/>
  <c r="BI35" i="27"/>
  <c r="BH35" i="26"/>
  <c r="BG35" i="25"/>
  <c r="BG35" i="21"/>
  <c r="BG35" i="15"/>
  <c r="BI35" i="11"/>
  <c r="BH35" i="10"/>
  <c r="BZ32" i="25"/>
  <c r="BZ33" i="25"/>
  <c r="DC32" i="5"/>
  <c r="DC31" i="5"/>
  <c r="DD32" i="35"/>
  <c r="DD31" i="35"/>
  <c r="CF32" i="35"/>
  <c r="CF33" i="35"/>
  <c r="DM33" i="34"/>
  <c r="DM31" i="34"/>
  <c r="DP32" i="31"/>
  <c r="DP33" i="31"/>
  <c r="CJ32" i="31"/>
  <c r="CJ33" i="31"/>
  <c r="DA31" i="30"/>
  <c r="DA33" i="30"/>
  <c r="DW32" i="24"/>
  <c r="DW31" i="24"/>
  <c r="CZ31" i="23"/>
  <c r="CZ33" i="23"/>
  <c r="DF33" i="17"/>
  <c r="DF31" i="17"/>
  <c r="CX32" i="17"/>
  <c r="CX33" i="17"/>
  <c r="CQ32" i="8"/>
  <c r="CQ33" i="8"/>
  <c r="DC33" i="5"/>
  <c r="CA33" i="5"/>
  <c r="CN31" i="35"/>
  <c r="C40" i="67" s="1"/>
  <c r="CI32" i="33"/>
  <c r="CY33" i="32"/>
  <c r="CY32" i="32"/>
  <c r="CU32" i="28"/>
  <c r="CZ31" i="28"/>
  <c r="B33" i="67" s="1"/>
  <c r="CS32" i="26"/>
  <c r="DQ32" i="22"/>
  <c r="DF32" i="17"/>
  <c r="DL35" i="31"/>
  <c r="DL36" i="31"/>
  <c r="CV35" i="31"/>
  <c r="CV37" i="31"/>
  <c r="CN36" i="31"/>
  <c r="DR35" i="5"/>
  <c r="DK36" i="35"/>
  <c r="DB37" i="16"/>
  <c r="DS37" i="9"/>
  <c r="DS36" i="9"/>
  <c r="DK35" i="9"/>
  <c r="DK36" i="9"/>
  <c r="DC35" i="9"/>
  <c r="DC36" i="9"/>
  <c r="CU35" i="9"/>
  <c r="CU36" i="9"/>
  <c r="DC35" i="35"/>
  <c r="DC37" i="35"/>
  <c r="CR36" i="34"/>
  <c r="CR35" i="34"/>
  <c r="DB35" i="16"/>
  <c r="DM35" i="15"/>
  <c r="DM36" i="15"/>
  <c r="CO37" i="15"/>
  <c r="CO36" i="15"/>
  <c r="CO35" i="15"/>
  <c r="DR36" i="9"/>
  <c r="DR37" i="9"/>
  <c r="DB35" i="9"/>
  <c r="DB37" i="9"/>
  <c r="DB36" i="5"/>
  <c r="DB35" i="5"/>
  <c r="CT35" i="5"/>
  <c r="CT37" i="5"/>
  <c r="DC36" i="35"/>
  <c r="DG36" i="33"/>
  <c r="DP35" i="33"/>
  <c r="DP37" i="33"/>
  <c r="CZ36" i="33"/>
  <c r="CZ35" i="33"/>
  <c r="CR36" i="33"/>
  <c r="CR37" i="33"/>
  <c r="CR35" i="33"/>
  <c r="DO37" i="20"/>
  <c r="DO35" i="20"/>
  <c r="DG36" i="20"/>
  <c r="DG35" i="20"/>
  <c r="DG37" i="20"/>
  <c r="CY37" i="20"/>
  <c r="CY36" i="20"/>
  <c r="CY35" i="20"/>
  <c r="DT35" i="34"/>
  <c r="DT36" i="34"/>
  <c r="DD35" i="34"/>
  <c r="DD36" i="34"/>
  <c r="CN36" i="34"/>
  <c r="CN37" i="34"/>
  <c r="DW35" i="33"/>
  <c r="DW36" i="33"/>
  <c r="DV36" i="23"/>
  <c r="DV35" i="23"/>
  <c r="CP36" i="23"/>
  <c r="CP35" i="23"/>
  <c r="CP37" i="23"/>
  <c r="DM35" i="18"/>
  <c r="DM37" i="18"/>
  <c r="DV37" i="17"/>
  <c r="DV36" i="17"/>
  <c r="DJ35" i="16"/>
  <c r="L21" i="66" s="1"/>
  <c r="DJ36" i="16"/>
  <c r="DJ37" i="16"/>
  <c r="CT35" i="16"/>
  <c r="CT36" i="16"/>
  <c r="CT37" i="16"/>
  <c r="DS37" i="13"/>
  <c r="DS36" i="13"/>
  <c r="CU35" i="13"/>
  <c r="CU36" i="13"/>
  <c r="DR37" i="11"/>
  <c r="DR36" i="11"/>
  <c r="DB35" i="11"/>
  <c r="DB36" i="11"/>
  <c r="DB37" i="11"/>
  <c r="CT36" i="11"/>
  <c r="CT37" i="11"/>
  <c r="CT35" i="11"/>
  <c r="CU37" i="9"/>
  <c r="CO37" i="30"/>
  <c r="CO36" i="30"/>
  <c r="CO35" i="30"/>
  <c r="CR35" i="29"/>
  <c r="DO36" i="22"/>
  <c r="DO37" i="22"/>
  <c r="CY35" i="22"/>
  <c r="CY37" i="22"/>
  <c r="DH35" i="20"/>
  <c r="DH36" i="20"/>
  <c r="CZ35" i="20"/>
  <c r="CZ37" i="20"/>
  <c r="CY35" i="17"/>
  <c r="DJ35" i="13"/>
  <c r="DJ36" i="13"/>
  <c r="DJ37" i="13"/>
  <c r="CT35" i="13"/>
  <c r="CT36" i="13"/>
  <c r="CT37" i="13"/>
  <c r="DN37" i="12"/>
  <c r="DF35" i="12"/>
  <c r="CP37" i="8"/>
  <c r="DS35" i="7"/>
  <c r="DS37" i="7"/>
  <c r="DK37" i="7"/>
  <c r="DK35" i="7"/>
  <c r="DC35" i="7"/>
  <c r="DC36" i="7"/>
  <c r="DB37" i="34"/>
  <c r="CS37" i="33"/>
  <c r="DC37" i="32"/>
  <c r="DW35" i="32"/>
  <c r="DC35" i="32"/>
  <c r="CW37" i="30"/>
  <c r="DU35" i="30"/>
  <c r="DB35" i="27"/>
  <c r="DB36" i="27"/>
  <c r="DG35" i="24"/>
  <c r="DG36" i="24"/>
  <c r="CY36" i="24"/>
  <c r="CY35" i="24"/>
  <c r="DW36" i="22"/>
  <c r="CY36" i="17"/>
  <c r="CQ35" i="17"/>
  <c r="DV37" i="12"/>
  <c r="DV35" i="12"/>
  <c r="CX35" i="12"/>
  <c r="CX37" i="12"/>
  <c r="DV37" i="8"/>
  <c r="DV35" i="8"/>
  <c r="DN35" i="8"/>
  <c r="DN37" i="8"/>
  <c r="DL37" i="33"/>
  <c r="DQ35" i="30"/>
  <c r="DQ36" i="30"/>
  <c r="DI36" i="30"/>
  <c r="DI35" i="30"/>
  <c r="DH37" i="29"/>
  <c r="CS35" i="29"/>
  <c r="CS36" i="29"/>
  <c r="DG35" i="28"/>
  <c r="DH37" i="20"/>
  <c r="CZ36" i="20"/>
  <c r="DG35" i="18"/>
  <c r="DG36" i="18"/>
  <c r="DH37" i="17"/>
  <c r="DH35" i="17"/>
  <c r="DS36" i="10"/>
  <c r="DS37" i="10"/>
  <c r="DS35" i="10"/>
  <c r="DK36" i="10"/>
  <c r="DK35" i="10"/>
  <c r="L15" i="66" s="1"/>
  <c r="DC35" i="10"/>
  <c r="DC36" i="10"/>
  <c r="DH36" i="30"/>
  <c r="DH35" i="30"/>
  <c r="DP35" i="29"/>
  <c r="DP37" i="29"/>
  <c r="DW36" i="28"/>
  <c r="DW35" i="28"/>
  <c r="DW37" i="28"/>
  <c r="CY35" i="28"/>
  <c r="CY37" i="28"/>
  <c r="DG36" i="22"/>
  <c r="CY35" i="21"/>
  <c r="CY36" i="21"/>
  <c r="DG35" i="17"/>
  <c r="DG37" i="17"/>
  <c r="DG36" i="17"/>
  <c r="DR35" i="10"/>
  <c r="DR36" i="10"/>
  <c r="DB36" i="10"/>
  <c r="DB37" i="10"/>
  <c r="DB35" i="10"/>
  <c r="CT35" i="10"/>
  <c r="CT36" i="10"/>
  <c r="CQ35" i="9"/>
  <c r="CQ36" i="9"/>
  <c r="DI37" i="9"/>
  <c r="DR36" i="7"/>
  <c r="DQ36" i="11"/>
  <c r="DA35" i="10"/>
  <c r="R8" i="60" s="1"/>
  <c r="DQ37" i="11"/>
  <c r="DA37" i="10"/>
  <c r="BT34" i="19"/>
  <c r="BT35" i="19"/>
  <c r="BY33" i="32"/>
  <c r="BY31" i="32"/>
  <c r="BY32" i="32"/>
  <c r="BY31" i="8"/>
  <c r="BY32" i="8"/>
  <c r="BZ32" i="7"/>
  <c r="BZ31" i="7"/>
  <c r="BZ33" i="7"/>
  <c r="DI31" i="5"/>
  <c r="DI32" i="5"/>
  <c r="CK33" i="5"/>
  <c r="CK31" i="5"/>
  <c r="CK32" i="5"/>
  <c r="DJ33" i="35"/>
  <c r="DJ31" i="35"/>
  <c r="CL33" i="35"/>
  <c r="CL31" i="35"/>
  <c r="DL32" i="33"/>
  <c r="DL31" i="33"/>
  <c r="CO32" i="32"/>
  <c r="DN31" i="31"/>
  <c r="K36" i="67" s="1"/>
  <c r="DN33" i="31"/>
  <c r="CP31" i="31"/>
  <c r="CP33" i="31"/>
  <c r="CI32" i="30"/>
  <c r="CI33" i="30"/>
  <c r="DH33" i="29"/>
  <c r="DH31" i="29"/>
  <c r="DH32" i="29"/>
  <c r="CJ31" i="29"/>
  <c r="CJ32" i="29"/>
  <c r="CT33" i="27"/>
  <c r="CT32" i="27"/>
  <c r="DS32" i="26"/>
  <c r="DS33" i="26"/>
  <c r="DS31" i="26"/>
  <c r="I31" i="67" s="1"/>
  <c r="CU32" i="26"/>
  <c r="CV33" i="25"/>
  <c r="DU31" i="24"/>
  <c r="DU33" i="24"/>
  <c r="DU32" i="24"/>
  <c r="CW33" i="24"/>
  <c r="CW32" i="24"/>
  <c r="CP33" i="23"/>
  <c r="CP31" i="23"/>
  <c r="CP32" i="23"/>
  <c r="DO31" i="22"/>
  <c r="F27" i="67" s="1"/>
  <c r="DO32" i="22"/>
  <c r="DO33" i="22"/>
  <c r="CQ31" i="22"/>
  <c r="O27" i="66" s="1"/>
  <c r="CQ33" i="22"/>
  <c r="CQ32" i="22"/>
  <c r="DP31" i="21"/>
  <c r="DP32" i="21"/>
  <c r="CZ31" i="21"/>
  <c r="CZ32" i="21"/>
  <c r="CZ33" i="21"/>
  <c r="CB31" i="21"/>
  <c r="CB33" i="21"/>
  <c r="DA32" i="20"/>
  <c r="DA31" i="20"/>
  <c r="CC32" i="20"/>
  <c r="CC31" i="20"/>
  <c r="CC33" i="20"/>
  <c r="DB32" i="19"/>
  <c r="DB33" i="19"/>
  <c r="DB31" i="19"/>
  <c r="CD32" i="19"/>
  <c r="CD31" i="19"/>
  <c r="DC33" i="18"/>
  <c r="DC31" i="18"/>
  <c r="DC32" i="18"/>
  <c r="DL33" i="17"/>
  <c r="DL32" i="17"/>
  <c r="DL31" i="17"/>
  <c r="CN33" i="17"/>
  <c r="CN32" i="17"/>
  <c r="CG31" i="16"/>
  <c r="CG33" i="16"/>
  <c r="DO32" i="14"/>
  <c r="DO33" i="14"/>
  <c r="DO31" i="14"/>
  <c r="F19" i="67" s="1"/>
  <c r="CQ32" i="14"/>
  <c r="CQ31" i="14"/>
  <c r="O19" i="66" s="1"/>
  <c r="CQ33" i="14"/>
  <c r="DP31" i="13"/>
  <c r="DP33" i="13"/>
  <c r="DP32" i="13"/>
  <c r="CR32" i="13"/>
  <c r="CR33" i="13"/>
  <c r="DQ31" i="12"/>
  <c r="DQ33" i="12"/>
  <c r="DQ32" i="12"/>
  <c r="CS33" i="12"/>
  <c r="CS32" i="12"/>
  <c r="DR33" i="11"/>
  <c r="DR32" i="11"/>
  <c r="CT33" i="11"/>
  <c r="CT32" i="11"/>
  <c r="DS32" i="10"/>
  <c r="DS31" i="10"/>
  <c r="DS33" i="10"/>
  <c r="CU32" i="10"/>
  <c r="CU33" i="10"/>
  <c r="CU31" i="10"/>
  <c r="DT33" i="9"/>
  <c r="DT32" i="9"/>
  <c r="CV31" i="9"/>
  <c r="CV32" i="9"/>
  <c r="CV33" i="9"/>
  <c r="DU33" i="8"/>
  <c r="DU31" i="8"/>
  <c r="DU32" i="8"/>
  <c r="CW33" i="8"/>
  <c r="CW31" i="8"/>
  <c r="CW32" i="8"/>
  <c r="DV32" i="7"/>
  <c r="DV33" i="7"/>
  <c r="DV31" i="7"/>
  <c r="CX32" i="7"/>
  <c r="CX31" i="7"/>
  <c r="CH32" i="7"/>
  <c r="CH31" i="7"/>
  <c r="CH33" i="7"/>
  <c r="DG33" i="6"/>
  <c r="DG31" i="6"/>
  <c r="DG32" i="6"/>
  <c r="CI33" i="6"/>
  <c r="CI31" i="6"/>
  <c r="CI32" i="6"/>
  <c r="DM33" i="32"/>
  <c r="DN32" i="23"/>
  <c r="CB32" i="21"/>
  <c r="CE32" i="18"/>
  <c r="DJ36" i="8"/>
  <c r="DJ35" i="8"/>
  <c r="DJ37" i="8"/>
  <c r="BS33" i="20"/>
  <c r="BS35" i="20"/>
  <c r="BT34" i="9"/>
  <c r="BT33" i="9"/>
  <c r="BS33" i="7"/>
  <c r="BS35" i="7"/>
  <c r="BY33" i="23"/>
  <c r="BY31" i="23"/>
  <c r="BY32" i="23"/>
  <c r="BZ32" i="30"/>
  <c r="BZ31" i="30"/>
  <c r="BZ31" i="6"/>
  <c r="BZ33" i="6"/>
  <c r="BZ32" i="6"/>
  <c r="CZ31" i="5"/>
  <c r="CZ33" i="5"/>
  <c r="CB31" i="5"/>
  <c r="CB33" i="5"/>
  <c r="DA32" i="35"/>
  <c r="DA33" i="35"/>
  <c r="CK32" i="35"/>
  <c r="CK31" i="35"/>
  <c r="DR32" i="34"/>
  <c r="DR33" i="34"/>
  <c r="DT33" i="32"/>
  <c r="DT31" i="32"/>
  <c r="DD33" i="32"/>
  <c r="DD31" i="32"/>
  <c r="CF33" i="32"/>
  <c r="CF31" i="32"/>
  <c r="DN32" i="30"/>
  <c r="DN31" i="30"/>
  <c r="DG33" i="29"/>
  <c r="DG32" i="29"/>
  <c r="DG31" i="29"/>
  <c r="CJ32" i="28"/>
  <c r="CJ33" i="28"/>
  <c r="CJ31" i="28"/>
  <c r="DI33" i="27"/>
  <c r="L32" i="67" s="1"/>
  <c r="DI32" i="27"/>
  <c r="DJ33" i="26"/>
  <c r="DJ31" i="26"/>
  <c r="CL31" i="26"/>
  <c r="CL32" i="26"/>
  <c r="DK31" i="25"/>
  <c r="DK33" i="25"/>
  <c r="CW33" i="23"/>
  <c r="CW32" i="23"/>
  <c r="DV33" i="22"/>
  <c r="DV32" i="22"/>
  <c r="DV31" i="22"/>
  <c r="DF32" i="22"/>
  <c r="DF33" i="22"/>
  <c r="CH33" i="22"/>
  <c r="CH31" i="22"/>
  <c r="CY32" i="21"/>
  <c r="CY31" i="21"/>
  <c r="DS32" i="17"/>
  <c r="DS33" i="17"/>
  <c r="DS31" i="17"/>
  <c r="BS34" i="32"/>
  <c r="BR34" i="16"/>
  <c r="BT34" i="14"/>
  <c r="BT35" i="14"/>
  <c r="BT35" i="9"/>
  <c r="BT35" i="8"/>
  <c r="BT35" i="7"/>
  <c r="BI35" i="30"/>
  <c r="BI35" i="14"/>
  <c r="BI35" i="6"/>
  <c r="BY33" i="20"/>
  <c r="BY31" i="20"/>
  <c r="BY32" i="20"/>
  <c r="BZ31" i="35"/>
  <c r="BZ33" i="35"/>
  <c r="BZ32" i="35"/>
  <c r="BZ33" i="27"/>
  <c r="BZ32" i="27"/>
  <c r="BZ31" i="11"/>
  <c r="BZ32" i="11"/>
  <c r="BZ33" i="11"/>
  <c r="DE31" i="5"/>
  <c r="DE33" i="5"/>
  <c r="DV31" i="35"/>
  <c r="DV33" i="35"/>
  <c r="DF31" i="35"/>
  <c r="DF33" i="35"/>
  <c r="DF32" i="35"/>
  <c r="CP31" i="35"/>
  <c r="CP33" i="35"/>
  <c r="DW32" i="34"/>
  <c r="DW33" i="34"/>
  <c r="CZ32" i="33"/>
  <c r="CZ33" i="33"/>
  <c r="CZ31" i="33"/>
  <c r="CR32" i="33"/>
  <c r="CB32" i="33"/>
  <c r="CB33" i="33"/>
  <c r="DI33" i="32"/>
  <c r="DI31" i="32"/>
  <c r="DI32" i="32"/>
  <c r="DR33" i="31"/>
  <c r="DR31" i="31"/>
  <c r="DR32" i="31"/>
  <c r="DB33" i="31"/>
  <c r="DB31" i="31"/>
  <c r="CL33" i="31"/>
  <c r="CL31" i="31"/>
  <c r="CL32" i="31"/>
  <c r="CD33" i="31"/>
  <c r="CD31" i="31"/>
  <c r="DU33" i="28"/>
  <c r="DU31" i="28"/>
  <c r="DU32" i="28"/>
  <c r="DE33" i="28"/>
  <c r="DE32" i="28"/>
  <c r="CO33" i="28"/>
  <c r="CO32" i="28"/>
  <c r="DF32" i="27"/>
  <c r="DF33" i="27"/>
  <c r="DF31" i="27"/>
  <c r="CQ32" i="26"/>
  <c r="CQ31" i="26"/>
  <c r="O31" i="66" s="1"/>
  <c r="CQ33" i="26"/>
  <c r="CA32" i="26"/>
  <c r="CA31" i="26"/>
  <c r="DH31" i="25"/>
  <c r="DH32" i="25"/>
  <c r="CZ33" i="25"/>
  <c r="CZ32" i="25"/>
  <c r="CZ31" i="25"/>
  <c r="DI32" i="24"/>
  <c r="DI33" i="24"/>
  <c r="L29" i="67" s="1"/>
  <c r="CC31" i="24"/>
  <c r="CC33" i="24"/>
  <c r="CC32" i="24"/>
  <c r="DJ32" i="23"/>
  <c r="DJ33" i="23"/>
  <c r="DJ31" i="23"/>
  <c r="CT33" i="23"/>
  <c r="CD31" i="23"/>
  <c r="CD33" i="23"/>
  <c r="DK33" i="22"/>
  <c r="DK31" i="22"/>
  <c r="CU33" i="22"/>
  <c r="CU32" i="22"/>
  <c r="CE33" i="22"/>
  <c r="CE32" i="22"/>
  <c r="CE31" i="22"/>
  <c r="CN31" i="21"/>
  <c r="C26" i="67" s="1"/>
  <c r="CN32" i="21"/>
  <c r="DU32" i="20"/>
  <c r="DU31" i="20"/>
  <c r="DE32" i="20"/>
  <c r="DE33" i="20"/>
  <c r="DE31" i="20"/>
  <c r="CO33" i="20"/>
  <c r="DV32" i="19"/>
  <c r="DV33" i="19"/>
  <c r="DF32" i="19"/>
  <c r="DF31" i="19"/>
  <c r="CP32" i="19"/>
  <c r="CP33" i="19"/>
  <c r="CP31" i="19"/>
  <c r="DW31" i="18"/>
  <c r="DW33" i="18"/>
  <c r="DW32" i="18"/>
  <c r="DG31" i="18"/>
  <c r="DG33" i="18"/>
  <c r="DG32" i="18"/>
  <c r="CQ31" i="18"/>
  <c r="O23" i="66" s="1"/>
  <c r="CQ32" i="18"/>
  <c r="CA31" i="18"/>
  <c r="CA32" i="18"/>
  <c r="DH32" i="17"/>
  <c r="DH31" i="17"/>
  <c r="DH33" i="17"/>
  <c r="CR32" i="17"/>
  <c r="CR33" i="17"/>
  <c r="CB32" i="17"/>
  <c r="CB31" i="17"/>
  <c r="CB33" i="17"/>
  <c r="DI33" i="16"/>
  <c r="DI32" i="16"/>
  <c r="CS32" i="16"/>
  <c r="CS33" i="16"/>
  <c r="CC32" i="16"/>
  <c r="CC33" i="16"/>
  <c r="DK32" i="14"/>
  <c r="DK31" i="14"/>
  <c r="DK33" i="14"/>
  <c r="CU32" i="14"/>
  <c r="CU33" i="14"/>
  <c r="CU31" i="14"/>
  <c r="CE32" i="14"/>
  <c r="CE33" i="14"/>
  <c r="DL31" i="13"/>
  <c r="DL32" i="13"/>
  <c r="DL33" i="13"/>
  <c r="CV31" i="13"/>
  <c r="CV32" i="13"/>
  <c r="CV33" i="13"/>
  <c r="CF33" i="13"/>
  <c r="CF31" i="13"/>
  <c r="CF32" i="13"/>
  <c r="DM33" i="12"/>
  <c r="DM31" i="12"/>
  <c r="DM32" i="12"/>
  <c r="CW33" i="12"/>
  <c r="CW31" i="12"/>
  <c r="CW32" i="12"/>
  <c r="CG33" i="12"/>
  <c r="CG31" i="12"/>
  <c r="CG32" i="12"/>
  <c r="DN31" i="11"/>
  <c r="DN33" i="11"/>
  <c r="DN32" i="11"/>
  <c r="CX31" i="11"/>
  <c r="CX32" i="11"/>
  <c r="CX33" i="11"/>
  <c r="CH31" i="11"/>
  <c r="CH32" i="11"/>
  <c r="CH33" i="11"/>
  <c r="DO32" i="10"/>
  <c r="DO33" i="10"/>
  <c r="DO31" i="10"/>
  <c r="CY32" i="10"/>
  <c r="CY31" i="10"/>
  <c r="CY33" i="10"/>
  <c r="CI32" i="10"/>
  <c r="CI33" i="10"/>
  <c r="CI31" i="10"/>
  <c r="DP32" i="9"/>
  <c r="DP31" i="9"/>
  <c r="G14" i="67" s="1"/>
  <c r="DP33" i="9"/>
  <c r="CZ32" i="9"/>
  <c r="CZ33" i="9"/>
  <c r="CZ31" i="9"/>
  <c r="CJ32" i="9"/>
  <c r="CJ31" i="9"/>
  <c r="CJ33" i="9"/>
  <c r="DQ31" i="8"/>
  <c r="DQ33" i="8"/>
  <c r="DQ32" i="8"/>
  <c r="DA33" i="8"/>
  <c r="DA32" i="8"/>
  <c r="DA31" i="8"/>
  <c r="CK31" i="8"/>
  <c r="CK33" i="8"/>
  <c r="CK32" i="8"/>
  <c r="DR33" i="7"/>
  <c r="DR32" i="7"/>
  <c r="DR31" i="7"/>
  <c r="DB33" i="7"/>
  <c r="DB31" i="7"/>
  <c r="DB32" i="7"/>
  <c r="CL32" i="7"/>
  <c r="CL31" i="7"/>
  <c r="CL33" i="7"/>
  <c r="DS31" i="6"/>
  <c r="DS32" i="6"/>
  <c r="DS33" i="6"/>
  <c r="DC31" i="6"/>
  <c r="DC33" i="6"/>
  <c r="DC32" i="6"/>
  <c r="CP32" i="35"/>
  <c r="DP33" i="33"/>
  <c r="CG33" i="32"/>
  <c r="DN33" i="30"/>
  <c r="BZ33" i="30"/>
  <c r="DH33" i="28"/>
  <c r="DN33" i="27"/>
  <c r="DR32" i="27"/>
  <c r="DV31" i="27"/>
  <c r="CR32" i="25"/>
  <c r="DI31" i="24"/>
  <c r="DD31" i="21"/>
  <c r="DS37" i="11"/>
  <c r="DS36" i="11"/>
  <c r="DS35" i="11"/>
  <c r="DC35" i="11"/>
  <c r="DC36" i="11"/>
  <c r="BO35" i="6"/>
  <c r="BR34" i="32"/>
  <c r="BS34" i="31"/>
  <c r="BT35" i="29"/>
  <c r="BT34" i="15"/>
  <c r="BT33" i="15"/>
  <c r="BS33" i="13"/>
  <c r="BS34" i="13"/>
  <c r="BS34" i="7"/>
  <c r="BY33" i="27"/>
  <c r="BY31" i="27"/>
  <c r="BY33" i="11"/>
  <c r="BY31" i="11"/>
  <c r="BZ31" i="26"/>
  <c r="BZ33" i="26"/>
  <c r="BZ31" i="10"/>
  <c r="BZ32" i="10"/>
  <c r="DL33" i="5"/>
  <c r="DL31" i="5"/>
  <c r="DL32" i="5"/>
  <c r="CV33" i="5"/>
  <c r="CF33" i="5"/>
  <c r="CF31" i="5"/>
  <c r="CG32" i="35"/>
  <c r="CG33" i="35"/>
  <c r="CG31" i="35"/>
  <c r="DN32" i="34"/>
  <c r="DN31" i="34"/>
  <c r="CX32" i="34"/>
  <c r="CX33" i="34"/>
  <c r="CH32" i="34"/>
  <c r="CH31" i="34"/>
  <c r="DO31" i="33"/>
  <c r="DO33" i="33"/>
  <c r="CY31" i="33"/>
  <c r="CY32" i="33"/>
  <c r="DP31" i="32"/>
  <c r="DP33" i="32"/>
  <c r="CZ31" i="32"/>
  <c r="CZ33" i="32"/>
  <c r="CJ31" i="32"/>
  <c r="CJ33" i="32"/>
  <c r="CJ32" i="32"/>
  <c r="DQ32" i="31"/>
  <c r="DQ31" i="31"/>
  <c r="DI32" i="31"/>
  <c r="DI31" i="31"/>
  <c r="CS32" i="31"/>
  <c r="CS33" i="31"/>
  <c r="CC32" i="31"/>
  <c r="CC31" i="31"/>
  <c r="DK31" i="29"/>
  <c r="DK33" i="29"/>
  <c r="CU32" i="29"/>
  <c r="CU33" i="29"/>
  <c r="CE31" i="29"/>
  <c r="CE32" i="29"/>
  <c r="CE33" i="29"/>
  <c r="DL31" i="28"/>
  <c r="DL33" i="28"/>
  <c r="DL32" i="28"/>
  <c r="CV32" i="28"/>
  <c r="DE32" i="27"/>
  <c r="DE31" i="27"/>
  <c r="CW32" i="27"/>
  <c r="CW33" i="27"/>
  <c r="CG32" i="27"/>
  <c r="CG33" i="27"/>
  <c r="DN31" i="26"/>
  <c r="DN33" i="26"/>
  <c r="DN32" i="26"/>
  <c r="CX33" i="26"/>
  <c r="CX32" i="26"/>
  <c r="CH32" i="26"/>
  <c r="CH31" i="26"/>
  <c r="CH33" i="26"/>
  <c r="DO33" i="25"/>
  <c r="DO31" i="25"/>
  <c r="DO32" i="25"/>
  <c r="CY33" i="25"/>
  <c r="CY31" i="25"/>
  <c r="CY32" i="25"/>
  <c r="CQ33" i="25"/>
  <c r="CQ32" i="25"/>
  <c r="DH32" i="24"/>
  <c r="DH33" i="24"/>
  <c r="DH31" i="24"/>
  <c r="CR33" i="24"/>
  <c r="CB33" i="24"/>
  <c r="CB32" i="24"/>
  <c r="CB31" i="24"/>
  <c r="DI31" i="23"/>
  <c r="DI32" i="23"/>
  <c r="DI33" i="23"/>
  <c r="CS32" i="23"/>
  <c r="CS33" i="23"/>
  <c r="CC31" i="23"/>
  <c r="CC32" i="23"/>
  <c r="DJ31" i="22"/>
  <c r="DJ33" i="22"/>
  <c r="DJ32" i="22"/>
  <c r="DB33" i="22"/>
  <c r="DB31" i="22"/>
  <c r="CL32" i="22"/>
  <c r="CL33" i="22"/>
  <c r="DS32" i="21"/>
  <c r="DS33" i="21"/>
  <c r="DC32" i="21"/>
  <c r="DC33" i="21"/>
  <c r="DT32" i="20"/>
  <c r="DT33" i="20"/>
  <c r="DD32" i="20"/>
  <c r="DD31" i="20"/>
  <c r="DD33" i="20"/>
  <c r="CN32" i="20"/>
  <c r="CN33" i="20"/>
  <c r="DU33" i="19"/>
  <c r="DU32" i="19"/>
  <c r="DM33" i="19"/>
  <c r="DM31" i="19"/>
  <c r="DM32" i="19"/>
  <c r="CO33" i="19"/>
  <c r="CO32" i="19"/>
  <c r="DV33" i="18"/>
  <c r="DV31" i="18"/>
  <c r="DV32" i="18"/>
  <c r="DF33" i="18"/>
  <c r="DF31" i="18"/>
  <c r="DF32" i="18"/>
  <c r="CP33" i="18"/>
  <c r="CP31" i="18"/>
  <c r="DW31" i="17"/>
  <c r="DW32" i="17"/>
  <c r="DW33" i="17"/>
  <c r="CQ32" i="17"/>
  <c r="CQ33" i="17"/>
  <c r="CQ31" i="17"/>
  <c r="O22" i="66" s="1"/>
  <c r="CA32" i="17"/>
  <c r="CA33" i="17"/>
  <c r="CA31" i="17"/>
  <c r="DH31" i="16"/>
  <c r="DH32" i="16"/>
  <c r="DH33" i="16"/>
  <c r="CR32" i="16"/>
  <c r="CB31" i="16"/>
  <c r="CB33" i="16"/>
  <c r="CB32" i="16"/>
  <c r="DJ32" i="14"/>
  <c r="DJ33" i="14"/>
  <c r="DJ31" i="14"/>
  <c r="CT32" i="14"/>
  <c r="CT33" i="14"/>
  <c r="CD32" i="14"/>
  <c r="CD33" i="14"/>
  <c r="DK31" i="13"/>
  <c r="DK33" i="13"/>
  <c r="CU31" i="13"/>
  <c r="CU33" i="13"/>
  <c r="CU32" i="13"/>
  <c r="CE31" i="13"/>
  <c r="CE33" i="13"/>
  <c r="CE32" i="13"/>
  <c r="DL33" i="12"/>
  <c r="DL31" i="12"/>
  <c r="CV33" i="12"/>
  <c r="CV32" i="12"/>
  <c r="CV31" i="12"/>
  <c r="CF33" i="12"/>
  <c r="CF31" i="12"/>
  <c r="DM32" i="11"/>
  <c r="DM33" i="11"/>
  <c r="CO32" i="11"/>
  <c r="DV33" i="10"/>
  <c r="DV32" i="10"/>
  <c r="DF31" i="10"/>
  <c r="DF32" i="10"/>
  <c r="DF33" i="10"/>
  <c r="CP33" i="10"/>
  <c r="CP31" i="10"/>
  <c r="CP32" i="10"/>
  <c r="DW33" i="9"/>
  <c r="DW31" i="9"/>
  <c r="DW32" i="9"/>
  <c r="DA32" i="5"/>
  <c r="CZ33" i="35"/>
  <c r="DJ32" i="35"/>
  <c r="DL33" i="33"/>
  <c r="CK33" i="31"/>
  <c r="DN32" i="31"/>
  <c r="DA31" i="31"/>
  <c r="DU32" i="30"/>
  <c r="DT32" i="29"/>
  <c r="DI32" i="28"/>
  <c r="BZ31" i="27"/>
  <c r="CA33" i="26"/>
  <c r="DB32" i="26"/>
  <c r="CQ31" i="25"/>
  <c r="O30" i="66" s="1"/>
  <c r="CC33" i="23"/>
  <c r="DD31" i="23"/>
  <c r="CP32" i="22"/>
  <c r="DP33" i="21"/>
  <c r="DE32" i="19"/>
  <c r="CF32" i="12"/>
  <c r="DK36" i="14"/>
  <c r="DK35" i="14"/>
  <c r="DK37" i="14"/>
  <c r="BO33" i="32"/>
  <c r="D36" i="65" s="1"/>
  <c r="BO34" i="17"/>
  <c r="BP34" i="6"/>
  <c r="BS34" i="5"/>
  <c r="BT35" i="34"/>
  <c r="BR33" i="32"/>
  <c r="BS35" i="29"/>
  <c r="BR33" i="24"/>
  <c r="BR34" i="23"/>
  <c r="BS34" i="22"/>
  <c r="BS34" i="20"/>
  <c r="BT33" i="19"/>
  <c r="BR33" i="18"/>
  <c r="BT34" i="17"/>
  <c r="BT33" i="17"/>
  <c r="BT35" i="17"/>
  <c r="BR35" i="11"/>
  <c r="BS35" i="10"/>
  <c r="BI35" i="32"/>
  <c r="BI35" i="24"/>
  <c r="BI35" i="16"/>
  <c r="BI35" i="8"/>
  <c r="CZ32" i="5"/>
  <c r="CF32" i="5"/>
  <c r="DG31" i="5"/>
  <c r="CW33" i="35"/>
  <c r="CC33" i="35"/>
  <c r="DE32" i="35"/>
  <c r="CL32" i="35"/>
  <c r="CI33" i="34"/>
  <c r="DV31" i="34"/>
  <c r="CY31" i="34"/>
  <c r="CQ33" i="33"/>
  <c r="DS32" i="33"/>
  <c r="DH31" i="33"/>
  <c r="DE32" i="32"/>
  <c r="CK32" i="32"/>
  <c r="DM32" i="31"/>
  <c r="CP32" i="31"/>
  <c r="DU31" i="31"/>
  <c r="DJ33" i="30"/>
  <c r="DS32" i="30"/>
  <c r="CW32" i="30"/>
  <c r="CE32" i="30"/>
  <c r="DG31" i="30"/>
  <c r="CL31" i="30"/>
  <c r="DN33" i="29"/>
  <c r="DS32" i="29"/>
  <c r="CV32" i="29"/>
  <c r="DT31" i="29"/>
  <c r="K34" i="67" s="1"/>
  <c r="BZ31" i="29"/>
  <c r="DA33" i="28"/>
  <c r="CK33" i="27"/>
  <c r="DN32" i="27"/>
  <c r="CP32" i="27"/>
  <c r="DR31" i="27"/>
  <c r="J32" i="67" s="1"/>
  <c r="DV32" i="26"/>
  <c r="DB31" i="26"/>
  <c r="CJ33" i="25"/>
  <c r="DK32" i="25"/>
  <c r="CJ32" i="25"/>
  <c r="DL31" i="25"/>
  <c r="J30" i="67" s="1"/>
  <c r="DP33" i="24"/>
  <c r="CS33" i="24"/>
  <c r="DP32" i="24"/>
  <c r="DN33" i="23"/>
  <c r="DA33" i="20"/>
  <c r="DG32" i="20"/>
  <c r="DG31" i="20"/>
  <c r="DF33" i="19"/>
  <c r="CS33" i="18"/>
  <c r="CS32" i="18"/>
  <c r="CE32" i="17"/>
  <c r="DR31" i="11"/>
  <c r="BY33" i="24"/>
  <c r="BY31" i="24"/>
  <c r="BZ31" i="31"/>
  <c r="BZ33" i="31"/>
  <c r="CC33" i="5"/>
  <c r="CC31" i="5"/>
  <c r="CC32" i="5"/>
  <c r="DB33" i="35"/>
  <c r="DB31" i="35"/>
  <c r="CD33" i="35"/>
  <c r="CD31" i="35"/>
  <c r="DC32" i="34"/>
  <c r="DC33" i="34"/>
  <c r="DC31" i="34"/>
  <c r="CE32" i="34"/>
  <c r="CE33" i="34"/>
  <c r="CX31" i="31"/>
  <c r="CX33" i="31"/>
  <c r="CX32" i="31"/>
  <c r="CY32" i="30"/>
  <c r="CY31" i="30"/>
  <c r="CA32" i="30"/>
  <c r="CA31" i="30"/>
  <c r="CR32" i="29"/>
  <c r="CK31" i="28"/>
  <c r="CK33" i="28"/>
  <c r="DJ31" i="27"/>
  <c r="DJ33" i="27"/>
  <c r="DJ32" i="27"/>
  <c r="CL32" i="27"/>
  <c r="CL33" i="27"/>
  <c r="CL31" i="27"/>
  <c r="DK32" i="26"/>
  <c r="DK33" i="26"/>
  <c r="DK31" i="26"/>
  <c r="CN33" i="25"/>
  <c r="CN32" i="25"/>
  <c r="DM33" i="24"/>
  <c r="DM31" i="24"/>
  <c r="I29" i="67" s="1"/>
  <c r="CO33" i="24"/>
  <c r="CO32" i="24"/>
  <c r="DV31" i="23"/>
  <c r="DV32" i="23"/>
  <c r="CX33" i="23"/>
  <c r="CX32" i="23"/>
  <c r="DW31" i="22"/>
  <c r="DW32" i="22"/>
  <c r="CY31" i="22"/>
  <c r="CY32" i="22"/>
  <c r="CY33" i="22"/>
  <c r="CA31" i="22"/>
  <c r="CA32" i="22"/>
  <c r="CA33" i="22"/>
  <c r="CR33" i="21"/>
  <c r="DQ32" i="20"/>
  <c r="DQ33" i="20"/>
  <c r="DQ31" i="20"/>
  <c r="CS32" i="20"/>
  <c r="CS33" i="20"/>
  <c r="DR32" i="19"/>
  <c r="DR31" i="19"/>
  <c r="CT32" i="19"/>
  <c r="DS33" i="18"/>
  <c r="DS31" i="18"/>
  <c r="CU33" i="18"/>
  <c r="CU32" i="18"/>
  <c r="DT33" i="17"/>
  <c r="DT32" i="17"/>
  <c r="CV33" i="17"/>
  <c r="DU31" i="16"/>
  <c r="DU32" i="16"/>
  <c r="DU33" i="16"/>
  <c r="CW31" i="16"/>
  <c r="CW32" i="16"/>
  <c r="CW33" i="16"/>
  <c r="DW32" i="14"/>
  <c r="DW31" i="14"/>
  <c r="DW33" i="14"/>
  <c r="CY32" i="14"/>
  <c r="CY31" i="14"/>
  <c r="CA32" i="14"/>
  <c r="CA31" i="14"/>
  <c r="CA33" i="14"/>
  <c r="CZ31" i="13"/>
  <c r="CZ32" i="13"/>
  <c r="CZ33" i="13"/>
  <c r="CB32" i="13"/>
  <c r="CB33" i="13"/>
  <c r="CB31" i="13"/>
  <c r="DA31" i="12"/>
  <c r="DA33" i="12"/>
  <c r="DA32" i="12"/>
  <c r="CC31" i="12"/>
  <c r="CC33" i="12"/>
  <c r="CC32" i="12"/>
  <c r="DB33" i="11"/>
  <c r="DB31" i="11"/>
  <c r="DB32" i="11"/>
  <c r="CD33" i="11"/>
  <c r="CD32" i="11"/>
  <c r="DC32" i="10"/>
  <c r="DC31" i="10"/>
  <c r="DC33" i="10"/>
  <c r="CE32" i="10"/>
  <c r="CE31" i="10"/>
  <c r="CE33" i="10"/>
  <c r="DD33" i="9"/>
  <c r="DD31" i="9"/>
  <c r="DD32" i="9"/>
  <c r="CF33" i="9"/>
  <c r="CF31" i="9"/>
  <c r="CF32" i="9"/>
  <c r="DE33" i="8"/>
  <c r="DE32" i="8"/>
  <c r="CG31" i="8"/>
  <c r="CG33" i="8"/>
  <c r="CG32" i="8"/>
  <c r="DF32" i="7"/>
  <c r="DF31" i="7"/>
  <c r="DF33" i="7"/>
  <c r="DW33" i="6"/>
  <c r="DW31" i="6"/>
  <c r="DW32" i="6"/>
  <c r="CQ33" i="6"/>
  <c r="CQ32" i="6"/>
  <c r="CQ31" i="6"/>
  <c r="O11" i="66" s="1"/>
  <c r="CS32" i="5"/>
  <c r="CE31" i="18"/>
  <c r="DW35" i="11"/>
  <c r="DW37" i="11"/>
  <c r="DW36" i="11"/>
  <c r="DR37" i="8"/>
  <c r="DR35" i="8"/>
  <c r="DR36" i="8"/>
  <c r="BY33" i="31"/>
  <c r="BY31" i="31"/>
  <c r="BY32" i="31"/>
  <c r="BY33" i="7"/>
  <c r="BY31" i="7"/>
  <c r="BY32" i="7"/>
  <c r="BZ33" i="14"/>
  <c r="BZ32" i="14"/>
  <c r="BZ31" i="14"/>
  <c r="DH31" i="5"/>
  <c r="DH33" i="5"/>
  <c r="CJ31" i="5"/>
  <c r="CJ33" i="5"/>
  <c r="CJ32" i="5"/>
  <c r="DI32" i="35"/>
  <c r="DI33" i="35"/>
  <c r="DJ32" i="34"/>
  <c r="DJ33" i="34"/>
  <c r="L39" i="67" s="1"/>
  <c r="CD32" i="34"/>
  <c r="CD33" i="34"/>
  <c r="CD31" i="34"/>
  <c r="DK33" i="33"/>
  <c r="DK31" i="33"/>
  <c r="DK32" i="33"/>
  <c r="DL33" i="32"/>
  <c r="DL31" i="32"/>
  <c r="J37" i="67" s="1"/>
  <c r="CN33" i="32"/>
  <c r="CN31" i="32"/>
  <c r="C37" i="67" s="1"/>
  <c r="DV32" i="30"/>
  <c r="DV33" i="30"/>
  <c r="DW33" i="29"/>
  <c r="DW32" i="29"/>
  <c r="DW31" i="29"/>
  <c r="CY33" i="29"/>
  <c r="CY31" i="29"/>
  <c r="CA33" i="29"/>
  <c r="CA31" i="29"/>
  <c r="CA32" i="29"/>
  <c r="CB33" i="28"/>
  <c r="CB32" i="28"/>
  <c r="DA31" i="27"/>
  <c r="DA33" i="27"/>
  <c r="DA32" i="27"/>
  <c r="CS32" i="27"/>
  <c r="DR32" i="26"/>
  <c r="DR31" i="26"/>
  <c r="DS31" i="25"/>
  <c r="DS32" i="25"/>
  <c r="CU32" i="25"/>
  <c r="CU33" i="25"/>
  <c r="DT31" i="24"/>
  <c r="DT32" i="24"/>
  <c r="DT33" i="24"/>
  <c r="CF31" i="24"/>
  <c r="CF33" i="24"/>
  <c r="CF32" i="24"/>
  <c r="DE33" i="23"/>
  <c r="DE31" i="23"/>
  <c r="CG33" i="23"/>
  <c r="CG31" i="23"/>
  <c r="DO31" i="21"/>
  <c r="F26" i="67" s="1"/>
  <c r="DO33" i="21"/>
  <c r="CI31" i="21"/>
  <c r="CI32" i="21"/>
  <c r="CI33" i="21"/>
  <c r="CD31" i="18"/>
  <c r="CD33" i="18"/>
  <c r="CD32" i="18"/>
  <c r="BP35" i="6"/>
  <c r="BS35" i="22"/>
  <c r="BT35" i="20"/>
  <c r="BI35" i="22"/>
  <c r="BY33" i="28"/>
  <c r="BY31" i="28"/>
  <c r="BY33" i="12"/>
  <c r="BY32" i="12"/>
  <c r="BZ32" i="19"/>
  <c r="BZ31" i="19"/>
  <c r="DM31" i="5"/>
  <c r="I10" i="67" s="1"/>
  <c r="DM33" i="5"/>
  <c r="CW32" i="5"/>
  <c r="DN31" i="35"/>
  <c r="DN33" i="35"/>
  <c r="CX31" i="35"/>
  <c r="CX33" i="35"/>
  <c r="CH31" i="35"/>
  <c r="CH33" i="35"/>
  <c r="CH32" i="35"/>
  <c r="DO32" i="34"/>
  <c r="DO31" i="34"/>
  <c r="DG32" i="34"/>
  <c r="DG31" i="34"/>
  <c r="CQ32" i="34"/>
  <c r="CQ33" i="34"/>
  <c r="CA32" i="34"/>
  <c r="CA31" i="34"/>
  <c r="DA33" i="32"/>
  <c r="DA31" i="32"/>
  <c r="DA32" i="32"/>
  <c r="DJ33" i="31"/>
  <c r="DJ31" i="31"/>
  <c r="CT33" i="31"/>
  <c r="CT32" i="31"/>
  <c r="DC32" i="30"/>
  <c r="DC33" i="30"/>
  <c r="CU32" i="30"/>
  <c r="CU33" i="30"/>
  <c r="DL31" i="29"/>
  <c r="J34" i="67" s="1"/>
  <c r="DL33" i="29"/>
  <c r="DL32" i="29"/>
  <c r="CF32" i="29"/>
  <c r="CF31" i="29"/>
  <c r="CF33" i="29"/>
  <c r="DM33" i="28"/>
  <c r="DM31" i="28"/>
  <c r="CW33" i="28"/>
  <c r="CW32" i="28"/>
  <c r="CG33" i="28"/>
  <c r="CG31" i="28"/>
  <c r="DW31" i="26"/>
  <c r="DW33" i="26"/>
  <c r="DW32" i="26"/>
  <c r="CI31" i="26"/>
  <c r="CI33" i="26"/>
  <c r="CI32" i="26"/>
  <c r="CB32" i="25"/>
  <c r="CB31" i="25"/>
  <c r="DQ33" i="24"/>
  <c r="DQ32" i="24"/>
  <c r="DA31" i="24"/>
  <c r="DA32" i="24"/>
  <c r="DA33" i="24"/>
  <c r="CK33" i="24"/>
  <c r="CK31" i="24"/>
  <c r="DR33" i="23"/>
  <c r="DR32" i="23"/>
  <c r="DR31" i="23"/>
  <c r="DB32" i="23"/>
  <c r="DB31" i="23"/>
  <c r="DB33" i="23"/>
  <c r="CL31" i="23"/>
  <c r="CL32" i="23"/>
  <c r="CL33" i="23"/>
  <c r="DS33" i="22"/>
  <c r="DS31" i="22"/>
  <c r="DS32" i="22"/>
  <c r="DC33" i="22"/>
  <c r="DC31" i="22"/>
  <c r="DT33" i="21"/>
  <c r="DT31" i="21"/>
  <c r="DT32" i="21"/>
  <c r="DL31" i="21"/>
  <c r="DL32" i="21"/>
  <c r="CV33" i="21"/>
  <c r="CV32" i="21"/>
  <c r="CF31" i="21"/>
  <c r="CF32" i="21"/>
  <c r="CF33" i="21"/>
  <c r="DM32" i="20"/>
  <c r="DM33" i="20"/>
  <c r="DM31" i="20"/>
  <c r="CW33" i="20"/>
  <c r="CW32" i="20"/>
  <c r="CG31" i="20"/>
  <c r="CG33" i="20"/>
  <c r="CG32" i="20"/>
  <c r="DN32" i="19"/>
  <c r="DN33" i="19"/>
  <c r="CX32" i="19"/>
  <c r="CX31" i="19"/>
  <c r="CX33" i="19"/>
  <c r="CH32" i="19"/>
  <c r="CH31" i="19"/>
  <c r="CH33" i="19"/>
  <c r="DO31" i="18"/>
  <c r="DO32" i="18"/>
  <c r="DO33" i="18"/>
  <c r="CY31" i="18"/>
  <c r="CY33" i="18"/>
  <c r="CI31" i="18"/>
  <c r="CI32" i="18"/>
  <c r="CI33" i="18"/>
  <c r="DP32" i="17"/>
  <c r="DP33" i="17"/>
  <c r="DP31" i="17"/>
  <c r="G22" i="67" s="1"/>
  <c r="CZ32" i="17"/>
  <c r="CZ33" i="17"/>
  <c r="CZ31" i="17"/>
  <c r="CJ32" i="17"/>
  <c r="CJ33" i="17"/>
  <c r="DQ32" i="16"/>
  <c r="DQ31" i="16"/>
  <c r="DQ33" i="16"/>
  <c r="DA31" i="16"/>
  <c r="DA33" i="16"/>
  <c r="DA32" i="16"/>
  <c r="CK33" i="16"/>
  <c r="CK31" i="16"/>
  <c r="CK32" i="16"/>
  <c r="DS33" i="14"/>
  <c r="DS31" i="14"/>
  <c r="DC33" i="14"/>
  <c r="DC32" i="14"/>
  <c r="DT33" i="13"/>
  <c r="DT31" i="13"/>
  <c r="DD32" i="13"/>
  <c r="DD31" i="13"/>
  <c r="DD33" i="13"/>
  <c r="CN32" i="13"/>
  <c r="CN31" i="13"/>
  <c r="C18" i="67" s="1"/>
  <c r="CN33" i="13"/>
  <c r="DU33" i="12"/>
  <c r="DU31" i="12"/>
  <c r="DU32" i="12"/>
  <c r="DE33" i="12"/>
  <c r="DE31" i="12"/>
  <c r="DE32" i="12"/>
  <c r="CO33" i="12"/>
  <c r="CO32" i="12"/>
  <c r="DV31" i="11"/>
  <c r="DV32" i="11"/>
  <c r="DV33" i="11"/>
  <c r="DF31" i="11"/>
  <c r="DF33" i="11"/>
  <c r="CP31" i="11"/>
  <c r="CP32" i="11"/>
  <c r="CP33" i="11"/>
  <c r="DW32" i="10"/>
  <c r="DW31" i="10"/>
  <c r="DW33" i="10"/>
  <c r="DG32" i="10"/>
  <c r="DG33" i="10"/>
  <c r="DG31" i="10"/>
  <c r="CQ32" i="10"/>
  <c r="CQ33" i="10"/>
  <c r="CQ31" i="10"/>
  <c r="O15" i="66" s="1"/>
  <c r="CA32" i="10"/>
  <c r="CA33" i="10"/>
  <c r="CA31" i="10"/>
  <c r="DH32" i="9"/>
  <c r="DH31" i="9"/>
  <c r="DH33" i="9"/>
  <c r="CR32" i="9"/>
  <c r="CR33" i="9"/>
  <c r="CB32" i="9"/>
  <c r="CB31" i="9"/>
  <c r="CB33" i="9"/>
  <c r="DI33" i="8"/>
  <c r="L13" i="67" s="1"/>
  <c r="DI31" i="8"/>
  <c r="DI32" i="8"/>
  <c r="CS33" i="8"/>
  <c r="CS32" i="8"/>
  <c r="CC33" i="8"/>
  <c r="CC31" i="8"/>
  <c r="CC32" i="8"/>
  <c r="DJ31" i="7"/>
  <c r="DJ32" i="7"/>
  <c r="DJ33" i="7"/>
  <c r="CT33" i="7"/>
  <c r="CT32" i="7"/>
  <c r="CD31" i="7"/>
  <c r="CD32" i="7"/>
  <c r="CD33" i="7"/>
  <c r="DK31" i="6"/>
  <c r="DK32" i="6"/>
  <c r="DK33" i="6"/>
  <c r="CU31" i="6"/>
  <c r="CU33" i="6"/>
  <c r="CU32" i="6"/>
  <c r="CE31" i="6"/>
  <c r="CE32" i="6"/>
  <c r="CE33" i="6"/>
  <c r="DE32" i="5"/>
  <c r="CC31" i="35"/>
  <c r="DS32" i="34"/>
  <c r="CL31" i="34"/>
  <c r="CV33" i="33"/>
  <c r="DC32" i="33"/>
  <c r="CW32" i="31"/>
  <c r="DK31" i="30"/>
  <c r="CY32" i="29"/>
  <c r="DD31" i="29"/>
  <c r="CS33" i="27"/>
  <c r="CX32" i="27"/>
  <c r="CX31" i="27"/>
  <c r="DG32" i="26"/>
  <c r="DL33" i="25"/>
  <c r="CV33" i="24"/>
  <c r="DV33" i="23"/>
  <c r="DW33" i="22"/>
  <c r="DR33" i="19"/>
  <c r="DN31" i="19"/>
  <c r="DK32" i="18"/>
  <c r="CJ31" i="17"/>
  <c r="DF32" i="11"/>
  <c r="DK36" i="11"/>
  <c r="DK35" i="11"/>
  <c r="L16" i="66" s="1"/>
  <c r="DK37" i="11"/>
  <c r="CU35" i="11"/>
  <c r="CU37" i="11"/>
  <c r="CU36" i="11"/>
  <c r="BS35" i="35"/>
  <c r="BR33" i="33"/>
  <c r="BR34" i="24"/>
  <c r="BS34" i="23"/>
  <c r="BR35" i="20"/>
  <c r="BR34" i="18"/>
  <c r="BR33" i="16"/>
  <c r="BS33" i="14"/>
  <c r="BS34" i="14"/>
  <c r="BI35" i="31"/>
  <c r="BI35" i="23"/>
  <c r="BI35" i="15"/>
  <c r="BI35" i="7"/>
  <c r="BY31" i="35"/>
  <c r="BY33" i="35"/>
  <c r="BY33" i="19"/>
  <c r="BY31" i="19"/>
  <c r="BY32" i="19"/>
  <c r="BZ33" i="18"/>
  <c r="BZ31" i="18"/>
  <c r="BZ32" i="18"/>
  <c r="DT33" i="5"/>
  <c r="DT31" i="5"/>
  <c r="DD33" i="5"/>
  <c r="DD31" i="5"/>
  <c r="DD32" i="5"/>
  <c r="CN33" i="5"/>
  <c r="CN31" i="5"/>
  <c r="C10" i="67" s="1"/>
  <c r="DU32" i="35"/>
  <c r="DU33" i="35"/>
  <c r="DM32" i="35"/>
  <c r="DM33" i="35"/>
  <c r="DF32" i="34"/>
  <c r="DF33" i="34"/>
  <c r="CP32" i="34"/>
  <c r="CP31" i="34"/>
  <c r="DG31" i="33"/>
  <c r="DG33" i="33"/>
  <c r="CA31" i="33"/>
  <c r="CA33" i="33"/>
  <c r="CA32" i="33"/>
  <c r="DH31" i="32"/>
  <c r="DH33" i="32"/>
  <c r="DH32" i="32"/>
  <c r="CR33" i="32"/>
  <c r="CB31" i="32"/>
  <c r="CB33" i="32"/>
  <c r="CB32" i="32"/>
  <c r="DB32" i="30"/>
  <c r="DB33" i="30"/>
  <c r="DB31" i="30"/>
  <c r="CT32" i="30"/>
  <c r="CD32" i="30"/>
  <c r="CD33" i="30"/>
  <c r="DC31" i="29"/>
  <c r="DC33" i="29"/>
  <c r="DC32" i="29"/>
  <c r="DT32" i="28"/>
  <c r="DT31" i="28"/>
  <c r="DT33" i="28"/>
  <c r="DD31" i="28"/>
  <c r="DD32" i="28"/>
  <c r="CN31" i="28"/>
  <c r="C33" i="67" s="1"/>
  <c r="CN33" i="28"/>
  <c r="CN32" i="28"/>
  <c r="DU32" i="27"/>
  <c r="DU31" i="27"/>
  <c r="DM32" i="27"/>
  <c r="DM31" i="27"/>
  <c r="CO32" i="27"/>
  <c r="CO33" i="27"/>
  <c r="DF32" i="26"/>
  <c r="DF33" i="26"/>
  <c r="DF31" i="26"/>
  <c r="CP32" i="26"/>
  <c r="CP33" i="26"/>
  <c r="CP31" i="26"/>
  <c r="DW33" i="25"/>
  <c r="DW31" i="25"/>
  <c r="DW32" i="25"/>
  <c r="DG33" i="25"/>
  <c r="DG32" i="25"/>
  <c r="DG31" i="25"/>
  <c r="CZ33" i="24"/>
  <c r="CZ32" i="24"/>
  <c r="CJ31" i="24"/>
  <c r="CJ32" i="24"/>
  <c r="CJ33" i="24"/>
  <c r="DQ31" i="23"/>
  <c r="DQ32" i="23"/>
  <c r="DA31" i="23"/>
  <c r="DA32" i="23"/>
  <c r="CK31" i="23"/>
  <c r="CK33" i="23"/>
  <c r="DR31" i="22"/>
  <c r="DR33" i="22"/>
  <c r="DR32" i="22"/>
  <c r="CD32" i="22"/>
  <c r="CD31" i="22"/>
  <c r="CD33" i="22"/>
  <c r="DK32" i="21"/>
  <c r="DK31" i="21"/>
  <c r="DK33" i="21"/>
  <c r="CU32" i="21"/>
  <c r="CU33" i="21"/>
  <c r="CE32" i="21"/>
  <c r="CE31" i="21"/>
  <c r="DL32" i="20"/>
  <c r="DL31" i="20"/>
  <c r="CV32" i="20"/>
  <c r="CV33" i="20"/>
  <c r="CF32" i="20"/>
  <c r="CF33" i="20"/>
  <c r="CF31" i="20"/>
  <c r="CW33" i="19"/>
  <c r="CW32" i="19"/>
  <c r="CG33" i="19"/>
  <c r="CG31" i="19"/>
  <c r="CG32" i="19"/>
  <c r="DN33" i="18"/>
  <c r="DN31" i="18"/>
  <c r="CX33" i="18"/>
  <c r="CX31" i="18"/>
  <c r="B23" i="67" s="1"/>
  <c r="CX32" i="18"/>
  <c r="CH33" i="18"/>
  <c r="CH31" i="18"/>
  <c r="CH32" i="18"/>
  <c r="CY31" i="17"/>
  <c r="CY32" i="17"/>
  <c r="CY33" i="17"/>
  <c r="CI32" i="17"/>
  <c r="CI33" i="17"/>
  <c r="DP31" i="16"/>
  <c r="DP33" i="16"/>
  <c r="DP32" i="16"/>
  <c r="CZ31" i="16"/>
  <c r="CZ33" i="16"/>
  <c r="CZ32" i="16"/>
  <c r="CJ31" i="16"/>
  <c r="CJ32" i="16"/>
  <c r="DR32" i="14"/>
  <c r="DR31" i="14"/>
  <c r="DR33" i="14"/>
  <c r="DB32" i="14"/>
  <c r="DB31" i="14"/>
  <c r="CL32" i="14"/>
  <c r="CL31" i="14"/>
  <c r="DS31" i="13"/>
  <c r="DS32" i="13"/>
  <c r="DS33" i="13"/>
  <c r="DC31" i="13"/>
  <c r="DC32" i="13"/>
  <c r="DC33" i="13"/>
  <c r="DT33" i="12"/>
  <c r="DT32" i="12"/>
  <c r="DT31" i="12"/>
  <c r="DD33" i="12"/>
  <c r="DD31" i="12"/>
  <c r="DD32" i="12"/>
  <c r="CN33" i="12"/>
  <c r="CN32" i="12"/>
  <c r="CN31" i="12"/>
  <c r="C17" i="67" s="1"/>
  <c r="DU32" i="11"/>
  <c r="DU31" i="11"/>
  <c r="DU33" i="11"/>
  <c r="DE32" i="11"/>
  <c r="DE33" i="11"/>
  <c r="DE31" i="11"/>
  <c r="CW32" i="11"/>
  <c r="CW31" i="11"/>
  <c r="CW33" i="11"/>
  <c r="CG32" i="11"/>
  <c r="CG31" i="11"/>
  <c r="CG33" i="11"/>
  <c r="DN33" i="10"/>
  <c r="DN31" i="10"/>
  <c r="DN32" i="10"/>
  <c r="CX31" i="10"/>
  <c r="CX32" i="10"/>
  <c r="CX33" i="10"/>
  <c r="CH33" i="10"/>
  <c r="CH31" i="10"/>
  <c r="CH32" i="10"/>
  <c r="BY32" i="5"/>
  <c r="DU32" i="5"/>
  <c r="CG32" i="5"/>
  <c r="DP31" i="35"/>
  <c r="G40" i="67" s="1"/>
  <c r="DG33" i="34"/>
  <c r="CL33" i="34"/>
  <c r="CU32" i="34"/>
  <c r="DW31" i="34"/>
  <c r="CI31" i="34"/>
  <c r="CR33" i="33"/>
  <c r="CE33" i="32"/>
  <c r="CN32" i="32"/>
  <c r="DQ31" i="32"/>
  <c r="CC31" i="32"/>
  <c r="DK33" i="30"/>
  <c r="DJ31" i="30"/>
  <c r="DS33" i="29"/>
  <c r="CF33" i="28"/>
  <c r="CK32" i="28"/>
  <c r="DH31" i="28"/>
  <c r="DM33" i="27"/>
  <c r="CY33" i="26"/>
  <c r="DG31" i="26"/>
  <c r="DH33" i="25"/>
  <c r="DP31" i="25"/>
  <c r="DQ33" i="23"/>
  <c r="CT32" i="23"/>
  <c r="DF31" i="22"/>
  <c r="CE33" i="21"/>
  <c r="DC31" i="21"/>
  <c r="DE31" i="19"/>
  <c r="CY32" i="18"/>
  <c r="CI31" i="17"/>
  <c r="DI31" i="16"/>
  <c r="DS35" i="14"/>
  <c r="DS37" i="14"/>
  <c r="DS36" i="14"/>
  <c r="BO33" i="17"/>
  <c r="D21" i="65" s="1"/>
  <c r="BO33" i="6"/>
  <c r="D10" i="65" s="1"/>
  <c r="BS34" i="35"/>
  <c r="BS35" i="34"/>
  <c r="BT35" i="33"/>
  <c r="BT33" i="31"/>
  <c r="BR35" i="29"/>
  <c r="BT35" i="28"/>
  <c r="BT35" i="27"/>
  <c r="BS33" i="25"/>
  <c r="BS35" i="25"/>
  <c r="BT33" i="23"/>
  <c r="BR34" i="20"/>
  <c r="BR33" i="19"/>
  <c r="BR35" i="15"/>
  <c r="BR33" i="15"/>
  <c r="BS34" i="10"/>
  <c r="BT33" i="7"/>
  <c r="BT34" i="6"/>
  <c r="BT35" i="6"/>
  <c r="BY32" i="11"/>
  <c r="DG33" i="5"/>
  <c r="CO33" i="5"/>
  <c r="DQ32" i="5"/>
  <c r="CV32" i="5"/>
  <c r="CB32" i="5"/>
  <c r="DP33" i="35"/>
  <c r="DM31" i="35"/>
  <c r="I40" i="67" s="1"/>
  <c r="DV33" i="34"/>
  <c r="DA33" i="34"/>
  <c r="CH33" i="34"/>
  <c r="DK32" i="34"/>
  <c r="DS31" i="34"/>
  <c r="CX31" i="34"/>
  <c r="CE31" i="34"/>
  <c r="DH33" i="33"/>
  <c r="CU32" i="33"/>
  <c r="CJ31" i="33"/>
  <c r="DD32" i="32"/>
  <c r="CG32" i="32"/>
  <c r="DU33" i="31"/>
  <c r="DA33" i="31"/>
  <c r="DJ32" i="31"/>
  <c r="CO32" i="31"/>
  <c r="DG33" i="30"/>
  <c r="CL33" i="30"/>
  <c r="DW31" i="30"/>
  <c r="H35" i="67" s="1"/>
  <c r="DE31" i="30"/>
  <c r="CI31" i="30"/>
  <c r="CN33" i="29"/>
  <c r="DN32" i="29"/>
  <c r="CQ32" i="29"/>
  <c r="DW33" i="28"/>
  <c r="CV33" i="28"/>
  <c r="DA32" i="28"/>
  <c r="DE31" i="28"/>
  <c r="CF31" i="28"/>
  <c r="CJ33" i="27"/>
  <c r="CP31" i="27"/>
  <c r="CU33" i="26"/>
  <c r="CT32" i="26"/>
  <c r="BZ32" i="26"/>
  <c r="CY31" i="26"/>
  <c r="CI32" i="25"/>
  <c r="CN31" i="25"/>
  <c r="C30" i="67" s="1"/>
  <c r="CN33" i="24"/>
  <c r="DM32" i="24"/>
  <c r="DD33" i="23"/>
  <c r="DU32" i="23"/>
  <c r="CG32" i="23"/>
  <c r="CX31" i="23"/>
  <c r="CH32" i="22"/>
  <c r="CT33" i="19"/>
  <c r="CQ33" i="18"/>
  <c r="CP32" i="18"/>
  <c r="CE33" i="17"/>
  <c r="DE32" i="16"/>
  <c r="CL33" i="14"/>
  <c r="DM31" i="11"/>
  <c r="DV31" i="10"/>
  <c r="CX33" i="7"/>
  <c r="BS33" i="18"/>
  <c r="BS35" i="18"/>
  <c r="BY33" i="16"/>
  <c r="BY31" i="16"/>
  <c r="BZ32" i="23"/>
  <c r="BZ31" i="23"/>
  <c r="BZ33" i="23"/>
  <c r="DR33" i="35"/>
  <c r="DR31" i="35"/>
  <c r="CT33" i="35"/>
  <c r="CT32" i="35"/>
  <c r="DT32" i="33"/>
  <c r="DT33" i="33"/>
  <c r="DD32" i="33"/>
  <c r="DD31" i="33"/>
  <c r="CN32" i="33"/>
  <c r="CN33" i="33"/>
  <c r="DU31" i="32"/>
  <c r="DU32" i="32"/>
  <c r="CW33" i="32"/>
  <c r="CW32" i="32"/>
  <c r="DV31" i="31"/>
  <c r="DV33" i="31"/>
  <c r="DF31" i="31"/>
  <c r="DF33" i="31"/>
  <c r="DF32" i="31"/>
  <c r="CH31" i="31"/>
  <c r="CH33" i="31"/>
  <c r="DO32" i="30"/>
  <c r="DO33" i="30"/>
  <c r="CQ32" i="30"/>
  <c r="CQ33" i="30"/>
  <c r="DP32" i="29"/>
  <c r="DP31" i="29"/>
  <c r="DP33" i="29"/>
  <c r="CZ33" i="29"/>
  <c r="CZ31" i="29"/>
  <c r="CZ32" i="29"/>
  <c r="CB33" i="29"/>
  <c r="CB32" i="29"/>
  <c r="DQ31" i="28"/>
  <c r="DQ32" i="28"/>
  <c r="CS32" i="28"/>
  <c r="CS33" i="28"/>
  <c r="CC31" i="28"/>
  <c r="CC33" i="28"/>
  <c r="CC32" i="28"/>
  <c r="DB32" i="27"/>
  <c r="DB33" i="27"/>
  <c r="DB31" i="27"/>
  <c r="CD32" i="27"/>
  <c r="CD31" i="27"/>
  <c r="CD33" i="27"/>
  <c r="DC32" i="26"/>
  <c r="DC31" i="26"/>
  <c r="CE32" i="26"/>
  <c r="CE33" i="26"/>
  <c r="DD32" i="25"/>
  <c r="DD31" i="25"/>
  <c r="DD33" i="25"/>
  <c r="CF33" i="25"/>
  <c r="CF31" i="25"/>
  <c r="DE33" i="24"/>
  <c r="DE31" i="24"/>
  <c r="CG33" i="24"/>
  <c r="CG31" i="24"/>
  <c r="DF33" i="23"/>
  <c r="DF31" i="23"/>
  <c r="DF32" i="23"/>
  <c r="CH32" i="23"/>
  <c r="CH33" i="23"/>
  <c r="DG31" i="22"/>
  <c r="DG33" i="22"/>
  <c r="DG32" i="22"/>
  <c r="CI31" i="22"/>
  <c r="CI33" i="22"/>
  <c r="CI32" i="22"/>
  <c r="DH31" i="21"/>
  <c r="DH32" i="21"/>
  <c r="CJ31" i="21"/>
  <c r="CJ32" i="21"/>
  <c r="DI32" i="20"/>
  <c r="DI33" i="20"/>
  <c r="DI31" i="20"/>
  <c r="CK32" i="20"/>
  <c r="CK31" i="20"/>
  <c r="DJ32" i="19"/>
  <c r="DJ33" i="19"/>
  <c r="DJ31" i="19"/>
  <c r="CL32" i="19"/>
  <c r="CL31" i="19"/>
  <c r="DD32" i="17"/>
  <c r="DD33" i="17"/>
  <c r="DD31" i="17"/>
  <c r="CF33" i="17"/>
  <c r="CF31" i="17"/>
  <c r="CF32" i="17"/>
  <c r="DM31" i="16"/>
  <c r="I21" i="67" s="1"/>
  <c r="DM33" i="16"/>
  <c r="DM32" i="16"/>
  <c r="CO32" i="16"/>
  <c r="CO33" i="16"/>
  <c r="DG32" i="14"/>
  <c r="DG31" i="14"/>
  <c r="DG33" i="14"/>
  <c r="CI32" i="14"/>
  <c r="CI33" i="14"/>
  <c r="CI31" i="14"/>
  <c r="DH32" i="13"/>
  <c r="DH33" i="13"/>
  <c r="DH31" i="13"/>
  <c r="CJ31" i="13"/>
  <c r="CJ33" i="13"/>
  <c r="DI31" i="12"/>
  <c r="DI33" i="12"/>
  <c r="DI32" i="12"/>
  <c r="CK31" i="12"/>
  <c r="CK33" i="12"/>
  <c r="CK32" i="12"/>
  <c r="DJ33" i="11"/>
  <c r="DJ32" i="11"/>
  <c r="DJ31" i="11"/>
  <c r="CL33" i="11"/>
  <c r="CL32" i="11"/>
  <c r="CL31" i="11"/>
  <c r="DK32" i="10"/>
  <c r="DK31" i="10"/>
  <c r="DK33" i="10"/>
  <c r="DL31" i="9"/>
  <c r="DL33" i="9"/>
  <c r="DL32" i="9"/>
  <c r="CN33" i="9"/>
  <c r="CN32" i="9"/>
  <c r="DM33" i="8"/>
  <c r="DM31" i="8"/>
  <c r="I13" i="67" s="1"/>
  <c r="DM32" i="8"/>
  <c r="CO33" i="8"/>
  <c r="DN32" i="7"/>
  <c r="DN31" i="7"/>
  <c r="DN33" i="7"/>
  <c r="CP32" i="7"/>
  <c r="CP33" i="7"/>
  <c r="CP31" i="7"/>
  <c r="DO33" i="6"/>
  <c r="DO32" i="6"/>
  <c r="CY33" i="6"/>
  <c r="CY32" i="6"/>
  <c r="CY31" i="6"/>
  <c r="CA33" i="6"/>
  <c r="CA31" i="6"/>
  <c r="CA32" i="6"/>
  <c r="DB32" i="35"/>
  <c r="CF32" i="25"/>
  <c r="CL33" i="19"/>
  <c r="DE33" i="16"/>
  <c r="CD31" i="11"/>
  <c r="CQ36" i="11"/>
  <c r="CQ35" i="11"/>
  <c r="CQ37" i="11"/>
  <c r="DB37" i="8"/>
  <c r="DB35" i="8"/>
  <c r="DB36" i="8"/>
  <c r="CT35" i="8"/>
  <c r="CT36" i="8"/>
  <c r="CT37" i="8"/>
  <c r="BR35" i="33"/>
  <c r="BZ33" i="22"/>
  <c r="BZ32" i="22"/>
  <c r="DP31" i="5"/>
  <c r="DP33" i="5"/>
  <c r="DP32" i="5"/>
  <c r="CR33" i="5"/>
  <c r="DQ32" i="35"/>
  <c r="DQ31" i="35"/>
  <c r="CS32" i="35"/>
  <c r="DB32" i="34"/>
  <c r="DB31" i="34"/>
  <c r="CE33" i="33"/>
  <c r="CE31" i="33"/>
  <c r="CE32" i="33"/>
  <c r="CV33" i="32"/>
  <c r="CV32" i="32"/>
  <c r="DE32" i="31"/>
  <c r="DE33" i="31"/>
  <c r="DE31" i="31"/>
  <c r="CG32" i="31"/>
  <c r="CG33" i="31"/>
  <c r="DF32" i="30"/>
  <c r="DF31" i="30"/>
  <c r="CP32" i="30"/>
  <c r="CP33" i="30"/>
  <c r="DO33" i="29"/>
  <c r="DO32" i="29"/>
  <c r="DP33" i="28"/>
  <c r="DP32" i="28"/>
  <c r="CR32" i="28"/>
  <c r="DQ33" i="27"/>
  <c r="DQ31" i="27"/>
  <c r="H32" i="67" s="1"/>
  <c r="CD33" i="26"/>
  <c r="CD32" i="26"/>
  <c r="DC31" i="25"/>
  <c r="DC32" i="25"/>
  <c r="CE31" i="25"/>
  <c r="CE32" i="25"/>
  <c r="DL31" i="24"/>
  <c r="J29" i="67" s="1"/>
  <c r="DL33" i="24"/>
  <c r="DM33" i="23"/>
  <c r="DM31" i="23"/>
  <c r="DM32" i="23"/>
  <c r="CO33" i="23"/>
  <c r="CO32" i="23"/>
  <c r="DN32" i="22"/>
  <c r="DN31" i="22"/>
  <c r="DN33" i="22"/>
  <c r="CX31" i="22"/>
  <c r="CX32" i="22"/>
  <c r="DW31" i="21"/>
  <c r="DW33" i="21"/>
  <c r="DW32" i="21"/>
  <c r="DG31" i="21"/>
  <c r="DG32" i="21"/>
  <c r="DG33" i="21"/>
  <c r="CQ31" i="21"/>
  <c r="O26" i="66" s="1"/>
  <c r="CQ32" i="21"/>
  <c r="CQ33" i="21"/>
  <c r="CA31" i="21"/>
  <c r="CA33" i="21"/>
  <c r="DP31" i="20"/>
  <c r="DP32" i="20"/>
  <c r="DP33" i="20"/>
  <c r="DH32" i="20"/>
  <c r="DH33" i="20"/>
  <c r="CZ32" i="20"/>
  <c r="CZ31" i="20"/>
  <c r="CZ33" i="20"/>
  <c r="CR32" i="20"/>
  <c r="CJ32" i="20"/>
  <c r="CJ31" i="20"/>
  <c r="CB32" i="20"/>
  <c r="CB31" i="20"/>
  <c r="CB33" i="20"/>
  <c r="DQ31" i="19"/>
  <c r="H24" i="67" s="1"/>
  <c r="DQ33" i="19"/>
  <c r="DQ32" i="19"/>
  <c r="DI31" i="19"/>
  <c r="DI33" i="19"/>
  <c r="DI32" i="19"/>
  <c r="DA31" i="19"/>
  <c r="DA33" i="19"/>
  <c r="DA32" i="19"/>
  <c r="CS33" i="19"/>
  <c r="CK31" i="19"/>
  <c r="CK32" i="19"/>
  <c r="CC31" i="19"/>
  <c r="CC33" i="19"/>
  <c r="DR31" i="18"/>
  <c r="J23" i="67" s="1"/>
  <c r="DR33" i="18"/>
  <c r="DR32" i="18"/>
  <c r="DJ31" i="18"/>
  <c r="DJ33" i="18"/>
  <c r="DJ32" i="18"/>
  <c r="DB31" i="18"/>
  <c r="DB33" i="18"/>
  <c r="DB32" i="18"/>
  <c r="CT33" i="18"/>
  <c r="CT32" i="18"/>
  <c r="CL31" i="18"/>
  <c r="CL33" i="18"/>
  <c r="CL32" i="18"/>
  <c r="DK31" i="17"/>
  <c r="DK32" i="17"/>
  <c r="DC32" i="17"/>
  <c r="DC31" i="17"/>
  <c r="DC33" i="17"/>
  <c r="CU32" i="17"/>
  <c r="CU33" i="17"/>
  <c r="DT33" i="16"/>
  <c r="DT32" i="16"/>
  <c r="DL33" i="16"/>
  <c r="DL32" i="16"/>
  <c r="DL31" i="16"/>
  <c r="DD33" i="16"/>
  <c r="DD32" i="16"/>
  <c r="DD31" i="16"/>
  <c r="CV33" i="16"/>
  <c r="CN33" i="16"/>
  <c r="CN31" i="16"/>
  <c r="C21" i="67" s="1"/>
  <c r="CN32" i="16"/>
  <c r="CF33" i="16"/>
  <c r="CF32" i="16"/>
  <c r="CF31" i="16"/>
  <c r="DV32" i="14"/>
  <c r="DV31" i="14"/>
  <c r="G19" i="67" s="1"/>
  <c r="DV33" i="14"/>
  <c r="DN33" i="14"/>
  <c r="DN32" i="14"/>
  <c r="DF32" i="14"/>
  <c r="DF31" i="14"/>
  <c r="DF33" i="14"/>
  <c r="CX33" i="14"/>
  <c r="CX31" i="14"/>
  <c r="CX32" i="14"/>
  <c r="CP32" i="14"/>
  <c r="CP33" i="14"/>
  <c r="CP31" i="14"/>
  <c r="CH33" i="14"/>
  <c r="CH31" i="14"/>
  <c r="CH32" i="14"/>
  <c r="DW31" i="13"/>
  <c r="DW32" i="13"/>
  <c r="DW33" i="13"/>
  <c r="DO31" i="13"/>
  <c r="DO32" i="13"/>
  <c r="DO33" i="13"/>
  <c r="DG31" i="13"/>
  <c r="DG32" i="13"/>
  <c r="DG33" i="13"/>
  <c r="CY31" i="13"/>
  <c r="CY32" i="13"/>
  <c r="CQ31" i="13"/>
  <c r="O18" i="66" s="1"/>
  <c r="CQ33" i="13"/>
  <c r="CQ32" i="13"/>
  <c r="CI33" i="13"/>
  <c r="CI31" i="13"/>
  <c r="CI32" i="13"/>
  <c r="CA33" i="13"/>
  <c r="CA31" i="13"/>
  <c r="CA32" i="13"/>
  <c r="DP31" i="12"/>
  <c r="DP32" i="12"/>
  <c r="DP33" i="12"/>
  <c r="DH31" i="12"/>
  <c r="DH32" i="12"/>
  <c r="DH33" i="12"/>
  <c r="CZ31" i="12"/>
  <c r="CZ32" i="12"/>
  <c r="CZ33" i="12"/>
  <c r="CR32" i="12"/>
  <c r="CR33" i="12"/>
  <c r="CJ31" i="12"/>
  <c r="CJ33" i="12"/>
  <c r="CB31" i="12"/>
  <c r="CB32" i="12"/>
  <c r="CB33" i="12"/>
  <c r="DQ32" i="11"/>
  <c r="DQ33" i="11"/>
  <c r="DQ31" i="11"/>
  <c r="DI32" i="11"/>
  <c r="DI31" i="11"/>
  <c r="DA32" i="11"/>
  <c r="DA31" i="11"/>
  <c r="DA33" i="11"/>
  <c r="CS32" i="11"/>
  <c r="CS33" i="11"/>
  <c r="CK32" i="11"/>
  <c r="CK33" i="11"/>
  <c r="CK31" i="11"/>
  <c r="CC32" i="11"/>
  <c r="CC31" i="11"/>
  <c r="CC33" i="11"/>
  <c r="DR32" i="10"/>
  <c r="DR31" i="10"/>
  <c r="DJ32" i="10"/>
  <c r="DJ33" i="10"/>
  <c r="DJ31" i="10"/>
  <c r="DB32" i="10"/>
  <c r="DB33" i="10"/>
  <c r="CT32" i="10"/>
  <c r="CT33" i="10"/>
  <c r="CL32" i="10"/>
  <c r="CL31" i="10"/>
  <c r="CL33" i="10"/>
  <c r="CD32" i="10"/>
  <c r="CD31" i="10"/>
  <c r="CD33" i="10"/>
  <c r="DS31" i="9"/>
  <c r="DS33" i="9"/>
  <c r="DK31" i="9"/>
  <c r="DK33" i="9"/>
  <c r="DC31" i="9"/>
  <c r="DC33" i="9"/>
  <c r="DC32" i="9"/>
  <c r="CU31" i="9"/>
  <c r="CU33" i="9"/>
  <c r="CU32" i="9"/>
  <c r="CE31" i="9"/>
  <c r="CE33" i="9"/>
  <c r="CE32" i="9"/>
  <c r="DT33" i="8"/>
  <c r="DT31" i="8"/>
  <c r="DL33" i="8"/>
  <c r="DL32" i="8"/>
  <c r="DL31" i="8"/>
  <c r="DD33" i="8"/>
  <c r="DD31" i="8"/>
  <c r="CV33" i="8"/>
  <c r="CV31" i="8"/>
  <c r="CV32" i="8"/>
  <c r="CN33" i="8"/>
  <c r="CN31" i="8"/>
  <c r="C13" i="67" s="1"/>
  <c r="CN32" i="8"/>
  <c r="CF31" i="8"/>
  <c r="CF33" i="8"/>
  <c r="CF32" i="8"/>
  <c r="DU33" i="7"/>
  <c r="DU31" i="7"/>
  <c r="DU32" i="7"/>
  <c r="DM31" i="7"/>
  <c r="DM33" i="7"/>
  <c r="DE31" i="7"/>
  <c r="DE33" i="7"/>
  <c r="DE32" i="7"/>
  <c r="CW31" i="7"/>
  <c r="CW32" i="7"/>
  <c r="CO32" i="7"/>
  <c r="CO33" i="7"/>
  <c r="CG31" i="7"/>
  <c r="CG33" i="7"/>
  <c r="CG32" i="7"/>
  <c r="DV31" i="6"/>
  <c r="G11" i="67" s="1"/>
  <c r="DV33" i="6"/>
  <c r="DV32" i="6"/>
  <c r="DN31" i="6"/>
  <c r="DN33" i="6"/>
  <c r="DN32" i="6"/>
  <c r="DF31" i="6"/>
  <c r="DF33" i="6"/>
  <c r="DF32" i="6"/>
  <c r="CX31" i="6"/>
  <c r="CX33" i="6"/>
  <c r="CX32" i="6"/>
  <c r="CP31" i="6"/>
  <c r="CP33" i="6"/>
  <c r="CP32" i="6"/>
  <c r="CH31" i="6"/>
  <c r="CH33" i="6"/>
  <c r="CH32" i="6"/>
  <c r="BY31" i="5"/>
  <c r="DM32" i="5"/>
  <c r="CR32" i="5"/>
  <c r="DA31" i="5"/>
  <c r="DR32" i="35"/>
  <c r="CX32" i="35"/>
  <c r="CD32" i="35"/>
  <c r="DO33" i="34"/>
  <c r="CU33" i="34"/>
  <c r="CA33" i="34"/>
  <c r="DD33" i="33"/>
  <c r="DT31" i="33"/>
  <c r="CF31" i="33"/>
  <c r="CO33" i="32"/>
  <c r="DQ32" i="32"/>
  <c r="CC32" i="32"/>
  <c r="DM31" i="31"/>
  <c r="I36" i="67" s="1"/>
  <c r="DW33" i="30"/>
  <c r="CH33" i="30"/>
  <c r="CX31" i="30"/>
  <c r="CE31" i="30"/>
  <c r="CJ33" i="29"/>
  <c r="CI32" i="29"/>
  <c r="CN31" i="29"/>
  <c r="C34" i="67" s="1"/>
  <c r="DQ33" i="28"/>
  <c r="CR33" i="28"/>
  <c r="CB31" i="28"/>
  <c r="CC33" i="27"/>
  <c r="CH32" i="27"/>
  <c r="DI31" i="27"/>
  <c r="DT33" i="25"/>
  <c r="DE32" i="24"/>
  <c r="DU31" i="23"/>
  <c r="CX33" i="22"/>
  <c r="DK32" i="22"/>
  <c r="CA32" i="21"/>
  <c r="CK33" i="20"/>
  <c r="CK33" i="19"/>
  <c r="CC32" i="19"/>
  <c r="DI33" i="11"/>
  <c r="DR33" i="10"/>
  <c r="DT31" i="9"/>
  <c r="BY33" i="8"/>
  <c r="BP35" i="14"/>
  <c r="BS35" i="32"/>
  <c r="BT35" i="31"/>
  <c r="BT33" i="29"/>
  <c r="BT35" i="23"/>
  <c r="BS33" i="21"/>
  <c r="BS34" i="21"/>
  <c r="BT34" i="12"/>
  <c r="BT35" i="12"/>
  <c r="BS33" i="9"/>
  <c r="BS35" i="9"/>
  <c r="BY33" i="30"/>
  <c r="BY32" i="30"/>
  <c r="BY33" i="22"/>
  <c r="BY32" i="22"/>
  <c r="BY32" i="14"/>
  <c r="BY31" i="14"/>
  <c r="BY33" i="6"/>
  <c r="BY32" i="6"/>
  <c r="BY31" i="6"/>
  <c r="BZ32" i="21"/>
  <c r="BZ33" i="21"/>
  <c r="BZ33" i="13"/>
  <c r="BZ32" i="13"/>
  <c r="DW32" i="5"/>
  <c r="DW33" i="5"/>
  <c r="DW31" i="5"/>
  <c r="CY32" i="5"/>
  <c r="CY33" i="5"/>
  <c r="CQ32" i="5"/>
  <c r="CQ33" i="5"/>
  <c r="DH32" i="35"/>
  <c r="DH33" i="35"/>
  <c r="CR32" i="35"/>
  <c r="CJ32" i="35"/>
  <c r="CJ33" i="35"/>
  <c r="CB32" i="35"/>
  <c r="CB33" i="35"/>
  <c r="DQ31" i="34"/>
  <c r="DQ33" i="34"/>
  <c r="DQ32" i="34"/>
  <c r="DI31" i="34"/>
  <c r="DI32" i="34"/>
  <c r="CS33" i="34"/>
  <c r="CK31" i="34"/>
  <c r="CK33" i="34"/>
  <c r="CC31" i="34"/>
  <c r="CC32" i="34"/>
  <c r="DR31" i="33"/>
  <c r="DR33" i="33"/>
  <c r="DR32" i="33"/>
  <c r="DJ31" i="33"/>
  <c r="DJ33" i="33"/>
  <c r="DB31" i="33"/>
  <c r="DB33" i="33"/>
  <c r="CT33" i="33"/>
  <c r="CL31" i="33"/>
  <c r="CL33" i="33"/>
  <c r="CL32" i="33"/>
  <c r="CD31" i="33"/>
  <c r="CD33" i="33"/>
  <c r="DS32" i="32"/>
  <c r="DS31" i="32"/>
  <c r="I37" i="67" s="1"/>
  <c r="DK32" i="32"/>
  <c r="DK33" i="32"/>
  <c r="DC32" i="32"/>
  <c r="DC33" i="32"/>
  <c r="CU32" i="32"/>
  <c r="DT32" i="31"/>
  <c r="DT33" i="31"/>
  <c r="DL32" i="31"/>
  <c r="DL33" i="31"/>
  <c r="DD32" i="31"/>
  <c r="DD31" i="31"/>
  <c r="CF32" i="31"/>
  <c r="CF33" i="31"/>
  <c r="CF31" i="31"/>
  <c r="DM33" i="30"/>
  <c r="DM31" i="30"/>
  <c r="I35" i="67" s="1"/>
  <c r="DM32" i="30"/>
  <c r="CO33" i="30"/>
  <c r="CO32" i="30"/>
  <c r="CG33" i="30"/>
  <c r="CG31" i="30"/>
  <c r="CG32" i="30"/>
  <c r="DV32" i="29"/>
  <c r="DV31" i="29"/>
  <c r="CX32" i="29"/>
  <c r="CX31" i="29"/>
  <c r="B34" i="67" s="1"/>
  <c r="CX33" i="29"/>
  <c r="CP31" i="29"/>
  <c r="CP33" i="29"/>
  <c r="DO32" i="28"/>
  <c r="DO31" i="28"/>
  <c r="DO33" i="28"/>
  <c r="DG32" i="28"/>
  <c r="DG33" i="28"/>
  <c r="CY32" i="28"/>
  <c r="CY33" i="28"/>
  <c r="CQ32" i="28"/>
  <c r="CQ33" i="28"/>
  <c r="CI32" i="28"/>
  <c r="CI31" i="28"/>
  <c r="CI33" i="28"/>
  <c r="CA32" i="28"/>
  <c r="CA33" i="28"/>
  <c r="CA31" i="28"/>
  <c r="DP31" i="27"/>
  <c r="DP33" i="27"/>
  <c r="DP32" i="27"/>
  <c r="DH31" i="27"/>
  <c r="DH32" i="27"/>
  <c r="CZ32" i="27"/>
  <c r="CZ31" i="27"/>
  <c r="CR33" i="27"/>
  <c r="CR32" i="27"/>
  <c r="DQ33" i="26"/>
  <c r="DQ31" i="26"/>
  <c r="H31" i="67" s="1"/>
  <c r="DI33" i="26"/>
  <c r="DI32" i="26"/>
  <c r="DI31" i="26"/>
  <c r="DA33" i="26"/>
  <c r="DA31" i="26"/>
  <c r="CC33" i="26"/>
  <c r="CC31" i="26"/>
  <c r="CC32" i="26"/>
  <c r="DR33" i="25"/>
  <c r="DR32" i="25"/>
  <c r="DJ32" i="25"/>
  <c r="DJ33" i="25"/>
  <c r="DB33" i="25"/>
  <c r="DB32" i="25"/>
  <c r="CT32" i="25"/>
  <c r="CT33" i="25"/>
  <c r="CL32" i="25"/>
  <c r="CL33" i="25"/>
  <c r="CL31" i="25"/>
  <c r="CD33" i="25"/>
  <c r="CD31" i="25"/>
  <c r="DS31" i="24"/>
  <c r="DS32" i="24"/>
  <c r="DK31" i="24"/>
  <c r="DK32" i="24"/>
  <c r="DC31" i="24"/>
  <c r="DC32" i="24"/>
  <c r="DC33" i="24"/>
  <c r="CU32" i="24"/>
  <c r="CE31" i="24"/>
  <c r="CE32" i="24"/>
  <c r="DT32" i="23"/>
  <c r="DT31" i="23"/>
  <c r="K29" i="67" s="1"/>
  <c r="DT33" i="23"/>
  <c r="DL33" i="23"/>
  <c r="DL32" i="23"/>
  <c r="CV33" i="23"/>
  <c r="CN31" i="23"/>
  <c r="C28" i="67" s="1"/>
  <c r="CN33" i="23"/>
  <c r="CN32" i="23"/>
  <c r="CF32" i="23"/>
  <c r="CF31" i="23"/>
  <c r="DU32" i="22"/>
  <c r="DU33" i="22"/>
  <c r="DM32" i="22"/>
  <c r="DM31" i="22"/>
  <c r="DE32" i="22"/>
  <c r="DE31" i="22"/>
  <c r="DE33" i="22"/>
  <c r="CW32" i="22"/>
  <c r="CW33" i="22"/>
  <c r="CO32" i="22"/>
  <c r="CG32" i="22"/>
  <c r="CG31" i="22"/>
  <c r="CG33" i="22"/>
  <c r="DV31" i="21"/>
  <c r="DV33" i="21"/>
  <c r="DN33" i="21"/>
  <c r="DN32" i="21"/>
  <c r="DF31" i="21"/>
  <c r="DF33" i="21"/>
  <c r="DF32" i="21"/>
  <c r="CP31" i="21"/>
  <c r="CP32" i="21"/>
  <c r="CP33" i="21"/>
  <c r="CH32" i="21"/>
  <c r="CH33" i="21"/>
  <c r="CH31" i="21"/>
  <c r="DW33" i="20"/>
  <c r="DW31" i="20"/>
  <c r="DO33" i="20"/>
  <c r="DO31" i="20"/>
  <c r="DO32" i="20"/>
  <c r="CY33" i="20"/>
  <c r="CY32" i="20"/>
  <c r="CQ33" i="20"/>
  <c r="CQ31" i="20"/>
  <c r="O25" i="66" s="1"/>
  <c r="CQ32" i="20"/>
  <c r="CI33" i="20"/>
  <c r="CI31" i="20"/>
  <c r="DP33" i="19"/>
  <c r="DP31" i="19"/>
  <c r="DP32" i="19"/>
  <c r="DH33" i="19"/>
  <c r="DH31" i="19"/>
  <c r="DH32" i="19"/>
  <c r="CZ33" i="19"/>
  <c r="CZ31" i="19"/>
  <c r="CZ32" i="19"/>
  <c r="CR33" i="19"/>
  <c r="CJ33" i="19"/>
  <c r="CJ31" i="19"/>
  <c r="CJ32" i="19"/>
  <c r="CB33" i="19"/>
  <c r="CB31" i="19"/>
  <c r="CB32" i="19"/>
  <c r="DQ32" i="18"/>
  <c r="DQ33" i="18"/>
  <c r="DQ31" i="18"/>
  <c r="DI32" i="18"/>
  <c r="DI33" i="18"/>
  <c r="L23" i="67" s="1"/>
  <c r="DI31" i="18"/>
  <c r="DA31" i="18"/>
  <c r="M23" i="67" s="1"/>
  <c r="DA33" i="18"/>
  <c r="DA32" i="18"/>
  <c r="CK32" i="18"/>
  <c r="CK33" i="18"/>
  <c r="CK31" i="18"/>
  <c r="CC31" i="18"/>
  <c r="CC33" i="18"/>
  <c r="DR31" i="17"/>
  <c r="DR32" i="17"/>
  <c r="DR33" i="17"/>
  <c r="DJ31" i="17"/>
  <c r="DJ32" i="17"/>
  <c r="DJ33" i="17"/>
  <c r="DB31" i="17"/>
  <c r="DB33" i="17"/>
  <c r="DB32" i="17"/>
  <c r="CT33" i="17"/>
  <c r="CL31" i="17"/>
  <c r="CL32" i="17"/>
  <c r="CL33" i="17"/>
  <c r="CD31" i="17"/>
  <c r="CD32" i="17"/>
  <c r="DS32" i="16"/>
  <c r="DS33" i="16"/>
  <c r="DK31" i="16"/>
  <c r="DK33" i="16"/>
  <c r="DC33" i="16"/>
  <c r="DC32" i="16"/>
  <c r="CU32" i="16"/>
  <c r="CU33" i="16"/>
  <c r="CE31" i="16"/>
  <c r="CE32" i="16"/>
  <c r="CE33" i="16"/>
  <c r="C20" i="67"/>
  <c r="DU33" i="14"/>
  <c r="DU32" i="14"/>
  <c r="DM33" i="14"/>
  <c r="DM31" i="14"/>
  <c r="DE33" i="14"/>
  <c r="DE32" i="14"/>
  <c r="DE31" i="14"/>
  <c r="CW33" i="14"/>
  <c r="CW31" i="14"/>
  <c r="CW32" i="14"/>
  <c r="CO33" i="14"/>
  <c r="CO32" i="14"/>
  <c r="CG33" i="14"/>
  <c r="CG31" i="14"/>
  <c r="CG32" i="14"/>
  <c r="DV33" i="13"/>
  <c r="DV31" i="13"/>
  <c r="DV32" i="13"/>
  <c r="DN33" i="13"/>
  <c r="DN32" i="13"/>
  <c r="DN31" i="13"/>
  <c r="K18" i="67" s="1"/>
  <c r="DF33" i="13"/>
  <c r="DF32" i="13"/>
  <c r="DF31" i="13"/>
  <c r="CX32" i="13"/>
  <c r="CX33" i="13"/>
  <c r="CX31" i="13"/>
  <c r="CP33" i="13"/>
  <c r="CP31" i="13"/>
  <c r="CP32" i="13"/>
  <c r="CH32" i="13"/>
  <c r="CH33" i="13"/>
  <c r="CH31" i="13"/>
  <c r="DW32" i="12"/>
  <c r="DW31" i="12"/>
  <c r="DW33" i="12"/>
  <c r="DO32" i="12"/>
  <c r="DO33" i="12"/>
  <c r="DO31" i="12"/>
  <c r="DG32" i="12"/>
  <c r="DG33" i="12"/>
  <c r="DG31" i="12"/>
  <c r="CY32" i="12"/>
  <c r="CY31" i="12"/>
  <c r="CY33" i="12"/>
  <c r="CQ32" i="12"/>
  <c r="CQ33" i="12"/>
  <c r="CI32" i="12"/>
  <c r="CI33" i="12"/>
  <c r="CI31" i="12"/>
  <c r="CA32" i="12"/>
  <c r="CA31" i="12"/>
  <c r="CA33" i="12"/>
  <c r="DP31" i="11"/>
  <c r="DP32" i="11"/>
  <c r="DP33" i="11"/>
  <c r="DH31" i="11"/>
  <c r="DH33" i="11"/>
  <c r="CZ33" i="11"/>
  <c r="CZ32" i="11"/>
  <c r="CZ31" i="11"/>
  <c r="CR33" i="11"/>
  <c r="CR32" i="11"/>
  <c r="CJ31" i="11"/>
  <c r="CJ32" i="11"/>
  <c r="CJ33" i="11"/>
  <c r="CB31" i="11"/>
  <c r="CB33" i="11"/>
  <c r="CB32" i="11"/>
  <c r="DQ33" i="10"/>
  <c r="DQ31" i="10"/>
  <c r="DQ32" i="10"/>
  <c r="DI33" i="10"/>
  <c r="DI31" i="10"/>
  <c r="DI32" i="10"/>
  <c r="DA33" i="10"/>
  <c r="DA31" i="10"/>
  <c r="M15" i="67" s="1"/>
  <c r="DA32" i="10"/>
  <c r="CS33" i="10"/>
  <c r="CS32" i="10"/>
  <c r="CK33" i="10"/>
  <c r="CK31" i="10"/>
  <c r="CK32" i="10"/>
  <c r="CC33" i="10"/>
  <c r="CC31" i="10"/>
  <c r="CC32" i="10"/>
  <c r="BY31" i="12"/>
  <c r="BY32" i="24"/>
  <c r="DU33" i="5"/>
  <c r="CG33" i="5"/>
  <c r="DH32" i="5"/>
  <c r="CO32" i="5"/>
  <c r="CY31" i="5"/>
  <c r="DE33" i="35"/>
  <c r="CJ31" i="35"/>
  <c r="DN33" i="34"/>
  <c r="CT33" i="34"/>
  <c r="BZ33" i="34"/>
  <c r="DA32" i="34"/>
  <c r="DK31" i="34"/>
  <c r="CQ31" i="34"/>
  <c r="O39" i="66" s="1"/>
  <c r="CY33" i="33"/>
  <c r="CF33" i="33"/>
  <c r="DS31" i="33"/>
  <c r="DP32" i="32"/>
  <c r="CS32" i="32"/>
  <c r="DC31" i="32"/>
  <c r="CK31" i="32"/>
  <c r="DV32" i="31"/>
  <c r="DB32" i="31"/>
  <c r="CH32" i="31"/>
  <c r="DL31" i="31"/>
  <c r="DS33" i="30"/>
  <c r="CY33" i="30"/>
  <c r="DR31" i="30"/>
  <c r="CD31" i="30"/>
  <c r="DD33" i="29"/>
  <c r="DF32" i="29"/>
  <c r="CH32" i="29"/>
  <c r="DV33" i="27"/>
  <c r="CB33" i="27"/>
  <c r="CC32" i="27"/>
  <c r="CG31" i="27"/>
  <c r="CL33" i="26"/>
  <c r="DJ32" i="26"/>
  <c r="DO31" i="26"/>
  <c r="F31" i="67" s="1"/>
  <c r="DS33" i="25"/>
  <c r="CA32" i="25"/>
  <c r="CA31" i="25"/>
  <c r="DD33" i="24"/>
  <c r="CE33" i="24"/>
  <c r="DD32" i="24"/>
  <c r="DQ31" i="24"/>
  <c r="DE32" i="23"/>
  <c r="CH31" i="23"/>
  <c r="CP33" i="22"/>
  <c r="DC32" i="22"/>
  <c r="DD32" i="21"/>
  <c r="DS31" i="21"/>
  <c r="BZ31" i="21"/>
  <c r="CJ33" i="20"/>
  <c r="CI32" i="20"/>
  <c r="CA31" i="20"/>
  <c r="CD33" i="19"/>
  <c r="DV31" i="19"/>
  <c r="DS32" i="18"/>
  <c r="DO33" i="17"/>
  <c r="DG32" i="17"/>
  <c r="CR33" i="16"/>
  <c r="CG32" i="16"/>
  <c r="CE31" i="14"/>
  <c r="CO33" i="11"/>
  <c r="DD32" i="8"/>
  <c r="DM32" i="7"/>
  <c r="BO34" i="16"/>
  <c r="BT35" i="5"/>
  <c r="BS35" i="31"/>
  <c r="BR34" i="28"/>
  <c r="BT33" i="27"/>
  <c r="BR34" i="26"/>
  <c r="BS35" i="23"/>
  <c r="BT35" i="22"/>
  <c r="BS34" i="15"/>
  <c r="BR33" i="13"/>
  <c r="BS33" i="12"/>
  <c r="BS35" i="12"/>
  <c r="BR35" i="10"/>
  <c r="BR33" i="10"/>
  <c r="BI35" i="29"/>
  <c r="BI35" i="21"/>
  <c r="BI35" i="13"/>
  <c r="BY31" i="30"/>
  <c r="CW33" i="5"/>
  <c r="CN32" i="5"/>
  <c r="DQ31" i="5"/>
  <c r="CK33" i="35"/>
  <c r="DN32" i="35"/>
  <c r="DA31" i="35"/>
  <c r="CP33" i="34"/>
  <c r="DJ31" i="34"/>
  <c r="DG32" i="33"/>
  <c r="DP31" i="33"/>
  <c r="CB31" i="33"/>
  <c r="DE33" i="32"/>
  <c r="DM32" i="32"/>
  <c r="CR32" i="32"/>
  <c r="CE31" i="32"/>
  <c r="CD32" i="31"/>
  <c r="CN31" i="31"/>
  <c r="C36" i="67" s="1"/>
  <c r="DR33" i="30"/>
  <c r="CX33" i="30"/>
  <c r="CA33" i="30"/>
  <c r="DE32" i="30"/>
  <c r="DO31" i="30"/>
  <c r="F35" i="67" s="1"/>
  <c r="DV33" i="29"/>
  <c r="CI31" i="29"/>
  <c r="DI33" i="28"/>
  <c r="DM32" i="28"/>
  <c r="DP31" i="28"/>
  <c r="G33" i="67" s="1"/>
  <c r="CQ31" i="28"/>
  <c r="O33" i="66" s="1"/>
  <c r="DU33" i="27"/>
  <c r="CK32" i="26"/>
  <c r="DP33" i="25"/>
  <c r="CR33" i="25"/>
  <c r="DT32" i="25"/>
  <c r="CV32" i="25"/>
  <c r="CS32" i="24"/>
  <c r="DL31" i="23"/>
  <c r="J28" i="67" s="1"/>
  <c r="CO33" i="22"/>
  <c r="DB32" i="22"/>
  <c r="BZ31" i="22"/>
  <c r="CN33" i="21"/>
  <c r="DN31" i="21"/>
  <c r="K26" i="67" s="1"/>
  <c r="DU33" i="20"/>
  <c r="DW32" i="20"/>
  <c r="CA32" i="20"/>
  <c r="BZ33" i="19"/>
  <c r="DU31" i="19"/>
  <c r="DN32" i="18"/>
  <c r="DK31" i="18"/>
  <c r="DK33" i="17"/>
  <c r="CN31" i="17"/>
  <c r="C22" i="67" s="1"/>
  <c r="CJ33" i="16"/>
  <c r="DT31" i="16"/>
  <c r="CD31" i="14"/>
  <c r="CJ32" i="13"/>
  <c r="DL32" i="12"/>
  <c r="DH32" i="11"/>
  <c r="CN31" i="9"/>
  <c r="C14" i="67" s="1"/>
  <c r="CO32" i="8"/>
  <c r="BH33" i="13"/>
  <c r="C17" i="64" s="1"/>
  <c r="BH33" i="21"/>
  <c r="C25" i="64" s="1"/>
  <c r="BH33" i="29"/>
  <c r="C33" i="64" s="1"/>
  <c r="BY33" i="34"/>
  <c r="BY32" i="34"/>
  <c r="BY33" i="26"/>
  <c r="BY32" i="26"/>
  <c r="BY33" i="18"/>
  <c r="BY32" i="18"/>
  <c r="BY33" i="10"/>
  <c r="BY32" i="10"/>
  <c r="BZ33" i="33"/>
  <c r="BZ31" i="33"/>
  <c r="BZ32" i="17"/>
  <c r="BZ31" i="17"/>
  <c r="BZ33" i="9"/>
  <c r="BZ32" i="9"/>
  <c r="BZ31" i="9"/>
  <c r="DV33" i="33"/>
  <c r="DV31" i="33"/>
  <c r="DN33" i="33"/>
  <c r="DN31" i="33"/>
  <c r="DF33" i="33"/>
  <c r="DF31" i="33"/>
  <c r="CX33" i="33"/>
  <c r="CX31" i="33"/>
  <c r="CP33" i="33"/>
  <c r="CP31" i="33"/>
  <c r="CH33" i="33"/>
  <c r="CH31" i="33"/>
  <c r="CT33" i="29"/>
  <c r="CT32" i="29"/>
  <c r="DK32" i="28"/>
  <c r="DK31" i="28"/>
  <c r="DK33" i="28"/>
  <c r="DC31" i="28"/>
  <c r="DC33" i="28"/>
  <c r="CE31" i="28"/>
  <c r="CE33" i="28"/>
  <c r="CE32" i="28"/>
  <c r="DT33" i="27"/>
  <c r="DT32" i="27"/>
  <c r="CV32" i="27"/>
  <c r="CN33" i="27"/>
  <c r="CN31" i="27"/>
  <c r="C32" i="67" s="1"/>
  <c r="DE31" i="26"/>
  <c r="DE33" i="26"/>
  <c r="DE32" i="26"/>
  <c r="CW32" i="26"/>
  <c r="DV32" i="25"/>
  <c r="DV31" i="25"/>
  <c r="DV33" i="25"/>
  <c r="DN31" i="25"/>
  <c r="DN33" i="25"/>
  <c r="CP31" i="25"/>
  <c r="CP33" i="25"/>
  <c r="CP32" i="25"/>
  <c r="DG31" i="24"/>
  <c r="DG32" i="24"/>
  <c r="CY32" i="24"/>
  <c r="CY33" i="24"/>
  <c r="CQ32" i="24"/>
  <c r="CQ31" i="24"/>
  <c r="O29" i="66" s="1"/>
  <c r="CQ33" i="24"/>
  <c r="CI31" i="24"/>
  <c r="CI32" i="24"/>
  <c r="CA31" i="24"/>
  <c r="CA32" i="24"/>
  <c r="CA33" i="24"/>
  <c r="DP33" i="23"/>
  <c r="DP32" i="23"/>
  <c r="DP31" i="23"/>
  <c r="CR32" i="23"/>
  <c r="CJ32" i="23"/>
  <c r="CJ33" i="23"/>
  <c r="DI31" i="22"/>
  <c r="DI33" i="22"/>
  <c r="DA31" i="22"/>
  <c r="M27" i="67" s="1"/>
  <c r="DA33" i="22"/>
  <c r="DA32" i="22"/>
  <c r="CS33" i="22"/>
  <c r="CS32" i="22"/>
  <c r="CK33" i="22"/>
  <c r="CK31" i="22"/>
  <c r="CC32" i="22"/>
  <c r="CC33" i="22"/>
  <c r="DR32" i="21"/>
  <c r="DR31" i="21"/>
  <c r="DR33" i="21"/>
  <c r="DJ33" i="21"/>
  <c r="DJ32" i="21"/>
  <c r="DB31" i="21"/>
  <c r="DB32" i="21"/>
  <c r="CL33" i="21"/>
  <c r="CL31" i="21"/>
  <c r="CL32" i="21"/>
  <c r="DS31" i="20"/>
  <c r="DS33" i="20"/>
  <c r="DK31" i="20"/>
  <c r="DK32" i="20"/>
  <c r="DC31" i="20"/>
  <c r="DC32" i="20"/>
  <c r="CU32" i="20"/>
  <c r="CE31" i="20"/>
  <c r="CE32" i="20"/>
  <c r="DT31" i="19"/>
  <c r="DT33" i="19"/>
  <c r="DT32" i="19"/>
  <c r="DL31" i="19"/>
  <c r="J24" i="67" s="1"/>
  <c r="DL33" i="19"/>
  <c r="DL32" i="19"/>
  <c r="DD31" i="19"/>
  <c r="DD33" i="19"/>
  <c r="N24" i="67"/>
  <c r="CV33" i="19"/>
  <c r="CN31" i="19"/>
  <c r="C24" i="67" s="1"/>
  <c r="CN33" i="19"/>
  <c r="CN32" i="19"/>
  <c r="CF31" i="19"/>
  <c r="CF33" i="19"/>
  <c r="CF32" i="19"/>
  <c r="DU32" i="18"/>
  <c r="DU31" i="18"/>
  <c r="DM32" i="18"/>
  <c r="DM31" i="18"/>
  <c r="DE32" i="18"/>
  <c r="DE33" i="18"/>
  <c r="CW32" i="18"/>
  <c r="CW33" i="18"/>
  <c r="CO32" i="18"/>
  <c r="CG32" i="18"/>
  <c r="CG31" i="18"/>
  <c r="DV32" i="17"/>
  <c r="DV31" i="17"/>
  <c r="DN31" i="17"/>
  <c r="K22" i="67" s="1"/>
  <c r="DN33" i="17"/>
  <c r="DN32" i="17"/>
  <c r="CP31" i="17"/>
  <c r="CP32" i="17"/>
  <c r="CH32" i="17"/>
  <c r="CH31" i="17"/>
  <c r="CH33" i="17"/>
  <c r="DW32" i="16"/>
  <c r="DW31" i="16"/>
  <c r="DG31" i="16"/>
  <c r="DG32" i="16"/>
  <c r="CY32" i="16"/>
  <c r="CY33" i="16"/>
  <c r="CY31" i="16"/>
  <c r="CI31" i="16"/>
  <c r="CI33" i="16"/>
  <c r="CA31" i="16"/>
  <c r="CA32" i="16"/>
  <c r="CA33" i="16"/>
  <c r="DQ31" i="14"/>
  <c r="DQ32" i="14"/>
  <c r="DI31" i="14"/>
  <c r="DI33" i="14"/>
  <c r="DA31" i="14"/>
  <c r="DA32" i="14"/>
  <c r="DA33" i="14"/>
  <c r="CS33" i="14"/>
  <c r="CK31" i="14"/>
  <c r="CK33" i="14"/>
  <c r="CC31" i="14"/>
  <c r="CC33" i="14"/>
  <c r="CC32" i="14"/>
  <c r="DR32" i="13"/>
  <c r="DR31" i="13"/>
  <c r="DR33" i="13"/>
  <c r="DJ31" i="13"/>
  <c r="DJ33" i="13"/>
  <c r="DB33" i="13"/>
  <c r="DB32" i="13"/>
  <c r="DB31" i="13"/>
  <c r="CT33" i="13"/>
  <c r="CT32" i="13"/>
  <c r="CL33" i="13"/>
  <c r="CL31" i="13"/>
  <c r="CD31" i="13"/>
  <c r="CD33" i="13"/>
  <c r="CD32" i="13"/>
  <c r="DS32" i="12"/>
  <c r="DS31" i="12"/>
  <c r="DS33" i="12"/>
  <c r="DC32" i="12"/>
  <c r="DC33" i="12"/>
  <c r="DC31" i="12"/>
  <c r="CU32" i="12"/>
  <c r="CU33" i="12"/>
  <c r="CU31" i="12"/>
  <c r="CE32" i="12"/>
  <c r="CE33" i="12"/>
  <c r="DT32" i="11"/>
  <c r="DT31" i="11"/>
  <c r="DT33" i="11"/>
  <c r="DL32" i="11"/>
  <c r="DL33" i="11"/>
  <c r="DL31" i="11"/>
  <c r="DD32" i="11"/>
  <c r="DD33" i="11"/>
  <c r="DD31" i="11"/>
  <c r="CV32" i="11"/>
  <c r="CV31" i="11"/>
  <c r="CV33" i="11"/>
  <c r="CN32" i="11"/>
  <c r="CN33" i="11"/>
  <c r="CN31" i="11"/>
  <c r="C16" i="67" s="1"/>
  <c r="CF32" i="11"/>
  <c r="CF33" i="11"/>
  <c r="CF31" i="11"/>
  <c r="DU31" i="10"/>
  <c r="DU33" i="10"/>
  <c r="DU32" i="10"/>
  <c r="DM31" i="10"/>
  <c r="DM33" i="10"/>
  <c r="DM32" i="10"/>
  <c r="DE31" i="10"/>
  <c r="DE33" i="10"/>
  <c r="DE32" i="10"/>
  <c r="CW31" i="10"/>
  <c r="CW33" i="10"/>
  <c r="CO33" i="10"/>
  <c r="CO32" i="10"/>
  <c r="CG31" i="10"/>
  <c r="CG33" i="10"/>
  <c r="CG32" i="10"/>
  <c r="DV33" i="9"/>
  <c r="DV32" i="9"/>
  <c r="BY32" i="33"/>
  <c r="BZ33" i="5"/>
  <c r="DJ31" i="5"/>
  <c r="CX31" i="5"/>
  <c r="CV33" i="35"/>
  <c r="DG32" i="35"/>
  <c r="CU32" i="35"/>
  <c r="DT31" i="35"/>
  <c r="DG31" i="35"/>
  <c r="DA33" i="33"/>
  <c r="CO33" i="33"/>
  <c r="DN32" i="33"/>
  <c r="DW33" i="32"/>
  <c r="CX33" i="32"/>
  <c r="CL33" i="32"/>
  <c r="DV31" i="32"/>
  <c r="CI31" i="32"/>
  <c r="DH33" i="31"/>
  <c r="CU33" i="31"/>
  <c r="DS32" i="31"/>
  <c r="DQ33" i="30"/>
  <c r="CC32" i="30"/>
  <c r="DR32" i="29"/>
  <c r="DB32" i="29"/>
  <c r="CH31" i="28"/>
  <c r="CU32" i="27"/>
  <c r="CF32" i="27"/>
  <c r="DM32" i="26"/>
  <c r="CJ32" i="26"/>
  <c r="DT31" i="26"/>
  <c r="CB31" i="26"/>
  <c r="CH33" i="25"/>
  <c r="DO33" i="24"/>
  <c r="CL33" i="24"/>
  <c r="CQ31" i="23"/>
  <c r="O28" i="66" s="1"/>
  <c r="CK32" i="21"/>
  <c r="DJ31" i="21"/>
  <c r="CK31" i="21"/>
  <c r="DF33" i="20"/>
  <c r="CE33" i="20"/>
  <c r="DC33" i="19"/>
  <c r="DC31" i="19"/>
  <c r="DU33" i="18"/>
  <c r="CO33" i="18"/>
  <c r="BZ33" i="17"/>
  <c r="CK32" i="14"/>
  <c r="DK31" i="12"/>
  <c r="BS35" i="17"/>
  <c r="BT35" i="11"/>
  <c r="BR35" i="7"/>
  <c r="BZ32" i="16"/>
  <c r="BZ31" i="16"/>
  <c r="BZ33" i="16"/>
  <c r="BZ32" i="8"/>
  <c r="BZ31" i="8"/>
  <c r="BZ33" i="8"/>
  <c r="DT31" i="34"/>
  <c r="DT33" i="34"/>
  <c r="DL31" i="34"/>
  <c r="J39" i="67" s="1"/>
  <c r="DL33" i="34"/>
  <c r="DD31" i="34"/>
  <c r="DD33" i="34"/>
  <c r="CV33" i="34"/>
  <c r="CN31" i="34"/>
  <c r="C39" i="67" s="1"/>
  <c r="CN33" i="34"/>
  <c r="CF31" i="34"/>
  <c r="CF33" i="34"/>
  <c r="DP33" i="30"/>
  <c r="DP31" i="30"/>
  <c r="G35" i="67" s="1"/>
  <c r="DH33" i="30"/>
  <c r="DH31" i="30"/>
  <c r="CZ33" i="30"/>
  <c r="CZ31" i="30"/>
  <c r="CR33" i="30"/>
  <c r="CJ33" i="30"/>
  <c r="CJ31" i="30"/>
  <c r="CB33" i="30"/>
  <c r="CB31" i="30"/>
  <c r="DQ32" i="29"/>
  <c r="DQ33" i="29"/>
  <c r="DQ31" i="29"/>
  <c r="H34" i="67" s="1"/>
  <c r="DI32" i="29"/>
  <c r="DI33" i="29"/>
  <c r="L34" i="67" s="1"/>
  <c r="CS32" i="29"/>
  <c r="CK32" i="29"/>
  <c r="CK33" i="29"/>
  <c r="DB32" i="28"/>
  <c r="DB31" i="28"/>
  <c r="DB33" i="28"/>
  <c r="CT33" i="28"/>
  <c r="DS33" i="27"/>
  <c r="DS31" i="27"/>
  <c r="DS32" i="27"/>
  <c r="DK33" i="27"/>
  <c r="DK32" i="27"/>
  <c r="CE33" i="27"/>
  <c r="CE31" i="27"/>
  <c r="CV33" i="26"/>
  <c r="CV32" i="26"/>
  <c r="DM32" i="25"/>
  <c r="DM31" i="25"/>
  <c r="DM33" i="25"/>
  <c r="DE31" i="25"/>
  <c r="DE33" i="25"/>
  <c r="CG31" i="25"/>
  <c r="CG33" i="25"/>
  <c r="CG32" i="25"/>
  <c r="DV33" i="24"/>
  <c r="DV31" i="24"/>
  <c r="G29" i="67" s="1"/>
  <c r="CP31" i="24"/>
  <c r="CP33" i="24"/>
  <c r="CH31" i="24"/>
  <c r="CH32" i="24"/>
  <c r="CH33" i="24"/>
  <c r="DW32" i="23"/>
  <c r="DW31" i="23"/>
  <c r="DO32" i="23"/>
  <c r="DO33" i="23"/>
  <c r="DO31" i="23"/>
  <c r="F28" i="67" s="1"/>
  <c r="DG32" i="23"/>
  <c r="DG33" i="23"/>
  <c r="CY32" i="23"/>
  <c r="CY33" i="23"/>
  <c r="CI32" i="23"/>
  <c r="CI31" i="23"/>
  <c r="CI33" i="23"/>
  <c r="CA32" i="23"/>
  <c r="CA33" i="23"/>
  <c r="CZ31" i="22"/>
  <c r="CZ33" i="22"/>
  <c r="CR33" i="22"/>
  <c r="CR32" i="22"/>
  <c r="CJ32" i="22"/>
  <c r="CJ31" i="22"/>
  <c r="CB31" i="22"/>
  <c r="CB32" i="22"/>
  <c r="DQ33" i="21"/>
  <c r="DQ32" i="21"/>
  <c r="DQ31" i="21"/>
  <c r="DI33" i="21"/>
  <c r="DI32" i="21"/>
  <c r="DA33" i="21"/>
  <c r="DA31" i="21"/>
  <c r="CC33" i="21"/>
  <c r="CC32" i="21"/>
  <c r="DR33" i="20"/>
  <c r="DR31" i="20"/>
  <c r="DJ33" i="20"/>
  <c r="DJ31" i="20"/>
  <c r="DB33" i="20"/>
  <c r="DB31" i="20"/>
  <c r="DB32" i="20"/>
  <c r="CT33" i="20"/>
  <c r="CT32" i="20"/>
  <c r="CL33" i="20"/>
  <c r="CL31" i="20"/>
  <c r="CL32" i="20"/>
  <c r="CD33" i="20"/>
  <c r="CD31" i="20"/>
  <c r="CD32" i="20"/>
  <c r="DS31" i="19"/>
  <c r="DS33" i="19"/>
  <c r="DS32" i="19"/>
  <c r="DK31" i="19"/>
  <c r="DK33" i="19"/>
  <c r="CU32" i="19"/>
  <c r="CU33" i="19"/>
  <c r="CE33" i="19"/>
  <c r="CE32" i="19"/>
  <c r="DT32" i="18"/>
  <c r="DT31" i="18"/>
  <c r="DT33" i="18"/>
  <c r="DL32" i="18"/>
  <c r="DL33" i="18"/>
  <c r="DD32" i="18"/>
  <c r="DD31" i="18"/>
  <c r="CV32" i="18"/>
  <c r="CV33" i="18"/>
  <c r="CN32" i="18"/>
  <c r="CN33" i="18"/>
  <c r="CF32" i="18"/>
  <c r="CF33" i="18"/>
  <c r="DM32" i="17"/>
  <c r="DM31" i="17"/>
  <c r="DM33" i="17"/>
  <c r="DE31" i="17"/>
  <c r="DE32" i="17"/>
  <c r="DE33" i="17"/>
  <c r="CW32" i="17"/>
  <c r="CO32" i="17"/>
  <c r="CO33" i="17"/>
  <c r="CG31" i="17"/>
  <c r="CG32" i="17"/>
  <c r="CG33" i="17"/>
  <c r="DV32" i="16"/>
  <c r="DV33" i="16"/>
  <c r="DV31" i="16"/>
  <c r="DN32" i="16"/>
  <c r="DN31" i="16"/>
  <c r="DF32" i="16"/>
  <c r="DF31" i="16"/>
  <c r="DF33" i="16"/>
  <c r="CX32" i="16"/>
  <c r="CX31" i="16"/>
  <c r="CP32" i="16"/>
  <c r="CP31" i="16"/>
  <c r="CP33" i="16"/>
  <c r="CH32" i="16"/>
  <c r="CH33" i="16"/>
  <c r="F20" i="67"/>
  <c r="O20" i="66"/>
  <c r="DP33" i="14"/>
  <c r="DP32" i="14"/>
  <c r="DH33" i="14"/>
  <c r="DH31" i="14"/>
  <c r="DH32" i="14"/>
  <c r="CZ33" i="14"/>
  <c r="CZ32" i="14"/>
  <c r="CZ31" i="14"/>
  <c r="CR33" i="14"/>
  <c r="CR32" i="14"/>
  <c r="CJ33" i="14"/>
  <c r="CJ32" i="14"/>
  <c r="CB33" i="14"/>
  <c r="CB31" i="14"/>
  <c r="CB32" i="14"/>
  <c r="DA32" i="13"/>
  <c r="DA31" i="13"/>
  <c r="DA33" i="13"/>
  <c r="CS32" i="13"/>
  <c r="CS33" i="13"/>
  <c r="CK32" i="13"/>
  <c r="CK33" i="13"/>
  <c r="CK31" i="13"/>
  <c r="CC32" i="13"/>
  <c r="CC31" i="13"/>
  <c r="DR33" i="12"/>
  <c r="DR31" i="12"/>
  <c r="DJ32" i="12"/>
  <c r="DJ33" i="12"/>
  <c r="DB33" i="12"/>
  <c r="DB31" i="12"/>
  <c r="DB32" i="12"/>
  <c r="CT32" i="12"/>
  <c r="CL33" i="12"/>
  <c r="CL32" i="12"/>
  <c r="CL31" i="12"/>
  <c r="CD33" i="12"/>
  <c r="CD31" i="12"/>
  <c r="CD32" i="12"/>
  <c r="DS33" i="11"/>
  <c r="DS31" i="11"/>
  <c r="DS32" i="11"/>
  <c r="DK33" i="11"/>
  <c r="DK31" i="11"/>
  <c r="DK32" i="11"/>
  <c r="DC33" i="11"/>
  <c r="DC31" i="11"/>
  <c r="DC32" i="11"/>
  <c r="CU33" i="11"/>
  <c r="CU31" i="11"/>
  <c r="CU32" i="11"/>
  <c r="CE33" i="11"/>
  <c r="CE31" i="11"/>
  <c r="DT31" i="10"/>
  <c r="DT32" i="10"/>
  <c r="DT33" i="10"/>
  <c r="DL31" i="10"/>
  <c r="DL33" i="10"/>
  <c r="DL32" i="10"/>
  <c r="CV31" i="10"/>
  <c r="CV32" i="10"/>
  <c r="CV33" i="10"/>
  <c r="CN31" i="10"/>
  <c r="C15" i="67" s="1"/>
  <c r="CN32" i="10"/>
  <c r="CN33" i="10"/>
  <c r="CF31" i="10"/>
  <c r="CF32" i="10"/>
  <c r="DU32" i="9"/>
  <c r="DU31" i="9"/>
  <c r="DM32" i="9"/>
  <c r="DM31" i="9"/>
  <c r="DE32" i="9"/>
  <c r="DE33" i="9"/>
  <c r="DE31" i="9"/>
  <c r="CW32" i="9"/>
  <c r="CW33" i="9"/>
  <c r="CW31" i="9"/>
  <c r="CO32" i="9"/>
  <c r="CG32" i="9"/>
  <c r="CG31" i="9"/>
  <c r="CG33" i="9"/>
  <c r="DV32" i="8"/>
  <c r="DV31" i="8"/>
  <c r="DV33" i="8"/>
  <c r="DN32" i="8"/>
  <c r="DN33" i="8"/>
  <c r="DF32" i="8"/>
  <c r="DF33" i="8"/>
  <c r="CX31" i="8"/>
  <c r="CX32" i="8"/>
  <c r="CX33" i="8"/>
  <c r="CP32" i="8"/>
  <c r="CP31" i="8"/>
  <c r="CP33" i="8"/>
  <c r="CH32" i="8"/>
  <c r="CH33" i="8"/>
  <c r="CH31" i="8"/>
  <c r="DW32" i="7"/>
  <c r="DW31" i="7"/>
  <c r="DO32" i="7"/>
  <c r="DO31" i="7"/>
  <c r="F12" i="67" s="1"/>
  <c r="DO33" i="7"/>
  <c r="DG32" i="7"/>
  <c r="DG31" i="7"/>
  <c r="DG33" i="7"/>
  <c r="CY32" i="7"/>
  <c r="CY33" i="7"/>
  <c r="CY31" i="7"/>
  <c r="CQ31" i="7"/>
  <c r="O12" i="66" s="1"/>
  <c r="CQ33" i="7"/>
  <c r="CI31" i="7"/>
  <c r="CI32" i="7"/>
  <c r="CI33" i="7"/>
  <c r="CA33" i="7"/>
  <c r="CA31" i="7"/>
  <c r="DP32" i="6"/>
  <c r="DP33" i="6"/>
  <c r="DH32" i="6"/>
  <c r="DH33" i="6"/>
  <c r="DH31" i="6"/>
  <c r="CZ32" i="6"/>
  <c r="CZ31" i="6"/>
  <c r="CR32" i="6"/>
  <c r="CR33" i="6"/>
  <c r="CJ32" i="6"/>
  <c r="CJ33" i="6"/>
  <c r="CJ31" i="6"/>
  <c r="CB32" i="6"/>
  <c r="CB31" i="6"/>
  <c r="BY31" i="26"/>
  <c r="BY31" i="13"/>
  <c r="CX33" i="5"/>
  <c r="CL33" i="5"/>
  <c r="DV31" i="5"/>
  <c r="DT33" i="35"/>
  <c r="CU33" i="35"/>
  <c r="DS32" i="35"/>
  <c r="CF31" i="35"/>
  <c r="CO32" i="34"/>
  <c r="DM33" i="33"/>
  <c r="BZ32" i="33"/>
  <c r="DV33" i="32"/>
  <c r="DJ33" i="32"/>
  <c r="CI33" i="32"/>
  <c r="CH31" i="32"/>
  <c r="DS33" i="31"/>
  <c r="CQ32" i="31"/>
  <c r="CE32" i="31"/>
  <c r="DP31" i="31"/>
  <c r="CQ31" i="31"/>
  <c r="O36" i="66" s="1"/>
  <c r="CC33" i="30"/>
  <c r="DA32" i="30"/>
  <c r="CB32" i="30"/>
  <c r="CC31" i="29"/>
  <c r="DS32" i="28"/>
  <c r="DW32" i="27"/>
  <c r="CE32" i="27"/>
  <c r="DU33" i="26"/>
  <c r="CN31" i="26"/>
  <c r="C31" i="67" s="1"/>
  <c r="DN33" i="24"/>
  <c r="CX33" i="24"/>
  <c r="CX32" i="24"/>
  <c r="DH33" i="23"/>
  <c r="CC31" i="22"/>
  <c r="DB33" i="21"/>
  <c r="DI31" i="21"/>
  <c r="CD31" i="21"/>
  <c r="DC33" i="20"/>
  <c r="DU32" i="17"/>
  <c r="CX31" i="17"/>
  <c r="DG33" i="16"/>
  <c r="CI32" i="16"/>
  <c r="CQ31" i="16"/>
  <c r="O21" i="66" s="1"/>
  <c r="DQ33" i="14"/>
  <c r="CJ31" i="14"/>
  <c r="DQ31" i="13"/>
  <c r="DJ31" i="12"/>
  <c r="DD32" i="10"/>
  <c r="DU33" i="9"/>
  <c r="DN31" i="8"/>
  <c r="BS34" i="16"/>
  <c r="BZ32" i="28"/>
  <c r="BZ31" i="28"/>
  <c r="BZ31" i="20"/>
  <c r="BZ32" i="20"/>
  <c r="BZ32" i="12"/>
  <c r="BZ31" i="12"/>
  <c r="BZ33" i="12"/>
  <c r="DP33" i="34"/>
  <c r="DP31" i="34"/>
  <c r="DH33" i="34"/>
  <c r="DH31" i="34"/>
  <c r="CZ33" i="34"/>
  <c r="CZ31" i="34"/>
  <c r="CR33" i="34"/>
  <c r="CJ33" i="34"/>
  <c r="CJ31" i="34"/>
  <c r="CB33" i="34"/>
  <c r="CB31" i="34"/>
  <c r="DT31" i="30"/>
  <c r="DT33" i="30"/>
  <c r="DL31" i="30"/>
  <c r="DL33" i="30"/>
  <c r="DD31" i="30"/>
  <c r="DD33" i="30"/>
  <c r="CV33" i="30"/>
  <c r="CN31" i="30"/>
  <c r="C35" i="67" s="1"/>
  <c r="CN33" i="30"/>
  <c r="CF31" i="30"/>
  <c r="CF33" i="30"/>
  <c r="DU31" i="29"/>
  <c r="F34" i="67" s="1"/>
  <c r="DU33" i="29"/>
  <c r="DU32" i="29"/>
  <c r="CO32" i="29"/>
  <c r="CO33" i="29"/>
  <c r="CG31" i="29"/>
  <c r="CG33" i="29"/>
  <c r="DF31" i="28"/>
  <c r="DF32" i="28"/>
  <c r="CX33" i="28"/>
  <c r="CX32" i="28"/>
  <c r="DO31" i="27"/>
  <c r="DO32" i="27"/>
  <c r="DO33" i="27"/>
  <c r="DG31" i="27"/>
  <c r="DG33" i="27"/>
  <c r="CI31" i="27"/>
  <c r="CI33" i="27"/>
  <c r="CI32" i="27"/>
  <c r="CA31" i="27"/>
  <c r="CA32" i="27"/>
  <c r="CZ32" i="26"/>
  <c r="CZ31" i="26"/>
  <c r="CZ33" i="26"/>
  <c r="CR33" i="26"/>
  <c r="DQ32" i="25"/>
  <c r="DQ31" i="25"/>
  <c r="H30" i="67" s="1"/>
  <c r="DI32" i="25"/>
  <c r="DI33" i="25"/>
  <c r="CK32" i="25"/>
  <c r="CK31" i="25"/>
  <c r="CC32" i="25"/>
  <c r="CC33" i="25"/>
  <c r="CC31" i="25"/>
  <c r="DR32" i="24"/>
  <c r="DR31" i="24"/>
  <c r="DR33" i="24"/>
  <c r="DJ31" i="24"/>
  <c r="DJ32" i="24"/>
  <c r="DB32" i="24"/>
  <c r="DB31" i="24"/>
  <c r="CT32" i="24"/>
  <c r="CT33" i="24"/>
  <c r="DK32" i="23"/>
  <c r="DK31" i="23"/>
  <c r="DK33" i="23"/>
  <c r="DC33" i="23"/>
  <c r="DC32" i="23"/>
  <c r="CU32" i="23"/>
  <c r="CU33" i="23"/>
  <c r="CE31" i="23"/>
  <c r="CE33" i="23"/>
  <c r="CE32" i="23"/>
  <c r="DT33" i="22"/>
  <c r="DT31" i="22"/>
  <c r="DT32" i="22"/>
  <c r="DL32" i="22"/>
  <c r="DL31" i="22"/>
  <c r="J27" i="67" s="1"/>
  <c r="DD32" i="22"/>
  <c r="DD31" i="22"/>
  <c r="CV32" i="22"/>
  <c r="DM31" i="21"/>
  <c r="DM33" i="21"/>
  <c r="DE31" i="21"/>
  <c r="DE33" i="21"/>
  <c r="DE32" i="21"/>
  <c r="CW33" i="21"/>
  <c r="CW32" i="21"/>
  <c r="CO33" i="21"/>
  <c r="CG31" i="21"/>
  <c r="CG32" i="21"/>
  <c r="CG33" i="21"/>
  <c r="DV31" i="20"/>
  <c r="DV32" i="20"/>
  <c r="DV33" i="20"/>
  <c r="DN31" i="20"/>
  <c r="K25" i="67" s="1"/>
  <c r="DN33" i="20"/>
  <c r="DN32" i="20"/>
  <c r="CX31" i="20"/>
  <c r="CX33" i="20"/>
  <c r="CX32" i="20"/>
  <c r="CP31" i="20"/>
  <c r="CP32" i="20"/>
  <c r="CH31" i="20"/>
  <c r="CH33" i="20"/>
  <c r="CH32" i="20"/>
  <c r="DW32" i="19"/>
  <c r="DW31" i="19"/>
  <c r="DO32" i="19"/>
  <c r="DO33" i="19"/>
  <c r="DG32" i="19"/>
  <c r="DG31" i="19"/>
  <c r="CY32" i="19"/>
  <c r="CY31" i="19"/>
  <c r="CY33" i="19"/>
  <c r="CQ32" i="19"/>
  <c r="CQ33" i="19"/>
  <c r="CI32" i="19"/>
  <c r="CI33" i="19"/>
  <c r="CA32" i="19"/>
  <c r="CA33" i="19"/>
  <c r="DP32" i="18"/>
  <c r="DP31" i="18"/>
  <c r="G23" i="67" s="1"/>
  <c r="DP33" i="18"/>
  <c r="DH32" i="18"/>
  <c r="DH31" i="18"/>
  <c r="CZ32" i="18"/>
  <c r="CZ33" i="18"/>
  <c r="CR32" i="18"/>
  <c r="CR33" i="18"/>
  <c r="CJ32" i="18"/>
  <c r="CJ33" i="18"/>
  <c r="CJ31" i="18"/>
  <c r="CB32" i="18"/>
  <c r="CB33" i="18"/>
  <c r="CB31" i="18"/>
  <c r="DQ31" i="17"/>
  <c r="DQ33" i="17"/>
  <c r="DQ32" i="17"/>
  <c r="DI32" i="17"/>
  <c r="DI33" i="17"/>
  <c r="DI31" i="17"/>
  <c r="DA32" i="17"/>
  <c r="DA33" i="17"/>
  <c r="DA31" i="17"/>
  <c r="CS33" i="17"/>
  <c r="CS32" i="17"/>
  <c r="CK31" i="17"/>
  <c r="CK33" i="17"/>
  <c r="CC32" i="17"/>
  <c r="CC31" i="17"/>
  <c r="CC33" i="17"/>
  <c r="DR31" i="16"/>
  <c r="DR33" i="16"/>
  <c r="DJ33" i="16"/>
  <c r="DJ31" i="16"/>
  <c r="DJ32" i="16"/>
  <c r="DB33" i="16"/>
  <c r="DB31" i="16"/>
  <c r="CT33" i="16"/>
  <c r="CT32" i="16"/>
  <c r="CL31" i="16"/>
  <c r="CL32" i="16"/>
  <c r="CL33" i="16"/>
  <c r="CD31" i="16"/>
  <c r="CD32" i="16"/>
  <c r="DT31" i="14"/>
  <c r="K19" i="67" s="1"/>
  <c r="DT33" i="14"/>
  <c r="DL31" i="14"/>
  <c r="J19" i="67" s="1"/>
  <c r="DL32" i="14"/>
  <c r="DD31" i="14"/>
  <c r="DD33" i="14"/>
  <c r="DD32" i="14"/>
  <c r="CN31" i="14"/>
  <c r="C19" i="67" s="1"/>
  <c r="CN32" i="14"/>
  <c r="CF31" i="14"/>
  <c r="CF32" i="14"/>
  <c r="CF33" i="14"/>
  <c r="DU32" i="13"/>
  <c r="DU31" i="13"/>
  <c r="DU33" i="13"/>
  <c r="DM32" i="13"/>
  <c r="DM31" i="13"/>
  <c r="DM33" i="13"/>
  <c r="DE32" i="13"/>
  <c r="DE31" i="13"/>
  <c r="DE33" i="13"/>
  <c r="CW32" i="13"/>
  <c r="CW31" i="13"/>
  <c r="CO32" i="13"/>
  <c r="CO33" i="13"/>
  <c r="CG32" i="13"/>
  <c r="CG33" i="13"/>
  <c r="CG31" i="13"/>
  <c r="DV32" i="12"/>
  <c r="DV33" i="12"/>
  <c r="DV31" i="12"/>
  <c r="DN32" i="12"/>
  <c r="DN31" i="12"/>
  <c r="K17" i="67" s="1"/>
  <c r="DN33" i="12"/>
  <c r="DF32" i="12"/>
  <c r="DF31" i="12"/>
  <c r="DF33" i="12"/>
  <c r="CX32" i="12"/>
  <c r="CX33" i="12"/>
  <c r="CX31" i="12"/>
  <c r="CP32" i="12"/>
  <c r="CP33" i="12"/>
  <c r="CP31" i="12"/>
  <c r="DW31" i="11"/>
  <c r="DW33" i="11"/>
  <c r="DW32" i="11"/>
  <c r="DO31" i="11"/>
  <c r="DO33" i="11"/>
  <c r="DO32" i="11"/>
  <c r="DG31" i="11"/>
  <c r="DG33" i="11"/>
  <c r="DG32" i="11"/>
  <c r="CY31" i="11"/>
  <c r="CY33" i="11"/>
  <c r="CY32" i="11"/>
  <c r="CQ31" i="11"/>
  <c r="O16" i="66" s="1"/>
  <c r="CQ33" i="11"/>
  <c r="CQ32" i="11"/>
  <c r="CI31" i="11"/>
  <c r="CI33" i="11"/>
  <c r="CA31" i="11"/>
  <c r="CA33" i="11"/>
  <c r="CA32" i="11"/>
  <c r="DP33" i="10"/>
  <c r="DP31" i="10"/>
  <c r="DH33" i="10"/>
  <c r="DH32" i="10"/>
  <c r="DH31" i="10"/>
  <c r="CZ33" i="10"/>
  <c r="CZ32" i="10"/>
  <c r="CR33" i="10"/>
  <c r="CR32" i="10"/>
  <c r="CJ33" i="10"/>
  <c r="CJ31" i="10"/>
  <c r="CB33" i="10"/>
  <c r="CB31" i="10"/>
  <c r="CB32" i="10"/>
  <c r="DQ32" i="9"/>
  <c r="DQ33" i="9"/>
  <c r="DQ31" i="9"/>
  <c r="H14" i="67" s="1"/>
  <c r="DI32" i="9"/>
  <c r="DI31" i="9"/>
  <c r="DI33" i="9"/>
  <c r="DA32" i="9"/>
  <c r="DA31" i="9"/>
  <c r="CS32" i="9"/>
  <c r="CS33" i="9"/>
  <c r="CK32" i="9"/>
  <c r="CK33" i="9"/>
  <c r="CK31" i="9"/>
  <c r="CC32" i="9"/>
  <c r="CC31" i="9"/>
  <c r="CC33" i="9"/>
  <c r="DR31" i="8"/>
  <c r="DR32" i="8"/>
  <c r="DJ31" i="8"/>
  <c r="DJ32" i="8"/>
  <c r="DB31" i="8"/>
  <c r="DB33" i="8"/>
  <c r="DB32" i="8"/>
  <c r="CT33" i="8"/>
  <c r="CT32" i="8"/>
  <c r="CL31" i="8"/>
  <c r="CL32" i="8"/>
  <c r="CD31" i="8"/>
  <c r="CD32" i="8"/>
  <c r="CD33" i="8"/>
  <c r="DS31" i="7"/>
  <c r="DS32" i="7"/>
  <c r="DS33" i="7"/>
  <c r="DK33" i="7"/>
  <c r="DK32" i="7"/>
  <c r="DC33" i="7"/>
  <c r="DC31" i="7"/>
  <c r="DC32" i="7"/>
  <c r="CU31" i="7"/>
  <c r="CU33" i="7"/>
  <c r="CU32" i="7"/>
  <c r="CE32" i="7"/>
  <c r="CE33" i="7"/>
  <c r="CE31" i="7"/>
  <c r="DT32" i="6"/>
  <c r="DT33" i="6"/>
  <c r="DT31" i="6"/>
  <c r="DL32" i="6"/>
  <c r="DL33" i="6"/>
  <c r="DL31" i="6"/>
  <c r="DD32" i="6"/>
  <c r="DD33" i="6"/>
  <c r="DD31" i="6"/>
  <c r="CV32" i="6"/>
  <c r="CV33" i="6"/>
  <c r="CV31" i="6"/>
  <c r="CN32" i="6"/>
  <c r="CN31" i="6"/>
  <c r="C11" i="67" s="1"/>
  <c r="CN33" i="6"/>
  <c r="CF32" i="6"/>
  <c r="CF31" i="6"/>
  <c r="CF33" i="6"/>
  <c r="BY31" i="33"/>
  <c r="BY32" i="25"/>
  <c r="DR33" i="5"/>
  <c r="CE33" i="5"/>
  <c r="DB31" i="5"/>
  <c r="CP31" i="5"/>
  <c r="CN33" i="35"/>
  <c r="CY32" i="35"/>
  <c r="DL31" i="35"/>
  <c r="CY31" i="35"/>
  <c r="DU32" i="34"/>
  <c r="CV32" i="34"/>
  <c r="CJ32" i="34"/>
  <c r="DU31" i="34"/>
  <c r="CS33" i="33"/>
  <c r="CG33" i="33"/>
  <c r="DF32" i="33"/>
  <c r="DO33" i="32"/>
  <c r="CP33" i="32"/>
  <c r="CD33" i="32"/>
  <c r="DN31" i="32"/>
  <c r="K37" i="67" s="1"/>
  <c r="CZ33" i="31"/>
  <c r="DW32" i="31"/>
  <c r="DK32" i="31"/>
  <c r="DW31" i="31"/>
  <c r="CJ31" i="31"/>
  <c r="DI33" i="30"/>
  <c r="DT32" i="30"/>
  <c r="DH32" i="30"/>
  <c r="DB33" i="29"/>
  <c r="CK31" i="29"/>
  <c r="DF33" i="28"/>
  <c r="DW33" i="27"/>
  <c r="DM33" i="26"/>
  <c r="DT32" i="26"/>
  <c r="DD32" i="26"/>
  <c r="DQ33" i="25"/>
  <c r="DF33" i="24"/>
  <c r="DF32" i="24"/>
  <c r="DO31" i="24"/>
  <c r="F29" i="67" s="1"/>
  <c r="DS33" i="23"/>
  <c r="DC31" i="23"/>
  <c r="CB31" i="23"/>
  <c r="DI32" i="22"/>
  <c r="CK32" i="22"/>
  <c r="CN31" i="22"/>
  <c r="C27" i="67" s="1"/>
  <c r="CS32" i="21"/>
  <c r="CP33" i="20"/>
  <c r="DJ32" i="20"/>
  <c r="CV32" i="19"/>
  <c r="DO31" i="19"/>
  <c r="DB32" i="16"/>
  <c r="DO31" i="16"/>
  <c r="CV33" i="14"/>
  <c r="DJ32" i="13"/>
  <c r="CE32" i="11"/>
  <c r="DW33" i="7"/>
  <c r="CA32" i="7"/>
  <c r="DO33" i="9"/>
  <c r="DO31" i="9"/>
  <c r="DO32" i="9"/>
  <c r="DG33" i="9"/>
  <c r="DG31" i="9"/>
  <c r="DG32" i="9"/>
  <c r="CY33" i="9"/>
  <c r="CY31" i="9"/>
  <c r="CQ33" i="9"/>
  <c r="CQ31" i="9"/>
  <c r="O14" i="66" s="1"/>
  <c r="CQ32" i="9"/>
  <c r="CI33" i="9"/>
  <c r="CI31" i="9"/>
  <c r="CI32" i="9"/>
  <c r="CA33" i="9"/>
  <c r="CA31" i="9"/>
  <c r="DP31" i="8"/>
  <c r="DP32" i="8"/>
  <c r="DP33" i="8"/>
  <c r="CZ32" i="8"/>
  <c r="CZ33" i="8"/>
  <c r="CZ31" i="8"/>
  <c r="CR33" i="8"/>
  <c r="CR32" i="8"/>
  <c r="CJ33" i="8"/>
  <c r="CJ32" i="8"/>
  <c r="CB31" i="8"/>
  <c r="CB32" i="8"/>
  <c r="CB33" i="8"/>
  <c r="DQ32" i="7"/>
  <c r="DQ31" i="7"/>
  <c r="DQ33" i="7"/>
  <c r="DI31" i="7"/>
  <c r="DI33" i="7"/>
  <c r="DI32" i="7"/>
  <c r="DA32" i="7"/>
  <c r="DA33" i="7"/>
  <c r="CS33" i="7"/>
  <c r="CS32" i="7"/>
  <c r="CK31" i="7"/>
  <c r="CK33" i="7"/>
  <c r="CK32" i="7"/>
  <c r="CC31" i="7"/>
  <c r="CC32" i="7"/>
  <c r="DR33" i="6"/>
  <c r="DR31" i="6"/>
  <c r="DJ33" i="6"/>
  <c r="DJ31" i="6"/>
  <c r="DJ32" i="6"/>
  <c r="DB33" i="6"/>
  <c r="DB31" i="6"/>
  <c r="DB32" i="6"/>
  <c r="CT33" i="6"/>
  <c r="CT32" i="6"/>
  <c r="CL33" i="6"/>
  <c r="CL31" i="6"/>
  <c r="CL32" i="6"/>
  <c r="CD33" i="6"/>
  <c r="CD31" i="6"/>
  <c r="CD32" i="6"/>
  <c r="DN33" i="9"/>
  <c r="DN31" i="9"/>
  <c r="K14" i="67" s="1"/>
  <c r="DN32" i="9"/>
  <c r="DF33" i="9"/>
  <c r="DF32" i="9"/>
  <c r="CX33" i="9"/>
  <c r="CX32" i="9"/>
  <c r="CX31" i="9"/>
  <c r="CP33" i="9"/>
  <c r="CP32" i="9"/>
  <c r="CP31" i="9"/>
  <c r="CH33" i="9"/>
  <c r="CH31" i="9"/>
  <c r="DW32" i="8"/>
  <c r="DW31" i="8"/>
  <c r="DW33" i="8"/>
  <c r="DO32" i="8"/>
  <c r="DO33" i="8"/>
  <c r="DO31" i="8"/>
  <c r="F13" i="67" s="1"/>
  <c r="DG31" i="8"/>
  <c r="DG32" i="8"/>
  <c r="DG33" i="8"/>
  <c r="CY31" i="8"/>
  <c r="CY32" i="8"/>
  <c r="CI32" i="8"/>
  <c r="CI31" i="8"/>
  <c r="CI33" i="8"/>
  <c r="CA32" i="8"/>
  <c r="CA33" i="8"/>
  <c r="CA31" i="8"/>
  <c r="DP31" i="7"/>
  <c r="DP32" i="7"/>
  <c r="DP33" i="7"/>
  <c r="DH31" i="7"/>
  <c r="DH32" i="7"/>
  <c r="DH33" i="7"/>
  <c r="CZ31" i="7"/>
  <c r="CZ33" i="7"/>
  <c r="CR32" i="7"/>
  <c r="CR33" i="7"/>
  <c r="CJ31" i="7"/>
  <c r="CJ33" i="7"/>
  <c r="CJ32" i="7"/>
  <c r="CB31" i="7"/>
  <c r="CB33" i="7"/>
  <c r="CB32" i="7"/>
  <c r="DQ32" i="6"/>
  <c r="DQ31" i="6"/>
  <c r="DI32" i="6"/>
  <c r="DI33" i="6"/>
  <c r="DI31" i="6"/>
  <c r="DA32" i="6"/>
  <c r="DA33" i="6"/>
  <c r="DA31" i="6"/>
  <c r="CS32" i="6"/>
  <c r="CS33" i="6"/>
  <c r="CK32" i="6"/>
  <c r="CK33" i="6"/>
  <c r="CC32" i="6"/>
  <c r="CC33" i="6"/>
  <c r="CC31" i="6"/>
  <c r="CA32" i="9"/>
  <c r="CZ32" i="7"/>
  <c r="DR31" i="9"/>
  <c r="DR32" i="9"/>
  <c r="DR33" i="9"/>
  <c r="DJ31" i="9"/>
  <c r="DJ32" i="9"/>
  <c r="DJ33" i="9"/>
  <c r="CT32" i="9"/>
  <c r="CT33" i="9"/>
  <c r="CL31" i="9"/>
  <c r="CL33" i="9"/>
  <c r="CL32" i="9"/>
  <c r="CD31" i="9"/>
  <c r="CD32" i="9"/>
  <c r="CD33" i="9"/>
  <c r="DS32" i="8"/>
  <c r="DS33" i="8"/>
  <c r="DK32" i="8"/>
  <c r="DK31" i="8"/>
  <c r="DK33" i="8"/>
  <c r="DC32" i="8"/>
  <c r="DC31" i="8"/>
  <c r="DC33" i="8"/>
  <c r="CU31" i="8"/>
  <c r="CU32" i="8"/>
  <c r="CU33" i="8"/>
  <c r="CE32" i="8"/>
  <c r="CE31" i="8"/>
  <c r="CE33" i="8"/>
  <c r="DT33" i="7"/>
  <c r="DT31" i="7"/>
  <c r="DT32" i="7"/>
  <c r="DL33" i="7"/>
  <c r="DL31" i="7"/>
  <c r="DL32" i="7"/>
  <c r="DD33" i="7"/>
  <c r="DD31" i="7"/>
  <c r="DD32" i="7"/>
  <c r="CV33" i="7"/>
  <c r="CV31" i="7"/>
  <c r="CN33" i="7"/>
  <c r="CN31" i="7"/>
  <c r="C12" i="67" s="1"/>
  <c r="CN32" i="7"/>
  <c r="CF33" i="7"/>
  <c r="CF31" i="7"/>
  <c r="CF32" i="7"/>
  <c r="DU32" i="6"/>
  <c r="DU33" i="6"/>
  <c r="DU31" i="6"/>
  <c r="F11" i="67" s="1"/>
  <c r="DM31" i="6"/>
  <c r="I11" i="67" s="1"/>
  <c r="DM32" i="6"/>
  <c r="DM33" i="6"/>
  <c r="DE31" i="6"/>
  <c r="DE33" i="6"/>
  <c r="DE32" i="6"/>
  <c r="CO32" i="6"/>
  <c r="CO33" i="6"/>
  <c r="CG32" i="6"/>
  <c r="CG33" i="6"/>
  <c r="CG31" i="6"/>
  <c r="DB33" i="9"/>
  <c r="DB32" i="9"/>
  <c r="CY33" i="8"/>
  <c r="CQ31" i="8"/>
  <c r="O13" i="66" s="1"/>
  <c r="DP35" i="19"/>
  <c r="DP37" i="19"/>
  <c r="DP36" i="19"/>
  <c r="DU36" i="33"/>
  <c r="DU37" i="33"/>
  <c r="DU35" i="33"/>
  <c r="DM36" i="33"/>
  <c r="DM35" i="33"/>
  <c r="DE36" i="33"/>
  <c r="DE35" i="33"/>
  <c r="DE37" i="33"/>
  <c r="DU35" i="26"/>
  <c r="DU37" i="26"/>
  <c r="DM35" i="26"/>
  <c r="DM36" i="26"/>
  <c r="DM37" i="26"/>
  <c r="DE35" i="26"/>
  <c r="DE36" i="26"/>
  <c r="DE37" i="26"/>
  <c r="CW35" i="26"/>
  <c r="CW37" i="26"/>
  <c r="CW36" i="26"/>
  <c r="CO35" i="26"/>
  <c r="CO36" i="26"/>
  <c r="CO37" i="26"/>
  <c r="DV36" i="5"/>
  <c r="DV37" i="5"/>
  <c r="DN36" i="5"/>
  <c r="DN35" i="5"/>
  <c r="DN37" i="5"/>
  <c r="DF36" i="5"/>
  <c r="DF37" i="5"/>
  <c r="DF35" i="5"/>
  <c r="CX36" i="5"/>
  <c r="CX35" i="5"/>
  <c r="DT37" i="32"/>
  <c r="DT36" i="32"/>
  <c r="DL35" i="32"/>
  <c r="DL36" i="32"/>
  <c r="DD37" i="32"/>
  <c r="DD36" i="32"/>
  <c r="DD35" i="32"/>
  <c r="CV37" i="32"/>
  <c r="CV36" i="32"/>
  <c r="CV35" i="32"/>
  <c r="CN37" i="32"/>
  <c r="CN36" i="32"/>
  <c r="DS35" i="28"/>
  <c r="DS37" i="28"/>
  <c r="DS36" i="28"/>
  <c r="DK37" i="28"/>
  <c r="DK35" i="28"/>
  <c r="DK36" i="28"/>
  <c r="DC37" i="28"/>
  <c r="DC36" i="28"/>
  <c r="DC35" i="28"/>
  <c r="CU36" i="28"/>
  <c r="CU37" i="28"/>
  <c r="CU35" i="28"/>
  <c r="DU35" i="25"/>
  <c r="DU37" i="25"/>
  <c r="DE35" i="25"/>
  <c r="DE36" i="25"/>
  <c r="DE37" i="25"/>
  <c r="CO35" i="25"/>
  <c r="CO36" i="25"/>
  <c r="DW36" i="23"/>
  <c r="DW37" i="23"/>
  <c r="DW35" i="23"/>
  <c r="DO36" i="23"/>
  <c r="DO35" i="23"/>
  <c r="DO37" i="23"/>
  <c r="DG37" i="23"/>
  <c r="DG36" i="23"/>
  <c r="DG35" i="23"/>
  <c r="CY36" i="23"/>
  <c r="CY37" i="23"/>
  <c r="CY35" i="23"/>
  <c r="CQ36" i="23"/>
  <c r="CQ35" i="23"/>
  <c r="DK36" i="31"/>
  <c r="DK35" i="31"/>
  <c r="DK37" i="31"/>
  <c r="CU36" i="31"/>
  <c r="CU35" i="31"/>
  <c r="CU37" i="31"/>
  <c r="DK36" i="27"/>
  <c r="DK37" i="27"/>
  <c r="DU36" i="16"/>
  <c r="DU35" i="16"/>
  <c r="DU37" i="16"/>
  <c r="CW36" i="16"/>
  <c r="CW37" i="16"/>
  <c r="CO36" i="16"/>
  <c r="CO37" i="16"/>
  <c r="CO35" i="16"/>
  <c r="DT36" i="30"/>
  <c r="DT37" i="30"/>
  <c r="DT35" i="30"/>
  <c r="DL36" i="30"/>
  <c r="DL37" i="30"/>
  <c r="DL35" i="30"/>
  <c r="DD36" i="30"/>
  <c r="DD35" i="30"/>
  <c r="DD37" i="30"/>
  <c r="CV36" i="30"/>
  <c r="CV37" i="30"/>
  <c r="CV35" i="30"/>
  <c r="CN36" i="30"/>
  <c r="DU37" i="29"/>
  <c r="DU36" i="29"/>
  <c r="DM37" i="29"/>
  <c r="DM36" i="29"/>
  <c r="DM35" i="29"/>
  <c r="CW36" i="29"/>
  <c r="CW35" i="29"/>
  <c r="CW37" i="29"/>
  <c r="CO37" i="29"/>
  <c r="CO36" i="29"/>
  <c r="CW37" i="28"/>
  <c r="CW36" i="28"/>
  <c r="DV36" i="26"/>
  <c r="DV37" i="26"/>
  <c r="DF36" i="26"/>
  <c r="DF35" i="26"/>
  <c r="CP36" i="26"/>
  <c r="CP35" i="26"/>
  <c r="DQ37" i="18"/>
  <c r="DQ35" i="18"/>
  <c r="DQ36" i="18"/>
  <c r="DI37" i="18"/>
  <c r="DI35" i="18"/>
  <c r="DI36" i="18"/>
  <c r="DA37" i="18"/>
  <c r="DA36" i="18"/>
  <c r="CS37" i="18"/>
  <c r="CS35" i="18"/>
  <c r="DR35" i="17"/>
  <c r="DR36" i="17"/>
  <c r="DJ35" i="17"/>
  <c r="DJ37" i="17"/>
  <c r="DJ36" i="17"/>
  <c r="CT35" i="17"/>
  <c r="CT37" i="17"/>
  <c r="CT36" i="17"/>
  <c r="DC37" i="5"/>
  <c r="DC36" i="5"/>
  <c r="CU35" i="5"/>
  <c r="CU37" i="5"/>
  <c r="DW36" i="35"/>
  <c r="DW37" i="35"/>
  <c r="DO36" i="35"/>
  <c r="DO37" i="35"/>
  <c r="DG36" i="35"/>
  <c r="DG37" i="35"/>
  <c r="CY36" i="35"/>
  <c r="CY37" i="35"/>
  <c r="CQ36" i="35"/>
  <c r="CQ37" i="35"/>
  <c r="CQ35" i="35"/>
  <c r="CN37" i="30"/>
  <c r="DR36" i="34"/>
  <c r="DR37" i="34"/>
  <c r="DR37" i="20"/>
  <c r="DR36" i="20"/>
  <c r="DR35" i="20"/>
  <c r="DJ36" i="20"/>
  <c r="DJ37" i="20"/>
  <c r="DJ35" i="20"/>
  <c r="DB37" i="20"/>
  <c r="DB35" i="20"/>
  <c r="DB36" i="20"/>
  <c r="CT36" i="20"/>
  <c r="CT35" i="20"/>
  <c r="CT37" i="20"/>
  <c r="DR35" i="19"/>
  <c r="DR36" i="19"/>
  <c r="DJ35" i="19"/>
  <c r="DJ36" i="19"/>
  <c r="DJ37" i="19"/>
  <c r="DB35" i="19"/>
  <c r="DB36" i="19"/>
  <c r="CT35" i="19"/>
  <c r="CT37" i="19"/>
  <c r="CT36" i="19"/>
  <c r="DS36" i="18"/>
  <c r="DS37" i="18"/>
  <c r="DS35" i="18"/>
  <c r="DT36" i="17"/>
  <c r="DT37" i="17"/>
  <c r="DL35" i="17"/>
  <c r="DL37" i="17"/>
  <c r="DD36" i="17"/>
  <c r="DD37" i="17"/>
  <c r="DD35" i="17"/>
  <c r="CV37" i="17"/>
  <c r="CV36" i="17"/>
  <c r="CN36" i="17"/>
  <c r="CN37" i="17"/>
  <c r="DW35" i="9"/>
  <c r="DW36" i="9"/>
  <c r="DW37" i="9"/>
  <c r="DO35" i="9"/>
  <c r="DO37" i="9"/>
  <c r="DG35" i="9"/>
  <c r="DG37" i="9"/>
  <c r="DV36" i="34"/>
  <c r="DV37" i="34"/>
  <c r="DV35" i="34"/>
  <c r="DN36" i="34"/>
  <c r="DN35" i="34"/>
  <c r="DF36" i="34"/>
  <c r="DF35" i="34"/>
  <c r="DF37" i="34"/>
  <c r="CP35" i="34"/>
  <c r="CP37" i="34"/>
  <c r="CT37" i="26"/>
  <c r="DU35" i="23"/>
  <c r="DU37" i="23"/>
  <c r="DU36" i="23"/>
  <c r="DM35" i="23"/>
  <c r="DM37" i="23"/>
  <c r="DM36" i="23"/>
  <c r="DE35" i="23"/>
  <c r="DE36" i="23"/>
  <c r="CW35" i="23"/>
  <c r="CW36" i="23"/>
  <c r="CO35" i="23"/>
  <c r="CO37" i="23"/>
  <c r="CO36" i="23"/>
  <c r="DV36" i="21"/>
  <c r="DV37" i="21"/>
  <c r="DV35" i="21"/>
  <c r="DB37" i="19"/>
  <c r="DV35" i="7"/>
  <c r="DV37" i="7"/>
  <c r="DV36" i="7"/>
  <c r="DN37" i="7"/>
  <c r="DN36" i="7"/>
  <c r="DF37" i="7"/>
  <c r="DF35" i="7"/>
  <c r="DF36" i="7"/>
  <c r="CP36" i="7"/>
  <c r="CP35" i="7"/>
  <c r="CP37" i="7"/>
  <c r="DW36" i="5"/>
  <c r="DW35" i="5"/>
  <c r="DW37" i="5"/>
  <c r="DO36" i="5"/>
  <c r="DO35" i="5"/>
  <c r="DO37" i="5"/>
  <c r="DG36" i="5"/>
  <c r="DG35" i="5"/>
  <c r="DG37" i="5"/>
  <c r="CY36" i="5"/>
  <c r="CY35" i="5"/>
  <c r="CY37" i="5"/>
  <c r="CQ36" i="5"/>
  <c r="CQ35" i="5"/>
  <c r="CQ37" i="5"/>
  <c r="CW37" i="34"/>
  <c r="CW35" i="34"/>
  <c r="CW36" i="34"/>
  <c r="DJ36" i="26"/>
  <c r="DJ35" i="26"/>
  <c r="DJ37" i="26"/>
  <c r="DN36" i="24"/>
  <c r="DN35" i="24"/>
  <c r="CX36" i="24"/>
  <c r="CX37" i="24"/>
  <c r="CX35" i="24"/>
  <c r="DQ37" i="16"/>
  <c r="DQ36" i="16"/>
  <c r="DQ35" i="16"/>
  <c r="CS37" i="16"/>
  <c r="CS36" i="16"/>
  <c r="CS35" i="16"/>
  <c r="DO35" i="14"/>
  <c r="DO37" i="14"/>
  <c r="DO36" i="14"/>
  <c r="CQ37" i="9"/>
  <c r="CX36" i="7"/>
  <c r="DP36" i="30"/>
  <c r="DP35" i="30"/>
  <c r="DI36" i="29"/>
  <c r="DI35" i="29"/>
  <c r="DP35" i="25"/>
  <c r="DP36" i="25"/>
  <c r="DP37" i="25"/>
  <c r="DH35" i="25"/>
  <c r="DH36" i="25"/>
  <c r="CZ35" i="25"/>
  <c r="CZ36" i="25"/>
  <c r="CZ37" i="25"/>
  <c r="CR35" i="25"/>
  <c r="CR37" i="25"/>
  <c r="CR36" i="25"/>
  <c r="CS37" i="23"/>
  <c r="CS35" i="23"/>
  <c r="DC36" i="22"/>
  <c r="DC35" i="22"/>
  <c r="DE35" i="18"/>
  <c r="T16" i="60" s="1"/>
  <c r="DE36" i="18"/>
  <c r="DP37" i="17"/>
  <c r="DP36" i="17"/>
  <c r="CR36" i="17"/>
  <c r="CR37" i="17"/>
  <c r="CR35" i="17"/>
  <c r="DR37" i="12"/>
  <c r="DR35" i="12"/>
  <c r="DJ37" i="12"/>
  <c r="DJ36" i="12"/>
  <c r="DJ35" i="12"/>
  <c r="CT36" i="12"/>
  <c r="CT35" i="12"/>
  <c r="DP35" i="34"/>
  <c r="DP37" i="34"/>
  <c r="CZ37" i="34"/>
  <c r="CZ35" i="34"/>
  <c r="CZ36" i="34"/>
  <c r="CQ35" i="33"/>
  <c r="CQ37" i="33"/>
  <c r="CQ36" i="33"/>
  <c r="CW35" i="32"/>
  <c r="CW37" i="32"/>
  <c r="DD35" i="31"/>
  <c r="DD36" i="31"/>
  <c r="DP37" i="30"/>
  <c r="DP36" i="28"/>
  <c r="DP35" i="28"/>
  <c r="DH36" i="28"/>
  <c r="DH35" i="28"/>
  <c r="DH35" i="23"/>
  <c r="DH37" i="23"/>
  <c r="DH36" i="23"/>
  <c r="CZ35" i="23"/>
  <c r="CZ37" i="23"/>
  <c r="CR35" i="23"/>
  <c r="CR36" i="23"/>
  <c r="DW35" i="21"/>
  <c r="DW36" i="21"/>
  <c r="DW37" i="21"/>
  <c r="DO36" i="21"/>
  <c r="DO35" i="21"/>
  <c r="DG35" i="21"/>
  <c r="DG36" i="21"/>
  <c r="CQ36" i="21"/>
  <c r="CQ35" i="21"/>
  <c r="DL37" i="20"/>
  <c r="DL36" i="20"/>
  <c r="DL35" i="20"/>
  <c r="DT36" i="14"/>
  <c r="DT35" i="14"/>
  <c r="DD36" i="14"/>
  <c r="DD37" i="14"/>
  <c r="CV36" i="14"/>
  <c r="CV37" i="14"/>
  <c r="CN36" i="14"/>
  <c r="CN37" i="14"/>
  <c r="CP36" i="35"/>
  <c r="CP35" i="35"/>
  <c r="DL37" i="31"/>
  <c r="DP35" i="31"/>
  <c r="DP36" i="31"/>
  <c r="CR36" i="31"/>
  <c r="CR37" i="31"/>
  <c r="CZ36" i="30"/>
  <c r="DC35" i="30"/>
  <c r="S28" i="60" s="1"/>
  <c r="DC37" i="30"/>
  <c r="DC36" i="30"/>
  <c r="DT36" i="29"/>
  <c r="DT35" i="29"/>
  <c r="DT37" i="29"/>
  <c r="DL36" i="29"/>
  <c r="DL35" i="29"/>
  <c r="DD36" i="29"/>
  <c r="DD37" i="29"/>
  <c r="CV36" i="29"/>
  <c r="CV37" i="29"/>
  <c r="CN36" i="29"/>
  <c r="CN37" i="29"/>
  <c r="CN36" i="28"/>
  <c r="CN37" i="28"/>
  <c r="DT37" i="27"/>
  <c r="DT36" i="27"/>
  <c r="DT35" i="27"/>
  <c r="CN37" i="27"/>
  <c r="CN36" i="27"/>
  <c r="DD37" i="23"/>
  <c r="DD36" i="23"/>
  <c r="CV37" i="23"/>
  <c r="CV35" i="23"/>
  <c r="CV36" i="23"/>
  <c r="CN37" i="23"/>
  <c r="CN36" i="23"/>
  <c r="DC37" i="22"/>
  <c r="DK36" i="21"/>
  <c r="DK37" i="21"/>
  <c r="DC36" i="21"/>
  <c r="DC35" i="21"/>
  <c r="DC37" i="21"/>
  <c r="CU36" i="21"/>
  <c r="CU37" i="21"/>
  <c r="DT37" i="14"/>
  <c r="DM35" i="7"/>
  <c r="DM36" i="7"/>
  <c r="DM37" i="7"/>
  <c r="DE35" i="7"/>
  <c r="DE36" i="7"/>
  <c r="CW35" i="7"/>
  <c r="CW37" i="7"/>
  <c r="CW36" i="7"/>
  <c r="DW35" i="34"/>
  <c r="DW35" i="26"/>
  <c r="DL37" i="25"/>
  <c r="DL36" i="25"/>
  <c r="DL35" i="25"/>
  <c r="DD37" i="25"/>
  <c r="DD35" i="25"/>
  <c r="DD36" i="25"/>
  <c r="CN37" i="25"/>
  <c r="CN36" i="25"/>
  <c r="DE35" i="22"/>
  <c r="T20" i="60" s="1"/>
  <c r="DE37" i="22"/>
  <c r="CO35" i="22"/>
  <c r="CO36" i="22"/>
  <c r="DV36" i="20"/>
  <c r="DV35" i="20"/>
  <c r="DN36" i="20"/>
  <c r="DN35" i="20"/>
  <c r="CP36" i="20"/>
  <c r="CP37" i="20"/>
  <c r="DN36" i="19"/>
  <c r="DN35" i="19"/>
  <c r="DF36" i="19"/>
  <c r="DF35" i="19"/>
  <c r="T17" i="60" s="1"/>
  <c r="DF37" i="19"/>
  <c r="CX36" i="19"/>
  <c r="CX37" i="19"/>
  <c r="DC36" i="15"/>
  <c r="DG37" i="13"/>
  <c r="CU37" i="13"/>
  <c r="DS35" i="13"/>
  <c r="DS36" i="6"/>
  <c r="DS37" i="6"/>
  <c r="DS35" i="6"/>
  <c r="DK35" i="6"/>
  <c r="DK37" i="6"/>
  <c r="CU37" i="6"/>
  <c r="CU36" i="6"/>
  <c r="CV37" i="21"/>
  <c r="CV35" i="21"/>
  <c r="DC37" i="15"/>
  <c r="DW36" i="13"/>
  <c r="DW37" i="13"/>
  <c r="DO36" i="13"/>
  <c r="DO35" i="13"/>
  <c r="CQ36" i="13"/>
  <c r="CQ37" i="13"/>
  <c r="CQ37" i="7"/>
  <c r="CQ36" i="7"/>
  <c r="DC36" i="6"/>
  <c r="DO35" i="26"/>
  <c r="DO37" i="26"/>
  <c r="CY35" i="26"/>
  <c r="CY37" i="26"/>
  <c r="DP35" i="22"/>
  <c r="DP36" i="22"/>
  <c r="DP37" i="22"/>
  <c r="DH35" i="22"/>
  <c r="DH36" i="22"/>
  <c r="CZ35" i="22"/>
  <c r="CZ36" i="22"/>
  <c r="CR35" i="22"/>
  <c r="CR37" i="22"/>
  <c r="DH35" i="21"/>
  <c r="DH37" i="21"/>
  <c r="CZ35" i="21"/>
  <c r="CZ36" i="21"/>
  <c r="CZ37" i="21"/>
  <c r="DR36" i="16"/>
  <c r="DR37" i="16"/>
  <c r="DS35" i="15"/>
  <c r="DS37" i="15"/>
  <c r="DS36" i="15"/>
  <c r="DK35" i="13"/>
  <c r="L18" i="66" s="1"/>
  <c r="DK37" i="13"/>
  <c r="DC37" i="13"/>
  <c r="DC35" i="13"/>
  <c r="S11" i="60" s="1"/>
  <c r="DC36" i="13"/>
  <c r="DW35" i="19"/>
  <c r="DW36" i="19"/>
  <c r="DI37" i="17"/>
  <c r="DI36" i="17"/>
  <c r="DO35" i="16"/>
  <c r="DO37" i="16"/>
  <c r="CY36" i="16"/>
  <c r="CY35" i="16"/>
  <c r="CQ36" i="16"/>
  <c r="CQ35" i="16"/>
  <c r="CQ37" i="16"/>
  <c r="DM37" i="14"/>
  <c r="DM36" i="14"/>
  <c r="DE37" i="14"/>
  <c r="DE35" i="14"/>
  <c r="T12" i="60" s="1"/>
  <c r="CW35" i="14"/>
  <c r="CW37" i="14"/>
  <c r="CO37" i="14"/>
  <c r="CO35" i="14"/>
  <c r="DM36" i="11"/>
  <c r="DM37" i="11"/>
  <c r="DE36" i="11"/>
  <c r="DE37" i="11"/>
  <c r="CW36" i="11"/>
  <c r="CW37" i="11"/>
  <c r="DG36" i="10"/>
  <c r="DG35" i="10"/>
  <c r="DG37" i="10"/>
  <c r="CQ36" i="10"/>
  <c r="CQ35" i="10"/>
  <c r="CQ37" i="10"/>
  <c r="DG37" i="24"/>
  <c r="DV37" i="23"/>
  <c r="DR37" i="22"/>
  <c r="DB36" i="22"/>
  <c r="DC37" i="20"/>
  <c r="DO37" i="19"/>
  <c r="DR37" i="18"/>
  <c r="DO36" i="18"/>
  <c r="DO37" i="18"/>
  <c r="DN35" i="17"/>
  <c r="DN36" i="17"/>
  <c r="DN37" i="17"/>
  <c r="CX37" i="17"/>
  <c r="CX35" i="17"/>
  <c r="CX36" i="17"/>
  <c r="DE36" i="14"/>
  <c r="CO36" i="14"/>
  <c r="DI36" i="13"/>
  <c r="DI37" i="13"/>
  <c r="DN36" i="9"/>
  <c r="DN35" i="9"/>
  <c r="DI35" i="8"/>
  <c r="DI37" i="8"/>
  <c r="DW36" i="24"/>
  <c r="DK36" i="19"/>
  <c r="DK35" i="19"/>
  <c r="CT37" i="18"/>
  <c r="DW36" i="18"/>
  <c r="DV35" i="17"/>
  <c r="DU35" i="17"/>
  <c r="DU37" i="17"/>
  <c r="DW37" i="16"/>
  <c r="DK37" i="16"/>
  <c r="DK36" i="16"/>
  <c r="DC35" i="16"/>
  <c r="DC37" i="16"/>
  <c r="DC36" i="16"/>
  <c r="DT35" i="15"/>
  <c r="DD35" i="15"/>
  <c r="S13" i="60" s="1"/>
  <c r="DQ37" i="13"/>
  <c r="DQ36" i="13"/>
  <c r="DI36" i="8"/>
  <c r="DE37" i="5"/>
  <c r="DE35" i="5"/>
  <c r="T3" i="60" s="1"/>
  <c r="DE36" i="5"/>
  <c r="DA37" i="34"/>
  <c r="DA35" i="34"/>
  <c r="R32" i="60" s="1"/>
  <c r="CX37" i="31"/>
  <c r="CX35" i="31"/>
  <c r="CX36" i="31"/>
  <c r="DT37" i="5"/>
  <c r="DT35" i="5"/>
  <c r="CX36" i="25"/>
  <c r="CX35" i="25"/>
  <c r="CX37" i="25"/>
  <c r="CS37" i="20"/>
  <c r="CS35" i="20"/>
  <c r="CS36" i="20"/>
  <c r="DU37" i="35"/>
  <c r="DU35" i="35"/>
  <c r="DM37" i="35"/>
  <c r="DM35" i="35"/>
  <c r="DE37" i="35"/>
  <c r="DE35" i="35"/>
  <c r="T33" i="60" s="1"/>
  <c r="DE36" i="35"/>
  <c r="CW37" i="35"/>
  <c r="CW35" i="35"/>
  <c r="CW36" i="35"/>
  <c r="CO37" i="35"/>
  <c r="CO35" i="35"/>
  <c r="DS36" i="26"/>
  <c r="DS37" i="26"/>
  <c r="DS35" i="26"/>
  <c r="DK36" i="26"/>
  <c r="DK37" i="26"/>
  <c r="DK35" i="26"/>
  <c r="DC36" i="26"/>
  <c r="DC37" i="26"/>
  <c r="DC35" i="26"/>
  <c r="CU36" i="26"/>
  <c r="CU35" i="26"/>
  <c r="CU37" i="26"/>
  <c r="DU35" i="6"/>
  <c r="DU37" i="6"/>
  <c r="DU36" i="6"/>
  <c r="DM36" i="6"/>
  <c r="DM35" i="6"/>
  <c r="DM37" i="6"/>
  <c r="DE37" i="6"/>
  <c r="DE35" i="6"/>
  <c r="T4" i="60" s="1"/>
  <c r="DE36" i="6"/>
  <c r="CW36" i="6"/>
  <c r="CW35" i="6"/>
  <c r="CW37" i="6"/>
  <c r="CO35" i="6"/>
  <c r="CO37" i="6"/>
  <c r="CO36" i="6"/>
  <c r="DK36" i="33"/>
  <c r="DW35" i="31"/>
  <c r="DW37" i="31"/>
  <c r="DO37" i="31"/>
  <c r="DO36" i="31"/>
  <c r="DG35" i="31"/>
  <c r="DG37" i="31"/>
  <c r="CY37" i="31"/>
  <c r="CY35" i="31"/>
  <c r="CY36" i="31"/>
  <c r="CQ35" i="31"/>
  <c r="CQ37" i="31"/>
  <c r="CW37" i="5"/>
  <c r="CW35" i="5"/>
  <c r="DQ35" i="34"/>
  <c r="DQ37" i="34"/>
  <c r="DQ36" i="34"/>
  <c r="DN37" i="31"/>
  <c r="DN35" i="31"/>
  <c r="DN36" i="31"/>
  <c r="DD37" i="5"/>
  <c r="DD35" i="5"/>
  <c r="S3" i="60" s="1"/>
  <c r="DD36" i="5"/>
  <c r="DC37" i="33"/>
  <c r="DC35" i="33"/>
  <c r="DC36" i="33"/>
  <c r="DV36" i="25"/>
  <c r="DV35" i="25"/>
  <c r="DV37" i="25"/>
  <c r="DI37" i="20"/>
  <c r="DI36" i="20"/>
  <c r="DI35" i="20"/>
  <c r="DR35" i="33"/>
  <c r="DR37" i="33"/>
  <c r="DR36" i="33"/>
  <c r="CT35" i="33"/>
  <c r="CT37" i="33"/>
  <c r="CT36" i="33"/>
  <c r="DQ37" i="21"/>
  <c r="DQ35" i="21"/>
  <c r="DQ36" i="21"/>
  <c r="DA37" i="21"/>
  <c r="DA35" i="21"/>
  <c r="DA36" i="21"/>
  <c r="CS37" i="21"/>
  <c r="CS35" i="21"/>
  <c r="CS36" i="21"/>
  <c r="DA36" i="34"/>
  <c r="DK35" i="33"/>
  <c r="DQ37" i="32"/>
  <c r="DQ36" i="32"/>
  <c r="DQ35" i="32"/>
  <c r="DI35" i="32"/>
  <c r="DI36" i="32"/>
  <c r="DI37" i="32"/>
  <c r="DA37" i="32"/>
  <c r="DA35" i="32"/>
  <c r="DA36" i="32"/>
  <c r="CS35" i="32"/>
  <c r="CS37" i="32"/>
  <c r="DS36" i="29"/>
  <c r="DS35" i="29"/>
  <c r="DS37" i="29"/>
  <c r="DC35" i="29"/>
  <c r="S27" i="60" s="1"/>
  <c r="DC36" i="29"/>
  <c r="DC37" i="29"/>
  <c r="CU36" i="29"/>
  <c r="CU37" i="29"/>
  <c r="DU37" i="5"/>
  <c r="DU35" i="5"/>
  <c r="CO37" i="5"/>
  <c r="CO35" i="5"/>
  <c r="DI35" i="34"/>
  <c r="DI37" i="34"/>
  <c r="DV37" i="31"/>
  <c r="DV35" i="31"/>
  <c r="DV36" i="31"/>
  <c r="CP37" i="31"/>
  <c r="CP35" i="31"/>
  <c r="CP36" i="31"/>
  <c r="CV37" i="5"/>
  <c r="CV35" i="5"/>
  <c r="CV36" i="5"/>
  <c r="DF36" i="25"/>
  <c r="DF35" i="25"/>
  <c r="DF37" i="25"/>
  <c r="CP36" i="25"/>
  <c r="CP35" i="25"/>
  <c r="CP37" i="25"/>
  <c r="DA37" i="20"/>
  <c r="DA36" i="20"/>
  <c r="CO36" i="5"/>
  <c r="DJ35" i="33"/>
  <c r="DJ37" i="33"/>
  <c r="DJ36" i="33"/>
  <c r="DB35" i="33"/>
  <c r="DB37" i="33"/>
  <c r="DB36" i="33"/>
  <c r="DI37" i="21"/>
  <c r="DI36" i="21"/>
  <c r="DI35" i="21"/>
  <c r="L26" i="66" s="1"/>
  <c r="DA35" i="20"/>
  <c r="DQ37" i="24"/>
  <c r="DQ35" i="24"/>
  <c r="DQ36" i="24"/>
  <c r="DI37" i="24"/>
  <c r="DI35" i="24"/>
  <c r="DI36" i="24"/>
  <c r="DA37" i="24"/>
  <c r="DA35" i="24"/>
  <c r="R22" i="60" s="1"/>
  <c r="DA36" i="24"/>
  <c r="CS37" i="24"/>
  <c r="CS36" i="24"/>
  <c r="CS35" i="24"/>
  <c r="DM37" i="5"/>
  <c r="DM35" i="5"/>
  <c r="DM36" i="5"/>
  <c r="CS35" i="34"/>
  <c r="CS37" i="34"/>
  <c r="CS36" i="34"/>
  <c r="DF37" i="31"/>
  <c r="DF35" i="31"/>
  <c r="DF36" i="31"/>
  <c r="DU36" i="5"/>
  <c r="DL37" i="5"/>
  <c r="DL35" i="5"/>
  <c r="DL36" i="5"/>
  <c r="CN37" i="5"/>
  <c r="DS37" i="33"/>
  <c r="DS35" i="33"/>
  <c r="DS36" i="33"/>
  <c r="DN36" i="25"/>
  <c r="DN37" i="25"/>
  <c r="DN35" i="25"/>
  <c r="DQ37" i="20"/>
  <c r="DQ36" i="20"/>
  <c r="DQ35" i="20"/>
  <c r="DT36" i="5"/>
  <c r="CU35" i="33"/>
  <c r="DI36" i="34"/>
  <c r="CU36" i="33"/>
  <c r="DK35" i="29"/>
  <c r="CU35" i="29"/>
  <c r="DM35" i="28"/>
  <c r="DM37" i="28"/>
  <c r="DM36" i="28"/>
  <c r="DI37" i="27"/>
  <c r="DI35" i="27"/>
  <c r="DI36" i="27"/>
  <c r="DV36" i="18"/>
  <c r="DV35" i="18"/>
  <c r="DV37" i="18"/>
  <c r="DF36" i="18"/>
  <c r="DF37" i="18"/>
  <c r="DF35" i="18"/>
  <c r="CP36" i="18"/>
  <c r="CP35" i="18"/>
  <c r="CP37" i="18"/>
  <c r="DT37" i="35"/>
  <c r="DT35" i="35"/>
  <c r="DD37" i="35"/>
  <c r="DD35" i="35"/>
  <c r="CN37" i="35"/>
  <c r="DW35" i="30"/>
  <c r="DW37" i="30"/>
  <c r="DW36" i="30"/>
  <c r="DG35" i="30"/>
  <c r="DG37" i="30"/>
  <c r="DG36" i="30"/>
  <c r="DL36" i="28"/>
  <c r="DL37" i="28"/>
  <c r="DP35" i="27"/>
  <c r="DP36" i="27"/>
  <c r="CZ35" i="27"/>
  <c r="CZ37" i="27"/>
  <c r="DP35" i="26"/>
  <c r="DP36" i="26"/>
  <c r="CZ35" i="26"/>
  <c r="CZ36" i="26"/>
  <c r="DI35" i="5"/>
  <c r="DI37" i="5"/>
  <c r="CS35" i="5"/>
  <c r="CS37" i="5"/>
  <c r="DN37" i="30"/>
  <c r="DN35" i="30"/>
  <c r="DN36" i="30"/>
  <c r="CX37" i="30"/>
  <c r="CX35" i="30"/>
  <c r="CX36" i="30"/>
  <c r="DS36" i="25"/>
  <c r="DS37" i="25"/>
  <c r="DS35" i="25"/>
  <c r="DC36" i="25"/>
  <c r="DC35" i="25"/>
  <c r="DC37" i="25"/>
  <c r="DU35" i="24"/>
  <c r="DU37" i="24"/>
  <c r="DU36" i="24"/>
  <c r="DE35" i="24"/>
  <c r="T22" i="60" s="1"/>
  <c r="DE36" i="24"/>
  <c r="CO35" i="24"/>
  <c r="CO37" i="24"/>
  <c r="CO36" i="24"/>
  <c r="DI37" i="22"/>
  <c r="DI36" i="22"/>
  <c r="DI35" i="22"/>
  <c r="CS37" i="22"/>
  <c r="CS35" i="22"/>
  <c r="CS36" i="22"/>
  <c r="DU35" i="20"/>
  <c r="DU37" i="20"/>
  <c r="DU36" i="20"/>
  <c r="DE35" i="20"/>
  <c r="DE37" i="20"/>
  <c r="DE36" i="20"/>
  <c r="CO35" i="20"/>
  <c r="CO37" i="20"/>
  <c r="DP35" i="5"/>
  <c r="DP37" i="5"/>
  <c r="CZ35" i="5"/>
  <c r="CZ37" i="5"/>
  <c r="DU37" i="32"/>
  <c r="DU35" i="32"/>
  <c r="CO37" i="32"/>
  <c r="CO35" i="32"/>
  <c r="CY36" i="30"/>
  <c r="DW35" i="29"/>
  <c r="DW37" i="29"/>
  <c r="DW36" i="29"/>
  <c r="DP37" i="27"/>
  <c r="DU35" i="21"/>
  <c r="DU37" i="21"/>
  <c r="DU36" i="21"/>
  <c r="DM35" i="21"/>
  <c r="DM36" i="21"/>
  <c r="DM37" i="21"/>
  <c r="DE35" i="21"/>
  <c r="DE36" i="21"/>
  <c r="DE37" i="21"/>
  <c r="CW35" i="21"/>
  <c r="CW36" i="21"/>
  <c r="CW37" i="21"/>
  <c r="CS36" i="5"/>
  <c r="DQ35" i="35"/>
  <c r="DQ37" i="35"/>
  <c r="DI35" i="35"/>
  <c r="DI37" i="35"/>
  <c r="DA35" i="35"/>
  <c r="R33" i="60" s="1"/>
  <c r="DA37" i="35"/>
  <c r="CS35" i="35"/>
  <c r="CS37" i="35"/>
  <c r="DU37" i="34"/>
  <c r="DU35" i="34"/>
  <c r="DM37" i="34"/>
  <c r="DM35" i="34"/>
  <c r="DE37" i="34"/>
  <c r="DE35" i="34"/>
  <c r="CO35" i="34"/>
  <c r="CO37" i="34"/>
  <c r="DW37" i="33"/>
  <c r="DO36" i="33"/>
  <c r="CY36" i="33"/>
  <c r="DO35" i="33"/>
  <c r="DV37" i="33"/>
  <c r="DV35" i="33"/>
  <c r="DV36" i="33"/>
  <c r="DN37" i="33"/>
  <c r="DN35" i="33"/>
  <c r="DN36" i="33"/>
  <c r="DF37" i="33"/>
  <c r="DF35" i="33"/>
  <c r="DF36" i="33"/>
  <c r="CX37" i="33"/>
  <c r="CX35" i="33"/>
  <c r="CX36" i="33"/>
  <c r="CP37" i="33"/>
  <c r="CP35" i="33"/>
  <c r="CP36" i="33"/>
  <c r="CW36" i="32"/>
  <c r="DO37" i="30"/>
  <c r="CY37" i="30"/>
  <c r="DO35" i="29"/>
  <c r="DV37" i="29"/>
  <c r="DV35" i="29"/>
  <c r="DN37" i="29"/>
  <c r="DN35" i="29"/>
  <c r="DN36" i="29"/>
  <c r="DF37" i="29"/>
  <c r="DF35" i="29"/>
  <c r="DF36" i="29"/>
  <c r="CX37" i="29"/>
  <c r="CX35" i="29"/>
  <c r="CX36" i="29"/>
  <c r="CP37" i="29"/>
  <c r="CP35" i="29"/>
  <c r="DQ36" i="28"/>
  <c r="DQ37" i="28"/>
  <c r="DI35" i="28"/>
  <c r="DI37" i="28"/>
  <c r="DA35" i="28"/>
  <c r="R26" i="60" s="1"/>
  <c r="DA36" i="28"/>
  <c r="DA37" i="28"/>
  <c r="CZ36" i="27"/>
  <c r="DU35" i="27"/>
  <c r="DU37" i="27"/>
  <c r="DM35" i="27"/>
  <c r="DM37" i="27"/>
  <c r="DE35" i="27"/>
  <c r="DE37" i="27"/>
  <c r="DE36" i="27"/>
  <c r="CW35" i="27"/>
  <c r="CW36" i="27"/>
  <c r="CW37" i="27"/>
  <c r="CO35" i="27"/>
  <c r="CO37" i="27"/>
  <c r="DA36" i="6"/>
  <c r="DU37" i="28"/>
  <c r="DU36" i="28"/>
  <c r="DE36" i="28"/>
  <c r="DE35" i="28"/>
  <c r="CO36" i="28"/>
  <c r="CO37" i="28"/>
  <c r="DQ37" i="27"/>
  <c r="DQ36" i="27"/>
  <c r="DQ35" i="27"/>
  <c r="DA37" i="27"/>
  <c r="DA36" i="27"/>
  <c r="CS37" i="27"/>
  <c r="CS35" i="27"/>
  <c r="CS36" i="27"/>
  <c r="DN36" i="18"/>
  <c r="DN37" i="18"/>
  <c r="DN35" i="18"/>
  <c r="CX36" i="18"/>
  <c r="CX35" i="18"/>
  <c r="CX37" i="18"/>
  <c r="DL37" i="35"/>
  <c r="DL35" i="35"/>
  <c r="CV37" i="35"/>
  <c r="CV35" i="35"/>
  <c r="CQ35" i="30"/>
  <c r="CQ36" i="30"/>
  <c r="CQ37" i="30"/>
  <c r="DT36" i="28"/>
  <c r="DT35" i="28"/>
  <c r="DD36" i="28"/>
  <c r="DD35" i="28"/>
  <c r="DD37" i="28"/>
  <c r="CV36" i="28"/>
  <c r="CV35" i="28"/>
  <c r="DH35" i="27"/>
  <c r="DH37" i="27"/>
  <c r="CR35" i="27"/>
  <c r="CR36" i="27"/>
  <c r="CR37" i="27"/>
  <c r="DH35" i="26"/>
  <c r="DH37" i="26"/>
  <c r="DH36" i="26"/>
  <c r="CR35" i="26"/>
  <c r="CR37" i="26"/>
  <c r="CR36" i="26"/>
  <c r="DQ35" i="5"/>
  <c r="DQ37" i="5"/>
  <c r="DA35" i="5"/>
  <c r="R3" i="60" s="1"/>
  <c r="DA37" i="5"/>
  <c r="DO35" i="30"/>
  <c r="DV37" i="30"/>
  <c r="DV35" i="30"/>
  <c r="DF37" i="30"/>
  <c r="DF35" i="30"/>
  <c r="DF36" i="30"/>
  <c r="CP37" i="30"/>
  <c r="CP35" i="30"/>
  <c r="DA35" i="27"/>
  <c r="R25" i="60" s="1"/>
  <c r="DK36" i="25"/>
  <c r="DK35" i="25"/>
  <c r="DK37" i="25"/>
  <c r="CU36" i="25"/>
  <c r="CU35" i="25"/>
  <c r="CU37" i="25"/>
  <c r="DM35" i="24"/>
  <c r="DM36" i="24"/>
  <c r="CW35" i="24"/>
  <c r="CW36" i="24"/>
  <c r="DQ37" i="22"/>
  <c r="DQ35" i="22"/>
  <c r="DQ36" i="22"/>
  <c r="DA37" i="22"/>
  <c r="DA35" i="22"/>
  <c r="R20" i="60" s="1"/>
  <c r="DM35" i="20"/>
  <c r="DM36" i="20"/>
  <c r="DM37" i="20"/>
  <c r="CW35" i="20"/>
  <c r="CW37" i="20"/>
  <c r="DQ36" i="6"/>
  <c r="DQ37" i="6"/>
  <c r="DQ35" i="6"/>
  <c r="DI35" i="6"/>
  <c r="DI37" i="6"/>
  <c r="DI36" i="6"/>
  <c r="CS35" i="6"/>
  <c r="CS37" i="6"/>
  <c r="CS36" i="6"/>
  <c r="DH35" i="5"/>
  <c r="DH37" i="5"/>
  <c r="CR35" i="5"/>
  <c r="CR37" i="5"/>
  <c r="DE37" i="32"/>
  <c r="DE35" i="32"/>
  <c r="DS37" i="31"/>
  <c r="DS35" i="31"/>
  <c r="DC37" i="31"/>
  <c r="DC35" i="31"/>
  <c r="S29" i="60" s="1"/>
  <c r="DG35" i="29"/>
  <c r="DG37" i="29"/>
  <c r="DG36" i="29"/>
  <c r="CQ35" i="29"/>
  <c r="CQ36" i="29"/>
  <c r="CQ37" i="29"/>
  <c r="CV37" i="28"/>
  <c r="CR36" i="5"/>
  <c r="DD36" i="35"/>
  <c r="DP35" i="35"/>
  <c r="DP37" i="35"/>
  <c r="DH35" i="35"/>
  <c r="DH37" i="35"/>
  <c r="CZ35" i="35"/>
  <c r="CZ37" i="35"/>
  <c r="CR35" i="35"/>
  <c r="CR37" i="35"/>
  <c r="DG37" i="33"/>
  <c r="CY35" i="33"/>
  <c r="DS36" i="30"/>
  <c r="DS35" i="30"/>
  <c r="DS37" i="30"/>
  <c r="CU36" i="30"/>
  <c r="CU37" i="30"/>
  <c r="CY36" i="29"/>
  <c r="DT37" i="26"/>
  <c r="DT36" i="26"/>
  <c r="DL37" i="26"/>
  <c r="DL35" i="26"/>
  <c r="DL36" i="26"/>
  <c r="DD37" i="26"/>
  <c r="DD35" i="26"/>
  <c r="DD36" i="26"/>
  <c r="CV37" i="26"/>
  <c r="CV35" i="26"/>
  <c r="CV36" i="26"/>
  <c r="CN37" i="26"/>
  <c r="DM37" i="24"/>
  <c r="CW37" i="24"/>
  <c r="DA37" i="6"/>
  <c r="DR35" i="31"/>
  <c r="DR37" i="31"/>
  <c r="DJ35" i="31"/>
  <c r="DJ37" i="31"/>
  <c r="DB35" i="31"/>
  <c r="R29" i="60" s="1"/>
  <c r="DB37" i="31"/>
  <c r="CT35" i="31"/>
  <c r="CT37" i="31"/>
  <c r="DR35" i="30"/>
  <c r="DR37" i="30"/>
  <c r="DJ35" i="30"/>
  <c r="DJ37" i="30"/>
  <c r="DB35" i="30"/>
  <c r="R28" i="60" s="1"/>
  <c r="DB37" i="30"/>
  <c r="CT35" i="30"/>
  <c r="CT37" i="30"/>
  <c r="DR35" i="29"/>
  <c r="DR37" i="29"/>
  <c r="DJ35" i="29"/>
  <c r="DJ37" i="29"/>
  <c r="DB35" i="29"/>
  <c r="R27" i="60" s="1"/>
  <c r="DB37" i="29"/>
  <c r="CT35" i="29"/>
  <c r="CT37" i="29"/>
  <c r="DL37" i="27"/>
  <c r="DL36" i="27"/>
  <c r="CV37" i="27"/>
  <c r="CV36" i="27"/>
  <c r="DT37" i="24"/>
  <c r="DT35" i="24"/>
  <c r="DD37" i="24"/>
  <c r="DD35" i="24"/>
  <c r="CN37" i="24"/>
  <c r="DS36" i="23"/>
  <c r="DS35" i="23"/>
  <c r="DU35" i="18"/>
  <c r="DU36" i="18"/>
  <c r="DU37" i="18"/>
  <c r="CW35" i="18"/>
  <c r="CW37" i="18"/>
  <c r="CW36" i="18"/>
  <c r="CO35" i="18"/>
  <c r="CO36" i="18"/>
  <c r="CO37" i="18"/>
  <c r="DC35" i="17"/>
  <c r="DV35" i="15"/>
  <c r="DV36" i="15"/>
  <c r="DN35" i="15"/>
  <c r="DN37" i="15"/>
  <c r="DF35" i="15"/>
  <c r="DF36" i="15"/>
  <c r="CX35" i="15"/>
  <c r="CX37" i="15"/>
  <c r="CX36" i="15"/>
  <c r="CP35" i="15"/>
  <c r="CP36" i="15"/>
  <c r="CP37" i="15"/>
  <c r="DP37" i="10"/>
  <c r="DP35" i="10"/>
  <c r="DP36" i="10"/>
  <c r="DH37" i="10"/>
  <c r="DH35" i="10"/>
  <c r="DH36" i="10"/>
  <c r="CZ37" i="10"/>
  <c r="CZ35" i="10"/>
  <c r="CZ36" i="10"/>
  <c r="CR37" i="10"/>
  <c r="CR35" i="10"/>
  <c r="CR36" i="10"/>
  <c r="DT35" i="6"/>
  <c r="DT37" i="6"/>
  <c r="DT36" i="6"/>
  <c r="DL35" i="6"/>
  <c r="DL37" i="6"/>
  <c r="DD35" i="6"/>
  <c r="S4" i="60" s="1"/>
  <c r="DD37" i="6"/>
  <c r="DD36" i="6"/>
  <c r="CV35" i="6"/>
  <c r="CV37" i="6"/>
  <c r="CN37" i="6"/>
  <c r="DR36" i="31"/>
  <c r="DJ36" i="31"/>
  <c r="DB36" i="31"/>
  <c r="CT36" i="31"/>
  <c r="CZ37" i="28"/>
  <c r="CR35" i="28"/>
  <c r="DD35" i="27"/>
  <c r="DS36" i="27"/>
  <c r="DS35" i="27"/>
  <c r="DC36" i="27"/>
  <c r="DC35" i="27"/>
  <c r="DN36" i="26"/>
  <c r="DN37" i="26"/>
  <c r="CX36" i="26"/>
  <c r="CX37" i="26"/>
  <c r="DQ37" i="25"/>
  <c r="DQ35" i="25"/>
  <c r="DI37" i="25"/>
  <c r="DI36" i="25"/>
  <c r="DA37" i="25"/>
  <c r="DA35" i="25"/>
  <c r="CS37" i="25"/>
  <c r="CS36" i="25"/>
  <c r="CN36" i="24"/>
  <c r="DL35" i="24"/>
  <c r="DD36" i="21"/>
  <c r="DU35" i="19"/>
  <c r="DU36" i="19"/>
  <c r="DU37" i="19"/>
  <c r="CW35" i="19"/>
  <c r="CW36" i="19"/>
  <c r="CW37" i="19"/>
  <c r="CO35" i="19"/>
  <c r="CO36" i="19"/>
  <c r="CO37" i="19"/>
  <c r="DM35" i="16"/>
  <c r="DM37" i="16"/>
  <c r="DE37" i="16"/>
  <c r="DE36" i="16"/>
  <c r="DU36" i="15"/>
  <c r="DU37" i="15"/>
  <c r="DE35" i="15"/>
  <c r="T13" i="60" s="1"/>
  <c r="DE37" i="15"/>
  <c r="CW36" i="15"/>
  <c r="CW35" i="15"/>
  <c r="DW37" i="14"/>
  <c r="DW36" i="14"/>
  <c r="DP35" i="13"/>
  <c r="DP36" i="13"/>
  <c r="DP37" i="13"/>
  <c r="DH35" i="13"/>
  <c r="DH37" i="13"/>
  <c r="CZ35" i="13"/>
  <c r="CZ37" i="13"/>
  <c r="CR35" i="13"/>
  <c r="CR37" i="13"/>
  <c r="DO37" i="10"/>
  <c r="DO35" i="10"/>
  <c r="CY35" i="10"/>
  <c r="CY37" i="10"/>
  <c r="DW36" i="6"/>
  <c r="CV36" i="6"/>
  <c r="CQ35" i="6"/>
  <c r="DM37" i="33"/>
  <c r="CW36" i="33"/>
  <c r="DA35" i="33"/>
  <c r="DK37" i="32"/>
  <c r="CU36" i="32"/>
  <c r="CY35" i="32"/>
  <c r="DR35" i="32"/>
  <c r="DR37" i="32"/>
  <c r="DJ35" i="32"/>
  <c r="DJ37" i="32"/>
  <c r="DB35" i="32"/>
  <c r="DB37" i="32"/>
  <c r="CT35" i="32"/>
  <c r="CT37" i="32"/>
  <c r="CW37" i="31"/>
  <c r="DQ36" i="31"/>
  <c r="DA36" i="31"/>
  <c r="CS36" i="31"/>
  <c r="DE37" i="30"/>
  <c r="DE37" i="29"/>
  <c r="DH37" i="28"/>
  <c r="CZ35" i="28"/>
  <c r="DV37" i="28"/>
  <c r="DV35" i="28"/>
  <c r="DN37" i="28"/>
  <c r="DN35" i="28"/>
  <c r="DF37" i="28"/>
  <c r="DF35" i="28"/>
  <c r="CX37" i="28"/>
  <c r="CX35" i="28"/>
  <c r="CP37" i="28"/>
  <c r="CP35" i="28"/>
  <c r="DD36" i="27"/>
  <c r="CP37" i="26"/>
  <c r="CO37" i="25"/>
  <c r="DL36" i="24"/>
  <c r="DS37" i="23"/>
  <c r="DI35" i="23"/>
  <c r="DI37" i="23"/>
  <c r="DA36" i="23"/>
  <c r="DA37" i="23"/>
  <c r="DA35" i="23"/>
  <c r="R21" i="60" s="1"/>
  <c r="DV36" i="22"/>
  <c r="DV37" i="22"/>
  <c r="DF36" i="22"/>
  <c r="DF35" i="22"/>
  <c r="CX36" i="22"/>
  <c r="CX37" i="22"/>
  <c r="DN36" i="21"/>
  <c r="DN37" i="21"/>
  <c r="DF36" i="21"/>
  <c r="DF37" i="21"/>
  <c r="DF35" i="21"/>
  <c r="CX36" i="21"/>
  <c r="CX35" i="21"/>
  <c r="CP36" i="21"/>
  <c r="CP37" i="21"/>
  <c r="DT37" i="19"/>
  <c r="DT36" i="19"/>
  <c r="DL37" i="19"/>
  <c r="DL35" i="19"/>
  <c r="DD37" i="19"/>
  <c r="DD36" i="19"/>
  <c r="CV37" i="19"/>
  <c r="CV35" i="19"/>
  <c r="CV36" i="19"/>
  <c r="CN37" i="19"/>
  <c r="DK36" i="18"/>
  <c r="DK35" i="18"/>
  <c r="DC36" i="18"/>
  <c r="DC37" i="18"/>
  <c r="CU36" i="18"/>
  <c r="CU37" i="18"/>
  <c r="DE35" i="16"/>
  <c r="DT36" i="16"/>
  <c r="DT35" i="16"/>
  <c r="DL36" i="16"/>
  <c r="DL37" i="16"/>
  <c r="DL35" i="16"/>
  <c r="DD36" i="16"/>
  <c r="DD35" i="16"/>
  <c r="DD37" i="16"/>
  <c r="CV36" i="16"/>
  <c r="CV35" i="16"/>
  <c r="CN36" i="16"/>
  <c r="DV37" i="15"/>
  <c r="DF37" i="15"/>
  <c r="CR36" i="13"/>
  <c r="DQ37" i="12"/>
  <c r="DQ36" i="12"/>
  <c r="DI37" i="12"/>
  <c r="DI35" i="12"/>
  <c r="DA36" i="12"/>
  <c r="DA37" i="12"/>
  <c r="CS35" i="12"/>
  <c r="CS37" i="12"/>
  <c r="CS36" i="12"/>
  <c r="DT35" i="11"/>
  <c r="DT37" i="11"/>
  <c r="DT36" i="11"/>
  <c r="DL35" i="11"/>
  <c r="DL37" i="11"/>
  <c r="DD35" i="11"/>
  <c r="DD37" i="11"/>
  <c r="DD36" i="11"/>
  <c r="CV35" i="11"/>
  <c r="CV37" i="11"/>
  <c r="CV36" i="11"/>
  <c r="CN37" i="11"/>
  <c r="DW36" i="10"/>
  <c r="DU35" i="9"/>
  <c r="DU37" i="9"/>
  <c r="DU36" i="9"/>
  <c r="DM37" i="9"/>
  <c r="DM35" i="9"/>
  <c r="DM36" i="9"/>
  <c r="DE36" i="9"/>
  <c r="DE37" i="9"/>
  <c r="CW37" i="9"/>
  <c r="CW35" i="9"/>
  <c r="CO35" i="9"/>
  <c r="CO37" i="9"/>
  <c r="DP37" i="8"/>
  <c r="DP35" i="8"/>
  <c r="DH37" i="8"/>
  <c r="DH35" i="8"/>
  <c r="CZ37" i="8"/>
  <c r="CZ35" i="8"/>
  <c r="CR37" i="8"/>
  <c r="CR35" i="8"/>
  <c r="CR36" i="8"/>
  <c r="DP35" i="24"/>
  <c r="DP37" i="24"/>
  <c r="DH35" i="24"/>
  <c r="DH36" i="24"/>
  <c r="CZ35" i="24"/>
  <c r="CZ37" i="24"/>
  <c r="CR35" i="24"/>
  <c r="CR36" i="24"/>
  <c r="DT37" i="22"/>
  <c r="DT36" i="22"/>
  <c r="DL37" i="22"/>
  <c r="DL35" i="22"/>
  <c r="DD37" i="22"/>
  <c r="DD35" i="22"/>
  <c r="DD36" i="22"/>
  <c r="CN37" i="22"/>
  <c r="CN36" i="22"/>
  <c r="DT37" i="21"/>
  <c r="DT35" i="21"/>
  <c r="DT36" i="21"/>
  <c r="DL37" i="21"/>
  <c r="DL36" i="21"/>
  <c r="CN37" i="21"/>
  <c r="CN36" i="21"/>
  <c r="DS36" i="17"/>
  <c r="DS37" i="17"/>
  <c r="DS35" i="17"/>
  <c r="DK36" i="17"/>
  <c r="DK37" i="17"/>
  <c r="DK35" i="17"/>
  <c r="CU36" i="17"/>
  <c r="CU35" i="17"/>
  <c r="DJ37" i="15"/>
  <c r="DJ35" i="15"/>
  <c r="DJ36" i="15"/>
  <c r="DB37" i="15"/>
  <c r="DB36" i="15"/>
  <c r="CT37" i="15"/>
  <c r="CT35" i="15"/>
  <c r="DG35" i="14"/>
  <c r="DG37" i="14"/>
  <c r="DG36" i="14"/>
  <c r="CY36" i="14"/>
  <c r="CY37" i="14"/>
  <c r="CY35" i="14"/>
  <c r="CQ35" i="14"/>
  <c r="CQ36" i="14"/>
  <c r="CQ37" i="14"/>
  <c r="DT35" i="10"/>
  <c r="DT37" i="10"/>
  <c r="DT36" i="10"/>
  <c r="DL35" i="10"/>
  <c r="DL37" i="10"/>
  <c r="DD35" i="10"/>
  <c r="DD37" i="10"/>
  <c r="CV35" i="10"/>
  <c r="CV37" i="10"/>
  <c r="CN37" i="10"/>
  <c r="DP37" i="6"/>
  <c r="DP35" i="6"/>
  <c r="DP36" i="6"/>
  <c r="DH37" i="6"/>
  <c r="DH35" i="6"/>
  <c r="DH36" i="6"/>
  <c r="CZ37" i="6"/>
  <c r="CZ35" i="6"/>
  <c r="CZ36" i="6"/>
  <c r="CR37" i="6"/>
  <c r="CR35" i="6"/>
  <c r="CR36" i="6"/>
  <c r="CY36" i="34"/>
  <c r="CW35" i="33"/>
  <c r="CU35" i="32"/>
  <c r="DA37" i="30"/>
  <c r="DJ36" i="30"/>
  <c r="DA36" i="30"/>
  <c r="DA37" i="29"/>
  <c r="DJ36" i="29"/>
  <c r="DA36" i="29"/>
  <c r="DS37" i="27"/>
  <c r="DK35" i="27"/>
  <c r="DM35" i="25"/>
  <c r="DM37" i="25"/>
  <c r="CW35" i="25"/>
  <c r="CW37" i="25"/>
  <c r="DH37" i="24"/>
  <c r="DT36" i="24"/>
  <c r="DN36" i="23"/>
  <c r="DN35" i="23"/>
  <c r="DF36" i="23"/>
  <c r="DF35" i="23"/>
  <c r="CX36" i="23"/>
  <c r="CX35" i="23"/>
  <c r="DL36" i="22"/>
  <c r="DE37" i="18"/>
  <c r="DM36" i="18"/>
  <c r="DB35" i="15"/>
  <c r="DQ37" i="15"/>
  <c r="DQ35" i="15"/>
  <c r="DI35" i="15"/>
  <c r="DI36" i="15"/>
  <c r="DI37" i="15"/>
  <c r="DA35" i="15"/>
  <c r="DA37" i="15"/>
  <c r="DA36" i="15"/>
  <c r="CS36" i="15"/>
  <c r="CS37" i="15"/>
  <c r="CV36" i="10"/>
  <c r="DU35" i="8"/>
  <c r="DU37" i="8"/>
  <c r="DM36" i="8"/>
  <c r="DM37" i="8"/>
  <c r="DE35" i="8"/>
  <c r="T6" i="60" s="1"/>
  <c r="DE36" i="8"/>
  <c r="CW37" i="8"/>
  <c r="CW35" i="8"/>
  <c r="CO35" i="8"/>
  <c r="CO37" i="8"/>
  <c r="CO36" i="8"/>
  <c r="DO37" i="6"/>
  <c r="DO35" i="6"/>
  <c r="DO36" i="6"/>
  <c r="DG36" i="6"/>
  <c r="DG37" i="6"/>
  <c r="CY35" i="6"/>
  <c r="CY37" i="6"/>
  <c r="CY36" i="6"/>
  <c r="CX36" i="34"/>
  <c r="CP36" i="34"/>
  <c r="DQ36" i="33"/>
  <c r="DO36" i="32"/>
  <c r="DV37" i="32"/>
  <c r="DV35" i="32"/>
  <c r="DN37" i="32"/>
  <c r="DN35" i="32"/>
  <c r="DF37" i="32"/>
  <c r="DF35" i="32"/>
  <c r="CX37" i="32"/>
  <c r="CX35" i="32"/>
  <c r="CP37" i="32"/>
  <c r="CP35" i="32"/>
  <c r="DM37" i="31"/>
  <c r="DR36" i="30"/>
  <c r="DR36" i="29"/>
  <c r="CU37" i="27"/>
  <c r="CV35" i="27"/>
  <c r="DV35" i="26"/>
  <c r="DU36" i="25"/>
  <c r="DV36" i="24"/>
  <c r="DV37" i="24"/>
  <c r="DF36" i="24"/>
  <c r="DF37" i="24"/>
  <c r="CP36" i="24"/>
  <c r="CP37" i="24"/>
  <c r="DN37" i="23"/>
  <c r="DC37" i="23"/>
  <c r="DQ36" i="23"/>
  <c r="DQ35" i="23"/>
  <c r="DV35" i="22"/>
  <c r="DD35" i="21"/>
  <c r="DE37" i="19"/>
  <c r="DL36" i="19"/>
  <c r="DH35" i="19"/>
  <c r="DH37" i="19"/>
  <c r="CZ35" i="19"/>
  <c r="CZ36" i="19"/>
  <c r="CR35" i="19"/>
  <c r="CR37" i="19"/>
  <c r="DC37" i="17"/>
  <c r="DQ37" i="17"/>
  <c r="DQ35" i="17"/>
  <c r="DQ36" i="17"/>
  <c r="DA37" i="17"/>
  <c r="DA35" i="17"/>
  <c r="CS37" i="17"/>
  <c r="CS36" i="17"/>
  <c r="CN37" i="16"/>
  <c r="DM36" i="16"/>
  <c r="CW35" i="16"/>
  <c r="DM37" i="15"/>
  <c r="DH36" i="13"/>
  <c r="DI36" i="12"/>
  <c r="DM35" i="8"/>
  <c r="DQ35" i="7"/>
  <c r="DQ37" i="7"/>
  <c r="DQ36" i="7"/>
  <c r="DI36" i="7"/>
  <c r="DI35" i="7"/>
  <c r="DA35" i="7"/>
  <c r="DA36" i="7"/>
  <c r="CS35" i="7"/>
  <c r="CS37" i="7"/>
  <c r="CS36" i="7"/>
  <c r="CN36" i="6"/>
  <c r="DP35" i="23"/>
  <c r="DP36" i="23"/>
  <c r="DS36" i="22"/>
  <c r="DS37" i="22"/>
  <c r="CU36" i="22"/>
  <c r="CU35" i="22"/>
  <c r="DP35" i="20"/>
  <c r="DP37" i="20"/>
  <c r="CR35" i="20"/>
  <c r="CR36" i="20"/>
  <c r="DT35" i="12"/>
  <c r="DT37" i="12"/>
  <c r="DT36" i="12"/>
  <c r="DL35" i="12"/>
  <c r="DL37" i="12"/>
  <c r="DL36" i="12"/>
  <c r="DD35" i="12"/>
  <c r="DD37" i="12"/>
  <c r="DD36" i="12"/>
  <c r="CV35" i="12"/>
  <c r="CV37" i="12"/>
  <c r="CV36" i="12"/>
  <c r="CN37" i="12"/>
  <c r="CN36" i="12"/>
  <c r="DI36" i="11"/>
  <c r="DI37" i="11"/>
  <c r="DA36" i="11"/>
  <c r="DA35" i="11"/>
  <c r="R9" i="60" s="1"/>
  <c r="CS35" i="11"/>
  <c r="CS37" i="11"/>
  <c r="DU35" i="10"/>
  <c r="DU37" i="10"/>
  <c r="DE37" i="10"/>
  <c r="DE35" i="10"/>
  <c r="T8" i="60" s="1"/>
  <c r="CO35" i="10"/>
  <c r="CO37" i="10"/>
  <c r="CO36" i="10"/>
  <c r="DU36" i="26"/>
  <c r="DK37" i="24"/>
  <c r="DL35" i="23"/>
  <c r="DL37" i="23"/>
  <c r="DL36" i="23"/>
  <c r="DK35" i="22"/>
  <c r="L27" i="66" s="1"/>
  <c r="DT37" i="20"/>
  <c r="DT35" i="20"/>
  <c r="CV37" i="20"/>
  <c r="CV36" i="20"/>
  <c r="CN37" i="20"/>
  <c r="DC36" i="19"/>
  <c r="DC37" i="19"/>
  <c r="DC35" i="19"/>
  <c r="S17" i="60" s="1"/>
  <c r="CZ35" i="18"/>
  <c r="CZ36" i="18"/>
  <c r="CR35" i="18"/>
  <c r="CR37" i="18"/>
  <c r="DF35" i="17"/>
  <c r="T15" i="60" s="1"/>
  <c r="DF36" i="17"/>
  <c r="CP36" i="17"/>
  <c r="CP37" i="17"/>
  <c r="DU36" i="13"/>
  <c r="DU35" i="13"/>
  <c r="DU37" i="13"/>
  <c r="DM35" i="13"/>
  <c r="DM37" i="13"/>
  <c r="DE36" i="13"/>
  <c r="DE35" i="13"/>
  <c r="T11" i="60" s="1"/>
  <c r="DE37" i="13"/>
  <c r="CW36" i="13"/>
  <c r="CW35" i="13"/>
  <c r="CW37" i="13"/>
  <c r="CO35" i="13"/>
  <c r="CO37" i="13"/>
  <c r="DP37" i="9"/>
  <c r="DP35" i="9"/>
  <c r="DH37" i="9"/>
  <c r="DH35" i="9"/>
  <c r="CZ37" i="9"/>
  <c r="CZ35" i="9"/>
  <c r="CZ36" i="9"/>
  <c r="CR37" i="9"/>
  <c r="CR35" i="9"/>
  <c r="DB35" i="17"/>
  <c r="DB37" i="17"/>
  <c r="DB36" i="17"/>
  <c r="DS35" i="16"/>
  <c r="DS36" i="16"/>
  <c r="CU35" i="16"/>
  <c r="CU37" i="16"/>
  <c r="DC35" i="14"/>
  <c r="S12" i="60" s="1"/>
  <c r="DC36" i="14"/>
  <c r="CU37" i="14"/>
  <c r="CU36" i="14"/>
  <c r="DU35" i="12"/>
  <c r="DU37" i="12"/>
  <c r="CW37" i="12"/>
  <c r="CW35" i="12"/>
  <c r="CW36" i="12"/>
  <c r="CO35" i="12"/>
  <c r="CO37" i="12"/>
  <c r="DO36" i="11"/>
  <c r="DO37" i="11"/>
  <c r="DG37" i="11"/>
  <c r="DG35" i="11"/>
  <c r="CY35" i="11"/>
  <c r="CY37" i="11"/>
  <c r="DT35" i="7"/>
  <c r="DT37" i="7"/>
  <c r="DL35" i="7"/>
  <c r="DL37" i="7"/>
  <c r="DD35" i="7"/>
  <c r="DD37" i="7"/>
  <c r="CV35" i="7"/>
  <c r="CV37" i="7"/>
  <c r="CN37" i="7"/>
  <c r="DM37" i="22"/>
  <c r="DP37" i="21"/>
  <c r="CR36" i="21"/>
  <c r="DC35" i="20"/>
  <c r="DN37" i="19"/>
  <c r="CS36" i="18"/>
  <c r="DA35" i="18"/>
  <c r="CU35" i="14"/>
  <c r="DV35" i="14"/>
  <c r="DV37" i="14"/>
  <c r="DN35" i="14"/>
  <c r="DN36" i="14"/>
  <c r="CX35" i="14"/>
  <c r="CX37" i="14"/>
  <c r="CP35" i="14"/>
  <c r="CP36" i="14"/>
  <c r="DU36" i="12"/>
  <c r="DQ36" i="10"/>
  <c r="DQ37" i="10"/>
  <c r="DI35" i="10"/>
  <c r="DI37" i="10"/>
  <c r="CS35" i="10"/>
  <c r="CS37" i="10"/>
  <c r="CS36" i="10"/>
  <c r="DG37" i="7"/>
  <c r="DG35" i="7"/>
  <c r="CY35" i="7"/>
  <c r="CY37" i="7"/>
  <c r="DV35" i="16"/>
  <c r="DV37" i="16"/>
  <c r="DN35" i="16"/>
  <c r="DN37" i="16"/>
  <c r="DF35" i="16"/>
  <c r="DF36" i="16"/>
  <c r="DF37" i="16"/>
  <c r="CX35" i="16"/>
  <c r="CX37" i="16"/>
  <c r="CP35" i="16"/>
  <c r="CP37" i="16"/>
  <c r="DB37" i="14"/>
  <c r="DB36" i="14"/>
  <c r="CT37" i="14"/>
  <c r="CT35" i="14"/>
  <c r="DP37" i="12"/>
  <c r="DP35" i="12"/>
  <c r="DH37" i="12"/>
  <c r="DH35" i="12"/>
  <c r="CZ37" i="12"/>
  <c r="CZ35" i="12"/>
  <c r="CR37" i="12"/>
  <c r="CR35" i="12"/>
  <c r="CS35" i="8"/>
  <c r="CS37" i="8"/>
  <c r="DI36" i="16"/>
  <c r="DI37" i="16"/>
  <c r="DA37" i="16"/>
  <c r="DA35" i="16"/>
  <c r="DK37" i="15"/>
  <c r="DK36" i="15"/>
  <c r="DU36" i="14"/>
  <c r="DU35" i="14"/>
  <c r="CY35" i="9"/>
  <c r="CY37" i="9"/>
  <c r="DT35" i="8"/>
  <c r="DT37" i="8"/>
  <c r="DT36" i="8"/>
  <c r="DL35" i="8"/>
  <c r="DL37" i="8"/>
  <c r="DL36" i="8"/>
  <c r="DD35" i="8"/>
  <c r="DD37" i="8"/>
  <c r="DD36" i="8"/>
  <c r="CV35" i="8"/>
  <c r="CV37" i="8"/>
  <c r="CV36" i="8"/>
  <c r="CN37" i="8"/>
  <c r="CN36" i="8"/>
  <c r="CY35" i="12"/>
  <c r="CY37" i="12"/>
  <c r="DU35" i="11"/>
  <c r="DU37" i="11"/>
  <c r="CO35" i="11"/>
  <c r="CO37" i="11"/>
  <c r="CS35" i="9"/>
  <c r="CS37" i="9"/>
  <c r="CY35" i="8"/>
  <c r="CY37" i="8"/>
  <c r="DU35" i="7"/>
  <c r="DU37" i="7"/>
  <c r="CO35" i="7"/>
  <c r="CO37" i="7"/>
  <c r="DT37" i="15"/>
  <c r="CY36" i="12"/>
  <c r="DU36" i="11"/>
  <c r="CO36" i="11"/>
  <c r="DP37" i="11"/>
  <c r="DP35" i="11"/>
  <c r="DH37" i="11"/>
  <c r="DH35" i="11"/>
  <c r="CZ37" i="11"/>
  <c r="CZ35" i="11"/>
  <c r="CR37" i="11"/>
  <c r="CR35" i="11"/>
  <c r="DA37" i="9"/>
  <c r="DQ36" i="9"/>
  <c r="CS36" i="9"/>
  <c r="DT35" i="9"/>
  <c r="DT37" i="9"/>
  <c r="DL35" i="9"/>
  <c r="DL37" i="9"/>
  <c r="DD35" i="9"/>
  <c r="DD37" i="9"/>
  <c r="CV35" i="9"/>
  <c r="CV37" i="9"/>
  <c r="CN37" i="9"/>
  <c r="CY36" i="8"/>
  <c r="DP37" i="7"/>
  <c r="DP35" i="7"/>
  <c r="DH37" i="7"/>
  <c r="DH35" i="7"/>
  <c r="CZ37" i="7"/>
  <c r="CZ35" i="7"/>
  <c r="CR37" i="7"/>
  <c r="CR35" i="7"/>
  <c r="DC37" i="12"/>
  <c r="DC37" i="11"/>
  <c r="DC37" i="10"/>
  <c r="DC37" i="9"/>
  <c r="DC37" i="8"/>
  <c r="DC37" i="7"/>
  <c r="DC37" i="6"/>
  <c r="BI33" i="5"/>
  <c r="H9" i="64" s="1"/>
  <c r="BI33" i="34"/>
  <c r="H38" i="64" s="1"/>
  <c r="BI33" i="32"/>
  <c r="H36" i="64" s="1"/>
  <c r="BI33" i="30"/>
  <c r="H34" i="64" s="1"/>
  <c r="BI33" i="28"/>
  <c r="H32" i="64" s="1"/>
  <c r="BI33" i="26"/>
  <c r="H30" i="64" s="1"/>
  <c r="BI33" i="24"/>
  <c r="H28" i="64" s="1"/>
  <c r="BI33" i="22"/>
  <c r="H26" i="64" s="1"/>
  <c r="BI33" i="20"/>
  <c r="H24" i="64" s="1"/>
  <c r="BI33" i="18"/>
  <c r="H22" i="64" s="1"/>
  <c r="BI33" i="16"/>
  <c r="H20" i="64" s="1"/>
  <c r="BI33" i="14"/>
  <c r="H18" i="64" s="1"/>
  <c r="BI33" i="12"/>
  <c r="H16" i="64" s="1"/>
  <c r="BI33" i="10"/>
  <c r="H14" i="64" s="1"/>
  <c r="BI33" i="8"/>
  <c r="H12" i="64" s="1"/>
  <c r="BI33" i="6"/>
  <c r="H10" i="64" s="1"/>
  <c r="BI34" i="35"/>
  <c r="BI34" i="33"/>
  <c r="BI34" i="31"/>
  <c r="BI34" i="29"/>
  <c r="BI34" i="27"/>
  <c r="BI34" i="25"/>
  <c r="BI34" i="23"/>
  <c r="BI34" i="21"/>
  <c r="BI34" i="19"/>
  <c r="BI34" i="17"/>
  <c r="BI34" i="15"/>
  <c r="BI34" i="13"/>
  <c r="BI34" i="11"/>
  <c r="BI34" i="9"/>
  <c r="BI34" i="7"/>
  <c r="BT33" i="5"/>
  <c r="BT33" i="34"/>
  <c r="BT33" i="32"/>
  <c r="BT33" i="30"/>
  <c r="BT33" i="28"/>
  <c r="BT33" i="26"/>
  <c r="BT33" i="24"/>
  <c r="BT33" i="22"/>
  <c r="BT33" i="20"/>
  <c r="BT33" i="18"/>
  <c r="BT33" i="16"/>
  <c r="BT33" i="14"/>
  <c r="BT33" i="12"/>
  <c r="BT33" i="10"/>
  <c r="BT33" i="8"/>
  <c r="BT33" i="6"/>
  <c r="BO35" i="15"/>
  <c r="BP34" i="14"/>
  <c r="BP34" i="15"/>
  <c r="BO33" i="7"/>
  <c r="D11" i="65" s="1"/>
  <c r="BO35" i="7"/>
  <c r="BP35" i="16"/>
  <c r="BO34" i="15"/>
  <c r="BQ35" i="20"/>
  <c r="BP34" i="16"/>
  <c r="BP35" i="8"/>
  <c r="BQ35" i="23"/>
  <c r="BO34" i="33"/>
  <c r="BQ35" i="29"/>
  <c r="BP34" i="23"/>
  <c r="BQ35" i="21"/>
  <c r="BO33" i="16"/>
  <c r="D20" i="65" s="1"/>
  <c r="BP34" i="8"/>
  <c r="BO33" i="8"/>
  <c r="D12" i="65" s="1"/>
  <c r="BO33" i="26"/>
  <c r="D30" i="65" s="1"/>
  <c r="BP34" i="24"/>
  <c r="BP35" i="13"/>
  <c r="BO33" i="9"/>
  <c r="D13" i="65" s="1"/>
  <c r="BO35" i="9"/>
  <c r="BO34" i="8"/>
  <c r="BP35" i="24"/>
  <c r="BQ35" i="13"/>
  <c r="BO33" i="30"/>
  <c r="D34" i="65" s="1"/>
  <c r="BQ35" i="28"/>
  <c r="BQ35" i="22"/>
  <c r="BP35" i="15"/>
  <c r="BQ35" i="14"/>
  <c r="BP34" i="13"/>
  <c r="BO35" i="23"/>
  <c r="BQ35" i="30"/>
  <c r="BO34" i="23"/>
  <c r="BP34" i="22"/>
  <c r="BO34" i="14"/>
  <c r="BO33" i="34"/>
  <c r="D38" i="65" s="1"/>
  <c r="BO33" i="24"/>
  <c r="D28" i="65" s="1"/>
  <c r="BO34" i="22"/>
  <c r="BO33" i="14"/>
  <c r="D18" i="65" s="1"/>
  <c r="BP34" i="30"/>
  <c r="BO33" i="25"/>
  <c r="D29" i="65" s="1"/>
  <c r="BO33" i="22"/>
  <c r="D26" i="65" s="1"/>
  <c r="BO33" i="10"/>
  <c r="D14" i="65" s="1"/>
  <c r="BP35" i="22"/>
  <c r="BO35" i="31"/>
  <c r="BP35" i="30"/>
  <c r="BO34" i="24"/>
  <c r="BP34" i="31"/>
  <c r="BO35" i="30"/>
  <c r="BP35" i="29"/>
  <c r="BO34" i="25"/>
  <c r="BP34" i="32"/>
  <c r="BO34" i="31"/>
  <c r="BP34" i="29"/>
  <c r="BO34" i="32"/>
  <c r="BO33" i="18"/>
  <c r="D22" i="65" s="1"/>
  <c r="BQ35" i="15"/>
  <c r="BQ35" i="12"/>
  <c r="BQ35" i="7"/>
  <c r="BQ35" i="6"/>
  <c r="BP35" i="5"/>
  <c r="BQ35" i="35"/>
  <c r="BO35" i="29"/>
  <c r="BP35" i="28"/>
  <c r="BQ35" i="27"/>
  <c r="BO35" i="13"/>
  <c r="BP35" i="12"/>
  <c r="BQ35" i="11"/>
  <c r="BO35" i="28"/>
  <c r="BP35" i="27"/>
  <c r="BQ35" i="26"/>
  <c r="BO35" i="35"/>
  <c r="BP35" i="34"/>
  <c r="BQ35" i="33"/>
  <c r="BO34" i="29"/>
  <c r="BP34" i="28"/>
  <c r="BO35" i="27"/>
  <c r="BP35" i="26"/>
  <c r="BQ35" i="25"/>
  <c r="BO34" i="21"/>
  <c r="BP34" i="20"/>
  <c r="BO35" i="19"/>
  <c r="BP35" i="18"/>
  <c r="BQ35" i="17"/>
  <c r="BO34" i="13"/>
  <c r="BP34" i="12"/>
  <c r="BO35" i="11"/>
  <c r="BP35" i="10"/>
  <c r="BQ35" i="9"/>
  <c r="BO34" i="5"/>
  <c r="BP34" i="35"/>
  <c r="BO35" i="34"/>
  <c r="BP35" i="33"/>
  <c r="BQ35" i="32"/>
  <c r="BO34" i="28"/>
  <c r="BP34" i="27"/>
  <c r="BO35" i="26"/>
  <c r="BP35" i="25"/>
  <c r="BQ35" i="24"/>
  <c r="BO33" i="21"/>
  <c r="D25" i="65" s="1"/>
  <c r="BO34" i="20"/>
  <c r="BP34" i="19"/>
  <c r="BO35" i="18"/>
  <c r="BP35" i="17"/>
  <c r="BQ35" i="16"/>
  <c r="BO34" i="12"/>
  <c r="BP34" i="11"/>
  <c r="BO35" i="10"/>
  <c r="BP35" i="9"/>
  <c r="BQ35" i="8"/>
  <c r="BP35" i="20"/>
  <c r="BQ35" i="19"/>
  <c r="BO35" i="5"/>
  <c r="BP35" i="35"/>
  <c r="BQ35" i="34"/>
  <c r="BO35" i="20"/>
  <c r="BP35" i="19"/>
  <c r="BQ35" i="18"/>
  <c r="BO35" i="12"/>
  <c r="BP35" i="11"/>
  <c r="BQ35" i="10"/>
  <c r="BP34" i="5"/>
  <c r="BO34" i="35"/>
  <c r="BP34" i="34"/>
  <c r="BP35" i="32"/>
  <c r="BQ35" i="31"/>
  <c r="BO34" i="27"/>
  <c r="BP34" i="26"/>
  <c r="BO34" i="19"/>
  <c r="BP34" i="18"/>
  <c r="BO34" i="11"/>
  <c r="BP34" i="10"/>
  <c r="BP34" i="33"/>
  <c r="BP35" i="31"/>
  <c r="BP34" i="25"/>
  <c r="BP35" i="23"/>
  <c r="BP34" i="17"/>
  <c r="BP34" i="9"/>
  <c r="BP35" i="7"/>
  <c r="BQ33" i="5"/>
  <c r="H9" i="65" s="1"/>
  <c r="BQ33" i="34"/>
  <c r="H38" i="65" s="1"/>
  <c r="BQ33" i="32"/>
  <c r="H36" i="65" s="1"/>
  <c r="BQ33" i="30"/>
  <c r="H34" i="65" s="1"/>
  <c r="BQ33" i="28"/>
  <c r="H32" i="65" s="1"/>
  <c r="BQ33" i="26"/>
  <c r="H30" i="65" s="1"/>
  <c r="BQ33" i="24"/>
  <c r="H28" i="65" s="1"/>
  <c r="BQ33" i="22"/>
  <c r="H26" i="65" s="1"/>
  <c r="BQ33" i="20"/>
  <c r="H24" i="65" s="1"/>
  <c r="BQ33" i="18"/>
  <c r="H22" i="65" s="1"/>
  <c r="BQ33" i="16"/>
  <c r="H20" i="65" s="1"/>
  <c r="BQ33" i="14"/>
  <c r="H18" i="65" s="1"/>
  <c r="BQ33" i="12"/>
  <c r="H16" i="65" s="1"/>
  <c r="BQ33" i="10"/>
  <c r="H14" i="65" s="1"/>
  <c r="BQ33" i="8"/>
  <c r="H12" i="65" s="1"/>
  <c r="BQ33" i="6"/>
  <c r="H10" i="65" s="1"/>
  <c r="BQ34" i="35"/>
  <c r="BQ34" i="33"/>
  <c r="BQ34" i="31"/>
  <c r="BQ34" i="29"/>
  <c r="BQ34" i="27"/>
  <c r="BQ34" i="25"/>
  <c r="BQ34" i="23"/>
  <c r="BQ34" i="21"/>
  <c r="BQ34" i="19"/>
  <c r="BQ34" i="17"/>
  <c r="BQ34" i="15"/>
  <c r="BQ34" i="13"/>
  <c r="BQ34" i="11"/>
  <c r="BQ34" i="9"/>
  <c r="BQ34" i="7"/>
  <c r="F21" i="67" l="1"/>
  <c r="K21" i="67"/>
  <c r="T14" i="60"/>
  <c r="H25" i="67"/>
  <c r="M40" i="67"/>
  <c r="K40" i="67"/>
  <c r="P33" i="60"/>
  <c r="P33" i="61"/>
  <c r="J40" i="67"/>
  <c r="S33" i="60"/>
  <c r="Q33" i="60"/>
  <c r="Q33" i="61"/>
  <c r="L40" i="67"/>
  <c r="O33" i="60"/>
  <c r="O33" i="61"/>
  <c r="N40" i="66"/>
  <c r="H40" i="67"/>
  <c r="B40" i="67"/>
  <c r="L40" i="66"/>
  <c r="M39" i="67"/>
  <c r="N39" i="66"/>
  <c r="F39" i="67"/>
  <c r="H39" i="67"/>
  <c r="K39" i="67"/>
  <c r="T32" i="60"/>
  <c r="G39" i="67"/>
  <c r="Q32" i="60"/>
  <c r="Q32" i="61"/>
  <c r="S32" i="60"/>
  <c r="P32" i="60"/>
  <c r="P32" i="61"/>
  <c r="B39" i="67"/>
  <c r="I39" i="67"/>
  <c r="L39" i="66"/>
  <c r="B38" i="67"/>
  <c r="S31" i="60"/>
  <c r="T31" i="60"/>
  <c r="H38" i="67"/>
  <c r="F38" i="67"/>
  <c r="P31" i="60"/>
  <c r="P31" i="61"/>
  <c r="Q31" i="60"/>
  <c r="Q31" i="61"/>
  <c r="R31" i="60"/>
  <c r="J38" i="67"/>
  <c r="M38" i="67"/>
  <c r="I38" i="67"/>
  <c r="O31" i="60"/>
  <c r="O31" i="61"/>
  <c r="N38" i="66"/>
  <c r="G38" i="67"/>
  <c r="L38" i="66"/>
  <c r="K38" i="67"/>
  <c r="L38" i="67"/>
  <c r="B37" i="67"/>
  <c r="L37" i="66"/>
  <c r="H37" i="67"/>
  <c r="O30" i="60"/>
  <c r="O30" i="61"/>
  <c r="N37" i="66"/>
  <c r="G37" i="67"/>
  <c r="F37" i="67"/>
  <c r="L37" i="67"/>
  <c r="Q30" i="60"/>
  <c r="Q30" i="61"/>
  <c r="S30" i="60"/>
  <c r="M37" i="67"/>
  <c r="T30" i="60"/>
  <c r="R30" i="60"/>
  <c r="F36" i="67"/>
  <c r="G36" i="67"/>
  <c r="L36" i="67"/>
  <c r="H36" i="67"/>
  <c r="P29" i="60"/>
  <c r="P29" i="61"/>
  <c r="L36" i="66"/>
  <c r="B36" i="67"/>
  <c r="O29" i="60"/>
  <c r="O29" i="61"/>
  <c r="N36" i="66"/>
  <c r="T29" i="60"/>
  <c r="J36" i="67"/>
  <c r="M36" i="67"/>
  <c r="L35" i="67"/>
  <c r="J35" i="67"/>
  <c r="Q28" i="60"/>
  <c r="Q28" i="61"/>
  <c r="T28" i="60"/>
  <c r="K35" i="67"/>
  <c r="M35" i="67"/>
  <c r="L35" i="66"/>
  <c r="O28" i="60"/>
  <c r="O28" i="61"/>
  <c r="N35" i="66"/>
  <c r="B35" i="67"/>
  <c r="P28" i="60"/>
  <c r="P28" i="61"/>
  <c r="G34" i="67"/>
  <c r="P27" i="60"/>
  <c r="P27" i="61"/>
  <c r="T27" i="60"/>
  <c r="O27" i="60"/>
  <c r="O27" i="61"/>
  <c r="N34" i="66"/>
  <c r="Q27" i="60"/>
  <c r="Q27" i="61"/>
  <c r="L34" i="66"/>
  <c r="S26" i="60"/>
  <c r="J33" i="67"/>
  <c r="F33" i="67"/>
  <c r="M33" i="67"/>
  <c r="H33" i="67"/>
  <c r="O26" i="60"/>
  <c r="O26" i="61"/>
  <c r="N33" i="66"/>
  <c r="Q26" i="60"/>
  <c r="Q26" i="61"/>
  <c r="K33" i="67"/>
  <c r="T26" i="60"/>
  <c r="L33" i="66"/>
  <c r="P26" i="60"/>
  <c r="P26" i="61"/>
  <c r="L33" i="67"/>
  <c r="G32" i="67"/>
  <c r="T25" i="60"/>
  <c r="Q25" i="60"/>
  <c r="Q25" i="61"/>
  <c r="F32" i="67"/>
  <c r="B32" i="67"/>
  <c r="O25" i="60"/>
  <c r="O25" i="61"/>
  <c r="N32" i="66"/>
  <c r="L32" i="66"/>
  <c r="S25" i="60"/>
  <c r="P25" i="60"/>
  <c r="P25" i="61"/>
  <c r="I32" i="67"/>
  <c r="M32" i="67"/>
  <c r="B31" i="67"/>
  <c r="L31" i="66"/>
  <c r="K31" i="67"/>
  <c r="P24" i="60"/>
  <c r="P24" i="61"/>
  <c r="O24" i="60"/>
  <c r="O24" i="61"/>
  <c r="N31" i="66"/>
  <c r="L31" i="67"/>
  <c r="R24" i="60"/>
  <c r="Q24" i="60"/>
  <c r="Q24" i="61"/>
  <c r="T24" i="60"/>
  <c r="G31" i="67"/>
  <c r="M31" i="67"/>
  <c r="J31" i="67"/>
  <c r="S24" i="60"/>
  <c r="G30" i="67"/>
  <c r="R23" i="60"/>
  <c r="S23" i="60"/>
  <c r="L30" i="67"/>
  <c r="T23" i="60"/>
  <c r="F30" i="67"/>
  <c r="L30" i="66"/>
  <c r="Q23" i="60"/>
  <c r="Q23" i="61"/>
  <c r="B30" i="67"/>
  <c r="I30" i="67"/>
  <c r="M30" i="67"/>
  <c r="O23" i="60"/>
  <c r="O23" i="61"/>
  <c r="N30" i="66"/>
  <c r="K30" i="67"/>
  <c r="H29" i="67"/>
  <c r="M29" i="67"/>
  <c r="Q22" i="60"/>
  <c r="Q22" i="61"/>
  <c r="S22" i="60"/>
  <c r="O22" i="60"/>
  <c r="O22" i="61"/>
  <c r="N29" i="66"/>
  <c r="L29" i="66"/>
  <c r="G28" i="67"/>
  <c r="B28" i="67"/>
  <c r="O21" i="60"/>
  <c r="O21" i="61"/>
  <c r="N28" i="67"/>
  <c r="N28" i="66"/>
  <c r="H28" i="67"/>
  <c r="P21" i="60"/>
  <c r="P21" i="61"/>
  <c r="T21" i="60"/>
  <c r="I28" i="67"/>
  <c r="M28" i="67"/>
  <c r="L28" i="67"/>
  <c r="L28" i="66"/>
  <c r="S20" i="60"/>
  <c r="L27" i="67"/>
  <c r="B27" i="67"/>
  <c r="G27" i="67"/>
  <c r="I27" i="67"/>
  <c r="N27" i="67"/>
  <c r="N27" i="66"/>
  <c r="K27" i="67"/>
  <c r="P20" i="60"/>
  <c r="P20" i="61"/>
  <c r="Q20" i="60"/>
  <c r="Q20" i="61"/>
  <c r="N26" i="67"/>
  <c r="R19" i="60"/>
  <c r="B26" i="67"/>
  <c r="S19" i="60"/>
  <c r="I26" i="67"/>
  <c r="H26" i="67"/>
  <c r="M26" i="67"/>
  <c r="Q19" i="60"/>
  <c r="Q19" i="61"/>
  <c r="T19" i="60"/>
  <c r="O19" i="60"/>
  <c r="O19" i="61"/>
  <c r="L26" i="67"/>
  <c r="N26" i="66"/>
  <c r="P19" i="60"/>
  <c r="P19" i="61"/>
  <c r="G26" i="67"/>
  <c r="J26" i="67"/>
  <c r="G25" i="67"/>
  <c r="F25" i="67"/>
  <c r="B25" i="67"/>
  <c r="P18" i="60"/>
  <c r="P18" i="61"/>
  <c r="I25" i="67"/>
  <c r="T18" i="60"/>
  <c r="N25" i="66"/>
  <c r="N25" i="67"/>
  <c r="O18" i="60"/>
  <c r="O18" i="61"/>
  <c r="L25" i="66"/>
  <c r="Q18" i="60"/>
  <c r="Q18" i="61"/>
  <c r="S18" i="60"/>
  <c r="R18" i="60"/>
  <c r="M25" i="67"/>
  <c r="L25" i="67"/>
  <c r="J25" i="67"/>
  <c r="N24" i="66"/>
  <c r="F24" i="67"/>
  <c r="L24" i="66"/>
  <c r="K24" i="67"/>
  <c r="P17" i="60"/>
  <c r="P17" i="61"/>
  <c r="I24" i="67"/>
  <c r="R17" i="60"/>
  <c r="B24" i="67"/>
  <c r="O17" i="60"/>
  <c r="O17" i="61"/>
  <c r="M24" i="67"/>
  <c r="L24" i="67"/>
  <c r="G24" i="67"/>
  <c r="F23" i="67"/>
  <c r="P16" i="60"/>
  <c r="P16" i="61"/>
  <c r="H23" i="67"/>
  <c r="K23" i="67"/>
  <c r="I23" i="67"/>
  <c r="R16" i="60"/>
  <c r="N23" i="66"/>
  <c r="N23" i="67"/>
  <c r="Q16" i="60"/>
  <c r="Q16" i="61"/>
  <c r="L23" i="66"/>
  <c r="B22" i="67"/>
  <c r="R15" i="60"/>
  <c r="L22" i="66"/>
  <c r="F22" i="67"/>
  <c r="I22" i="67"/>
  <c r="O15" i="60"/>
  <c r="O15" i="61"/>
  <c r="L22" i="67"/>
  <c r="P15" i="60"/>
  <c r="P15" i="61"/>
  <c r="J22" i="67"/>
  <c r="N22" i="66"/>
  <c r="N22" i="67"/>
  <c r="Q15" i="60"/>
  <c r="Q15" i="61"/>
  <c r="S15" i="60"/>
  <c r="M22" i="67"/>
  <c r="H22" i="67"/>
  <c r="J21" i="67"/>
  <c r="R14" i="60"/>
  <c r="G21" i="67"/>
  <c r="L21" i="67"/>
  <c r="N21" i="67"/>
  <c r="N21" i="66"/>
  <c r="Q14" i="60"/>
  <c r="Q14" i="61"/>
  <c r="M21" i="67"/>
  <c r="H21" i="67"/>
  <c r="B21" i="67"/>
  <c r="S14" i="60"/>
  <c r="P14" i="60"/>
  <c r="P14" i="61"/>
  <c r="O14" i="60"/>
  <c r="O14" i="61"/>
  <c r="L20" i="66"/>
  <c r="L19" i="66"/>
  <c r="H20" i="67"/>
  <c r="R13" i="60"/>
  <c r="G20" i="67"/>
  <c r="K20" i="67"/>
  <c r="M20" i="67"/>
  <c r="I20" i="67"/>
  <c r="B20" i="67"/>
  <c r="L20" i="67"/>
  <c r="J20" i="67"/>
  <c r="N20" i="67"/>
  <c r="N20" i="66"/>
  <c r="Q13" i="60"/>
  <c r="Q13" i="61"/>
  <c r="O13" i="60"/>
  <c r="O13" i="61"/>
  <c r="P13" i="60"/>
  <c r="P13" i="61"/>
  <c r="L19" i="67"/>
  <c r="B19" i="67"/>
  <c r="N19" i="66"/>
  <c r="N19" i="67"/>
  <c r="Q12" i="60"/>
  <c r="Q12" i="61"/>
  <c r="M19" i="67"/>
  <c r="O12" i="60"/>
  <c r="O12" i="61"/>
  <c r="H19" i="67"/>
  <c r="I19" i="67"/>
  <c r="P12" i="60"/>
  <c r="P12" i="61"/>
  <c r="H18" i="67"/>
  <c r="I18" i="67"/>
  <c r="L18" i="67"/>
  <c r="M18" i="67"/>
  <c r="B18" i="67"/>
  <c r="N18" i="67"/>
  <c r="N18" i="66"/>
  <c r="F18" i="67"/>
  <c r="J18" i="67"/>
  <c r="G18" i="67"/>
  <c r="O11" i="60"/>
  <c r="O11" i="61"/>
  <c r="Q11" i="60"/>
  <c r="Q11" i="61"/>
  <c r="R11" i="60"/>
  <c r="H17" i="67"/>
  <c r="J17" i="67"/>
  <c r="L17" i="67"/>
  <c r="I17" i="67"/>
  <c r="S10" i="60"/>
  <c r="T10" i="60"/>
  <c r="Q10" i="60"/>
  <c r="Q10" i="61"/>
  <c r="N17" i="66"/>
  <c r="N17" i="67"/>
  <c r="B17" i="67"/>
  <c r="O10" i="60"/>
  <c r="O10" i="61"/>
  <c r="F17" i="67"/>
  <c r="M17" i="67"/>
  <c r="L17" i="66"/>
  <c r="P10" i="60"/>
  <c r="P10" i="61"/>
  <c r="G17" i="67"/>
  <c r="J16" i="67"/>
  <c r="Q9" i="60"/>
  <c r="Q9" i="61"/>
  <c r="O9" i="60"/>
  <c r="O9" i="61"/>
  <c r="K16" i="67"/>
  <c r="L16" i="67"/>
  <c r="M16" i="67"/>
  <c r="F16" i="67"/>
  <c r="G16" i="67"/>
  <c r="S9" i="60"/>
  <c r="N16" i="66"/>
  <c r="N16" i="67"/>
  <c r="B16" i="67"/>
  <c r="H16" i="67"/>
  <c r="I16" i="67"/>
  <c r="P9" i="60"/>
  <c r="P9" i="61"/>
  <c r="B15" i="67"/>
  <c r="I15" i="67"/>
  <c r="S8" i="60"/>
  <c r="L15" i="67"/>
  <c r="G15" i="67"/>
  <c r="K15" i="67"/>
  <c r="N15" i="66"/>
  <c r="N15" i="67"/>
  <c r="J15" i="67"/>
  <c r="H15" i="67"/>
  <c r="Q8" i="60"/>
  <c r="Q8" i="61"/>
  <c r="P8" i="60"/>
  <c r="P8" i="61"/>
  <c r="F15" i="67"/>
  <c r="M14" i="67"/>
  <c r="I14" i="67"/>
  <c r="Q7" i="60"/>
  <c r="Q7" i="61"/>
  <c r="L14" i="67"/>
  <c r="J14" i="67"/>
  <c r="S7" i="60"/>
  <c r="O7" i="60"/>
  <c r="O7" i="61"/>
  <c r="N14" i="66"/>
  <c r="N14" i="67"/>
  <c r="L14" i="66"/>
  <c r="B14" i="67"/>
  <c r="F14" i="67"/>
  <c r="P7" i="60"/>
  <c r="P7" i="61"/>
  <c r="R7" i="60"/>
  <c r="S6" i="60"/>
  <c r="J13" i="67"/>
  <c r="L13" i="66"/>
  <c r="Q6" i="60"/>
  <c r="Q6" i="61"/>
  <c r="B13" i="67"/>
  <c r="G13" i="67"/>
  <c r="P6" i="60"/>
  <c r="P6" i="61"/>
  <c r="O6" i="60"/>
  <c r="O6" i="61"/>
  <c r="N13" i="67"/>
  <c r="N13" i="66"/>
  <c r="H13" i="67"/>
  <c r="K13" i="67"/>
  <c r="M13" i="67"/>
  <c r="R6" i="60"/>
  <c r="T5" i="60"/>
  <c r="S5" i="60"/>
  <c r="L12" i="67"/>
  <c r="H12" i="67"/>
  <c r="M12" i="67"/>
  <c r="J12" i="67"/>
  <c r="L12" i="66"/>
  <c r="N12" i="67"/>
  <c r="N12" i="66"/>
  <c r="I12" i="67"/>
  <c r="Q5" i="60"/>
  <c r="Q5" i="61"/>
  <c r="R5" i="60"/>
  <c r="B12" i="67"/>
  <c r="P5" i="60"/>
  <c r="P5" i="61"/>
  <c r="K12" i="67"/>
  <c r="G12" i="67"/>
  <c r="O5" i="60"/>
  <c r="O5" i="61"/>
  <c r="J11" i="67"/>
  <c r="M11" i="67"/>
  <c r="B11" i="67"/>
  <c r="L11" i="67"/>
  <c r="L11" i="66"/>
  <c r="H11" i="67"/>
  <c r="K11" i="67"/>
  <c r="P4" i="60"/>
  <c r="P4" i="61"/>
  <c r="Q4" i="60"/>
  <c r="Q4" i="61"/>
  <c r="N11" i="66"/>
  <c r="N11" i="67"/>
  <c r="O4" i="60"/>
  <c r="O4" i="61"/>
  <c r="H10" i="67"/>
  <c r="M10" i="67"/>
  <c r="L10" i="66"/>
  <c r="B10" i="67"/>
  <c r="G10" i="67"/>
  <c r="O3" i="60"/>
  <c r="O3" i="61"/>
  <c r="N10" i="67"/>
  <c r="N10" i="66"/>
  <c r="P3" i="60"/>
  <c r="P3" i="61"/>
  <c r="J10" i="67"/>
  <c r="L10" i="67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AI83" i="1"/>
  <c r="AI84" i="1"/>
  <c r="AP72" i="1"/>
  <c r="AO72" i="1"/>
  <c r="F38" i="1"/>
  <c r="F39" i="1"/>
  <c r="T37" i="60" l="1"/>
  <c r="T34" i="60"/>
  <c r="T35" i="60"/>
  <c r="T36" i="60"/>
  <c r="S36" i="60"/>
  <c r="Q34" i="60"/>
  <c r="Q37" i="60"/>
  <c r="S35" i="60"/>
  <c r="R37" i="60"/>
  <c r="S37" i="60"/>
  <c r="S34" i="60"/>
  <c r="Q35" i="60"/>
  <c r="R34" i="60"/>
  <c r="R35" i="60"/>
  <c r="R36" i="60"/>
  <c r="Q36" i="60"/>
  <c r="O37" i="60"/>
  <c r="O35" i="60"/>
  <c r="O36" i="60"/>
  <c r="O34" i="60"/>
  <c r="P36" i="60"/>
  <c r="P37" i="60"/>
  <c r="P34" i="60"/>
  <c r="P35" i="60"/>
  <c r="L44" i="67"/>
  <c r="L43" i="67"/>
  <c r="L42" i="67"/>
  <c r="L41" i="67"/>
  <c r="B19" i="41"/>
  <c r="L41" i="66"/>
  <c r="L42" i="66"/>
  <c r="L43" i="66"/>
  <c r="L44" i="66"/>
  <c r="H45" i="46"/>
  <c r="H45" i="47"/>
  <c r="H45" i="48"/>
  <c r="H45" i="49"/>
  <c r="H45" i="50"/>
  <c r="H45" i="51"/>
  <c r="H45" i="52"/>
  <c r="H45" i="53"/>
  <c r="H45" i="54"/>
  <c r="H45" i="55"/>
  <c r="H45" i="56"/>
  <c r="H45" i="45"/>
  <c r="I9" i="52"/>
  <c r="I10" i="52"/>
  <c r="I11" i="52"/>
  <c r="I12" i="52"/>
  <c r="I13" i="52"/>
  <c r="I14" i="52"/>
  <c r="I15" i="52"/>
  <c r="I16" i="52"/>
  <c r="I17" i="52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3" i="52"/>
  <c r="I34" i="52"/>
  <c r="I35" i="52"/>
  <c r="I36" i="52"/>
  <c r="I37" i="52"/>
  <c r="I38" i="52"/>
  <c r="I8" i="52"/>
  <c r="I9" i="51"/>
  <c r="I10" i="51"/>
  <c r="I11" i="51"/>
  <c r="I12" i="51"/>
  <c r="I13" i="51"/>
  <c r="I14" i="51"/>
  <c r="I15" i="51"/>
  <c r="I16" i="51"/>
  <c r="I17" i="51"/>
  <c r="I18" i="51"/>
  <c r="I19" i="51"/>
  <c r="I20" i="51"/>
  <c r="I21" i="51"/>
  <c r="I22" i="51"/>
  <c r="I23" i="51"/>
  <c r="I24" i="51"/>
  <c r="I25" i="51"/>
  <c r="I26" i="51"/>
  <c r="I27" i="51"/>
  <c r="I28" i="51"/>
  <c r="I29" i="51"/>
  <c r="I30" i="51"/>
  <c r="I31" i="51"/>
  <c r="I32" i="51"/>
  <c r="I33" i="51"/>
  <c r="I34" i="51"/>
  <c r="I35" i="51"/>
  <c r="I36" i="51"/>
  <c r="I37" i="51"/>
  <c r="I38" i="51"/>
  <c r="I8" i="51"/>
  <c r="I9" i="50"/>
  <c r="I10" i="50"/>
  <c r="I11" i="50"/>
  <c r="I12" i="50"/>
  <c r="I13" i="50"/>
  <c r="I14" i="50"/>
  <c r="I15" i="50"/>
  <c r="I16" i="50"/>
  <c r="I17" i="50"/>
  <c r="I18" i="50"/>
  <c r="I19" i="50"/>
  <c r="I20" i="50"/>
  <c r="I21" i="50"/>
  <c r="I22" i="50"/>
  <c r="I23" i="50"/>
  <c r="I24" i="50"/>
  <c r="I25" i="50"/>
  <c r="I26" i="50"/>
  <c r="I27" i="50"/>
  <c r="I28" i="50"/>
  <c r="I29" i="50"/>
  <c r="I30" i="50"/>
  <c r="I31" i="50"/>
  <c r="I32" i="50"/>
  <c r="I33" i="50"/>
  <c r="I34" i="50"/>
  <c r="I35" i="50"/>
  <c r="I36" i="50"/>
  <c r="I37" i="50"/>
  <c r="I38" i="50"/>
  <c r="I8" i="50"/>
  <c r="I9" i="49"/>
  <c r="I10" i="49"/>
  <c r="I11" i="49"/>
  <c r="I12" i="49"/>
  <c r="I13" i="49"/>
  <c r="I14" i="49"/>
  <c r="I15" i="49"/>
  <c r="I16" i="49"/>
  <c r="I17" i="49"/>
  <c r="I18" i="49"/>
  <c r="I19" i="49"/>
  <c r="I20" i="49"/>
  <c r="I21" i="49"/>
  <c r="I22" i="49"/>
  <c r="I23" i="49"/>
  <c r="I24" i="49"/>
  <c r="I25" i="49"/>
  <c r="I26" i="49"/>
  <c r="I27" i="49"/>
  <c r="I28" i="49"/>
  <c r="I29" i="49"/>
  <c r="I30" i="49"/>
  <c r="I31" i="49"/>
  <c r="I32" i="49"/>
  <c r="I33" i="49"/>
  <c r="I34" i="49"/>
  <c r="I35" i="49"/>
  <c r="I36" i="49"/>
  <c r="I37" i="49"/>
  <c r="I38" i="49"/>
  <c r="I8" i="49"/>
  <c r="I9" i="48"/>
  <c r="I10" i="48"/>
  <c r="I11" i="48"/>
  <c r="I12" i="48"/>
  <c r="I13" i="48"/>
  <c r="I14" i="48"/>
  <c r="I15" i="48"/>
  <c r="I16" i="48"/>
  <c r="I17" i="48"/>
  <c r="I18" i="48"/>
  <c r="I19" i="48"/>
  <c r="I20" i="48"/>
  <c r="I21" i="48"/>
  <c r="I22" i="48"/>
  <c r="I23" i="48"/>
  <c r="I24" i="48"/>
  <c r="I25" i="48"/>
  <c r="I26" i="48"/>
  <c r="I27" i="48"/>
  <c r="I28" i="48"/>
  <c r="I29" i="48"/>
  <c r="I30" i="48"/>
  <c r="I31" i="48"/>
  <c r="I32" i="48"/>
  <c r="I33" i="48"/>
  <c r="I34" i="48"/>
  <c r="I35" i="48"/>
  <c r="I36" i="48"/>
  <c r="I37" i="48"/>
  <c r="I38" i="48"/>
  <c r="I8" i="48"/>
  <c r="I9" i="47"/>
  <c r="I10" i="47"/>
  <c r="I11" i="47"/>
  <c r="I12" i="47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8" i="47"/>
  <c r="G8" i="47"/>
  <c r="F8" i="47"/>
  <c r="I9" i="46"/>
  <c r="I10" i="46"/>
  <c r="I11" i="46"/>
  <c r="I12" i="46"/>
  <c r="I13" i="46"/>
  <c r="I14" i="46"/>
  <c r="I15" i="46"/>
  <c r="I16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8" i="46"/>
  <c r="Q72" i="1" l="1"/>
  <c r="N32" i="61" l="1"/>
  <c r="N33" i="61"/>
  <c r="N31" i="61"/>
  <c r="N30" i="61"/>
  <c r="N29" i="61"/>
  <c r="N28" i="61"/>
  <c r="N27" i="61"/>
  <c r="N26" i="61"/>
  <c r="N25" i="61"/>
  <c r="N24" i="61"/>
  <c r="N23" i="61"/>
  <c r="N22" i="61"/>
  <c r="N21" i="61"/>
  <c r="N20" i="61"/>
  <c r="N19" i="61"/>
  <c r="N18" i="61"/>
  <c r="N17" i="61"/>
  <c r="N16" i="61"/>
  <c r="N15" i="61"/>
  <c r="N14" i="61"/>
  <c r="N13" i="61"/>
  <c r="N12" i="61"/>
  <c r="N11" i="61"/>
  <c r="N10" i="61"/>
  <c r="N9" i="61"/>
  <c r="N8" i="61"/>
  <c r="N7" i="61"/>
  <c r="N6" i="61"/>
  <c r="N5" i="61"/>
  <c r="N4" i="61"/>
  <c r="N3" i="61"/>
  <c r="F9" i="65" l="1"/>
  <c r="Z8" i="32"/>
  <c r="AH8" i="32"/>
  <c r="AO8" i="32"/>
  <c r="Z10" i="32"/>
  <c r="AH10" i="32"/>
  <c r="AO10" i="32"/>
  <c r="BH6" i="88" l="1"/>
  <c r="BI6" i="88"/>
  <c r="BU6" i="88"/>
  <c r="BV6" i="88"/>
  <c r="BX6" i="88"/>
  <c r="CO6" i="88"/>
  <c r="DG6" i="88"/>
  <c r="W725" i="44" l="1"/>
  <c r="W726" i="44"/>
  <c r="W727" i="44"/>
  <c r="W728" i="44"/>
  <c r="W729" i="44"/>
  <c r="W730" i="44"/>
  <c r="W731" i="44"/>
  <c r="W732" i="44"/>
  <c r="W733" i="44"/>
  <c r="W734" i="44"/>
  <c r="W735" i="44"/>
  <c r="W736" i="44"/>
  <c r="W737" i="44"/>
  <c r="W738" i="44"/>
  <c r="W739" i="44"/>
  <c r="W740" i="44"/>
  <c r="W741" i="44"/>
  <c r="W742" i="44"/>
  <c r="W743" i="44"/>
  <c r="W744" i="44"/>
  <c r="W745" i="44"/>
  <c r="W746" i="44"/>
  <c r="W747" i="44"/>
  <c r="W724" i="44"/>
  <c r="W701" i="44"/>
  <c r="W702" i="44"/>
  <c r="W703" i="44"/>
  <c r="W704" i="44"/>
  <c r="W705" i="44"/>
  <c r="W706" i="44"/>
  <c r="W707" i="44"/>
  <c r="W708" i="44"/>
  <c r="W709" i="44"/>
  <c r="W710" i="44"/>
  <c r="W711" i="44"/>
  <c r="W712" i="44"/>
  <c r="W713" i="44"/>
  <c r="W714" i="44"/>
  <c r="W715" i="44"/>
  <c r="W716" i="44"/>
  <c r="W717" i="44"/>
  <c r="W718" i="44"/>
  <c r="W719" i="44"/>
  <c r="W720" i="44"/>
  <c r="W721" i="44"/>
  <c r="W722" i="44"/>
  <c r="W723" i="44"/>
  <c r="W700" i="44"/>
  <c r="W677" i="44"/>
  <c r="W678" i="44"/>
  <c r="W679" i="44"/>
  <c r="W680" i="44"/>
  <c r="W681" i="44"/>
  <c r="W682" i="44"/>
  <c r="W683" i="44"/>
  <c r="W684" i="44"/>
  <c r="W685" i="44"/>
  <c r="W686" i="44"/>
  <c r="W687" i="44"/>
  <c r="W688" i="44"/>
  <c r="W689" i="44"/>
  <c r="W690" i="44"/>
  <c r="W691" i="44"/>
  <c r="W692" i="44"/>
  <c r="W693" i="44"/>
  <c r="W694" i="44"/>
  <c r="W695" i="44"/>
  <c r="W696" i="44"/>
  <c r="W697" i="44"/>
  <c r="W698" i="44"/>
  <c r="W699" i="44"/>
  <c r="W676" i="44"/>
  <c r="W653" i="44"/>
  <c r="W654" i="44"/>
  <c r="W655" i="44"/>
  <c r="W656" i="44"/>
  <c r="W657" i="44"/>
  <c r="W658" i="44"/>
  <c r="W659" i="44"/>
  <c r="W660" i="44"/>
  <c r="W661" i="44"/>
  <c r="W662" i="44"/>
  <c r="W663" i="44"/>
  <c r="W664" i="44"/>
  <c r="W665" i="44"/>
  <c r="W666" i="44"/>
  <c r="W667" i="44"/>
  <c r="W668" i="44"/>
  <c r="W669" i="44"/>
  <c r="W670" i="44"/>
  <c r="W671" i="44"/>
  <c r="W672" i="44"/>
  <c r="W673" i="44"/>
  <c r="W674" i="44"/>
  <c r="W675" i="44"/>
  <c r="W652" i="44"/>
  <c r="W629" i="44"/>
  <c r="W630" i="44"/>
  <c r="W631" i="44"/>
  <c r="W632" i="44"/>
  <c r="W633" i="44"/>
  <c r="W634" i="44"/>
  <c r="W635" i="44"/>
  <c r="W636" i="44"/>
  <c r="W637" i="44"/>
  <c r="W638" i="44"/>
  <c r="W639" i="44"/>
  <c r="W640" i="44"/>
  <c r="W641" i="44"/>
  <c r="W642" i="44"/>
  <c r="W643" i="44"/>
  <c r="W644" i="44"/>
  <c r="W645" i="44"/>
  <c r="W646" i="44"/>
  <c r="W647" i="44"/>
  <c r="W648" i="44"/>
  <c r="W649" i="44"/>
  <c r="W650" i="44"/>
  <c r="W651" i="44"/>
  <c r="W628" i="44"/>
  <c r="W605" i="44"/>
  <c r="W606" i="44"/>
  <c r="W607" i="44"/>
  <c r="W608" i="44"/>
  <c r="W609" i="44"/>
  <c r="W610" i="44"/>
  <c r="W611" i="44"/>
  <c r="W612" i="44"/>
  <c r="W613" i="44"/>
  <c r="W614" i="44"/>
  <c r="W615" i="44"/>
  <c r="W616" i="44"/>
  <c r="W617" i="44"/>
  <c r="W618" i="44"/>
  <c r="W619" i="44"/>
  <c r="W620" i="44"/>
  <c r="W621" i="44"/>
  <c r="W622" i="44"/>
  <c r="W623" i="44"/>
  <c r="W624" i="44"/>
  <c r="W625" i="44"/>
  <c r="W626" i="44"/>
  <c r="W627" i="44"/>
  <c r="W604" i="44"/>
  <c r="W581" i="44"/>
  <c r="W582" i="44"/>
  <c r="W583" i="44"/>
  <c r="W584" i="44"/>
  <c r="W585" i="44"/>
  <c r="W586" i="44"/>
  <c r="W587" i="44"/>
  <c r="W588" i="44"/>
  <c r="W589" i="44"/>
  <c r="W590" i="44"/>
  <c r="W591" i="44"/>
  <c r="W592" i="44"/>
  <c r="W593" i="44"/>
  <c r="W594" i="44"/>
  <c r="W595" i="44"/>
  <c r="W596" i="44"/>
  <c r="W597" i="44"/>
  <c r="W598" i="44"/>
  <c r="W599" i="44"/>
  <c r="W600" i="44"/>
  <c r="W601" i="44"/>
  <c r="W602" i="44"/>
  <c r="W603" i="44"/>
  <c r="W580" i="44"/>
  <c r="W557" i="44"/>
  <c r="W558" i="44"/>
  <c r="W559" i="44"/>
  <c r="W560" i="44"/>
  <c r="W561" i="44"/>
  <c r="W562" i="44"/>
  <c r="W563" i="44"/>
  <c r="W564" i="44"/>
  <c r="W565" i="44"/>
  <c r="W566" i="44"/>
  <c r="W567" i="44"/>
  <c r="W568" i="44"/>
  <c r="W569" i="44"/>
  <c r="W570" i="44"/>
  <c r="W571" i="44"/>
  <c r="W572" i="44"/>
  <c r="W573" i="44"/>
  <c r="W574" i="44"/>
  <c r="W575" i="44"/>
  <c r="W576" i="44"/>
  <c r="W577" i="44"/>
  <c r="W578" i="44"/>
  <c r="W579" i="44"/>
  <c r="W556" i="44"/>
  <c r="W533" i="44"/>
  <c r="W534" i="44"/>
  <c r="W535" i="44"/>
  <c r="W536" i="44"/>
  <c r="W537" i="44"/>
  <c r="W538" i="44"/>
  <c r="W539" i="44"/>
  <c r="W540" i="44"/>
  <c r="W541" i="44"/>
  <c r="W542" i="44"/>
  <c r="W543" i="44"/>
  <c r="W544" i="44"/>
  <c r="W545" i="44"/>
  <c r="W546" i="44"/>
  <c r="W547" i="44"/>
  <c r="W548" i="44"/>
  <c r="W549" i="44"/>
  <c r="W550" i="44"/>
  <c r="W551" i="44"/>
  <c r="W552" i="44"/>
  <c r="W553" i="44"/>
  <c r="W554" i="44"/>
  <c r="W555" i="44"/>
  <c r="W532" i="44"/>
  <c r="W509" i="44"/>
  <c r="W510" i="44"/>
  <c r="W511" i="44"/>
  <c r="W512" i="44"/>
  <c r="W513" i="44"/>
  <c r="W514" i="44"/>
  <c r="W515" i="44"/>
  <c r="W516" i="44"/>
  <c r="W517" i="44"/>
  <c r="W518" i="44"/>
  <c r="W519" i="44"/>
  <c r="W520" i="44"/>
  <c r="W521" i="44"/>
  <c r="W522" i="44"/>
  <c r="W523" i="44"/>
  <c r="W524" i="44"/>
  <c r="W525" i="44"/>
  <c r="W526" i="44"/>
  <c r="W527" i="44"/>
  <c r="W528" i="44"/>
  <c r="W529" i="44"/>
  <c r="W530" i="44"/>
  <c r="W531" i="44"/>
  <c r="W508" i="44"/>
  <c r="W485" i="44"/>
  <c r="W486" i="44"/>
  <c r="W487" i="44"/>
  <c r="W488" i="44"/>
  <c r="W489" i="44"/>
  <c r="W490" i="44"/>
  <c r="W491" i="44"/>
  <c r="W492" i="44"/>
  <c r="W493" i="44"/>
  <c r="W494" i="44"/>
  <c r="W495" i="44"/>
  <c r="W496" i="44"/>
  <c r="W497" i="44"/>
  <c r="W498" i="44"/>
  <c r="W499" i="44"/>
  <c r="W500" i="44"/>
  <c r="W501" i="44"/>
  <c r="W502" i="44"/>
  <c r="W503" i="44"/>
  <c r="W504" i="44"/>
  <c r="W505" i="44"/>
  <c r="W506" i="44"/>
  <c r="W507" i="44"/>
  <c r="W484" i="44"/>
  <c r="W461" i="44"/>
  <c r="W462" i="44"/>
  <c r="W463" i="44"/>
  <c r="W464" i="44"/>
  <c r="W465" i="44"/>
  <c r="W466" i="44"/>
  <c r="W467" i="44"/>
  <c r="W468" i="44"/>
  <c r="W469" i="44"/>
  <c r="W470" i="44"/>
  <c r="W471" i="44"/>
  <c r="W472" i="44"/>
  <c r="W473" i="44"/>
  <c r="W474" i="44"/>
  <c r="W475" i="44"/>
  <c r="W476" i="44"/>
  <c r="W477" i="44"/>
  <c r="W478" i="44"/>
  <c r="W479" i="44"/>
  <c r="W480" i="44"/>
  <c r="W481" i="44"/>
  <c r="W482" i="44"/>
  <c r="W483" i="44"/>
  <c r="W460" i="44"/>
  <c r="W437" i="44"/>
  <c r="W438" i="44"/>
  <c r="W439" i="44"/>
  <c r="W440" i="44"/>
  <c r="W441" i="44"/>
  <c r="W442" i="44"/>
  <c r="W443" i="44"/>
  <c r="W444" i="44"/>
  <c r="W445" i="44"/>
  <c r="W446" i="44"/>
  <c r="W447" i="44"/>
  <c r="W448" i="44"/>
  <c r="W449" i="44"/>
  <c r="W450" i="44"/>
  <c r="W451" i="44"/>
  <c r="W452" i="44"/>
  <c r="W453" i="44"/>
  <c r="W454" i="44"/>
  <c r="W455" i="44"/>
  <c r="W456" i="44"/>
  <c r="W457" i="44"/>
  <c r="W458" i="44"/>
  <c r="W459" i="44"/>
  <c r="W436" i="44"/>
  <c r="W413" i="44"/>
  <c r="W414" i="44"/>
  <c r="W415" i="44"/>
  <c r="W416" i="44"/>
  <c r="W417" i="44"/>
  <c r="W418" i="44"/>
  <c r="W419" i="44"/>
  <c r="W420" i="44"/>
  <c r="W421" i="44"/>
  <c r="W422" i="44"/>
  <c r="W423" i="44"/>
  <c r="W424" i="44"/>
  <c r="W425" i="44"/>
  <c r="W426" i="44"/>
  <c r="W427" i="44"/>
  <c r="W428" i="44"/>
  <c r="W429" i="44"/>
  <c r="W430" i="44"/>
  <c r="W431" i="44"/>
  <c r="W432" i="44"/>
  <c r="W433" i="44"/>
  <c r="W434" i="44"/>
  <c r="W435" i="44"/>
  <c r="W412" i="44"/>
  <c r="W389" i="44"/>
  <c r="W390" i="44"/>
  <c r="W391" i="44"/>
  <c r="W392" i="44"/>
  <c r="W393" i="44"/>
  <c r="W394" i="44"/>
  <c r="W395" i="44"/>
  <c r="W396" i="44"/>
  <c r="W397" i="44"/>
  <c r="W398" i="44"/>
  <c r="W399" i="44"/>
  <c r="W400" i="44"/>
  <c r="W401" i="44"/>
  <c r="W402" i="44"/>
  <c r="W403" i="44"/>
  <c r="W404" i="44"/>
  <c r="W405" i="44"/>
  <c r="W406" i="44"/>
  <c r="W407" i="44"/>
  <c r="W408" i="44"/>
  <c r="W409" i="44"/>
  <c r="W410" i="44"/>
  <c r="W411" i="44"/>
  <c r="V725" i="44"/>
  <c r="V726" i="44"/>
  <c r="V727" i="44"/>
  <c r="V728" i="44"/>
  <c r="V729" i="44"/>
  <c r="V730" i="44"/>
  <c r="V731" i="44"/>
  <c r="V732" i="44"/>
  <c r="V733" i="44"/>
  <c r="V734" i="44"/>
  <c r="V735" i="44"/>
  <c r="V736" i="44"/>
  <c r="V737" i="44"/>
  <c r="V738" i="44"/>
  <c r="V739" i="44"/>
  <c r="V740" i="44"/>
  <c r="V741" i="44"/>
  <c r="V742" i="44"/>
  <c r="V743" i="44"/>
  <c r="V744" i="44"/>
  <c r="V745" i="44"/>
  <c r="V746" i="44"/>
  <c r="V747" i="44"/>
  <c r="V724" i="44"/>
  <c r="V701" i="44"/>
  <c r="V702" i="44"/>
  <c r="V703" i="44"/>
  <c r="V704" i="44"/>
  <c r="V705" i="44"/>
  <c r="V706" i="44"/>
  <c r="V707" i="44"/>
  <c r="V708" i="44"/>
  <c r="V709" i="44"/>
  <c r="V710" i="44"/>
  <c r="V711" i="44"/>
  <c r="V712" i="44"/>
  <c r="V713" i="44"/>
  <c r="V714" i="44"/>
  <c r="V715" i="44"/>
  <c r="V716" i="44"/>
  <c r="V717" i="44"/>
  <c r="V718" i="44"/>
  <c r="V719" i="44"/>
  <c r="V720" i="44"/>
  <c r="V721" i="44"/>
  <c r="V722" i="44"/>
  <c r="V723" i="44"/>
  <c r="V700" i="44"/>
  <c r="V677" i="44"/>
  <c r="V678" i="44"/>
  <c r="V679" i="44"/>
  <c r="V680" i="44"/>
  <c r="V681" i="44"/>
  <c r="V682" i="44"/>
  <c r="V683" i="44"/>
  <c r="V684" i="44"/>
  <c r="V685" i="44"/>
  <c r="V686" i="44"/>
  <c r="V687" i="44"/>
  <c r="V688" i="44"/>
  <c r="V689" i="44"/>
  <c r="V690" i="44"/>
  <c r="V691" i="44"/>
  <c r="V692" i="44"/>
  <c r="V693" i="44"/>
  <c r="V694" i="44"/>
  <c r="V695" i="44"/>
  <c r="V696" i="44"/>
  <c r="V697" i="44"/>
  <c r="V698" i="44"/>
  <c r="V699" i="44"/>
  <c r="V676" i="44"/>
  <c r="V653" i="44"/>
  <c r="V654" i="44"/>
  <c r="V655" i="44"/>
  <c r="V656" i="44"/>
  <c r="V657" i="44"/>
  <c r="V658" i="44"/>
  <c r="V659" i="44"/>
  <c r="V660" i="44"/>
  <c r="V661" i="44"/>
  <c r="V662" i="44"/>
  <c r="V663" i="44"/>
  <c r="V664" i="44"/>
  <c r="V665" i="44"/>
  <c r="V666" i="44"/>
  <c r="V667" i="44"/>
  <c r="V668" i="44"/>
  <c r="V669" i="44"/>
  <c r="V670" i="44"/>
  <c r="V671" i="44"/>
  <c r="V672" i="44"/>
  <c r="V673" i="44"/>
  <c r="V674" i="44"/>
  <c r="V675" i="44"/>
  <c r="V652" i="44"/>
  <c r="V629" i="44"/>
  <c r="V630" i="44"/>
  <c r="V631" i="44"/>
  <c r="V632" i="44"/>
  <c r="V633" i="44"/>
  <c r="V634" i="44"/>
  <c r="V635" i="44"/>
  <c r="V636" i="44"/>
  <c r="V637" i="44"/>
  <c r="V638" i="44"/>
  <c r="V639" i="44"/>
  <c r="V640" i="44"/>
  <c r="V641" i="44"/>
  <c r="V642" i="44"/>
  <c r="V643" i="44"/>
  <c r="V644" i="44"/>
  <c r="V645" i="44"/>
  <c r="V646" i="44"/>
  <c r="V647" i="44"/>
  <c r="V648" i="44"/>
  <c r="V649" i="44"/>
  <c r="V650" i="44"/>
  <c r="V651" i="44"/>
  <c r="V628" i="44"/>
  <c r="V605" i="44"/>
  <c r="V606" i="44"/>
  <c r="V607" i="44"/>
  <c r="V608" i="44"/>
  <c r="V609" i="44"/>
  <c r="V610" i="44"/>
  <c r="V611" i="44"/>
  <c r="V612" i="44"/>
  <c r="V613" i="44"/>
  <c r="V614" i="44"/>
  <c r="V615" i="44"/>
  <c r="V616" i="44"/>
  <c r="V617" i="44"/>
  <c r="V618" i="44"/>
  <c r="V619" i="44"/>
  <c r="V620" i="44"/>
  <c r="V621" i="44"/>
  <c r="V622" i="44"/>
  <c r="V623" i="44"/>
  <c r="V624" i="44"/>
  <c r="V625" i="44"/>
  <c r="V626" i="44"/>
  <c r="V627" i="44"/>
  <c r="V604" i="44"/>
  <c r="V581" i="44"/>
  <c r="V582" i="44"/>
  <c r="V583" i="44"/>
  <c r="V584" i="44"/>
  <c r="V585" i="44"/>
  <c r="V586" i="44"/>
  <c r="V587" i="44"/>
  <c r="V588" i="44"/>
  <c r="V589" i="44"/>
  <c r="V590" i="44"/>
  <c r="V591" i="44"/>
  <c r="V592" i="44"/>
  <c r="V593" i="44"/>
  <c r="V594" i="44"/>
  <c r="V595" i="44"/>
  <c r="V596" i="44"/>
  <c r="V597" i="44"/>
  <c r="V598" i="44"/>
  <c r="V599" i="44"/>
  <c r="V600" i="44"/>
  <c r="V601" i="44"/>
  <c r="V602" i="44"/>
  <c r="V603" i="44"/>
  <c r="V580" i="44"/>
  <c r="V557" i="44"/>
  <c r="V558" i="44"/>
  <c r="V559" i="44"/>
  <c r="V560" i="44"/>
  <c r="V561" i="44"/>
  <c r="V562" i="44"/>
  <c r="V563" i="44"/>
  <c r="V564" i="44"/>
  <c r="V565" i="44"/>
  <c r="V566" i="44"/>
  <c r="V567" i="44"/>
  <c r="V568" i="44"/>
  <c r="V569" i="44"/>
  <c r="V570" i="44"/>
  <c r="V571" i="44"/>
  <c r="V572" i="44"/>
  <c r="V573" i="44"/>
  <c r="V574" i="44"/>
  <c r="V575" i="44"/>
  <c r="V576" i="44"/>
  <c r="V577" i="44"/>
  <c r="V578" i="44"/>
  <c r="V579" i="44"/>
  <c r="V556" i="44"/>
  <c r="V533" i="44"/>
  <c r="V534" i="44"/>
  <c r="V535" i="44"/>
  <c r="V536" i="44"/>
  <c r="V537" i="44"/>
  <c r="V538" i="44"/>
  <c r="V539" i="44"/>
  <c r="V540" i="44"/>
  <c r="V541" i="44"/>
  <c r="V542" i="44"/>
  <c r="V543" i="44"/>
  <c r="V544" i="44"/>
  <c r="V545" i="44"/>
  <c r="V546" i="44"/>
  <c r="V547" i="44"/>
  <c r="V548" i="44"/>
  <c r="V549" i="44"/>
  <c r="V550" i="44"/>
  <c r="V551" i="44"/>
  <c r="V552" i="44"/>
  <c r="V553" i="44"/>
  <c r="V554" i="44"/>
  <c r="V555" i="44"/>
  <c r="V532" i="44"/>
  <c r="V509" i="44"/>
  <c r="V510" i="44"/>
  <c r="V511" i="44"/>
  <c r="V512" i="44"/>
  <c r="V513" i="44"/>
  <c r="V514" i="44"/>
  <c r="V515" i="44"/>
  <c r="V516" i="44"/>
  <c r="V517" i="44"/>
  <c r="V518" i="44"/>
  <c r="V519" i="44"/>
  <c r="V520" i="44"/>
  <c r="V521" i="44"/>
  <c r="V522" i="44"/>
  <c r="V523" i="44"/>
  <c r="V524" i="44"/>
  <c r="V525" i="44"/>
  <c r="V526" i="44"/>
  <c r="V527" i="44"/>
  <c r="V528" i="44"/>
  <c r="V529" i="44"/>
  <c r="V530" i="44"/>
  <c r="V531" i="44"/>
  <c r="V508" i="44"/>
  <c r="V485" i="44"/>
  <c r="V486" i="44"/>
  <c r="V487" i="44"/>
  <c r="V488" i="44"/>
  <c r="V489" i="44"/>
  <c r="V490" i="44"/>
  <c r="V491" i="44"/>
  <c r="V492" i="44"/>
  <c r="V493" i="44"/>
  <c r="V494" i="44"/>
  <c r="V495" i="44"/>
  <c r="V496" i="44"/>
  <c r="V497" i="44"/>
  <c r="V498" i="44"/>
  <c r="V499" i="44"/>
  <c r="V500" i="44"/>
  <c r="V501" i="44"/>
  <c r="V502" i="44"/>
  <c r="V503" i="44"/>
  <c r="V504" i="44"/>
  <c r="V505" i="44"/>
  <c r="V506" i="44"/>
  <c r="V507" i="44"/>
  <c r="V484" i="44"/>
  <c r="V461" i="44"/>
  <c r="V462" i="44"/>
  <c r="V463" i="44"/>
  <c r="V464" i="44"/>
  <c r="V465" i="44"/>
  <c r="V466" i="44"/>
  <c r="V467" i="44"/>
  <c r="V468" i="44"/>
  <c r="V469" i="44"/>
  <c r="V470" i="44"/>
  <c r="V471" i="44"/>
  <c r="V472" i="44"/>
  <c r="V473" i="44"/>
  <c r="V474" i="44"/>
  <c r="V475" i="44"/>
  <c r="V476" i="44"/>
  <c r="V477" i="44"/>
  <c r="V478" i="44"/>
  <c r="V479" i="44"/>
  <c r="V480" i="44"/>
  <c r="V481" i="44"/>
  <c r="V482" i="44"/>
  <c r="V483" i="44"/>
  <c r="V460" i="44"/>
  <c r="V437" i="44"/>
  <c r="V438" i="44"/>
  <c r="V439" i="44"/>
  <c r="V440" i="44"/>
  <c r="V441" i="44"/>
  <c r="V442" i="44"/>
  <c r="V443" i="44"/>
  <c r="V444" i="44"/>
  <c r="V445" i="44"/>
  <c r="V446" i="44"/>
  <c r="V447" i="44"/>
  <c r="V448" i="44"/>
  <c r="V449" i="44"/>
  <c r="V450" i="44"/>
  <c r="V451" i="44"/>
  <c r="V452" i="44"/>
  <c r="V453" i="44"/>
  <c r="V454" i="44"/>
  <c r="V455" i="44"/>
  <c r="V456" i="44"/>
  <c r="V457" i="44"/>
  <c r="V458" i="44"/>
  <c r="V459" i="44"/>
  <c r="V436" i="44"/>
  <c r="V413" i="44"/>
  <c r="V414" i="44"/>
  <c r="V415" i="44"/>
  <c r="V416" i="44"/>
  <c r="V417" i="44"/>
  <c r="V418" i="44"/>
  <c r="V419" i="44"/>
  <c r="V420" i="44"/>
  <c r="V421" i="44"/>
  <c r="V422" i="44"/>
  <c r="V423" i="44"/>
  <c r="V424" i="44"/>
  <c r="V425" i="44"/>
  <c r="V426" i="44"/>
  <c r="V427" i="44"/>
  <c r="V428" i="44"/>
  <c r="V429" i="44"/>
  <c r="V430" i="44"/>
  <c r="V431" i="44"/>
  <c r="V432" i="44"/>
  <c r="V433" i="44"/>
  <c r="V434" i="44"/>
  <c r="V435" i="44"/>
  <c r="V412" i="44"/>
  <c r="V389" i="44"/>
  <c r="V390" i="44"/>
  <c r="V391" i="44"/>
  <c r="V392" i="44"/>
  <c r="V393" i="44"/>
  <c r="V394" i="44"/>
  <c r="V395" i="44"/>
  <c r="V396" i="44"/>
  <c r="V397" i="44"/>
  <c r="V398" i="44"/>
  <c r="V399" i="44"/>
  <c r="V400" i="44"/>
  <c r="V401" i="44"/>
  <c r="V402" i="44"/>
  <c r="V403" i="44"/>
  <c r="V404" i="44"/>
  <c r="V405" i="44"/>
  <c r="V406" i="44"/>
  <c r="V407" i="44"/>
  <c r="V408" i="44"/>
  <c r="V409" i="44"/>
  <c r="V410" i="44"/>
  <c r="V411" i="44"/>
  <c r="W388" i="44"/>
  <c r="W365" i="44"/>
  <c r="W366" i="44"/>
  <c r="W367" i="44"/>
  <c r="W368" i="44"/>
  <c r="W369" i="44"/>
  <c r="W370" i="44"/>
  <c r="W371" i="44"/>
  <c r="W372" i="44"/>
  <c r="W373" i="44"/>
  <c r="W374" i="44"/>
  <c r="W375" i="44"/>
  <c r="W376" i="44"/>
  <c r="W377" i="44"/>
  <c r="W378" i="44"/>
  <c r="W379" i="44"/>
  <c r="W380" i="44"/>
  <c r="W381" i="44"/>
  <c r="W382" i="44"/>
  <c r="W383" i="44"/>
  <c r="W384" i="44"/>
  <c r="W385" i="44"/>
  <c r="W386" i="44"/>
  <c r="W387" i="44"/>
  <c r="W364" i="44"/>
  <c r="W341" i="44"/>
  <c r="W342" i="44"/>
  <c r="W343" i="44"/>
  <c r="W344" i="44"/>
  <c r="W345" i="44"/>
  <c r="W346" i="44"/>
  <c r="W347" i="44"/>
  <c r="W348" i="44"/>
  <c r="W349" i="44"/>
  <c r="W350" i="44"/>
  <c r="W351" i="44"/>
  <c r="W352" i="44"/>
  <c r="W353" i="44"/>
  <c r="W354" i="44"/>
  <c r="W355" i="44"/>
  <c r="W356" i="44"/>
  <c r="W357" i="44"/>
  <c r="W358" i="44"/>
  <c r="W359" i="44"/>
  <c r="W360" i="44"/>
  <c r="W361" i="44"/>
  <c r="W362" i="44"/>
  <c r="W363" i="44"/>
  <c r="W340" i="44"/>
  <c r="W317" i="44"/>
  <c r="W318" i="44"/>
  <c r="W319" i="44"/>
  <c r="W320" i="44"/>
  <c r="W321" i="44"/>
  <c r="W322" i="44"/>
  <c r="W323" i="44"/>
  <c r="W324" i="44"/>
  <c r="W325" i="44"/>
  <c r="W326" i="44"/>
  <c r="W327" i="44"/>
  <c r="W328" i="44"/>
  <c r="W329" i="44"/>
  <c r="W330" i="44"/>
  <c r="W331" i="44"/>
  <c r="W332" i="44"/>
  <c r="W333" i="44"/>
  <c r="W334" i="44"/>
  <c r="W335" i="44"/>
  <c r="W336" i="44"/>
  <c r="W337" i="44"/>
  <c r="W338" i="44"/>
  <c r="W339" i="44"/>
  <c r="W316" i="44"/>
  <c r="W293" i="44"/>
  <c r="W294" i="44"/>
  <c r="W295" i="44"/>
  <c r="W296" i="44"/>
  <c r="W297" i="44"/>
  <c r="W298" i="44"/>
  <c r="W299" i="44"/>
  <c r="W300" i="44"/>
  <c r="W301" i="44"/>
  <c r="W302" i="44"/>
  <c r="W303" i="44"/>
  <c r="W304" i="44"/>
  <c r="W305" i="44"/>
  <c r="W306" i="44"/>
  <c r="W307" i="44"/>
  <c r="W308" i="44"/>
  <c r="W309" i="44"/>
  <c r="W310" i="44"/>
  <c r="W311" i="44"/>
  <c r="W312" i="44"/>
  <c r="W313" i="44"/>
  <c r="W314" i="44"/>
  <c r="W315" i="44"/>
  <c r="W292" i="44"/>
  <c r="W269" i="44"/>
  <c r="W270" i="44"/>
  <c r="W271" i="44"/>
  <c r="W272" i="44"/>
  <c r="W273" i="44"/>
  <c r="W274" i="44"/>
  <c r="W275" i="44"/>
  <c r="W276" i="44"/>
  <c r="W277" i="44"/>
  <c r="W278" i="44"/>
  <c r="W279" i="44"/>
  <c r="W280" i="44"/>
  <c r="W281" i="44"/>
  <c r="W282" i="44"/>
  <c r="W283" i="44"/>
  <c r="W284" i="44"/>
  <c r="W285" i="44"/>
  <c r="W286" i="44"/>
  <c r="W287" i="44"/>
  <c r="W288" i="44"/>
  <c r="W289" i="44"/>
  <c r="W290" i="44"/>
  <c r="W291" i="44"/>
  <c r="W268" i="44"/>
  <c r="W245" i="44"/>
  <c r="W246" i="44"/>
  <c r="W247" i="44"/>
  <c r="W248" i="44"/>
  <c r="W249" i="44"/>
  <c r="W250" i="44"/>
  <c r="W251" i="44"/>
  <c r="W252" i="44"/>
  <c r="W253" i="44"/>
  <c r="W254" i="44"/>
  <c r="W255" i="44"/>
  <c r="W256" i="44"/>
  <c r="W257" i="44"/>
  <c r="W258" i="44"/>
  <c r="W259" i="44"/>
  <c r="W260" i="44"/>
  <c r="W261" i="44"/>
  <c r="W262" i="44"/>
  <c r="W263" i="44"/>
  <c r="W264" i="44"/>
  <c r="W265" i="44"/>
  <c r="W266" i="44"/>
  <c r="W267" i="44"/>
  <c r="W244" i="44"/>
  <c r="W221" i="44"/>
  <c r="W222" i="44"/>
  <c r="W223" i="44"/>
  <c r="W224" i="44"/>
  <c r="W225" i="44"/>
  <c r="W226" i="44"/>
  <c r="W227" i="44"/>
  <c r="W228" i="44"/>
  <c r="W229" i="44"/>
  <c r="W230" i="44"/>
  <c r="W231" i="44"/>
  <c r="W232" i="44"/>
  <c r="W233" i="44"/>
  <c r="W234" i="44"/>
  <c r="W235" i="44"/>
  <c r="W236" i="44"/>
  <c r="W237" i="44"/>
  <c r="W238" i="44"/>
  <c r="W239" i="44"/>
  <c r="W240" i="44"/>
  <c r="W241" i="44"/>
  <c r="W242" i="44"/>
  <c r="W243" i="44"/>
  <c r="W220" i="44"/>
  <c r="W197" i="44"/>
  <c r="W198" i="44"/>
  <c r="W199" i="44"/>
  <c r="W200" i="44"/>
  <c r="W201" i="44"/>
  <c r="W202" i="44"/>
  <c r="W203" i="44"/>
  <c r="W204" i="44"/>
  <c r="W205" i="44"/>
  <c r="W206" i="44"/>
  <c r="W207" i="44"/>
  <c r="W208" i="44"/>
  <c r="W209" i="44"/>
  <c r="W210" i="44"/>
  <c r="W211" i="44"/>
  <c r="W212" i="44"/>
  <c r="W213" i="44"/>
  <c r="W214" i="44"/>
  <c r="W215" i="44"/>
  <c r="W216" i="44"/>
  <c r="W217" i="44"/>
  <c r="W218" i="44"/>
  <c r="W219" i="44"/>
  <c r="W196" i="44"/>
  <c r="W173" i="44"/>
  <c r="W174" i="44"/>
  <c r="W175" i="44"/>
  <c r="W176" i="44"/>
  <c r="W177" i="44"/>
  <c r="W178" i="44"/>
  <c r="W179" i="44"/>
  <c r="W180" i="44"/>
  <c r="W181" i="44"/>
  <c r="W182" i="44"/>
  <c r="W183" i="44"/>
  <c r="W184" i="44"/>
  <c r="W185" i="44"/>
  <c r="W186" i="44"/>
  <c r="W187" i="44"/>
  <c r="W188" i="44"/>
  <c r="W189" i="44"/>
  <c r="W190" i="44"/>
  <c r="W191" i="44"/>
  <c r="W192" i="44"/>
  <c r="W193" i="44"/>
  <c r="W194" i="44"/>
  <c r="W195" i="44"/>
  <c r="W172" i="44"/>
  <c r="W149" i="44"/>
  <c r="W150" i="44"/>
  <c r="W151" i="44"/>
  <c r="W152" i="44"/>
  <c r="W153" i="44"/>
  <c r="W154" i="44"/>
  <c r="W155" i="44"/>
  <c r="W156" i="44"/>
  <c r="W157" i="44"/>
  <c r="W158" i="44"/>
  <c r="W159" i="44"/>
  <c r="W160" i="44"/>
  <c r="W161" i="44"/>
  <c r="W162" i="44"/>
  <c r="W163" i="44"/>
  <c r="W164" i="44"/>
  <c r="W165" i="44"/>
  <c r="W166" i="44"/>
  <c r="W167" i="44"/>
  <c r="W168" i="44"/>
  <c r="W169" i="44"/>
  <c r="W170" i="44"/>
  <c r="W171" i="44"/>
  <c r="W148" i="44"/>
  <c r="W125" i="44"/>
  <c r="W126" i="44"/>
  <c r="W127" i="44"/>
  <c r="W128" i="44"/>
  <c r="W129" i="44"/>
  <c r="W130" i="44"/>
  <c r="W131" i="44"/>
  <c r="W132" i="44"/>
  <c r="W133" i="44"/>
  <c r="W134" i="44"/>
  <c r="W135" i="44"/>
  <c r="W136" i="44"/>
  <c r="W137" i="44"/>
  <c r="W138" i="44"/>
  <c r="W139" i="44"/>
  <c r="W140" i="44"/>
  <c r="W141" i="44"/>
  <c r="W142" i="44"/>
  <c r="W143" i="44"/>
  <c r="W144" i="44"/>
  <c r="W145" i="44"/>
  <c r="W146" i="44"/>
  <c r="W147" i="44"/>
  <c r="W124" i="44"/>
  <c r="W101" i="44"/>
  <c r="W102" i="44"/>
  <c r="W103" i="44"/>
  <c r="W104" i="44"/>
  <c r="W105" i="44"/>
  <c r="W106" i="44"/>
  <c r="W107" i="44"/>
  <c r="W108" i="44"/>
  <c r="W109" i="44"/>
  <c r="W110" i="44"/>
  <c r="W111" i="44"/>
  <c r="W112" i="44"/>
  <c r="W113" i="44"/>
  <c r="W114" i="44"/>
  <c r="W115" i="44"/>
  <c r="W116" i="44"/>
  <c r="W117" i="44"/>
  <c r="W118" i="44"/>
  <c r="W119" i="44"/>
  <c r="W120" i="44"/>
  <c r="W121" i="44"/>
  <c r="W122" i="44"/>
  <c r="W123" i="44"/>
  <c r="W100" i="44"/>
  <c r="W77" i="44"/>
  <c r="W78" i="44"/>
  <c r="W79" i="44"/>
  <c r="W80" i="44"/>
  <c r="W81" i="44"/>
  <c r="W82" i="44"/>
  <c r="W83" i="44"/>
  <c r="W84" i="44"/>
  <c r="W85" i="44"/>
  <c r="W86" i="44"/>
  <c r="W87" i="44"/>
  <c r="W88" i="44"/>
  <c r="W89" i="44"/>
  <c r="W90" i="44"/>
  <c r="W91" i="44"/>
  <c r="W92" i="44"/>
  <c r="W93" i="44"/>
  <c r="W94" i="44"/>
  <c r="W95" i="44"/>
  <c r="W96" i="44"/>
  <c r="W97" i="44"/>
  <c r="W98" i="44"/>
  <c r="W99" i="44"/>
  <c r="W76" i="44"/>
  <c r="W53" i="44"/>
  <c r="W54" i="44"/>
  <c r="W55" i="44"/>
  <c r="W56" i="44"/>
  <c r="W57" i="44"/>
  <c r="W58" i="44"/>
  <c r="W59" i="44"/>
  <c r="W60" i="44"/>
  <c r="W61" i="44"/>
  <c r="W62" i="44"/>
  <c r="W63" i="44"/>
  <c r="W64" i="44"/>
  <c r="W65" i="44"/>
  <c r="W66" i="44"/>
  <c r="W67" i="44"/>
  <c r="W68" i="44"/>
  <c r="W69" i="44"/>
  <c r="W70" i="44"/>
  <c r="W71" i="44"/>
  <c r="W72" i="44"/>
  <c r="W73" i="44"/>
  <c r="W74" i="44"/>
  <c r="W75" i="44"/>
  <c r="W52" i="44"/>
  <c r="W29" i="44"/>
  <c r="W30" i="44"/>
  <c r="W31" i="44"/>
  <c r="W32" i="44"/>
  <c r="W33" i="44"/>
  <c r="W34" i="44"/>
  <c r="W35" i="44"/>
  <c r="W36" i="44"/>
  <c r="W37" i="44"/>
  <c r="W38" i="44"/>
  <c r="W39" i="44"/>
  <c r="W40" i="44"/>
  <c r="W41" i="44"/>
  <c r="W42" i="44"/>
  <c r="W43" i="44"/>
  <c r="W44" i="44"/>
  <c r="W45" i="44"/>
  <c r="W46" i="44"/>
  <c r="W47" i="44"/>
  <c r="W48" i="44"/>
  <c r="W49" i="44"/>
  <c r="W50" i="44"/>
  <c r="W51" i="44"/>
  <c r="W28" i="44"/>
  <c r="W5" i="44"/>
  <c r="W6" i="44"/>
  <c r="W7" i="44"/>
  <c r="W8" i="44"/>
  <c r="W9" i="44"/>
  <c r="W10" i="44"/>
  <c r="W11" i="44"/>
  <c r="W12" i="44"/>
  <c r="W13" i="44"/>
  <c r="W14" i="44"/>
  <c r="W15" i="44"/>
  <c r="W16" i="44"/>
  <c r="W17" i="44"/>
  <c r="W18" i="44"/>
  <c r="W19" i="44"/>
  <c r="W20" i="44"/>
  <c r="W21" i="44"/>
  <c r="W22" i="44"/>
  <c r="W23" i="44"/>
  <c r="W24" i="44"/>
  <c r="W25" i="44"/>
  <c r="W26" i="44"/>
  <c r="W4" i="44"/>
  <c r="V388" i="44"/>
  <c r="V365" i="44"/>
  <c r="V366" i="44"/>
  <c r="V367" i="44"/>
  <c r="V368" i="44"/>
  <c r="V369" i="44"/>
  <c r="V370" i="44"/>
  <c r="V371" i="44"/>
  <c r="V372" i="44"/>
  <c r="V373" i="44"/>
  <c r="V374" i="44"/>
  <c r="V375" i="44"/>
  <c r="V376" i="44"/>
  <c r="V377" i="44"/>
  <c r="V378" i="44"/>
  <c r="V379" i="44"/>
  <c r="V380" i="44"/>
  <c r="V381" i="44"/>
  <c r="V382" i="44"/>
  <c r="V383" i="44"/>
  <c r="V384" i="44"/>
  <c r="V385" i="44"/>
  <c r="V386" i="44"/>
  <c r="V387" i="44"/>
  <c r="V364" i="44"/>
  <c r="V341" i="44"/>
  <c r="V342" i="44"/>
  <c r="V343" i="44"/>
  <c r="V344" i="44"/>
  <c r="V345" i="44"/>
  <c r="V346" i="44"/>
  <c r="V347" i="44"/>
  <c r="V348" i="44"/>
  <c r="V349" i="44"/>
  <c r="V350" i="44"/>
  <c r="V351" i="44"/>
  <c r="V352" i="44"/>
  <c r="V353" i="44"/>
  <c r="V354" i="44"/>
  <c r="V355" i="44"/>
  <c r="V356" i="44"/>
  <c r="V357" i="44"/>
  <c r="V358" i="44"/>
  <c r="V359" i="44"/>
  <c r="V360" i="44"/>
  <c r="V361" i="44"/>
  <c r="V362" i="44"/>
  <c r="V363" i="44"/>
  <c r="V340" i="44"/>
  <c r="V317" i="44"/>
  <c r="V318" i="44"/>
  <c r="V319" i="44"/>
  <c r="V320" i="44"/>
  <c r="V321" i="44"/>
  <c r="V322" i="44"/>
  <c r="V323" i="44"/>
  <c r="V324" i="44"/>
  <c r="V325" i="44"/>
  <c r="V326" i="44"/>
  <c r="V327" i="44"/>
  <c r="V328" i="44"/>
  <c r="V329" i="44"/>
  <c r="V330" i="44"/>
  <c r="V331" i="44"/>
  <c r="V332" i="44"/>
  <c r="V333" i="44"/>
  <c r="V334" i="44"/>
  <c r="V335" i="44"/>
  <c r="V336" i="44"/>
  <c r="V337" i="44"/>
  <c r="V338" i="44"/>
  <c r="V339" i="44"/>
  <c r="V316" i="44"/>
  <c r="V293" i="44"/>
  <c r="V294" i="44"/>
  <c r="V295" i="44"/>
  <c r="V296" i="44"/>
  <c r="V297" i="44"/>
  <c r="V298" i="44"/>
  <c r="V299" i="44"/>
  <c r="V300" i="44"/>
  <c r="V301" i="44"/>
  <c r="V302" i="44"/>
  <c r="V303" i="44"/>
  <c r="V304" i="44"/>
  <c r="V305" i="44"/>
  <c r="V306" i="44"/>
  <c r="V307" i="44"/>
  <c r="V308" i="44"/>
  <c r="V309" i="44"/>
  <c r="V310" i="44"/>
  <c r="V311" i="44"/>
  <c r="V312" i="44"/>
  <c r="V313" i="44"/>
  <c r="V314" i="44"/>
  <c r="V315" i="44"/>
  <c r="V292" i="44"/>
  <c r="V269" i="44"/>
  <c r="V270" i="44"/>
  <c r="V271" i="44"/>
  <c r="V272" i="44"/>
  <c r="V273" i="44"/>
  <c r="V274" i="44"/>
  <c r="V275" i="44"/>
  <c r="V276" i="44"/>
  <c r="V277" i="44"/>
  <c r="V278" i="44"/>
  <c r="V279" i="44"/>
  <c r="V280" i="44"/>
  <c r="V281" i="44"/>
  <c r="V282" i="44"/>
  <c r="V283" i="44"/>
  <c r="V284" i="44"/>
  <c r="V285" i="44"/>
  <c r="V286" i="44"/>
  <c r="V287" i="44"/>
  <c r="V288" i="44"/>
  <c r="V289" i="44"/>
  <c r="V290" i="44"/>
  <c r="V291" i="44"/>
  <c r="V268" i="44"/>
  <c r="V245" i="44"/>
  <c r="V246" i="44"/>
  <c r="V247" i="44"/>
  <c r="V248" i="44"/>
  <c r="V249" i="44"/>
  <c r="V250" i="44"/>
  <c r="V251" i="44"/>
  <c r="V252" i="44"/>
  <c r="V253" i="44"/>
  <c r="V254" i="44"/>
  <c r="V255" i="44"/>
  <c r="V256" i="44"/>
  <c r="V257" i="44"/>
  <c r="V258" i="44"/>
  <c r="V259" i="44"/>
  <c r="V260" i="44"/>
  <c r="V261" i="44"/>
  <c r="V262" i="44"/>
  <c r="V263" i="44"/>
  <c r="V264" i="44"/>
  <c r="V265" i="44"/>
  <c r="V266" i="44"/>
  <c r="V267" i="44"/>
  <c r="V244" i="44"/>
  <c r="V221" i="44"/>
  <c r="V222" i="44"/>
  <c r="V223" i="44"/>
  <c r="V224" i="44"/>
  <c r="V225" i="44"/>
  <c r="V226" i="44"/>
  <c r="V227" i="44"/>
  <c r="V228" i="44"/>
  <c r="V229" i="44"/>
  <c r="V230" i="44"/>
  <c r="V231" i="44"/>
  <c r="V232" i="44"/>
  <c r="V233" i="44"/>
  <c r="V234" i="44"/>
  <c r="V235" i="44"/>
  <c r="V236" i="44"/>
  <c r="V237" i="44"/>
  <c r="V238" i="44"/>
  <c r="V239" i="44"/>
  <c r="V240" i="44"/>
  <c r="V241" i="44"/>
  <c r="V242" i="44"/>
  <c r="V243" i="44"/>
  <c r="V220" i="44"/>
  <c r="V197" i="44"/>
  <c r="V198" i="44"/>
  <c r="V199" i="44"/>
  <c r="V200" i="44"/>
  <c r="V201" i="44"/>
  <c r="V202" i="44"/>
  <c r="V203" i="44"/>
  <c r="V204" i="44"/>
  <c r="V205" i="44"/>
  <c r="V206" i="44"/>
  <c r="V207" i="44"/>
  <c r="V208" i="44"/>
  <c r="V209" i="44"/>
  <c r="V210" i="44"/>
  <c r="V211" i="44"/>
  <c r="V212" i="44"/>
  <c r="V213" i="44"/>
  <c r="V214" i="44"/>
  <c r="V215" i="44"/>
  <c r="V216" i="44"/>
  <c r="V217" i="44"/>
  <c r="V218" i="44"/>
  <c r="V219" i="44"/>
  <c r="V196" i="44"/>
  <c r="V173" i="44"/>
  <c r="V174" i="44"/>
  <c r="V175" i="44"/>
  <c r="V176" i="44"/>
  <c r="V177" i="44"/>
  <c r="V178" i="44"/>
  <c r="V179" i="44"/>
  <c r="V180" i="44"/>
  <c r="V181" i="44"/>
  <c r="V182" i="44"/>
  <c r="V183" i="44"/>
  <c r="V184" i="44"/>
  <c r="V185" i="44"/>
  <c r="V186" i="44"/>
  <c r="V187" i="44"/>
  <c r="V188" i="44"/>
  <c r="V189" i="44"/>
  <c r="V190" i="44"/>
  <c r="V191" i="44"/>
  <c r="V192" i="44"/>
  <c r="V193" i="44"/>
  <c r="V194" i="44"/>
  <c r="V195" i="44"/>
  <c r="V172" i="44"/>
  <c r="V149" i="44"/>
  <c r="V150" i="44"/>
  <c r="V151" i="44"/>
  <c r="V152" i="44"/>
  <c r="V153" i="44"/>
  <c r="V154" i="44"/>
  <c r="V155" i="44"/>
  <c r="V156" i="44"/>
  <c r="V157" i="44"/>
  <c r="V158" i="44"/>
  <c r="V159" i="44"/>
  <c r="V160" i="44"/>
  <c r="V161" i="44"/>
  <c r="V162" i="44"/>
  <c r="V163" i="44"/>
  <c r="V164" i="44"/>
  <c r="V165" i="44"/>
  <c r="V166" i="44"/>
  <c r="V167" i="44"/>
  <c r="V168" i="44"/>
  <c r="V169" i="44"/>
  <c r="V170" i="44"/>
  <c r="V171" i="44"/>
  <c r="V148" i="44"/>
  <c r="V125" i="44"/>
  <c r="V126" i="44"/>
  <c r="V127" i="44"/>
  <c r="V128" i="44"/>
  <c r="V129" i="44"/>
  <c r="V130" i="44"/>
  <c r="V131" i="44"/>
  <c r="V132" i="44"/>
  <c r="V133" i="44"/>
  <c r="V134" i="44"/>
  <c r="V135" i="44"/>
  <c r="V136" i="44"/>
  <c r="V137" i="44"/>
  <c r="V138" i="44"/>
  <c r="V139" i="44"/>
  <c r="V140" i="44"/>
  <c r="V141" i="44"/>
  <c r="V142" i="44"/>
  <c r="V143" i="44"/>
  <c r="V144" i="44"/>
  <c r="V145" i="44"/>
  <c r="V146" i="44"/>
  <c r="V147" i="44"/>
  <c r="V124" i="44"/>
  <c r="V101" i="44"/>
  <c r="V102" i="44"/>
  <c r="V103" i="44"/>
  <c r="V104" i="44"/>
  <c r="V105" i="44"/>
  <c r="V106" i="44"/>
  <c r="V107" i="44"/>
  <c r="V108" i="44"/>
  <c r="V109" i="44"/>
  <c r="V110" i="44"/>
  <c r="V111" i="44"/>
  <c r="V112" i="44"/>
  <c r="V113" i="44"/>
  <c r="V114" i="44"/>
  <c r="V115" i="44"/>
  <c r="V116" i="44"/>
  <c r="V117" i="44"/>
  <c r="V118" i="44"/>
  <c r="V119" i="44"/>
  <c r="V120" i="44"/>
  <c r="V121" i="44"/>
  <c r="V122" i="44"/>
  <c r="V123" i="44"/>
  <c r="V100" i="44"/>
  <c r="V77" i="44"/>
  <c r="V78" i="44"/>
  <c r="V79" i="44"/>
  <c r="V80" i="44"/>
  <c r="V81" i="44"/>
  <c r="V82" i="44"/>
  <c r="V83" i="44"/>
  <c r="V84" i="44"/>
  <c r="V85" i="44"/>
  <c r="V86" i="44"/>
  <c r="V87" i="44"/>
  <c r="V88" i="44"/>
  <c r="V89" i="44"/>
  <c r="V90" i="44"/>
  <c r="V91" i="44"/>
  <c r="V92" i="44"/>
  <c r="V93" i="44"/>
  <c r="V94" i="44"/>
  <c r="V95" i="44"/>
  <c r="V96" i="44"/>
  <c r="V97" i="44"/>
  <c r="V98" i="44"/>
  <c r="V99" i="44"/>
  <c r="V76" i="44"/>
  <c r="V53" i="44"/>
  <c r="V54" i="44"/>
  <c r="V55" i="44"/>
  <c r="V56" i="44"/>
  <c r="V57" i="44"/>
  <c r="V58" i="44"/>
  <c r="V59" i="44"/>
  <c r="V60" i="44"/>
  <c r="V61" i="44"/>
  <c r="V62" i="44"/>
  <c r="V63" i="44"/>
  <c r="V64" i="44"/>
  <c r="V65" i="44"/>
  <c r="V66" i="44"/>
  <c r="V67" i="44"/>
  <c r="V68" i="44"/>
  <c r="V69" i="44"/>
  <c r="V70" i="44"/>
  <c r="V71" i="44"/>
  <c r="V72" i="44"/>
  <c r="V73" i="44"/>
  <c r="V74" i="44"/>
  <c r="V75" i="44"/>
  <c r="V52" i="44"/>
  <c r="V29" i="44"/>
  <c r="V30" i="44"/>
  <c r="V31" i="44"/>
  <c r="V32" i="44"/>
  <c r="V33" i="44"/>
  <c r="V34" i="44"/>
  <c r="V35" i="44"/>
  <c r="V36" i="44"/>
  <c r="V37" i="44"/>
  <c r="V38" i="44"/>
  <c r="V39" i="44"/>
  <c r="V40" i="44"/>
  <c r="V41" i="44"/>
  <c r="V42" i="44"/>
  <c r="V43" i="44"/>
  <c r="V44" i="44"/>
  <c r="V45" i="44"/>
  <c r="V46" i="44"/>
  <c r="V47" i="44"/>
  <c r="V48" i="44"/>
  <c r="V49" i="44"/>
  <c r="V50" i="44"/>
  <c r="V51" i="44"/>
  <c r="V28" i="44"/>
  <c r="V5" i="44"/>
  <c r="V6" i="44"/>
  <c r="V7" i="44"/>
  <c r="V8" i="44"/>
  <c r="V9" i="44"/>
  <c r="V10" i="44"/>
  <c r="V11" i="44"/>
  <c r="V12" i="44"/>
  <c r="V13" i="44"/>
  <c r="V14" i="44"/>
  <c r="V15" i="44"/>
  <c r="V16" i="44"/>
  <c r="V17" i="44"/>
  <c r="V18" i="44"/>
  <c r="V19" i="44"/>
  <c r="V20" i="44"/>
  <c r="V21" i="44"/>
  <c r="V22" i="44"/>
  <c r="V23" i="44"/>
  <c r="V24" i="44"/>
  <c r="V25" i="44"/>
  <c r="V26" i="44"/>
  <c r="V27" i="44"/>
  <c r="V4" i="44"/>
  <c r="K7" i="44"/>
  <c r="W748" i="44" l="1"/>
  <c r="W750" i="44"/>
  <c r="W751" i="44"/>
  <c r="W749" i="44"/>
  <c r="V748" i="44"/>
  <c r="V750" i="44"/>
  <c r="V751" i="44"/>
  <c r="V749" i="44"/>
  <c r="AT32" i="5"/>
  <c r="AT33" i="5" s="1"/>
  <c r="AT32" i="6"/>
  <c r="AT33" i="6" s="1"/>
  <c r="AT32" i="7"/>
  <c r="AT33" i="7" s="1"/>
  <c r="AT33" i="8"/>
  <c r="AT32" i="9"/>
  <c r="AT33" i="9" s="1"/>
  <c r="AT32" i="10"/>
  <c r="AT35" i="10" s="1"/>
  <c r="AT32" i="11"/>
  <c r="AT33" i="11" s="1"/>
  <c r="AT32" i="12"/>
  <c r="AT33" i="12" s="1"/>
  <c r="AT32" i="13"/>
  <c r="AT33" i="13" s="1"/>
  <c r="AT32" i="14"/>
  <c r="AT33" i="14" s="1"/>
  <c r="AT32" i="15"/>
  <c r="AT33" i="15" s="1"/>
  <c r="AT32" i="16"/>
  <c r="AT33" i="16" s="1"/>
  <c r="AT32" i="17"/>
  <c r="AT33" i="17" s="1"/>
  <c r="AT32" i="18"/>
  <c r="AT35" i="18" s="1"/>
  <c r="AT32" i="19"/>
  <c r="AT33" i="19" s="1"/>
  <c r="AT32" i="20"/>
  <c r="AT33" i="20" s="1"/>
  <c r="AT32" i="21"/>
  <c r="AT33" i="21" s="1"/>
  <c r="AT32" i="22"/>
  <c r="AT33" i="22" s="1"/>
  <c r="AT32" i="23"/>
  <c r="AT33" i="23" s="1"/>
  <c r="AT32" i="24"/>
  <c r="AT33" i="24" s="1"/>
  <c r="AT32" i="25"/>
  <c r="AT33" i="25" s="1"/>
  <c r="AT32" i="26"/>
  <c r="AT35" i="26" s="1"/>
  <c r="AT34" i="26"/>
  <c r="AT32" i="27"/>
  <c r="AT33" i="27" s="1"/>
  <c r="AT32" i="28"/>
  <c r="AT33" i="28" s="1"/>
  <c r="AT32" i="29"/>
  <c r="AT33" i="29" s="1"/>
  <c r="AT32" i="30"/>
  <c r="AT33" i="30" s="1"/>
  <c r="AT32" i="31"/>
  <c r="AT33" i="31" s="1"/>
  <c r="AT32" i="32"/>
  <c r="AT33" i="32" s="1"/>
  <c r="AT32" i="33"/>
  <c r="AT33" i="33" s="1"/>
  <c r="AT32" i="34"/>
  <c r="AT35" i="34" s="1"/>
  <c r="AT32" i="35"/>
  <c r="AT33" i="35" s="1"/>
  <c r="AA32" i="5"/>
  <c r="AA34" i="5" s="1"/>
  <c r="AA32" i="6"/>
  <c r="AA34" i="6" s="1"/>
  <c r="AA32" i="7"/>
  <c r="AA34" i="7" s="1"/>
  <c r="AA33" i="8"/>
  <c r="AA32" i="9"/>
  <c r="AA34" i="9" s="1"/>
  <c r="AA32" i="10"/>
  <c r="AA34" i="10" s="1"/>
  <c r="AA32" i="11"/>
  <c r="AA34" i="11" s="1"/>
  <c r="AA32" i="12"/>
  <c r="AA35" i="12" s="1"/>
  <c r="AA32" i="13"/>
  <c r="AA34" i="13" s="1"/>
  <c r="AA32" i="14"/>
  <c r="AA33" i="14" s="1"/>
  <c r="AA32" i="15"/>
  <c r="AA34" i="15" s="1"/>
  <c r="AA32" i="16"/>
  <c r="AA33" i="16" s="1"/>
  <c r="AA32" i="17"/>
  <c r="AA34" i="17" s="1"/>
  <c r="AA32" i="18"/>
  <c r="AA34" i="18" s="1"/>
  <c r="AA32" i="19"/>
  <c r="AA34" i="19" s="1"/>
  <c r="AA32" i="20"/>
  <c r="AA35" i="20" s="1"/>
  <c r="AA32" i="21"/>
  <c r="AA34" i="21" s="1"/>
  <c r="AA32" i="22"/>
  <c r="AA33" i="22" s="1"/>
  <c r="AA32" i="23"/>
  <c r="AA34" i="23" s="1"/>
  <c r="AA32" i="24"/>
  <c r="AA33" i="24" s="1"/>
  <c r="AA32" i="25"/>
  <c r="AA34" i="25" s="1"/>
  <c r="AA32" i="26"/>
  <c r="AA34" i="26" s="1"/>
  <c r="AA32" i="27"/>
  <c r="AA34" i="27" s="1"/>
  <c r="AA32" i="28"/>
  <c r="AA33" i="28" s="1"/>
  <c r="AA32" i="29"/>
  <c r="AA34" i="29" s="1"/>
  <c r="AA32" i="30"/>
  <c r="AA33" i="30" s="1"/>
  <c r="AA32" i="31"/>
  <c r="AA34" i="31" s="1"/>
  <c r="AA32" i="32"/>
  <c r="AA33" i="32" s="1"/>
  <c r="AA32" i="33"/>
  <c r="AA34" i="33" s="1"/>
  <c r="AA32" i="34"/>
  <c r="AA34" i="34" s="1"/>
  <c r="AA32" i="35"/>
  <c r="AA34" i="35" s="1"/>
  <c r="AA33" i="7" l="1"/>
  <c r="AA35" i="21"/>
  <c r="AA33" i="27"/>
  <c r="AA33" i="21"/>
  <c r="AA33" i="20"/>
  <c r="AA34" i="14"/>
  <c r="AA35" i="7"/>
  <c r="AA35" i="30"/>
  <c r="AA35" i="10"/>
  <c r="AA35" i="14"/>
  <c r="AA33" i="10"/>
  <c r="AT34" i="31"/>
  <c r="AA33" i="29"/>
  <c r="AA33" i="23"/>
  <c r="AA35" i="8"/>
  <c r="AA33" i="12"/>
  <c r="AA34" i="8"/>
  <c r="AT33" i="34"/>
  <c r="AA35" i="22"/>
  <c r="AT35" i="20"/>
  <c r="AA35" i="26"/>
  <c r="AA34" i="22"/>
  <c r="AA33" i="18"/>
  <c r="AA35" i="13"/>
  <c r="AA33" i="6"/>
  <c r="AT34" i="20"/>
  <c r="AT34" i="15"/>
  <c r="AT34" i="18"/>
  <c r="AA33" i="34"/>
  <c r="AA35" i="23"/>
  <c r="AA33" i="11"/>
  <c r="AT34" i="34"/>
  <c r="AT34" i="22"/>
  <c r="AT33" i="18"/>
  <c r="AT35" i="12"/>
  <c r="AA35" i="33"/>
  <c r="AA35" i="29"/>
  <c r="AA33" i="26"/>
  <c r="AA34" i="20"/>
  <c r="AA35" i="17"/>
  <c r="AT34" i="30"/>
  <c r="AT33" i="26"/>
  <c r="AT34" i="12"/>
  <c r="AT34" i="7"/>
  <c r="AA33" i="13"/>
  <c r="AT34" i="6"/>
  <c r="AA35" i="31"/>
  <c r="AA34" i="28"/>
  <c r="AA35" i="24"/>
  <c r="AA35" i="19"/>
  <c r="AA35" i="15"/>
  <c r="AA35" i="6"/>
  <c r="AT35" i="28"/>
  <c r="AT34" i="10"/>
  <c r="AA33" i="35"/>
  <c r="AA33" i="31"/>
  <c r="AA34" i="24"/>
  <c r="AA33" i="19"/>
  <c r="AA33" i="15"/>
  <c r="AA34" i="12"/>
  <c r="AT34" i="28"/>
  <c r="AT34" i="23"/>
  <c r="AT34" i="14"/>
  <c r="AT33" i="10"/>
  <c r="AA35" i="35"/>
  <c r="AA33" i="33"/>
  <c r="AA35" i="28"/>
  <c r="AA33" i="17"/>
  <c r="AT34" i="33"/>
  <c r="AT35" i="30"/>
  <c r="AT34" i="25"/>
  <c r="AT35" i="22"/>
  <c r="AT34" i="17"/>
  <c r="AT35" i="14"/>
  <c r="AT34" i="9"/>
  <c r="AT35" i="6"/>
  <c r="AA35" i="32"/>
  <c r="AA34" i="30"/>
  <c r="AA35" i="16"/>
  <c r="AT34" i="35"/>
  <c r="AT35" i="32"/>
  <c r="AT34" i="27"/>
  <c r="AT35" i="24"/>
  <c r="AT34" i="19"/>
  <c r="AT35" i="16"/>
  <c r="AT34" i="11"/>
  <c r="AT35" i="8"/>
  <c r="AA35" i="34"/>
  <c r="AA34" i="32"/>
  <c r="AA35" i="25"/>
  <c r="AA35" i="18"/>
  <c r="AA34" i="16"/>
  <c r="AA35" i="9"/>
  <c r="AT34" i="32"/>
  <c r="AT34" i="24"/>
  <c r="AT34" i="16"/>
  <c r="AT34" i="8"/>
  <c r="AA35" i="27"/>
  <c r="AA33" i="25"/>
  <c r="AA35" i="11"/>
  <c r="AA33" i="9"/>
  <c r="AT34" i="29"/>
  <c r="AT34" i="21"/>
  <c r="AT34" i="13"/>
  <c r="AA33" i="5"/>
  <c r="AA35" i="5"/>
  <c r="AT34" i="5"/>
  <c r="AT35" i="35"/>
  <c r="AT35" i="33"/>
  <c r="AT35" i="31"/>
  <c r="AT35" i="29"/>
  <c r="AT35" i="27"/>
  <c r="AT35" i="25"/>
  <c r="AT35" i="23"/>
  <c r="AT35" i="21"/>
  <c r="AT35" i="19"/>
  <c r="AT35" i="17"/>
  <c r="AT35" i="15"/>
  <c r="AT35" i="13"/>
  <c r="AT35" i="11"/>
  <c r="AT35" i="9"/>
  <c r="AT35" i="7"/>
  <c r="AT35" i="5"/>
  <c r="D40" i="67"/>
  <c r="D39" i="67"/>
  <c r="D38" i="67"/>
  <c r="D37" i="67"/>
  <c r="D36" i="67"/>
  <c r="D35" i="67"/>
  <c r="D34" i="67"/>
  <c r="D33" i="67"/>
  <c r="D32" i="67"/>
  <c r="D31" i="67"/>
  <c r="D30" i="67"/>
  <c r="D29" i="67"/>
  <c r="D28" i="67"/>
  <c r="D27" i="67"/>
  <c r="D26" i="67"/>
  <c r="D25" i="67"/>
  <c r="D24" i="67"/>
  <c r="D23" i="67"/>
  <c r="D22" i="67"/>
  <c r="D21" i="67"/>
  <c r="D20" i="67"/>
  <c r="D19" i="67"/>
  <c r="D18" i="67"/>
  <c r="D17" i="67"/>
  <c r="D16" i="67"/>
  <c r="D15" i="67"/>
  <c r="D14" i="67"/>
  <c r="D13" i="67"/>
  <c r="D12" i="67"/>
  <c r="D10" i="67"/>
  <c r="AG18" i="58"/>
  <c r="AG17" i="58"/>
  <c r="AG16" i="58"/>
  <c r="AG15" i="58"/>
  <c r="AG14" i="58"/>
  <c r="AG13" i="58"/>
  <c r="AG12" i="58"/>
  <c r="AG11" i="58"/>
  <c r="AF18" i="58"/>
  <c r="AF17" i="58"/>
  <c r="AF16" i="58"/>
  <c r="AF15" i="58"/>
  <c r="AF14" i="58"/>
  <c r="AF13" i="58"/>
  <c r="AF12" i="58"/>
  <c r="AF11" i="58"/>
  <c r="AE18" i="58"/>
  <c r="AE17" i="58"/>
  <c r="AE16" i="58"/>
  <c r="AE15" i="58"/>
  <c r="AE14" i="58"/>
  <c r="AE13" i="58"/>
  <c r="AE12" i="58"/>
  <c r="AE11" i="58"/>
  <c r="AG20" i="58"/>
  <c r="AG19" i="58"/>
  <c r="AG21" i="58"/>
  <c r="AF21" i="58"/>
  <c r="AF20" i="58"/>
  <c r="AF19" i="58"/>
  <c r="AE20" i="58"/>
  <c r="AE19" i="58"/>
  <c r="AE21" i="58"/>
  <c r="AD21" i="58"/>
  <c r="AD20" i="58"/>
  <c r="AD19" i="58"/>
  <c r="AD18" i="58"/>
  <c r="AD17" i="58"/>
  <c r="AD16" i="58"/>
  <c r="AD15" i="58"/>
  <c r="AD14" i="58"/>
  <c r="AD13" i="58"/>
  <c r="AD12" i="58"/>
  <c r="AD11" i="58"/>
  <c r="AC18" i="58"/>
  <c r="AC17" i="58"/>
  <c r="AC16" i="58"/>
  <c r="AC15" i="58"/>
  <c r="AC14" i="58"/>
  <c r="AC13" i="58"/>
  <c r="AC12" i="58"/>
  <c r="AC11" i="58"/>
  <c r="AB18" i="58"/>
  <c r="AB17" i="58"/>
  <c r="AB16" i="58"/>
  <c r="AB15" i="58"/>
  <c r="AB14" i="58"/>
  <c r="AB13" i="58"/>
  <c r="AB12" i="58"/>
  <c r="AB11" i="58"/>
  <c r="AA18" i="58"/>
  <c r="AA17" i="58"/>
  <c r="AA16" i="58"/>
  <c r="AA15" i="58"/>
  <c r="AA14" i="58"/>
  <c r="AA13" i="58"/>
  <c r="AA12" i="58"/>
  <c r="AA11" i="58"/>
  <c r="Z17" i="58"/>
  <c r="Z16" i="58"/>
  <c r="Z15" i="58"/>
  <c r="Z14" i="58"/>
  <c r="Z13" i="58"/>
  <c r="Z12" i="58"/>
  <c r="Z11" i="58"/>
  <c r="Z18" i="58"/>
  <c r="AC21" i="58"/>
  <c r="AC20" i="58"/>
  <c r="AC19" i="58"/>
  <c r="AB21" i="58"/>
  <c r="AB20" i="58"/>
  <c r="AB19" i="58"/>
  <c r="AA19" i="58"/>
  <c r="AA20" i="58"/>
  <c r="AA21" i="58"/>
  <c r="Z20" i="58"/>
  <c r="Z19" i="58"/>
  <c r="Z21" i="58"/>
  <c r="W21" i="58"/>
  <c r="V21" i="58"/>
  <c r="V20" i="58"/>
  <c r="V19" i="58"/>
  <c r="W20" i="58"/>
  <c r="W19" i="58"/>
  <c r="W18" i="58"/>
  <c r="W17" i="58"/>
  <c r="V18" i="58"/>
  <c r="V17" i="58"/>
  <c r="V16" i="58"/>
  <c r="V15" i="58"/>
  <c r="W16" i="58"/>
  <c r="W15" i="58"/>
  <c r="W14" i="58"/>
  <c r="V14" i="58"/>
  <c r="V13" i="58"/>
  <c r="W13" i="58"/>
  <c r="W12" i="58"/>
  <c r="V12" i="58"/>
  <c r="V11" i="58"/>
  <c r="W11" i="58"/>
  <c r="W10" i="58"/>
  <c r="U21" i="58"/>
  <c r="U20" i="58"/>
  <c r="U19" i="58"/>
  <c r="U18" i="58"/>
  <c r="U17" i="58"/>
  <c r="U16" i="58"/>
  <c r="U15" i="58"/>
  <c r="U14" i="58"/>
  <c r="U13" i="58"/>
  <c r="U12" i="58"/>
  <c r="U11" i="58"/>
  <c r="T19" i="58"/>
  <c r="T18" i="58"/>
  <c r="T17" i="58"/>
  <c r="T16" i="58"/>
  <c r="T15" i="58"/>
  <c r="T14" i="58"/>
  <c r="T13" i="58"/>
  <c r="T12" i="58"/>
  <c r="T11" i="58"/>
  <c r="T20" i="58"/>
  <c r="T21" i="58"/>
  <c r="S21" i="58"/>
  <c r="S20" i="58"/>
  <c r="S19" i="58"/>
  <c r="S18" i="58"/>
  <c r="S17" i="58"/>
  <c r="S16" i="58"/>
  <c r="S15" i="58"/>
  <c r="S14" i="58"/>
  <c r="S13" i="58"/>
  <c r="S12" i="58"/>
  <c r="S11" i="58"/>
  <c r="F9" i="56"/>
  <c r="F10" i="56"/>
  <c r="F11" i="56"/>
  <c r="F12" i="56"/>
  <c r="F13" i="56"/>
  <c r="F14" i="56"/>
  <c r="F15" i="56"/>
  <c r="F16" i="56"/>
  <c r="F17" i="56"/>
  <c r="F18" i="56"/>
  <c r="F19" i="56"/>
  <c r="F20" i="56"/>
  <c r="F21" i="56"/>
  <c r="F22" i="56"/>
  <c r="F23" i="56"/>
  <c r="F24" i="56"/>
  <c r="F25" i="56"/>
  <c r="F26" i="56"/>
  <c r="F27" i="56"/>
  <c r="F28" i="56"/>
  <c r="F29" i="56"/>
  <c r="F30" i="56"/>
  <c r="F31" i="56"/>
  <c r="F32" i="56"/>
  <c r="F33" i="56"/>
  <c r="F34" i="56"/>
  <c r="F35" i="56"/>
  <c r="F36" i="56"/>
  <c r="F37" i="56"/>
  <c r="F38" i="56"/>
  <c r="F8" i="56"/>
  <c r="F9" i="55"/>
  <c r="F10" i="55"/>
  <c r="F11" i="55"/>
  <c r="F12" i="55"/>
  <c r="F13" i="55"/>
  <c r="F14" i="55"/>
  <c r="F15" i="55"/>
  <c r="F16" i="55"/>
  <c r="F17" i="55"/>
  <c r="F18" i="55"/>
  <c r="F19" i="55"/>
  <c r="F20" i="55"/>
  <c r="F21" i="55"/>
  <c r="F22" i="55"/>
  <c r="F23" i="55"/>
  <c r="F24" i="55"/>
  <c r="F25" i="55"/>
  <c r="F26" i="55"/>
  <c r="F27" i="55"/>
  <c r="F28" i="55"/>
  <c r="F29" i="55"/>
  <c r="F30" i="55"/>
  <c r="F31" i="55"/>
  <c r="F32" i="55"/>
  <c r="F33" i="55"/>
  <c r="F34" i="55"/>
  <c r="F35" i="55"/>
  <c r="F36" i="55"/>
  <c r="F37" i="55"/>
  <c r="F38" i="55"/>
  <c r="F8" i="55"/>
  <c r="F9" i="54"/>
  <c r="F10" i="54"/>
  <c r="F11" i="54"/>
  <c r="F12" i="54"/>
  <c r="F13" i="54"/>
  <c r="F14" i="54"/>
  <c r="F15" i="54"/>
  <c r="F16" i="54"/>
  <c r="F17" i="54"/>
  <c r="F18" i="54"/>
  <c r="F19" i="54"/>
  <c r="F20" i="54"/>
  <c r="F21" i="54"/>
  <c r="F22" i="54"/>
  <c r="F23" i="54"/>
  <c r="F24" i="54"/>
  <c r="F25" i="54"/>
  <c r="F26" i="54"/>
  <c r="F27" i="54"/>
  <c r="F28" i="54"/>
  <c r="F29" i="54"/>
  <c r="F30" i="54"/>
  <c r="F31" i="54"/>
  <c r="F32" i="54"/>
  <c r="F33" i="54"/>
  <c r="F34" i="54"/>
  <c r="F35" i="54"/>
  <c r="F36" i="54"/>
  <c r="F37" i="54"/>
  <c r="F38" i="54"/>
  <c r="F8" i="54"/>
  <c r="F9" i="53"/>
  <c r="F10" i="53"/>
  <c r="F11" i="53"/>
  <c r="F12" i="53"/>
  <c r="F13" i="53"/>
  <c r="F14" i="53"/>
  <c r="F15" i="53"/>
  <c r="F16" i="53"/>
  <c r="F17" i="53"/>
  <c r="F18" i="53"/>
  <c r="F19" i="53"/>
  <c r="F20" i="53"/>
  <c r="F21" i="53"/>
  <c r="F22" i="53"/>
  <c r="F23" i="53"/>
  <c r="F24" i="53"/>
  <c r="F25" i="53"/>
  <c r="F26" i="53"/>
  <c r="F27" i="53"/>
  <c r="F28" i="53"/>
  <c r="F29" i="53"/>
  <c r="F30" i="53"/>
  <c r="F31" i="53"/>
  <c r="F32" i="53"/>
  <c r="F33" i="53"/>
  <c r="F34" i="53"/>
  <c r="F35" i="53"/>
  <c r="F36" i="53"/>
  <c r="F37" i="53"/>
  <c r="F38" i="53"/>
  <c r="F8" i="53"/>
  <c r="F9" i="52"/>
  <c r="F10" i="52"/>
  <c r="F11" i="52"/>
  <c r="F12" i="52"/>
  <c r="F13" i="52"/>
  <c r="F14" i="52"/>
  <c r="F15" i="52"/>
  <c r="F16" i="52"/>
  <c r="F17" i="52"/>
  <c r="F18" i="52"/>
  <c r="F19" i="52"/>
  <c r="F20" i="52"/>
  <c r="F21" i="52"/>
  <c r="F22" i="52"/>
  <c r="F23" i="52"/>
  <c r="F24" i="52"/>
  <c r="F25" i="52"/>
  <c r="F26" i="52"/>
  <c r="F27" i="52"/>
  <c r="F28" i="52"/>
  <c r="F29" i="52"/>
  <c r="F30" i="52"/>
  <c r="F31" i="52"/>
  <c r="F32" i="52"/>
  <c r="F33" i="52"/>
  <c r="F34" i="52"/>
  <c r="F35" i="52"/>
  <c r="F36" i="52"/>
  <c r="F37" i="52"/>
  <c r="F38" i="52"/>
  <c r="F8" i="52"/>
  <c r="F9" i="51"/>
  <c r="F10" i="51"/>
  <c r="F11" i="51"/>
  <c r="F12" i="51"/>
  <c r="F13" i="51"/>
  <c r="F14" i="51"/>
  <c r="F15" i="51"/>
  <c r="F16" i="51"/>
  <c r="F17" i="51"/>
  <c r="F18" i="51"/>
  <c r="F19" i="51"/>
  <c r="F20" i="51"/>
  <c r="F21" i="51"/>
  <c r="F22" i="51"/>
  <c r="F23" i="51"/>
  <c r="F24" i="51"/>
  <c r="F25" i="51"/>
  <c r="F26" i="51"/>
  <c r="F27" i="51"/>
  <c r="F28" i="51"/>
  <c r="F29" i="51"/>
  <c r="F30" i="51"/>
  <c r="F31" i="51"/>
  <c r="F32" i="51"/>
  <c r="F33" i="51"/>
  <c r="F34" i="51"/>
  <c r="F35" i="51"/>
  <c r="F36" i="51"/>
  <c r="F37" i="51"/>
  <c r="F38" i="51"/>
  <c r="F8" i="51"/>
  <c r="F9" i="50"/>
  <c r="F10" i="50"/>
  <c r="F11" i="50"/>
  <c r="F12" i="50"/>
  <c r="F13" i="50"/>
  <c r="F14" i="50"/>
  <c r="F15" i="50"/>
  <c r="F16" i="50"/>
  <c r="F17" i="50"/>
  <c r="F18" i="50"/>
  <c r="F19" i="50"/>
  <c r="F20" i="50"/>
  <c r="F21" i="50"/>
  <c r="F22" i="50"/>
  <c r="F23" i="50"/>
  <c r="F24" i="50"/>
  <c r="F25" i="50"/>
  <c r="F26" i="50"/>
  <c r="F27" i="50"/>
  <c r="F28" i="50"/>
  <c r="F29" i="50"/>
  <c r="F30" i="50"/>
  <c r="F31" i="50"/>
  <c r="F32" i="50"/>
  <c r="F33" i="50"/>
  <c r="F34" i="50"/>
  <c r="F35" i="50"/>
  <c r="F36" i="50"/>
  <c r="F37" i="50"/>
  <c r="F38" i="50"/>
  <c r="F8" i="50"/>
  <c r="F9" i="49"/>
  <c r="F10" i="49"/>
  <c r="F11" i="49"/>
  <c r="F12" i="49"/>
  <c r="F13" i="49"/>
  <c r="F14" i="49"/>
  <c r="F15" i="49"/>
  <c r="F16" i="49"/>
  <c r="F17" i="49"/>
  <c r="F18" i="49"/>
  <c r="F19" i="49"/>
  <c r="F20" i="49"/>
  <c r="F21" i="49"/>
  <c r="F22" i="49"/>
  <c r="F23" i="49"/>
  <c r="F24" i="49"/>
  <c r="F25" i="49"/>
  <c r="F26" i="49"/>
  <c r="F27" i="49"/>
  <c r="F28" i="49"/>
  <c r="F29" i="49"/>
  <c r="F30" i="49"/>
  <c r="F31" i="49"/>
  <c r="F32" i="49"/>
  <c r="F33" i="49"/>
  <c r="F34" i="49"/>
  <c r="F35" i="49"/>
  <c r="F36" i="49"/>
  <c r="F37" i="49"/>
  <c r="F38" i="49"/>
  <c r="F8" i="49"/>
  <c r="F9" i="48"/>
  <c r="F10" i="48"/>
  <c r="F11" i="48"/>
  <c r="F12" i="48"/>
  <c r="F13" i="48"/>
  <c r="F14" i="48"/>
  <c r="F15" i="48"/>
  <c r="F16" i="48"/>
  <c r="F17" i="48"/>
  <c r="F18" i="48"/>
  <c r="F19" i="48"/>
  <c r="F20" i="48"/>
  <c r="F21" i="48"/>
  <c r="F22" i="48"/>
  <c r="F23" i="48"/>
  <c r="F24" i="48"/>
  <c r="F25" i="48"/>
  <c r="F26" i="48"/>
  <c r="F27" i="48"/>
  <c r="F28" i="48"/>
  <c r="F29" i="48"/>
  <c r="F30" i="48"/>
  <c r="F31" i="48"/>
  <c r="F32" i="48"/>
  <c r="F33" i="48"/>
  <c r="F34" i="48"/>
  <c r="F35" i="48"/>
  <c r="F36" i="48"/>
  <c r="F37" i="48"/>
  <c r="F38" i="48"/>
  <c r="F8" i="48"/>
  <c r="F9" i="47"/>
  <c r="F10" i="47"/>
  <c r="F11" i="47"/>
  <c r="F12" i="47"/>
  <c r="F13" i="47"/>
  <c r="F14" i="47"/>
  <c r="F15" i="47"/>
  <c r="F16" i="47"/>
  <c r="F17" i="47"/>
  <c r="F18" i="47"/>
  <c r="F19" i="47"/>
  <c r="F20" i="47"/>
  <c r="F21" i="47"/>
  <c r="F22" i="47"/>
  <c r="F23" i="47"/>
  <c r="F24" i="47"/>
  <c r="F25" i="47"/>
  <c r="F26" i="47"/>
  <c r="F27" i="47"/>
  <c r="F28" i="47"/>
  <c r="F29" i="47"/>
  <c r="F30" i="47"/>
  <c r="F31" i="47"/>
  <c r="F32" i="47"/>
  <c r="F33" i="47"/>
  <c r="F34" i="47"/>
  <c r="F35" i="47"/>
  <c r="F36" i="47"/>
  <c r="F37" i="47"/>
  <c r="F38" i="47"/>
  <c r="F9" i="46"/>
  <c r="F10" i="46"/>
  <c r="F11" i="46"/>
  <c r="F12" i="46"/>
  <c r="F13" i="46"/>
  <c r="F14" i="46"/>
  <c r="F15" i="46"/>
  <c r="F16" i="46"/>
  <c r="F17" i="46"/>
  <c r="F18" i="46"/>
  <c r="F19" i="46"/>
  <c r="F20" i="46"/>
  <c r="F21" i="46"/>
  <c r="F22" i="46"/>
  <c r="F23" i="46"/>
  <c r="F24" i="46"/>
  <c r="F25" i="46"/>
  <c r="F26" i="46"/>
  <c r="F27" i="46"/>
  <c r="F28" i="46"/>
  <c r="F29" i="46"/>
  <c r="F30" i="46"/>
  <c r="F31" i="46"/>
  <c r="F32" i="46"/>
  <c r="F33" i="46"/>
  <c r="F34" i="46"/>
  <c r="F35" i="46"/>
  <c r="F36" i="46"/>
  <c r="F37" i="46"/>
  <c r="F38" i="46"/>
  <c r="F8" i="46"/>
  <c r="F10" i="45"/>
  <c r="F11" i="45"/>
  <c r="F12" i="45"/>
  <c r="F13" i="45"/>
  <c r="F14" i="45"/>
  <c r="F15" i="45"/>
  <c r="F16" i="45"/>
  <c r="F17" i="45"/>
  <c r="F18" i="45"/>
  <c r="F19" i="45"/>
  <c r="F20" i="45"/>
  <c r="F21" i="45"/>
  <c r="F22" i="45"/>
  <c r="F23" i="45"/>
  <c r="F24" i="45"/>
  <c r="F25" i="45"/>
  <c r="F26" i="45"/>
  <c r="F27" i="45"/>
  <c r="F28" i="45"/>
  <c r="F29" i="45"/>
  <c r="F30" i="45"/>
  <c r="F31" i="45"/>
  <c r="F32" i="45"/>
  <c r="F33" i="45"/>
  <c r="F34" i="45"/>
  <c r="F35" i="45"/>
  <c r="F36" i="45"/>
  <c r="F37" i="45"/>
  <c r="F38" i="45"/>
  <c r="F9" i="45"/>
  <c r="F8" i="45"/>
  <c r="E44" i="66" l="1"/>
  <c r="E41" i="66"/>
  <c r="E42" i="66"/>
  <c r="E43" i="66"/>
  <c r="O41" i="66"/>
  <c r="AO10" i="12"/>
  <c r="D43" i="46" l="1"/>
  <c r="D39" i="46" s="1"/>
  <c r="E43" i="46"/>
  <c r="E39" i="46" s="1"/>
  <c r="F43" i="46"/>
  <c r="F42" i="46" s="1"/>
  <c r="D43" i="47"/>
  <c r="D39" i="47" s="1"/>
  <c r="E43" i="47"/>
  <c r="E39" i="47" s="1"/>
  <c r="F43" i="47"/>
  <c r="F39" i="47" s="1"/>
  <c r="D43" i="48"/>
  <c r="D39" i="48" s="1"/>
  <c r="E43" i="48"/>
  <c r="E42" i="48" s="1"/>
  <c r="F43" i="48"/>
  <c r="F39" i="48" s="1"/>
  <c r="D43" i="49"/>
  <c r="D39" i="49" s="1"/>
  <c r="E43" i="49"/>
  <c r="E41" i="49" s="1"/>
  <c r="F43" i="49"/>
  <c r="F39" i="49" s="1"/>
  <c r="D43" i="50"/>
  <c r="D39" i="50" s="1"/>
  <c r="E43" i="50"/>
  <c r="E42" i="50" s="1"/>
  <c r="F43" i="50"/>
  <c r="F39" i="50" s="1"/>
  <c r="D43" i="51"/>
  <c r="D39" i="51" s="1"/>
  <c r="E43" i="51"/>
  <c r="E39" i="51" s="1"/>
  <c r="F43" i="51"/>
  <c r="F39" i="51" s="1"/>
  <c r="D43" i="52"/>
  <c r="D39" i="52" s="1"/>
  <c r="E43" i="52"/>
  <c r="E41" i="52" s="1"/>
  <c r="F43" i="52"/>
  <c r="F39" i="52" s="1"/>
  <c r="D43" i="53"/>
  <c r="D39" i="53" s="1"/>
  <c r="E43" i="53"/>
  <c r="E42" i="53" s="1"/>
  <c r="F43" i="53"/>
  <c r="F40" i="53" s="1"/>
  <c r="D43" i="54"/>
  <c r="D39" i="54" s="1"/>
  <c r="E43" i="54"/>
  <c r="E40" i="54" s="1"/>
  <c r="F43" i="54"/>
  <c r="F39" i="54" s="1"/>
  <c r="D43" i="55"/>
  <c r="D39" i="55" s="1"/>
  <c r="E43" i="55"/>
  <c r="E39" i="55" s="1"/>
  <c r="F43" i="55"/>
  <c r="F39" i="55" s="1"/>
  <c r="D43" i="56"/>
  <c r="D39" i="56" s="1"/>
  <c r="E43" i="56"/>
  <c r="E40" i="56" s="1"/>
  <c r="F43" i="56"/>
  <c r="F39" i="56" s="1"/>
  <c r="D43" i="45"/>
  <c r="D39" i="45" s="1"/>
  <c r="E43" i="45"/>
  <c r="E39" i="45" s="1"/>
  <c r="F43" i="45"/>
  <c r="F41" i="45" s="1"/>
  <c r="C43" i="46"/>
  <c r="C41" i="46" s="1"/>
  <c r="C43" i="47"/>
  <c r="C42" i="47" s="1"/>
  <c r="C43" i="48"/>
  <c r="C42" i="48" s="1"/>
  <c r="C43" i="49"/>
  <c r="C41" i="49" s="1"/>
  <c r="C43" i="50"/>
  <c r="C41" i="50" s="1"/>
  <c r="C43" i="51"/>
  <c r="C39" i="51" s="1"/>
  <c r="C43" i="52"/>
  <c r="C42" i="52" s="1"/>
  <c r="C43" i="53"/>
  <c r="C39" i="53" s="1"/>
  <c r="C43" i="54"/>
  <c r="C41" i="54" s="1"/>
  <c r="C43" i="55"/>
  <c r="C40" i="55" s="1"/>
  <c r="C43" i="56"/>
  <c r="C39" i="56" s="1"/>
  <c r="C43" i="45"/>
  <c r="C39" i="45" s="1"/>
  <c r="C41" i="48" l="1"/>
  <c r="E42" i="55"/>
  <c r="C39" i="55"/>
  <c r="E39" i="53"/>
  <c r="E42" i="45"/>
  <c r="E41" i="45"/>
  <c r="E39" i="56"/>
  <c r="C42" i="56"/>
  <c r="C40" i="56"/>
  <c r="C39" i="48"/>
  <c r="C42" i="55"/>
  <c r="E41" i="55"/>
  <c r="C40" i="54"/>
  <c r="E40" i="45"/>
  <c r="C42" i="45"/>
  <c r="E40" i="49"/>
  <c r="E39" i="49"/>
  <c r="C42" i="53"/>
  <c r="E41" i="53"/>
  <c r="C40" i="53"/>
  <c r="C42" i="46"/>
  <c r="E40" i="53"/>
  <c r="C39" i="46"/>
  <c r="C41" i="53"/>
  <c r="C40" i="46"/>
  <c r="E40" i="50"/>
  <c r="E39" i="50"/>
  <c r="C40" i="48"/>
  <c r="C42" i="50"/>
  <c r="E41" i="48"/>
  <c r="E41" i="50"/>
  <c r="D41" i="48"/>
  <c r="C41" i="55"/>
  <c r="E40" i="55"/>
  <c r="E42" i="54"/>
  <c r="E39" i="54"/>
  <c r="E41" i="54"/>
  <c r="C39" i="54"/>
  <c r="C42" i="54"/>
  <c r="C41" i="45"/>
  <c r="C40" i="45"/>
  <c r="E42" i="46"/>
  <c r="E41" i="46"/>
  <c r="C39" i="49"/>
  <c r="C40" i="49"/>
  <c r="C42" i="49"/>
  <c r="E42" i="49"/>
  <c r="E40" i="46"/>
  <c r="D42" i="53"/>
  <c r="E39" i="48"/>
  <c r="E40" i="48"/>
  <c r="C39" i="50"/>
  <c r="C40" i="50"/>
  <c r="D42" i="50"/>
  <c r="C41" i="51"/>
  <c r="C40" i="51"/>
  <c r="E42" i="51"/>
  <c r="C42" i="51"/>
  <c r="E41" i="51"/>
  <c r="E40" i="51"/>
  <c r="E42" i="56"/>
  <c r="C41" i="56"/>
  <c r="E41" i="56"/>
  <c r="E40" i="52"/>
  <c r="E39" i="52"/>
  <c r="E42" i="52"/>
  <c r="C41" i="52"/>
  <c r="C39" i="52"/>
  <c r="C40" i="52"/>
  <c r="D42" i="46"/>
  <c r="D41" i="53"/>
  <c r="D42" i="51"/>
  <c r="D41" i="50"/>
  <c r="D41" i="56"/>
  <c r="D42" i="54"/>
  <c r="D42" i="48"/>
  <c r="D42" i="49"/>
  <c r="D42" i="56"/>
  <c r="D42" i="45"/>
  <c r="D41" i="51"/>
  <c r="D42" i="52"/>
  <c r="D41" i="55"/>
  <c r="D41" i="54"/>
  <c r="D41" i="52"/>
  <c r="D41" i="49"/>
  <c r="D41" i="46"/>
  <c r="D40" i="45"/>
  <c r="D40" i="56"/>
  <c r="D40" i="55"/>
  <c r="D40" i="54"/>
  <c r="D40" i="53"/>
  <c r="D40" i="52"/>
  <c r="D40" i="51"/>
  <c r="D40" i="50"/>
  <c r="D40" i="49"/>
  <c r="D40" i="48"/>
  <c r="D40" i="46"/>
  <c r="D41" i="45"/>
  <c r="D42" i="55"/>
  <c r="E42" i="47"/>
  <c r="E40" i="47"/>
  <c r="E41" i="47"/>
  <c r="D40" i="47"/>
  <c r="D42" i="47"/>
  <c r="D41" i="47"/>
  <c r="C39" i="47"/>
  <c r="C41" i="47"/>
  <c r="C40" i="47"/>
  <c r="F40" i="56"/>
  <c r="F41" i="56"/>
  <c r="F42" i="56"/>
  <c r="F41" i="55"/>
  <c r="F40" i="55"/>
  <c r="F42" i="55"/>
  <c r="F41" i="54"/>
  <c r="F40" i="54"/>
  <c r="F42" i="54"/>
  <c r="F41" i="53"/>
  <c r="F42" i="53"/>
  <c r="F39" i="53"/>
  <c r="F40" i="52"/>
  <c r="F41" i="52"/>
  <c r="F42" i="52"/>
  <c r="F41" i="51"/>
  <c r="F40" i="51"/>
  <c r="F42" i="51"/>
  <c r="F41" i="50"/>
  <c r="F40" i="50"/>
  <c r="F42" i="50"/>
  <c r="F41" i="49"/>
  <c r="F40" i="49"/>
  <c r="F42" i="49"/>
  <c r="F40" i="48"/>
  <c r="F41" i="48"/>
  <c r="F42" i="48"/>
  <c r="F41" i="47"/>
  <c r="F42" i="47"/>
  <c r="F40" i="47"/>
  <c r="F41" i="46"/>
  <c r="F39" i="46"/>
  <c r="F40" i="46"/>
  <c r="F40" i="45"/>
  <c r="F42" i="45"/>
  <c r="F39" i="45"/>
  <c r="L9" i="54"/>
  <c r="L10" i="54"/>
  <c r="L11" i="54"/>
  <c r="L13" i="54"/>
  <c r="L14" i="54"/>
  <c r="L15" i="54"/>
  <c r="L16" i="54"/>
  <c r="L18" i="54"/>
  <c r="L19" i="54"/>
  <c r="L20" i="54"/>
  <c r="L22" i="54"/>
  <c r="L23" i="54"/>
  <c r="L24" i="54"/>
  <c r="L25" i="54"/>
  <c r="L27" i="54"/>
  <c r="L28" i="54"/>
  <c r="L29" i="54"/>
  <c r="L30" i="54"/>
  <c r="L32" i="54"/>
  <c r="L33" i="54"/>
  <c r="L34" i="54"/>
  <c r="L35" i="54"/>
  <c r="L37" i="54"/>
  <c r="L38" i="54"/>
  <c r="L9" i="55"/>
  <c r="L10" i="55"/>
  <c r="L11" i="55"/>
  <c r="L13" i="55"/>
  <c r="L14" i="55"/>
  <c r="L15" i="55"/>
  <c r="L16" i="55"/>
  <c r="L17" i="55"/>
  <c r="L19" i="55"/>
  <c r="L20" i="55"/>
  <c r="L21" i="55"/>
  <c r="L22" i="55"/>
  <c r="L24" i="55"/>
  <c r="L25" i="55"/>
  <c r="L26" i="55"/>
  <c r="L27" i="55"/>
  <c r="L29" i="55"/>
  <c r="L30" i="55"/>
  <c r="L31" i="55"/>
  <c r="L32" i="55"/>
  <c r="L33" i="55"/>
  <c r="L34" i="55"/>
  <c r="L35" i="55"/>
  <c r="L36" i="55"/>
  <c r="L37" i="55"/>
  <c r="L38" i="55"/>
  <c r="L9" i="56"/>
  <c r="L10" i="56"/>
  <c r="L11" i="56"/>
  <c r="L12" i="56"/>
  <c r="L14" i="56"/>
  <c r="L15" i="56"/>
  <c r="L16" i="56"/>
  <c r="L17" i="56"/>
  <c r="L18" i="56"/>
  <c r="L20" i="56"/>
  <c r="L21" i="56"/>
  <c r="L22" i="56"/>
  <c r="L23" i="56"/>
  <c r="L25" i="56"/>
  <c r="L26" i="56"/>
  <c r="L27" i="56"/>
  <c r="L28" i="56"/>
  <c r="L29" i="56"/>
  <c r="L30" i="56"/>
  <c r="L31" i="56"/>
  <c r="L32" i="56"/>
  <c r="L33" i="56"/>
  <c r="L35" i="56"/>
  <c r="L36" i="56"/>
  <c r="L37" i="56"/>
  <c r="L38" i="56"/>
  <c r="L9" i="53"/>
  <c r="L11" i="53"/>
  <c r="L12" i="53"/>
  <c r="L13" i="53"/>
  <c r="L14" i="53"/>
  <c r="L16" i="53"/>
  <c r="L17" i="53"/>
  <c r="L18" i="53"/>
  <c r="L19" i="53"/>
  <c r="L21" i="53"/>
  <c r="L22" i="53"/>
  <c r="L23" i="53"/>
  <c r="L24" i="53"/>
  <c r="L26" i="53"/>
  <c r="L27" i="53"/>
  <c r="L28" i="53"/>
  <c r="L29" i="53"/>
  <c r="L30" i="53"/>
  <c r="L31" i="53"/>
  <c r="L32" i="53"/>
  <c r="L33" i="53"/>
  <c r="L34" i="53"/>
  <c r="L35" i="53"/>
  <c r="L37" i="53"/>
  <c r="L38" i="53"/>
  <c r="L8" i="54"/>
  <c r="L8" i="55"/>
  <c r="L8" i="53"/>
  <c r="L9" i="45"/>
  <c r="L10" i="45"/>
  <c r="L12" i="45"/>
  <c r="L13" i="45"/>
  <c r="L14" i="45"/>
  <c r="L15" i="45"/>
  <c r="L17" i="45"/>
  <c r="L18" i="45"/>
  <c r="L19" i="45"/>
  <c r="L21" i="45"/>
  <c r="L22" i="45"/>
  <c r="L23" i="45"/>
  <c r="L24" i="45"/>
  <c r="L26" i="45"/>
  <c r="L27" i="45"/>
  <c r="L28" i="45"/>
  <c r="L29" i="45"/>
  <c r="L31" i="45"/>
  <c r="L32" i="45"/>
  <c r="L33" i="45"/>
  <c r="L34" i="45"/>
  <c r="L36" i="45"/>
  <c r="L37" i="45"/>
  <c r="L38" i="45"/>
  <c r="L10" i="47"/>
  <c r="L11" i="47"/>
  <c r="L12" i="47"/>
  <c r="L14" i="47"/>
  <c r="L15" i="47"/>
  <c r="L16" i="47"/>
  <c r="L17" i="47"/>
  <c r="L18" i="47"/>
  <c r="L20" i="47"/>
  <c r="L21" i="47"/>
  <c r="L22" i="47"/>
  <c r="L23" i="47"/>
  <c r="L25" i="47"/>
  <c r="L26" i="47"/>
  <c r="L27" i="47"/>
  <c r="L28" i="47"/>
  <c r="L30" i="47"/>
  <c r="L31" i="47"/>
  <c r="L32" i="47"/>
  <c r="L34" i="47"/>
  <c r="L35" i="47"/>
  <c r="L36" i="47"/>
  <c r="L37" i="47"/>
  <c r="L10" i="48"/>
  <c r="L11" i="48"/>
  <c r="L12" i="48"/>
  <c r="L13" i="48"/>
  <c r="L15" i="48"/>
  <c r="L16" i="48"/>
  <c r="L17" i="48"/>
  <c r="L18" i="48"/>
  <c r="L20" i="48"/>
  <c r="L21" i="48"/>
  <c r="L22" i="48"/>
  <c r="L23" i="48"/>
  <c r="L25" i="48"/>
  <c r="L26" i="48"/>
  <c r="L27" i="48"/>
  <c r="L28" i="48"/>
  <c r="L30" i="48"/>
  <c r="L31" i="48"/>
  <c r="L32" i="48"/>
  <c r="L33" i="48"/>
  <c r="L35" i="48"/>
  <c r="L36" i="48"/>
  <c r="L37" i="48"/>
  <c r="L38" i="48"/>
  <c r="L9" i="49"/>
  <c r="L11" i="49"/>
  <c r="L12" i="49"/>
  <c r="L13" i="49"/>
  <c r="L14" i="49"/>
  <c r="L16" i="49"/>
  <c r="L17" i="49"/>
  <c r="L18" i="49"/>
  <c r="L19" i="49"/>
  <c r="L21" i="49"/>
  <c r="L22" i="49"/>
  <c r="L23" i="49"/>
  <c r="L24" i="49"/>
  <c r="L26" i="49"/>
  <c r="L27" i="49"/>
  <c r="L28" i="49"/>
  <c r="L29" i="49"/>
  <c r="L31" i="49"/>
  <c r="L32" i="49"/>
  <c r="L33" i="49"/>
  <c r="L34" i="49"/>
  <c r="L36" i="49"/>
  <c r="L37" i="49"/>
  <c r="L38" i="49"/>
  <c r="L10" i="50"/>
  <c r="L11" i="50"/>
  <c r="L12" i="50"/>
  <c r="L13" i="50"/>
  <c r="L15" i="50"/>
  <c r="L16" i="50"/>
  <c r="L17" i="50"/>
  <c r="L18" i="50"/>
  <c r="L20" i="50"/>
  <c r="L21" i="50"/>
  <c r="L22" i="50"/>
  <c r="L23" i="50"/>
  <c r="L24" i="50"/>
  <c r="L25" i="50"/>
  <c r="L26" i="50"/>
  <c r="L27" i="50"/>
  <c r="L28" i="50"/>
  <c r="L29" i="50"/>
  <c r="L31" i="50"/>
  <c r="L32" i="50"/>
  <c r="L33" i="50"/>
  <c r="L34" i="50"/>
  <c r="L35" i="50"/>
  <c r="L37" i="50"/>
  <c r="L38" i="50"/>
  <c r="L10" i="51"/>
  <c r="L11" i="51"/>
  <c r="L12" i="51"/>
  <c r="L14" i="51"/>
  <c r="L15" i="51"/>
  <c r="L16" i="51"/>
  <c r="L17" i="51"/>
  <c r="L19" i="51"/>
  <c r="L20" i="51"/>
  <c r="L21" i="51"/>
  <c r="L23" i="51"/>
  <c r="L24" i="51"/>
  <c r="L25" i="51"/>
  <c r="L26" i="51"/>
  <c r="L28" i="51"/>
  <c r="L29" i="51"/>
  <c r="L30" i="51"/>
  <c r="L31" i="51"/>
  <c r="L33" i="51"/>
  <c r="L34" i="51"/>
  <c r="L35" i="51"/>
  <c r="L36" i="51"/>
  <c r="L38" i="51"/>
  <c r="L10" i="52"/>
  <c r="L11" i="52"/>
  <c r="L12" i="52"/>
  <c r="L13" i="52"/>
  <c r="L15" i="52"/>
  <c r="L16" i="52"/>
  <c r="L17" i="52"/>
  <c r="L18" i="52"/>
  <c r="L20" i="52"/>
  <c r="L21" i="52"/>
  <c r="L22" i="52"/>
  <c r="L23" i="52"/>
  <c r="L25" i="52"/>
  <c r="L26" i="52"/>
  <c r="L27" i="52"/>
  <c r="L28" i="52"/>
  <c r="L30" i="52"/>
  <c r="L31" i="52"/>
  <c r="L32" i="52"/>
  <c r="L33" i="52"/>
  <c r="L34" i="52"/>
  <c r="L35" i="52"/>
  <c r="L36" i="52"/>
  <c r="L37" i="52"/>
  <c r="L38" i="52"/>
  <c r="L9" i="46"/>
  <c r="L11" i="46"/>
  <c r="L12" i="46"/>
  <c r="L13" i="46"/>
  <c r="L14" i="46"/>
  <c r="L16" i="46"/>
  <c r="L17" i="46"/>
  <c r="L18" i="46"/>
  <c r="L19" i="46"/>
  <c r="L20" i="46"/>
  <c r="L21" i="46"/>
  <c r="L22" i="46"/>
  <c r="L23" i="46"/>
  <c r="L24" i="46"/>
  <c r="L26" i="46"/>
  <c r="L27" i="46"/>
  <c r="L28" i="46"/>
  <c r="L29" i="46"/>
  <c r="L31" i="46"/>
  <c r="L32" i="46"/>
  <c r="L33" i="46"/>
  <c r="L34" i="46"/>
  <c r="L36" i="46"/>
  <c r="L37" i="46"/>
  <c r="L38" i="46"/>
  <c r="L8" i="45"/>
  <c r="L8" i="48"/>
  <c r="L8" i="49"/>
  <c r="L8" i="50"/>
  <c r="L8" i="51"/>
  <c r="L8" i="52"/>
  <c r="L8" i="46"/>
  <c r="G9" i="46" l="1"/>
  <c r="G10" i="46"/>
  <c r="L10" i="46" s="1"/>
  <c r="G11" i="46"/>
  <c r="G12" i="46"/>
  <c r="G13" i="46"/>
  <c r="G14" i="46"/>
  <c r="G15" i="46"/>
  <c r="L15" i="46" s="1"/>
  <c r="G16" i="46"/>
  <c r="G17" i="46"/>
  <c r="G18" i="46"/>
  <c r="G19" i="46"/>
  <c r="G20" i="46"/>
  <c r="G21" i="46"/>
  <c r="G22" i="46"/>
  <c r="G23" i="46"/>
  <c r="G24" i="46"/>
  <c r="G25" i="46"/>
  <c r="L25" i="46" s="1"/>
  <c r="G26" i="46"/>
  <c r="G27" i="46"/>
  <c r="G28" i="46"/>
  <c r="G29" i="46"/>
  <c r="G30" i="46"/>
  <c r="L30" i="46" s="1"/>
  <c r="G31" i="46"/>
  <c r="G32" i="46"/>
  <c r="G33" i="46"/>
  <c r="G34" i="46"/>
  <c r="G35" i="46"/>
  <c r="L35" i="46" s="1"/>
  <c r="G36" i="46"/>
  <c r="G37" i="46"/>
  <c r="G38" i="46"/>
  <c r="G9" i="47"/>
  <c r="L9" i="47" s="1"/>
  <c r="G10" i="47"/>
  <c r="G11" i="47"/>
  <c r="G12" i="47"/>
  <c r="G13" i="47"/>
  <c r="L13" i="47" s="1"/>
  <c r="G14" i="47"/>
  <c r="G15" i="47"/>
  <c r="G16" i="47"/>
  <c r="G17" i="47"/>
  <c r="G18" i="47"/>
  <c r="G19" i="47"/>
  <c r="L19" i="47" s="1"/>
  <c r="G20" i="47"/>
  <c r="G21" i="47"/>
  <c r="G22" i="47"/>
  <c r="G23" i="47"/>
  <c r="G24" i="47"/>
  <c r="L24" i="47" s="1"/>
  <c r="G25" i="47"/>
  <c r="G26" i="47"/>
  <c r="G27" i="47"/>
  <c r="G28" i="47"/>
  <c r="G29" i="47"/>
  <c r="L29" i="47" s="1"/>
  <c r="G30" i="47"/>
  <c r="G31" i="47"/>
  <c r="G32" i="47"/>
  <c r="G33" i="47"/>
  <c r="L33" i="47" s="1"/>
  <c r="G34" i="47"/>
  <c r="G35" i="47"/>
  <c r="G36" i="47"/>
  <c r="G37" i="47"/>
  <c r="G38" i="47"/>
  <c r="L38" i="47" s="1"/>
  <c r="G9" i="48"/>
  <c r="L9" i="48" s="1"/>
  <c r="G10" i="48"/>
  <c r="G11" i="48"/>
  <c r="G12" i="48"/>
  <c r="G13" i="48"/>
  <c r="G14" i="48"/>
  <c r="L14" i="48" s="1"/>
  <c r="G15" i="48"/>
  <c r="G16" i="48"/>
  <c r="G17" i="48"/>
  <c r="G18" i="48"/>
  <c r="G19" i="48"/>
  <c r="L19" i="48" s="1"/>
  <c r="G20" i="48"/>
  <c r="G21" i="48"/>
  <c r="G22" i="48"/>
  <c r="G23" i="48"/>
  <c r="G24" i="48"/>
  <c r="L24" i="48" s="1"/>
  <c r="G25" i="48"/>
  <c r="G26" i="48"/>
  <c r="G27" i="48"/>
  <c r="G28" i="48"/>
  <c r="G29" i="48"/>
  <c r="L29" i="48" s="1"/>
  <c r="G30" i="48"/>
  <c r="G31" i="48"/>
  <c r="G32" i="48"/>
  <c r="G33" i="48"/>
  <c r="G34" i="48"/>
  <c r="L34" i="48" s="1"/>
  <c r="G35" i="48"/>
  <c r="G36" i="48"/>
  <c r="G37" i="48"/>
  <c r="G38" i="48"/>
  <c r="G9" i="49"/>
  <c r="G10" i="49"/>
  <c r="L10" i="49" s="1"/>
  <c r="G11" i="49"/>
  <c r="G12" i="49"/>
  <c r="G13" i="49"/>
  <c r="G14" i="49"/>
  <c r="G15" i="49"/>
  <c r="L15" i="49" s="1"/>
  <c r="G16" i="49"/>
  <c r="G17" i="49"/>
  <c r="G18" i="49"/>
  <c r="G19" i="49"/>
  <c r="G20" i="49"/>
  <c r="L20" i="49" s="1"/>
  <c r="G21" i="49"/>
  <c r="G22" i="49"/>
  <c r="G23" i="49"/>
  <c r="G24" i="49"/>
  <c r="G25" i="49"/>
  <c r="L25" i="49" s="1"/>
  <c r="G26" i="49"/>
  <c r="G27" i="49"/>
  <c r="G28" i="49"/>
  <c r="G29" i="49"/>
  <c r="G30" i="49"/>
  <c r="L30" i="49" s="1"/>
  <c r="G31" i="49"/>
  <c r="G32" i="49"/>
  <c r="G33" i="49"/>
  <c r="G34" i="49"/>
  <c r="G35" i="49"/>
  <c r="L35" i="49" s="1"/>
  <c r="G36" i="49"/>
  <c r="G37" i="49"/>
  <c r="G38" i="49"/>
  <c r="G9" i="50"/>
  <c r="L9" i="50" s="1"/>
  <c r="G10" i="50"/>
  <c r="G11" i="50"/>
  <c r="G12" i="50"/>
  <c r="G13" i="50"/>
  <c r="G14" i="50"/>
  <c r="L14" i="50" s="1"/>
  <c r="G15" i="50"/>
  <c r="G16" i="50"/>
  <c r="G17" i="50"/>
  <c r="G18" i="50"/>
  <c r="G19" i="50"/>
  <c r="L19" i="50" s="1"/>
  <c r="G20" i="50"/>
  <c r="G21" i="50"/>
  <c r="G22" i="50"/>
  <c r="G23" i="50"/>
  <c r="G24" i="50"/>
  <c r="G25" i="50"/>
  <c r="G26" i="50"/>
  <c r="G27" i="50"/>
  <c r="G28" i="50"/>
  <c r="G29" i="50"/>
  <c r="G30" i="50"/>
  <c r="L30" i="50" s="1"/>
  <c r="G31" i="50"/>
  <c r="G32" i="50"/>
  <c r="G33" i="50"/>
  <c r="G34" i="50"/>
  <c r="G35" i="50"/>
  <c r="G36" i="50"/>
  <c r="L36" i="50" s="1"/>
  <c r="G37" i="50"/>
  <c r="G38" i="50"/>
  <c r="G9" i="51"/>
  <c r="L9" i="51" s="1"/>
  <c r="G10" i="51"/>
  <c r="G11" i="51"/>
  <c r="G12" i="51"/>
  <c r="G13" i="51"/>
  <c r="L13" i="51" s="1"/>
  <c r="G14" i="51"/>
  <c r="G15" i="51"/>
  <c r="G16" i="51"/>
  <c r="G17" i="51"/>
  <c r="G18" i="51"/>
  <c r="L18" i="51" s="1"/>
  <c r="G19" i="51"/>
  <c r="G20" i="51"/>
  <c r="G21" i="51"/>
  <c r="G22" i="51"/>
  <c r="L22" i="51" s="1"/>
  <c r="G23" i="51"/>
  <c r="G24" i="51"/>
  <c r="G25" i="51"/>
  <c r="G26" i="51"/>
  <c r="G27" i="51"/>
  <c r="L27" i="51" s="1"/>
  <c r="G28" i="51"/>
  <c r="G29" i="51"/>
  <c r="G30" i="51"/>
  <c r="G31" i="51"/>
  <c r="G32" i="51"/>
  <c r="L32" i="51" s="1"/>
  <c r="G33" i="51"/>
  <c r="G34" i="51"/>
  <c r="G35" i="51"/>
  <c r="G36" i="51"/>
  <c r="G37" i="51"/>
  <c r="L37" i="51" s="1"/>
  <c r="G38" i="51"/>
  <c r="G9" i="52"/>
  <c r="L9" i="52" s="1"/>
  <c r="G10" i="52"/>
  <c r="G11" i="52"/>
  <c r="G12" i="52"/>
  <c r="G13" i="52"/>
  <c r="G14" i="52"/>
  <c r="L14" i="52" s="1"/>
  <c r="G15" i="52"/>
  <c r="G16" i="52"/>
  <c r="G17" i="52"/>
  <c r="G18" i="52"/>
  <c r="G19" i="52"/>
  <c r="L19" i="52" s="1"/>
  <c r="G20" i="52"/>
  <c r="G21" i="52"/>
  <c r="G22" i="52"/>
  <c r="G23" i="52"/>
  <c r="G24" i="52"/>
  <c r="L24" i="52" s="1"/>
  <c r="G25" i="52"/>
  <c r="G26" i="52"/>
  <c r="G27" i="52"/>
  <c r="G28" i="52"/>
  <c r="G29" i="52"/>
  <c r="L29" i="52" s="1"/>
  <c r="G30" i="52"/>
  <c r="G31" i="52"/>
  <c r="G32" i="52"/>
  <c r="G33" i="52"/>
  <c r="G34" i="52"/>
  <c r="G35" i="52"/>
  <c r="G36" i="52"/>
  <c r="G37" i="52"/>
  <c r="G38" i="52"/>
  <c r="G9" i="53"/>
  <c r="I9" i="53"/>
  <c r="G10" i="53"/>
  <c r="L10" i="53" s="1"/>
  <c r="I10" i="53"/>
  <c r="G11" i="53"/>
  <c r="I11" i="53"/>
  <c r="G12" i="53"/>
  <c r="I12" i="53"/>
  <c r="G13" i="53"/>
  <c r="I13" i="53"/>
  <c r="G14" i="53"/>
  <c r="I14" i="53"/>
  <c r="G15" i="53"/>
  <c r="L15" i="53" s="1"/>
  <c r="I15" i="53"/>
  <c r="G16" i="53"/>
  <c r="I16" i="53"/>
  <c r="G17" i="53"/>
  <c r="I17" i="53"/>
  <c r="G18" i="53"/>
  <c r="I18" i="53"/>
  <c r="G19" i="53"/>
  <c r="I19" i="53"/>
  <c r="G20" i="53"/>
  <c r="L20" i="53" s="1"/>
  <c r="I20" i="53"/>
  <c r="G21" i="53"/>
  <c r="I21" i="53"/>
  <c r="G22" i="53"/>
  <c r="I22" i="53"/>
  <c r="G23" i="53"/>
  <c r="I23" i="53"/>
  <c r="G24" i="53"/>
  <c r="I24" i="53"/>
  <c r="G25" i="53"/>
  <c r="L25" i="53" s="1"/>
  <c r="I25" i="53"/>
  <c r="G26" i="53"/>
  <c r="I26" i="53"/>
  <c r="G27" i="53"/>
  <c r="I27" i="53"/>
  <c r="G28" i="53"/>
  <c r="I28" i="53"/>
  <c r="G29" i="53"/>
  <c r="I29" i="53"/>
  <c r="G30" i="53"/>
  <c r="I30" i="53"/>
  <c r="G31" i="53"/>
  <c r="I31" i="53"/>
  <c r="G32" i="53"/>
  <c r="I32" i="53"/>
  <c r="G33" i="53"/>
  <c r="I33" i="53"/>
  <c r="G34" i="53"/>
  <c r="I34" i="53"/>
  <c r="G35" i="53"/>
  <c r="I35" i="53"/>
  <c r="G36" i="53"/>
  <c r="L36" i="53" s="1"/>
  <c r="I36" i="53"/>
  <c r="G37" i="53"/>
  <c r="I37" i="53"/>
  <c r="G38" i="53"/>
  <c r="I38" i="53"/>
  <c r="G9" i="54"/>
  <c r="I9" i="54"/>
  <c r="G10" i="54"/>
  <c r="I10" i="54"/>
  <c r="G11" i="54"/>
  <c r="I11" i="54"/>
  <c r="G12" i="54"/>
  <c r="L12" i="54" s="1"/>
  <c r="I12" i="54"/>
  <c r="G13" i="54"/>
  <c r="I13" i="54"/>
  <c r="G14" i="54"/>
  <c r="I14" i="54"/>
  <c r="G15" i="54"/>
  <c r="I15" i="54"/>
  <c r="G16" i="54"/>
  <c r="I16" i="54"/>
  <c r="G17" i="54"/>
  <c r="L17" i="54" s="1"/>
  <c r="I17" i="54"/>
  <c r="G18" i="54"/>
  <c r="I18" i="54"/>
  <c r="G19" i="54"/>
  <c r="I19" i="54"/>
  <c r="G20" i="54"/>
  <c r="I20" i="54"/>
  <c r="G21" i="54"/>
  <c r="L21" i="54" s="1"/>
  <c r="I21" i="54"/>
  <c r="G22" i="54"/>
  <c r="I22" i="54"/>
  <c r="G23" i="54"/>
  <c r="I23" i="54"/>
  <c r="G24" i="54"/>
  <c r="I24" i="54"/>
  <c r="G25" i="54"/>
  <c r="I25" i="54"/>
  <c r="G26" i="54"/>
  <c r="L26" i="54" s="1"/>
  <c r="I26" i="54"/>
  <c r="G27" i="54"/>
  <c r="I27" i="54"/>
  <c r="G28" i="54"/>
  <c r="I28" i="54"/>
  <c r="G29" i="54"/>
  <c r="I29" i="54"/>
  <c r="G30" i="54"/>
  <c r="I30" i="54"/>
  <c r="G31" i="54"/>
  <c r="L31" i="54" s="1"/>
  <c r="I31" i="54"/>
  <c r="G32" i="54"/>
  <c r="I32" i="54"/>
  <c r="G33" i="54"/>
  <c r="I33" i="54"/>
  <c r="G34" i="54"/>
  <c r="I34" i="54"/>
  <c r="G35" i="54"/>
  <c r="I35" i="54"/>
  <c r="G36" i="54"/>
  <c r="L36" i="54" s="1"/>
  <c r="I36" i="54"/>
  <c r="G37" i="54"/>
  <c r="I37" i="54"/>
  <c r="G38" i="54"/>
  <c r="I38" i="54"/>
  <c r="G9" i="55"/>
  <c r="I9" i="55"/>
  <c r="G10" i="55"/>
  <c r="I10" i="55"/>
  <c r="G11" i="55"/>
  <c r="I11" i="55"/>
  <c r="G12" i="55"/>
  <c r="L12" i="55" s="1"/>
  <c r="I12" i="55"/>
  <c r="G13" i="55"/>
  <c r="I13" i="55"/>
  <c r="G14" i="55"/>
  <c r="I14" i="55"/>
  <c r="G15" i="55"/>
  <c r="I15" i="55"/>
  <c r="G16" i="55"/>
  <c r="I16" i="55"/>
  <c r="G17" i="55"/>
  <c r="I17" i="55"/>
  <c r="G18" i="55"/>
  <c r="L18" i="55" s="1"/>
  <c r="I18" i="55"/>
  <c r="G19" i="55"/>
  <c r="I19" i="55"/>
  <c r="G20" i="55"/>
  <c r="I20" i="55"/>
  <c r="G21" i="55"/>
  <c r="I21" i="55"/>
  <c r="G22" i="55"/>
  <c r="I22" i="55"/>
  <c r="G23" i="55"/>
  <c r="L23" i="55" s="1"/>
  <c r="I23" i="55"/>
  <c r="G24" i="55"/>
  <c r="I24" i="55"/>
  <c r="G25" i="55"/>
  <c r="I25" i="55"/>
  <c r="G26" i="55"/>
  <c r="I26" i="55"/>
  <c r="G27" i="55"/>
  <c r="I27" i="55"/>
  <c r="G28" i="55"/>
  <c r="L28" i="55" s="1"/>
  <c r="I28" i="55"/>
  <c r="G29" i="55"/>
  <c r="I29" i="55"/>
  <c r="G30" i="55"/>
  <c r="I30" i="55"/>
  <c r="G31" i="55"/>
  <c r="I31" i="55"/>
  <c r="G32" i="55"/>
  <c r="I32" i="55"/>
  <c r="G33" i="55"/>
  <c r="I33" i="55"/>
  <c r="G34" i="55"/>
  <c r="I34" i="55"/>
  <c r="G35" i="55"/>
  <c r="I35" i="55"/>
  <c r="G36" i="55"/>
  <c r="I36" i="55"/>
  <c r="G37" i="55"/>
  <c r="I37" i="55"/>
  <c r="G38" i="55"/>
  <c r="I38" i="55"/>
  <c r="G9" i="56"/>
  <c r="I9" i="56"/>
  <c r="G10" i="56"/>
  <c r="I10" i="56"/>
  <c r="G11" i="56"/>
  <c r="I11" i="56"/>
  <c r="G12" i="56"/>
  <c r="I12" i="56"/>
  <c r="G13" i="56"/>
  <c r="L13" i="56" s="1"/>
  <c r="I13" i="56"/>
  <c r="G14" i="56"/>
  <c r="I14" i="56"/>
  <c r="G15" i="56"/>
  <c r="I15" i="56"/>
  <c r="G16" i="56"/>
  <c r="I16" i="56"/>
  <c r="G17" i="56"/>
  <c r="I17" i="56"/>
  <c r="G18" i="56"/>
  <c r="I18" i="56"/>
  <c r="G19" i="56"/>
  <c r="L19" i="56" s="1"/>
  <c r="I19" i="56"/>
  <c r="G20" i="56"/>
  <c r="I20" i="56"/>
  <c r="G21" i="56"/>
  <c r="I21" i="56"/>
  <c r="G22" i="56"/>
  <c r="I22" i="56"/>
  <c r="G23" i="56"/>
  <c r="I23" i="56"/>
  <c r="G24" i="56"/>
  <c r="L24" i="56" s="1"/>
  <c r="I24" i="56"/>
  <c r="G25" i="56"/>
  <c r="I25" i="56"/>
  <c r="G26" i="56"/>
  <c r="I26" i="56"/>
  <c r="G27" i="56"/>
  <c r="I27" i="56"/>
  <c r="G28" i="56"/>
  <c r="I28" i="56"/>
  <c r="G29" i="56"/>
  <c r="I29" i="56"/>
  <c r="G30" i="56"/>
  <c r="I30" i="56"/>
  <c r="G31" i="56"/>
  <c r="I31" i="56"/>
  <c r="G32" i="56"/>
  <c r="I32" i="56"/>
  <c r="G33" i="56"/>
  <c r="I33" i="56"/>
  <c r="G34" i="56"/>
  <c r="L34" i="56" s="1"/>
  <c r="I34" i="56"/>
  <c r="G35" i="56"/>
  <c r="I35" i="56"/>
  <c r="G36" i="56"/>
  <c r="I36" i="56"/>
  <c r="G37" i="56"/>
  <c r="I37" i="56"/>
  <c r="G38" i="56"/>
  <c r="I38" i="56"/>
  <c r="I8" i="53"/>
  <c r="I8" i="54"/>
  <c r="I8" i="55"/>
  <c r="I8" i="56"/>
  <c r="G8" i="46"/>
  <c r="L8" i="47"/>
  <c r="G8" i="48"/>
  <c r="G8" i="49"/>
  <c r="G8" i="50"/>
  <c r="G8" i="51"/>
  <c r="G8" i="52"/>
  <c r="G8" i="53"/>
  <c r="G8" i="54"/>
  <c r="G8" i="55"/>
  <c r="G8" i="56"/>
  <c r="L8" i="56" s="1"/>
  <c r="I9" i="45"/>
  <c r="I10" i="45"/>
  <c r="I11" i="45"/>
  <c r="I12" i="45"/>
  <c r="I13" i="45"/>
  <c r="I14" i="45"/>
  <c r="I15" i="45"/>
  <c r="I16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8" i="45"/>
  <c r="G9" i="45"/>
  <c r="G10" i="45"/>
  <c r="G11" i="45"/>
  <c r="L11" i="45" s="1"/>
  <c r="G12" i="45"/>
  <c r="G13" i="45"/>
  <c r="G14" i="45"/>
  <c r="G15" i="45"/>
  <c r="G16" i="45"/>
  <c r="L16" i="45" s="1"/>
  <c r="G17" i="45"/>
  <c r="G18" i="45"/>
  <c r="G19" i="45"/>
  <c r="G20" i="45"/>
  <c r="L20" i="45" s="1"/>
  <c r="G21" i="45"/>
  <c r="G22" i="45"/>
  <c r="G23" i="45"/>
  <c r="G24" i="45"/>
  <c r="G25" i="45"/>
  <c r="L25" i="45" s="1"/>
  <c r="G26" i="45"/>
  <c r="G27" i="45"/>
  <c r="G28" i="45"/>
  <c r="G29" i="45"/>
  <c r="G30" i="45"/>
  <c r="L30" i="45" s="1"/>
  <c r="G31" i="45"/>
  <c r="G32" i="45"/>
  <c r="G33" i="45"/>
  <c r="G34" i="45"/>
  <c r="G35" i="45"/>
  <c r="L35" i="45" s="1"/>
  <c r="G36" i="45"/>
  <c r="G37" i="45"/>
  <c r="G38" i="45"/>
  <c r="G8" i="45"/>
  <c r="F46" i="1" l="1"/>
  <c r="F45" i="1"/>
  <c r="F44" i="1"/>
  <c r="F43" i="1"/>
  <c r="J46" i="1"/>
  <c r="J45" i="1"/>
  <c r="J44" i="1"/>
  <c r="J43" i="1"/>
  <c r="J42" i="1"/>
  <c r="AO10" i="6" l="1"/>
  <c r="AO11" i="6"/>
  <c r="AO12" i="6"/>
  <c r="AO13" i="6"/>
  <c r="AO14" i="6"/>
  <c r="AO15" i="6"/>
  <c r="AO16" i="6"/>
  <c r="AO18" i="6"/>
  <c r="AO19" i="6"/>
  <c r="AO20" i="6"/>
  <c r="AO22" i="6"/>
  <c r="AO23" i="6"/>
  <c r="AO24" i="6"/>
  <c r="AO25" i="6"/>
  <c r="AO26" i="6"/>
  <c r="AO27" i="6"/>
  <c r="AO28" i="6"/>
  <c r="AO30" i="6"/>
  <c r="AO31" i="6"/>
  <c r="AO10" i="7"/>
  <c r="AO11" i="7"/>
  <c r="AO12" i="7"/>
  <c r="AO13" i="7"/>
  <c r="AO14" i="7"/>
  <c r="AO15" i="7"/>
  <c r="AO16" i="7"/>
  <c r="AO18" i="7"/>
  <c r="AO19" i="7"/>
  <c r="AO20" i="7"/>
  <c r="AO22" i="7"/>
  <c r="AO23" i="7"/>
  <c r="AO24" i="7"/>
  <c r="AO25" i="7"/>
  <c r="AO26" i="7"/>
  <c r="AO27" i="7"/>
  <c r="AO28" i="7"/>
  <c r="AO30" i="7"/>
  <c r="AO31" i="7"/>
  <c r="AO10" i="8"/>
  <c r="AO11" i="8"/>
  <c r="AO12" i="8"/>
  <c r="AO13" i="8"/>
  <c r="AO14" i="8"/>
  <c r="AO15" i="8"/>
  <c r="AO16" i="8"/>
  <c r="AO18" i="8"/>
  <c r="AO19" i="8"/>
  <c r="AO20" i="8"/>
  <c r="AO22" i="8"/>
  <c r="AO23" i="8"/>
  <c r="AO24" i="8"/>
  <c r="AO25" i="8"/>
  <c r="AO26" i="8"/>
  <c r="AO27" i="8"/>
  <c r="AO28" i="8"/>
  <c r="AO30" i="8"/>
  <c r="AO31" i="8"/>
  <c r="AO10" i="9"/>
  <c r="AO11" i="9"/>
  <c r="AO12" i="9"/>
  <c r="AO13" i="9"/>
  <c r="AO14" i="9"/>
  <c r="AO15" i="9"/>
  <c r="AO16" i="9"/>
  <c r="AO18" i="9"/>
  <c r="AO19" i="9"/>
  <c r="AO20" i="9"/>
  <c r="AO22" i="9"/>
  <c r="AO23" i="9"/>
  <c r="AO24" i="9"/>
  <c r="AO25" i="9"/>
  <c r="AO26" i="9"/>
  <c r="AO27" i="9"/>
  <c r="AO28" i="9"/>
  <c r="AO30" i="9"/>
  <c r="AO31" i="9"/>
  <c r="AO10" i="10"/>
  <c r="AO11" i="10"/>
  <c r="AO12" i="10"/>
  <c r="AO13" i="10"/>
  <c r="AO14" i="10"/>
  <c r="AO15" i="10"/>
  <c r="AO16" i="10"/>
  <c r="AO18" i="10"/>
  <c r="AO19" i="10"/>
  <c r="AO20" i="10"/>
  <c r="AO22" i="10"/>
  <c r="AO23" i="10"/>
  <c r="AO24" i="10"/>
  <c r="AO25" i="10"/>
  <c r="AO26" i="10"/>
  <c r="AO27" i="10"/>
  <c r="AO28" i="10"/>
  <c r="AO30" i="10"/>
  <c r="AO31" i="10"/>
  <c r="AO10" i="11"/>
  <c r="AO11" i="11"/>
  <c r="AO12" i="11"/>
  <c r="AO13" i="11"/>
  <c r="AO14" i="11"/>
  <c r="AO15" i="11"/>
  <c r="AO16" i="11"/>
  <c r="AO18" i="11"/>
  <c r="AO19" i="11"/>
  <c r="AO20" i="11"/>
  <c r="AO22" i="11"/>
  <c r="AO23" i="11"/>
  <c r="AO24" i="11"/>
  <c r="AO25" i="11"/>
  <c r="AO26" i="11"/>
  <c r="AO27" i="11"/>
  <c r="AO28" i="11"/>
  <c r="AO30" i="11"/>
  <c r="AO31" i="11"/>
  <c r="AO11" i="12"/>
  <c r="AO12" i="12"/>
  <c r="AO13" i="12"/>
  <c r="AO14" i="12"/>
  <c r="AO15" i="12"/>
  <c r="AO16" i="12"/>
  <c r="AO18" i="12"/>
  <c r="AO19" i="12"/>
  <c r="AO20" i="12"/>
  <c r="AO22" i="12"/>
  <c r="AO23" i="12"/>
  <c r="AO24" i="12"/>
  <c r="AO25" i="12"/>
  <c r="AO26" i="12"/>
  <c r="AO27" i="12"/>
  <c r="AO28" i="12"/>
  <c r="AO30" i="12"/>
  <c r="AO31" i="12"/>
  <c r="AO10" i="13"/>
  <c r="AO11" i="13"/>
  <c r="AO12" i="13"/>
  <c r="AO13" i="13"/>
  <c r="AO14" i="13"/>
  <c r="AO15" i="13"/>
  <c r="AO16" i="13"/>
  <c r="AO18" i="13"/>
  <c r="AO19" i="13"/>
  <c r="AO20" i="13"/>
  <c r="AO22" i="13"/>
  <c r="AO23" i="13"/>
  <c r="AO24" i="13"/>
  <c r="AO25" i="13"/>
  <c r="AO26" i="13"/>
  <c r="AO27" i="13"/>
  <c r="AO28" i="13"/>
  <c r="AO30" i="13"/>
  <c r="AO31" i="13"/>
  <c r="AO10" i="14"/>
  <c r="AO11" i="14"/>
  <c r="AO12" i="14"/>
  <c r="AO13" i="14"/>
  <c r="AO14" i="14"/>
  <c r="AO15" i="14"/>
  <c r="AO16" i="14"/>
  <c r="AO18" i="14"/>
  <c r="AO19" i="14"/>
  <c r="AO20" i="14"/>
  <c r="AO22" i="14"/>
  <c r="AO23" i="14"/>
  <c r="AO24" i="14"/>
  <c r="AO25" i="14"/>
  <c r="AO26" i="14"/>
  <c r="AO27" i="14"/>
  <c r="AO28" i="14"/>
  <c r="AO30" i="14"/>
  <c r="AO31" i="14"/>
  <c r="AO10" i="15"/>
  <c r="AO11" i="15"/>
  <c r="AO12" i="15"/>
  <c r="AO13" i="15"/>
  <c r="AO14" i="15"/>
  <c r="AO15" i="15"/>
  <c r="AO16" i="15"/>
  <c r="AO18" i="15"/>
  <c r="AO19" i="15"/>
  <c r="AO22" i="15"/>
  <c r="AO23" i="15"/>
  <c r="AO24" i="15"/>
  <c r="AO25" i="15"/>
  <c r="AO26" i="15"/>
  <c r="AO27" i="15"/>
  <c r="AO28" i="15"/>
  <c r="AO30" i="15"/>
  <c r="AO31" i="15"/>
  <c r="AO10" i="16"/>
  <c r="AO11" i="16"/>
  <c r="AO12" i="16"/>
  <c r="AO13" i="16"/>
  <c r="AO14" i="16"/>
  <c r="AO15" i="16"/>
  <c r="AO16" i="16"/>
  <c r="AO18" i="16"/>
  <c r="AO19" i="16"/>
  <c r="AO20" i="16"/>
  <c r="AO22" i="16"/>
  <c r="AO23" i="16"/>
  <c r="AO24" i="16"/>
  <c r="AO25" i="16"/>
  <c r="AO26" i="16"/>
  <c r="AO27" i="16"/>
  <c r="AO28" i="16"/>
  <c r="AO30" i="16"/>
  <c r="AO31" i="16"/>
  <c r="AO10" i="17"/>
  <c r="AO11" i="17"/>
  <c r="AO12" i="17"/>
  <c r="AO13" i="17"/>
  <c r="AO14" i="17"/>
  <c r="AO15" i="17"/>
  <c r="AO16" i="17"/>
  <c r="AO18" i="17"/>
  <c r="AO19" i="17"/>
  <c r="AO20" i="17"/>
  <c r="AO22" i="17"/>
  <c r="AO23" i="17"/>
  <c r="AO24" i="17"/>
  <c r="AO25" i="17"/>
  <c r="AO26" i="17"/>
  <c r="AO27" i="17"/>
  <c r="AO28" i="17"/>
  <c r="AO30" i="17"/>
  <c r="AO31" i="17"/>
  <c r="AO10" i="18"/>
  <c r="AO11" i="18"/>
  <c r="AO12" i="18"/>
  <c r="AO13" i="18"/>
  <c r="AO14" i="18"/>
  <c r="AO15" i="18"/>
  <c r="AO16" i="18"/>
  <c r="AO18" i="18"/>
  <c r="AO19" i="18"/>
  <c r="AO20" i="18"/>
  <c r="AO22" i="18"/>
  <c r="AO23" i="18"/>
  <c r="AO24" i="18"/>
  <c r="AO25" i="18"/>
  <c r="AO26" i="18"/>
  <c r="AO27" i="18"/>
  <c r="AO28" i="18"/>
  <c r="AO30" i="18"/>
  <c r="AO31" i="18"/>
  <c r="AO10" i="19"/>
  <c r="AO11" i="19"/>
  <c r="AO12" i="19"/>
  <c r="AO13" i="19"/>
  <c r="AO14" i="19"/>
  <c r="AO15" i="19"/>
  <c r="AO16" i="19"/>
  <c r="AO18" i="19"/>
  <c r="AO19" i="19"/>
  <c r="AO20" i="19"/>
  <c r="AO22" i="19"/>
  <c r="AO23" i="19"/>
  <c r="AO24" i="19"/>
  <c r="AO25" i="19"/>
  <c r="AO26" i="19"/>
  <c r="AO27" i="19"/>
  <c r="AO28" i="19"/>
  <c r="AO30" i="19"/>
  <c r="AO31" i="19"/>
  <c r="AO10" i="20"/>
  <c r="AO11" i="20"/>
  <c r="AO12" i="20"/>
  <c r="AO13" i="20"/>
  <c r="AO14" i="20"/>
  <c r="AO15" i="20"/>
  <c r="AO16" i="20"/>
  <c r="AO18" i="20"/>
  <c r="AO19" i="20"/>
  <c r="AO20" i="20"/>
  <c r="AO22" i="20"/>
  <c r="AO23" i="20"/>
  <c r="AO24" i="20"/>
  <c r="AO25" i="20"/>
  <c r="AO26" i="20"/>
  <c r="AO27" i="20"/>
  <c r="AO28" i="20"/>
  <c r="AO30" i="20"/>
  <c r="AO31" i="20"/>
  <c r="AO10" i="21"/>
  <c r="AO11" i="21"/>
  <c r="AO12" i="21"/>
  <c r="AO13" i="21"/>
  <c r="AO14" i="21"/>
  <c r="AO15" i="21"/>
  <c r="AO16" i="21"/>
  <c r="AO18" i="21"/>
  <c r="AO19" i="21"/>
  <c r="AO20" i="21"/>
  <c r="AO22" i="21"/>
  <c r="AO23" i="21"/>
  <c r="AO24" i="21"/>
  <c r="AO25" i="21"/>
  <c r="AO26" i="21"/>
  <c r="AO27" i="21"/>
  <c r="AO28" i="21"/>
  <c r="AO30" i="21"/>
  <c r="AO31" i="21"/>
  <c r="AO10" i="22"/>
  <c r="AO11" i="22"/>
  <c r="AO12" i="22"/>
  <c r="AO13" i="22"/>
  <c r="AO14" i="22"/>
  <c r="AO15" i="22"/>
  <c r="AO16" i="22"/>
  <c r="AO18" i="22"/>
  <c r="AO19" i="22"/>
  <c r="AO20" i="22"/>
  <c r="AO22" i="22"/>
  <c r="AO23" i="22"/>
  <c r="AO24" i="22"/>
  <c r="AO25" i="22"/>
  <c r="AO26" i="22"/>
  <c r="AO27" i="22"/>
  <c r="AO28" i="22"/>
  <c r="AO30" i="22"/>
  <c r="AO31" i="22"/>
  <c r="AO10" i="23"/>
  <c r="AO11" i="23"/>
  <c r="AO12" i="23"/>
  <c r="AO13" i="23"/>
  <c r="AO14" i="23"/>
  <c r="AO15" i="23"/>
  <c r="AO16" i="23"/>
  <c r="AO18" i="23"/>
  <c r="AO19" i="23"/>
  <c r="AO20" i="23"/>
  <c r="AO22" i="23"/>
  <c r="AO23" i="23"/>
  <c r="AO24" i="23"/>
  <c r="AO25" i="23"/>
  <c r="AO26" i="23"/>
  <c r="AO27" i="23"/>
  <c r="AO28" i="23"/>
  <c r="AO30" i="23"/>
  <c r="AO31" i="23"/>
  <c r="AO10" i="24"/>
  <c r="AO11" i="24"/>
  <c r="AO12" i="24"/>
  <c r="AO13" i="24"/>
  <c r="AO14" i="24"/>
  <c r="AO15" i="24"/>
  <c r="AO16" i="24"/>
  <c r="AO18" i="24"/>
  <c r="AO19" i="24"/>
  <c r="AO20" i="24"/>
  <c r="AO22" i="24"/>
  <c r="AO23" i="24"/>
  <c r="AO24" i="24"/>
  <c r="AO25" i="24"/>
  <c r="AO26" i="24"/>
  <c r="AO27" i="24"/>
  <c r="AO28" i="24"/>
  <c r="AO30" i="24"/>
  <c r="AO31" i="24"/>
  <c r="AO10" i="25"/>
  <c r="AO11" i="25"/>
  <c r="AO12" i="25"/>
  <c r="AO13" i="25"/>
  <c r="AO14" i="25"/>
  <c r="AO15" i="25"/>
  <c r="AO16" i="25"/>
  <c r="AO18" i="25"/>
  <c r="AO19" i="25"/>
  <c r="AO20" i="25"/>
  <c r="AO22" i="25"/>
  <c r="AO23" i="25"/>
  <c r="AO24" i="25"/>
  <c r="AO25" i="25"/>
  <c r="AO26" i="25"/>
  <c r="AO27" i="25"/>
  <c r="AO28" i="25"/>
  <c r="AO30" i="25"/>
  <c r="AO31" i="25"/>
  <c r="AO10" i="26"/>
  <c r="AO11" i="26"/>
  <c r="AO12" i="26"/>
  <c r="AO13" i="26"/>
  <c r="AO14" i="26"/>
  <c r="AO15" i="26"/>
  <c r="AO16" i="26"/>
  <c r="AO18" i="26"/>
  <c r="AO19" i="26"/>
  <c r="AO20" i="26"/>
  <c r="AO22" i="26"/>
  <c r="AO23" i="26"/>
  <c r="AO24" i="26"/>
  <c r="AO25" i="26"/>
  <c r="AO26" i="26"/>
  <c r="AO27" i="26"/>
  <c r="AO28" i="26"/>
  <c r="AO30" i="26"/>
  <c r="AO31" i="26"/>
  <c r="AO10" i="27"/>
  <c r="AO11" i="27"/>
  <c r="AO12" i="27"/>
  <c r="AO13" i="27"/>
  <c r="AO14" i="27"/>
  <c r="AO15" i="27"/>
  <c r="AO16" i="27"/>
  <c r="AO18" i="27"/>
  <c r="AO19" i="27"/>
  <c r="AO20" i="27"/>
  <c r="AO22" i="27"/>
  <c r="AO23" i="27"/>
  <c r="AO24" i="27"/>
  <c r="AO25" i="27"/>
  <c r="AO26" i="27"/>
  <c r="AO27" i="27"/>
  <c r="AO28" i="27"/>
  <c r="AO30" i="27"/>
  <c r="AO31" i="27"/>
  <c r="AO10" i="28"/>
  <c r="AO11" i="28"/>
  <c r="AO12" i="28"/>
  <c r="AO13" i="28"/>
  <c r="AO14" i="28"/>
  <c r="AO15" i="28"/>
  <c r="AO16" i="28"/>
  <c r="AO18" i="28"/>
  <c r="AO19" i="28"/>
  <c r="AO20" i="28"/>
  <c r="AO22" i="28"/>
  <c r="AO23" i="28"/>
  <c r="AO24" i="28"/>
  <c r="AO25" i="28"/>
  <c r="AO26" i="28"/>
  <c r="AO27" i="28"/>
  <c r="AO28" i="28"/>
  <c r="AO30" i="28"/>
  <c r="AO31" i="28"/>
  <c r="AO10" i="29"/>
  <c r="AO11" i="29"/>
  <c r="AO12" i="29"/>
  <c r="AO13" i="29"/>
  <c r="AO14" i="29"/>
  <c r="AO15" i="29"/>
  <c r="AO16" i="29"/>
  <c r="AO18" i="29"/>
  <c r="AO19" i="29"/>
  <c r="AO20" i="29"/>
  <c r="AO22" i="29"/>
  <c r="AO23" i="29"/>
  <c r="AO24" i="29"/>
  <c r="AO25" i="29"/>
  <c r="AO26" i="29"/>
  <c r="AO27" i="29"/>
  <c r="AO28" i="29"/>
  <c r="AO30" i="29"/>
  <c r="AO31" i="29"/>
  <c r="AO10" i="30"/>
  <c r="AO11" i="30"/>
  <c r="AO12" i="30"/>
  <c r="AO13" i="30"/>
  <c r="AO14" i="30"/>
  <c r="AO15" i="30"/>
  <c r="AO16" i="30"/>
  <c r="AO18" i="30"/>
  <c r="AO19" i="30"/>
  <c r="AO20" i="30"/>
  <c r="AO22" i="30"/>
  <c r="AO23" i="30"/>
  <c r="AO24" i="30"/>
  <c r="AO25" i="30"/>
  <c r="AO26" i="30"/>
  <c r="AO27" i="30"/>
  <c r="AO28" i="30"/>
  <c r="AO30" i="30"/>
  <c r="AO31" i="30"/>
  <c r="AO10" i="31"/>
  <c r="AO11" i="31"/>
  <c r="AO12" i="31"/>
  <c r="AO13" i="31"/>
  <c r="AO14" i="31"/>
  <c r="AO15" i="31"/>
  <c r="AO16" i="31"/>
  <c r="AO18" i="31"/>
  <c r="AO19" i="31"/>
  <c r="AO20" i="31"/>
  <c r="AO22" i="31"/>
  <c r="AO23" i="31"/>
  <c r="AO24" i="31"/>
  <c r="AO25" i="31"/>
  <c r="AO26" i="31"/>
  <c r="AO27" i="31"/>
  <c r="AO28" i="31"/>
  <c r="AO30" i="31"/>
  <c r="AO31" i="31"/>
  <c r="AO11" i="32"/>
  <c r="AO12" i="32"/>
  <c r="AO13" i="32"/>
  <c r="AO14" i="32"/>
  <c r="AO15" i="32"/>
  <c r="AO16" i="32"/>
  <c r="AO18" i="32"/>
  <c r="AO19" i="32"/>
  <c r="AO20" i="32"/>
  <c r="AO22" i="32"/>
  <c r="AO23" i="32"/>
  <c r="AO24" i="32"/>
  <c r="AO25" i="32"/>
  <c r="AO26" i="32"/>
  <c r="AO27" i="32"/>
  <c r="AO28" i="32"/>
  <c r="AO30" i="32"/>
  <c r="AO31" i="32"/>
  <c r="AO10" i="33"/>
  <c r="AO11" i="33"/>
  <c r="AO12" i="33"/>
  <c r="AO13" i="33"/>
  <c r="AO14" i="33"/>
  <c r="AO15" i="33"/>
  <c r="AO16" i="33"/>
  <c r="AO18" i="33"/>
  <c r="AO19" i="33"/>
  <c r="AO20" i="33"/>
  <c r="AO22" i="33"/>
  <c r="AO23" i="33"/>
  <c r="AO24" i="33"/>
  <c r="AO25" i="33"/>
  <c r="AO26" i="33"/>
  <c r="AO27" i="33"/>
  <c r="AO28" i="33"/>
  <c r="AO30" i="33"/>
  <c r="AO31" i="33"/>
  <c r="AO10" i="34"/>
  <c r="AO11" i="34"/>
  <c r="AO12" i="34"/>
  <c r="AO13" i="34"/>
  <c r="AO14" i="34"/>
  <c r="AO15" i="34"/>
  <c r="AO16" i="34"/>
  <c r="AO18" i="34"/>
  <c r="AO19" i="34"/>
  <c r="AO20" i="34"/>
  <c r="AO22" i="34"/>
  <c r="AO23" i="34"/>
  <c r="AO24" i="34"/>
  <c r="AO25" i="34"/>
  <c r="AO26" i="34"/>
  <c r="AO27" i="34"/>
  <c r="AO28" i="34"/>
  <c r="AO30" i="34"/>
  <c r="AO31" i="34"/>
  <c r="AO10" i="35"/>
  <c r="AO11" i="35"/>
  <c r="AO12" i="35"/>
  <c r="AO13" i="35"/>
  <c r="AO14" i="35"/>
  <c r="AO15" i="35"/>
  <c r="AO16" i="35"/>
  <c r="AO18" i="35"/>
  <c r="AO19" i="35"/>
  <c r="AO20" i="35"/>
  <c r="AO22" i="35"/>
  <c r="AO23" i="35"/>
  <c r="AO24" i="35"/>
  <c r="AO25" i="35"/>
  <c r="AO26" i="35"/>
  <c r="AO27" i="35"/>
  <c r="AO28" i="35"/>
  <c r="AO30" i="35"/>
  <c r="AO31" i="35"/>
  <c r="AO10" i="5"/>
  <c r="AO11" i="5"/>
  <c r="AO12" i="5"/>
  <c r="AO13" i="5"/>
  <c r="AO14" i="5"/>
  <c r="AO15" i="5"/>
  <c r="AO16" i="5"/>
  <c r="AO18" i="5"/>
  <c r="AO19" i="5"/>
  <c r="AO20" i="5"/>
  <c r="AO22" i="5"/>
  <c r="AO23" i="5"/>
  <c r="AO24" i="5"/>
  <c r="AO25" i="5"/>
  <c r="AO26" i="5"/>
  <c r="AO27" i="5"/>
  <c r="AO28" i="5"/>
  <c r="AO30" i="5"/>
  <c r="AO31" i="5"/>
  <c r="AO8" i="6"/>
  <c r="AO8" i="7"/>
  <c r="AO8" i="8"/>
  <c r="AO8" i="9"/>
  <c r="AO8" i="10"/>
  <c r="AO8" i="11"/>
  <c r="AO8" i="12"/>
  <c r="AO8" i="13"/>
  <c r="AO8" i="14"/>
  <c r="AO8" i="15"/>
  <c r="AO8" i="16"/>
  <c r="AO8" i="17"/>
  <c r="AO8" i="18"/>
  <c r="AO8" i="19"/>
  <c r="AO8" i="20"/>
  <c r="AO8" i="21"/>
  <c r="AO8" i="22"/>
  <c r="AO8" i="23"/>
  <c r="AO8" i="24"/>
  <c r="AO8" i="25"/>
  <c r="AO8" i="26"/>
  <c r="AO8" i="27"/>
  <c r="AO8" i="28"/>
  <c r="AO8" i="29"/>
  <c r="AO8" i="30"/>
  <c r="AO8" i="31"/>
  <c r="AO8" i="33"/>
  <c r="AO8" i="34"/>
  <c r="AO8" i="35"/>
  <c r="AO8" i="5"/>
  <c r="AH10" i="6"/>
  <c r="AH11" i="6"/>
  <c r="AH12" i="6"/>
  <c r="AH13" i="6"/>
  <c r="AH14" i="6"/>
  <c r="AH15" i="6"/>
  <c r="AH16" i="6"/>
  <c r="AH17" i="6"/>
  <c r="AH18" i="6"/>
  <c r="AH19" i="6"/>
  <c r="AH20" i="6"/>
  <c r="AH21" i="6"/>
  <c r="AH22" i="6"/>
  <c r="AH23" i="6"/>
  <c r="AH24" i="6"/>
  <c r="AH25" i="6"/>
  <c r="AH26" i="6"/>
  <c r="AH27" i="6"/>
  <c r="AH28" i="6"/>
  <c r="AH30" i="6"/>
  <c r="AH31" i="6"/>
  <c r="AH10" i="7"/>
  <c r="AH11" i="7"/>
  <c r="AH12" i="7"/>
  <c r="AH13" i="7"/>
  <c r="AH14" i="7"/>
  <c r="AH15" i="7"/>
  <c r="AH16" i="7"/>
  <c r="AH17" i="7"/>
  <c r="AH18" i="7"/>
  <c r="AH19" i="7"/>
  <c r="AH20" i="7"/>
  <c r="AH21" i="7"/>
  <c r="AH22" i="7"/>
  <c r="AH23" i="7"/>
  <c r="AH24" i="7"/>
  <c r="AH25" i="7"/>
  <c r="AH26" i="7"/>
  <c r="AH27" i="7"/>
  <c r="AH28" i="7"/>
  <c r="AH30" i="7"/>
  <c r="AH31" i="7"/>
  <c r="AH10" i="8"/>
  <c r="AH11" i="8"/>
  <c r="AH12" i="8"/>
  <c r="AH13" i="8"/>
  <c r="AH14" i="8"/>
  <c r="AH15" i="8"/>
  <c r="AH16" i="8"/>
  <c r="AH18" i="8"/>
  <c r="AH19" i="8"/>
  <c r="AH20" i="8"/>
  <c r="AH22" i="8"/>
  <c r="AH23" i="8"/>
  <c r="AH24" i="8"/>
  <c r="AH25" i="8"/>
  <c r="AH26" i="8"/>
  <c r="AH27" i="8"/>
  <c r="AH28" i="8"/>
  <c r="AH30" i="8"/>
  <c r="AH31" i="8"/>
  <c r="AH10" i="9"/>
  <c r="AH11" i="9"/>
  <c r="AH12" i="9"/>
  <c r="AH13" i="9"/>
  <c r="AH14" i="9"/>
  <c r="AH15" i="9"/>
  <c r="AH16" i="9"/>
  <c r="AH18" i="9"/>
  <c r="AH19" i="9"/>
  <c r="AH20" i="9"/>
  <c r="AH21" i="9"/>
  <c r="AH22" i="9"/>
  <c r="AH23" i="9"/>
  <c r="AH24" i="9"/>
  <c r="AH25" i="9"/>
  <c r="AH26" i="9"/>
  <c r="AH27" i="9"/>
  <c r="AH28" i="9"/>
  <c r="AH30" i="9"/>
  <c r="AH31" i="9"/>
  <c r="AH10" i="10"/>
  <c r="AH11" i="10"/>
  <c r="AH12" i="10"/>
  <c r="AH13" i="10"/>
  <c r="AH14" i="10"/>
  <c r="AH15" i="10"/>
  <c r="AH16" i="10"/>
  <c r="AH18" i="10"/>
  <c r="AH19" i="10"/>
  <c r="AH20" i="10"/>
  <c r="AH21" i="10"/>
  <c r="AH22" i="10"/>
  <c r="AH23" i="10"/>
  <c r="AH24" i="10"/>
  <c r="AH25" i="10"/>
  <c r="AH26" i="10"/>
  <c r="AH27" i="10"/>
  <c r="AH28" i="10"/>
  <c r="AH30" i="10"/>
  <c r="AH31" i="10"/>
  <c r="AH10" i="11"/>
  <c r="AH11" i="11"/>
  <c r="AH12" i="11"/>
  <c r="AH13" i="11"/>
  <c r="AH14" i="11"/>
  <c r="AH15" i="11"/>
  <c r="AH16" i="11"/>
  <c r="AH18" i="11"/>
  <c r="AH19" i="11"/>
  <c r="AH20" i="11"/>
  <c r="AH22" i="11"/>
  <c r="AH23" i="11"/>
  <c r="AH24" i="11"/>
  <c r="AH25" i="11"/>
  <c r="AH26" i="11"/>
  <c r="AH27" i="11"/>
  <c r="AH28" i="11"/>
  <c r="AH30" i="11"/>
  <c r="AH31" i="11"/>
  <c r="AH10" i="12"/>
  <c r="AH11" i="12"/>
  <c r="AH12" i="12"/>
  <c r="AH13" i="12"/>
  <c r="AH14" i="12"/>
  <c r="AH15" i="12"/>
  <c r="AH16" i="12"/>
  <c r="AH18" i="12"/>
  <c r="AH19" i="12"/>
  <c r="AH20" i="12"/>
  <c r="AH21" i="12"/>
  <c r="AH22" i="12"/>
  <c r="AH23" i="12"/>
  <c r="AH24" i="12"/>
  <c r="AH25" i="12"/>
  <c r="AH26" i="12"/>
  <c r="AH27" i="12"/>
  <c r="AH28" i="12"/>
  <c r="AH30" i="12"/>
  <c r="AH31" i="12"/>
  <c r="AH10" i="13"/>
  <c r="AH11" i="13"/>
  <c r="AH12" i="13"/>
  <c r="AH13" i="13"/>
  <c r="AH14" i="13"/>
  <c r="AH15" i="13"/>
  <c r="AH16" i="13"/>
  <c r="AH17" i="13"/>
  <c r="AH18" i="13"/>
  <c r="AH19" i="13"/>
  <c r="AH20" i="13"/>
  <c r="AH21" i="13"/>
  <c r="AH22" i="13"/>
  <c r="AH23" i="13"/>
  <c r="AH24" i="13"/>
  <c r="AH25" i="13"/>
  <c r="AH26" i="13"/>
  <c r="AH27" i="13"/>
  <c r="AH28" i="13"/>
  <c r="AH30" i="13"/>
  <c r="AH31" i="13"/>
  <c r="AH10" i="14"/>
  <c r="AH11" i="14"/>
  <c r="AH12" i="14"/>
  <c r="AH13" i="14"/>
  <c r="AH14" i="14"/>
  <c r="AH15" i="14"/>
  <c r="AH16" i="14"/>
  <c r="AH18" i="14"/>
  <c r="AH19" i="14"/>
  <c r="AH20" i="14"/>
  <c r="AH22" i="14"/>
  <c r="AH23" i="14"/>
  <c r="AH24" i="14"/>
  <c r="AH25" i="14"/>
  <c r="AH26" i="14"/>
  <c r="AH27" i="14"/>
  <c r="AH28" i="14"/>
  <c r="AH30" i="14"/>
  <c r="AH31" i="14"/>
  <c r="AH10" i="15"/>
  <c r="AH11" i="15"/>
  <c r="AH12" i="15"/>
  <c r="AH13" i="15"/>
  <c r="AH14" i="15"/>
  <c r="AH15" i="15"/>
  <c r="AH16" i="15"/>
  <c r="AH18" i="15"/>
  <c r="AH19" i="15"/>
  <c r="AH22" i="15"/>
  <c r="AH23" i="15"/>
  <c r="AH24" i="15"/>
  <c r="AH25" i="15"/>
  <c r="AH26" i="15"/>
  <c r="AH27" i="15"/>
  <c r="AH28" i="15"/>
  <c r="AH30" i="15"/>
  <c r="AH31" i="15"/>
  <c r="AH10" i="16"/>
  <c r="AH11" i="16"/>
  <c r="AH12" i="16"/>
  <c r="AH13" i="16"/>
  <c r="AH14" i="16"/>
  <c r="AH15" i="16"/>
  <c r="AH16" i="16"/>
  <c r="AH18" i="16"/>
  <c r="AH19" i="16"/>
  <c r="AH20" i="16"/>
  <c r="AH22" i="16"/>
  <c r="AH23" i="16"/>
  <c r="AH24" i="16"/>
  <c r="AH25" i="16"/>
  <c r="AH26" i="16"/>
  <c r="AH27" i="16"/>
  <c r="AH28" i="16"/>
  <c r="AH30" i="16"/>
  <c r="AH31" i="16"/>
  <c r="AH10" i="17"/>
  <c r="AH11" i="17"/>
  <c r="AH12" i="17"/>
  <c r="AH13" i="17"/>
  <c r="AH14" i="17"/>
  <c r="AH15" i="17"/>
  <c r="AH16" i="17"/>
  <c r="AH18" i="17"/>
  <c r="AH19" i="17"/>
  <c r="AH20" i="17"/>
  <c r="AH22" i="17"/>
  <c r="AH23" i="17"/>
  <c r="AH24" i="17"/>
  <c r="AH25" i="17"/>
  <c r="AH26" i="17"/>
  <c r="AH27" i="17"/>
  <c r="AH28" i="17"/>
  <c r="AH29" i="17"/>
  <c r="AH30" i="17"/>
  <c r="AH31" i="17"/>
  <c r="AH10" i="18"/>
  <c r="AH11" i="18"/>
  <c r="AH12" i="18"/>
  <c r="AH13" i="18"/>
  <c r="AH14" i="18"/>
  <c r="AH15" i="18"/>
  <c r="AH16" i="18"/>
  <c r="AH18" i="18"/>
  <c r="AH19" i="18"/>
  <c r="AH20" i="18"/>
  <c r="AH22" i="18"/>
  <c r="AH23" i="18"/>
  <c r="AH24" i="18"/>
  <c r="AH25" i="18"/>
  <c r="AH26" i="18"/>
  <c r="AH27" i="18"/>
  <c r="AH28" i="18"/>
  <c r="AH30" i="18"/>
  <c r="AH31" i="18"/>
  <c r="AH10" i="19"/>
  <c r="AH11" i="19"/>
  <c r="AH12" i="19"/>
  <c r="AH13" i="19"/>
  <c r="AH14" i="19"/>
  <c r="AH15" i="19"/>
  <c r="AH16" i="19"/>
  <c r="AH18" i="19"/>
  <c r="AH19" i="19"/>
  <c r="AH20" i="19"/>
  <c r="AH22" i="19"/>
  <c r="AH23" i="19"/>
  <c r="AH24" i="19"/>
  <c r="AH25" i="19"/>
  <c r="AH26" i="19"/>
  <c r="AH27" i="19"/>
  <c r="AH28" i="19"/>
  <c r="AH29" i="19"/>
  <c r="AH30" i="19"/>
  <c r="AH31" i="19"/>
  <c r="AH10" i="20"/>
  <c r="AH11" i="20"/>
  <c r="AH12" i="20"/>
  <c r="AH13" i="20"/>
  <c r="AH14" i="20"/>
  <c r="AH15" i="20"/>
  <c r="AH16" i="20"/>
  <c r="AH18" i="20"/>
  <c r="AH19" i="20"/>
  <c r="AH20" i="20"/>
  <c r="AH22" i="20"/>
  <c r="AH23" i="20"/>
  <c r="AH24" i="20"/>
  <c r="AH25" i="20"/>
  <c r="AH26" i="20"/>
  <c r="AH27" i="20"/>
  <c r="AH28" i="20"/>
  <c r="AH29" i="20"/>
  <c r="AH30" i="20"/>
  <c r="AH31" i="20"/>
  <c r="AH10" i="21"/>
  <c r="AH11" i="21"/>
  <c r="AH12" i="21"/>
  <c r="AH13" i="21"/>
  <c r="AH14" i="21"/>
  <c r="AH15" i="21"/>
  <c r="AH16" i="21"/>
  <c r="AH18" i="21"/>
  <c r="AH19" i="21"/>
  <c r="AH20" i="21"/>
  <c r="AH22" i="21"/>
  <c r="AH23" i="21"/>
  <c r="AH24" i="21"/>
  <c r="AH25" i="21"/>
  <c r="AH26" i="21"/>
  <c r="AH27" i="21"/>
  <c r="AH28" i="21"/>
  <c r="AH29" i="21"/>
  <c r="AH30" i="21"/>
  <c r="AH31" i="21"/>
  <c r="AH10" i="22"/>
  <c r="AH11" i="22"/>
  <c r="AH12" i="22"/>
  <c r="AH13" i="22"/>
  <c r="AH14" i="22"/>
  <c r="AH15" i="22"/>
  <c r="AH16" i="22"/>
  <c r="AH18" i="22"/>
  <c r="AH19" i="22"/>
  <c r="AH20" i="22"/>
  <c r="AH22" i="22"/>
  <c r="AH23" i="22"/>
  <c r="AH24" i="22"/>
  <c r="AH25" i="22"/>
  <c r="AH26" i="22"/>
  <c r="AH27" i="22"/>
  <c r="AH28" i="22"/>
  <c r="AH30" i="22"/>
  <c r="AH31" i="22"/>
  <c r="AH10" i="23"/>
  <c r="AH11" i="23"/>
  <c r="AH12" i="23"/>
  <c r="AH13" i="23"/>
  <c r="AH14" i="23"/>
  <c r="AH15" i="23"/>
  <c r="AH16" i="23"/>
  <c r="AH18" i="23"/>
  <c r="AH19" i="23"/>
  <c r="AH20" i="23"/>
  <c r="AH22" i="23"/>
  <c r="AH23" i="23"/>
  <c r="AH24" i="23"/>
  <c r="AH25" i="23"/>
  <c r="AH26" i="23"/>
  <c r="AH27" i="23"/>
  <c r="AH28" i="23"/>
  <c r="AH30" i="23"/>
  <c r="AH31" i="23"/>
  <c r="AH10" i="24"/>
  <c r="AH11" i="24"/>
  <c r="AH12" i="24"/>
  <c r="AH13" i="24"/>
  <c r="AH14" i="24"/>
  <c r="AH15" i="24"/>
  <c r="AH16" i="24"/>
  <c r="AH18" i="24"/>
  <c r="AH19" i="24"/>
  <c r="AH20" i="24"/>
  <c r="AH22" i="24"/>
  <c r="AH23" i="24"/>
  <c r="AH24" i="24"/>
  <c r="AH25" i="24"/>
  <c r="AH26" i="24"/>
  <c r="AH27" i="24"/>
  <c r="AH28" i="24"/>
  <c r="AH30" i="24"/>
  <c r="AH31" i="24"/>
  <c r="AH10" i="25"/>
  <c r="AH11" i="25"/>
  <c r="AH12" i="25"/>
  <c r="AH13" i="25"/>
  <c r="AH14" i="25"/>
  <c r="AH15" i="25"/>
  <c r="AH16" i="25"/>
  <c r="AH18" i="25"/>
  <c r="AH19" i="25"/>
  <c r="AH20" i="25"/>
  <c r="AH22" i="25"/>
  <c r="AH23" i="25"/>
  <c r="AH24" i="25"/>
  <c r="AH25" i="25"/>
  <c r="AH26" i="25"/>
  <c r="AH27" i="25"/>
  <c r="AH28" i="25"/>
  <c r="AH30" i="25"/>
  <c r="AH31" i="25"/>
  <c r="AH10" i="26"/>
  <c r="AH11" i="26"/>
  <c r="AH12" i="26"/>
  <c r="AH13" i="26"/>
  <c r="AH14" i="26"/>
  <c r="AH15" i="26"/>
  <c r="AH16" i="26"/>
  <c r="AH18" i="26"/>
  <c r="AH19" i="26"/>
  <c r="AH20" i="26"/>
  <c r="AH22" i="26"/>
  <c r="AH23" i="26"/>
  <c r="AH24" i="26"/>
  <c r="AH25" i="26"/>
  <c r="AH26" i="26"/>
  <c r="AH27" i="26"/>
  <c r="AH28" i="26"/>
  <c r="AH30" i="26"/>
  <c r="AH31" i="26"/>
  <c r="AH10" i="27"/>
  <c r="AH11" i="27"/>
  <c r="AH12" i="27"/>
  <c r="AH13" i="27"/>
  <c r="AH14" i="27"/>
  <c r="AH15" i="27"/>
  <c r="AH16" i="27"/>
  <c r="AH18" i="27"/>
  <c r="AH19" i="27"/>
  <c r="AH20" i="27"/>
  <c r="AH22" i="27"/>
  <c r="AH23" i="27"/>
  <c r="AH24" i="27"/>
  <c r="AH25" i="27"/>
  <c r="AH26" i="27"/>
  <c r="AH27" i="27"/>
  <c r="AH28" i="27"/>
  <c r="AH30" i="27"/>
  <c r="AH31" i="27"/>
  <c r="AH10" i="28"/>
  <c r="AH11" i="28"/>
  <c r="AH12" i="28"/>
  <c r="AH13" i="28"/>
  <c r="AH14" i="28"/>
  <c r="AH15" i="28"/>
  <c r="AH16" i="28"/>
  <c r="AH18" i="28"/>
  <c r="AH19" i="28"/>
  <c r="AH20" i="28"/>
  <c r="AH22" i="28"/>
  <c r="AH23" i="28"/>
  <c r="AH24" i="28"/>
  <c r="AH25" i="28"/>
  <c r="AH26" i="28"/>
  <c r="AH27" i="28"/>
  <c r="AH28" i="28"/>
  <c r="AH30" i="28"/>
  <c r="AH31" i="28"/>
  <c r="AH10" i="29"/>
  <c r="AH11" i="29"/>
  <c r="AH12" i="29"/>
  <c r="AH13" i="29"/>
  <c r="AH14" i="29"/>
  <c r="AH15" i="29"/>
  <c r="AH16" i="29"/>
  <c r="AH17" i="29"/>
  <c r="AH18" i="29"/>
  <c r="AH19" i="29"/>
  <c r="AH20" i="29"/>
  <c r="AH22" i="29"/>
  <c r="AH23" i="29"/>
  <c r="AH24" i="29"/>
  <c r="AH25" i="29"/>
  <c r="AH26" i="29"/>
  <c r="AH27" i="29"/>
  <c r="AH28" i="29"/>
  <c r="AH30" i="29"/>
  <c r="AH31" i="29"/>
  <c r="AH10" i="30"/>
  <c r="AH11" i="30"/>
  <c r="AH12" i="30"/>
  <c r="AH13" i="30"/>
  <c r="AH14" i="30"/>
  <c r="AH15" i="30"/>
  <c r="AH16" i="30"/>
  <c r="AH17" i="30"/>
  <c r="AH18" i="30"/>
  <c r="AH19" i="30"/>
  <c r="AH20" i="30"/>
  <c r="AH22" i="30"/>
  <c r="AH23" i="30"/>
  <c r="AH24" i="30"/>
  <c r="AH25" i="30"/>
  <c r="AH26" i="30"/>
  <c r="AH27" i="30"/>
  <c r="AH28" i="30"/>
  <c r="AH30" i="30"/>
  <c r="AH31" i="30"/>
  <c r="AH10" i="31"/>
  <c r="AH11" i="31"/>
  <c r="AH12" i="31"/>
  <c r="AH13" i="31"/>
  <c r="AH14" i="31"/>
  <c r="AH15" i="31"/>
  <c r="AH16" i="31"/>
  <c r="AH18" i="31"/>
  <c r="AH19" i="31"/>
  <c r="AH20" i="31"/>
  <c r="AH22" i="31"/>
  <c r="AH23" i="31"/>
  <c r="AH24" i="31"/>
  <c r="AH25" i="31"/>
  <c r="AH26" i="31"/>
  <c r="AH27" i="31"/>
  <c r="AH28" i="31"/>
  <c r="AH30" i="31"/>
  <c r="AH31" i="31"/>
  <c r="AH11" i="32"/>
  <c r="AH12" i="32"/>
  <c r="AH13" i="32"/>
  <c r="AH14" i="32"/>
  <c r="AH15" i="32"/>
  <c r="AH16" i="32"/>
  <c r="AH17" i="32"/>
  <c r="AH18" i="32"/>
  <c r="AH19" i="32"/>
  <c r="AH20" i="32"/>
  <c r="AH22" i="32"/>
  <c r="AH23" i="32"/>
  <c r="AH24" i="32"/>
  <c r="AH25" i="32"/>
  <c r="AH26" i="32"/>
  <c r="AH27" i="32"/>
  <c r="AH28" i="32"/>
  <c r="AH30" i="32"/>
  <c r="AH31" i="32"/>
  <c r="AH10" i="33"/>
  <c r="AH11" i="33"/>
  <c r="AH12" i="33"/>
  <c r="AH13" i="33"/>
  <c r="AH14" i="33"/>
  <c r="AH15" i="33"/>
  <c r="AH16" i="33"/>
  <c r="AH17" i="33"/>
  <c r="AH18" i="33"/>
  <c r="AH19" i="33"/>
  <c r="AH20" i="33"/>
  <c r="AH22" i="33"/>
  <c r="AH23" i="33"/>
  <c r="AH24" i="33"/>
  <c r="AH25" i="33"/>
  <c r="AH26" i="33"/>
  <c r="AH27" i="33"/>
  <c r="AH28" i="33"/>
  <c r="AH30" i="33"/>
  <c r="AH31" i="33"/>
  <c r="AH10" i="34"/>
  <c r="AH11" i="34"/>
  <c r="AH12" i="34"/>
  <c r="AH13" i="34"/>
  <c r="AH14" i="34"/>
  <c r="AH15" i="34"/>
  <c r="AH16" i="34"/>
  <c r="AH18" i="34"/>
  <c r="AH19" i="34"/>
  <c r="AH20" i="34"/>
  <c r="AH22" i="34"/>
  <c r="AH23" i="34"/>
  <c r="AH24" i="34"/>
  <c r="AH25" i="34"/>
  <c r="AH26" i="34"/>
  <c r="AH27" i="34"/>
  <c r="AH28" i="34"/>
  <c r="AH30" i="34"/>
  <c r="AH31" i="34"/>
  <c r="AH10" i="35"/>
  <c r="AH11" i="35"/>
  <c r="AH12" i="35"/>
  <c r="AH13" i="35"/>
  <c r="AH14" i="35"/>
  <c r="AH15" i="35"/>
  <c r="AH16" i="35"/>
  <c r="AH18" i="35"/>
  <c r="AH19" i="35"/>
  <c r="AH20" i="35"/>
  <c r="AH22" i="35"/>
  <c r="AH23" i="35"/>
  <c r="AH24" i="35"/>
  <c r="AH25" i="35"/>
  <c r="AH26" i="35"/>
  <c r="AH27" i="35"/>
  <c r="AH28" i="35"/>
  <c r="AH30" i="35"/>
  <c r="AH31" i="35"/>
  <c r="AH10" i="5"/>
  <c r="AH11" i="5"/>
  <c r="AH12" i="5"/>
  <c r="AH13" i="5"/>
  <c r="AH14" i="5"/>
  <c r="AH15" i="5"/>
  <c r="AH16" i="5"/>
  <c r="AH18" i="5"/>
  <c r="AH19" i="5"/>
  <c r="AH20" i="5"/>
  <c r="AH22" i="5"/>
  <c r="AH23" i="5"/>
  <c r="AH24" i="5"/>
  <c r="AH25" i="5"/>
  <c r="AH26" i="5"/>
  <c r="AH27" i="5"/>
  <c r="AH28" i="5"/>
  <c r="AH30" i="5"/>
  <c r="AH31" i="5"/>
  <c r="AH9" i="25"/>
  <c r="AH8" i="6"/>
  <c r="AH8" i="7"/>
  <c r="AH8" i="8"/>
  <c r="AH8" i="9"/>
  <c r="AH8" i="10"/>
  <c r="AH8" i="11"/>
  <c r="AH8" i="12"/>
  <c r="AH8" i="13"/>
  <c r="AH8" i="14"/>
  <c r="AH8" i="15"/>
  <c r="AH8" i="16"/>
  <c r="AH8" i="17"/>
  <c r="AH8" i="18"/>
  <c r="AH8" i="19"/>
  <c r="AH8" i="20"/>
  <c r="AH8" i="21"/>
  <c r="AH8" i="22"/>
  <c r="AH8" i="23"/>
  <c r="AH8" i="24"/>
  <c r="AH8" i="25"/>
  <c r="AH8" i="26"/>
  <c r="AH8" i="27"/>
  <c r="AH8" i="28"/>
  <c r="AH8" i="29"/>
  <c r="AH8" i="30"/>
  <c r="AH8" i="31"/>
  <c r="AH8" i="33"/>
  <c r="AH8" i="34"/>
  <c r="AH8" i="35"/>
  <c r="AH8" i="5"/>
  <c r="Z10" i="6"/>
  <c r="Z11" i="6"/>
  <c r="Z12" i="6"/>
  <c r="Z13" i="6"/>
  <c r="Z14" i="6"/>
  <c r="Z15" i="6"/>
  <c r="Z16" i="6"/>
  <c r="Z18" i="6"/>
  <c r="Z19" i="6"/>
  <c r="Z20" i="6"/>
  <c r="Z22" i="6"/>
  <c r="Z23" i="6"/>
  <c r="Z24" i="6"/>
  <c r="Z25" i="6"/>
  <c r="Z26" i="6"/>
  <c r="Z27" i="6"/>
  <c r="Z28" i="6"/>
  <c r="Z30" i="6"/>
  <c r="Z31" i="6"/>
  <c r="Z10" i="7"/>
  <c r="Z11" i="7"/>
  <c r="Z12" i="7"/>
  <c r="Z13" i="7"/>
  <c r="Z14" i="7"/>
  <c r="Z15" i="7"/>
  <c r="Z16" i="7"/>
  <c r="Z18" i="7"/>
  <c r="Z19" i="7"/>
  <c r="Z20" i="7"/>
  <c r="Z22" i="7"/>
  <c r="Z23" i="7"/>
  <c r="Z24" i="7"/>
  <c r="Z25" i="7"/>
  <c r="Z26" i="7"/>
  <c r="Z27" i="7"/>
  <c r="Z28" i="7"/>
  <c r="Z30" i="7"/>
  <c r="Z31" i="7"/>
  <c r="Z10" i="8"/>
  <c r="Z11" i="8"/>
  <c r="Z12" i="8"/>
  <c r="Z13" i="8"/>
  <c r="Z14" i="8"/>
  <c r="Z15" i="8"/>
  <c r="Z16" i="8"/>
  <c r="Z18" i="8"/>
  <c r="Z19" i="8"/>
  <c r="Z20" i="8"/>
  <c r="Z22" i="8"/>
  <c r="Z23" i="8"/>
  <c r="Z24" i="8"/>
  <c r="Z25" i="8"/>
  <c r="Z26" i="8"/>
  <c r="Z27" i="8"/>
  <c r="Z28" i="8"/>
  <c r="Z30" i="8"/>
  <c r="Z31" i="8"/>
  <c r="Z10" i="9"/>
  <c r="Z11" i="9"/>
  <c r="Z12" i="9"/>
  <c r="Z13" i="9"/>
  <c r="Z14" i="9"/>
  <c r="Z15" i="9"/>
  <c r="Z16" i="9"/>
  <c r="Z18" i="9"/>
  <c r="Z19" i="9"/>
  <c r="Z20" i="9"/>
  <c r="Z22" i="9"/>
  <c r="Z23" i="9"/>
  <c r="Z24" i="9"/>
  <c r="Z25" i="9"/>
  <c r="Z26" i="9"/>
  <c r="Z27" i="9"/>
  <c r="Z28" i="9"/>
  <c r="Z30" i="9"/>
  <c r="Z31" i="9"/>
  <c r="Z10" i="10"/>
  <c r="Z11" i="10"/>
  <c r="Z12" i="10"/>
  <c r="Z13" i="10"/>
  <c r="Z14" i="10"/>
  <c r="Z15" i="10"/>
  <c r="Z16" i="10"/>
  <c r="Z18" i="10"/>
  <c r="Z19" i="10"/>
  <c r="Z20" i="10"/>
  <c r="Z22" i="10"/>
  <c r="Z23" i="10"/>
  <c r="Z24" i="10"/>
  <c r="Z25" i="10"/>
  <c r="Z26" i="10"/>
  <c r="Z27" i="10"/>
  <c r="Z28" i="10"/>
  <c r="Z30" i="10"/>
  <c r="Z31" i="10"/>
  <c r="Z10" i="11"/>
  <c r="Z11" i="11"/>
  <c r="Z12" i="11"/>
  <c r="Z13" i="11"/>
  <c r="Z14" i="11"/>
  <c r="Z15" i="11"/>
  <c r="Z16" i="11"/>
  <c r="Z18" i="11"/>
  <c r="Z19" i="11"/>
  <c r="Z20" i="11"/>
  <c r="Z22" i="11"/>
  <c r="Z23" i="11"/>
  <c r="Z24" i="11"/>
  <c r="Z25" i="11"/>
  <c r="Z26" i="11"/>
  <c r="Z27" i="11"/>
  <c r="Z28" i="11"/>
  <c r="Z30" i="11"/>
  <c r="Z31" i="11"/>
  <c r="Z10" i="12"/>
  <c r="Z11" i="12"/>
  <c r="Z12" i="12"/>
  <c r="Z13" i="12"/>
  <c r="Z14" i="12"/>
  <c r="Z15" i="12"/>
  <c r="Z16" i="12"/>
  <c r="Z18" i="12"/>
  <c r="Z19" i="12"/>
  <c r="Z20" i="12"/>
  <c r="Z22" i="12"/>
  <c r="Z23" i="12"/>
  <c r="Z24" i="12"/>
  <c r="Z25" i="12"/>
  <c r="Z26" i="12"/>
  <c r="Z27" i="12"/>
  <c r="Z28" i="12"/>
  <c r="Z30" i="12"/>
  <c r="Z31" i="12"/>
  <c r="Z10" i="13"/>
  <c r="Z11" i="13"/>
  <c r="Z12" i="13"/>
  <c r="Z13" i="13"/>
  <c r="Z14" i="13"/>
  <c r="Z15" i="13"/>
  <c r="Z16" i="13"/>
  <c r="Z18" i="13"/>
  <c r="Z19" i="13"/>
  <c r="Z20" i="13"/>
  <c r="Z22" i="13"/>
  <c r="Z23" i="13"/>
  <c r="Z24" i="13"/>
  <c r="Z25" i="13"/>
  <c r="Z26" i="13"/>
  <c r="Z27" i="13"/>
  <c r="Z28" i="13"/>
  <c r="Z30" i="13"/>
  <c r="Z31" i="13"/>
  <c r="Z10" i="14"/>
  <c r="Z11" i="14"/>
  <c r="Z12" i="14"/>
  <c r="Z13" i="14"/>
  <c r="Z14" i="14"/>
  <c r="Z15" i="14"/>
  <c r="Z16" i="14"/>
  <c r="Z18" i="14"/>
  <c r="Z19" i="14"/>
  <c r="Z20" i="14"/>
  <c r="Z22" i="14"/>
  <c r="Z23" i="14"/>
  <c r="Z24" i="14"/>
  <c r="Z25" i="14"/>
  <c r="Z26" i="14"/>
  <c r="Z27" i="14"/>
  <c r="Z28" i="14"/>
  <c r="Z30" i="14"/>
  <c r="Z31" i="14"/>
  <c r="Z10" i="15"/>
  <c r="Z11" i="15"/>
  <c r="Z12" i="15"/>
  <c r="Z13" i="15"/>
  <c r="Z14" i="15"/>
  <c r="Z15" i="15"/>
  <c r="Z16" i="15"/>
  <c r="Z18" i="15"/>
  <c r="Z19" i="15"/>
  <c r="Z22" i="15"/>
  <c r="Z23" i="15"/>
  <c r="Z24" i="15"/>
  <c r="Z25" i="15"/>
  <c r="Z26" i="15"/>
  <c r="Z27" i="15"/>
  <c r="Z28" i="15"/>
  <c r="Z30" i="15"/>
  <c r="Z31" i="15"/>
  <c r="Z10" i="16"/>
  <c r="Z11" i="16"/>
  <c r="Z12" i="16"/>
  <c r="Z13" i="16"/>
  <c r="Z14" i="16"/>
  <c r="Z15" i="16"/>
  <c r="Z16" i="16"/>
  <c r="Z18" i="16"/>
  <c r="Z19" i="16"/>
  <c r="Z20" i="16"/>
  <c r="Z22" i="16"/>
  <c r="Z23" i="16"/>
  <c r="Z24" i="16"/>
  <c r="Z25" i="16"/>
  <c r="Z26" i="16"/>
  <c r="Z27" i="16"/>
  <c r="Z28" i="16"/>
  <c r="Z30" i="16"/>
  <c r="Z31" i="16"/>
  <c r="Z10" i="17"/>
  <c r="Z11" i="17"/>
  <c r="Z12" i="17"/>
  <c r="Z13" i="17"/>
  <c r="Z14" i="17"/>
  <c r="Z15" i="17"/>
  <c r="Z16" i="17"/>
  <c r="Z18" i="17"/>
  <c r="Z19" i="17"/>
  <c r="Z20" i="17"/>
  <c r="Z22" i="17"/>
  <c r="Z23" i="17"/>
  <c r="Z24" i="17"/>
  <c r="Z25" i="17"/>
  <c r="Z26" i="17"/>
  <c r="Z27" i="17"/>
  <c r="Z28" i="17"/>
  <c r="Z30" i="17"/>
  <c r="Z31" i="17"/>
  <c r="Z10" i="18"/>
  <c r="Z11" i="18"/>
  <c r="Z12" i="18"/>
  <c r="Z13" i="18"/>
  <c r="Z14" i="18"/>
  <c r="Z15" i="18"/>
  <c r="Z16" i="18"/>
  <c r="Z18" i="18"/>
  <c r="Z19" i="18"/>
  <c r="Z20" i="18"/>
  <c r="Z22" i="18"/>
  <c r="Z23" i="18"/>
  <c r="Z24" i="18"/>
  <c r="Z25" i="18"/>
  <c r="Z26" i="18"/>
  <c r="Z27" i="18"/>
  <c r="Z28" i="18"/>
  <c r="Z30" i="18"/>
  <c r="Z31" i="18"/>
  <c r="Z10" i="19"/>
  <c r="Z11" i="19"/>
  <c r="Z12" i="19"/>
  <c r="Z13" i="19"/>
  <c r="Z14" i="19"/>
  <c r="Z15" i="19"/>
  <c r="Z16" i="19"/>
  <c r="Z18" i="19"/>
  <c r="Z19" i="19"/>
  <c r="Z20" i="19"/>
  <c r="Z22" i="19"/>
  <c r="Z23" i="19"/>
  <c r="Z24" i="19"/>
  <c r="Z25" i="19"/>
  <c r="Z26" i="19"/>
  <c r="Z27" i="19"/>
  <c r="Z28" i="19"/>
  <c r="Z30" i="19"/>
  <c r="Z31" i="19"/>
  <c r="Z10" i="20"/>
  <c r="Z11" i="20"/>
  <c r="Z12" i="20"/>
  <c r="Z13" i="20"/>
  <c r="Z14" i="20"/>
  <c r="Z15" i="20"/>
  <c r="Z16" i="20"/>
  <c r="Z18" i="20"/>
  <c r="Z19" i="20"/>
  <c r="Z20" i="20"/>
  <c r="Z22" i="20"/>
  <c r="Z23" i="20"/>
  <c r="Z24" i="20"/>
  <c r="Z25" i="20"/>
  <c r="Z26" i="20"/>
  <c r="Z27" i="20"/>
  <c r="Z28" i="20"/>
  <c r="Z30" i="20"/>
  <c r="Z31" i="20"/>
  <c r="Z10" i="21"/>
  <c r="Z11" i="21"/>
  <c r="Z12" i="21"/>
  <c r="Z13" i="21"/>
  <c r="Z14" i="21"/>
  <c r="Z15" i="21"/>
  <c r="Z16" i="21"/>
  <c r="Z18" i="21"/>
  <c r="Z19" i="21"/>
  <c r="Z20" i="21"/>
  <c r="Z22" i="21"/>
  <c r="Z23" i="21"/>
  <c r="Z24" i="21"/>
  <c r="Z25" i="21"/>
  <c r="Z26" i="21"/>
  <c r="Z27" i="21"/>
  <c r="Z28" i="21"/>
  <c r="Z30" i="21"/>
  <c r="Z31" i="21"/>
  <c r="Z10" i="22"/>
  <c r="Z11" i="22"/>
  <c r="Z12" i="22"/>
  <c r="Z13" i="22"/>
  <c r="Z14" i="22"/>
  <c r="Z15" i="22"/>
  <c r="Z16" i="22"/>
  <c r="Z18" i="22"/>
  <c r="Z19" i="22"/>
  <c r="Z20" i="22"/>
  <c r="Z22" i="22"/>
  <c r="Z23" i="22"/>
  <c r="Z24" i="22"/>
  <c r="Z25" i="22"/>
  <c r="Z26" i="22"/>
  <c r="Z27" i="22"/>
  <c r="Z28" i="22"/>
  <c r="Z30" i="22"/>
  <c r="Z31" i="22"/>
  <c r="Z10" i="23"/>
  <c r="Z11" i="23"/>
  <c r="Z12" i="23"/>
  <c r="Z13" i="23"/>
  <c r="Z14" i="23"/>
  <c r="Z15" i="23"/>
  <c r="Z16" i="23"/>
  <c r="Z18" i="23"/>
  <c r="Z19" i="23"/>
  <c r="Z20" i="23"/>
  <c r="Z22" i="23"/>
  <c r="Z23" i="23"/>
  <c r="Z24" i="23"/>
  <c r="Z25" i="23"/>
  <c r="Z26" i="23"/>
  <c r="Z27" i="23"/>
  <c r="Z28" i="23"/>
  <c r="Z30" i="23"/>
  <c r="Z31" i="23"/>
  <c r="Z10" i="24"/>
  <c r="Z11" i="24"/>
  <c r="Z12" i="24"/>
  <c r="Z13" i="24"/>
  <c r="Z14" i="24"/>
  <c r="Z15" i="24"/>
  <c r="Z16" i="24"/>
  <c r="Z18" i="24"/>
  <c r="Z19" i="24"/>
  <c r="Z20" i="24"/>
  <c r="Z22" i="24"/>
  <c r="Z23" i="24"/>
  <c r="Z24" i="24"/>
  <c r="Z25" i="24"/>
  <c r="Z26" i="24"/>
  <c r="Z27" i="24"/>
  <c r="Z28" i="24"/>
  <c r="Z30" i="24"/>
  <c r="Z31" i="24"/>
  <c r="Z10" i="25"/>
  <c r="Z11" i="25"/>
  <c r="Z12" i="25"/>
  <c r="Z13" i="25"/>
  <c r="Z14" i="25"/>
  <c r="Z15" i="25"/>
  <c r="Z16" i="25"/>
  <c r="Z18" i="25"/>
  <c r="Z19" i="25"/>
  <c r="Z20" i="25"/>
  <c r="Z22" i="25"/>
  <c r="Z23" i="25"/>
  <c r="Z24" i="25"/>
  <c r="Z25" i="25"/>
  <c r="Z26" i="25"/>
  <c r="Z27" i="25"/>
  <c r="Z28" i="25"/>
  <c r="Z30" i="25"/>
  <c r="Z31" i="25"/>
  <c r="Z10" i="26"/>
  <c r="Z11" i="26"/>
  <c r="Z12" i="26"/>
  <c r="Z13" i="26"/>
  <c r="Z14" i="26"/>
  <c r="Z15" i="26"/>
  <c r="Z16" i="26"/>
  <c r="Z18" i="26"/>
  <c r="Z19" i="26"/>
  <c r="Z20" i="26"/>
  <c r="Z22" i="26"/>
  <c r="Z23" i="26"/>
  <c r="Z24" i="26"/>
  <c r="Z25" i="26"/>
  <c r="Z26" i="26"/>
  <c r="Z27" i="26"/>
  <c r="Z28" i="26"/>
  <c r="Z30" i="26"/>
  <c r="Z31" i="26"/>
  <c r="Z10" i="27"/>
  <c r="Z11" i="27"/>
  <c r="Z12" i="27"/>
  <c r="Z13" i="27"/>
  <c r="Z14" i="27"/>
  <c r="Z15" i="27"/>
  <c r="Z16" i="27"/>
  <c r="Z18" i="27"/>
  <c r="Z19" i="27"/>
  <c r="Z20" i="27"/>
  <c r="Z22" i="27"/>
  <c r="Z23" i="27"/>
  <c r="Z24" i="27"/>
  <c r="Z25" i="27"/>
  <c r="Z26" i="27"/>
  <c r="Z27" i="27"/>
  <c r="Z28" i="27"/>
  <c r="Z30" i="27"/>
  <c r="Z31" i="27"/>
  <c r="Z10" i="28"/>
  <c r="Z11" i="28"/>
  <c r="Z12" i="28"/>
  <c r="Z13" i="28"/>
  <c r="Z14" i="28"/>
  <c r="Z15" i="28"/>
  <c r="Z16" i="28"/>
  <c r="Z18" i="28"/>
  <c r="Z19" i="28"/>
  <c r="Z20" i="28"/>
  <c r="Z22" i="28"/>
  <c r="Z23" i="28"/>
  <c r="Z24" i="28"/>
  <c r="Z25" i="28"/>
  <c r="Z26" i="28"/>
  <c r="Z27" i="28"/>
  <c r="Z28" i="28"/>
  <c r="Z30" i="28"/>
  <c r="Z31" i="28"/>
  <c r="Z10" i="29"/>
  <c r="Z11" i="29"/>
  <c r="Z12" i="29"/>
  <c r="Z13" i="29"/>
  <c r="Z14" i="29"/>
  <c r="Z15" i="29"/>
  <c r="Z16" i="29"/>
  <c r="Z18" i="29"/>
  <c r="Z19" i="29"/>
  <c r="Z20" i="29"/>
  <c r="Z22" i="29"/>
  <c r="Z23" i="29"/>
  <c r="Z24" i="29"/>
  <c r="Z25" i="29"/>
  <c r="Z26" i="29"/>
  <c r="Z27" i="29"/>
  <c r="Z28" i="29"/>
  <c r="Z30" i="29"/>
  <c r="Z31" i="29"/>
  <c r="Z10" i="30"/>
  <c r="Z11" i="30"/>
  <c r="Z12" i="30"/>
  <c r="Z13" i="30"/>
  <c r="Z14" i="30"/>
  <c r="Z15" i="30"/>
  <c r="Z16" i="30"/>
  <c r="Z18" i="30"/>
  <c r="Z19" i="30"/>
  <c r="Z20" i="30"/>
  <c r="Z22" i="30"/>
  <c r="Z23" i="30"/>
  <c r="Z24" i="30"/>
  <c r="Z25" i="30"/>
  <c r="Z26" i="30"/>
  <c r="Z27" i="30"/>
  <c r="Z28" i="30"/>
  <c r="Z30" i="30"/>
  <c r="Z31" i="30"/>
  <c r="Z10" i="31"/>
  <c r="Z11" i="31"/>
  <c r="Z12" i="31"/>
  <c r="Z13" i="31"/>
  <c r="Z14" i="31"/>
  <c r="Z15" i="31"/>
  <c r="Z16" i="31"/>
  <c r="Z18" i="31"/>
  <c r="Z19" i="31"/>
  <c r="Z20" i="31"/>
  <c r="Z22" i="31"/>
  <c r="Z23" i="31"/>
  <c r="Z24" i="31"/>
  <c r="Z25" i="31"/>
  <c r="Z26" i="31"/>
  <c r="Z27" i="31"/>
  <c r="Z28" i="31"/>
  <c r="Z30" i="31"/>
  <c r="Z31" i="31"/>
  <c r="Z11" i="32"/>
  <c r="Z12" i="32"/>
  <c r="Z13" i="32"/>
  <c r="Z14" i="32"/>
  <c r="Z15" i="32"/>
  <c r="Z16" i="32"/>
  <c r="Z18" i="32"/>
  <c r="Z19" i="32"/>
  <c r="Z20" i="32"/>
  <c r="Z22" i="32"/>
  <c r="Z23" i="32"/>
  <c r="Z24" i="32"/>
  <c r="Z25" i="32"/>
  <c r="Z26" i="32"/>
  <c r="Z27" i="32"/>
  <c r="Z28" i="32"/>
  <c r="Z30" i="32"/>
  <c r="Z31" i="32"/>
  <c r="Z10" i="33"/>
  <c r="Z11" i="33"/>
  <c r="Z12" i="33"/>
  <c r="Z13" i="33"/>
  <c r="Z14" i="33"/>
  <c r="Z15" i="33"/>
  <c r="Z16" i="33"/>
  <c r="Z18" i="33"/>
  <c r="Z19" i="33"/>
  <c r="Z20" i="33"/>
  <c r="Z22" i="33"/>
  <c r="Z23" i="33"/>
  <c r="Z24" i="33"/>
  <c r="Z25" i="33"/>
  <c r="Z26" i="33"/>
  <c r="Z27" i="33"/>
  <c r="Z28" i="33"/>
  <c r="Z30" i="33"/>
  <c r="Z31" i="33"/>
  <c r="Z10" i="34"/>
  <c r="Z11" i="34"/>
  <c r="Z12" i="34"/>
  <c r="Z13" i="34"/>
  <c r="Z14" i="34"/>
  <c r="Z15" i="34"/>
  <c r="Z16" i="34"/>
  <c r="Z18" i="34"/>
  <c r="Z19" i="34"/>
  <c r="Z20" i="34"/>
  <c r="Z22" i="34"/>
  <c r="Z23" i="34"/>
  <c r="Z24" i="34"/>
  <c r="Z25" i="34"/>
  <c r="Z26" i="34"/>
  <c r="Z27" i="34"/>
  <c r="Z28" i="34"/>
  <c r="Z30" i="34"/>
  <c r="Z31" i="34"/>
  <c r="Z10" i="35"/>
  <c r="Z11" i="35"/>
  <c r="Z12" i="35"/>
  <c r="Z13" i="35"/>
  <c r="Z14" i="35"/>
  <c r="Z15" i="35"/>
  <c r="Z16" i="35"/>
  <c r="Z18" i="35"/>
  <c r="Z19" i="35"/>
  <c r="Z20" i="35"/>
  <c r="Z22" i="35"/>
  <c r="Z23" i="35"/>
  <c r="Z24" i="35"/>
  <c r="Z25" i="35"/>
  <c r="Z26" i="35"/>
  <c r="Z27" i="35"/>
  <c r="Z28" i="35"/>
  <c r="Z30" i="35"/>
  <c r="Z31" i="35"/>
  <c r="Z10" i="5"/>
  <c r="Z11" i="5"/>
  <c r="Z12" i="5"/>
  <c r="Z13" i="5"/>
  <c r="Z14" i="5"/>
  <c r="Z15" i="5"/>
  <c r="Z16" i="5"/>
  <c r="Z18" i="5"/>
  <c r="Z19" i="5"/>
  <c r="Z20" i="5"/>
  <c r="Z22" i="5"/>
  <c r="Z23" i="5"/>
  <c r="Z24" i="5"/>
  <c r="Z25" i="5"/>
  <c r="Z26" i="5"/>
  <c r="Z27" i="5"/>
  <c r="Z28" i="5"/>
  <c r="Z30" i="5"/>
  <c r="Z31" i="5"/>
  <c r="Z8" i="6"/>
  <c r="Z8" i="7"/>
  <c r="Z8" i="8"/>
  <c r="Z8" i="9"/>
  <c r="Z8" i="10"/>
  <c r="Z8" i="11"/>
  <c r="Z8" i="12"/>
  <c r="Z8" i="13"/>
  <c r="Z8" i="14"/>
  <c r="Z8" i="15"/>
  <c r="Z8" i="16"/>
  <c r="Z8" i="17"/>
  <c r="Z8" i="18"/>
  <c r="Z8" i="19"/>
  <c r="Z8" i="20"/>
  <c r="Z8" i="21"/>
  <c r="Z8" i="22"/>
  <c r="Z8" i="23"/>
  <c r="Z8" i="24"/>
  <c r="Z8" i="25"/>
  <c r="Z8" i="26"/>
  <c r="Z8" i="27"/>
  <c r="Z8" i="28"/>
  <c r="Z8" i="29"/>
  <c r="Z8" i="30"/>
  <c r="Z8" i="31"/>
  <c r="Z8" i="33"/>
  <c r="Z8" i="34"/>
  <c r="Z8" i="35"/>
  <c r="Z8" i="5"/>
  <c r="Q32" i="17" l="1"/>
  <c r="J32" i="1" l="1"/>
  <c r="J31" i="1"/>
  <c r="J30" i="1"/>
  <c r="J29" i="1"/>
  <c r="J28" i="1"/>
  <c r="J27" i="1"/>
  <c r="F31" i="1"/>
  <c r="F30" i="1"/>
  <c r="F29" i="1"/>
  <c r="F28" i="1"/>
  <c r="D39" i="82" l="1"/>
  <c r="D10" i="82"/>
  <c r="E21" i="81"/>
  <c r="H21" i="81" s="1"/>
  <c r="E20" i="81"/>
  <c r="H20" i="81" s="1"/>
  <c r="H19" i="81"/>
  <c r="E19" i="81"/>
  <c r="E17" i="81"/>
  <c r="H17" i="81" s="1"/>
  <c r="E16" i="81"/>
  <c r="H16" i="81" s="1"/>
  <c r="E12" i="81"/>
  <c r="H12" i="81" s="1"/>
  <c r="H11" i="81"/>
  <c r="E11" i="81"/>
  <c r="E10" i="81"/>
  <c r="H10" i="81" s="1"/>
  <c r="H5" i="81"/>
  <c r="D14" i="80"/>
  <c r="F7" i="80"/>
  <c r="F42" i="79"/>
  <c r="G40" i="79"/>
  <c r="D15" i="82" s="1"/>
  <c r="B39" i="79"/>
  <c r="D19" i="82" s="1"/>
  <c r="F5" i="79"/>
  <c r="S4" i="61" l="1"/>
  <c r="R5" i="61"/>
  <c r="T5" i="61"/>
  <c r="T4" i="61"/>
  <c r="S5" i="61"/>
  <c r="AI87" i="1"/>
  <c r="AK87" i="1"/>
  <c r="R4" i="61" l="1"/>
  <c r="R3" i="61"/>
  <c r="T3" i="61"/>
  <c r="S3" i="61"/>
  <c r="AC32" i="24"/>
  <c r="F3" i="2"/>
  <c r="O58" i="1" s="1"/>
  <c r="E3" i="2"/>
  <c r="D3" i="2"/>
  <c r="C3" i="2"/>
  <c r="L58" i="1" s="1"/>
  <c r="B42" i="67" l="1"/>
  <c r="B44" i="67"/>
  <c r="B43" i="67"/>
  <c r="B41" i="67"/>
  <c r="H42" i="67"/>
  <c r="H44" i="67"/>
  <c r="H41" i="67"/>
  <c r="H43" i="67"/>
  <c r="M7" i="77"/>
  <c r="M8" i="77"/>
  <c r="M6" i="77"/>
  <c r="H45" i="71" l="1"/>
  <c r="C9" i="73" l="1"/>
  <c r="DG7" i="88"/>
  <c r="DG8" i="88"/>
  <c r="DG9" i="88"/>
  <c r="DG10" i="88"/>
  <c r="DG11" i="88"/>
  <c r="DG12" i="88"/>
  <c r="DG13" i="88"/>
  <c r="DG14" i="88"/>
  <c r="DG15" i="88"/>
  <c r="DG16" i="88"/>
  <c r="DG17" i="88"/>
  <c r="DG18" i="88"/>
  <c r="DG19" i="88"/>
  <c r="DG20" i="88"/>
  <c r="DG21" i="88"/>
  <c r="DG22" i="88"/>
  <c r="DG23" i="88"/>
  <c r="DG24" i="88"/>
  <c r="DG25" i="88"/>
  <c r="DG26" i="88"/>
  <c r="DG27" i="88"/>
  <c r="DG28" i="88"/>
  <c r="DG29" i="88"/>
  <c r="DG30" i="88"/>
  <c r="DG31" i="88"/>
  <c r="DG32" i="88"/>
  <c r="DG33" i="88"/>
  <c r="DG34" i="88"/>
  <c r="DG35" i="88"/>
  <c r="DG36" i="88"/>
  <c r="CO7" i="88"/>
  <c r="CO8" i="88"/>
  <c r="CO9" i="88"/>
  <c r="CO10" i="88"/>
  <c r="CO11" i="88"/>
  <c r="CO12" i="88"/>
  <c r="CO13" i="88"/>
  <c r="CO14" i="88"/>
  <c r="CO15" i="88"/>
  <c r="CO16" i="88"/>
  <c r="CO17" i="88"/>
  <c r="CO18" i="88"/>
  <c r="CO19" i="88"/>
  <c r="CO20" i="88"/>
  <c r="CO21" i="88"/>
  <c r="CO22" i="88"/>
  <c r="CO23" i="88"/>
  <c r="CO24" i="88"/>
  <c r="CO25" i="88"/>
  <c r="CO26" i="88"/>
  <c r="CO27" i="88"/>
  <c r="CO28" i="88"/>
  <c r="CO29" i="88"/>
  <c r="CO30" i="88"/>
  <c r="CO31" i="88"/>
  <c r="CO32" i="88"/>
  <c r="CO33" i="88"/>
  <c r="CO34" i="88"/>
  <c r="CO35" i="88"/>
  <c r="CO36" i="88"/>
  <c r="BX7" i="88"/>
  <c r="BX8" i="88"/>
  <c r="BX9" i="88"/>
  <c r="BX10" i="88"/>
  <c r="BX11" i="88"/>
  <c r="BX12" i="88"/>
  <c r="BX13" i="88"/>
  <c r="BX14" i="88"/>
  <c r="BX15" i="88"/>
  <c r="BX16" i="88"/>
  <c r="BX17" i="88"/>
  <c r="BX18" i="88"/>
  <c r="BX19" i="88"/>
  <c r="BX20" i="88"/>
  <c r="BX21" i="88"/>
  <c r="BX22" i="88"/>
  <c r="BX23" i="88"/>
  <c r="BX24" i="88"/>
  <c r="BX25" i="88"/>
  <c r="BX26" i="88"/>
  <c r="BX27" i="88"/>
  <c r="BX28" i="88"/>
  <c r="BX29" i="88"/>
  <c r="BX30" i="88"/>
  <c r="BX31" i="88"/>
  <c r="BX32" i="88"/>
  <c r="BX33" i="88"/>
  <c r="BX34" i="88"/>
  <c r="BX35" i="88"/>
  <c r="BX36" i="88"/>
  <c r="BV7" i="88"/>
  <c r="BV8" i="88"/>
  <c r="BV9" i="88"/>
  <c r="BV10" i="88"/>
  <c r="BV11" i="88"/>
  <c r="BV12" i="88"/>
  <c r="BV13" i="88"/>
  <c r="BV14" i="88"/>
  <c r="BV15" i="88"/>
  <c r="BV16" i="88"/>
  <c r="BV17" i="88"/>
  <c r="BV18" i="88"/>
  <c r="BV19" i="88"/>
  <c r="BV20" i="88"/>
  <c r="BV21" i="88"/>
  <c r="BV22" i="88"/>
  <c r="BV23" i="88"/>
  <c r="BV24" i="88"/>
  <c r="BV25" i="88"/>
  <c r="BV26" i="88"/>
  <c r="BV27" i="88"/>
  <c r="BV28" i="88"/>
  <c r="BV29" i="88"/>
  <c r="BV30" i="88"/>
  <c r="BV31" i="88"/>
  <c r="BV32" i="88"/>
  <c r="BV33" i="88"/>
  <c r="BV34" i="88"/>
  <c r="BV35" i="88"/>
  <c r="BV36" i="88"/>
  <c r="BU7" i="88"/>
  <c r="BU8" i="88"/>
  <c r="BU9" i="88"/>
  <c r="BU10" i="88"/>
  <c r="BU11" i="88"/>
  <c r="BU12" i="88"/>
  <c r="BU13" i="88"/>
  <c r="BU14" i="88"/>
  <c r="BU15" i="88"/>
  <c r="BU16" i="88"/>
  <c r="BU17" i="88"/>
  <c r="BU18" i="88"/>
  <c r="BU19" i="88"/>
  <c r="BU20" i="88"/>
  <c r="BU21" i="88"/>
  <c r="BU22" i="88"/>
  <c r="BU23" i="88"/>
  <c r="BU24" i="88"/>
  <c r="BU25" i="88"/>
  <c r="BU26" i="88"/>
  <c r="BU27" i="88"/>
  <c r="BU28" i="88"/>
  <c r="BU29" i="88"/>
  <c r="BU30" i="88"/>
  <c r="BU31" i="88"/>
  <c r="BU32" i="88"/>
  <c r="BU33" i="88"/>
  <c r="BU34" i="88"/>
  <c r="BU35" i="88"/>
  <c r="BU36" i="88"/>
  <c r="BI7" i="88"/>
  <c r="BI8" i="88"/>
  <c r="BI9" i="88"/>
  <c r="BI10" i="88"/>
  <c r="BI11" i="88"/>
  <c r="BI12" i="88"/>
  <c r="BI13" i="88"/>
  <c r="BI14" i="88"/>
  <c r="BI15" i="88"/>
  <c r="BI16" i="88"/>
  <c r="BI17" i="88"/>
  <c r="BI18" i="88"/>
  <c r="BI19" i="88"/>
  <c r="BI20" i="88"/>
  <c r="BI21" i="88"/>
  <c r="BI22" i="88"/>
  <c r="BI23" i="88"/>
  <c r="BI24" i="88"/>
  <c r="BI25" i="88"/>
  <c r="BI26" i="88"/>
  <c r="BI27" i="88"/>
  <c r="BI28" i="88"/>
  <c r="BI29" i="88"/>
  <c r="BI30" i="88"/>
  <c r="BI31" i="88"/>
  <c r="BI32" i="88"/>
  <c r="BI33" i="88"/>
  <c r="BI34" i="88"/>
  <c r="BI35" i="88"/>
  <c r="BI36" i="88"/>
  <c r="BH7" i="88"/>
  <c r="BH8" i="88"/>
  <c r="BH9" i="88"/>
  <c r="BH10" i="88"/>
  <c r="BH11" i="88"/>
  <c r="BH12" i="88"/>
  <c r="BH13" i="88"/>
  <c r="BH14" i="88"/>
  <c r="BH15" i="88"/>
  <c r="BH16" i="88"/>
  <c r="BH17" i="88"/>
  <c r="BH18" i="88"/>
  <c r="BH19" i="88"/>
  <c r="BH20" i="88"/>
  <c r="BH21" i="88"/>
  <c r="BH22" i="88"/>
  <c r="BH23" i="88"/>
  <c r="BH24" i="88"/>
  <c r="BH25" i="88"/>
  <c r="BH26" i="88"/>
  <c r="BH27" i="88"/>
  <c r="BH28" i="88"/>
  <c r="BH29" i="88"/>
  <c r="BH30" i="88"/>
  <c r="BH31" i="88"/>
  <c r="BH32" i="88"/>
  <c r="BH33" i="88"/>
  <c r="BH34" i="88"/>
  <c r="BH35" i="88"/>
  <c r="BH36" i="88"/>
  <c r="AU6" i="88"/>
  <c r="AV7" i="88"/>
  <c r="AV8" i="88"/>
  <c r="AV9" i="88"/>
  <c r="AV10" i="88"/>
  <c r="AV11" i="88"/>
  <c r="AV12" i="88"/>
  <c r="AV13" i="88"/>
  <c r="AV14" i="88"/>
  <c r="AV15" i="88"/>
  <c r="AV16" i="88"/>
  <c r="AV17" i="88"/>
  <c r="AV18" i="88"/>
  <c r="AV19" i="88"/>
  <c r="AV20" i="88"/>
  <c r="AV21" i="88"/>
  <c r="AV22" i="88"/>
  <c r="AV23" i="88"/>
  <c r="AV24" i="88"/>
  <c r="AV25" i="88"/>
  <c r="AV26" i="88"/>
  <c r="AV27" i="88"/>
  <c r="AV28" i="88"/>
  <c r="AV29" i="88"/>
  <c r="AV30" i="88"/>
  <c r="AV31" i="88"/>
  <c r="AV32" i="88"/>
  <c r="AV33" i="88"/>
  <c r="AV34" i="88"/>
  <c r="AV35" i="88"/>
  <c r="AV36" i="88"/>
  <c r="AV6" i="88"/>
  <c r="AU7" i="88"/>
  <c r="AU8" i="88"/>
  <c r="AU9" i="88"/>
  <c r="AU10" i="88"/>
  <c r="AU11" i="88"/>
  <c r="AU12" i="88"/>
  <c r="AU13" i="88"/>
  <c r="AU14" i="88"/>
  <c r="AU15" i="88"/>
  <c r="AU16" i="88"/>
  <c r="AU17" i="88"/>
  <c r="AU18" i="88"/>
  <c r="AU19" i="88"/>
  <c r="AU20" i="88"/>
  <c r="AU21" i="88"/>
  <c r="AU22" i="88"/>
  <c r="AU23" i="88"/>
  <c r="AU24" i="88"/>
  <c r="AU25" i="88"/>
  <c r="AU26" i="88"/>
  <c r="AU27" i="88"/>
  <c r="AU28" i="88"/>
  <c r="AU29" i="88"/>
  <c r="AU30" i="88"/>
  <c r="AU31" i="88"/>
  <c r="AU32" i="88"/>
  <c r="AU33" i="88"/>
  <c r="AU34" i="88"/>
  <c r="AU35" i="88"/>
  <c r="AU36" i="88"/>
  <c r="M8" i="88"/>
  <c r="M9" i="88"/>
  <c r="M10" i="88"/>
  <c r="M11" i="88"/>
  <c r="M12" i="88"/>
  <c r="M13" i="88"/>
  <c r="M14" i="88"/>
  <c r="M15" i="88"/>
  <c r="M16" i="88"/>
  <c r="M18" i="88"/>
  <c r="M19" i="88"/>
  <c r="M20" i="88"/>
  <c r="M21" i="88"/>
  <c r="M22" i="88"/>
  <c r="M23" i="88"/>
  <c r="M25" i="88"/>
  <c r="M26" i="88"/>
  <c r="M27" i="88"/>
  <c r="M29" i="88"/>
  <c r="M30" i="88"/>
  <c r="M32" i="88"/>
  <c r="M33" i="88"/>
  <c r="M34" i="88"/>
  <c r="M36" i="88"/>
  <c r="L8" i="88"/>
  <c r="L9" i="88"/>
  <c r="L10" i="88"/>
  <c r="L11" i="88"/>
  <c r="L12" i="88"/>
  <c r="L13" i="88"/>
  <c r="L14" i="88"/>
  <c r="L15" i="88"/>
  <c r="L16" i="88"/>
  <c r="L17" i="88"/>
  <c r="L18" i="88"/>
  <c r="L19" i="88"/>
  <c r="L20" i="88"/>
  <c r="L21" i="88"/>
  <c r="L22" i="88"/>
  <c r="L23" i="88"/>
  <c r="L24" i="88"/>
  <c r="L25" i="88"/>
  <c r="L26" i="88"/>
  <c r="L27" i="88"/>
  <c r="L29" i="88"/>
  <c r="L30" i="88"/>
  <c r="L32" i="88"/>
  <c r="L33" i="88"/>
  <c r="L34" i="88"/>
  <c r="L35" i="88"/>
  <c r="L36" i="88"/>
  <c r="K7" i="88"/>
  <c r="M7" i="88" s="1"/>
  <c r="K8" i="88"/>
  <c r="K9" i="88"/>
  <c r="K10" i="88"/>
  <c r="K11" i="88"/>
  <c r="K12" i="88"/>
  <c r="K13" i="88"/>
  <c r="K14" i="88"/>
  <c r="K15" i="88"/>
  <c r="K16" i="88"/>
  <c r="K17" i="88"/>
  <c r="M17" i="88" s="1"/>
  <c r="K18" i="88"/>
  <c r="K19" i="88"/>
  <c r="K20" i="88"/>
  <c r="K21" i="88"/>
  <c r="K22" i="88"/>
  <c r="K23" i="88"/>
  <c r="K24" i="88"/>
  <c r="M24" i="88" s="1"/>
  <c r="K25" i="88"/>
  <c r="K26" i="88"/>
  <c r="K27" i="88"/>
  <c r="K28" i="88"/>
  <c r="L28" i="88" s="1"/>
  <c r="K29" i="88"/>
  <c r="K30" i="88"/>
  <c r="K31" i="88"/>
  <c r="L31" i="88" s="1"/>
  <c r="K32" i="88"/>
  <c r="K33" i="88"/>
  <c r="K34" i="88"/>
  <c r="K35" i="88"/>
  <c r="M35" i="88" s="1"/>
  <c r="K36" i="88"/>
  <c r="K6" i="88"/>
  <c r="L6" i="88" s="1"/>
  <c r="M31" i="88" l="1"/>
  <c r="M28" i="88"/>
  <c r="L7" i="88"/>
  <c r="M6" i="88"/>
  <c r="BZ3" i="30"/>
  <c r="BX2" i="30"/>
  <c r="BZ3" i="28"/>
  <c r="BX3" i="28"/>
  <c r="BZ3" i="17"/>
  <c r="BZ2" i="17"/>
  <c r="BZ2" i="16" l="1"/>
  <c r="BZ3" i="16"/>
  <c r="BZ3" i="15"/>
  <c r="BZ2" i="15"/>
  <c r="BZ3" i="13"/>
  <c r="BZ2" i="13"/>
  <c r="DP2" i="12"/>
  <c r="BZ3" i="10"/>
  <c r="BZ2" i="10"/>
  <c r="BZ3" i="9"/>
  <c r="BZ2" i="9"/>
  <c r="BZ3" i="8"/>
  <c r="BZ2" i="8"/>
  <c r="BZ3" i="6"/>
  <c r="BZ2" i="6"/>
  <c r="K37" i="64" l="1"/>
  <c r="BZ3" i="7"/>
  <c r="BZ2" i="7"/>
  <c r="F14" i="64"/>
  <c r="CJ49" i="7"/>
  <c r="CJ49" i="6"/>
  <c r="E32" i="13" l="1"/>
  <c r="AR32" i="32" l="1"/>
  <c r="BU32" i="29" l="1"/>
  <c r="BU33" i="29" s="1"/>
  <c r="BU35" i="29" l="1"/>
  <c r="BU34" i="29"/>
  <c r="BU36" i="29" s="1"/>
  <c r="B33" i="73" s="1"/>
  <c r="G39" i="65"/>
  <c r="G37" i="65"/>
  <c r="G36" i="65"/>
  <c r="G35" i="65"/>
  <c r="G34" i="65"/>
  <c r="G33" i="65"/>
  <c r="G32" i="65"/>
  <c r="G31" i="65"/>
  <c r="G30" i="65"/>
  <c r="G29" i="65"/>
  <c r="G28" i="65"/>
  <c r="G27" i="65"/>
  <c r="G26" i="65"/>
  <c r="G25" i="65"/>
  <c r="G23" i="65"/>
  <c r="G22" i="65"/>
  <c r="G21" i="65"/>
  <c r="G20" i="65"/>
  <c r="G19" i="65"/>
  <c r="G18" i="65"/>
  <c r="G17" i="65"/>
  <c r="G16" i="65"/>
  <c r="G15" i="65"/>
  <c r="G14" i="65"/>
  <c r="G13" i="65"/>
  <c r="G12" i="65"/>
  <c r="G11" i="65"/>
  <c r="F39" i="65"/>
  <c r="F37" i="65"/>
  <c r="F36" i="65"/>
  <c r="F35" i="65"/>
  <c r="F34" i="65"/>
  <c r="F33" i="65"/>
  <c r="F32" i="65"/>
  <c r="F31" i="65"/>
  <c r="F30" i="65"/>
  <c r="F29" i="65"/>
  <c r="F28" i="65"/>
  <c r="F27" i="65"/>
  <c r="F26" i="65"/>
  <c r="F25" i="65"/>
  <c r="F23" i="65"/>
  <c r="F22" i="65"/>
  <c r="F21" i="65"/>
  <c r="F20" i="65"/>
  <c r="F19" i="65"/>
  <c r="F18" i="65"/>
  <c r="F17" i="65"/>
  <c r="F16" i="65"/>
  <c r="F15" i="65"/>
  <c r="F14" i="65"/>
  <c r="F13" i="65"/>
  <c r="F12" i="65"/>
  <c r="F11" i="65"/>
  <c r="G9" i="65"/>
  <c r="G39" i="64"/>
  <c r="G37" i="64"/>
  <c r="G36" i="64"/>
  <c r="G35" i="64"/>
  <c r="G34" i="64"/>
  <c r="G33" i="64"/>
  <c r="G32" i="64"/>
  <c r="G31" i="64"/>
  <c r="G30" i="64"/>
  <c r="G29" i="64"/>
  <c r="G28" i="64"/>
  <c r="G27" i="64"/>
  <c r="G26" i="64"/>
  <c r="G25" i="64"/>
  <c r="G23" i="64"/>
  <c r="G22" i="64"/>
  <c r="G21" i="64"/>
  <c r="G20" i="64"/>
  <c r="G19" i="64"/>
  <c r="G18" i="64"/>
  <c r="G17" i="64"/>
  <c r="G16" i="64"/>
  <c r="G15" i="64"/>
  <c r="G14" i="64"/>
  <c r="G13" i="64"/>
  <c r="G12" i="64"/>
  <c r="G11" i="64"/>
  <c r="F39" i="64"/>
  <c r="F37" i="64"/>
  <c r="F36" i="64"/>
  <c r="F35" i="64"/>
  <c r="F34" i="64"/>
  <c r="F33" i="64"/>
  <c r="F32" i="64"/>
  <c r="F31" i="64"/>
  <c r="F30" i="64"/>
  <c r="F29" i="64"/>
  <c r="F28" i="64"/>
  <c r="F27" i="64"/>
  <c r="F26" i="64"/>
  <c r="F25" i="64"/>
  <c r="F23" i="64"/>
  <c r="F22" i="64"/>
  <c r="F21" i="64"/>
  <c r="F20" i="64"/>
  <c r="F19" i="64"/>
  <c r="F18" i="64"/>
  <c r="F17" i="64"/>
  <c r="F16" i="64"/>
  <c r="F15" i="64"/>
  <c r="F13" i="64"/>
  <c r="F12" i="64"/>
  <c r="F11" i="64"/>
  <c r="G9" i="64"/>
  <c r="F9" i="64"/>
  <c r="G40" i="64" l="1"/>
  <c r="G42" i="64"/>
  <c r="G41" i="64"/>
  <c r="F42" i="64"/>
  <c r="F41" i="64"/>
  <c r="F40" i="64"/>
  <c r="J7" i="77"/>
  <c r="J6" i="77"/>
  <c r="BZ3" i="5" l="1"/>
  <c r="BZ2" i="5"/>
  <c r="BX3" i="5"/>
  <c r="BX2" i="5"/>
  <c r="DN2" i="5" s="1"/>
  <c r="CJ49" i="19"/>
  <c r="CJ49" i="15"/>
  <c r="K39" i="65"/>
  <c r="K38" i="65"/>
  <c r="K37" i="65"/>
  <c r="K36" i="65"/>
  <c r="K35" i="65"/>
  <c r="K34" i="65"/>
  <c r="K33" i="65"/>
  <c r="K32" i="65"/>
  <c r="K31" i="65"/>
  <c r="K30" i="65"/>
  <c r="K29" i="65"/>
  <c r="K28" i="65"/>
  <c r="K27" i="65"/>
  <c r="K26" i="65"/>
  <c r="K25" i="65"/>
  <c r="K24" i="65"/>
  <c r="K23" i="65"/>
  <c r="K22" i="65"/>
  <c r="K21" i="65"/>
  <c r="K20" i="65"/>
  <c r="K19" i="65"/>
  <c r="K18" i="65"/>
  <c r="K17" i="65"/>
  <c r="K16" i="65"/>
  <c r="K15" i="65"/>
  <c r="K14" i="65"/>
  <c r="K13" i="65"/>
  <c r="K12" i="65"/>
  <c r="K11" i="65"/>
  <c r="K10" i="65"/>
  <c r="K9" i="65"/>
  <c r="K39" i="64"/>
  <c r="K38" i="64"/>
  <c r="K36" i="64"/>
  <c r="K35" i="64"/>
  <c r="K34" i="64"/>
  <c r="K33" i="64"/>
  <c r="K32" i="64"/>
  <c r="K31" i="64"/>
  <c r="K30" i="64"/>
  <c r="K29" i="64"/>
  <c r="K28" i="64"/>
  <c r="K27" i="64"/>
  <c r="K26" i="64"/>
  <c r="K25" i="64"/>
  <c r="K24" i="64"/>
  <c r="K23" i="64"/>
  <c r="K22" i="64"/>
  <c r="K21" i="64"/>
  <c r="K20" i="64"/>
  <c r="K19" i="64"/>
  <c r="K18" i="64"/>
  <c r="K17" i="64"/>
  <c r="K16" i="64"/>
  <c r="K15" i="64"/>
  <c r="K14" i="64"/>
  <c r="K13" i="64"/>
  <c r="K12" i="64"/>
  <c r="K11" i="64"/>
  <c r="K10" i="64"/>
  <c r="K9" i="64"/>
  <c r="G6" i="77"/>
  <c r="G11" i="77" s="1"/>
  <c r="D6" i="77"/>
  <c r="F11" i="77" s="1"/>
  <c r="J8" i="77"/>
  <c r="G8" i="77"/>
  <c r="G13" i="77" s="1"/>
  <c r="D8" i="77"/>
  <c r="F13" i="77" s="1"/>
  <c r="G7" i="77"/>
  <c r="G12" i="77" s="1"/>
  <c r="D7" i="77"/>
  <c r="F12" i="77" s="1"/>
  <c r="K41" i="64" l="1"/>
  <c r="K42" i="64"/>
  <c r="K40" i="64"/>
  <c r="H13" i="77"/>
  <c r="C13" i="77" s="1"/>
  <c r="H11" i="77"/>
  <c r="H12" i="77"/>
  <c r="C12" i="77" s="1"/>
  <c r="D13" i="77" l="1"/>
  <c r="D12" i="77"/>
  <c r="C11" i="77"/>
  <c r="D11" i="77" s="1"/>
  <c r="U32" i="27" l="1"/>
  <c r="U33" i="27" s="1"/>
  <c r="V32" i="27"/>
  <c r="V33" i="27" s="1"/>
  <c r="W32" i="27"/>
  <c r="W34" i="27" s="1"/>
  <c r="X32" i="27"/>
  <c r="X34" i="27" s="1"/>
  <c r="V34" i="27"/>
  <c r="U35" i="27"/>
  <c r="V35" i="27"/>
  <c r="BZ2" i="35"/>
  <c r="BZ3" i="35"/>
  <c r="BZ2" i="34"/>
  <c r="BZ3" i="34"/>
  <c r="BZ2" i="33"/>
  <c r="BZ3" i="33"/>
  <c r="BZ2" i="32"/>
  <c r="BZ3" i="32"/>
  <c r="BZ2" i="31"/>
  <c r="BZ3" i="31"/>
  <c r="BZ2" i="30"/>
  <c r="BZ2" i="29"/>
  <c r="DP2" i="29" s="1"/>
  <c r="BZ3" i="29"/>
  <c r="BZ2" i="28"/>
  <c r="BZ2" i="27"/>
  <c r="BZ3" i="27"/>
  <c r="BZ2" i="26"/>
  <c r="BZ3" i="26"/>
  <c r="BZ2" i="25"/>
  <c r="BZ3" i="25"/>
  <c r="BZ2" i="24"/>
  <c r="BZ3" i="24"/>
  <c r="BZ2" i="23"/>
  <c r="BZ3" i="23"/>
  <c r="BZ2" i="22"/>
  <c r="BZ3" i="22"/>
  <c r="BZ2" i="21"/>
  <c r="BZ3" i="21"/>
  <c r="BZ2" i="20"/>
  <c r="BZ3" i="20"/>
  <c r="BX3" i="6"/>
  <c r="BX3" i="8"/>
  <c r="BX3" i="9"/>
  <c r="BX3" i="10"/>
  <c r="DN3" i="12"/>
  <c r="BX3" i="13"/>
  <c r="BX3" i="15"/>
  <c r="BX3" i="16"/>
  <c r="BX3" i="17"/>
  <c r="BX3" i="18"/>
  <c r="BX3" i="19"/>
  <c r="BX3" i="20"/>
  <c r="BX3" i="21"/>
  <c r="BX3" i="22"/>
  <c r="BX3" i="23"/>
  <c r="BX3" i="24"/>
  <c r="BX3" i="25"/>
  <c r="BX3" i="26"/>
  <c r="BX3" i="27"/>
  <c r="BX3" i="29"/>
  <c r="BX3" i="30"/>
  <c r="BX3" i="31"/>
  <c r="BX3" i="32"/>
  <c r="BX3" i="33"/>
  <c r="BX3" i="34"/>
  <c r="BX3" i="35"/>
  <c r="BX3" i="7"/>
  <c r="BX2" i="6"/>
  <c r="BX2" i="8"/>
  <c r="BX2" i="9"/>
  <c r="BX2" i="10"/>
  <c r="DN2" i="12"/>
  <c r="BX2" i="13"/>
  <c r="BX2" i="15"/>
  <c r="BX2" i="16"/>
  <c r="BX2" i="17"/>
  <c r="BX2" i="18"/>
  <c r="BX2" i="19"/>
  <c r="BX2" i="20"/>
  <c r="BX2" i="21"/>
  <c r="BX2" i="22"/>
  <c r="BX2" i="23"/>
  <c r="BX2" i="24"/>
  <c r="BX2" i="25"/>
  <c r="BX2" i="26"/>
  <c r="BX2" i="27"/>
  <c r="BX2" i="28"/>
  <c r="BX2" i="29"/>
  <c r="BX2" i="31"/>
  <c r="BX2" i="32"/>
  <c r="BX2" i="33"/>
  <c r="BX2" i="34"/>
  <c r="BX2" i="35"/>
  <c r="BX2" i="7"/>
  <c r="HC9" i="6"/>
  <c r="HC10" i="6"/>
  <c r="HC11" i="6"/>
  <c r="HC12" i="6"/>
  <c r="HC13" i="6"/>
  <c r="HC14" i="6"/>
  <c r="HC15" i="6"/>
  <c r="HC16" i="6"/>
  <c r="HC17" i="6"/>
  <c r="HC18" i="6"/>
  <c r="HC19" i="6"/>
  <c r="HC20" i="6"/>
  <c r="HC21" i="6"/>
  <c r="HC22" i="6"/>
  <c r="HC23" i="6"/>
  <c r="HC24" i="6"/>
  <c r="HC25" i="6"/>
  <c r="HC26" i="6"/>
  <c r="HC27" i="6"/>
  <c r="HC28" i="6"/>
  <c r="HC29" i="6"/>
  <c r="HC30" i="6"/>
  <c r="HC31" i="6"/>
  <c r="HC9" i="8"/>
  <c r="HC10" i="8"/>
  <c r="HC11" i="8"/>
  <c r="HC12" i="8"/>
  <c r="HC13" i="8"/>
  <c r="HC14" i="8"/>
  <c r="HC15" i="8"/>
  <c r="HC16" i="8"/>
  <c r="HC17" i="8"/>
  <c r="HC18" i="8"/>
  <c r="HC19" i="8"/>
  <c r="HC20" i="8"/>
  <c r="HC21" i="8"/>
  <c r="HC22" i="8"/>
  <c r="HC23" i="8"/>
  <c r="HC24" i="8"/>
  <c r="HC25" i="8"/>
  <c r="HC26" i="8"/>
  <c r="HC27" i="8"/>
  <c r="HC28" i="8"/>
  <c r="HC29" i="8"/>
  <c r="HC30" i="8"/>
  <c r="HC31" i="8"/>
  <c r="HC9" i="9"/>
  <c r="HC10" i="9"/>
  <c r="HC11" i="9"/>
  <c r="HC12" i="9"/>
  <c r="HC13" i="9"/>
  <c r="HC14" i="9"/>
  <c r="HC15" i="9"/>
  <c r="HC16" i="9"/>
  <c r="HC17" i="9"/>
  <c r="HC18" i="9"/>
  <c r="HC19" i="9"/>
  <c r="HC20" i="9"/>
  <c r="HC21" i="9"/>
  <c r="HC22" i="9"/>
  <c r="HC23" i="9"/>
  <c r="HC24" i="9"/>
  <c r="HC25" i="9"/>
  <c r="HC26" i="9"/>
  <c r="HC27" i="9"/>
  <c r="HC28" i="9"/>
  <c r="HC29" i="9"/>
  <c r="HC30" i="9"/>
  <c r="HC31" i="9"/>
  <c r="HC9" i="10"/>
  <c r="HC10" i="10"/>
  <c r="HC11" i="10"/>
  <c r="HC12" i="10"/>
  <c r="HC13" i="10"/>
  <c r="HC14" i="10"/>
  <c r="HC15" i="10"/>
  <c r="HC16" i="10"/>
  <c r="HC17" i="10"/>
  <c r="HC18" i="10"/>
  <c r="HC19" i="10"/>
  <c r="HC20" i="10"/>
  <c r="HC21" i="10"/>
  <c r="HC22" i="10"/>
  <c r="HC23" i="10"/>
  <c r="HC24" i="10"/>
  <c r="HC25" i="10"/>
  <c r="HC26" i="10"/>
  <c r="HC27" i="10"/>
  <c r="HC28" i="10"/>
  <c r="HC29" i="10"/>
  <c r="HC30" i="10"/>
  <c r="HC31" i="10"/>
  <c r="HC9" i="11"/>
  <c r="HC10" i="11"/>
  <c r="HC11" i="11"/>
  <c r="HC12" i="11"/>
  <c r="HC13" i="11"/>
  <c r="HC14" i="11"/>
  <c r="HC15" i="11"/>
  <c r="HC16" i="11"/>
  <c r="HC17" i="11"/>
  <c r="HC18" i="11"/>
  <c r="HC19" i="11"/>
  <c r="HC20" i="11"/>
  <c r="HC21" i="11"/>
  <c r="HC22" i="11"/>
  <c r="HC23" i="11"/>
  <c r="HC24" i="11"/>
  <c r="HC25" i="11"/>
  <c r="HC26" i="11"/>
  <c r="HC27" i="11"/>
  <c r="HC28" i="11"/>
  <c r="HC29" i="11"/>
  <c r="HC30" i="11"/>
  <c r="HC31" i="11"/>
  <c r="HC9" i="12"/>
  <c r="HC10" i="12"/>
  <c r="HC11" i="12"/>
  <c r="HC12" i="12"/>
  <c r="HC13" i="12"/>
  <c r="HC14" i="12"/>
  <c r="HC15" i="12"/>
  <c r="HC16" i="12"/>
  <c r="HC17" i="12"/>
  <c r="HC18" i="12"/>
  <c r="HC19" i="12"/>
  <c r="HC20" i="12"/>
  <c r="HC21" i="12"/>
  <c r="HC22" i="12"/>
  <c r="HC23" i="12"/>
  <c r="HC24" i="12"/>
  <c r="HC25" i="12"/>
  <c r="HC26" i="12"/>
  <c r="HC27" i="12"/>
  <c r="HC28" i="12"/>
  <c r="HC29" i="12"/>
  <c r="HC30" i="12"/>
  <c r="HC31" i="12"/>
  <c r="HC9" i="13"/>
  <c r="HC10" i="13"/>
  <c r="HC11" i="13"/>
  <c r="HC12" i="13"/>
  <c r="HC13" i="13"/>
  <c r="HC14" i="13"/>
  <c r="HC15" i="13"/>
  <c r="HC16" i="13"/>
  <c r="HC17" i="13"/>
  <c r="HC18" i="13"/>
  <c r="HC19" i="13"/>
  <c r="HC20" i="13"/>
  <c r="HC21" i="13"/>
  <c r="HC22" i="13"/>
  <c r="HC23" i="13"/>
  <c r="HC24" i="13"/>
  <c r="HC25" i="13"/>
  <c r="HC26" i="13"/>
  <c r="HC27" i="13"/>
  <c r="HC28" i="13"/>
  <c r="HC29" i="13"/>
  <c r="HC30" i="13"/>
  <c r="HC31" i="13"/>
  <c r="HC9" i="14"/>
  <c r="HC10" i="14"/>
  <c r="HC11" i="14"/>
  <c r="HC12" i="14"/>
  <c r="HC13" i="14"/>
  <c r="HC14" i="14"/>
  <c r="HC15" i="14"/>
  <c r="HC16" i="14"/>
  <c r="HC17" i="14"/>
  <c r="HC18" i="14"/>
  <c r="HC19" i="14"/>
  <c r="HC20" i="14"/>
  <c r="HC21" i="14"/>
  <c r="HC22" i="14"/>
  <c r="HC23" i="14"/>
  <c r="HC24" i="14"/>
  <c r="HC25" i="14"/>
  <c r="HC26" i="14"/>
  <c r="HC27" i="14"/>
  <c r="HC28" i="14"/>
  <c r="HC29" i="14"/>
  <c r="HC30" i="14"/>
  <c r="HC31" i="14"/>
  <c r="HC9" i="15"/>
  <c r="HC10" i="15"/>
  <c r="HC11" i="15"/>
  <c r="HC12" i="15"/>
  <c r="HC13" i="15"/>
  <c r="HC14" i="15"/>
  <c r="HC15" i="15"/>
  <c r="HC16" i="15"/>
  <c r="HC17" i="15"/>
  <c r="HC18" i="15"/>
  <c r="HC19" i="15"/>
  <c r="HC21" i="15"/>
  <c r="HC22" i="15"/>
  <c r="HC23" i="15"/>
  <c r="HC24" i="15"/>
  <c r="HC25" i="15"/>
  <c r="HC26" i="15"/>
  <c r="HC27" i="15"/>
  <c r="HC28" i="15"/>
  <c r="HC29" i="15"/>
  <c r="HC30" i="15"/>
  <c r="HC31" i="15"/>
  <c r="HC9" i="16"/>
  <c r="HC10" i="16"/>
  <c r="HC11" i="16"/>
  <c r="HC12" i="16"/>
  <c r="HC13" i="16"/>
  <c r="HC14" i="16"/>
  <c r="HC15" i="16"/>
  <c r="HC16" i="16"/>
  <c r="HC17" i="16"/>
  <c r="HC18" i="16"/>
  <c r="HC19" i="16"/>
  <c r="HC20" i="16"/>
  <c r="HC21" i="16"/>
  <c r="HC22" i="16"/>
  <c r="HC23" i="16"/>
  <c r="HC24" i="16"/>
  <c r="HC25" i="16"/>
  <c r="HC26" i="16"/>
  <c r="HC27" i="16"/>
  <c r="HC28" i="16"/>
  <c r="HC29" i="16"/>
  <c r="HC30" i="16"/>
  <c r="HC31" i="16"/>
  <c r="HC9" i="17"/>
  <c r="HC10" i="17"/>
  <c r="HC11" i="17"/>
  <c r="HC12" i="17"/>
  <c r="HC13" i="17"/>
  <c r="HC14" i="17"/>
  <c r="HC15" i="17"/>
  <c r="HC16" i="17"/>
  <c r="HC17" i="17"/>
  <c r="HC18" i="17"/>
  <c r="HC19" i="17"/>
  <c r="HC20" i="17"/>
  <c r="HC21" i="17"/>
  <c r="HC22" i="17"/>
  <c r="HC23" i="17"/>
  <c r="HC24" i="17"/>
  <c r="HC25" i="17"/>
  <c r="HC26" i="17"/>
  <c r="HC27" i="17"/>
  <c r="HC28" i="17"/>
  <c r="HC29" i="17"/>
  <c r="HC30" i="17"/>
  <c r="HC31" i="17"/>
  <c r="HC9" i="18"/>
  <c r="HC10" i="18"/>
  <c r="HC11" i="18"/>
  <c r="HC12" i="18"/>
  <c r="HC13" i="18"/>
  <c r="HC14" i="18"/>
  <c r="HC15" i="18"/>
  <c r="HC16" i="18"/>
  <c r="HC17" i="18"/>
  <c r="HC18" i="18"/>
  <c r="HC19" i="18"/>
  <c r="HC20" i="18"/>
  <c r="HC21" i="18"/>
  <c r="HC22" i="18"/>
  <c r="HC23" i="18"/>
  <c r="HC24" i="18"/>
  <c r="HC25" i="18"/>
  <c r="HC26" i="18"/>
  <c r="HC27" i="18"/>
  <c r="HC28" i="18"/>
  <c r="HC29" i="18"/>
  <c r="HC30" i="18"/>
  <c r="HC31" i="18"/>
  <c r="HC9" i="19"/>
  <c r="HC10" i="19"/>
  <c r="HC11" i="19"/>
  <c r="HC12" i="19"/>
  <c r="HC13" i="19"/>
  <c r="HC14" i="19"/>
  <c r="HC15" i="19"/>
  <c r="HC16" i="19"/>
  <c r="HC17" i="19"/>
  <c r="HC18" i="19"/>
  <c r="HC19" i="19"/>
  <c r="HC20" i="19"/>
  <c r="HC21" i="19"/>
  <c r="HC22" i="19"/>
  <c r="HC23" i="19"/>
  <c r="HC24" i="19"/>
  <c r="HC25" i="19"/>
  <c r="HC26" i="19"/>
  <c r="HC27" i="19"/>
  <c r="HC28" i="19"/>
  <c r="HC29" i="19"/>
  <c r="HC30" i="19"/>
  <c r="HC31" i="19"/>
  <c r="HC9" i="20"/>
  <c r="HC10" i="20"/>
  <c r="HC11" i="20"/>
  <c r="HC12" i="20"/>
  <c r="HC13" i="20"/>
  <c r="HC14" i="20"/>
  <c r="HC15" i="20"/>
  <c r="HC16" i="20"/>
  <c r="HC17" i="20"/>
  <c r="HC18" i="20"/>
  <c r="HC19" i="20"/>
  <c r="HC20" i="20"/>
  <c r="HC21" i="20"/>
  <c r="HC22" i="20"/>
  <c r="HC23" i="20"/>
  <c r="HC24" i="20"/>
  <c r="HC25" i="20"/>
  <c r="HC26" i="20"/>
  <c r="HC27" i="20"/>
  <c r="HC28" i="20"/>
  <c r="HC29" i="20"/>
  <c r="HC30" i="20"/>
  <c r="HC31" i="20"/>
  <c r="HC9" i="21"/>
  <c r="HC10" i="21"/>
  <c r="HC11" i="21"/>
  <c r="HC12" i="21"/>
  <c r="HC13" i="21"/>
  <c r="HC14" i="21"/>
  <c r="HC15" i="21"/>
  <c r="HC16" i="21"/>
  <c r="HC17" i="21"/>
  <c r="HC18" i="21"/>
  <c r="HC19" i="21"/>
  <c r="HC20" i="21"/>
  <c r="HC21" i="21"/>
  <c r="HC22" i="21"/>
  <c r="HC23" i="21"/>
  <c r="HC24" i="21"/>
  <c r="HC25" i="21"/>
  <c r="HC26" i="21"/>
  <c r="HC27" i="21"/>
  <c r="HC28" i="21"/>
  <c r="HC29" i="21"/>
  <c r="HC30" i="21"/>
  <c r="HC31" i="21"/>
  <c r="HC9" i="22"/>
  <c r="HC10" i="22"/>
  <c r="HC11" i="22"/>
  <c r="HC12" i="22"/>
  <c r="HC13" i="22"/>
  <c r="HC14" i="22"/>
  <c r="HC15" i="22"/>
  <c r="HC16" i="22"/>
  <c r="HC17" i="22"/>
  <c r="HC18" i="22"/>
  <c r="HC19" i="22"/>
  <c r="HC20" i="22"/>
  <c r="HC21" i="22"/>
  <c r="HC22" i="22"/>
  <c r="HC23" i="22"/>
  <c r="HC24" i="22"/>
  <c r="HC25" i="22"/>
  <c r="HC26" i="22"/>
  <c r="HC27" i="22"/>
  <c r="HC28" i="22"/>
  <c r="HC29" i="22"/>
  <c r="HC30" i="22"/>
  <c r="HC31" i="22"/>
  <c r="HC9" i="23"/>
  <c r="HC10" i="23"/>
  <c r="HC11" i="23"/>
  <c r="HC12" i="23"/>
  <c r="HC13" i="23"/>
  <c r="HC14" i="23"/>
  <c r="HC15" i="23"/>
  <c r="HC16" i="23"/>
  <c r="HC17" i="23"/>
  <c r="HC18" i="23"/>
  <c r="HC19" i="23"/>
  <c r="HC20" i="23"/>
  <c r="HC21" i="23"/>
  <c r="HC22" i="23"/>
  <c r="HC23" i="23"/>
  <c r="HC24" i="23"/>
  <c r="HC25" i="23"/>
  <c r="HC26" i="23"/>
  <c r="HC27" i="23"/>
  <c r="HC28" i="23"/>
  <c r="HC29" i="23"/>
  <c r="HC30" i="23"/>
  <c r="HC31" i="23"/>
  <c r="HC9" i="24"/>
  <c r="HC10" i="24"/>
  <c r="HC11" i="24"/>
  <c r="HC12" i="24"/>
  <c r="HC13" i="24"/>
  <c r="HC14" i="24"/>
  <c r="HC15" i="24"/>
  <c r="HC16" i="24"/>
  <c r="HC17" i="24"/>
  <c r="HC18" i="24"/>
  <c r="HC19" i="24"/>
  <c r="HC20" i="24"/>
  <c r="HC21" i="24"/>
  <c r="HC22" i="24"/>
  <c r="HC23" i="24"/>
  <c r="HC24" i="24"/>
  <c r="HC25" i="24"/>
  <c r="HC26" i="24"/>
  <c r="HC27" i="24"/>
  <c r="HC28" i="24"/>
  <c r="HC29" i="24"/>
  <c r="HC30" i="24"/>
  <c r="HC31" i="24"/>
  <c r="HC9" i="25"/>
  <c r="HC10" i="25"/>
  <c r="HC11" i="25"/>
  <c r="HC12" i="25"/>
  <c r="HC13" i="25"/>
  <c r="HC14" i="25"/>
  <c r="HC15" i="25"/>
  <c r="HC16" i="25"/>
  <c r="HC17" i="25"/>
  <c r="HC18" i="25"/>
  <c r="HC19" i="25"/>
  <c r="HC20" i="25"/>
  <c r="HC21" i="25"/>
  <c r="HC22" i="25"/>
  <c r="HC23" i="25"/>
  <c r="HC24" i="25"/>
  <c r="HC25" i="25"/>
  <c r="HC26" i="25"/>
  <c r="HC27" i="25"/>
  <c r="HC28" i="25"/>
  <c r="HC29" i="25"/>
  <c r="HC30" i="25"/>
  <c r="HC31" i="25"/>
  <c r="HC9" i="26"/>
  <c r="HC10" i="26"/>
  <c r="HC11" i="26"/>
  <c r="HC12" i="26"/>
  <c r="HC13" i="26"/>
  <c r="HC14" i="26"/>
  <c r="HC15" i="26"/>
  <c r="HC16" i="26"/>
  <c r="HC17" i="26"/>
  <c r="HC18" i="26"/>
  <c r="HC19" i="26"/>
  <c r="HC20" i="26"/>
  <c r="HC21" i="26"/>
  <c r="HC22" i="26"/>
  <c r="HC23" i="26"/>
  <c r="HC24" i="26"/>
  <c r="HC25" i="26"/>
  <c r="HC26" i="26"/>
  <c r="HC27" i="26"/>
  <c r="HC28" i="26"/>
  <c r="HC29" i="26"/>
  <c r="HC30" i="26"/>
  <c r="HC31" i="26"/>
  <c r="HC9" i="27"/>
  <c r="HC10" i="27"/>
  <c r="HC11" i="27"/>
  <c r="HC12" i="27"/>
  <c r="HC13" i="27"/>
  <c r="HC14" i="27"/>
  <c r="HC15" i="27"/>
  <c r="HC16" i="27"/>
  <c r="HC17" i="27"/>
  <c r="HC18" i="27"/>
  <c r="HC19" i="27"/>
  <c r="HC20" i="27"/>
  <c r="HC21" i="27"/>
  <c r="HC22" i="27"/>
  <c r="HC23" i="27"/>
  <c r="HC24" i="27"/>
  <c r="HC25" i="27"/>
  <c r="HC26" i="27"/>
  <c r="HC27" i="27"/>
  <c r="HC28" i="27"/>
  <c r="HC29" i="27"/>
  <c r="HC30" i="27"/>
  <c r="HC31" i="27"/>
  <c r="HC9" i="28"/>
  <c r="HC10" i="28"/>
  <c r="HC11" i="28"/>
  <c r="HC12" i="28"/>
  <c r="HC13" i="28"/>
  <c r="HC14" i="28"/>
  <c r="HC15" i="28"/>
  <c r="HC16" i="28"/>
  <c r="HC17" i="28"/>
  <c r="HC18" i="28"/>
  <c r="HC19" i="28"/>
  <c r="HC20" i="28"/>
  <c r="HC21" i="28"/>
  <c r="HC22" i="28"/>
  <c r="HC23" i="28"/>
  <c r="HC24" i="28"/>
  <c r="HC25" i="28"/>
  <c r="HC26" i="28"/>
  <c r="HC27" i="28"/>
  <c r="HC28" i="28"/>
  <c r="HC29" i="28"/>
  <c r="HC30" i="28"/>
  <c r="HC31" i="28"/>
  <c r="HC9" i="29"/>
  <c r="HC10" i="29"/>
  <c r="HC11" i="29"/>
  <c r="HC12" i="29"/>
  <c r="HC13" i="29"/>
  <c r="HC14" i="29"/>
  <c r="HC15" i="29"/>
  <c r="HC16" i="29"/>
  <c r="HC17" i="29"/>
  <c r="HC18" i="29"/>
  <c r="HC19" i="29"/>
  <c r="HC20" i="29"/>
  <c r="HC21" i="29"/>
  <c r="HC22" i="29"/>
  <c r="HC23" i="29"/>
  <c r="HC24" i="29"/>
  <c r="HC25" i="29"/>
  <c r="HC26" i="29"/>
  <c r="HC27" i="29"/>
  <c r="HC28" i="29"/>
  <c r="HC29" i="29"/>
  <c r="HC30" i="29"/>
  <c r="HC31" i="29"/>
  <c r="HC9" i="30"/>
  <c r="HC10" i="30"/>
  <c r="HC11" i="30"/>
  <c r="HC12" i="30"/>
  <c r="HC13" i="30"/>
  <c r="HC14" i="30"/>
  <c r="HC15" i="30"/>
  <c r="HC16" i="30"/>
  <c r="HC17" i="30"/>
  <c r="HC18" i="30"/>
  <c r="HC19" i="30"/>
  <c r="HC20" i="30"/>
  <c r="HC21" i="30"/>
  <c r="HC22" i="30"/>
  <c r="HC23" i="30"/>
  <c r="HC24" i="30"/>
  <c r="HC25" i="30"/>
  <c r="HC26" i="30"/>
  <c r="HC27" i="30"/>
  <c r="HC28" i="30"/>
  <c r="HC29" i="30"/>
  <c r="HC30" i="30"/>
  <c r="HC31" i="30"/>
  <c r="HC9" i="31"/>
  <c r="HC10" i="31"/>
  <c r="HC11" i="31"/>
  <c r="HC12" i="31"/>
  <c r="HC13" i="31"/>
  <c r="HC14" i="31"/>
  <c r="HC15" i="31"/>
  <c r="HC16" i="31"/>
  <c r="HC17" i="31"/>
  <c r="HC18" i="31"/>
  <c r="HC19" i="31"/>
  <c r="HC20" i="31"/>
  <c r="HC21" i="31"/>
  <c r="HC22" i="31"/>
  <c r="HC23" i="31"/>
  <c r="HC24" i="31"/>
  <c r="HC25" i="31"/>
  <c r="HC26" i="31"/>
  <c r="HC27" i="31"/>
  <c r="HC28" i="31"/>
  <c r="HC29" i="31"/>
  <c r="HC30" i="31"/>
  <c r="HC31" i="31"/>
  <c r="HC9" i="32"/>
  <c r="HC10" i="32"/>
  <c r="HC11" i="32"/>
  <c r="HC12" i="32"/>
  <c r="HC13" i="32"/>
  <c r="HC14" i="32"/>
  <c r="HC15" i="32"/>
  <c r="HC16" i="32"/>
  <c r="HC17" i="32"/>
  <c r="HC18" i="32"/>
  <c r="HC19" i="32"/>
  <c r="HC20" i="32"/>
  <c r="HC21" i="32"/>
  <c r="HC22" i="32"/>
  <c r="HC23" i="32"/>
  <c r="HC24" i="32"/>
  <c r="HC25" i="32"/>
  <c r="HC26" i="32"/>
  <c r="HC27" i="32"/>
  <c r="HC28" i="32"/>
  <c r="HC29" i="32"/>
  <c r="HC30" i="32"/>
  <c r="HC31" i="32"/>
  <c r="HC9" i="33"/>
  <c r="HC10" i="33"/>
  <c r="HC11" i="33"/>
  <c r="HC12" i="33"/>
  <c r="HC13" i="33"/>
  <c r="HC14" i="33"/>
  <c r="HC15" i="33"/>
  <c r="HC16" i="33"/>
  <c r="HC17" i="33"/>
  <c r="HC18" i="33"/>
  <c r="HC19" i="33"/>
  <c r="HC20" i="33"/>
  <c r="HC21" i="33"/>
  <c r="HC22" i="33"/>
  <c r="HC23" i="33"/>
  <c r="HC24" i="33"/>
  <c r="HC25" i="33"/>
  <c r="HC26" i="33"/>
  <c r="HC27" i="33"/>
  <c r="HC28" i="33"/>
  <c r="HC29" i="33"/>
  <c r="HC30" i="33"/>
  <c r="HC31" i="33"/>
  <c r="HC9" i="34"/>
  <c r="HC10" i="34"/>
  <c r="HC11" i="34"/>
  <c r="HC12" i="34"/>
  <c r="HC13" i="34"/>
  <c r="HC14" i="34"/>
  <c r="HC15" i="34"/>
  <c r="HC16" i="34"/>
  <c r="HC17" i="34"/>
  <c r="HC18" i="34"/>
  <c r="HC19" i="34"/>
  <c r="HC20" i="34"/>
  <c r="HC21" i="34"/>
  <c r="HC22" i="34"/>
  <c r="HC23" i="34"/>
  <c r="HC24" i="34"/>
  <c r="HC25" i="34"/>
  <c r="HC26" i="34"/>
  <c r="HC27" i="34"/>
  <c r="HC28" i="34"/>
  <c r="HC29" i="34"/>
  <c r="HC30" i="34"/>
  <c r="HC31" i="34"/>
  <c r="HC9" i="35"/>
  <c r="HC10" i="35"/>
  <c r="HC11" i="35"/>
  <c r="HC12" i="35"/>
  <c r="HC13" i="35"/>
  <c r="HC14" i="35"/>
  <c r="HC15" i="35"/>
  <c r="HC16" i="35"/>
  <c r="HC17" i="35"/>
  <c r="HC18" i="35"/>
  <c r="HC19" i="35"/>
  <c r="HC20" i="35"/>
  <c r="HC21" i="35"/>
  <c r="HC22" i="35"/>
  <c r="HC23" i="35"/>
  <c r="HC24" i="35"/>
  <c r="HC25" i="35"/>
  <c r="HC26" i="35"/>
  <c r="HC27" i="35"/>
  <c r="HC28" i="35"/>
  <c r="HC29" i="35"/>
  <c r="HC30" i="35"/>
  <c r="HC31" i="35"/>
  <c r="HC9" i="7"/>
  <c r="HC10" i="7"/>
  <c r="HC11" i="7"/>
  <c r="HC12" i="7"/>
  <c r="HC13" i="7"/>
  <c r="HC14" i="7"/>
  <c r="HC15" i="7"/>
  <c r="HC16" i="7"/>
  <c r="HC17" i="7"/>
  <c r="HC18" i="7"/>
  <c r="HC19" i="7"/>
  <c r="HC20" i="7"/>
  <c r="HC21" i="7"/>
  <c r="HC22" i="7"/>
  <c r="HC23" i="7"/>
  <c r="HC24" i="7"/>
  <c r="HC25" i="7"/>
  <c r="HC26" i="7"/>
  <c r="HC27" i="7"/>
  <c r="HC28" i="7"/>
  <c r="HC29" i="7"/>
  <c r="HC30" i="7"/>
  <c r="HC31" i="7"/>
  <c r="HC8" i="6"/>
  <c r="HC8" i="8"/>
  <c r="HC8" i="9"/>
  <c r="HC8" i="10"/>
  <c r="HC8" i="11"/>
  <c r="HC8" i="12"/>
  <c r="HC8" i="13"/>
  <c r="HC8" i="14"/>
  <c r="HC8" i="15"/>
  <c r="HC8" i="16"/>
  <c r="HC8" i="17"/>
  <c r="HC8" i="18"/>
  <c r="HC8" i="19"/>
  <c r="HC8" i="20"/>
  <c r="HC8" i="21"/>
  <c r="HC8" i="22"/>
  <c r="HC8" i="23"/>
  <c r="HC8" i="24"/>
  <c r="HC8" i="25"/>
  <c r="HC8" i="26"/>
  <c r="HC8" i="27"/>
  <c r="HC8" i="28"/>
  <c r="HC8" i="29"/>
  <c r="HC8" i="30"/>
  <c r="HC8" i="31"/>
  <c r="HC8" i="32"/>
  <c r="HC8" i="33"/>
  <c r="HC8" i="34"/>
  <c r="HC8" i="35"/>
  <c r="HC8" i="7"/>
  <c r="GQ9" i="6"/>
  <c r="GQ10" i="6"/>
  <c r="GQ11" i="6"/>
  <c r="GQ12" i="6"/>
  <c r="GQ13" i="6"/>
  <c r="GQ14" i="6"/>
  <c r="GQ15" i="6"/>
  <c r="GQ16" i="6"/>
  <c r="GQ17" i="6"/>
  <c r="GQ18" i="6"/>
  <c r="GQ19" i="6"/>
  <c r="GQ20" i="6"/>
  <c r="GQ21" i="6"/>
  <c r="GQ22" i="6"/>
  <c r="GQ23" i="6"/>
  <c r="GQ24" i="6"/>
  <c r="GQ25" i="6"/>
  <c r="GQ26" i="6"/>
  <c r="GQ27" i="6"/>
  <c r="GQ28" i="6"/>
  <c r="GQ29" i="6"/>
  <c r="GQ30" i="6"/>
  <c r="GQ31" i="6"/>
  <c r="GQ9" i="8"/>
  <c r="GQ10" i="8"/>
  <c r="GQ11" i="8"/>
  <c r="GQ12" i="8"/>
  <c r="GQ13" i="8"/>
  <c r="GQ14" i="8"/>
  <c r="GQ15" i="8"/>
  <c r="GQ16" i="8"/>
  <c r="GQ17" i="8"/>
  <c r="GQ18" i="8"/>
  <c r="GQ19" i="8"/>
  <c r="GQ20" i="8"/>
  <c r="GQ21" i="8"/>
  <c r="GQ22" i="8"/>
  <c r="GQ23" i="8"/>
  <c r="GQ24" i="8"/>
  <c r="GQ25" i="8"/>
  <c r="GQ26" i="8"/>
  <c r="GQ27" i="8"/>
  <c r="GQ28" i="8"/>
  <c r="GQ29" i="8"/>
  <c r="GQ30" i="8"/>
  <c r="GQ31" i="8"/>
  <c r="GQ9" i="9"/>
  <c r="GQ10" i="9"/>
  <c r="GQ11" i="9"/>
  <c r="GQ12" i="9"/>
  <c r="GQ13" i="9"/>
  <c r="GQ14" i="9"/>
  <c r="GQ15" i="9"/>
  <c r="GQ16" i="9"/>
  <c r="GQ17" i="9"/>
  <c r="GQ18" i="9"/>
  <c r="GQ19" i="9"/>
  <c r="GQ20" i="9"/>
  <c r="GQ21" i="9"/>
  <c r="GQ22" i="9"/>
  <c r="GQ23" i="9"/>
  <c r="GQ24" i="9"/>
  <c r="GQ25" i="9"/>
  <c r="GQ26" i="9"/>
  <c r="GQ27" i="9"/>
  <c r="GQ28" i="9"/>
  <c r="GQ29" i="9"/>
  <c r="GQ30" i="9"/>
  <c r="GQ31" i="9"/>
  <c r="GQ9" i="10"/>
  <c r="GQ10" i="10"/>
  <c r="GQ11" i="10"/>
  <c r="GQ12" i="10"/>
  <c r="GQ13" i="10"/>
  <c r="GQ14" i="10"/>
  <c r="GQ15" i="10"/>
  <c r="GQ16" i="10"/>
  <c r="GQ17" i="10"/>
  <c r="GQ18" i="10"/>
  <c r="GQ19" i="10"/>
  <c r="GQ20" i="10"/>
  <c r="GQ21" i="10"/>
  <c r="GQ22" i="10"/>
  <c r="GQ23" i="10"/>
  <c r="GQ24" i="10"/>
  <c r="GQ25" i="10"/>
  <c r="GQ26" i="10"/>
  <c r="GQ27" i="10"/>
  <c r="GQ28" i="10"/>
  <c r="GQ29" i="10"/>
  <c r="GQ30" i="10"/>
  <c r="GQ31" i="10"/>
  <c r="GQ9" i="11"/>
  <c r="GQ10" i="11"/>
  <c r="GQ11" i="11"/>
  <c r="GQ12" i="11"/>
  <c r="GQ13" i="11"/>
  <c r="GQ14" i="11"/>
  <c r="GQ15" i="11"/>
  <c r="GQ16" i="11"/>
  <c r="GQ17" i="11"/>
  <c r="GQ18" i="11"/>
  <c r="GQ19" i="11"/>
  <c r="GQ20" i="11"/>
  <c r="GQ21" i="11"/>
  <c r="GQ22" i="11"/>
  <c r="GQ23" i="11"/>
  <c r="GQ24" i="11"/>
  <c r="GQ25" i="11"/>
  <c r="GQ26" i="11"/>
  <c r="GQ27" i="11"/>
  <c r="GQ28" i="11"/>
  <c r="GQ29" i="11"/>
  <c r="GQ30" i="11"/>
  <c r="GQ31" i="11"/>
  <c r="GQ9" i="12"/>
  <c r="GQ10" i="12"/>
  <c r="GQ11" i="12"/>
  <c r="GQ12" i="12"/>
  <c r="GQ13" i="12"/>
  <c r="GQ14" i="12"/>
  <c r="GQ15" i="12"/>
  <c r="GQ16" i="12"/>
  <c r="GQ17" i="12"/>
  <c r="GQ18" i="12"/>
  <c r="GQ19" i="12"/>
  <c r="GQ20" i="12"/>
  <c r="GQ21" i="12"/>
  <c r="GQ22" i="12"/>
  <c r="GQ23" i="12"/>
  <c r="GQ24" i="12"/>
  <c r="GQ25" i="12"/>
  <c r="GQ26" i="12"/>
  <c r="GQ27" i="12"/>
  <c r="GQ28" i="12"/>
  <c r="GQ29" i="12"/>
  <c r="GQ30" i="12"/>
  <c r="GQ31" i="12"/>
  <c r="GQ9" i="13"/>
  <c r="GQ10" i="13"/>
  <c r="GQ11" i="13"/>
  <c r="GQ12" i="13"/>
  <c r="GQ13" i="13"/>
  <c r="GQ14" i="13"/>
  <c r="GQ15" i="13"/>
  <c r="GQ16" i="13"/>
  <c r="GQ17" i="13"/>
  <c r="GQ18" i="13"/>
  <c r="GQ19" i="13"/>
  <c r="GQ20" i="13"/>
  <c r="GQ21" i="13"/>
  <c r="GQ22" i="13"/>
  <c r="GQ23" i="13"/>
  <c r="GQ24" i="13"/>
  <c r="GQ25" i="13"/>
  <c r="GQ26" i="13"/>
  <c r="GQ27" i="13"/>
  <c r="GQ28" i="13"/>
  <c r="GQ29" i="13"/>
  <c r="GQ30" i="13"/>
  <c r="GQ31" i="13"/>
  <c r="GQ9" i="14"/>
  <c r="GQ10" i="14"/>
  <c r="GQ11" i="14"/>
  <c r="GQ12" i="14"/>
  <c r="GQ13" i="14"/>
  <c r="GQ14" i="14"/>
  <c r="GQ15" i="14"/>
  <c r="GQ16" i="14"/>
  <c r="GQ17" i="14"/>
  <c r="GQ18" i="14"/>
  <c r="GQ19" i="14"/>
  <c r="GQ20" i="14"/>
  <c r="GQ21" i="14"/>
  <c r="GQ22" i="14"/>
  <c r="GQ23" i="14"/>
  <c r="GQ24" i="14"/>
  <c r="GQ25" i="14"/>
  <c r="GQ26" i="14"/>
  <c r="GQ27" i="14"/>
  <c r="GQ28" i="14"/>
  <c r="GQ29" i="14"/>
  <c r="GQ30" i="14"/>
  <c r="GQ31" i="14"/>
  <c r="GQ9" i="15"/>
  <c r="GQ10" i="15"/>
  <c r="GQ11" i="15"/>
  <c r="GQ12" i="15"/>
  <c r="GQ13" i="15"/>
  <c r="GQ14" i="15"/>
  <c r="GQ15" i="15"/>
  <c r="GQ16" i="15"/>
  <c r="GQ17" i="15"/>
  <c r="GQ18" i="15"/>
  <c r="GQ19" i="15"/>
  <c r="GQ21" i="15"/>
  <c r="GQ22" i="15"/>
  <c r="GQ23" i="15"/>
  <c r="GQ24" i="15"/>
  <c r="GQ25" i="15"/>
  <c r="GQ26" i="15"/>
  <c r="GQ27" i="15"/>
  <c r="GQ28" i="15"/>
  <c r="GQ29" i="15"/>
  <c r="GQ30" i="15"/>
  <c r="GQ31" i="15"/>
  <c r="GQ9" i="16"/>
  <c r="GQ10" i="16"/>
  <c r="GQ11" i="16"/>
  <c r="GQ12" i="16"/>
  <c r="GQ13" i="16"/>
  <c r="GQ14" i="16"/>
  <c r="GQ15" i="16"/>
  <c r="GQ16" i="16"/>
  <c r="GQ17" i="16"/>
  <c r="GQ18" i="16"/>
  <c r="GQ19" i="16"/>
  <c r="GQ20" i="16"/>
  <c r="GQ21" i="16"/>
  <c r="GQ22" i="16"/>
  <c r="GQ23" i="16"/>
  <c r="GQ24" i="16"/>
  <c r="GQ25" i="16"/>
  <c r="GQ26" i="16"/>
  <c r="GQ27" i="16"/>
  <c r="GQ28" i="16"/>
  <c r="GQ29" i="16"/>
  <c r="GQ30" i="16"/>
  <c r="GQ31" i="16"/>
  <c r="GQ9" i="17"/>
  <c r="GQ10" i="17"/>
  <c r="GQ11" i="17"/>
  <c r="GQ12" i="17"/>
  <c r="GQ13" i="17"/>
  <c r="GQ14" i="17"/>
  <c r="GQ15" i="17"/>
  <c r="GQ16" i="17"/>
  <c r="GQ17" i="17"/>
  <c r="GQ18" i="17"/>
  <c r="GQ19" i="17"/>
  <c r="GQ20" i="17"/>
  <c r="GQ21" i="17"/>
  <c r="GQ22" i="17"/>
  <c r="GQ23" i="17"/>
  <c r="GQ24" i="17"/>
  <c r="GQ25" i="17"/>
  <c r="GQ26" i="17"/>
  <c r="GQ27" i="17"/>
  <c r="GQ28" i="17"/>
  <c r="GQ29" i="17"/>
  <c r="GQ30" i="17"/>
  <c r="GQ31" i="17"/>
  <c r="GQ9" i="18"/>
  <c r="GQ10" i="18"/>
  <c r="GQ11" i="18"/>
  <c r="GQ12" i="18"/>
  <c r="GQ13" i="18"/>
  <c r="GQ14" i="18"/>
  <c r="GQ15" i="18"/>
  <c r="GQ16" i="18"/>
  <c r="GQ17" i="18"/>
  <c r="GQ18" i="18"/>
  <c r="GQ19" i="18"/>
  <c r="GQ20" i="18"/>
  <c r="GQ21" i="18"/>
  <c r="GQ22" i="18"/>
  <c r="GQ23" i="18"/>
  <c r="GQ24" i="18"/>
  <c r="GQ25" i="18"/>
  <c r="GQ26" i="18"/>
  <c r="GQ27" i="18"/>
  <c r="GQ28" i="18"/>
  <c r="GQ29" i="18"/>
  <c r="GQ30" i="18"/>
  <c r="GQ31" i="18"/>
  <c r="GQ9" i="19"/>
  <c r="GQ10" i="19"/>
  <c r="GQ11" i="19"/>
  <c r="GQ12" i="19"/>
  <c r="GQ13" i="19"/>
  <c r="GQ14" i="19"/>
  <c r="GQ15" i="19"/>
  <c r="GQ16" i="19"/>
  <c r="GQ17" i="19"/>
  <c r="GQ18" i="19"/>
  <c r="GQ19" i="19"/>
  <c r="GQ20" i="19"/>
  <c r="GQ21" i="19"/>
  <c r="GQ22" i="19"/>
  <c r="GQ23" i="19"/>
  <c r="GQ24" i="19"/>
  <c r="GQ25" i="19"/>
  <c r="GQ26" i="19"/>
  <c r="GQ27" i="19"/>
  <c r="GQ28" i="19"/>
  <c r="GQ29" i="19"/>
  <c r="GQ30" i="19"/>
  <c r="GQ31" i="19"/>
  <c r="GQ9" i="20"/>
  <c r="GQ10" i="20"/>
  <c r="GQ11" i="20"/>
  <c r="GQ12" i="20"/>
  <c r="GQ13" i="20"/>
  <c r="GQ14" i="20"/>
  <c r="GQ15" i="20"/>
  <c r="GQ16" i="20"/>
  <c r="GQ17" i="20"/>
  <c r="GQ18" i="20"/>
  <c r="GQ19" i="20"/>
  <c r="GQ20" i="20"/>
  <c r="GQ21" i="20"/>
  <c r="GQ22" i="20"/>
  <c r="GQ23" i="20"/>
  <c r="GQ24" i="20"/>
  <c r="GQ25" i="20"/>
  <c r="GQ26" i="20"/>
  <c r="GQ27" i="20"/>
  <c r="GQ28" i="20"/>
  <c r="GQ29" i="20"/>
  <c r="GQ30" i="20"/>
  <c r="GQ31" i="20"/>
  <c r="GQ9" i="21"/>
  <c r="GQ10" i="21"/>
  <c r="GQ11" i="21"/>
  <c r="GQ12" i="21"/>
  <c r="GQ13" i="21"/>
  <c r="GQ14" i="21"/>
  <c r="GQ15" i="21"/>
  <c r="GQ16" i="21"/>
  <c r="GQ17" i="21"/>
  <c r="GQ18" i="21"/>
  <c r="GQ19" i="21"/>
  <c r="GQ20" i="21"/>
  <c r="GQ21" i="21"/>
  <c r="GQ22" i="21"/>
  <c r="GQ23" i="21"/>
  <c r="GQ24" i="21"/>
  <c r="GQ25" i="21"/>
  <c r="GQ26" i="21"/>
  <c r="GQ27" i="21"/>
  <c r="GQ28" i="21"/>
  <c r="GQ29" i="21"/>
  <c r="GQ30" i="21"/>
  <c r="GQ31" i="21"/>
  <c r="GQ9" i="22"/>
  <c r="GQ10" i="22"/>
  <c r="GQ11" i="22"/>
  <c r="GQ12" i="22"/>
  <c r="GQ13" i="22"/>
  <c r="GQ14" i="22"/>
  <c r="GQ15" i="22"/>
  <c r="GQ16" i="22"/>
  <c r="GQ17" i="22"/>
  <c r="GQ18" i="22"/>
  <c r="GQ19" i="22"/>
  <c r="GQ20" i="22"/>
  <c r="GQ21" i="22"/>
  <c r="GQ22" i="22"/>
  <c r="GQ23" i="22"/>
  <c r="GQ24" i="22"/>
  <c r="GQ25" i="22"/>
  <c r="GQ26" i="22"/>
  <c r="GQ27" i="22"/>
  <c r="GQ28" i="22"/>
  <c r="GQ29" i="22"/>
  <c r="GQ30" i="22"/>
  <c r="GQ31" i="22"/>
  <c r="GQ9" i="23"/>
  <c r="GQ10" i="23"/>
  <c r="GQ11" i="23"/>
  <c r="GQ12" i="23"/>
  <c r="GQ13" i="23"/>
  <c r="GQ14" i="23"/>
  <c r="GQ15" i="23"/>
  <c r="GQ16" i="23"/>
  <c r="GQ17" i="23"/>
  <c r="GQ18" i="23"/>
  <c r="GQ19" i="23"/>
  <c r="GQ20" i="23"/>
  <c r="GQ21" i="23"/>
  <c r="GQ22" i="23"/>
  <c r="GQ23" i="23"/>
  <c r="GQ24" i="23"/>
  <c r="GQ25" i="23"/>
  <c r="GQ26" i="23"/>
  <c r="GQ27" i="23"/>
  <c r="GQ28" i="23"/>
  <c r="GQ29" i="23"/>
  <c r="GQ30" i="23"/>
  <c r="GQ31" i="23"/>
  <c r="GQ9" i="24"/>
  <c r="GQ10" i="24"/>
  <c r="GQ11" i="24"/>
  <c r="GQ12" i="24"/>
  <c r="GQ13" i="24"/>
  <c r="GQ14" i="24"/>
  <c r="GQ15" i="24"/>
  <c r="GQ16" i="24"/>
  <c r="GQ17" i="24"/>
  <c r="GQ18" i="24"/>
  <c r="GQ19" i="24"/>
  <c r="GQ20" i="24"/>
  <c r="GQ21" i="24"/>
  <c r="GQ22" i="24"/>
  <c r="GQ23" i="24"/>
  <c r="GQ24" i="24"/>
  <c r="GQ25" i="24"/>
  <c r="GQ26" i="24"/>
  <c r="GQ27" i="24"/>
  <c r="GQ28" i="24"/>
  <c r="GQ29" i="24"/>
  <c r="GQ30" i="24"/>
  <c r="GQ31" i="24"/>
  <c r="GQ9" i="25"/>
  <c r="GQ10" i="25"/>
  <c r="GQ11" i="25"/>
  <c r="GQ12" i="25"/>
  <c r="GQ13" i="25"/>
  <c r="GQ14" i="25"/>
  <c r="GQ15" i="25"/>
  <c r="GQ16" i="25"/>
  <c r="GQ17" i="25"/>
  <c r="GQ18" i="25"/>
  <c r="GQ19" i="25"/>
  <c r="GQ20" i="25"/>
  <c r="GQ21" i="25"/>
  <c r="GQ22" i="25"/>
  <c r="GQ23" i="25"/>
  <c r="GQ24" i="25"/>
  <c r="GQ25" i="25"/>
  <c r="GQ26" i="25"/>
  <c r="GQ27" i="25"/>
  <c r="GQ28" i="25"/>
  <c r="GQ29" i="25"/>
  <c r="GQ30" i="25"/>
  <c r="GQ31" i="25"/>
  <c r="GQ9" i="26"/>
  <c r="GQ10" i="26"/>
  <c r="GQ11" i="26"/>
  <c r="GQ12" i="26"/>
  <c r="GQ13" i="26"/>
  <c r="GQ14" i="26"/>
  <c r="GQ15" i="26"/>
  <c r="GQ16" i="26"/>
  <c r="GQ17" i="26"/>
  <c r="GQ18" i="26"/>
  <c r="GQ19" i="26"/>
  <c r="GQ20" i="26"/>
  <c r="GQ21" i="26"/>
  <c r="GQ22" i="26"/>
  <c r="GQ23" i="26"/>
  <c r="GQ24" i="26"/>
  <c r="GQ25" i="26"/>
  <c r="GQ26" i="26"/>
  <c r="GQ27" i="26"/>
  <c r="GQ28" i="26"/>
  <c r="GQ29" i="26"/>
  <c r="GQ30" i="26"/>
  <c r="GQ31" i="26"/>
  <c r="GQ9" i="27"/>
  <c r="GQ10" i="27"/>
  <c r="GQ11" i="27"/>
  <c r="GQ12" i="27"/>
  <c r="GQ13" i="27"/>
  <c r="GQ14" i="27"/>
  <c r="GQ15" i="27"/>
  <c r="GQ16" i="27"/>
  <c r="GQ17" i="27"/>
  <c r="GQ18" i="27"/>
  <c r="GQ19" i="27"/>
  <c r="GQ20" i="27"/>
  <c r="GQ21" i="27"/>
  <c r="GQ22" i="27"/>
  <c r="GQ23" i="27"/>
  <c r="GQ24" i="27"/>
  <c r="GQ25" i="27"/>
  <c r="GQ26" i="27"/>
  <c r="GQ27" i="27"/>
  <c r="GQ28" i="27"/>
  <c r="GQ29" i="27"/>
  <c r="GQ30" i="27"/>
  <c r="GQ31" i="27"/>
  <c r="GQ9" i="28"/>
  <c r="GQ10" i="28"/>
  <c r="GQ11" i="28"/>
  <c r="GQ12" i="28"/>
  <c r="GQ13" i="28"/>
  <c r="GQ14" i="28"/>
  <c r="GQ15" i="28"/>
  <c r="GQ16" i="28"/>
  <c r="GQ17" i="28"/>
  <c r="GQ18" i="28"/>
  <c r="GQ19" i="28"/>
  <c r="GQ20" i="28"/>
  <c r="GQ21" i="28"/>
  <c r="GQ22" i="28"/>
  <c r="GQ23" i="28"/>
  <c r="GQ24" i="28"/>
  <c r="GQ25" i="28"/>
  <c r="GQ26" i="28"/>
  <c r="GQ27" i="28"/>
  <c r="GQ28" i="28"/>
  <c r="GQ29" i="28"/>
  <c r="GQ30" i="28"/>
  <c r="GQ31" i="28"/>
  <c r="GQ9" i="29"/>
  <c r="GQ10" i="29"/>
  <c r="GQ11" i="29"/>
  <c r="GQ12" i="29"/>
  <c r="GQ13" i="29"/>
  <c r="GQ14" i="29"/>
  <c r="GQ15" i="29"/>
  <c r="GQ16" i="29"/>
  <c r="GQ17" i="29"/>
  <c r="GQ18" i="29"/>
  <c r="GQ19" i="29"/>
  <c r="GQ20" i="29"/>
  <c r="GQ21" i="29"/>
  <c r="GQ22" i="29"/>
  <c r="GQ23" i="29"/>
  <c r="GQ24" i="29"/>
  <c r="GQ25" i="29"/>
  <c r="GQ26" i="29"/>
  <c r="GQ27" i="29"/>
  <c r="GQ28" i="29"/>
  <c r="GQ29" i="29"/>
  <c r="GQ30" i="29"/>
  <c r="GQ31" i="29"/>
  <c r="GQ9" i="30"/>
  <c r="GQ10" i="30"/>
  <c r="GQ11" i="30"/>
  <c r="GQ12" i="30"/>
  <c r="GQ13" i="30"/>
  <c r="GQ14" i="30"/>
  <c r="GQ15" i="30"/>
  <c r="GQ16" i="30"/>
  <c r="GQ17" i="30"/>
  <c r="GQ18" i="30"/>
  <c r="GQ19" i="30"/>
  <c r="GQ20" i="30"/>
  <c r="GQ21" i="30"/>
  <c r="GQ22" i="30"/>
  <c r="GQ23" i="30"/>
  <c r="GQ24" i="30"/>
  <c r="GQ25" i="30"/>
  <c r="GQ26" i="30"/>
  <c r="GQ27" i="30"/>
  <c r="GQ28" i="30"/>
  <c r="GQ29" i="30"/>
  <c r="GQ30" i="30"/>
  <c r="GQ31" i="30"/>
  <c r="GQ9" i="31"/>
  <c r="GQ10" i="31"/>
  <c r="GQ11" i="31"/>
  <c r="GQ12" i="31"/>
  <c r="GQ13" i="31"/>
  <c r="GQ14" i="31"/>
  <c r="GQ15" i="31"/>
  <c r="GQ16" i="31"/>
  <c r="GQ17" i="31"/>
  <c r="GQ18" i="31"/>
  <c r="GQ19" i="31"/>
  <c r="GQ20" i="31"/>
  <c r="GQ21" i="31"/>
  <c r="GQ22" i="31"/>
  <c r="GQ23" i="31"/>
  <c r="GQ24" i="31"/>
  <c r="GQ25" i="31"/>
  <c r="GQ26" i="31"/>
  <c r="GQ27" i="31"/>
  <c r="GQ28" i="31"/>
  <c r="GQ29" i="31"/>
  <c r="GQ30" i="31"/>
  <c r="GQ31" i="31"/>
  <c r="GQ9" i="32"/>
  <c r="GQ10" i="32"/>
  <c r="GQ11" i="32"/>
  <c r="GQ12" i="32"/>
  <c r="GQ13" i="32"/>
  <c r="GQ14" i="32"/>
  <c r="GQ15" i="32"/>
  <c r="GQ16" i="32"/>
  <c r="GQ17" i="32"/>
  <c r="GQ18" i="32"/>
  <c r="GQ19" i="32"/>
  <c r="GQ20" i="32"/>
  <c r="GQ21" i="32"/>
  <c r="GQ22" i="32"/>
  <c r="GQ23" i="32"/>
  <c r="GQ24" i="32"/>
  <c r="GQ25" i="32"/>
  <c r="GQ26" i="32"/>
  <c r="GQ27" i="32"/>
  <c r="GQ28" i="32"/>
  <c r="GQ29" i="32"/>
  <c r="GQ30" i="32"/>
  <c r="GQ31" i="32"/>
  <c r="GQ9" i="33"/>
  <c r="GQ10" i="33"/>
  <c r="GQ11" i="33"/>
  <c r="GQ12" i="33"/>
  <c r="GQ13" i="33"/>
  <c r="GQ14" i="33"/>
  <c r="GQ15" i="33"/>
  <c r="GQ16" i="33"/>
  <c r="GQ17" i="33"/>
  <c r="GQ18" i="33"/>
  <c r="GQ19" i="33"/>
  <c r="GQ20" i="33"/>
  <c r="GQ21" i="33"/>
  <c r="GQ22" i="33"/>
  <c r="GQ23" i="33"/>
  <c r="GQ24" i="33"/>
  <c r="GQ25" i="33"/>
  <c r="GQ26" i="33"/>
  <c r="GQ27" i="33"/>
  <c r="GQ28" i="33"/>
  <c r="GQ29" i="33"/>
  <c r="GQ30" i="33"/>
  <c r="GQ31" i="33"/>
  <c r="GQ9" i="34"/>
  <c r="GQ10" i="34"/>
  <c r="GQ11" i="34"/>
  <c r="GQ12" i="34"/>
  <c r="GQ13" i="34"/>
  <c r="GQ14" i="34"/>
  <c r="GQ15" i="34"/>
  <c r="GQ16" i="34"/>
  <c r="GQ17" i="34"/>
  <c r="GQ18" i="34"/>
  <c r="GQ19" i="34"/>
  <c r="GQ20" i="34"/>
  <c r="GQ21" i="34"/>
  <c r="GQ22" i="34"/>
  <c r="GQ23" i="34"/>
  <c r="GQ24" i="34"/>
  <c r="GQ25" i="34"/>
  <c r="GQ26" i="34"/>
  <c r="GQ27" i="34"/>
  <c r="GQ28" i="34"/>
  <c r="GQ29" i="34"/>
  <c r="GQ30" i="34"/>
  <c r="GQ31" i="34"/>
  <c r="GQ9" i="35"/>
  <c r="GQ10" i="35"/>
  <c r="GQ11" i="35"/>
  <c r="GQ12" i="35"/>
  <c r="GQ13" i="35"/>
  <c r="GQ14" i="35"/>
  <c r="GQ15" i="35"/>
  <c r="GQ16" i="35"/>
  <c r="GQ17" i="35"/>
  <c r="GQ18" i="35"/>
  <c r="GQ19" i="35"/>
  <c r="GQ20" i="35"/>
  <c r="GQ21" i="35"/>
  <c r="GQ22" i="35"/>
  <c r="GQ23" i="35"/>
  <c r="GQ24" i="35"/>
  <c r="GQ25" i="35"/>
  <c r="GQ26" i="35"/>
  <c r="GQ27" i="35"/>
  <c r="GQ28" i="35"/>
  <c r="GQ29" i="35"/>
  <c r="GQ30" i="35"/>
  <c r="GQ31" i="35"/>
  <c r="GQ9" i="7"/>
  <c r="GQ10" i="7"/>
  <c r="GQ11" i="7"/>
  <c r="GQ12" i="7"/>
  <c r="GQ13" i="7"/>
  <c r="GQ14" i="7"/>
  <c r="GQ15" i="7"/>
  <c r="GQ16" i="7"/>
  <c r="GQ17" i="7"/>
  <c r="GQ18" i="7"/>
  <c r="GQ19" i="7"/>
  <c r="GQ20" i="7"/>
  <c r="GQ21" i="7"/>
  <c r="GQ22" i="7"/>
  <c r="GQ23" i="7"/>
  <c r="GQ24" i="7"/>
  <c r="GQ25" i="7"/>
  <c r="GQ26" i="7"/>
  <c r="GQ27" i="7"/>
  <c r="GQ28" i="7"/>
  <c r="GQ29" i="7"/>
  <c r="GQ30" i="7"/>
  <c r="GQ31" i="7"/>
  <c r="GQ8" i="6"/>
  <c r="GQ8" i="8"/>
  <c r="GQ8" i="9"/>
  <c r="GQ8" i="10"/>
  <c r="GQ8" i="11"/>
  <c r="GQ8" i="12"/>
  <c r="GQ8" i="13"/>
  <c r="GQ8" i="14"/>
  <c r="GQ8" i="15"/>
  <c r="GQ8" i="16"/>
  <c r="GQ8" i="17"/>
  <c r="GQ8" i="18"/>
  <c r="GQ8" i="19"/>
  <c r="GQ8" i="20"/>
  <c r="GQ8" i="21"/>
  <c r="GQ8" i="22"/>
  <c r="GQ8" i="23"/>
  <c r="GQ8" i="24"/>
  <c r="GQ8" i="25"/>
  <c r="GQ8" i="26"/>
  <c r="GQ8" i="27"/>
  <c r="GQ8" i="28"/>
  <c r="GQ8" i="29"/>
  <c r="GQ8" i="30"/>
  <c r="GQ8" i="31"/>
  <c r="GQ8" i="32"/>
  <c r="GQ8" i="33"/>
  <c r="GQ8" i="34"/>
  <c r="GQ8" i="35"/>
  <c r="GQ8" i="7"/>
  <c r="GE9" i="6"/>
  <c r="GE10" i="6"/>
  <c r="GE11" i="6"/>
  <c r="GE12" i="6"/>
  <c r="GE13" i="6"/>
  <c r="GE14" i="6"/>
  <c r="GE15" i="6"/>
  <c r="GE16" i="6"/>
  <c r="GE17" i="6"/>
  <c r="GE18" i="6"/>
  <c r="GE19" i="6"/>
  <c r="GE20" i="6"/>
  <c r="GE21" i="6"/>
  <c r="GE22" i="6"/>
  <c r="GE23" i="6"/>
  <c r="GE24" i="6"/>
  <c r="GE25" i="6"/>
  <c r="GE26" i="6"/>
  <c r="GE27" i="6"/>
  <c r="GE28" i="6"/>
  <c r="GE29" i="6"/>
  <c r="GE30" i="6"/>
  <c r="GE31" i="6"/>
  <c r="GE9" i="8"/>
  <c r="GE10" i="8"/>
  <c r="GE11" i="8"/>
  <c r="GE12" i="8"/>
  <c r="GE13" i="8"/>
  <c r="GE14" i="8"/>
  <c r="GE15" i="8"/>
  <c r="GE16" i="8"/>
  <c r="GE17" i="8"/>
  <c r="GE18" i="8"/>
  <c r="GE19" i="8"/>
  <c r="GE20" i="8"/>
  <c r="GE21" i="8"/>
  <c r="GE22" i="8"/>
  <c r="GE23" i="8"/>
  <c r="GE24" i="8"/>
  <c r="GE25" i="8"/>
  <c r="GE26" i="8"/>
  <c r="GE27" i="8"/>
  <c r="GE28" i="8"/>
  <c r="GE29" i="8"/>
  <c r="GE30" i="8"/>
  <c r="GE31" i="8"/>
  <c r="GE9" i="9"/>
  <c r="GE10" i="9"/>
  <c r="GE11" i="9"/>
  <c r="GE12" i="9"/>
  <c r="GE13" i="9"/>
  <c r="GE14" i="9"/>
  <c r="GE15" i="9"/>
  <c r="GE16" i="9"/>
  <c r="GE17" i="9"/>
  <c r="GE18" i="9"/>
  <c r="GE19" i="9"/>
  <c r="GE20" i="9"/>
  <c r="GE21" i="9"/>
  <c r="GE22" i="9"/>
  <c r="GE23" i="9"/>
  <c r="GE24" i="9"/>
  <c r="GE25" i="9"/>
  <c r="GE26" i="9"/>
  <c r="GE27" i="9"/>
  <c r="GE28" i="9"/>
  <c r="GE29" i="9"/>
  <c r="GE30" i="9"/>
  <c r="GE31" i="9"/>
  <c r="GE9" i="10"/>
  <c r="GE10" i="10"/>
  <c r="GE11" i="10"/>
  <c r="GE12" i="10"/>
  <c r="GE13" i="10"/>
  <c r="GE14" i="10"/>
  <c r="GE15" i="10"/>
  <c r="GE16" i="10"/>
  <c r="GE17" i="10"/>
  <c r="GE18" i="10"/>
  <c r="GE19" i="10"/>
  <c r="GE20" i="10"/>
  <c r="GE21" i="10"/>
  <c r="GE22" i="10"/>
  <c r="GE23" i="10"/>
  <c r="GE24" i="10"/>
  <c r="GE25" i="10"/>
  <c r="GE26" i="10"/>
  <c r="GE27" i="10"/>
  <c r="GE28" i="10"/>
  <c r="GE29" i="10"/>
  <c r="GE30" i="10"/>
  <c r="GE31" i="10"/>
  <c r="GE9" i="11"/>
  <c r="GE10" i="11"/>
  <c r="GE11" i="11"/>
  <c r="GE12" i="11"/>
  <c r="GE13" i="11"/>
  <c r="GE14" i="11"/>
  <c r="GE15" i="11"/>
  <c r="GE16" i="11"/>
  <c r="GE17" i="11"/>
  <c r="GE18" i="11"/>
  <c r="GE19" i="11"/>
  <c r="GE20" i="11"/>
  <c r="GE21" i="11"/>
  <c r="GE22" i="11"/>
  <c r="GE23" i="11"/>
  <c r="GE24" i="11"/>
  <c r="GE25" i="11"/>
  <c r="GE26" i="11"/>
  <c r="GE27" i="11"/>
  <c r="GE28" i="11"/>
  <c r="GE29" i="11"/>
  <c r="GE30" i="11"/>
  <c r="GE31" i="11"/>
  <c r="GE9" i="12"/>
  <c r="GE10" i="12"/>
  <c r="GE11" i="12"/>
  <c r="GE12" i="12"/>
  <c r="GE13" i="12"/>
  <c r="GE14" i="12"/>
  <c r="GE15" i="12"/>
  <c r="GE16" i="12"/>
  <c r="GE17" i="12"/>
  <c r="GE18" i="12"/>
  <c r="GE19" i="12"/>
  <c r="GE20" i="12"/>
  <c r="GE21" i="12"/>
  <c r="GE22" i="12"/>
  <c r="GE23" i="12"/>
  <c r="GE24" i="12"/>
  <c r="GE25" i="12"/>
  <c r="GE26" i="12"/>
  <c r="GE27" i="12"/>
  <c r="GE28" i="12"/>
  <c r="GE29" i="12"/>
  <c r="GE30" i="12"/>
  <c r="GE31" i="12"/>
  <c r="GE9" i="13"/>
  <c r="GE10" i="13"/>
  <c r="GE11" i="13"/>
  <c r="GE12" i="13"/>
  <c r="GE13" i="13"/>
  <c r="GE14" i="13"/>
  <c r="GE15" i="13"/>
  <c r="GE16" i="13"/>
  <c r="GE17" i="13"/>
  <c r="GE18" i="13"/>
  <c r="GE19" i="13"/>
  <c r="GE20" i="13"/>
  <c r="GE21" i="13"/>
  <c r="GE22" i="13"/>
  <c r="GE23" i="13"/>
  <c r="GE24" i="13"/>
  <c r="GE25" i="13"/>
  <c r="GE26" i="13"/>
  <c r="GE27" i="13"/>
  <c r="GE28" i="13"/>
  <c r="GE29" i="13"/>
  <c r="GE30" i="13"/>
  <c r="GE31" i="13"/>
  <c r="GE9" i="14"/>
  <c r="GE10" i="14"/>
  <c r="GE11" i="14"/>
  <c r="GE12" i="14"/>
  <c r="GE13" i="14"/>
  <c r="GE14" i="14"/>
  <c r="GE15" i="14"/>
  <c r="GE16" i="14"/>
  <c r="GE17" i="14"/>
  <c r="GE18" i="14"/>
  <c r="GE19" i="14"/>
  <c r="GE20" i="14"/>
  <c r="GE21" i="14"/>
  <c r="GE22" i="14"/>
  <c r="GE23" i="14"/>
  <c r="GE24" i="14"/>
  <c r="GE25" i="14"/>
  <c r="GE26" i="14"/>
  <c r="GE27" i="14"/>
  <c r="GE28" i="14"/>
  <c r="GE29" i="14"/>
  <c r="GE30" i="14"/>
  <c r="GE31" i="14"/>
  <c r="GE9" i="15"/>
  <c r="GE10" i="15"/>
  <c r="GE11" i="15"/>
  <c r="GE12" i="15"/>
  <c r="GE13" i="15"/>
  <c r="GE14" i="15"/>
  <c r="GE15" i="15"/>
  <c r="GE16" i="15"/>
  <c r="GE17" i="15"/>
  <c r="GE18" i="15"/>
  <c r="GE19" i="15"/>
  <c r="GE21" i="15"/>
  <c r="GE22" i="15"/>
  <c r="GE23" i="15"/>
  <c r="GE24" i="15"/>
  <c r="GE25" i="15"/>
  <c r="GE26" i="15"/>
  <c r="GE27" i="15"/>
  <c r="GE28" i="15"/>
  <c r="GE29" i="15"/>
  <c r="GE30" i="15"/>
  <c r="GE31" i="15"/>
  <c r="GE9" i="16"/>
  <c r="GE10" i="16"/>
  <c r="GE11" i="16"/>
  <c r="GE12" i="16"/>
  <c r="GE13" i="16"/>
  <c r="GE14" i="16"/>
  <c r="GE15" i="16"/>
  <c r="GE16" i="16"/>
  <c r="GE17" i="16"/>
  <c r="GE18" i="16"/>
  <c r="GE19" i="16"/>
  <c r="GE20" i="16"/>
  <c r="GE21" i="16"/>
  <c r="GE22" i="16"/>
  <c r="GE23" i="16"/>
  <c r="GE24" i="16"/>
  <c r="GE25" i="16"/>
  <c r="GE26" i="16"/>
  <c r="GE27" i="16"/>
  <c r="GE28" i="16"/>
  <c r="GE29" i="16"/>
  <c r="GE30" i="16"/>
  <c r="GE31" i="16"/>
  <c r="GE9" i="17"/>
  <c r="GE10" i="17"/>
  <c r="GE11" i="17"/>
  <c r="GE12" i="17"/>
  <c r="GE13" i="17"/>
  <c r="GE14" i="17"/>
  <c r="GE15" i="17"/>
  <c r="GE16" i="17"/>
  <c r="GE17" i="17"/>
  <c r="GE18" i="17"/>
  <c r="GE19" i="17"/>
  <c r="GE20" i="17"/>
  <c r="GE21" i="17"/>
  <c r="GE22" i="17"/>
  <c r="GE23" i="17"/>
  <c r="GE24" i="17"/>
  <c r="GE25" i="17"/>
  <c r="GE26" i="17"/>
  <c r="GE27" i="17"/>
  <c r="GE28" i="17"/>
  <c r="GE29" i="17"/>
  <c r="GE30" i="17"/>
  <c r="GE31" i="17"/>
  <c r="GE9" i="18"/>
  <c r="GE10" i="18"/>
  <c r="GE11" i="18"/>
  <c r="GE12" i="18"/>
  <c r="GE13" i="18"/>
  <c r="GE14" i="18"/>
  <c r="GE15" i="18"/>
  <c r="GE16" i="18"/>
  <c r="GE17" i="18"/>
  <c r="GE18" i="18"/>
  <c r="GE19" i="18"/>
  <c r="GE20" i="18"/>
  <c r="GE21" i="18"/>
  <c r="GE22" i="18"/>
  <c r="GE23" i="18"/>
  <c r="GE24" i="18"/>
  <c r="GE25" i="18"/>
  <c r="GE26" i="18"/>
  <c r="GE27" i="18"/>
  <c r="GE28" i="18"/>
  <c r="GE29" i="18"/>
  <c r="GE30" i="18"/>
  <c r="GE31" i="18"/>
  <c r="GE9" i="19"/>
  <c r="GE10" i="19"/>
  <c r="GE11" i="19"/>
  <c r="GE12" i="19"/>
  <c r="GE13" i="19"/>
  <c r="GE14" i="19"/>
  <c r="GE15" i="19"/>
  <c r="GE16" i="19"/>
  <c r="GE17" i="19"/>
  <c r="GE18" i="19"/>
  <c r="GE19" i="19"/>
  <c r="GE20" i="19"/>
  <c r="GE21" i="19"/>
  <c r="GE22" i="19"/>
  <c r="GE23" i="19"/>
  <c r="GE24" i="19"/>
  <c r="GE25" i="19"/>
  <c r="GE26" i="19"/>
  <c r="GE27" i="19"/>
  <c r="GE28" i="19"/>
  <c r="GE29" i="19"/>
  <c r="GE30" i="19"/>
  <c r="GE31" i="19"/>
  <c r="GE9" i="20"/>
  <c r="GE10" i="20"/>
  <c r="GE11" i="20"/>
  <c r="GE12" i="20"/>
  <c r="GE13" i="20"/>
  <c r="GE14" i="20"/>
  <c r="GE15" i="20"/>
  <c r="GE16" i="20"/>
  <c r="GE17" i="20"/>
  <c r="GE18" i="20"/>
  <c r="GE19" i="20"/>
  <c r="GE20" i="20"/>
  <c r="GE21" i="20"/>
  <c r="GE22" i="20"/>
  <c r="GE23" i="20"/>
  <c r="GE24" i="20"/>
  <c r="GE25" i="20"/>
  <c r="GE26" i="20"/>
  <c r="GE27" i="20"/>
  <c r="GE28" i="20"/>
  <c r="GE29" i="20"/>
  <c r="GE30" i="20"/>
  <c r="GE31" i="20"/>
  <c r="GE9" i="21"/>
  <c r="GE10" i="21"/>
  <c r="GE11" i="21"/>
  <c r="GE12" i="21"/>
  <c r="GE13" i="21"/>
  <c r="GE14" i="21"/>
  <c r="GE15" i="21"/>
  <c r="GE16" i="21"/>
  <c r="GE17" i="21"/>
  <c r="GE18" i="21"/>
  <c r="GE19" i="21"/>
  <c r="GE20" i="21"/>
  <c r="GE21" i="21"/>
  <c r="GE22" i="21"/>
  <c r="GE23" i="21"/>
  <c r="GE24" i="21"/>
  <c r="GE25" i="21"/>
  <c r="GE26" i="21"/>
  <c r="GE27" i="21"/>
  <c r="GE28" i="21"/>
  <c r="GE29" i="21"/>
  <c r="GE30" i="21"/>
  <c r="GE31" i="21"/>
  <c r="GE9" i="22"/>
  <c r="GE10" i="22"/>
  <c r="GE11" i="22"/>
  <c r="GE12" i="22"/>
  <c r="GE13" i="22"/>
  <c r="GE14" i="22"/>
  <c r="GE15" i="22"/>
  <c r="GE16" i="22"/>
  <c r="GE17" i="22"/>
  <c r="GE18" i="22"/>
  <c r="GE19" i="22"/>
  <c r="GE20" i="22"/>
  <c r="GE21" i="22"/>
  <c r="GE22" i="22"/>
  <c r="GE23" i="22"/>
  <c r="GE24" i="22"/>
  <c r="GE25" i="22"/>
  <c r="GE26" i="22"/>
  <c r="GE27" i="22"/>
  <c r="GE28" i="22"/>
  <c r="GE29" i="22"/>
  <c r="GE30" i="22"/>
  <c r="GE31" i="22"/>
  <c r="GE9" i="23"/>
  <c r="GE10" i="23"/>
  <c r="GE11" i="23"/>
  <c r="GE12" i="23"/>
  <c r="GE13" i="23"/>
  <c r="GE14" i="23"/>
  <c r="GE15" i="23"/>
  <c r="GE16" i="23"/>
  <c r="GE17" i="23"/>
  <c r="GE18" i="23"/>
  <c r="GE19" i="23"/>
  <c r="GE20" i="23"/>
  <c r="GE21" i="23"/>
  <c r="GE22" i="23"/>
  <c r="GE23" i="23"/>
  <c r="GE24" i="23"/>
  <c r="GE25" i="23"/>
  <c r="GE26" i="23"/>
  <c r="GE27" i="23"/>
  <c r="GE28" i="23"/>
  <c r="GE29" i="23"/>
  <c r="GE30" i="23"/>
  <c r="GE31" i="23"/>
  <c r="GE9" i="24"/>
  <c r="GE10" i="24"/>
  <c r="GE11" i="24"/>
  <c r="GE12" i="24"/>
  <c r="GE13" i="24"/>
  <c r="GE14" i="24"/>
  <c r="GE15" i="24"/>
  <c r="GE16" i="24"/>
  <c r="GE17" i="24"/>
  <c r="GE18" i="24"/>
  <c r="GE19" i="24"/>
  <c r="GE20" i="24"/>
  <c r="GE21" i="24"/>
  <c r="GE22" i="24"/>
  <c r="GE23" i="24"/>
  <c r="GE24" i="24"/>
  <c r="GE25" i="24"/>
  <c r="GE26" i="24"/>
  <c r="GE27" i="24"/>
  <c r="GE28" i="24"/>
  <c r="GE29" i="24"/>
  <c r="GE30" i="24"/>
  <c r="GE31" i="24"/>
  <c r="GE9" i="25"/>
  <c r="GE10" i="25"/>
  <c r="GE11" i="25"/>
  <c r="GE12" i="25"/>
  <c r="GE13" i="25"/>
  <c r="GE14" i="25"/>
  <c r="GE15" i="25"/>
  <c r="GE16" i="25"/>
  <c r="GE17" i="25"/>
  <c r="GE18" i="25"/>
  <c r="GE19" i="25"/>
  <c r="GE20" i="25"/>
  <c r="GE21" i="25"/>
  <c r="GE22" i="25"/>
  <c r="GE23" i="25"/>
  <c r="GE24" i="25"/>
  <c r="GE25" i="25"/>
  <c r="GE26" i="25"/>
  <c r="GE27" i="25"/>
  <c r="GE28" i="25"/>
  <c r="GE29" i="25"/>
  <c r="GE30" i="25"/>
  <c r="GE31" i="25"/>
  <c r="GE9" i="26"/>
  <c r="GE10" i="26"/>
  <c r="GE11" i="26"/>
  <c r="GE12" i="26"/>
  <c r="GE13" i="26"/>
  <c r="GE14" i="26"/>
  <c r="GE15" i="26"/>
  <c r="GE16" i="26"/>
  <c r="GE17" i="26"/>
  <c r="GE18" i="26"/>
  <c r="GE19" i="26"/>
  <c r="GE20" i="26"/>
  <c r="GE21" i="26"/>
  <c r="GE22" i="26"/>
  <c r="GE23" i="26"/>
  <c r="GE24" i="26"/>
  <c r="GE25" i="26"/>
  <c r="GE26" i="26"/>
  <c r="GE27" i="26"/>
  <c r="GE28" i="26"/>
  <c r="GE29" i="26"/>
  <c r="GE30" i="26"/>
  <c r="GE31" i="26"/>
  <c r="GE9" i="27"/>
  <c r="GE10" i="27"/>
  <c r="GE11" i="27"/>
  <c r="GE12" i="27"/>
  <c r="GE13" i="27"/>
  <c r="GE14" i="27"/>
  <c r="GE15" i="27"/>
  <c r="GE16" i="27"/>
  <c r="GE17" i="27"/>
  <c r="GE18" i="27"/>
  <c r="GE19" i="27"/>
  <c r="GE20" i="27"/>
  <c r="GE21" i="27"/>
  <c r="GE22" i="27"/>
  <c r="GE23" i="27"/>
  <c r="GE24" i="27"/>
  <c r="GE25" i="27"/>
  <c r="GE26" i="27"/>
  <c r="GE27" i="27"/>
  <c r="GE28" i="27"/>
  <c r="GE29" i="27"/>
  <c r="GE30" i="27"/>
  <c r="GE31" i="27"/>
  <c r="GE9" i="28"/>
  <c r="GE10" i="28"/>
  <c r="GE11" i="28"/>
  <c r="GE12" i="28"/>
  <c r="GE13" i="28"/>
  <c r="GE14" i="28"/>
  <c r="GE15" i="28"/>
  <c r="GE16" i="28"/>
  <c r="GE17" i="28"/>
  <c r="GE18" i="28"/>
  <c r="GE19" i="28"/>
  <c r="GE20" i="28"/>
  <c r="GE21" i="28"/>
  <c r="GE22" i="28"/>
  <c r="GE23" i="28"/>
  <c r="GE24" i="28"/>
  <c r="GE25" i="28"/>
  <c r="GE26" i="28"/>
  <c r="GE27" i="28"/>
  <c r="GE28" i="28"/>
  <c r="GE29" i="28"/>
  <c r="GE30" i="28"/>
  <c r="GE31" i="28"/>
  <c r="GE9" i="29"/>
  <c r="GE10" i="29"/>
  <c r="GE11" i="29"/>
  <c r="GE12" i="29"/>
  <c r="GE13" i="29"/>
  <c r="GE14" i="29"/>
  <c r="GE15" i="29"/>
  <c r="GE16" i="29"/>
  <c r="GE17" i="29"/>
  <c r="GE18" i="29"/>
  <c r="GE19" i="29"/>
  <c r="GE20" i="29"/>
  <c r="GE21" i="29"/>
  <c r="GE22" i="29"/>
  <c r="GE23" i="29"/>
  <c r="GE24" i="29"/>
  <c r="GE25" i="29"/>
  <c r="GE26" i="29"/>
  <c r="GE27" i="29"/>
  <c r="GE28" i="29"/>
  <c r="GE29" i="29"/>
  <c r="GE30" i="29"/>
  <c r="GE31" i="29"/>
  <c r="GE9" i="30"/>
  <c r="GE10" i="30"/>
  <c r="GE11" i="30"/>
  <c r="GE12" i="30"/>
  <c r="GE13" i="30"/>
  <c r="GE14" i="30"/>
  <c r="GE15" i="30"/>
  <c r="GE16" i="30"/>
  <c r="GE17" i="30"/>
  <c r="GE18" i="30"/>
  <c r="GE19" i="30"/>
  <c r="GE20" i="30"/>
  <c r="GE21" i="30"/>
  <c r="GE22" i="30"/>
  <c r="GE23" i="30"/>
  <c r="GE24" i="30"/>
  <c r="GE25" i="30"/>
  <c r="GE26" i="30"/>
  <c r="GE27" i="30"/>
  <c r="GE28" i="30"/>
  <c r="GE29" i="30"/>
  <c r="GE30" i="30"/>
  <c r="GE31" i="30"/>
  <c r="GE9" i="31"/>
  <c r="GE10" i="31"/>
  <c r="GE11" i="31"/>
  <c r="GE12" i="31"/>
  <c r="GE13" i="31"/>
  <c r="GE14" i="31"/>
  <c r="GE15" i="31"/>
  <c r="GE16" i="31"/>
  <c r="GE17" i="31"/>
  <c r="GE18" i="31"/>
  <c r="GE19" i="31"/>
  <c r="GE20" i="31"/>
  <c r="GE21" i="31"/>
  <c r="GE22" i="31"/>
  <c r="GE23" i="31"/>
  <c r="GE24" i="31"/>
  <c r="GE25" i="31"/>
  <c r="GE26" i="31"/>
  <c r="GE27" i="31"/>
  <c r="GE28" i="31"/>
  <c r="GE29" i="31"/>
  <c r="GE30" i="31"/>
  <c r="GE31" i="31"/>
  <c r="GE9" i="32"/>
  <c r="GE10" i="32"/>
  <c r="GE11" i="32"/>
  <c r="GE12" i="32"/>
  <c r="GE13" i="32"/>
  <c r="GE14" i="32"/>
  <c r="GE15" i="32"/>
  <c r="GE16" i="32"/>
  <c r="GE17" i="32"/>
  <c r="GE18" i="32"/>
  <c r="GE19" i="32"/>
  <c r="GE20" i="32"/>
  <c r="GE21" i="32"/>
  <c r="GE22" i="32"/>
  <c r="GE23" i="32"/>
  <c r="GE24" i="32"/>
  <c r="GE25" i="32"/>
  <c r="GE26" i="32"/>
  <c r="GE27" i="32"/>
  <c r="GE28" i="32"/>
  <c r="GE29" i="32"/>
  <c r="GE30" i="32"/>
  <c r="GE31" i="32"/>
  <c r="GE9" i="33"/>
  <c r="GE10" i="33"/>
  <c r="GE11" i="33"/>
  <c r="GE12" i="33"/>
  <c r="GE13" i="33"/>
  <c r="GE14" i="33"/>
  <c r="GE15" i="33"/>
  <c r="GE16" i="33"/>
  <c r="GE17" i="33"/>
  <c r="GE18" i="33"/>
  <c r="GE19" i="33"/>
  <c r="GE20" i="33"/>
  <c r="GE21" i="33"/>
  <c r="GE22" i="33"/>
  <c r="GE23" i="33"/>
  <c r="GE24" i="33"/>
  <c r="GE25" i="33"/>
  <c r="GE26" i="33"/>
  <c r="GE27" i="33"/>
  <c r="GE28" i="33"/>
  <c r="GE29" i="33"/>
  <c r="GE30" i="33"/>
  <c r="GE31" i="33"/>
  <c r="GE9" i="34"/>
  <c r="GE10" i="34"/>
  <c r="GE11" i="34"/>
  <c r="GE12" i="34"/>
  <c r="GE13" i="34"/>
  <c r="GE14" i="34"/>
  <c r="GE15" i="34"/>
  <c r="GE16" i="34"/>
  <c r="GE17" i="34"/>
  <c r="GE18" i="34"/>
  <c r="GE19" i="34"/>
  <c r="GE20" i="34"/>
  <c r="GE21" i="34"/>
  <c r="GE22" i="34"/>
  <c r="GE23" i="34"/>
  <c r="GE24" i="34"/>
  <c r="GE25" i="34"/>
  <c r="GE26" i="34"/>
  <c r="GE27" i="34"/>
  <c r="GE28" i="34"/>
  <c r="GE29" i="34"/>
  <c r="GE30" i="34"/>
  <c r="GE31" i="34"/>
  <c r="GE9" i="35"/>
  <c r="GE10" i="35"/>
  <c r="GE11" i="35"/>
  <c r="GE12" i="35"/>
  <c r="GE13" i="35"/>
  <c r="GE14" i="35"/>
  <c r="GE15" i="35"/>
  <c r="GE16" i="35"/>
  <c r="GE17" i="35"/>
  <c r="GE18" i="35"/>
  <c r="GE19" i="35"/>
  <c r="GE20" i="35"/>
  <c r="GE21" i="35"/>
  <c r="GE22" i="35"/>
  <c r="GE23" i="35"/>
  <c r="GE24" i="35"/>
  <c r="GE25" i="35"/>
  <c r="GE26" i="35"/>
  <c r="GE27" i="35"/>
  <c r="GE28" i="35"/>
  <c r="GE29" i="35"/>
  <c r="GE30" i="35"/>
  <c r="GE31" i="35"/>
  <c r="GE9" i="7"/>
  <c r="GE10" i="7"/>
  <c r="GE11" i="7"/>
  <c r="GE12" i="7"/>
  <c r="GE13" i="7"/>
  <c r="GE14" i="7"/>
  <c r="GE15" i="7"/>
  <c r="GE16" i="7"/>
  <c r="GE17" i="7"/>
  <c r="GE18" i="7"/>
  <c r="GE19" i="7"/>
  <c r="GE20" i="7"/>
  <c r="GE21" i="7"/>
  <c r="GE22" i="7"/>
  <c r="GE23" i="7"/>
  <c r="GE24" i="7"/>
  <c r="GE25" i="7"/>
  <c r="GE26" i="7"/>
  <c r="GE27" i="7"/>
  <c r="GE28" i="7"/>
  <c r="GE29" i="7"/>
  <c r="GE30" i="7"/>
  <c r="GE31" i="7"/>
  <c r="GE8" i="6"/>
  <c r="GE8" i="8"/>
  <c r="GE8" i="9"/>
  <c r="GE8" i="10"/>
  <c r="GE8" i="11"/>
  <c r="GE8" i="12"/>
  <c r="GE8" i="13"/>
  <c r="GE8" i="14"/>
  <c r="GE8" i="15"/>
  <c r="GE8" i="16"/>
  <c r="GE8" i="17"/>
  <c r="GE8" i="18"/>
  <c r="GE8" i="19"/>
  <c r="GE8" i="20"/>
  <c r="GE8" i="21"/>
  <c r="GE8" i="22"/>
  <c r="GE8" i="23"/>
  <c r="GE8" i="24"/>
  <c r="GE8" i="25"/>
  <c r="GE8" i="26"/>
  <c r="GE8" i="27"/>
  <c r="GE8" i="28"/>
  <c r="GE8" i="29"/>
  <c r="GE8" i="30"/>
  <c r="GE8" i="31"/>
  <c r="GE8" i="32"/>
  <c r="GE8" i="33"/>
  <c r="GE8" i="34"/>
  <c r="GE8" i="35"/>
  <c r="GE8" i="7"/>
  <c r="W32" i="6"/>
  <c r="W32" i="8"/>
  <c r="W33" i="8" s="1"/>
  <c r="W32" i="9"/>
  <c r="W35" i="9" s="1"/>
  <c r="W32" i="10"/>
  <c r="W34" i="10" s="1"/>
  <c r="W32" i="11"/>
  <c r="W35" i="11" s="1"/>
  <c r="W32" i="12"/>
  <c r="W33" i="12" s="1"/>
  <c r="W32" i="13"/>
  <c r="W35" i="13" s="1"/>
  <c r="W32" i="14"/>
  <c r="W33" i="14" s="1"/>
  <c r="W32" i="15"/>
  <c r="W35" i="15" s="1"/>
  <c r="W32" i="16"/>
  <c r="W33" i="16" s="1"/>
  <c r="W32" i="17"/>
  <c r="W35" i="17" s="1"/>
  <c r="W32" i="18"/>
  <c r="W34" i="18" s="1"/>
  <c r="W32" i="19"/>
  <c r="W35" i="19" s="1"/>
  <c r="W32" i="20"/>
  <c r="W35" i="20" s="1"/>
  <c r="W32" i="21"/>
  <c r="W35" i="21" s="1"/>
  <c r="W32" i="22"/>
  <c r="W33" i="22" s="1"/>
  <c r="W32" i="23"/>
  <c r="W35" i="23" s="1"/>
  <c r="W32" i="24"/>
  <c r="W33" i="24" s="1"/>
  <c r="W32" i="25"/>
  <c r="W35" i="25" s="1"/>
  <c r="W32" i="26"/>
  <c r="W34" i="26" s="1"/>
  <c r="W32" i="28"/>
  <c r="W33" i="28" s="1"/>
  <c r="W32" i="29"/>
  <c r="W35" i="29" s="1"/>
  <c r="W32" i="30"/>
  <c r="W33" i="30" s="1"/>
  <c r="W32" i="31"/>
  <c r="W35" i="31" s="1"/>
  <c r="W32" i="32"/>
  <c r="W33" i="32" s="1"/>
  <c r="W32" i="33"/>
  <c r="W35" i="33" s="1"/>
  <c r="W32" i="34"/>
  <c r="W34" i="34" s="1"/>
  <c r="W32" i="35"/>
  <c r="W35" i="35" s="1"/>
  <c r="W32" i="7"/>
  <c r="AE32" i="6"/>
  <c r="AE33" i="6" s="1"/>
  <c r="AE32" i="8"/>
  <c r="AE34" i="8" s="1"/>
  <c r="AE32" i="9"/>
  <c r="AE33" i="9" s="1"/>
  <c r="AE32" i="10"/>
  <c r="AE33" i="10" s="1"/>
  <c r="AE32" i="11"/>
  <c r="AE33" i="11" s="1"/>
  <c r="AE32" i="12"/>
  <c r="AE34" i="12" s="1"/>
  <c r="AE32" i="13"/>
  <c r="AE33" i="13" s="1"/>
  <c r="AE32" i="14"/>
  <c r="AE33" i="14" s="1"/>
  <c r="AE32" i="15"/>
  <c r="AE33" i="15" s="1"/>
  <c r="AE32" i="16"/>
  <c r="AE34" i="16" s="1"/>
  <c r="AE32" i="17"/>
  <c r="AE33" i="17" s="1"/>
  <c r="AE32" i="18"/>
  <c r="AE33" i="18" s="1"/>
  <c r="AE32" i="19"/>
  <c r="AE33" i="19" s="1"/>
  <c r="AE32" i="20"/>
  <c r="AE34" i="20" s="1"/>
  <c r="AE32" i="21"/>
  <c r="AE33" i="21" s="1"/>
  <c r="AE32" i="22"/>
  <c r="AE35" i="22" s="1"/>
  <c r="AE32" i="23"/>
  <c r="AE33" i="23" s="1"/>
  <c r="AE32" i="24"/>
  <c r="AE33" i="24" s="1"/>
  <c r="AE32" i="25"/>
  <c r="AE33" i="25" s="1"/>
  <c r="AE32" i="26"/>
  <c r="AE33" i="26" s="1"/>
  <c r="AE32" i="27"/>
  <c r="AE33" i="27" s="1"/>
  <c r="AE32" i="28"/>
  <c r="AE34" i="28" s="1"/>
  <c r="AE32" i="29"/>
  <c r="AE33" i="29" s="1"/>
  <c r="AE32" i="30"/>
  <c r="AE35" i="30" s="1"/>
  <c r="AE32" i="31"/>
  <c r="AE33" i="31" s="1"/>
  <c r="AE32" i="32"/>
  <c r="AE33" i="32" s="1"/>
  <c r="AE32" i="33"/>
  <c r="AE33" i="33" s="1"/>
  <c r="AE32" i="34"/>
  <c r="AE33" i="34" s="1"/>
  <c r="AE32" i="35"/>
  <c r="AE33" i="35" s="1"/>
  <c r="AE32" i="7"/>
  <c r="AE34" i="7" s="1"/>
  <c r="AL32" i="6"/>
  <c r="AL33" i="6" s="1"/>
  <c r="AL32" i="8"/>
  <c r="AL35" i="8" s="1"/>
  <c r="AL32" i="9"/>
  <c r="AL33" i="9" s="1"/>
  <c r="AL32" i="10"/>
  <c r="AL35" i="10" s="1"/>
  <c r="AL32" i="11"/>
  <c r="AL33" i="11" s="1"/>
  <c r="AL32" i="12"/>
  <c r="AL35" i="12" s="1"/>
  <c r="AL32" i="13"/>
  <c r="AL33" i="13" s="1"/>
  <c r="AL32" i="14"/>
  <c r="AL35" i="14" s="1"/>
  <c r="AL32" i="15"/>
  <c r="AL33" i="15" s="1"/>
  <c r="AL32" i="16"/>
  <c r="AL35" i="16" s="1"/>
  <c r="AL32" i="17"/>
  <c r="AL33" i="17" s="1"/>
  <c r="AL32" i="18"/>
  <c r="AL35" i="18" s="1"/>
  <c r="AL32" i="19"/>
  <c r="AL33" i="19" s="1"/>
  <c r="AL32" i="20"/>
  <c r="AL35" i="20" s="1"/>
  <c r="AL32" i="21"/>
  <c r="AL33" i="21" s="1"/>
  <c r="AL32" i="22"/>
  <c r="AL35" i="22" s="1"/>
  <c r="AL32" i="23"/>
  <c r="AL33" i="23" s="1"/>
  <c r="AL32" i="24"/>
  <c r="AL35" i="24" s="1"/>
  <c r="AL32" i="25"/>
  <c r="AL33" i="25" s="1"/>
  <c r="AL32" i="26"/>
  <c r="AL35" i="26" s="1"/>
  <c r="AL32" i="27"/>
  <c r="AL33" i="27" s="1"/>
  <c r="AL32" i="28"/>
  <c r="AL35" i="28" s="1"/>
  <c r="AL32" i="29"/>
  <c r="AL33" i="29" s="1"/>
  <c r="AL32" i="30"/>
  <c r="AL35" i="30" s="1"/>
  <c r="AL32" i="31"/>
  <c r="AL33" i="31" s="1"/>
  <c r="AL32" i="32"/>
  <c r="AL35" i="32" s="1"/>
  <c r="AL32" i="33"/>
  <c r="AL33" i="33" s="1"/>
  <c r="AL32" i="34"/>
  <c r="AL35" i="34" s="1"/>
  <c r="AL32" i="35"/>
  <c r="AL33" i="35" s="1"/>
  <c r="AL32" i="7"/>
  <c r="AL35" i="7" s="1"/>
  <c r="H45" i="75"/>
  <c r="A757" i="44"/>
  <c r="C753" i="44"/>
  <c r="C752" i="44"/>
  <c r="A2" i="44"/>
  <c r="A752" i="44" s="1"/>
  <c r="BZ3" i="18"/>
  <c r="BZ2" i="18"/>
  <c r="BZ3" i="19"/>
  <c r="BZ2" i="19"/>
  <c r="U25" i="61" l="1"/>
  <c r="U25" i="60"/>
  <c r="W35" i="6"/>
  <c r="W35" i="7"/>
  <c r="U34" i="27"/>
  <c r="X35" i="27"/>
  <c r="W35" i="27"/>
  <c r="X33" i="27"/>
  <c r="W33" i="27"/>
  <c r="W34" i="15"/>
  <c r="W35" i="28"/>
  <c r="W34" i="31"/>
  <c r="AE34" i="29"/>
  <c r="AU36" i="29" s="1"/>
  <c r="W33" i="29"/>
  <c r="W33" i="10"/>
  <c r="W34" i="20"/>
  <c r="W35" i="14"/>
  <c r="AE33" i="16"/>
  <c r="AE34" i="9"/>
  <c r="W33" i="26"/>
  <c r="W35" i="8"/>
  <c r="W34" i="13"/>
  <c r="AL33" i="10"/>
  <c r="AE35" i="26"/>
  <c r="W33" i="35"/>
  <c r="W34" i="29"/>
  <c r="AE33" i="20"/>
  <c r="W34" i="28"/>
  <c r="W33" i="19"/>
  <c r="AL34" i="29"/>
  <c r="AE34" i="30"/>
  <c r="W34" i="7"/>
  <c r="AE36" i="7" s="1"/>
  <c r="W34" i="22"/>
  <c r="W33" i="13"/>
  <c r="W35" i="22"/>
  <c r="AE33" i="7"/>
  <c r="AE33" i="30"/>
  <c r="AE35" i="18"/>
  <c r="W35" i="26"/>
  <c r="AE34" i="33"/>
  <c r="AE35" i="16"/>
  <c r="AE34" i="11"/>
  <c r="W33" i="7"/>
  <c r="W33" i="31"/>
  <c r="W34" i="23"/>
  <c r="W33" i="20"/>
  <c r="W33" i="15"/>
  <c r="W34" i="12"/>
  <c r="W35" i="12"/>
  <c r="AL34" i="21"/>
  <c r="AL33" i="14"/>
  <c r="AE35" i="32"/>
  <c r="AE34" i="22"/>
  <c r="AE34" i="13"/>
  <c r="AE35" i="8"/>
  <c r="W35" i="30"/>
  <c r="W35" i="24"/>
  <c r="W34" i="21"/>
  <c r="W33" i="18"/>
  <c r="W34" i="14"/>
  <c r="W34" i="6"/>
  <c r="AL34" i="34"/>
  <c r="AU36" i="34" s="1"/>
  <c r="AE34" i="32"/>
  <c r="AE33" i="22"/>
  <c r="AE33" i="8"/>
  <c r="W33" i="34"/>
  <c r="W34" i="30"/>
  <c r="W33" i="21"/>
  <c r="W33" i="11"/>
  <c r="W34" i="33"/>
  <c r="W34" i="24"/>
  <c r="W34" i="17"/>
  <c r="W35" i="10"/>
  <c r="W34" i="8"/>
  <c r="AL34" i="33"/>
  <c r="AE34" i="25"/>
  <c r="AE33" i="12"/>
  <c r="W34" i="35"/>
  <c r="W33" i="33"/>
  <c r="W34" i="19"/>
  <c r="W33" i="17"/>
  <c r="W35" i="32"/>
  <c r="W35" i="16"/>
  <c r="AL34" i="17"/>
  <c r="AL35" i="11"/>
  <c r="AE33" i="28"/>
  <c r="AE34" i="19"/>
  <c r="W35" i="34"/>
  <c r="W34" i="32"/>
  <c r="W34" i="25"/>
  <c r="W33" i="23"/>
  <c r="W35" i="18"/>
  <c r="W34" i="16"/>
  <c r="W34" i="9"/>
  <c r="W33" i="6"/>
  <c r="AE34" i="35"/>
  <c r="AU36" i="35" s="1"/>
  <c r="W33" i="25"/>
  <c r="W34" i="11"/>
  <c r="W33" i="9"/>
  <c r="AE35" i="24"/>
  <c r="AE35" i="14"/>
  <c r="AL34" i="9"/>
  <c r="AE35" i="34"/>
  <c r="AE34" i="24"/>
  <c r="AE34" i="21"/>
  <c r="AE34" i="17"/>
  <c r="AE34" i="14"/>
  <c r="AL35" i="31"/>
  <c r="AL33" i="18"/>
  <c r="AL34" i="13"/>
  <c r="AE34" i="27"/>
  <c r="AE35" i="10"/>
  <c r="AL35" i="35"/>
  <c r="AE34" i="34"/>
  <c r="AE34" i="26"/>
  <c r="AE34" i="18"/>
  <c r="AE34" i="10"/>
  <c r="AL34" i="35"/>
  <c r="AL34" i="25"/>
  <c r="AL35" i="19"/>
  <c r="AL35" i="15"/>
  <c r="AE35" i="7"/>
  <c r="AE34" i="31"/>
  <c r="AE35" i="28"/>
  <c r="AE34" i="23"/>
  <c r="AE35" i="20"/>
  <c r="AE34" i="15"/>
  <c r="AE35" i="12"/>
  <c r="AE34" i="6"/>
  <c r="AL34" i="30"/>
  <c r="AL34" i="19"/>
  <c r="AL34" i="10"/>
  <c r="AE35" i="35"/>
  <c r="AE35" i="33"/>
  <c r="AE35" i="31"/>
  <c r="AE35" i="29"/>
  <c r="AE35" i="27"/>
  <c r="AE35" i="25"/>
  <c r="AE35" i="23"/>
  <c r="AE35" i="21"/>
  <c r="AE35" i="19"/>
  <c r="AE35" i="17"/>
  <c r="AE35" i="15"/>
  <c r="AE35" i="13"/>
  <c r="AE35" i="11"/>
  <c r="AE35" i="9"/>
  <c r="AE35" i="6"/>
  <c r="AL35" i="27"/>
  <c r="AL34" i="27"/>
  <c r="AL35" i="23"/>
  <c r="AL33" i="34"/>
  <c r="AL33" i="30"/>
  <c r="AL34" i="26"/>
  <c r="AL34" i="22"/>
  <c r="AL34" i="11"/>
  <c r="AL35" i="6"/>
  <c r="AL33" i="26"/>
  <c r="AL33" i="22"/>
  <c r="AL34" i="18"/>
  <c r="AL34" i="14"/>
  <c r="AL34" i="32"/>
  <c r="AL34" i="24"/>
  <c r="AL34" i="16"/>
  <c r="AL34" i="8"/>
  <c r="AL33" i="32"/>
  <c r="AL35" i="29"/>
  <c r="AL33" i="24"/>
  <c r="AL35" i="21"/>
  <c r="AL33" i="16"/>
  <c r="AL35" i="13"/>
  <c r="AL33" i="8"/>
  <c r="AL34" i="7"/>
  <c r="AL34" i="31"/>
  <c r="AL34" i="28"/>
  <c r="AL34" i="23"/>
  <c r="AL34" i="20"/>
  <c r="AL34" i="15"/>
  <c r="AL34" i="12"/>
  <c r="AL34" i="6"/>
  <c r="AL33" i="7"/>
  <c r="AL35" i="33"/>
  <c r="AL33" i="28"/>
  <c r="AL35" i="25"/>
  <c r="AL33" i="20"/>
  <c r="AL35" i="17"/>
  <c r="AL33" i="12"/>
  <c r="AL35" i="9"/>
  <c r="D754" i="44"/>
  <c r="A756" i="44"/>
  <c r="A753" i="44"/>
  <c r="B754" i="44"/>
  <c r="AU36" i="33" l="1"/>
  <c r="AU36" i="31"/>
  <c r="AU36" i="28"/>
  <c r="AU36" i="26"/>
  <c r="AU36" i="25"/>
  <c r="AU36" i="15"/>
  <c r="AU36" i="14"/>
  <c r="AU36" i="12"/>
  <c r="AU36" i="10"/>
  <c r="AE36" i="6"/>
  <c r="AU36" i="32"/>
  <c r="AU36" i="30"/>
  <c r="AU36" i="27"/>
  <c r="AU36" i="24"/>
  <c r="AU36" i="23"/>
  <c r="AU36" i="17"/>
  <c r="AU36" i="22"/>
  <c r="AU36" i="16"/>
  <c r="AU36" i="13"/>
  <c r="AU36" i="11"/>
  <c r="AU36" i="9"/>
  <c r="AU36" i="8"/>
  <c r="AU36" i="7"/>
  <c r="AE36" i="10"/>
  <c r="AE36" i="8"/>
  <c r="AE36" i="28"/>
  <c r="AE36" i="29"/>
  <c r="AE36" i="12"/>
  <c r="AE36" i="17"/>
  <c r="AE36" i="25"/>
  <c r="AE36" i="16"/>
  <c r="AE36" i="21"/>
  <c r="AE36" i="33"/>
  <c r="AE36" i="27"/>
  <c r="AE36" i="11"/>
  <c r="AE36" i="13"/>
  <c r="AE36" i="35"/>
  <c r="AE36" i="32"/>
  <c r="AE36" i="22"/>
  <c r="AE36" i="31"/>
  <c r="AE36" i="9"/>
  <c r="AE36" i="24"/>
  <c r="AE36" i="26"/>
  <c r="AU36" i="21"/>
  <c r="AE36" i="23"/>
  <c r="AE36" i="15"/>
  <c r="AE36" i="34"/>
  <c r="AE36" i="18"/>
  <c r="AE36" i="20"/>
  <c r="AE36" i="30"/>
  <c r="AU36" i="19"/>
  <c r="AE36" i="14"/>
  <c r="AE36" i="19"/>
  <c r="AU36" i="18"/>
  <c r="AU36" i="20"/>
  <c r="D755" i="44"/>
  <c r="M16" i="44" l="1"/>
  <c r="GF10" i="5" l="1"/>
  <c r="HH31" i="5" l="1"/>
  <c r="HK31" i="5" s="1"/>
  <c r="HG31" i="5"/>
  <c r="HL31" i="5" s="1"/>
  <c r="HD31" i="5"/>
  <c r="HE31" i="5" s="1"/>
  <c r="HC31" i="5"/>
  <c r="GV31" i="5"/>
  <c r="GU31" i="5"/>
  <c r="GZ31" i="5" s="1"/>
  <c r="GR31" i="5"/>
  <c r="GS31" i="5" s="1"/>
  <c r="GQ31" i="5"/>
  <c r="GT31" i="5" s="1"/>
  <c r="GJ31" i="5"/>
  <c r="GM31" i="5" s="1"/>
  <c r="GI31" i="5"/>
  <c r="GN31" i="5" s="1"/>
  <c r="GF31" i="5"/>
  <c r="GG31" i="5" s="1"/>
  <c r="GE31" i="5"/>
  <c r="HH30" i="5"/>
  <c r="HG30" i="5"/>
  <c r="HL30" i="5" s="1"/>
  <c r="HD30" i="5"/>
  <c r="HE30" i="5" s="1"/>
  <c r="HC30" i="5"/>
  <c r="GV30" i="5"/>
  <c r="GY30" i="5" s="1"/>
  <c r="GU30" i="5"/>
  <c r="GZ30" i="5" s="1"/>
  <c r="GR30" i="5"/>
  <c r="GS30" i="5" s="1"/>
  <c r="GQ30" i="5"/>
  <c r="GJ30" i="5"/>
  <c r="GM30" i="5" s="1"/>
  <c r="GI30" i="5"/>
  <c r="GN30" i="5" s="1"/>
  <c r="GF30" i="5"/>
  <c r="GG30" i="5" s="1"/>
  <c r="GE30" i="5"/>
  <c r="HH29" i="5"/>
  <c r="HK29" i="5" s="1"/>
  <c r="HG29" i="5"/>
  <c r="HL29" i="5" s="1"/>
  <c r="HD29" i="5"/>
  <c r="HE29" i="5" s="1"/>
  <c r="HC29" i="5"/>
  <c r="GV29" i="5"/>
  <c r="GY29" i="5" s="1"/>
  <c r="GU29" i="5"/>
  <c r="GZ29" i="5" s="1"/>
  <c r="GR29" i="5"/>
  <c r="GS29" i="5" s="1"/>
  <c r="GQ29" i="5"/>
  <c r="GT29" i="5" s="1"/>
  <c r="GJ29" i="5"/>
  <c r="GM29" i="5" s="1"/>
  <c r="GI29" i="5"/>
  <c r="GN29" i="5" s="1"/>
  <c r="GF29" i="5"/>
  <c r="GG29" i="5" s="1"/>
  <c r="GE29" i="5"/>
  <c r="HH28" i="5"/>
  <c r="HK28" i="5" s="1"/>
  <c r="HG28" i="5"/>
  <c r="HL28" i="5" s="1"/>
  <c r="HD28" i="5"/>
  <c r="HE28" i="5" s="1"/>
  <c r="HC28" i="5"/>
  <c r="GV28" i="5"/>
  <c r="GU28" i="5"/>
  <c r="GZ28" i="5" s="1"/>
  <c r="GR28" i="5"/>
  <c r="GS28" i="5" s="1"/>
  <c r="GQ28" i="5"/>
  <c r="GJ28" i="5"/>
  <c r="GI28" i="5"/>
  <c r="GN28" i="5" s="1"/>
  <c r="GF28" i="5"/>
  <c r="GG28" i="5" s="1"/>
  <c r="GE28" i="5"/>
  <c r="HH27" i="5"/>
  <c r="HK27" i="5" s="1"/>
  <c r="HG27" i="5"/>
  <c r="HL27" i="5" s="1"/>
  <c r="HD27" i="5"/>
  <c r="HE27" i="5" s="1"/>
  <c r="HC27" i="5"/>
  <c r="GV27" i="5"/>
  <c r="GY27" i="5" s="1"/>
  <c r="GU27" i="5"/>
  <c r="GZ27" i="5" s="1"/>
  <c r="GR27" i="5"/>
  <c r="GS27" i="5" s="1"/>
  <c r="GQ27" i="5"/>
  <c r="GJ27" i="5"/>
  <c r="GI27" i="5"/>
  <c r="GN27" i="5" s="1"/>
  <c r="GF27" i="5"/>
  <c r="GG27" i="5" s="1"/>
  <c r="GE27" i="5"/>
  <c r="HH26" i="5"/>
  <c r="HK26" i="5" s="1"/>
  <c r="HG26" i="5"/>
  <c r="HL26" i="5" s="1"/>
  <c r="HD26" i="5"/>
  <c r="HE26" i="5" s="1"/>
  <c r="HC26" i="5"/>
  <c r="GV26" i="5"/>
  <c r="GY26" i="5" s="1"/>
  <c r="GU26" i="5"/>
  <c r="GZ26" i="5" s="1"/>
  <c r="GR26" i="5"/>
  <c r="GS26" i="5" s="1"/>
  <c r="GQ26" i="5"/>
  <c r="GJ26" i="5"/>
  <c r="GI26" i="5"/>
  <c r="GN26" i="5" s="1"/>
  <c r="GF26" i="5"/>
  <c r="GG26" i="5" s="1"/>
  <c r="GE26" i="5"/>
  <c r="HH25" i="5"/>
  <c r="HK25" i="5" s="1"/>
  <c r="HG25" i="5"/>
  <c r="HL25" i="5" s="1"/>
  <c r="HD25" i="5"/>
  <c r="HE25" i="5" s="1"/>
  <c r="HC25" i="5"/>
  <c r="GV25" i="5"/>
  <c r="GY25" i="5" s="1"/>
  <c r="GU25" i="5"/>
  <c r="GZ25" i="5" s="1"/>
  <c r="GR25" i="5"/>
  <c r="GS25" i="5" s="1"/>
  <c r="GQ25" i="5"/>
  <c r="GJ25" i="5"/>
  <c r="GM25" i="5" s="1"/>
  <c r="GI25" i="5"/>
  <c r="GN25" i="5" s="1"/>
  <c r="GF25" i="5"/>
  <c r="GG25" i="5" s="1"/>
  <c r="GE25" i="5"/>
  <c r="HH24" i="5"/>
  <c r="HK24" i="5" s="1"/>
  <c r="HG24" i="5"/>
  <c r="HL24" i="5" s="1"/>
  <c r="HD24" i="5"/>
  <c r="HE24" i="5" s="1"/>
  <c r="HC24" i="5"/>
  <c r="GV24" i="5"/>
  <c r="GY24" i="5" s="1"/>
  <c r="GU24" i="5"/>
  <c r="GZ24" i="5" s="1"/>
  <c r="GR24" i="5"/>
  <c r="GS24" i="5" s="1"/>
  <c r="GQ24" i="5"/>
  <c r="GJ24" i="5"/>
  <c r="GI24" i="5"/>
  <c r="GN24" i="5" s="1"/>
  <c r="GF24" i="5"/>
  <c r="GG24" i="5" s="1"/>
  <c r="GE24" i="5"/>
  <c r="GH24" i="5" s="1"/>
  <c r="HH23" i="5"/>
  <c r="HK23" i="5" s="1"/>
  <c r="HG23" i="5"/>
  <c r="HL23" i="5" s="1"/>
  <c r="HD23" i="5"/>
  <c r="HE23" i="5" s="1"/>
  <c r="HC23" i="5"/>
  <c r="GV23" i="5"/>
  <c r="GU23" i="5"/>
  <c r="GZ23" i="5" s="1"/>
  <c r="GR23" i="5"/>
  <c r="GS23" i="5" s="1"/>
  <c r="GQ23" i="5"/>
  <c r="GJ23" i="5"/>
  <c r="GM23" i="5" s="1"/>
  <c r="GI23" i="5"/>
  <c r="GN23" i="5" s="1"/>
  <c r="GF23" i="5"/>
  <c r="GG23" i="5" s="1"/>
  <c r="GE23" i="5"/>
  <c r="HH22" i="5"/>
  <c r="HG22" i="5"/>
  <c r="HL22" i="5" s="1"/>
  <c r="HD22" i="5"/>
  <c r="HE22" i="5" s="1"/>
  <c r="HC22" i="5"/>
  <c r="GV22" i="5"/>
  <c r="GY22" i="5" s="1"/>
  <c r="GU22" i="5"/>
  <c r="GZ22" i="5" s="1"/>
  <c r="GR22" i="5"/>
  <c r="GS22" i="5" s="1"/>
  <c r="GQ22" i="5"/>
  <c r="GJ22" i="5"/>
  <c r="GM22" i="5" s="1"/>
  <c r="GI22" i="5"/>
  <c r="GN22" i="5" s="1"/>
  <c r="GF22" i="5"/>
  <c r="GG22" i="5" s="1"/>
  <c r="GE22" i="5"/>
  <c r="HH21" i="5"/>
  <c r="HG21" i="5"/>
  <c r="HL21" i="5" s="1"/>
  <c r="HD21" i="5"/>
  <c r="HE21" i="5" s="1"/>
  <c r="HC21" i="5"/>
  <c r="GV21" i="5"/>
  <c r="GU21" i="5"/>
  <c r="GZ21" i="5" s="1"/>
  <c r="GR21" i="5"/>
  <c r="GS21" i="5" s="1"/>
  <c r="GQ21" i="5"/>
  <c r="GJ21" i="5"/>
  <c r="GM21" i="5" s="1"/>
  <c r="GI21" i="5"/>
  <c r="GN21" i="5" s="1"/>
  <c r="GF21" i="5"/>
  <c r="GG21" i="5" s="1"/>
  <c r="GE21" i="5"/>
  <c r="HH20" i="5"/>
  <c r="HK20" i="5" s="1"/>
  <c r="HG20" i="5"/>
  <c r="HL20" i="5" s="1"/>
  <c r="HD20" i="5"/>
  <c r="HE20" i="5" s="1"/>
  <c r="HC20" i="5"/>
  <c r="GV20" i="5"/>
  <c r="GY20" i="5" s="1"/>
  <c r="GU20" i="5"/>
  <c r="GZ20" i="5" s="1"/>
  <c r="GR20" i="5"/>
  <c r="GS20" i="5" s="1"/>
  <c r="GQ20" i="5"/>
  <c r="GJ20" i="5"/>
  <c r="GM20" i="5" s="1"/>
  <c r="GI20" i="5"/>
  <c r="GN20" i="5" s="1"/>
  <c r="GF20" i="5"/>
  <c r="GG20" i="5" s="1"/>
  <c r="GE20" i="5"/>
  <c r="HH19" i="5"/>
  <c r="HK19" i="5" s="1"/>
  <c r="HG19" i="5"/>
  <c r="HL19" i="5" s="1"/>
  <c r="HD19" i="5"/>
  <c r="HE19" i="5" s="1"/>
  <c r="HC19" i="5"/>
  <c r="GV19" i="5"/>
  <c r="GY19" i="5" s="1"/>
  <c r="GU19" i="5"/>
  <c r="GZ19" i="5" s="1"/>
  <c r="GR19" i="5"/>
  <c r="GS19" i="5" s="1"/>
  <c r="GQ19" i="5"/>
  <c r="GJ19" i="5"/>
  <c r="GI19" i="5"/>
  <c r="GN19" i="5" s="1"/>
  <c r="GF19" i="5"/>
  <c r="GG19" i="5" s="1"/>
  <c r="GE19" i="5"/>
  <c r="HH18" i="5"/>
  <c r="HG18" i="5"/>
  <c r="HL18" i="5" s="1"/>
  <c r="HD18" i="5"/>
  <c r="HE18" i="5" s="1"/>
  <c r="HC18" i="5"/>
  <c r="GV18" i="5"/>
  <c r="GY18" i="5" s="1"/>
  <c r="GU18" i="5"/>
  <c r="GZ18" i="5" s="1"/>
  <c r="GR18" i="5"/>
  <c r="GS18" i="5" s="1"/>
  <c r="GQ18" i="5"/>
  <c r="GJ18" i="5"/>
  <c r="GI18" i="5"/>
  <c r="GN18" i="5" s="1"/>
  <c r="GF18" i="5"/>
  <c r="GG18" i="5" s="1"/>
  <c r="GE18" i="5"/>
  <c r="HH17" i="5"/>
  <c r="HK17" i="5" s="1"/>
  <c r="HG17" i="5"/>
  <c r="HL17" i="5" s="1"/>
  <c r="HD17" i="5"/>
  <c r="HE17" i="5" s="1"/>
  <c r="HC17" i="5"/>
  <c r="GV17" i="5"/>
  <c r="GU17" i="5"/>
  <c r="GZ17" i="5" s="1"/>
  <c r="GR17" i="5"/>
  <c r="GS17" i="5" s="1"/>
  <c r="GQ17" i="5"/>
  <c r="GJ17" i="5"/>
  <c r="GM17" i="5" s="1"/>
  <c r="GI17" i="5"/>
  <c r="GN17" i="5" s="1"/>
  <c r="GF17" i="5"/>
  <c r="GG17" i="5" s="1"/>
  <c r="GE17" i="5"/>
  <c r="HH16" i="5"/>
  <c r="HK16" i="5" s="1"/>
  <c r="HG16" i="5"/>
  <c r="HL16" i="5" s="1"/>
  <c r="HD16" i="5"/>
  <c r="HE16" i="5" s="1"/>
  <c r="HC16" i="5"/>
  <c r="GV16" i="5"/>
  <c r="GY16" i="5" s="1"/>
  <c r="GU16" i="5"/>
  <c r="GZ16" i="5" s="1"/>
  <c r="GR16" i="5"/>
  <c r="GS16" i="5" s="1"/>
  <c r="GQ16" i="5"/>
  <c r="GJ16" i="5"/>
  <c r="GM16" i="5" s="1"/>
  <c r="GI16" i="5"/>
  <c r="GN16" i="5" s="1"/>
  <c r="GF16" i="5"/>
  <c r="GG16" i="5" s="1"/>
  <c r="GE16" i="5"/>
  <c r="HH15" i="5"/>
  <c r="HK15" i="5" s="1"/>
  <c r="HG15" i="5"/>
  <c r="HL15" i="5" s="1"/>
  <c r="HD15" i="5"/>
  <c r="HE15" i="5" s="1"/>
  <c r="HC15" i="5"/>
  <c r="GV15" i="5"/>
  <c r="GY15" i="5" s="1"/>
  <c r="GU15" i="5"/>
  <c r="GZ15" i="5" s="1"/>
  <c r="GR15" i="5"/>
  <c r="GS15" i="5" s="1"/>
  <c r="GQ15" i="5"/>
  <c r="GJ15" i="5"/>
  <c r="GI15" i="5"/>
  <c r="GN15" i="5" s="1"/>
  <c r="GF15" i="5"/>
  <c r="GG15" i="5" s="1"/>
  <c r="GE15" i="5"/>
  <c r="HH14" i="5"/>
  <c r="HG14" i="5"/>
  <c r="HL14" i="5" s="1"/>
  <c r="HD14" i="5"/>
  <c r="HE14" i="5" s="1"/>
  <c r="HC14" i="5"/>
  <c r="GV14" i="5"/>
  <c r="GY14" i="5" s="1"/>
  <c r="GU14" i="5"/>
  <c r="GZ14" i="5" s="1"/>
  <c r="GR14" i="5"/>
  <c r="GS14" i="5" s="1"/>
  <c r="GQ14" i="5"/>
  <c r="GJ14" i="5"/>
  <c r="GM14" i="5" s="1"/>
  <c r="GI14" i="5"/>
  <c r="GN14" i="5" s="1"/>
  <c r="GF14" i="5"/>
  <c r="GG14" i="5" s="1"/>
  <c r="GE14" i="5"/>
  <c r="HH13" i="5"/>
  <c r="HG13" i="5"/>
  <c r="HL13" i="5" s="1"/>
  <c r="HD13" i="5"/>
  <c r="HE13" i="5" s="1"/>
  <c r="HC13" i="5"/>
  <c r="GV13" i="5"/>
  <c r="GU13" i="5"/>
  <c r="GZ13" i="5" s="1"/>
  <c r="GR13" i="5"/>
  <c r="GS13" i="5" s="1"/>
  <c r="GQ13" i="5"/>
  <c r="GJ13" i="5"/>
  <c r="GM13" i="5" s="1"/>
  <c r="GI13" i="5"/>
  <c r="GN13" i="5" s="1"/>
  <c r="GF13" i="5"/>
  <c r="GG13" i="5" s="1"/>
  <c r="GE13" i="5"/>
  <c r="HH12" i="5"/>
  <c r="HK12" i="5" s="1"/>
  <c r="HG12" i="5"/>
  <c r="HL12" i="5" s="1"/>
  <c r="HD12" i="5"/>
  <c r="HE12" i="5" s="1"/>
  <c r="HC12" i="5"/>
  <c r="GV12" i="5"/>
  <c r="GY12" i="5" s="1"/>
  <c r="GU12" i="5"/>
  <c r="GZ12" i="5" s="1"/>
  <c r="GR12" i="5"/>
  <c r="GS12" i="5" s="1"/>
  <c r="GQ12" i="5"/>
  <c r="GJ12" i="5"/>
  <c r="GM12" i="5" s="1"/>
  <c r="GI12" i="5"/>
  <c r="GN12" i="5" s="1"/>
  <c r="GF12" i="5"/>
  <c r="GG12" i="5" s="1"/>
  <c r="GE12" i="5"/>
  <c r="HH11" i="5"/>
  <c r="HK11" i="5" s="1"/>
  <c r="HG11" i="5"/>
  <c r="HL11" i="5" s="1"/>
  <c r="HD11" i="5"/>
  <c r="HE11" i="5" s="1"/>
  <c r="HC11" i="5"/>
  <c r="GV11" i="5"/>
  <c r="GY11" i="5" s="1"/>
  <c r="GU11" i="5"/>
  <c r="GZ11" i="5" s="1"/>
  <c r="GR11" i="5"/>
  <c r="GS11" i="5" s="1"/>
  <c r="GQ11" i="5"/>
  <c r="GJ11" i="5"/>
  <c r="GI11" i="5"/>
  <c r="GN11" i="5" s="1"/>
  <c r="GF11" i="5"/>
  <c r="GG11" i="5" s="1"/>
  <c r="GE11" i="5"/>
  <c r="HH10" i="5"/>
  <c r="HG10" i="5"/>
  <c r="HL10" i="5" s="1"/>
  <c r="HD10" i="5"/>
  <c r="HE10" i="5" s="1"/>
  <c r="HC10" i="5"/>
  <c r="GV10" i="5"/>
  <c r="GY10" i="5" s="1"/>
  <c r="GU10" i="5"/>
  <c r="GZ10" i="5" s="1"/>
  <c r="GR10" i="5"/>
  <c r="GS10" i="5" s="1"/>
  <c r="GQ10" i="5"/>
  <c r="GJ10" i="5"/>
  <c r="GI10" i="5"/>
  <c r="GN10" i="5" s="1"/>
  <c r="GG10" i="5"/>
  <c r="GE10" i="5"/>
  <c r="HH9" i="5"/>
  <c r="HG9" i="5"/>
  <c r="HL9" i="5" s="1"/>
  <c r="HD9" i="5"/>
  <c r="HE9" i="5" s="1"/>
  <c r="HC9" i="5"/>
  <c r="GV9" i="5"/>
  <c r="GY9" i="5" s="1"/>
  <c r="GU9" i="5"/>
  <c r="GZ9" i="5" s="1"/>
  <c r="GR9" i="5"/>
  <c r="GS9" i="5" s="1"/>
  <c r="GQ9" i="5"/>
  <c r="GJ9" i="5"/>
  <c r="GM9" i="5" s="1"/>
  <c r="GI9" i="5"/>
  <c r="GN9" i="5" s="1"/>
  <c r="GF9" i="5"/>
  <c r="GG9" i="5" s="1"/>
  <c r="GE9" i="5"/>
  <c r="HH8" i="5"/>
  <c r="HK8" i="5" s="1"/>
  <c r="HG8" i="5"/>
  <c r="HL8" i="5" s="1"/>
  <c r="HD8" i="5"/>
  <c r="HE8" i="5" s="1"/>
  <c r="HC8" i="5"/>
  <c r="GV8" i="5"/>
  <c r="GY8" i="5" s="1"/>
  <c r="GU8" i="5"/>
  <c r="GZ8" i="5" s="1"/>
  <c r="GR8" i="5"/>
  <c r="GS8" i="5" s="1"/>
  <c r="GQ8" i="5"/>
  <c r="GJ8" i="5"/>
  <c r="GM8" i="5" s="1"/>
  <c r="GI8" i="5"/>
  <c r="GN8" i="5" s="1"/>
  <c r="GF8" i="5"/>
  <c r="GG8" i="5" s="1"/>
  <c r="GE8" i="5"/>
  <c r="HH31" i="7"/>
  <c r="HH30" i="7"/>
  <c r="HH29" i="7"/>
  <c r="HH28" i="7"/>
  <c r="HH27" i="7"/>
  <c r="HH26" i="7"/>
  <c r="HH25" i="7"/>
  <c r="HH24" i="7"/>
  <c r="HH23" i="7"/>
  <c r="HH22" i="7"/>
  <c r="HH21" i="7"/>
  <c r="HH20" i="7"/>
  <c r="HH19" i="7"/>
  <c r="HH18" i="7"/>
  <c r="HH17" i="7"/>
  <c r="HH16" i="7"/>
  <c r="HH15" i="7"/>
  <c r="HH14" i="7"/>
  <c r="HH13" i="7"/>
  <c r="HH12" i="7"/>
  <c r="HH11" i="7"/>
  <c r="HH10" i="7"/>
  <c r="HH9" i="7"/>
  <c r="HH31" i="8"/>
  <c r="HH30" i="8"/>
  <c r="HH29" i="8"/>
  <c r="HH28" i="8"/>
  <c r="HH27" i="8"/>
  <c r="HH26" i="8"/>
  <c r="HH25" i="8"/>
  <c r="HH24" i="8"/>
  <c r="HH23" i="8"/>
  <c r="HH22" i="8"/>
  <c r="HH21" i="8"/>
  <c r="HH20" i="8"/>
  <c r="HH19" i="8"/>
  <c r="HH18" i="8"/>
  <c r="HH17" i="8"/>
  <c r="HH16" i="8"/>
  <c r="HH15" i="8"/>
  <c r="HH14" i="8"/>
  <c r="HH13" i="8"/>
  <c r="HH12" i="8"/>
  <c r="HH11" i="8"/>
  <c r="HH10" i="8"/>
  <c r="HH9" i="8"/>
  <c r="HH31" i="9"/>
  <c r="HH30" i="9"/>
  <c r="HH29" i="9"/>
  <c r="HH28" i="9"/>
  <c r="HH27" i="9"/>
  <c r="HH26" i="9"/>
  <c r="HH25" i="9"/>
  <c r="HH24" i="9"/>
  <c r="HH23" i="9"/>
  <c r="HH22" i="9"/>
  <c r="HH21" i="9"/>
  <c r="HH20" i="9"/>
  <c r="HH19" i="9"/>
  <c r="HH18" i="9"/>
  <c r="HH17" i="9"/>
  <c r="HH16" i="9"/>
  <c r="HH15" i="9"/>
  <c r="HH14" i="9"/>
  <c r="HH13" i="9"/>
  <c r="HH12" i="9"/>
  <c r="HH11" i="9"/>
  <c r="HH10" i="9"/>
  <c r="HH9" i="9"/>
  <c r="HH31" i="10"/>
  <c r="HH30" i="10"/>
  <c r="HH29" i="10"/>
  <c r="HH28" i="10"/>
  <c r="HH27" i="10"/>
  <c r="HH26" i="10"/>
  <c r="HH25" i="10"/>
  <c r="HH24" i="10"/>
  <c r="HH23" i="10"/>
  <c r="HH22" i="10"/>
  <c r="HH21" i="10"/>
  <c r="HH20" i="10"/>
  <c r="HH19" i="10"/>
  <c r="HH18" i="10"/>
  <c r="HH17" i="10"/>
  <c r="HH16" i="10"/>
  <c r="HH15" i="10"/>
  <c r="HH14" i="10"/>
  <c r="HH13" i="10"/>
  <c r="HH12" i="10"/>
  <c r="HH11" i="10"/>
  <c r="HH10" i="10"/>
  <c r="HH9" i="10"/>
  <c r="HH31" i="11"/>
  <c r="HH30" i="11"/>
  <c r="HH29" i="11"/>
  <c r="HH28" i="11"/>
  <c r="HH27" i="11"/>
  <c r="HH26" i="11"/>
  <c r="HH25" i="11"/>
  <c r="HH24" i="11"/>
  <c r="HH23" i="11"/>
  <c r="HH22" i="11"/>
  <c r="HH21" i="11"/>
  <c r="HH20" i="11"/>
  <c r="HH19" i="11"/>
  <c r="HH18" i="11"/>
  <c r="HH17" i="11"/>
  <c r="HH16" i="11"/>
  <c r="HH15" i="11"/>
  <c r="HH14" i="11"/>
  <c r="HH13" i="11"/>
  <c r="HH12" i="11"/>
  <c r="HH11" i="11"/>
  <c r="HH10" i="11"/>
  <c r="HH9" i="11"/>
  <c r="HH31" i="12"/>
  <c r="HH30" i="12"/>
  <c r="HH29" i="12"/>
  <c r="HH28" i="12"/>
  <c r="HH27" i="12"/>
  <c r="HH26" i="12"/>
  <c r="HH25" i="12"/>
  <c r="HH24" i="12"/>
  <c r="HH23" i="12"/>
  <c r="HH22" i="12"/>
  <c r="HH21" i="12"/>
  <c r="HH20" i="12"/>
  <c r="HH19" i="12"/>
  <c r="HH18" i="12"/>
  <c r="HH17" i="12"/>
  <c r="HH16" i="12"/>
  <c r="HH15" i="12"/>
  <c r="HH14" i="12"/>
  <c r="HH13" i="12"/>
  <c r="HH12" i="12"/>
  <c r="HH11" i="12"/>
  <c r="HH10" i="12"/>
  <c r="HH9" i="12"/>
  <c r="HH31" i="13"/>
  <c r="HH30" i="13"/>
  <c r="HH29" i="13"/>
  <c r="HH28" i="13"/>
  <c r="HH27" i="13"/>
  <c r="HH26" i="13"/>
  <c r="HH25" i="13"/>
  <c r="HH24" i="13"/>
  <c r="HH23" i="13"/>
  <c r="HH22" i="13"/>
  <c r="HH21" i="13"/>
  <c r="HH20" i="13"/>
  <c r="HH19" i="13"/>
  <c r="HH18" i="13"/>
  <c r="HH17" i="13"/>
  <c r="HH16" i="13"/>
  <c r="HH15" i="13"/>
  <c r="HH14" i="13"/>
  <c r="HH13" i="13"/>
  <c r="HH12" i="13"/>
  <c r="HH11" i="13"/>
  <c r="HH10" i="13"/>
  <c r="HH9" i="13"/>
  <c r="HH31" i="14"/>
  <c r="HH30" i="14"/>
  <c r="HH29" i="14"/>
  <c r="HH28" i="14"/>
  <c r="HH27" i="14"/>
  <c r="HH26" i="14"/>
  <c r="HH25" i="14"/>
  <c r="HH24" i="14"/>
  <c r="HH23" i="14"/>
  <c r="HH22" i="14"/>
  <c r="HH21" i="14"/>
  <c r="HH20" i="14"/>
  <c r="HH19" i="14"/>
  <c r="HH18" i="14"/>
  <c r="HH17" i="14"/>
  <c r="HH16" i="14"/>
  <c r="HH15" i="14"/>
  <c r="HH14" i="14"/>
  <c r="HH13" i="14"/>
  <c r="HH12" i="14"/>
  <c r="HH11" i="14"/>
  <c r="HH10" i="14"/>
  <c r="HH9" i="14"/>
  <c r="HH31" i="15"/>
  <c r="HH30" i="15"/>
  <c r="HH29" i="15"/>
  <c r="HH28" i="15"/>
  <c r="HH27" i="15"/>
  <c r="HH26" i="15"/>
  <c r="HH25" i="15"/>
  <c r="HH24" i="15"/>
  <c r="HH23" i="15"/>
  <c r="HH22" i="15"/>
  <c r="HH21" i="15"/>
  <c r="HH19" i="15"/>
  <c r="HH18" i="15"/>
  <c r="HH17" i="15"/>
  <c r="HH16" i="15"/>
  <c r="HH15" i="15"/>
  <c r="HH14" i="15"/>
  <c r="HH13" i="15"/>
  <c r="HH12" i="15"/>
  <c r="HH11" i="15"/>
  <c r="HH10" i="15"/>
  <c r="HH9" i="15"/>
  <c r="HH31" i="16"/>
  <c r="HH30" i="16"/>
  <c r="HH29" i="16"/>
  <c r="HH28" i="16"/>
  <c r="HH27" i="16"/>
  <c r="HH26" i="16"/>
  <c r="HH25" i="16"/>
  <c r="HH24" i="16"/>
  <c r="HH23" i="16"/>
  <c r="HH22" i="16"/>
  <c r="HH21" i="16"/>
  <c r="HH20" i="16"/>
  <c r="HH19" i="16"/>
  <c r="HH18" i="16"/>
  <c r="HH17" i="16"/>
  <c r="HH16" i="16"/>
  <c r="HH15" i="16"/>
  <c r="HH14" i="16"/>
  <c r="HH13" i="16"/>
  <c r="HH12" i="16"/>
  <c r="HH11" i="16"/>
  <c r="HH10" i="16"/>
  <c r="HH9" i="16"/>
  <c r="HH31" i="17"/>
  <c r="HH30" i="17"/>
  <c r="HH29" i="17"/>
  <c r="HH28" i="17"/>
  <c r="HH27" i="17"/>
  <c r="HH26" i="17"/>
  <c r="HH25" i="17"/>
  <c r="HH24" i="17"/>
  <c r="HH23" i="17"/>
  <c r="HH22" i="17"/>
  <c r="HH21" i="17"/>
  <c r="HH20" i="17"/>
  <c r="HH19" i="17"/>
  <c r="HH18" i="17"/>
  <c r="HH17" i="17"/>
  <c r="HH16" i="17"/>
  <c r="HH15" i="17"/>
  <c r="HH14" i="17"/>
  <c r="HH13" i="17"/>
  <c r="HH12" i="17"/>
  <c r="HH11" i="17"/>
  <c r="HH10" i="17"/>
  <c r="HH9" i="17"/>
  <c r="HH31" i="18"/>
  <c r="HH30" i="18"/>
  <c r="HH29" i="18"/>
  <c r="HH28" i="18"/>
  <c r="HH27" i="18"/>
  <c r="HH26" i="18"/>
  <c r="HH25" i="18"/>
  <c r="HH24" i="18"/>
  <c r="HH23" i="18"/>
  <c r="HH22" i="18"/>
  <c r="HH21" i="18"/>
  <c r="HH20" i="18"/>
  <c r="HH19" i="18"/>
  <c r="HH18" i="18"/>
  <c r="HH17" i="18"/>
  <c r="HH16" i="18"/>
  <c r="HH15" i="18"/>
  <c r="HH14" i="18"/>
  <c r="HH13" i="18"/>
  <c r="HH12" i="18"/>
  <c r="HH11" i="18"/>
  <c r="HH10" i="18"/>
  <c r="HH9" i="18"/>
  <c r="HH31" i="19"/>
  <c r="HH30" i="19"/>
  <c r="HH29" i="19"/>
  <c r="HH28" i="19"/>
  <c r="HH27" i="19"/>
  <c r="HH26" i="19"/>
  <c r="HH25" i="19"/>
  <c r="HH24" i="19"/>
  <c r="HH23" i="19"/>
  <c r="HH22" i="19"/>
  <c r="HH21" i="19"/>
  <c r="HH20" i="19"/>
  <c r="HH19" i="19"/>
  <c r="HH18" i="19"/>
  <c r="HH17" i="19"/>
  <c r="HH16" i="19"/>
  <c r="HH15" i="19"/>
  <c r="HH14" i="19"/>
  <c r="HH13" i="19"/>
  <c r="HH12" i="19"/>
  <c r="HH11" i="19"/>
  <c r="HH10" i="19"/>
  <c r="HH9" i="19"/>
  <c r="HH31" i="20"/>
  <c r="HH30" i="20"/>
  <c r="HH29" i="20"/>
  <c r="HH28" i="20"/>
  <c r="HH27" i="20"/>
  <c r="HH26" i="20"/>
  <c r="HH25" i="20"/>
  <c r="HH24" i="20"/>
  <c r="HH23" i="20"/>
  <c r="HH22" i="20"/>
  <c r="HH21" i="20"/>
  <c r="HH20" i="20"/>
  <c r="HH19" i="20"/>
  <c r="HH18" i="20"/>
  <c r="HH17" i="20"/>
  <c r="HH16" i="20"/>
  <c r="HH15" i="20"/>
  <c r="HH14" i="20"/>
  <c r="HH13" i="20"/>
  <c r="HH12" i="20"/>
  <c r="HH11" i="20"/>
  <c r="HH10" i="20"/>
  <c r="HH9" i="20"/>
  <c r="HH31" i="21"/>
  <c r="HH30" i="21"/>
  <c r="HH29" i="21"/>
  <c r="HH28" i="21"/>
  <c r="HH27" i="21"/>
  <c r="HH26" i="21"/>
  <c r="HH25" i="21"/>
  <c r="HH24" i="21"/>
  <c r="HH23" i="21"/>
  <c r="HH22" i="21"/>
  <c r="HH21" i="21"/>
  <c r="HH20" i="21"/>
  <c r="HH19" i="21"/>
  <c r="HH18" i="21"/>
  <c r="HH17" i="21"/>
  <c r="HH16" i="21"/>
  <c r="HH15" i="21"/>
  <c r="HH14" i="21"/>
  <c r="HH13" i="21"/>
  <c r="HH12" i="21"/>
  <c r="HH11" i="21"/>
  <c r="HH10" i="21"/>
  <c r="HH9" i="21"/>
  <c r="HH31" i="22"/>
  <c r="HH30" i="22"/>
  <c r="HH29" i="22"/>
  <c r="HH28" i="22"/>
  <c r="HH27" i="22"/>
  <c r="HH26" i="22"/>
  <c r="HH25" i="22"/>
  <c r="HH24" i="22"/>
  <c r="HH23" i="22"/>
  <c r="HH22" i="22"/>
  <c r="HH21" i="22"/>
  <c r="HH20" i="22"/>
  <c r="HH19" i="22"/>
  <c r="HH18" i="22"/>
  <c r="HH17" i="22"/>
  <c r="HH16" i="22"/>
  <c r="HH15" i="22"/>
  <c r="HH14" i="22"/>
  <c r="HH13" i="22"/>
  <c r="HH12" i="22"/>
  <c r="HH11" i="22"/>
  <c r="HH10" i="22"/>
  <c r="HH9" i="22"/>
  <c r="HH31" i="23"/>
  <c r="HH30" i="23"/>
  <c r="HH29" i="23"/>
  <c r="HH28" i="23"/>
  <c r="HH27" i="23"/>
  <c r="HH26" i="23"/>
  <c r="HH25" i="23"/>
  <c r="HH24" i="23"/>
  <c r="HH23" i="23"/>
  <c r="HH22" i="23"/>
  <c r="HH21" i="23"/>
  <c r="HH20" i="23"/>
  <c r="HH19" i="23"/>
  <c r="HH18" i="23"/>
  <c r="HH17" i="23"/>
  <c r="HH16" i="23"/>
  <c r="HH15" i="23"/>
  <c r="HH14" i="23"/>
  <c r="HH13" i="23"/>
  <c r="HH12" i="23"/>
  <c r="HH11" i="23"/>
  <c r="HH10" i="23"/>
  <c r="HH9" i="23"/>
  <c r="HH31" i="24"/>
  <c r="HH30" i="24"/>
  <c r="HH29" i="24"/>
  <c r="HH28" i="24"/>
  <c r="HH27" i="24"/>
  <c r="HH26" i="24"/>
  <c r="HH25" i="24"/>
  <c r="HH24" i="24"/>
  <c r="HH23" i="24"/>
  <c r="HH22" i="24"/>
  <c r="HH21" i="24"/>
  <c r="HH20" i="24"/>
  <c r="HH19" i="24"/>
  <c r="HH18" i="24"/>
  <c r="HH17" i="24"/>
  <c r="HH16" i="24"/>
  <c r="HH15" i="24"/>
  <c r="HH14" i="24"/>
  <c r="HH13" i="24"/>
  <c r="HH12" i="24"/>
  <c r="HH11" i="24"/>
  <c r="HH10" i="24"/>
  <c r="HH9" i="24"/>
  <c r="HH31" i="25"/>
  <c r="HH30" i="25"/>
  <c r="HH29" i="25"/>
  <c r="HH28" i="25"/>
  <c r="HH27" i="25"/>
  <c r="HH26" i="25"/>
  <c r="HH25" i="25"/>
  <c r="HH24" i="25"/>
  <c r="HH23" i="25"/>
  <c r="HH22" i="25"/>
  <c r="HH21" i="25"/>
  <c r="HH20" i="25"/>
  <c r="HH19" i="25"/>
  <c r="HH18" i="25"/>
  <c r="HH17" i="25"/>
  <c r="HH16" i="25"/>
  <c r="HH15" i="25"/>
  <c r="HH14" i="25"/>
  <c r="HH13" i="25"/>
  <c r="HH12" i="25"/>
  <c r="HH11" i="25"/>
  <c r="HH10" i="25"/>
  <c r="HH9" i="25"/>
  <c r="HH31" i="26"/>
  <c r="HH30" i="26"/>
  <c r="HH29" i="26"/>
  <c r="HH28" i="26"/>
  <c r="HH27" i="26"/>
  <c r="HH26" i="26"/>
  <c r="HH25" i="26"/>
  <c r="HH24" i="26"/>
  <c r="HH23" i="26"/>
  <c r="HH22" i="26"/>
  <c r="HH21" i="26"/>
  <c r="HH20" i="26"/>
  <c r="HH19" i="26"/>
  <c r="HH18" i="26"/>
  <c r="HH17" i="26"/>
  <c r="HH16" i="26"/>
  <c r="HH15" i="26"/>
  <c r="HH14" i="26"/>
  <c r="HH13" i="26"/>
  <c r="HH12" i="26"/>
  <c r="HH11" i="26"/>
  <c r="HH10" i="26"/>
  <c r="HH9" i="26"/>
  <c r="HH31" i="27"/>
  <c r="HH30" i="27"/>
  <c r="HH29" i="27"/>
  <c r="HH28" i="27"/>
  <c r="HH27" i="27"/>
  <c r="HH26" i="27"/>
  <c r="HH25" i="27"/>
  <c r="HH24" i="27"/>
  <c r="HH23" i="27"/>
  <c r="HH22" i="27"/>
  <c r="HH21" i="27"/>
  <c r="HH20" i="27"/>
  <c r="HH19" i="27"/>
  <c r="HH18" i="27"/>
  <c r="HH17" i="27"/>
  <c r="HH16" i="27"/>
  <c r="HH15" i="27"/>
  <c r="HH14" i="27"/>
  <c r="HH13" i="27"/>
  <c r="HH12" i="27"/>
  <c r="HH11" i="27"/>
  <c r="HH10" i="27"/>
  <c r="HH9" i="27"/>
  <c r="HH31" i="28"/>
  <c r="HH30" i="28"/>
  <c r="HH29" i="28"/>
  <c r="HH28" i="28"/>
  <c r="HH27" i="28"/>
  <c r="HH26" i="28"/>
  <c r="HH25" i="28"/>
  <c r="HH24" i="28"/>
  <c r="HH23" i="28"/>
  <c r="HH22" i="28"/>
  <c r="HH21" i="28"/>
  <c r="HH20" i="28"/>
  <c r="HH19" i="28"/>
  <c r="HH18" i="28"/>
  <c r="HH17" i="28"/>
  <c r="HH16" i="28"/>
  <c r="HH15" i="28"/>
  <c r="HH14" i="28"/>
  <c r="HH13" i="28"/>
  <c r="HH12" i="28"/>
  <c r="HH11" i="28"/>
  <c r="HH10" i="28"/>
  <c r="HH9" i="28"/>
  <c r="HH31" i="29"/>
  <c r="HH30" i="29"/>
  <c r="HH29" i="29"/>
  <c r="HH28" i="29"/>
  <c r="HH27" i="29"/>
  <c r="HH26" i="29"/>
  <c r="HH25" i="29"/>
  <c r="HH24" i="29"/>
  <c r="HH23" i="29"/>
  <c r="HH22" i="29"/>
  <c r="HH21" i="29"/>
  <c r="HH20" i="29"/>
  <c r="HH19" i="29"/>
  <c r="HH18" i="29"/>
  <c r="HH17" i="29"/>
  <c r="HH16" i="29"/>
  <c r="HH15" i="29"/>
  <c r="HH14" i="29"/>
  <c r="HH13" i="29"/>
  <c r="HH12" i="29"/>
  <c r="HH11" i="29"/>
  <c r="HH10" i="29"/>
  <c r="HH9" i="29"/>
  <c r="HH31" i="30"/>
  <c r="HH30" i="30"/>
  <c r="HH29" i="30"/>
  <c r="HH28" i="30"/>
  <c r="HH27" i="30"/>
  <c r="HH26" i="30"/>
  <c r="HH25" i="30"/>
  <c r="HH24" i="30"/>
  <c r="HH23" i="30"/>
  <c r="HH22" i="30"/>
  <c r="HH21" i="30"/>
  <c r="HH20" i="30"/>
  <c r="HH19" i="30"/>
  <c r="HH18" i="30"/>
  <c r="HH17" i="30"/>
  <c r="HH16" i="30"/>
  <c r="HH15" i="30"/>
  <c r="HH14" i="30"/>
  <c r="HH13" i="30"/>
  <c r="HH12" i="30"/>
  <c r="HH11" i="30"/>
  <c r="HH10" i="30"/>
  <c r="HH9" i="30"/>
  <c r="HH31" i="31"/>
  <c r="HH30" i="31"/>
  <c r="HH29" i="31"/>
  <c r="HH28" i="31"/>
  <c r="HH27" i="31"/>
  <c r="HH26" i="31"/>
  <c r="HH25" i="31"/>
  <c r="HH24" i="31"/>
  <c r="HH23" i="31"/>
  <c r="HH22" i="31"/>
  <c r="HH21" i="31"/>
  <c r="HH20" i="31"/>
  <c r="HH19" i="31"/>
  <c r="HH18" i="31"/>
  <c r="HH17" i="31"/>
  <c r="HH16" i="31"/>
  <c r="HH15" i="31"/>
  <c r="HH14" i="31"/>
  <c r="HH13" i="31"/>
  <c r="HH12" i="31"/>
  <c r="HH11" i="31"/>
  <c r="HH10" i="31"/>
  <c r="HH9" i="31"/>
  <c r="HH31" i="32"/>
  <c r="HH30" i="32"/>
  <c r="HH29" i="32"/>
  <c r="HH28" i="32"/>
  <c r="HH27" i="32"/>
  <c r="HH26" i="32"/>
  <c r="HH25" i="32"/>
  <c r="HH24" i="32"/>
  <c r="HH23" i="32"/>
  <c r="HH22" i="32"/>
  <c r="HH21" i="32"/>
  <c r="HH20" i="32"/>
  <c r="HH19" i="32"/>
  <c r="HH18" i="32"/>
  <c r="HH17" i="32"/>
  <c r="HH16" i="32"/>
  <c r="HH15" i="32"/>
  <c r="HH14" i="32"/>
  <c r="HH13" i="32"/>
  <c r="HH12" i="32"/>
  <c r="HH11" i="32"/>
  <c r="HH10" i="32"/>
  <c r="HH9" i="32"/>
  <c r="HH31" i="33"/>
  <c r="HH30" i="33"/>
  <c r="HH29" i="33"/>
  <c r="HH28" i="33"/>
  <c r="HH27" i="33"/>
  <c r="HH26" i="33"/>
  <c r="HH25" i="33"/>
  <c r="HH24" i="33"/>
  <c r="HH23" i="33"/>
  <c r="HH22" i="33"/>
  <c r="HH21" i="33"/>
  <c r="HH20" i="33"/>
  <c r="HH19" i="33"/>
  <c r="HH18" i="33"/>
  <c r="HH17" i="33"/>
  <c r="HH16" i="33"/>
  <c r="HH15" i="33"/>
  <c r="HH14" i="33"/>
  <c r="HH13" i="33"/>
  <c r="HH12" i="33"/>
  <c r="HH11" i="33"/>
  <c r="HH10" i="33"/>
  <c r="HH9" i="33"/>
  <c r="HH31" i="34"/>
  <c r="HH30" i="34"/>
  <c r="HH29" i="34"/>
  <c r="HH28" i="34"/>
  <c r="HH27" i="34"/>
  <c r="HH26" i="34"/>
  <c r="HH25" i="34"/>
  <c r="HH24" i="34"/>
  <c r="HH23" i="34"/>
  <c r="HH22" i="34"/>
  <c r="HH21" i="34"/>
  <c r="HH20" i="34"/>
  <c r="HH19" i="34"/>
  <c r="HH18" i="34"/>
  <c r="HH17" i="34"/>
  <c r="HH16" i="34"/>
  <c r="HH15" i="34"/>
  <c r="HH14" i="34"/>
  <c r="HH13" i="34"/>
  <c r="HH12" i="34"/>
  <c r="HH11" i="34"/>
  <c r="HH10" i="34"/>
  <c r="HH9" i="34"/>
  <c r="HH31" i="35"/>
  <c r="HH30" i="35"/>
  <c r="HH29" i="35"/>
  <c r="HH28" i="35"/>
  <c r="HH27" i="35"/>
  <c r="HH26" i="35"/>
  <c r="HH25" i="35"/>
  <c r="HH24" i="35"/>
  <c r="HH23" i="35"/>
  <c r="HH22" i="35"/>
  <c r="HH21" i="35"/>
  <c r="HH20" i="35"/>
  <c r="HH19" i="35"/>
  <c r="HH18" i="35"/>
  <c r="HH17" i="35"/>
  <c r="HH16" i="35"/>
  <c r="HH15" i="35"/>
  <c r="HH14" i="35"/>
  <c r="HH13" i="35"/>
  <c r="HH12" i="35"/>
  <c r="HH11" i="35"/>
  <c r="HH10" i="35"/>
  <c r="HH9" i="35"/>
  <c r="HH31" i="6"/>
  <c r="HH30" i="6"/>
  <c r="HH29" i="6"/>
  <c r="HH28" i="6"/>
  <c r="HH27" i="6"/>
  <c r="HH26" i="6"/>
  <c r="HH25" i="6"/>
  <c r="HH24" i="6"/>
  <c r="HH23" i="6"/>
  <c r="HH22" i="6"/>
  <c r="HH21" i="6"/>
  <c r="HH20" i="6"/>
  <c r="HH19" i="6"/>
  <c r="HH18" i="6"/>
  <c r="HH17" i="6"/>
  <c r="HH16" i="6"/>
  <c r="HH15" i="6"/>
  <c r="HH14" i="6"/>
  <c r="HH13" i="6"/>
  <c r="HH12" i="6"/>
  <c r="HH11" i="6"/>
  <c r="HH10" i="6"/>
  <c r="HH9" i="6"/>
  <c r="HH8" i="7"/>
  <c r="HH8" i="8"/>
  <c r="HH8" i="9"/>
  <c r="HH8" i="10"/>
  <c r="HH8" i="11"/>
  <c r="HH8" i="12"/>
  <c r="HH8" i="13"/>
  <c r="HH8" i="14"/>
  <c r="HH8" i="15"/>
  <c r="HH8" i="16"/>
  <c r="HH8" i="17"/>
  <c r="HH8" i="18"/>
  <c r="HH8" i="19"/>
  <c r="HH8" i="20"/>
  <c r="HH8" i="21"/>
  <c r="HH8" i="22"/>
  <c r="HH8" i="23"/>
  <c r="HH8" i="24"/>
  <c r="HH8" i="25"/>
  <c r="HH8" i="26"/>
  <c r="HH8" i="27"/>
  <c r="HH8" i="28"/>
  <c r="HH8" i="29"/>
  <c r="HH8" i="30"/>
  <c r="HH8" i="31"/>
  <c r="HH8" i="32"/>
  <c r="HH8" i="33"/>
  <c r="HH8" i="34"/>
  <c r="HH8" i="35"/>
  <c r="HH8" i="6"/>
  <c r="HG31" i="7"/>
  <c r="HG30" i="7"/>
  <c r="HG29" i="7"/>
  <c r="HG28" i="7"/>
  <c r="HG27" i="7"/>
  <c r="HG26" i="7"/>
  <c r="HG25" i="7"/>
  <c r="HG24" i="7"/>
  <c r="HG23" i="7"/>
  <c r="HG22" i="7"/>
  <c r="HG21" i="7"/>
  <c r="HG20" i="7"/>
  <c r="HG19" i="7"/>
  <c r="HG18" i="7"/>
  <c r="HG17" i="7"/>
  <c r="HG16" i="7"/>
  <c r="HG15" i="7"/>
  <c r="HG14" i="7"/>
  <c r="HG13" i="7"/>
  <c r="HG12" i="7"/>
  <c r="HG11" i="7"/>
  <c r="HG10" i="7"/>
  <c r="HG9" i="7"/>
  <c r="HG31" i="8"/>
  <c r="HG30" i="8"/>
  <c r="HG29" i="8"/>
  <c r="HG28" i="8"/>
  <c r="HG27" i="8"/>
  <c r="HG26" i="8"/>
  <c r="HG25" i="8"/>
  <c r="HG24" i="8"/>
  <c r="HG23" i="8"/>
  <c r="HG22" i="8"/>
  <c r="HG21" i="8"/>
  <c r="HG20" i="8"/>
  <c r="HG19" i="8"/>
  <c r="HG18" i="8"/>
  <c r="HG17" i="8"/>
  <c r="HG16" i="8"/>
  <c r="HG15" i="8"/>
  <c r="HG14" i="8"/>
  <c r="HG13" i="8"/>
  <c r="HG12" i="8"/>
  <c r="HG11" i="8"/>
  <c r="HG10" i="8"/>
  <c r="HG9" i="8"/>
  <c r="HG31" i="9"/>
  <c r="HG30" i="9"/>
  <c r="HG29" i="9"/>
  <c r="HG28" i="9"/>
  <c r="HG27" i="9"/>
  <c r="HG26" i="9"/>
  <c r="HG25" i="9"/>
  <c r="HG24" i="9"/>
  <c r="HG23" i="9"/>
  <c r="HG22" i="9"/>
  <c r="HG21" i="9"/>
  <c r="HG20" i="9"/>
  <c r="HG19" i="9"/>
  <c r="HG18" i="9"/>
  <c r="HG17" i="9"/>
  <c r="HG16" i="9"/>
  <c r="HG15" i="9"/>
  <c r="HG14" i="9"/>
  <c r="HG13" i="9"/>
  <c r="HG12" i="9"/>
  <c r="HG11" i="9"/>
  <c r="HG10" i="9"/>
  <c r="HG9" i="9"/>
  <c r="HG31" i="10"/>
  <c r="HG30" i="10"/>
  <c r="HG29" i="10"/>
  <c r="HG28" i="10"/>
  <c r="HG27" i="10"/>
  <c r="HG26" i="10"/>
  <c r="HG25" i="10"/>
  <c r="HG24" i="10"/>
  <c r="HG23" i="10"/>
  <c r="HG22" i="10"/>
  <c r="HG21" i="10"/>
  <c r="HG20" i="10"/>
  <c r="HG19" i="10"/>
  <c r="HG18" i="10"/>
  <c r="HG17" i="10"/>
  <c r="HG16" i="10"/>
  <c r="HG15" i="10"/>
  <c r="HG14" i="10"/>
  <c r="HG13" i="10"/>
  <c r="HG12" i="10"/>
  <c r="HG11" i="10"/>
  <c r="HG10" i="10"/>
  <c r="HG9" i="10"/>
  <c r="HG31" i="11"/>
  <c r="HG30" i="11"/>
  <c r="HG29" i="11"/>
  <c r="HG28" i="11"/>
  <c r="HG27" i="11"/>
  <c r="HG26" i="11"/>
  <c r="HG25" i="11"/>
  <c r="HG24" i="11"/>
  <c r="HG23" i="11"/>
  <c r="HG22" i="11"/>
  <c r="HG21" i="11"/>
  <c r="HG20" i="11"/>
  <c r="HG19" i="11"/>
  <c r="HG18" i="11"/>
  <c r="HG17" i="11"/>
  <c r="HG16" i="11"/>
  <c r="HG15" i="11"/>
  <c r="HG14" i="11"/>
  <c r="HG13" i="11"/>
  <c r="HG12" i="11"/>
  <c r="HG11" i="11"/>
  <c r="HG10" i="11"/>
  <c r="HG9" i="11"/>
  <c r="HG31" i="12"/>
  <c r="HG30" i="12"/>
  <c r="HG29" i="12"/>
  <c r="HG28" i="12"/>
  <c r="HG27" i="12"/>
  <c r="HG26" i="12"/>
  <c r="HG25" i="12"/>
  <c r="HG24" i="12"/>
  <c r="HG23" i="12"/>
  <c r="HG22" i="12"/>
  <c r="HG21" i="12"/>
  <c r="HG20" i="12"/>
  <c r="HG19" i="12"/>
  <c r="HG18" i="12"/>
  <c r="HG17" i="12"/>
  <c r="HG16" i="12"/>
  <c r="HG15" i="12"/>
  <c r="HG14" i="12"/>
  <c r="HG13" i="12"/>
  <c r="HG12" i="12"/>
  <c r="HG11" i="12"/>
  <c r="HG10" i="12"/>
  <c r="HG9" i="12"/>
  <c r="HG31" i="13"/>
  <c r="HG30" i="13"/>
  <c r="HG29" i="13"/>
  <c r="HG28" i="13"/>
  <c r="HG27" i="13"/>
  <c r="HG26" i="13"/>
  <c r="HG25" i="13"/>
  <c r="HG24" i="13"/>
  <c r="HG23" i="13"/>
  <c r="HG22" i="13"/>
  <c r="HG21" i="13"/>
  <c r="HG20" i="13"/>
  <c r="HG19" i="13"/>
  <c r="HG18" i="13"/>
  <c r="HG17" i="13"/>
  <c r="HG16" i="13"/>
  <c r="HG15" i="13"/>
  <c r="HG14" i="13"/>
  <c r="HG13" i="13"/>
  <c r="HG12" i="13"/>
  <c r="HG11" i="13"/>
  <c r="HG10" i="13"/>
  <c r="HG9" i="13"/>
  <c r="HG31" i="14"/>
  <c r="HG30" i="14"/>
  <c r="HG29" i="14"/>
  <c r="HG28" i="14"/>
  <c r="HG27" i="14"/>
  <c r="HG26" i="14"/>
  <c r="HG25" i="14"/>
  <c r="HG24" i="14"/>
  <c r="HG23" i="14"/>
  <c r="HG22" i="14"/>
  <c r="HG21" i="14"/>
  <c r="HG20" i="14"/>
  <c r="HG19" i="14"/>
  <c r="HG18" i="14"/>
  <c r="HG17" i="14"/>
  <c r="HG16" i="14"/>
  <c r="HG15" i="14"/>
  <c r="HG14" i="14"/>
  <c r="HG13" i="14"/>
  <c r="HG12" i="14"/>
  <c r="HG11" i="14"/>
  <c r="HG10" i="14"/>
  <c r="HG9" i="14"/>
  <c r="HG31" i="15"/>
  <c r="HG30" i="15"/>
  <c r="HG29" i="15"/>
  <c r="HG28" i="15"/>
  <c r="HG27" i="15"/>
  <c r="HG26" i="15"/>
  <c r="HG25" i="15"/>
  <c r="HG24" i="15"/>
  <c r="HG23" i="15"/>
  <c r="HG22" i="15"/>
  <c r="HG21" i="15"/>
  <c r="HG19" i="15"/>
  <c r="HG18" i="15"/>
  <c r="HG17" i="15"/>
  <c r="HG16" i="15"/>
  <c r="HG15" i="15"/>
  <c r="HG14" i="15"/>
  <c r="HG13" i="15"/>
  <c r="HG12" i="15"/>
  <c r="HG11" i="15"/>
  <c r="HG10" i="15"/>
  <c r="HG9" i="15"/>
  <c r="HG31" i="16"/>
  <c r="HG30" i="16"/>
  <c r="HG29" i="16"/>
  <c r="HG28" i="16"/>
  <c r="HG27" i="16"/>
  <c r="HG26" i="16"/>
  <c r="HG25" i="16"/>
  <c r="HG24" i="16"/>
  <c r="HG23" i="16"/>
  <c r="HG22" i="16"/>
  <c r="HG21" i="16"/>
  <c r="HG20" i="16"/>
  <c r="HG19" i="16"/>
  <c r="HG18" i="16"/>
  <c r="HG17" i="16"/>
  <c r="HG16" i="16"/>
  <c r="HG15" i="16"/>
  <c r="HG14" i="16"/>
  <c r="HG13" i="16"/>
  <c r="HG12" i="16"/>
  <c r="HG11" i="16"/>
  <c r="HG10" i="16"/>
  <c r="HG9" i="16"/>
  <c r="HG31" i="17"/>
  <c r="HG30" i="17"/>
  <c r="HG29" i="17"/>
  <c r="HG28" i="17"/>
  <c r="HG27" i="17"/>
  <c r="HG26" i="17"/>
  <c r="HG25" i="17"/>
  <c r="HG24" i="17"/>
  <c r="HG23" i="17"/>
  <c r="HG22" i="17"/>
  <c r="HG21" i="17"/>
  <c r="HG20" i="17"/>
  <c r="HG19" i="17"/>
  <c r="HG18" i="17"/>
  <c r="HG17" i="17"/>
  <c r="HG16" i="17"/>
  <c r="HG15" i="17"/>
  <c r="HG14" i="17"/>
  <c r="HG13" i="17"/>
  <c r="HG12" i="17"/>
  <c r="HG11" i="17"/>
  <c r="HG10" i="17"/>
  <c r="HG9" i="17"/>
  <c r="HG31" i="18"/>
  <c r="HG30" i="18"/>
  <c r="HG29" i="18"/>
  <c r="HG28" i="18"/>
  <c r="HG27" i="18"/>
  <c r="HG26" i="18"/>
  <c r="HG25" i="18"/>
  <c r="HG24" i="18"/>
  <c r="HG23" i="18"/>
  <c r="HG22" i="18"/>
  <c r="HG21" i="18"/>
  <c r="HG20" i="18"/>
  <c r="HG19" i="18"/>
  <c r="HG18" i="18"/>
  <c r="HG17" i="18"/>
  <c r="HG16" i="18"/>
  <c r="HG15" i="18"/>
  <c r="HG14" i="18"/>
  <c r="HG13" i="18"/>
  <c r="HG12" i="18"/>
  <c r="HG11" i="18"/>
  <c r="HG10" i="18"/>
  <c r="HG9" i="18"/>
  <c r="HG31" i="19"/>
  <c r="HG30" i="19"/>
  <c r="HG29" i="19"/>
  <c r="HG28" i="19"/>
  <c r="HG27" i="19"/>
  <c r="HG26" i="19"/>
  <c r="HG25" i="19"/>
  <c r="HG24" i="19"/>
  <c r="HG23" i="19"/>
  <c r="HG22" i="19"/>
  <c r="HG21" i="19"/>
  <c r="HG20" i="19"/>
  <c r="HG19" i="19"/>
  <c r="HG18" i="19"/>
  <c r="HG17" i="19"/>
  <c r="HG16" i="19"/>
  <c r="HG15" i="19"/>
  <c r="HG14" i="19"/>
  <c r="HG13" i="19"/>
  <c r="HG12" i="19"/>
  <c r="HG11" i="19"/>
  <c r="HG10" i="19"/>
  <c r="HG9" i="19"/>
  <c r="HG31" i="20"/>
  <c r="HG30" i="20"/>
  <c r="HG29" i="20"/>
  <c r="HG28" i="20"/>
  <c r="HG27" i="20"/>
  <c r="HG26" i="20"/>
  <c r="HG25" i="20"/>
  <c r="HG24" i="20"/>
  <c r="HG23" i="20"/>
  <c r="HG22" i="20"/>
  <c r="HG21" i="20"/>
  <c r="HG20" i="20"/>
  <c r="HG19" i="20"/>
  <c r="HG18" i="20"/>
  <c r="HG17" i="20"/>
  <c r="HG16" i="20"/>
  <c r="HG15" i="20"/>
  <c r="HG14" i="20"/>
  <c r="HG13" i="20"/>
  <c r="HG12" i="20"/>
  <c r="HG11" i="20"/>
  <c r="HG10" i="20"/>
  <c r="HG9" i="20"/>
  <c r="HG31" i="21"/>
  <c r="HG30" i="21"/>
  <c r="HG29" i="21"/>
  <c r="HG28" i="21"/>
  <c r="HG27" i="21"/>
  <c r="HG26" i="21"/>
  <c r="HG25" i="21"/>
  <c r="HG24" i="21"/>
  <c r="HG23" i="21"/>
  <c r="HG22" i="21"/>
  <c r="HG21" i="21"/>
  <c r="HG20" i="21"/>
  <c r="HG19" i="21"/>
  <c r="HG18" i="21"/>
  <c r="HG17" i="21"/>
  <c r="HG16" i="21"/>
  <c r="HG15" i="21"/>
  <c r="HG14" i="21"/>
  <c r="HG13" i="21"/>
  <c r="HG12" i="21"/>
  <c r="HG11" i="21"/>
  <c r="HG10" i="21"/>
  <c r="HG9" i="21"/>
  <c r="HG31" i="22"/>
  <c r="HG30" i="22"/>
  <c r="HG29" i="22"/>
  <c r="HG28" i="22"/>
  <c r="HG27" i="22"/>
  <c r="HG26" i="22"/>
  <c r="HG25" i="22"/>
  <c r="HG24" i="22"/>
  <c r="HG23" i="22"/>
  <c r="HG22" i="22"/>
  <c r="HG21" i="22"/>
  <c r="HG20" i="22"/>
  <c r="HG19" i="22"/>
  <c r="HG18" i="22"/>
  <c r="HG17" i="22"/>
  <c r="HG16" i="22"/>
  <c r="HG15" i="22"/>
  <c r="HG14" i="22"/>
  <c r="HG13" i="22"/>
  <c r="HG12" i="22"/>
  <c r="HG11" i="22"/>
  <c r="HG10" i="22"/>
  <c r="HG9" i="22"/>
  <c r="HG31" i="23"/>
  <c r="HG30" i="23"/>
  <c r="HG29" i="23"/>
  <c r="HG28" i="23"/>
  <c r="HG27" i="23"/>
  <c r="HG26" i="23"/>
  <c r="HG25" i="23"/>
  <c r="HG24" i="23"/>
  <c r="HG23" i="23"/>
  <c r="HG22" i="23"/>
  <c r="HG21" i="23"/>
  <c r="HG20" i="23"/>
  <c r="HG19" i="23"/>
  <c r="HG18" i="23"/>
  <c r="HG17" i="23"/>
  <c r="HG16" i="23"/>
  <c r="HG15" i="23"/>
  <c r="HG14" i="23"/>
  <c r="HG13" i="23"/>
  <c r="HG12" i="23"/>
  <c r="HG11" i="23"/>
  <c r="HG10" i="23"/>
  <c r="HG9" i="23"/>
  <c r="HG31" i="24"/>
  <c r="HG30" i="24"/>
  <c r="HG29" i="24"/>
  <c r="HG28" i="24"/>
  <c r="HG27" i="24"/>
  <c r="HG26" i="24"/>
  <c r="HG25" i="24"/>
  <c r="HG24" i="24"/>
  <c r="HG23" i="24"/>
  <c r="HG22" i="24"/>
  <c r="HG21" i="24"/>
  <c r="HG20" i="24"/>
  <c r="HG19" i="24"/>
  <c r="HG18" i="24"/>
  <c r="HG17" i="24"/>
  <c r="HG16" i="24"/>
  <c r="HG15" i="24"/>
  <c r="HG14" i="24"/>
  <c r="HG13" i="24"/>
  <c r="HG12" i="24"/>
  <c r="HG11" i="24"/>
  <c r="HG10" i="24"/>
  <c r="HG9" i="24"/>
  <c r="HG31" i="25"/>
  <c r="HG30" i="25"/>
  <c r="HG29" i="25"/>
  <c r="HG28" i="25"/>
  <c r="HG27" i="25"/>
  <c r="HG26" i="25"/>
  <c r="HG25" i="25"/>
  <c r="HG24" i="25"/>
  <c r="HG23" i="25"/>
  <c r="HG22" i="25"/>
  <c r="HG21" i="25"/>
  <c r="HG20" i="25"/>
  <c r="HG19" i="25"/>
  <c r="HG18" i="25"/>
  <c r="HG17" i="25"/>
  <c r="HG16" i="25"/>
  <c r="HG15" i="25"/>
  <c r="HG14" i="25"/>
  <c r="HG13" i="25"/>
  <c r="HG12" i="25"/>
  <c r="HG11" i="25"/>
  <c r="HG10" i="25"/>
  <c r="HG9" i="25"/>
  <c r="HG31" i="26"/>
  <c r="HG30" i="26"/>
  <c r="HG29" i="26"/>
  <c r="HG28" i="26"/>
  <c r="HG27" i="26"/>
  <c r="HG26" i="26"/>
  <c r="HG25" i="26"/>
  <c r="HG24" i="26"/>
  <c r="HG23" i="26"/>
  <c r="HG22" i="26"/>
  <c r="HG21" i="26"/>
  <c r="HG20" i="26"/>
  <c r="HG19" i="26"/>
  <c r="HG18" i="26"/>
  <c r="HG17" i="26"/>
  <c r="HG16" i="26"/>
  <c r="HG15" i="26"/>
  <c r="HG14" i="26"/>
  <c r="HG13" i="26"/>
  <c r="HG12" i="26"/>
  <c r="HG11" i="26"/>
  <c r="HG10" i="26"/>
  <c r="HG9" i="26"/>
  <c r="HG31" i="27"/>
  <c r="HG30" i="27"/>
  <c r="HG29" i="27"/>
  <c r="HG28" i="27"/>
  <c r="HG27" i="27"/>
  <c r="HG26" i="27"/>
  <c r="HG25" i="27"/>
  <c r="HG24" i="27"/>
  <c r="HG23" i="27"/>
  <c r="HG22" i="27"/>
  <c r="HG21" i="27"/>
  <c r="HG20" i="27"/>
  <c r="HG19" i="27"/>
  <c r="HG18" i="27"/>
  <c r="HG17" i="27"/>
  <c r="HG16" i="27"/>
  <c r="HG15" i="27"/>
  <c r="HG14" i="27"/>
  <c r="HG13" i="27"/>
  <c r="HG12" i="27"/>
  <c r="HG11" i="27"/>
  <c r="HG10" i="27"/>
  <c r="HG9" i="27"/>
  <c r="HG31" i="28"/>
  <c r="HG30" i="28"/>
  <c r="HG29" i="28"/>
  <c r="HG28" i="28"/>
  <c r="HG27" i="28"/>
  <c r="HG26" i="28"/>
  <c r="HG25" i="28"/>
  <c r="HG24" i="28"/>
  <c r="HG23" i="28"/>
  <c r="HG22" i="28"/>
  <c r="HG21" i="28"/>
  <c r="HG20" i="28"/>
  <c r="HG19" i="28"/>
  <c r="HG18" i="28"/>
  <c r="HG17" i="28"/>
  <c r="HG16" i="28"/>
  <c r="HG15" i="28"/>
  <c r="HG14" i="28"/>
  <c r="HG13" i="28"/>
  <c r="HG12" i="28"/>
  <c r="HG11" i="28"/>
  <c r="HG10" i="28"/>
  <c r="HG9" i="28"/>
  <c r="HG31" i="29"/>
  <c r="HG30" i="29"/>
  <c r="HG29" i="29"/>
  <c r="HG28" i="29"/>
  <c r="HG27" i="29"/>
  <c r="HG26" i="29"/>
  <c r="HG25" i="29"/>
  <c r="HG24" i="29"/>
  <c r="HG23" i="29"/>
  <c r="HG22" i="29"/>
  <c r="HG21" i="29"/>
  <c r="HG20" i="29"/>
  <c r="HG19" i="29"/>
  <c r="HG18" i="29"/>
  <c r="HG17" i="29"/>
  <c r="HG16" i="29"/>
  <c r="HG15" i="29"/>
  <c r="HG14" i="29"/>
  <c r="HG13" i="29"/>
  <c r="HG12" i="29"/>
  <c r="HG11" i="29"/>
  <c r="HG10" i="29"/>
  <c r="HG9" i="29"/>
  <c r="HG31" i="30"/>
  <c r="HG30" i="30"/>
  <c r="HG29" i="30"/>
  <c r="HG28" i="30"/>
  <c r="HG27" i="30"/>
  <c r="HG26" i="30"/>
  <c r="HG25" i="30"/>
  <c r="HG24" i="30"/>
  <c r="HG23" i="30"/>
  <c r="HG22" i="30"/>
  <c r="HG21" i="30"/>
  <c r="HG20" i="30"/>
  <c r="HG19" i="30"/>
  <c r="HG18" i="30"/>
  <c r="HG17" i="30"/>
  <c r="HG16" i="30"/>
  <c r="HG15" i="30"/>
  <c r="HG14" i="30"/>
  <c r="HG13" i="30"/>
  <c r="HG12" i="30"/>
  <c r="HG11" i="30"/>
  <c r="HG10" i="30"/>
  <c r="HG9" i="30"/>
  <c r="HG31" i="31"/>
  <c r="HG30" i="31"/>
  <c r="HG29" i="31"/>
  <c r="HG28" i="31"/>
  <c r="HG27" i="31"/>
  <c r="HG26" i="31"/>
  <c r="HG25" i="31"/>
  <c r="HG24" i="31"/>
  <c r="HG23" i="31"/>
  <c r="HG22" i="31"/>
  <c r="HG21" i="31"/>
  <c r="HG20" i="31"/>
  <c r="HG19" i="31"/>
  <c r="HG18" i="31"/>
  <c r="HG17" i="31"/>
  <c r="HG16" i="31"/>
  <c r="HG15" i="31"/>
  <c r="HG14" i="31"/>
  <c r="HG13" i="31"/>
  <c r="HG12" i="31"/>
  <c r="HG11" i="31"/>
  <c r="HG10" i="31"/>
  <c r="HG9" i="31"/>
  <c r="HG31" i="32"/>
  <c r="HG30" i="32"/>
  <c r="HG29" i="32"/>
  <c r="HG28" i="32"/>
  <c r="HG27" i="32"/>
  <c r="HG26" i="32"/>
  <c r="HG25" i="32"/>
  <c r="HG24" i="32"/>
  <c r="HG23" i="32"/>
  <c r="HG22" i="32"/>
  <c r="HG21" i="32"/>
  <c r="HG20" i="32"/>
  <c r="HG19" i="32"/>
  <c r="HG18" i="32"/>
  <c r="HG17" i="32"/>
  <c r="HG16" i="32"/>
  <c r="HG15" i="32"/>
  <c r="HG14" i="32"/>
  <c r="HG13" i="32"/>
  <c r="HG12" i="32"/>
  <c r="HG11" i="32"/>
  <c r="HG10" i="32"/>
  <c r="HG9" i="32"/>
  <c r="HG31" i="33"/>
  <c r="HG30" i="33"/>
  <c r="HG29" i="33"/>
  <c r="HG28" i="33"/>
  <c r="HG27" i="33"/>
  <c r="HG26" i="33"/>
  <c r="HG25" i="33"/>
  <c r="HG24" i="33"/>
  <c r="HG23" i="33"/>
  <c r="HG22" i="33"/>
  <c r="HG21" i="33"/>
  <c r="HG20" i="33"/>
  <c r="HG19" i="33"/>
  <c r="HG18" i="33"/>
  <c r="HG17" i="33"/>
  <c r="HG16" i="33"/>
  <c r="HG15" i="33"/>
  <c r="HG14" i="33"/>
  <c r="HG13" i="33"/>
  <c r="HG12" i="33"/>
  <c r="HG11" i="33"/>
  <c r="HG10" i="33"/>
  <c r="HG9" i="33"/>
  <c r="HG31" i="34"/>
  <c r="HG30" i="34"/>
  <c r="HG29" i="34"/>
  <c r="HG28" i="34"/>
  <c r="HG27" i="34"/>
  <c r="HG26" i="34"/>
  <c r="HG25" i="34"/>
  <c r="HG24" i="34"/>
  <c r="HG23" i="34"/>
  <c r="HG22" i="34"/>
  <c r="HG21" i="34"/>
  <c r="HG20" i="34"/>
  <c r="HG19" i="34"/>
  <c r="HG18" i="34"/>
  <c r="HG17" i="34"/>
  <c r="HG16" i="34"/>
  <c r="HG15" i="34"/>
  <c r="HG14" i="34"/>
  <c r="HG13" i="34"/>
  <c r="HG12" i="34"/>
  <c r="HG11" i="34"/>
  <c r="HG10" i="34"/>
  <c r="HG9" i="34"/>
  <c r="HG31" i="35"/>
  <c r="HG30" i="35"/>
  <c r="HG29" i="35"/>
  <c r="HG28" i="35"/>
  <c r="HG27" i="35"/>
  <c r="HG26" i="35"/>
  <c r="HG25" i="35"/>
  <c r="HG24" i="35"/>
  <c r="HG23" i="35"/>
  <c r="HG22" i="35"/>
  <c r="HG21" i="35"/>
  <c r="HG20" i="35"/>
  <c r="HG19" i="35"/>
  <c r="HG18" i="35"/>
  <c r="HG17" i="35"/>
  <c r="HG16" i="35"/>
  <c r="HG15" i="35"/>
  <c r="HG14" i="35"/>
  <c r="HG13" i="35"/>
  <c r="HG12" i="35"/>
  <c r="HG11" i="35"/>
  <c r="HG10" i="35"/>
  <c r="HG9" i="35"/>
  <c r="HG31" i="6"/>
  <c r="HG30" i="6"/>
  <c r="HG29" i="6"/>
  <c r="HG28" i="6"/>
  <c r="HG27" i="6"/>
  <c r="HG26" i="6"/>
  <c r="HG25" i="6"/>
  <c r="HG24" i="6"/>
  <c r="HG23" i="6"/>
  <c r="HG22" i="6"/>
  <c r="HG21" i="6"/>
  <c r="HG20" i="6"/>
  <c r="HG19" i="6"/>
  <c r="HG18" i="6"/>
  <c r="HG17" i="6"/>
  <c r="HG16" i="6"/>
  <c r="HG15" i="6"/>
  <c r="HG14" i="6"/>
  <c r="HG13" i="6"/>
  <c r="HG12" i="6"/>
  <c r="HG11" i="6"/>
  <c r="HG10" i="6"/>
  <c r="HG9" i="6"/>
  <c r="HG8" i="7"/>
  <c r="HG8" i="8"/>
  <c r="HG8" i="9"/>
  <c r="HG8" i="10"/>
  <c r="HG8" i="11"/>
  <c r="HG8" i="12"/>
  <c r="HG8" i="13"/>
  <c r="HG8" i="14"/>
  <c r="HG8" i="15"/>
  <c r="HG8" i="16"/>
  <c r="HG8" i="17"/>
  <c r="HG8" i="18"/>
  <c r="HG8" i="19"/>
  <c r="HG8" i="20"/>
  <c r="HG8" i="21"/>
  <c r="HG8" i="22"/>
  <c r="HG8" i="23"/>
  <c r="HG8" i="24"/>
  <c r="HG8" i="25"/>
  <c r="HG8" i="26"/>
  <c r="HG8" i="27"/>
  <c r="HG8" i="28"/>
  <c r="HG8" i="29"/>
  <c r="HG8" i="30"/>
  <c r="HG8" i="31"/>
  <c r="HG8" i="32"/>
  <c r="HG8" i="33"/>
  <c r="HG8" i="34"/>
  <c r="HG8" i="35"/>
  <c r="HG8" i="6"/>
  <c r="HD31" i="7"/>
  <c r="HD30" i="7"/>
  <c r="HD29" i="7"/>
  <c r="HD28" i="7"/>
  <c r="HD27" i="7"/>
  <c r="HD26" i="7"/>
  <c r="HD25" i="7"/>
  <c r="HD24" i="7"/>
  <c r="HD23" i="7"/>
  <c r="HD22" i="7"/>
  <c r="HD21" i="7"/>
  <c r="HD20" i="7"/>
  <c r="HD19" i="7"/>
  <c r="HD18" i="7"/>
  <c r="HD17" i="7"/>
  <c r="HD16" i="7"/>
  <c r="HD15" i="7"/>
  <c r="HD14" i="7"/>
  <c r="HD13" i="7"/>
  <c r="HD12" i="7"/>
  <c r="HD11" i="7"/>
  <c r="HD10" i="7"/>
  <c r="HD9" i="7"/>
  <c r="HD31" i="8"/>
  <c r="HD30" i="8"/>
  <c r="HD29" i="8"/>
  <c r="HD28" i="8"/>
  <c r="HD27" i="8"/>
  <c r="HD26" i="8"/>
  <c r="HD25" i="8"/>
  <c r="HD24" i="8"/>
  <c r="HD23" i="8"/>
  <c r="HD22" i="8"/>
  <c r="HD21" i="8"/>
  <c r="HD20" i="8"/>
  <c r="HD19" i="8"/>
  <c r="HD18" i="8"/>
  <c r="HD17" i="8"/>
  <c r="HD16" i="8"/>
  <c r="HD15" i="8"/>
  <c r="HD14" i="8"/>
  <c r="HD13" i="8"/>
  <c r="HD12" i="8"/>
  <c r="HD11" i="8"/>
  <c r="HD10" i="8"/>
  <c r="HD9" i="8"/>
  <c r="HD31" i="9"/>
  <c r="HD30" i="9"/>
  <c r="HD29" i="9"/>
  <c r="HD28" i="9"/>
  <c r="HD27" i="9"/>
  <c r="HD26" i="9"/>
  <c r="HD25" i="9"/>
  <c r="HD24" i="9"/>
  <c r="HD23" i="9"/>
  <c r="HD22" i="9"/>
  <c r="HD21" i="9"/>
  <c r="HD20" i="9"/>
  <c r="HD19" i="9"/>
  <c r="HD18" i="9"/>
  <c r="HD17" i="9"/>
  <c r="HD16" i="9"/>
  <c r="HD15" i="9"/>
  <c r="HD14" i="9"/>
  <c r="HD13" i="9"/>
  <c r="HD12" i="9"/>
  <c r="HD11" i="9"/>
  <c r="HD10" i="9"/>
  <c r="HD9" i="9"/>
  <c r="HD31" i="10"/>
  <c r="HD30" i="10"/>
  <c r="HD29" i="10"/>
  <c r="HD28" i="10"/>
  <c r="HD27" i="10"/>
  <c r="HD26" i="10"/>
  <c r="HD25" i="10"/>
  <c r="HD24" i="10"/>
  <c r="HD23" i="10"/>
  <c r="HD22" i="10"/>
  <c r="HD21" i="10"/>
  <c r="HD20" i="10"/>
  <c r="HD19" i="10"/>
  <c r="HD18" i="10"/>
  <c r="HD17" i="10"/>
  <c r="HD16" i="10"/>
  <c r="HD15" i="10"/>
  <c r="HD14" i="10"/>
  <c r="HD13" i="10"/>
  <c r="HD12" i="10"/>
  <c r="HD11" i="10"/>
  <c r="HD10" i="10"/>
  <c r="HD9" i="10"/>
  <c r="HD31" i="11"/>
  <c r="HD30" i="11"/>
  <c r="HD29" i="11"/>
  <c r="HD28" i="11"/>
  <c r="HD27" i="11"/>
  <c r="HD26" i="11"/>
  <c r="HD25" i="11"/>
  <c r="HD24" i="11"/>
  <c r="HD23" i="11"/>
  <c r="HD22" i="11"/>
  <c r="HD21" i="11"/>
  <c r="HD20" i="11"/>
  <c r="HD19" i="11"/>
  <c r="HD18" i="11"/>
  <c r="HD17" i="11"/>
  <c r="HD16" i="11"/>
  <c r="HD15" i="11"/>
  <c r="HD14" i="11"/>
  <c r="HD13" i="11"/>
  <c r="HD12" i="11"/>
  <c r="HD11" i="11"/>
  <c r="HD10" i="11"/>
  <c r="HD9" i="11"/>
  <c r="HD31" i="12"/>
  <c r="HD30" i="12"/>
  <c r="HD29" i="12"/>
  <c r="HD28" i="12"/>
  <c r="HD27" i="12"/>
  <c r="HD26" i="12"/>
  <c r="HD25" i="12"/>
  <c r="HD24" i="12"/>
  <c r="HD23" i="12"/>
  <c r="HD22" i="12"/>
  <c r="HD21" i="12"/>
  <c r="HD20" i="12"/>
  <c r="HD19" i="12"/>
  <c r="HD18" i="12"/>
  <c r="HD17" i="12"/>
  <c r="HD16" i="12"/>
  <c r="HD15" i="12"/>
  <c r="HD14" i="12"/>
  <c r="HD13" i="12"/>
  <c r="HD12" i="12"/>
  <c r="HD11" i="12"/>
  <c r="HD10" i="12"/>
  <c r="HD9" i="12"/>
  <c r="HD31" i="13"/>
  <c r="HD30" i="13"/>
  <c r="HD29" i="13"/>
  <c r="HD28" i="13"/>
  <c r="HD27" i="13"/>
  <c r="HD26" i="13"/>
  <c r="HD25" i="13"/>
  <c r="HD24" i="13"/>
  <c r="HD23" i="13"/>
  <c r="HD22" i="13"/>
  <c r="HD21" i="13"/>
  <c r="HD20" i="13"/>
  <c r="HD19" i="13"/>
  <c r="HD18" i="13"/>
  <c r="HD17" i="13"/>
  <c r="HD16" i="13"/>
  <c r="HD15" i="13"/>
  <c r="HD14" i="13"/>
  <c r="HD13" i="13"/>
  <c r="HD12" i="13"/>
  <c r="HD11" i="13"/>
  <c r="HD10" i="13"/>
  <c r="HD9" i="13"/>
  <c r="HD31" i="14"/>
  <c r="HD30" i="14"/>
  <c r="HD29" i="14"/>
  <c r="HD28" i="14"/>
  <c r="HD27" i="14"/>
  <c r="HD26" i="14"/>
  <c r="HD25" i="14"/>
  <c r="HD24" i="14"/>
  <c r="HD23" i="14"/>
  <c r="HD22" i="14"/>
  <c r="HD21" i="14"/>
  <c r="HD20" i="14"/>
  <c r="HD19" i="14"/>
  <c r="HD18" i="14"/>
  <c r="HD17" i="14"/>
  <c r="HD16" i="14"/>
  <c r="HD15" i="14"/>
  <c r="HD14" i="14"/>
  <c r="HD13" i="14"/>
  <c r="HD12" i="14"/>
  <c r="HD11" i="14"/>
  <c r="HD10" i="14"/>
  <c r="HD9" i="14"/>
  <c r="HD31" i="15"/>
  <c r="HD30" i="15"/>
  <c r="HD29" i="15"/>
  <c r="HD28" i="15"/>
  <c r="HD27" i="15"/>
  <c r="HD26" i="15"/>
  <c r="HD25" i="15"/>
  <c r="HD24" i="15"/>
  <c r="HD23" i="15"/>
  <c r="HD22" i="15"/>
  <c r="HD21" i="15"/>
  <c r="HD19" i="15"/>
  <c r="HD18" i="15"/>
  <c r="HD17" i="15"/>
  <c r="HD16" i="15"/>
  <c r="HD15" i="15"/>
  <c r="HD14" i="15"/>
  <c r="HD13" i="15"/>
  <c r="HD12" i="15"/>
  <c r="HD11" i="15"/>
  <c r="HD10" i="15"/>
  <c r="HD9" i="15"/>
  <c r="HD31" i="16"/>
  <c r="HD30" i="16"/>
  <c r="HD29" i="16"/>
  <c r="HD28" i="16"/>
  <c r="HD27" i="16"/>
  <c r="HD26" i="16"/>
  <c r="HD25" i="16"/>
  <c r="HD24" i="16"/>
  <c r="HD23" i="16"/>
  <c r="HD22" i="16"/>
  <c r="HD21" i="16"/>
  <c r="HD20" i="16"/>
  <c r="HD19" i="16"/>
  <c r="HD18" i="16"/>
  <c r="HD17" i="16"/>
  <c r="HD16" i="16"/>
  <c r="HD15" i="16"/>
  <c r="HD14" i="16"/>
  <c r="HD13" i="16"/>
  <c r="HD12" i="16"/>
  <c r="HD11" i="16"/>
  <c r="HD10" i="16"/>
  <c r="HD9" i="16"/>
  <c r="HD31" i="17"/>
  <c r="HD30" i="17"/>
  <c r="HD29" i="17"/>
  <c r="HD28" i="17"/>
  <c r="HD27" i="17"/>
  <c r="HD26" i="17"/>
  <c r="HD25" i="17"/>
  <c r="HD24" i="17"/>
  <c r="HD23" i="17"/>
  <c r="HD22" i="17"/>
  <c r="HD21" i="17"/>
  <c r="HD20" i="17"/>
  <c r="HD19" i="17"/>
  <c r="HD18" i="17"/>
  <c r="HD17" i="17"/>
  <c r="HD16" i="17"/>
  <c r="HD15" i="17"/>
  <c r="HD14" i="17"/>
  <c r="HD13" i="17"/>
  <c r="HD12" i="17"/>
  <c r="HD11" i="17"/>
  <c r="HD10" i="17"/>
  <c r="HD9" i="17"/>
  <c r="HD31" i="18"/>
  <c r="HD30" i="18"/>
  <c r="HD29" i="18"/>
  <c r="HD28" i="18"/>
  <c r="HD27" i="18"/>
  <c r="HD26" i="18"/>
  <c r="HD25" i="18"/>
  <c r="HD24" i="18"/>
  <c r="HD23" i="18"/>
  <c r="HD22" i="18"/>
  <c r="HD21" i="18"/>
  <c r="HD20" i="18"/>
  <c r="HD19" i="18"/>
  <c r="HD18" i="18"/>
  <c r="HD17" i="18"/>
  <c r="HD16" i="18"/>
  <c r="HD15" i="18"/>
  <c r="HD14" i="18"/>
  <c r="HD13" i="18"/>
  <c r="HD12" i="18"/>
  <c r="HD11" i="18"/>
  <c r="HD10" i="18"/>
  <c r="HD9" i="18"/>
  <c r="HD31" i="19"/>
  <c r="HD30" i="19"/>
  <c r="HD29" i="19"/>
  <c r="HD28" i="19"/>
  <c r="HD27" i="19"/>
  <c r="HD26" i="19"/>
  <c r="HD25" i="19"/>
  <c r="HD24" i="19"/>
  <c r="HD23" i="19"/>
  <c r="HD22" i="19"/>
  <c r="HD21" i="19"/>
  <c r="HD20" i="19"/>
  <c r="HD19" i="19"/>
  <c r="HD18" i="19"/>
  <c r="HD17" i="19"/>
  <c r="HD16" i="19"/>
  <c r="HD15" i="19"/>
  <c r="HD14" i="19"/>
  <c r="HD13" i="19"/>
  <c r="HD12" i="19"/>
  <c r="HD11" i="19"/>
  <c r="HD10" i="19"/>
  <c r="HD9" i="19"/>
  <c r="HD31" i="20"/>
  <c r="HD30" i="20"/>
  <c r="HD29" i="20"/>
  <c r="HD28" i="20"/>
  <c r="HD27" i="20"/>
  <c r="HD26" i="20"/>
  <c r="HD25" i="20"/>
  <c r="HD24" i="20"/>
  <c r="HD23" i="20"/>
  <c r="HD22" i="20"/>
  <c r="HD21" i="20"/>
  <c r="HD20" i="20"/>
  <c r="HD19" i="20"/>
  <c r="HD18" i="20"/>
  <c r="HD17" i="20"/>
  <c r="HD16" i="20"/>
  <c r="HD15" i="20"/>
  <c r="HD14" i="20"/>
  <c r="HD13" i="20"/>
  <c r="HD12" i="20"/>
  <c r="HD11" i="20"/>
  <c r="HD10" i="20"/>
  <c r="HD9" i="20"/>
  <c r="HD31" i="21"/>
  <c r="HD30" i="21"/>
  <c r="HD29" i="21"/>
  <c r="HD28" i="21"/>
  <c r="HD27" i="21"/>
  <c r="HD26" i="21"/>
  <c r="HD25" i="21"/>
  <c r="HD24" i="21"/>
  <c r="HD23" i="21"/>
  <c r="HD22" i="21"/>
  <c r="HD21" i="21"/>
  <c r="HD20" i="21"/>
  <c r="HD19" i="21"/>
  <c r="HD18" i="21"/>
  <c r="HD17" i="21"/>
  <c r="HD16" i="21"/>
  <c r="HD15" i="21"/>
  <c r="HD14" i="21"/>
  <c r="HD13" i="21"/>
  <c r="HD12" i="21"/>
  <c r="HD11" i="21"/>
  <c r="HD10" i="21"/>
  <c r="HD9" i="21"/>
  <c r="HD31" i="22"/>
  <c r="HD30" i="22"/>
  <c r="HD29" i="22"/>
  <c r="HD28" i="22"/>
  <c r="HD27" i="22"/>
  <c r="HD26" i="22"/>
  <c r="HD25" i="22"/>
  <c r="HD24" i="22"/>
  <c r="HD23" i="22"/>
  <c r="HD22" i="22"/>
  <c r="HD21" i="22"/>
  <c r="HD20" i="22"/>
  <c r="HD19" i="22"/>
  <c r="HD18" i="22"/>
  <c r="HD17" i="22"/>
  <c r="HD16" i="22"/>
  <c r="HD15" i="22"/>
  <c r="HD14" i="22"/>
  <c r="HD13" i="22"/>
  <c r="HD12" i="22"/>
  <c r="HD11" i="22"/>
  <c r="HD10" i="22"/>
  <c r="HD9" i="22"/>
  <c r="HD31" i="23"/>
  <c r="HD30" i="23"/>
  <c r="HD29" i="23"/>
  <c r="HD28" i="23"/>
  <c r="HD27" i="23"/>
  <c r="HD26" i="23"/>
  <c r="HD25" i="23"/>
  <c r="HD24" i="23"/>
  <c r="HD23" i="23"/>
  <c r="HD22" i="23"/>
  <c r="HD21" i="23"/>
  <c r="HD20" i="23"/>
  <c r="HD19" i="23"/>
  <c r="HD18" i="23"/>
  <c r="HD17" i="23"/>
  <c r="HD16" i="23"/>
  <c r="HD15" i="23"/>
  <c r="HD14" i="23"/>
  <c r="HD13" i="23"/>
  <c r="HD12" i="23"/>
  <c r="HD11" i="23"/>
  <c r="HD10" i="23"/>
  <c r="HD9" i="23"/>
  <c r="HD31" i="24"/>
  <c r="HD30" i="24"/>
  <c r="HD29" i="24"/>
  <c r="HD28" i="24"/>
  <c r="HD27" i="24"/>
  <c r="HD26" i="24"/>
  <c r="HD25" i="24"/>
  <c r="HD24" i="24"/>
  <c r="HD23" i="24"/>
  <c r="HD22" i="24"/>
  <c r="HD21" i="24"/>
  <c r="HD20" i="24"/>
  <c r="HD19" i="24"/>
  <c r="HD18" i="24"/>
  <c r="HD17" i="24"/>
  <c r="HD16" i="24"/>
  <c r="HD15" i="24"/>
  <c r="HD14" i="24"/>
  <c r="HD13" i="24"/>
  <c r="HD12" i="24"/>
  <c r="HD11" i="24"/>
  <c r="HD10" i="24"/>
  <c r="HD9" i="24"/>
  <c r="HD31" i="25"/>
  <c r="HD30" i="25"/>
  <c r="HD29" i="25"/>
  <c r="HD28" i="25"/>
  <c r="HD27" i="25"/>
  <c r="HD26" i="25"/>
  <c r="HD25" i="25"/>
  <c r="HD24" i="25"/>
  <c r="HD23" i="25"/>
  <c r="HD22" i="25"/>
  <c r="HD21" i="25"/>
  <c r="HD20" i="25"/>
  <c r="HD19" i="25"/>
  <c r="HD18" i="25"/>
  <c r="HD17" i="25"/>
  <c r="HD16" i="25"/>
  <c r="HD15" i="25"/>
  <c r="HD14" i="25"/>
  <c r="HD13" i="25"/>
  <c r="HD12" i="25"/>
  <c r="HD11" i="25"/>
  <c r="HD10" i="25"/>
  <c r="HD9" i="25"/>
  <c r="HD31" i="26"/>
  <c r="HD30" i="26"/>
  <c r="HD29" i="26"/>
  <c r="HD28" i="26"/>
  <c r="HD27" i="26"/>
  <c r="HD26" i="26"/>
  <c r="HD25" i="26"/>
  <c r="HD24" i="26"/>
  <c r="HD23" i="26"/>
  <c r="HD22" i="26"/>
  <c r="HD21" i="26"/>
  <c r="HD20" i="26"/>
  <c r="HD19" i="26"/>
  <c r="HD18" i="26"/>
  <c r="HD17" i="26"/>
  <c r="HD16" i="26"/>
  <c r="HD15" i="26"/>
  <c r="HD14" i="26"/>
  <c r="HD13" i="26"/>
  <c r="HD12" i="26"/>
  <c r="HD11" i="26"/>
  <c r="HD10" i="26"/>
  <c r="HD9" i="26"/>
  <c r="HD31" i="27"/>
  <c r="HD30" i="27"/>
  <c r="HD29" i="27"/>
  <c r="HD28" i="27"/>
  <c r="HD27" i="27"/>
  <c r="HD26" i="27"/>
  <c r="HD25" i="27"/>
  <c r="HD24" i="27"/>
  <c r="HD23" i="27"/>
  <c r="HD22" i="27"/>
  <c r="HD21" i="27"/>
  <c r="HD20" i="27"/>
  <c r="HD19" i="27"/>
  <c r="HD18" i="27"/>
  <c r="HD17" i="27"/>
  <c r="HD16" i="27"/>
  <c r="HD15" i="27"/>
  <c r="HD14" i="27"/>
  <c r="HD13" i="27"/>
  <c r="HD12" i="27"/>
  <c r="HD11" i="27"/>
  <c r="HD10" i="27"/>
  <c r="HD9" i="27"/>
  <c r="HD31" i="28"/>
  <c r="HD30" i="28"/>
  <c r="HD29" i="28"/>
  <c r="HD28" i="28"/>
  <c r="HD27" i="28"/>
  <c r="HD26" i="28"/>
  <c r="HD25" i="28"/>
  <c r="HD24" i="28"/>
  <c r="HD23" i="28"/>
  <c r="HD22" i="28"/>
  <c r="HD21" i="28"/>
  <c r="HD20" i="28"/>
  <c r="HD19" i="28"/>
  <c r="HD18" i="28"/>
  <c r="HD17" i="28"/>
  <c r="HD16" i="28"/>
  <c r="HD15" i="28"/>
  <c r="HD14" i="28"/>
  <c r="HD13" i="28"/>
  <c r="HD12" i="28"/>
  <c r="HD11" i="28"/>
  <c r="HD10" i="28"/>
  <c r="HD9" i="28"/>
  <c r="HD31" i="29"/>
  <c r="HD30" i="29"/>
  <c r="HD29" i="29"/>
  <c r="HD28" i="29"/>
  <c r="HD27" i="29"/>
  <c r="HD26" i="29"/>
  <c r="HD25" i="29"/>
  <c r="HD24" i="29"/>
  <c r="HD23" i="29"/>
  <c r="HD22" i="29"/>
  <c r="HD21" i="29"/>
  <c r="HD20" i="29"/>
  <c r="HD19" i="29"/>
  <c r="HD18" i="29"/>
  <c r="HD17" i="29"/>
  <c r="HD16" i="29"/>
  <c r="HD15" i="29"/>
  <c r="HD14" i="29"/>
  <c r="HD13" i="29"/>
  <c r="HD12" i="29"/>
  <c r="HD11" i="29"/>
  <c r="HD10" i="29"/>
  <c r="HD9" i="29"/>
  <c r="HD31" i="30"/>
  <c r="HD30" i="30"/>
  <c r="HD29" i="30"/>
  <c r="HD28" i="30"/>
  <c r="HD27" i="30"/>
  <c r="HD26" i="30"/>
  <c r="HD25" i="30"/>
  <c r="HD24" i="30"/>
  <c r="HD23" i="30"/>
  <c r="HD22" i="30"/>
  <c r="HD21" i="30"/>
  <c r="HD20" i="30"/>
  <c r="HD19" i="30"/>
  <c r="HD18" i="30"/>
  <c r="HD17" i="30"/>
  <c r="HD16" i="30"/>
  <c r="HD15" i="30"/>
  <c r="HD14" i="30"/>
  <c r="HD13" i="30"/>
  <c r="HD12" i="30"/>
  <c r="HD11" i="30"/>
  <c r="HD10" i="30"/>
  <c r="HD9" i="30"/>
  <c r="HD31" i="31"/>
  <c r="HD30" i="31"/>
  <c r="HD29" i="31"/>
  <c r="HD28" i="31"/>
  <c r="HD27" i="31"/>
  <c r="HD26" i="31"/>
  <c r="HD25" i="31"/>
  <c r="HD24" i="31"/>
  <c r="HD23" i="31"/>
  <c r="HD22" i="31"/>
  <c r="HD21" i="31"/>
  <c r="HD20" i="31"/>
  <c r="HD19" i="31"/>
  <c r="HD18" i="31"/>
  <c r="HD17" i="31"/>
  <c r="HD16" i="31"/>
  <c r="HD15" i="31"/>
  <c r="HD14" i="31"/>
  <c r="HD13" i="31"/>
  <c r="HD12" i="31"/>
  <c r="HD11" i="31"/>
  <c r="HD10" i="31"/>
  <c r="HD9" i="31"/>
  <c r="HD31" i="32"/>
  <c r="HD30" i="32"/>
  <c r="HD29" i="32"/>
  <c r="HD28" i="32"/>
  <c r="HD27" i="32"/>
  <c r="HD26" i="32"/>
  <c r="HD25" i="32"/>
  <c r="HD24" i="32"/>
  <c r="HD23" i="32"/>
  <c r="HD22" i="32"/>
  <c r="HD21" i="32"/>
  <c r="HD20" i="32"/>
  <c r="HD19" i="32"/>
  <c r="HD18" i="32"/>
  <c r="HD17" i="32"/>
  <c r="HD16" i="32"/>
  <c r="HD15" i="32"/>
  <c r="HD14" i="32"/>
  <c r="HD13" i="32"/>
  <c r="HD12" i="32"/>
  <c r="HD11" i="32"/>
  <c r="HD10" i="32"/>
  <c r="HD9" i="32"/>
  <c r="HD31" i="33"/>
  <c r="HD30" i="33"/>
  <c r="HD29" i="33"/>
  <c r="HD28" i="33"/>
  <c r="HD27" i="33"/>
  <c r="HD26" i="33"/>
  <c r="HD25" i="33"/>
  <c r="HD24" i="33"/>
  <c r="HD23" i="33"/>
  <c r="HD22" i="33"/>
  <c r="HD21" i="33"/>
  <c r="HD20" i="33"/>
  <c r="HD19" i="33"/>
  <c r="HD18" i="33"/>
  <c r="HD17" i="33"/>
  <c r="HD16" i="33"/>
  <c r="HD15" i="33"/>
  <c r="HD14" i="33"/>
  <c r="HD13" i="33"/>
  <c r="HD12" i="33"/>
  <c r="HD11" i="33"/>
  <c r="HD10" i="33"/>
  <c r="HD9" i="33"/>
  <c r="HD31" i="34"/>
  <c r="HD30" i="34"/>
  <c r="HD29" i="34"/>
  <c r="HD28" i="34"/>
  <c r="HD27" i="34"/>
  <c r="HD26" i="34"/>
  <c r="HD25" i="34"/>
  <c r="HD24" i="34"/>
  <c r="HD23" i="34"/>
  <c r="HD22" i="34"/>
  <c r="HD21" i="34"/>
  <c r="HD20" i="34"/>
  <c r="HD19" i="34"/>
  <c r="HD18" i="34"/>
  <c r="HD17" i="34"/>
  <c r="HD16" i="34"/>
  <c r="HD15" i="34"/>
  <c r="HD14" i="34"/>
  <c r="HD13" i="34"/>
  <c r="HD12" i="34"/>
  <c r="HD11" i="34"/>
  <c r="HD10" i="34"/>
  <c r="HD9" i="34"/>
  <c r="HD31" i="35"/>
  <c r="HD30" i="35"/>
  <c r="HD29" i="35"/>
  <c r="HD28" i="35"/>
  <c r="HD27" i="35"/>
  <c r="HD26" i="35"/>
  <c r="HD25" i="35"/>
  <c r="HD24" i="35"/>
  <c r="HD23" i="35"/>
  <c r="HD22" i="35"/>
  <c r="HD21" i="35"/>
  <c r="HD20" i="35"/>
  <c r="HD19" i="35"/>
  <c r="HD18" i="35"/>
  <c r="HD17" i="35"/>
  <c r="HD16" i="35"/>
  <c r="HD15" i="35"/>
  <c r="HD14" i="35"/>
  <c r="HD13" i="35"/>
  <c r="HD12" i="35"/>
  <c r="HD11" i="35"/>
  <c r="HD10" i="35"/>
  <c r="HD9" i="35"/>
  <c r="HD31" i="6"/>
  <c r="HD30" i="6"/>
  <c r="HD29" i="6"/>
  <c r="HD28" i="6"/>
  <c r="HD27" i="6"/>
  <c r="HD26" i="6"/>
  <c r="HD25" i="6"/>
  <c r="HD24" i="6"/>
  <c r="HD23" i="6"/>
  <c r="HD22" i="6"/>
  <c r="HD21" i="6"/>
  <c r="HD20" i="6"/>
  <c r="HD19" i="6"/>
  <c r="HD18" i="6"/>
  <c r="HD17" i="6"/>
  <c r="HD16" i="6"/>
  <c r="HD15" i="6"/>
  <c r="HD14" i="6"/>
  <c r="HD13" i="6"/>
  <c r="HD12" i="6"/>
  <c r="HD11" i="6"/>
  <c r="HD10" i="6"/>
  <c r="HD9" i="6"/>
  <c r="HD8" i="7"/>
  <c r="HD8" i="8"/>
  <c r="HD8" i="9"/>
  <c r="HD8" i="10"/>
  <c r="HD8" i="11"/>
  <c r="HD8" i="12"/>
  <c r="HD8" i="13"/>
  <c r="HD8" i="14"/>
  <c r="HD8" i="15"/>
  <c r="HD8" i="16"/>
  <c r="HD8" i="17"/>
  <c r="HD8" i="18"/>
  <c r="HD8" i="19"/>
  <c r="HD8" i="20"/>
  <c r="HD8" i="21"/>
  <c r="HD8" i="22"/>
  <c r="HD8" i="23"/>
  <c r="HD8" i="24"/>
  <c r="HD8" i="25"/>
  <c r="HD8" i="26"/>
  <c r="HD8" i="27"/>
  <c r="HD8" i="28"/>
  <c r="HD8" i="29"/>
  <c r="HD8" i="30"/>
  <c r="HD8" i="31"/>
  <c r="HD8" i="32"/>
  <c r="HD8" i="33"/>
  <c r="HD8" i="34"/>
  <c r="HD8" i="35"/>
  <c r="HD8" i="6"/>
  <c r="GV31" i="7"/>
  <c r="GV30" i="7"/>
  <c r="GV29" i="7"/>
  <c r="GV28" i="7"/>
  <c r="GV27" i="7"/>
  <c r="GV26" i="7"/>
  <c r="GV25" i="7"/>
  <c r="GV24" i="7"/>
  <c r="GV23" i="7"/>
  <c r="GV22" i="7"/>
  <c r="GV21" i="7"/>
  <c r="GV20" i="7"/>
  <c r="GV19" i="7"/>
  <c r="GV18" i="7"/>
  <c r="GV17" i="7"/>
  <c r="GV16" i="7"/>
  <c r="GV15" i="7"/>
  <c r="GV14" i="7"/>
  <c r="GV13" i="7"/>
  <c r="GV12" i="7"/>
  <c r="GV11" i="7"/>
  <c r="GV10" i="7"/>
  <c r="GV9" i="7"/>
  <c r="GV31" i="8"/>
  <c r="GV30" i="8"/>
  <c r="GV29" i="8"/>
  <c r="GV28" i="8"/>
  <c r="GV27" i="8"/>
  <c r="GV26" i="8"/>
  <c r="GV25" i="8"/>
  <c r="GV24" i="8"/>
  <c r="GV23" i="8"/>
  <c r="GV22" i="8"/>
  <c r="GV21" i="8"/>
  <c r="GV20" i="8"/>
  <c r="GV19" i="8"/>
  <c r="GV18" i="8"/>
  <c r="GV17" i="8"/>
  <c r="GV16" i="8"/>
  <c r="GV15" i="8"/>
  <c r="GV14" i="8"/>
  <c r="GV13" i="8"/>
  <c r="GV12" i="8"/>
  <c r="GV11" i="8"/>
  <c r="GV10" i="8"/>
  <c r="GV9" i="8"/>
  <c r="GV31" i="9"/>
  <c r="GV30" i="9"/>
  <c r="GV29" i="9"/>
  <c r="GV28" i="9"/>
  <c r="GV27" i="9"/>
  <c r="GV26" i="9"/>
  <c r="GV25" i="9"/>
  <c r="GV24" i="9"/>
  <c r="GV23" i="9"/>
  <c r="GV22" i="9"/>
  <c r="GV21" i="9"/>
  <c r="GV20" i="9"/>
  <c r="GV19" i="9"/>
  <c r="GV18" i="9"/>
  <c r="GV17" i="9"/>
  <c r="GV16" i="9"/>
  <c r="GV15" i="9"/>
  <c r="GV14" i="9"/>
  <c r="GV13" i="9"/>
  <c r="GV12" i="9"/>
  <c r="GV11" i="9"/>
  <c r="GV10" i="9"/>
  <c r="GV9" i="9"/>
  <c r="GV31" i="10"/>
  <c r="GV30" i="10"/>
  <c r="GV29" i="10"/>
  <c r="GV28" i="10"/>
  <c r="GV27" i="10"/>
  <c r="GV26" i="10"/>
  <c r="GV25" i="10"/>
  <c r="GV24" i="10"/>
  <c r="GV23" i="10"/>
  <c r="GV22" i="10"/>
  <c r="GV21" i="10"/>
  <c r="GV20" i="10"/>
  <c r="GV19" i="10"/>
  <c r="GV18" i="10"/>
  <c r="GV17" i="10"/>
  <c r="GV16" i="10"/>
  <c r="GV15" i="10"/>
  <c r="GV14" i="10"/>
  <c r="GV13" i="10"/>
  <c r="GV12" i="10"/>
  <c r="GV11" i="10"/>
  <c r="GV10" i="10"/>
  <c r="GV9" i="10"/>
  <c r="GV31" i="11"/>
  <c r="GV30" i="11"/>
  <c r="GV29" i="11"/>
  <c r="GV28" i="11"/>
  <c r="GV27" i="11"/>
  <c r="GV26" i="11"/>
  <c r="GV25" i="11"/>
  <c r="GV24" i="11"/>
  <c r="GV23" i="11"/>
  <c r="GV22" i="11"/>
  <c r="GV21" i="11"/>
  <c r="GV20" i="11"/>
  <c r="GV19" i="11"/>
  <c r="GV18" i="11"/>
  <c r="GV17" i="11"/>
  <c r="GV16" i="11"/>
  <c r="GV15" i="11"/>
  <c r="GV14" i="11"/>
  <c r="GV13" i="11"/>
  <c r="GV12" i="11"/>
  <c r="GV11" i="11"/>
  <c r="GV10" i="11"/>
  <c r="GV9" i="11"/>
  <c r="GV31" i="12"/>
  <c r="GV30" i="12"/>
  <c r="GV29" i="12"/>
  <c r="GV28" i="12"/>
  <c r="GV27" i="12"/>
  <c r="GV26" i="12"/>
  <c r="GV25" i="12"/>
  <c r="GV24" i="12"/>
  <c r="GV23" i="12"/>
  <c r="GV22" i="12"/>
  <c r="GV21" i="12"/>
  <c r="GV20" i="12"/>
  <c r="GV19" i="12"/>
  <c r="GV18" i="12"/>
  <c r="GV17" i="12"/>
  <c r="GV16" i="12"/>
  <c r="GV15" i="12"/>
  <c r="GV14" i="12"/>
  <c r="GV13" i="12"/>
  <c r="GV12" i="12"/>
  <c r="GV11" i="12"/>
  <c r="GV10" i="12"/>
  <c r="GV9" i="12"/>
  <c r="GV31" i="13"/>
  <c r="GV30" i="13"/>
  <c r="GV29" i="13"/>
  <c r="GV28" i="13"/>
  <c r="GV27" i="13"/>
  <c r="GV26" i="13"/>
  <c r="GV25" i="13"/>
  <c r="GV24" i="13"/>
  <c r="GV23" i="13"/>
  <c r="GV22" i="13"/>
  <c r="GV21" i="13"/>
  <c r="GV20" i="13"/>
  <c r="GV19" i="13"/>
  <c r="GV18" i="13"/>
  <c r="GV17" i="13"/>
  <c r="GV16" i="13"/>
  <c r="GV15" i="13"/>
  <c r="GV14" i="13"/>
  <c r="GV13" i="13"/>
  <c r="GV12" i="13"/>
  <c r="GV11" i="13"/>
  <c r="GV10" i="13"/>
  <c r="GV9" i="13"/>
  <c r="GV31" i="14"/>
  <c r="GV30" i="14"/>
  <c r="GV29" i="14"/>
  <c r="GV28" i="14"/>
  <c r="GV27" i="14"/>
  <c r="GV26" i="14"/>
  <c r="GV25" i="14"/>
  <c r="GV24" i="14"/>
  <c r="GV23" i="14"/>
  <c r="GV22" i="14"/>
  <c r="GV21" i="14"/>
  <c r="GV20" i="14"/>
  <c r="GV19" i="14"/>
  <c r="GV18" i="14"/>
  <c r="GV17" i="14"/>
  <c r="GV16" i="14"/>
  <c r="GV15" i="14"/>
  <c r="GV14" i="14"/>
  <c r="GV13" i="14"/>
  <c r="GV12" i="14"/>
  <c r="GV11" i="14"/>
  <c r="GV10" i="14"/>
  <c r="GV9" i="14"/>
  <c r="GV31" i="15"/>
  <c r="GV30" i="15"/>
  <c r="GV29" i="15"/>
  <c r="GV28" i="15"/>
  <c r="GV27" i="15"/>
  <c r="GV26" i="15"/>
  <c r="GV25" i="15"/>
  <c r="GV24" i="15"/>
  <c r="GV23" i="15"/>
  <c r="GV22" i="15"/>
  <c r="GV21" i="15"/>
  <c r="GV19" i="15"/>
  <c r="GV18" i="15"/>
  <c r="GV17" i="15"/>
  <c r="GV16" i="15"/>
  <c r="GV15" i="15"/>
  <c r="GV14" i="15"/>
  <c r="GV13" i="15"/>
  <c r="GV12" i="15"/>
  <c r="GV11" i="15"/>
  <c r="GV10" i="15"/>
  <c r="GV9" i="15"/>
  <c r="GV31" i="16"/>
  <c r="GV30" i="16"/>
  <c r="GV29" i="16"/>
  <c r="GV28" i="16"/>
  <c r="GV27" i="16"/>
  <c r="GV26" i="16"/>
  <c r="GV25" i="16"/>
  <c r="GV24" i="16"/>
  <c r="GV23" i="16"/>
  <c r="GV22" i="16"/>
  <c r="GV21" i="16"/>
  <c r="GV20" i="16"/>
  <c r="GV19" i="16"/>
  <c r="GV18" i="16"/>
  <c r="GV17" i="16"/>
  <c r="GV16" i="16"/>
  <c r="GV15" i="16"/>
  <c r="GV14" i="16"/>
  <c r="GV13" i="16"/>
  <c r="GV12" i="16"/>
  <c r="GV11" i="16"/>
  <c r="GV10" i="16"/>
  <c r="GV9" i="16"/>
  <c r="GV31" i="17"/>
  <c r="GV30" i="17"/>
  <c r="GV29" i="17"/>
  <c r="GV28" i="17"/>
  <c r="GV27" i="17"/>
  <c r="GV26" i="17"/>
  <c r="GV25" i="17"/>
  <c r="GV24" i="17"/>
  <c r="GV23" i="17"/>
  <c r="GV22" i="17"/>
  <c r="GV21" i="17"/>
  <c r="GV20" i="17"/>
  <c r="GV19" i="17"/>
  <c r="GV18" i="17"/>
  <c r="GV17" i="17"/>
  <c r="GV16" i="17"/>
  <c r="GV15" i="17"/>
  <c r="GV14" i="17"/>
  <c r="GV13" i="17"/>
  <c r="GV12" i="17"/>
  <c r="GV11" i="17"/>
  <c r="GV10" i="17"/>
  <c r="GV9" i="17"/>
  <c r="GV31" i="18"/>
  <c r="GV30" i="18"/>
  <c r="GV29" i="18"/>
  <c r="GV28" i="18"/>
  <c r="GV27" i="18"/>
  <c r="GV26" i="18"/>
  <c r="GV25" i="18"/>
  <c r="GV24" i="18"/>
  <c r="GV23" i="18"/>
  <c r="GV22" i="18"/>
  <c r="GV21" i="18"/>
  <c r="GV20" i="18"/>
  <c r="GV19" i="18"/>
  <c r="GV18" i="18"/>
  <c r="GV17" i="18"/>
  <c r="GV16" i="18"/>
  <c r="GV15" i="18"/>
  <c r="GV14" i="18"/>
  <c r="GV13" i="18"/>
  <c r="GV12" i="18"/>
  <c r="GV11" i="18"/>
  <c r="GV10" i="18"/>
  <c r="GV9" i="18"/>
  <c r="GV31" i="19"/>
  <c r="GV30" i="19"/>
  <c r="GV29" i="19"/>
  <c r="GV28" i="19"/>
  <c r="GV27" i="19"/>
  <c r="GV26" i="19"/>
  <c r="GV25" i="19"/>
  <c r="GV24" i="19"/>
  <c r="GV23" i="19"/>
  <c r="GV22" i="19"/>
  <c r="GV21" i="19"/>
  <c r="GV20" i="19"/>
  <c r="GV19" i="19"/>
  <c r="GV18" i="19"/>
  <c r="GV17" i="19"/>
  <c r="GV16" i="19"/>
  <c r="GV15" i="19"/>
  <c r="GV14" i="19"/>
  <c r="GV13" i="19"/>
  <c r="GV12" i="19"/>
  <c r="GV11" i="19"/>
  <c r="GV10" i="19"/>
  <c r="GV9" i="19"/>
  <c r="GV31" i="20"/>
  <c r="GV30" i="20"/>
  <c r="GV29" i="20"/>
  <c r="GV28" i="20"/>
  <c r="GV27" i="20"/>
  <c r="GV26" i="20"/>
  <c r="GV25" i="20"/>
  <c r="GV24" i="20"/>
  <c r="GV23" i="20"/>
  <c r="GV22" i="20"/>
  <c r="GV21" i="20"/>
  <c r="GV20" i="20"/>
  <c r="GV19" i="20"/>
  <c r="GV18" i="20"/>
  <c r="GV17" i="20"/>
  <c r="GV16" i="20"/>
  <c r="GV15" i="20"/>
  <c r="GV14" i="20"/>
  <c r="GV13" i="20"/>
  <c r="GV12" i="20"/>
  <c r="GV11" i="20"/>
  <c r="GV10" i="20"/>
  <c r="GV9" i="20"/>
  <c r="GV31" i="21"/>
  <c r="GV30" i="21"/>
  <c r="GV29" i="21"/>
  <c r="GV28" i="21"/>
  <c r="GV27" i="21"/>
  <c r="GV26" i="21"/>
  <c r="GV25" i="21"/>
  <c r="GV24" i="21"/>
  <c r="GV23" i="21"/>
  <c r="GV22" i="21"/>
  <c r="GV21" i="21"/>
  <c r="GV20" i="21"/>
  <c r="GV19" i="21"/>
  <c r="GV18" i="21"/>
  <c r="GV17" i="21"/>
  <c r="GV16" i="21"/>
  <c r="GV15" i="21"/>
  <c r="GV14" i="21"/>
  <c r="GV13" i="21"/>
  <c r="GV12" i="21"/>
  <c r="GV11" i="21"/>
  <c r="GV10" i="21"/>
  <c r="GV9" i="21"/>
  <c r="GV31" i="22"/>
  <c r="GV30" i="22"/>
  <c r="GV29" i="22"/>
  <c r="GV28" i="22"/>
  <c r="GV27" i="22"/>
  <c r="GV26" i="22"/>
  <c r="GV25" i="22"/>
  <c r="GV24" i="22"/>
  <c r="GV23" i="22"/>
  <c r="GV22" i="22"/>
  <c r="GV21" i="22"/>
  <c r="GV20" i="22"/>
  <c r="GV19" i="22"/>
  <c r="GV18" i="22"/>
  <c r="GV17" i="22"/>
  <c r="GV16" i="22"/>
  <c r="GV15" i="22"/>
  <c r="GV14" i="22"/>
  <c r="GV13" i="22"/>
  <c r="GV12" i="22"/>
  <c r="GV11" i="22"/>
  <c r="GV10" i="22"/>
  <c r="GV9" i="22"/>
  <c r="GV31" i="23"/>
  <c r="GV30" i="23"/>
  <c r="GV29" i="23"/>
  <c r="GV28" i="23"/>
  <c r="GV27" i="23"/>
  <c r="GV26" i="23"/>
  <c r="GV25" i="23"/>
  <c r="GV24" i="23"/>
  <c r="GV23" i="23"/>
  <c r="GV22" i="23"/>
  <c r="GV21" i="23"/>
  <c r="GV20" i="23"/>
  <c r="GV19" i="23"/>
  <c r="GV18" i="23"/>
  <c r="GV17" i="23"/>
  <c r="GV16" i="23"/>
  <c r="GV15" i="23"/>
  <c r="GV14" i="23"/>
  <c r="GV13" i="23"/>
  <c r="GV12" i="23"/>
  <c r="GV11" i="23"/>
  <c r="GV10" i="23"/>
  <c r="GV9" i="23"/>
  <c r="GV31" i="24"/>
  <c r="GV30" i="24"/>
  <c r="GV29" i="24"/>
  <c r="GV28" i="24"/>
  <c r="GV27" i="24"/>
  <c r="GV26" i="24"/>
  <c r="GV25" i="24"/>
  <c r="GV24" i="24"/>
  <c r="GV23" i="24"/>
  <c r="GV22" i="24"/>
  <c r="GV21" i="24"/>
  <c r="GV20" i="24"/>
  <c r="GV19" i="24"/>
  <c r="GV18" i="24"/>
  <c r="GV17" i="24"/>
  <c r="GV16" i="24"/>
  <c r="GV15" i="24"/>
  <c r="GV14" i="24"/>
  <c r="GV13" i="24"/>
  <c r="GV12" i="24"/>
  <c r="GV11" i="24"/>
  <c r="GV10" i="24"/>
  <c r="GV9" i="24"/>
  <c r="GV31" i="25"/>
  <c r="GV30" i="25"/>
  <c r="GV29" i="25"/>
  <c r="GV28" i="25"/>
  <c r="GV27" i="25"/>
  <c r="GV26" i="25"/>
  <c r="GV25" i="25"/>
  <c r="GV24" i="25"/>
  <c r="GV23" i="25"/>
  <c r="GV22" i="25"/>
  <c r="GV21" i="25"/>
  <c r="GV20" i="25"/>
  <c r="GV19" i="25"/>
  <c r="GV18" i="25"/>
  <c r="GV17" i="25"/>
  <c r="GV16" i="25"/>
  <c r="GV15" i="25"/>
  <c r="GV14" i="25"/>
  <c r="GV13" i="25"/>
  <c r="GV12" i="25"/>
  <c r="GV11" i="25"/>
  <c r="GV10" i="25"/>
  <c r="GV9" i="25"/>
  <c r="GV31" i="26"/>
  <c r="GV30" i="26"/>
  <c r="GV29" i="26"/>
  <c r="GV28" i="26"/>
  <c r="GV27" i="26"/>
  <c r="GV26" i="26"/>
  <c r="GV25" i="26"/>
  <c r="GV24" i="26"/>
  <c r="GV23" i="26"/>
  <c r="GV22" i="26"/>
  <c r="GV21" i="26"/>
  <c r="GV20" i="26"/>
  <c r="GV19" i="26"/>
  <c r="GV18" i="26"/>
  <c r="GV17" i="26"/>
  <c r="GV16" i="26"/>
  <c r="GV15" i="26"/>
  <c r="GV14" i="26"/>
  <c r="GV13" i="26"/>
  <c r="GV12" i="26"/>
  <c r="GV11" i="26"/>
  <c r="GV10" i="26"/>
  <c r="GV9" i="26"/>
  <c r="GV31" i="27"/>
  <c r="GV30" i="27"/>
  <c r="GV29" i="27"/>
  <c r="GV28" i="27"/>
  <c r="GV27" i="27"/>
  <c r="GV26" i="27"/>
  <c r="GV25" i="27"/>
  <c r="GV24" i="27"/>
  <c r="GV23" i="27"/>
  <c r="GV22" i="27"/>
  <c r="GV21" i="27"/>
  <c r="GV20" i="27"/>
  <c r="GV19" i="27"/>
  <c r="GV18" i="27"/>
  <c r="GV17" i="27"/>
  <c r="GV16" i="27"/>
  <c r="GV15" i="27"/>
  <c r="GV14" i="27"/>
  <c r="GV13" i="27"/>
  <c r="GV12" i="27"/>
  <c r="GV11" i="27"/>
  <c r="GV10" i="27"/>
  <c r="GV9" i="27"/>
  <c r="GV31" i="28"/>
  <c r="GV30" i="28"/>
  <c r="GV29" i="28"/>
  <c r="GV28" i="28"/>
  <c r="GV27" i="28"/>
  <c r="GV26" i="28"/>
  <c r="GV25" i="28"/>
  <c r="GV24" i="28"/>
  <c r="GV23" i="28"/>
  <c r="GV22" i="28"/>
  <c r="GV21" i="28"/>
  <c r="GV20" i="28"/>
  <c r="GV19" i="28"/>
  <c r="GV18" i="28"/>
  <c r="GV17" i="28"/>
  <c r="GV16" i="28"/>
  <c r="GV15" i="28"/>
  <c r="GV14" i="28"/>
  <c r="GV13" i="28"/>
  <c r="GV12" i="28"/>
  <c r="GV11" i="28"/>
  <c r="GV10" i="28"/>
  <c r="GV9" i="28"/>
  <c r="GV31" i="29"/>
  <c r="GV30" i="29"/>
  <c r="GV29" i="29"/>
  <c r="GV28" i="29"/>
  <c r="GV27" i="29"/>
  <c r="GV26" i="29"/>
  <c r="GV25" i="29"/>
  <c r="GV24" i="29"/>
  <c r="GV23" i="29"/>
  <c r="GV22" i="29"/>
  <c r="GV21" i="29"/>
  <c r="GV20" i="29"/>
  <c r="GV19" i="29"/>
  <c r="GV18" i="29"/>
  <c r="GV17" i="29"/>
  <c r="GV16" i="29"/>
  <c r="GV15" i="29"/>
  <c r="GV14" i="29"/>
  <c r="GV13" i="29"/>
  <c r="GV12" i="29"/>
  <c r="GV11" i="29"/>
  <c r="GV10" i="29"/>
  <c r="GV9" i="29"/>
  <c r="GV31" i="30"/>
  <c r="GV30" i="30"/>
  <c r="GV29" i="30"/>
  <c r="GV28" i="30"/>
  <c r="GV27" i="30"/>
  <c r="GV26" i="30"/>
  <c r="GV25" i="30"/>
  <c r="GV24" i="30"/>
  <c r="GV23" i="30"/>
  <c r="GV22" i="30"/>
  <c r="GV21" i="30"/>
  <c r="GV20" i="30"/>
  <c r="GV19" i="30"/>
  <c r="GV18" i="30"/>
  <c r="GV17" i="30"/>
  <c r="GV16" i="30"/>
  <c r="GV15" i="30"/>
  <c r="GV14" i="30"/>
  <c r="GV13" i="30"/>
  <c r="GV12" i="30"/>
  <c r="GV11" i="30"/>
  <c r="GV10" i="30"/>
  <c r="GV9" i="30"/>
  <c r="GV31" i="31"/>
  <c r="GV30" i="31"/>
  <c r="GV29" i="31"/>
  <c r="GV28" i="31"/>
  <c r="GV27" i="31"/>
  <c r="GV26" i="31"/>
  <c r="GV25" i="31"/>
  <c r="GV24" i="31"/>
  <c r="GV23" i="31"/>
  <c r="GV22" i="31"/>
  <c r="GV21" i="31"/>
  <c r="GV20" i="31"/>
  <c r="GV19" i="31"/>
  <c r="GV18" i="31"/>
  <c r="GV17" i="31"/>
  <c r="GV16" i="31"/>
  <c r="GV15" i="31"/>
  <c r="GV14" i="31"/>
  <c r="GV13" i="31"/>
  <c r="GV12" i="31"/>
  <c r="GV11" i="31"/>
  <c r="GV10" i="31"/>
  <c r="GV9" i="31"/>
  <c r="GV31" i="32"/>
  <c r="GV30" i="32"/>
  <c r="GV29" i="32"/>
  <c r="GV28" i="32"/>
  <c r="GV27" i="32"/>
  <c r="GV26" i="32"/>
  <c r="GV25" i="32"/>
  <c r="GV24" i="32"/>
  <c r="GV23" i="32"/>
  <c r="GV22" i="32"/>
  <c r="GV21" i="32"/>
  <c r="GV20" i="32"/>
  <c r="GV19" i="32"/>
  <c r="GV18" i="32"/>
  <c r="GV17" i="32"/>
  <c r="GV16" i="32"/>
  <c r="GV15" i="32"/>
  <c r="GV14" i="32"/>
  <c r="GV13" i="32"/>
  <c r="GV12" i="32"/>
  <c r="GV11" i="32"/>
  <c r="GV10" i="32"/>
  <c r="GV9" i="32"/>
  <c r="GV31" i="33"/>
  <c r="GV30" i="33"/>
  <c r="GV29" i="33"/>
  <c r="GV28" i="33"/>
  <c r="GV27" i="33"/>
  <c r="GV26" i="33"/>
  <c r="GV25" i="33"/>
  <c r="GV24" i="33"/>
  <c r="GV23" i="33"/>
  <c r="GV22" i="33"/>
  <c r="GV21" i="33"/>
  <c r="GV20" i="33"/>
  <c r="GV19" i="33"/>
  <c r="GV18" i="33"/>
  <c r="GV17" i="33"/>
  <c r="GV16" i="33"/>
  <c r="GV15" i="33"/>
  <c r="GV14" i="33"/>
  <c r="GV13" i="33"/>
  <c r="GV12" i="33"/>
  <c r="GV11" i="33"/>
  <c r="GV10" i="33"/>
  <c r="GV9" i="33"/>
  <c r="GV31" i="34"/>
  <c r="GV30" i="34"/>
  <c r="GV29" i="34"/>
  <c r="GV28" i="34"/>
  <c r="GV27" i="34"/>
  <c r="GV26" i="34"/>
  <c r="GV25" i="34"/>
  <c r="GV24" i="34"/>
  <c r="GV23" i="34"/>
  <c r="GV22" i="34"/>
  <c r="GV21" i="34"/>
  <c r="GV20" i="34"/>
  <c r="GV19" i="34"/>
  <c r="GV18" i="34"/>
  <c r="GV17" i="34"/>
  <c r="GV16" i="34"/>
  <c r="GV15" i="34"/>
  <c r="GV14" i="34"/>
  <c r="GV13" i="34"/>
  <c r="GV12" i="34"/>
  <c r="GV11" i="34"/>
  <c r="GV10" i="34"/>
  <c r="GV9" i="34"/>
  <c r="GV31" i="35"/>
  <c r="GV30" i="35"/>
  <c r="GV29" i="35"/>
  <c r="GV28" i="35"/>
  <c r="GV27" i="35"/>
  <c r="GV26" i="35"/>
  <c r="GV25" i="35"/>
  <c r="GV24" i="35"/>
  <c r="GV23" i="35"/>
  <c r="GV22" i="35"/>
  <c r="GV21" i="35"/>
  <c r="GV20" i="35"/>
  <c r="GV19" i="35"/>
  <c r="GV18" i="35"/>
  <c r="GV17" i="35"/>
  <c r="GV16" i="35"/>
  <c r="GV15" i="35"/>
  <c r="GV14" i="35"/>
  <c r="GV13" i="35"/>
  <c r="GV12" i="35"/>
  <c r="GV11" i="35"/>
  <c r="GV10" i="35"/>
  <c r="GV9" i="35"/>
  <c r="GV31" i="6"/>
  <c r="GV30" i="6"/>
  <c r="GV29" i="6"/>
  <c r="GV28" i="6"/>
  <c r="GV27" i="6"/>
  <c r="GV26" i="6"/>
  <c r="GV25" i="6"/>
  <c r="GV24" i="6"/>
  <c r="GV23" i="6"/>
  <c r="GV22" i="6"/>
  <c r="GV21" i="6"/>
  <c r="GV20" i="6"/>
  <c r="GV19" i="6"/>
  <c r="GV18" i="6"/>
  <c r="GV17" i="6"/>
  <c r="GV16" i="6"/>
  <c r="GV15" i="6"/>
  <c r="GV14" i="6"/>
  <c r="GV13" i="6"/>
  <c r="GV12" i="6"/>
  <c r="GV11" i="6"/>
  <c r="GV10" i="6"/>
  <c r="GV9" i="6"/>
  <c r="GV8" i="7"/>
  <c r="GV8" i="8"/>
  <c r="GV8" i="9"/>
  <c r="GV8" i="10"/>
  <c r="GV8" i="11"/>
  <c r="GV8" i="12"/>
  <c r="GV8" i="13"/>
  <c r="GV8" i="14"/>
  <c r="GV8" i="15"/>
  <c r="GV8" i="16"/>
  <c r="GV8" i="17"/>
  <c r="GV8" i="18"/>
  <c r="GV8" i="19"/>
  <c r="GV8" i="20"/>
  <c r="GV8" i="21"/>
  <c r="GV8" i="22"/>
  <c r="GV8" i="23"/>
  <c r="GV8" i="24"/>
  <c r="GV8" i="25"/>
  <c r="GV8" i="26"/>
  <c r="GV8" i="27"/>
  <c r="GV8" i="28"/>
  <c r="GV8" i="29"/>
  <c r="GV8" i="30"/>
  <c r="GV8" i="31"/>
  <c r="GV8" i="32"/>
  <c r="GV8" i="33"/>
  <c r="GV8" i="34"/>
  <c r="GV8" i="35"/>
  <c r="GV8" i="6"/>
  <c r="GU31" i="7"/>
  <c r="GU30" i="7"/>
  <c r="GU29" i="7"/>
  <c r="GU28" i="7"/>
  <c r="GU27" i="7"/>
  <c r="GU26" i="7"/>
  <c r="GU25" i="7"/>
  <c r="GU24" i="7"/>
  <c r="GU23" i="7"/>
  <c r="GU22" i="7"/>
  <c r="GU21" i="7"/>
  <c r="GU20" i="7"/>
  <c r="GU19" i="7"/>
  <c r="GU18" i="7"/>
  <c r="GU17" i="7"/>
  <c r="GU16" i="7"/>
  <c r="GU15" i="7"/>
  <c r="GU14" i="7"/>
  <c r="GU13" i="7"/>
  <c r="GU12" i="7"/>
  <c r="GU11" i="7"/>
  <c r="GU10" i="7"/>
  <c r="GU9" i="7"/>
  <c r="GU31" i="8"/>
  <c r="GU30" i="8"/>
  <c r="GU29" i="8"/>
  <c r="GU28" i="8"/>
  <c r="GU27" i="8"/>
  <c r="GU26" i="8"/>
  <c r="GU25" i="8"/>
  <c r="GU24" i="8"/>
  <c r="GU23" i="8"/>
  <c r="GU22" i="8"/>
  <c r="GU21" i="8"/>
  <c r="GU20" i="8"/>
  <c r="GU19" i="8"/>
  <c r="GU18" i="8"/>
  <c r="GU17" i="8"/>
  <c r="GU16" i="8"/>
  <c r="GU15" i="8"/>
  <c r="GU14" i="8"/>
  <c r="GU13" i="8"/>
  <c r="GU12" i="8"/>
  <c r="GU11" i="8"/>
  <c r="GU10" i="8"/>
  <c r="GU9" i="8"/>
  <c r="GU31" i="9"/>
  <c r="GU30" i="9"/>
  <c r="GU29" i="9"/>
  <c r="GU28" i="9"/>
  <c r="GU27" i="9"/>
  <c r="GU26" i="9"/>
  <c r="GU25" i="9"/>
  <c r="GU24" i="9"/>
  <c r="GU23" i="9"/>
  <c r="GU22" i="9"/>
  <c r="GU21" i="9"/>
  <c r="GU20" i="9"/>
  <c r="GU19" i="9"/>
  <c r="GU18" i="9"/>
  <c r="GU17" i="9"/>
  <c r="GU16" i="9"/>
  <c r="GU15" i="9"/>
  <c r="GU14" i="9"/>
  <c r="GU13" i="9"/>
  <c r="GU12" i="9"/>
  <c r="GU11" i="9"/>
  <c r="GU10" i="9"/>
  <c r="GU9" i="9"/>
  <c r="GU31" i="10"/>
  <c r="GU30" i="10"/>
  <c r="GU29" i="10"/>
  <c r="GU28" i="10"/>
  <c r="GU27" i="10"/>
  <c r="GU26" i="10"/>
  <c r="GU25" i="10"/>
  <c r="GU24" i="10"/>
  <c r="GU23" i="10"/>
  <c r="GU22" i="10"/>
  <c r="GU21" i="10"/>
  <c r="GU20" i="10"/>
  <c r="GU19" i="10"/>
  <c r="GU18" i="10"/>
  <c r="GU17" i="10"/>
  <c r="GU16" i="10"/>
  <c r="GU15" i="10"/>
  <c r="GU14" i="10"/>
  <c r="GU13" i="10"/>
  <c r="GU12" i="10"/>
  <c r="GU11" i="10"/>
  <c r="GU10" i="10"/>
  <c r="GU9" i="10"/>
  <c r="GU31" i="11"/>
  <c r="GU30" i="11"/>
  <c r="GU29" i="11"/>
  <c r="GU28" i="11"/>
  <c r="GU27" i="11"/>
  <c r="GU26" i="11"/>
  <c r="GU25" i="11"/>
  <c r="GU24" i="11"/>
  <c r="GU23" i="11"/>
  <c r="GU22" i="11"/>
  <c r="GU21" i="11"/>
  <c r="GU20" i="11"/>
  <c r="GU19" i="11"/>
  <c r="GU18" i="11"/>
  <c r="GU17" i="11"/>
  <c r="GU16" i="11"/>
  <c r="GU15" i="11"/>
  <c r="GU14" i="11"/>
  <c r="GU13" i="11"/>
  <c r="GU12" i="11"/>
  <c r="GU11" i="11"/>
  <c r="GU10" i="11"/>
  <c r="GU9" i="11"/>
  <c r="GU31" i="12"/>
  <c r="GU30" i="12"/>
  <c r="GU29" i="12"/>
  <c r="GU28" i="12"/>
  <c r="GU27" i="12"/>
  <c r="GU26" i="12"/>
  <c r="GU25" i="12"/>
  <c r="GU24" i="12"/>
  <c r="GU23" i="12"/>
  <c r="GU22" i="12"/>
  <c r="GU21" i="12"/>
  <c r="GU20" i="12"/>
  <c r="GU19" i="12"/>
  <c r="GU18" i="12"/>
  <c r="GU17" i="12"/>
  <c r="GU16" i="12"/>
  <c r="GU15" i="12"/>
  <c r="GU14" i="12"/>
  <c r="GU13" i="12"/>
  <c r="GU12" i="12"/>
  <c r="GU11" i="12"/>
  <c r="GU10" i="12"/>
  <c r="GU9" i="12"/>
  <c r="GU31" i="13"/>
  <c r="GU30" i="13"/>
  <c r="GU29" i="13"/>
  <c r="GU28" i="13"/>
  <c r="GU27" i="13"/>
  <c r="GU26" i="13"/>
  <c r="GU25" i="13"/>
  <c r="GU24" i="13"/>
  <c r="GU23" i="13"/>
  <c r="GU22" i="13"/>
  <c r="GU21" i="13"/>
  <c r="GU20" i="13"/>
  <c r="GU19" i="13"/>
  <c r="GU18" i="13"/>
  <c r="GU17" i="13"/>
  <c r="GU16" i="13"/>
  <c r="GU15" i="13"/>
  <c r="GU14" i="13"/>
  <c r="GU13" i="13"/>
  <c r="GU12" i="13"/>
  <c r="GU11" i="13"/>
  <c r="GU10" i="13"/>
  <c r="GU9" i="13"/>
  <c r="GU31" i="14"/>
  <c r="GU30" i="14"/>
  <c r="GU29" i="14"/>
  <c r="GU28" i="14"/>
  <c r="GU27" i="14"/>
  <c r="GU26" i="14"/>
  <c r="GU25" i="14"/>
  <c r="GU24" i="14"/>
  <c r="GU23" i="14"/>
  <c r="GU22" i="14"/>
  <c r="GU21" i="14"/>
  <c r="GU20" i="14"/>
  <c r="GU19" i="14"/>
  <c r="GU18" i="14"/>
  <c r="GU17" i="14"/>
  <c r="GU16" i="14"/>
  <c r="GU15" i="14"/>
  <c r="GU14" i="14"/>
  <c r="GU13" i="14"/>
  <c r="GU12" i="14"/>
  <c r="GU11" i="14"/>
  <c r="GU10" i="14"/>
  <c r="GU9" i="14"/>
  <c r="GU31" i="15"/>
  <c r="GU30" i="15"/>
  <c r="GU29" i="15"/>
  <c r="GU28" i="15"/>
  <c r="GU27" i="15"/>
  <c r="GU26" i="15"/>
  <c r="GU25" i="15"/>
  <c r="GU24" i="15"/>
  <c r="GU23" i="15"/>
  <c r="GU22" i="15"/>
  <c r="GU21" i="15"/>
  <c r="GU19" i="15"/>
  <c r="GU18" i="15"/>
  <c r="GU17" i="15"/>
  <c r="GU16" i="15"/>
  <c r="GU15" i="15"/>
  <c r="GU14" i="15"/>
  <c r="GU13" i="15"/>
  <c r="GU12" i="15"/>
  <c r="GU11" i="15"/>
  <c r="GU10" i="15"/>
  <c r="GU9" i="15"/>
  <c r="GU31" i="16"/>
  <c r="GU30" i="16"/>
  <c r="GU29" i="16"/>
  <c r="GU28" i="16"/>
  <c r="GU27" i="16"/>
  <c r="GU26" i="16"/>
  <c r="GU25" i="16"/>
  <c r="GU24" i="16"/>
  <c r="GU23" i="16"/>
  <c r="GU22" i="16"/>
  <c r="GU21" i="16"/>
  <c r="GU20" i="16"/>
  <c r="GU19" i="16"/>
  <c r="GU18" i="16"/>
  <c r="GU17" i="16"/>
  <c r="GU16" i="16"/>
  <c r="GU15" i="16"/>
  <c r="GU14" i="16"/>
  <c r="GU13" i="16"/>
  <c r="GU12" i="16"/>
  <c r="GU11" i="16"/>
  <c r="GU10" i="16"/>
  <c r="GU9" i="16"/>
  <c r="GU31" i="17"/>
  <c r="GU30" i="17"/>
  <c r="GU29" i="17"/>
  <c r="GU28" i="17"/>
  <c r="GU27" i="17"/>
  <c r="GU26" i="17"/>
  <c r="GU25" i="17"/>
  <c r="GU24" i="17"/>
  <c r="GU23" i="17"/>
  <c r="GU22" i="17"/>
  <c r="GU21" i="17"/>
  <c r="GU20" i="17"/>
  <c r="GU19" i="17"/>
  <c r="GU18" i="17"/>
  <c r="GU17" i="17"/>
  <c r="GU16" i="17"/>
  <c r="GU15" i="17"/>
  <c r="GU14" i="17"/>
  <c r="GU13" i="17"/>
  <c r="GU12" i="17"/>
  <c r="GU11" i="17"/>
  <c r="GU10" i="17"/>
  <c r="GU9" i="17"/>
  <c r="GU31" i="18"/>
  <c r="GU30" i="18"/>
  <c r="GU29" i="18"/>
  <c r="GU28" i="18"/>
  <c r="GU27" i="18"/>
  <c r="GU26" i="18"/>
  <c r="GU25" i="18"/>
  <c r="GU24" i="18"/>
  <c r="GU23" i="18"/>
  <c r="GU22" i="18"/>
  <c r="GU21" i="18"/>
  <c r="GU20" i="18"/>
  <c r="GU19" i="18"/>
  <c r="GU18" i="18"/>
  <c r="GU17" i="18"/>
  <c r="GU16" i="18"/>
  <c r="GU15" i="18"/>
  <c r="GU14" i="18"/>
  <c r="GU13" i="18"/>
  <c r="GU12" i="18"/>
  <c r="GU11" i="18"/>
  <c r="GU10" i="18"/>
  <c r="GU9" i="18"/>
  <c r="GU31" i="19"/>
  <c r="GU30" i="19"/>
  <c r="GU29" i="19"/>
  <c r="GU28" i="19"/>
  <c r="GU27" i="19"/>
  <c r="GU26" i="19"/>
  <c r="GU25" i="19"/>
  <c r="GU24" i="19"/>
  <c r="GU23" i="19"/>
  <c r="GU22" i="19"/>
  <c r="GU21" i="19"/>
  <c r="GU20" i="19"/>
  <c r="GU19" i="19"/>
  <c r="GU18" i="19"/>
  <c r="GU17" i="19"/>
  <c r="GU16" i="19"/>
  <c r="GU15" i="19"/>
  <c r="GU14" i="19"/>
  <c r="GU13" i="19"/>
  <c r="GU12" i="19"/>
  <c r="GU11" i="19"/>
  <c r="GU10" i="19"/>
  <c r="GU9" i="19"/>
  <c r="GU31" i="20"/>
  <c r="GU30" i="20"/>
  <c r="GU29" i="20"/>
  <c r="GU28" i="20"/>
  <c r="GU27" i="20"/>
  <c r="GU26" i="20"/>
  <c r="GU25" i="20"/>
  <c r="GU24" i="20"/>
  <c r="GU23" i="20"/>
  <c r="GU22" i="20"/>
  <c r="GU21" i="20"/>
  <c r="GU20" i="20"/>
  <c r="GU19" i="20"/>
  <c r="GU18" i="20"/>
  <c r="GU17" i="20"/>
  <c r="GU16" i="20"/>
  <c r="GU15" i="20"/>
  <c r="GU14" i="20"/>
  <c r="GU13" i="20"/>
  <c r="GU12" i="20"/>
  <c r="GU11" i="20"/>
  <c r="GU10" i="20"/>
  <c r="GU9" i="20"/>
  <c r="GU31" i="21"/>
  <c r="GU30" i="21"/>
  <c r="GU29" i="21"/>
  <c r="GU28" i="21"/>
  <c r="GU27" i="21"/>
  <c r="GU26" i="21"/>
  <c r="GU25" i="21"/>
  <c r="GU24" i="21"/>
  <c r="GU23" i="21"/>
  <c r="GU22" i="21"/>
  <c r="GU21" i="21"/>
  <c r="GU20" i="21"/>
  <c r="GU19" i="21"/>
  <c r="GU18" i="21"/>
  <c r="GU17" i="21"/>
  <c r="GU16" i="21"/>
  <c r="GU15" i="21"/>
  <c r="GU14" i="21"/>
  <c r="GU13" i="21"/>
  <c r="GU12" i="21"/>
  <c r="GU11" i="21"/>
  <c r="GU10" i="21"/>
  <c r="GU9" i="21"/>
  <c r="GU31" i="22"/>
  <c r="GU30" i="22"/>
  <c r="GU29" i="22"/>
  <c r="GU28" i="22"/>
  <c r="GU27" i="22"/>
  <c r="GU26" i="22"/>
  <c r="GU25" i="22"/>
  <c r="GU24" i="22"/>
  <c r="GU23" i="22"/>
  <c r="GU22" i="22"/>
  <c r="GU21" i="22"/>
  <c r="GU20" i="22"/>
  <c r="GU19" i="22"/>
  <c r="GU18" i="22"/>
  <c r="GU17" i="22"/>
  <c r="GU16" i="22"/>
  <c r="GU15" i="22"/>
  <c r="GU14" i="22"/>
  <c r="GU13" i="22"/>
  <c r="GU12" i="22"/>
  <c r="GU11" i="22"/>
  <c r="GU10" i="22"/>
  <c r="GU9" i="22"/>
  <c r="GU31" i="23"/>
  <c r="GU30" i="23"/>
  <c r="GU29" i="23"/>
  <c r="GU28" i="23"/>
  <c r="GU27" i="23"/>
  <c r="GU26" i="23"/>
  <c r="GU25" i="23"/>
  <c r="GU24" i="23"/>
  <c r="GU23" i="23"/>
  <c r="GU22" i="23"/>
  <c r="GU21" i="23"/>
  <c r="GU20" i="23"/>
  <c r="GU19" i="23"/>
  <c r="GU18" i="23"/>
  <c r="GU17" i="23"/>
  <c r="GU16" i="23"/>
  <c r="GU15" i="23"/>
  <c r="GU14" i="23"/>
  <c r="GU13" i="23"/>
  <c r="GU12" i="23"/>
  <c r="GU11" i="23"/>
  <c r="GU10" i="23"/>
  <c r="GU9" i="23"/>
  <c r="GU31" i="24"/>
  <c r="GU30" i="24"/>
  <c r="GU29" i="24"/>
  <c r="GU28" i="24"/>
  <c r="GU27" i="24"/>
  <c r="GU26" i="24"/>
  <c r="GU25" i="24"/>
  <c r="GU24" i="24"/>
  <c r="GU23" i="24"/>
  <c r="GU22" i="24"/>
  <c r="GU21" i="24"/>
  <c r="GU20" i="24"/>
  <c r="GU19" i="24"/>
  <c r="GU18" i="24"/>
  <c r="GU17" i="24"/>
  <c r="GU16" i="24"/>
  <c r="GU15" i="24"/>
  <c r="GU14" i="24"/>
  <c r="GU13" i="24"/>
  <c r="GU12" i="24"/>
  <c r="GU11" i="24"/>
  <c r="GU10" i="24"/>
  <c r="GU9" i="24"/>
  <c r="GU31" i="25"/>
  <c r="GU30" i="25"/>
  <c r="GU29" i="25"/>
  <c r="GU28" i="25"/>
  <c r="GU27" i="25"/>
  <c r="GU26" i="25"/>
  <c r="GU25" i="25"/>
  <c r="GU24" i="25"/>
  <c r="GU23" i="25"/>
  <c r="GU22" i="25"/>
  <c r="GU21" i="25"/>
  <c r="GU20" i="25"/>
  <c r="GU19" i="25"/>
  <c r="GU18" i="25"/>
  <c r="GU17" i="25"/>
  <c r="GU16" i="25"/>
  <c r="GU15" i="25"/>
  <c r="GU14" i="25"/>
  <c r="GU13" i="25"/>
  <c r="GU12" i="25"/>
  <c r="GU11" i="25"/>
  <c r="GU10" i="25"/>
  <c r="GU9" i="25"/>
  <c r="GU31" i="26"/>
  <c r="GU30" i="26"/>
  <c r="GU29" i="26"/>
  <c r="GU28" i="26"/>
  <c r="GU27" i="26"/>
  <c r="GU26" i="26"/>
  <c r="GU25" i="26"/>
  <c r="GU24" i="26"/>
  <c r="GU23" i="26"/>
  <c r="GU22" i="26"/>
  <c r="GU21" i="26"/>
  <c r="GU20" i="26"/>
  <c r="GU19" i="26"/>
  <c r="GU18" i="26"/>
  <c r="GU17" i="26"/>
  <c r="GU16" i="26"/>
  <c r="GU15" i="26"/>
  <c r="GU14" i="26"/>
  <c r="GU13" i="26"/>
  <c r="GU12" i="26"/>
  <c r="GU11" i="26"/>
  <c r="GU10" i="26"/>
  <c r="GU9" i="26"/>
  <c r="GU31" i="27"/>
  <c r="GU30" i="27"/>
  <c r="GU29" i="27"/>
  <c r="GU28" i="27"/>
  <c r="GU27" i="27"/>
  <c r="GU26" i="27"/>
  <c r="GU25" i="27"/>
  <c r="GU24" i="27"/>
  <c r="GU23" i="27"/>
  <c r="GU22" i="27"/>
  <c r="GU21" i="27"/>
  <c r="GU20" i="27"/>
  <c r="GU19" i="27"/>
  <c r="GU18" i="27"/>
  <c r="GU17" i="27"/>
  <c r="GU16" i="27"/>
  <c r="GU15" i="27"/>
  <c r="GU14" i="27"/>
  <c r="GU13" i="27"/>
  <c r="GU12" i="27"/>
  <c r="GU11" i="27"/>
  <c r="GU10" i="27"/>
  <c r="GU9" i="27"/>
  <c r="GU31" i="28"/>
  <c r="GU30" i="28"/>
  <c r="GU29" i="28"/>
  <c r="GU28" i="28"/>
  <c r="GU27" i="28"/>
  <c r="GU26" i="28"/>
  <c r="GU25" i="28"/>
  <c r="GU24" i="28"/>
  <c r="GU23" i="28"/>
  <c r="GU22" i="28"/>
  <c r="GU21" i="28"/>
  <c r="GU20" i="28"/>
  <c r="GU19" i="28"/>
  <c r="GU18" i="28"/>
  <c r="GU17" i="28"/>
  <c r="GU16" i="28"/>
  <c r="GU15" i="28"/>
  <c r="GU14" i="28"/>
  <c r="GU13" i="28"/>
  <c r="GU12" i="28"/>
  <c r="GU11" i="28"/>
  <c r="GU10" i="28"/>
  <c r="GU9" i="28"/>
  <c r="GU31" i="29"/>
  <c r="GU30" i="29"/>
  <c r="GU29" i="29"/>
  <c r="GU28" i="29"/>
  <c r="GU27" i="29"/>
  <c r="GU26" i="29"/>
  <c r="GU25" i="29"/>
  <c r="GU24" i="29"/>
  <c r="GU23" i="29"/>
  <c r="GU22" i="29"/>
  <c r="GU21" i="29"/>
  <c r="GU20" i="29"/>
  <c r="GU19" i="29"/>
  <c r="GU18" i="29"/>
  <c r="GU17" i="29"/>
  <c r="GU16" i="29"/>
  <c r="GU15" i="29"/>
  <c r="GU14" i="29"/>
  <c r="GU13" i="29"/>
  <c r="GU12" i="29"/>
  <c r="GU11" i="29"/>
  <c r="GU10" i="29"/>
  <c r="GU9" i="29"/>
  <c r="GU31" i="30"/>
  <c r="GU30" i="30"/>
  <c r="GU29" i="30"/>
  <c r="GU28" i="30"/>
  <c r="GU27" i="30"/>
  <c r="GU26" i="30"/>
  <c r="GU25" i="30"/>
  <c r="GU24" i="30"/>
  <c r="GU23" i="30"/>
  <c r="GU22" i="30"/>
  <c r="GU21" i="30"/>
  <c r="GU20" i="30"/>
  <c r="GU19" i="30"/>
  <c r="GU18" i="30"/>
  <c r="GU17" i="30"/>
  <c r="GU16" i="30"/>
  <c r="GU15" i="30"/>
  <c r="GU14" i="30"/>
  <c r="GU13" i="30"/>
  <c r="GU12" i="30"/>
  <c r="GU11" i="30"/>
  <c r="GU10" i="30"/>
  <c r="GU9" i="30"/>
  <c r="GU31" i="31"/>
  <c r="GU30" i="31"/>
  <c r="GU29" i="31"/>
  <c r="GU28" i="31"/>
  <c r="GU27" i="31"/>
  <c r="GU26" i="31"/>
  <c r="GU25" i="31"/>
  <c r="GU24" i="31"/>
  <c r="GU23" i="31"/>
  <c r="GU22" i="31"/>
  <c r="GU21" i="31"/>
  <c r="GU20" i="31"/>
  <c r="GU19" i="31"/>
  <c r="GU18" i="31"/>
  <c r="GU17" i="31"/>
  <c r="GU16" i="31"/>
  <c r="GU15" i="31"/>
  <c r="GU14" i="31"/>
  <c r="GU13" i="31"/>
  <c r="GU12" i="31"/>
  <c r="GU11" i="31"/>
  <c r="GU10" i="31"/>
  <c r="GU9" i="31"/>
  <c r="GU31" i="32"/>
  <c r="GU30" i="32"/>
  <c r="GU29" i="32"/>
  <c r="GU28" i="32"/>
  <c r="GU27" i="32"/>
  <c r="GU26" i="32"/>
  <c r="GU25" i="32"/>
  <c r="GU24" i="32"/>
  <c r="GU23" i="32"/>
  <c r="GU22" i="32"/>
  <c r="GU21" i="32"/>
  <c r="GU20" i="32"/>
  <c r="GU19" i="32"/>
  <c r="GU18" i="32"/>
  <c r="GU17" i="32"/>
  <c r="GU16" i="32"/>
  <c r="GU15" i="32"/>
  <c r="GU14" i="32"/>
  <c r="GU13" i="32"/>
  <c r="GU12" i="32"/>
  <c r="GU11" i="32"/>
  <c r="GU10" i="32"/>
  <c r="GU9" i="32"/>
  <c r="GU31" i="33"/>
  <c r="GU30" i="33"/>
  <c r="GU29" i="33"/>
  <c r="GU28" i="33"/>
  <c r="GU27" i="33"/>
  <c r="GU26" i="33"/>
  <c r="GU25" i="33"/>
  <c r="GU24" i="33"/>
  <c r="GU23" i="33"/>
  <c r="GU22" i="33"/>
  <c r="GU21" i="33"/>
  <c r="GU20" i="33"/>
  <c r="GU19" i="33"/>
  <c r="GU18" i="33"/>
  <c r="GU17" i="33"/>
  <c r="GU16" i="33"/>
  <c r="GU15" i="33"/>
  <c r="GU14" i="33"/>
  <c r="GU13" i="33"/>
  <c r="GU12" i="33"/>
  <c r="GU11" i="33"/>
  <c r="GU10" i="33"/>
  <c r="GU9" i="33"/>
  <c r="GU31" i="34"/>
  <c r="GU30" i="34"/>
  <c r="GU29" i="34"/>
  <c r="GU28" i="34"/>
  <c r="GU27" i="34"/>
  <c r="GU26" i="34"/>
  <c r="GU25" i="34"/>
  <c r="GU24" i="34"/>
  <c r="GU23" i="34"/>
  <c r="GU22" i="34"/>
  <c r="GU21" i="34"/>
  <c r="GU20" i="34"/>
  <c r="GU19" i="34"/>
  <c r="GU18" i="34"/>
  <c r="GU17" i="34"/>
  <c r="GU16" i="34"/>
  <c r="GU15" i="34"/>
  <c r="GU14" i="34"/>
  <c r="GU13" i="34"/>
  <c r="GU12" i="34"/>
  <c r="GU11" i="34"/>
  <c r="GU10" i="34"/>
  <c r="GU9" i="34"/>
  <c r="GU31" i="35"/>
  <c r="GU30" i="35"/>
  <c r="GU29" i="35"/>
  <c r="GU28" i="35"/>
  <c r="GU27" i="35"/>
  <c r="GU26" i="35"/>
  <c r="GU25" i="35"/>
  <c r="GU24" i="35"/>
  <c r="GU23" i="35"/>
  <c r="GU22" i="35"/>
  <c r="GU21" i="35"/>
  <c r="GU20" i="35"/>
  <c r="GU19" i="35"/>
  <c r="GU18" i="35"/>
  <c r="GU17" i="35"/>
  <c r="GU16" i="35"/>
  <c r="GU15" i="35"/>
  <c r="GU14" i="35"/>
  <c r="GU13" i="35"/>
  <c r="GU12" i="35"/>
  <c r="GU11" i="35"/>
  <c r="GU10" i="35"/>
  <c r="GU9" i="35"/>
  <c r="GU31" i="6"/>
  <c r="GU30" i="6"/>
  <c r="GU29" i="6"/>
  <c r="GU28" i="6"/>
  <c r="GU27" i="6"/>
  <c r="GU26" i="6"/>
  <c r="GU25" i="6"/>
  <c r="GU24" i="6"/>
  <c r="GU23" i="6"/>
  <c r="GU22" i="6"/>
  <c r="GU21" i="6"/>
  <c r="GU20" i="6"/>
  <c r="GU19" i="6"/>
  <c r="GU18" i="6"/>
  <c r="GU17" i="6"/>
  <c r="GU16" i="6"/>
  <c r="GU15" i="6"/>
  <c r="GU14" i="6"/>
  <c r="GU13" i="6"/>
  <c r="GU12" i="6"/>
  <c r="GU11" i="6"/>
  <c r="GU10" i="6"/>
  <c r="GU9" i="6"/>
  <c r="GU8" i="7"/>
  <c r="GU8" i="8"/>
  <c r="GU8" i="9"/>
  <c r="GU8" i="10"/>
  <c r="GU8" i="11"/>
  <c r="GU8" i="12"/>
  <c r="GU8" i="13"/>
  <c r="GU8" i="14"/>
  <c r="GU8" i="15"/>
  <c r="GU8" i="16"/>
  <c r="GU8" i="17"/>
  <c r="GU8" i="18"/>
  <c r="GU8" i="19"/>
  <c r="GU8" i="20"/>
  <c r="GU8" i="21"/>
  <c r="GU8" i="22"/>
  <c r="GU8" i="23"/>
  <c r="GU8" i="24"/>
  <c r="GU8" i="25"/>
  <c r="GU8" i="26"/>
  <c r="GU8" i="27"/>
  <c r="GU8" i="28"/>
  <c r="GU8" i="29"/>
  <c r="GU8" i="30"/>
  <c r="GU8" i="31"/>
  <c r="GU8" i="32"/>
  <c r="GU8" i="33"/>
  <c r="GU8" i="34"/>
  <c r="GU8" i="35"/>
  <c r="GU8" i="6"/>
  <c r="GR31" i="7"/>
  <c r="GR30" i="7"/>
  <c r="GR29" i="7"/>
  <c r="GR28" i="7"/>
  <c r="GR27" i="7"/>
  <c r="GR26" i="7"/>
  <c r="GR25" i="7"/>
  <c r="GR24" i="7"/>
  <c r="GR23" i="7"/>
  <c r="GR22" i="7"/>
  <c r="GR21" i="7"/>
  <c r="GR20" i="7"/>
  <c r="GR19" i="7"/>
  <c r="GR18" i="7"/>
  <c r="GR17" i="7"/>
  <c r="GR16" i="7"/>
  <c r="GR15" i="7"/>
  <c r="GR14" i="7"/>
  <c r="GR13" i="7"/>
  <c r="GR12" i="7"/>
  <c r="GR11" i="7"/>
  <c r="GR10" i="7"/>
  <c r="GR9" i="7"/>
  <c r="GR31" i="8"/>
  <c r="GR30" i="8"/>
  <c r="GR29" i="8"/>
  <c r="GR28" i="8"/>
  <c r="GR27" i="8"/>
  <c r="GR26" i="8"/>
  <c r="GR25" i="8"/>
  <c r="GR24" i="8"/>
  <c r="GR23" i="8"/>
  <c r="GR22" i="8"/>
  <c r="GR21" i="8"/>
  <c r="GR20" i="8"/>
  <c r="GR19" i="8"/>
  <c r="GR18" i="8"/>
  <c r="GR17" i="8"/>
  <c r="GR16" i="8"/>
  <c r="GR15" i="8"/>
  <c r="GR14" i="8"/>
  <c r="GR13" i="8"/>
  <c r="GR12" i="8"/>
  <c r="GR11" i="8"/>
  <c r="GR10" i="8"/>
  <c r="GR9" i="8"/>
  <c r="GR31" i="9"/>
  <c r="GR30" i="9"/>
  <c r="GR29" i="9"/>
  <c r="GR28" i="9"/>
  <c r="GR27" i="9"/>
  <c r="GR26" i="9"/>
  <c r="GR25" i="9"/>
  <c r="GR24" i="9"/>
  <c r="GR23" i="9"/>
  <c r="GR22" i="9"/>
  <c r="GR21" i="9"/>
  <c r="GR20" i="9"/>
  <c r="GR19" i="9"/>
  <c r="GR18" i="9"/>
  <c r="GR17" i="9"/>
  <c r="GR16" i="9"/>
  <c r="GR15" i="9"/>
  <c r="GR14" i="9"/>
  <c r="GR13" i="9"/>
  <c r="GR12" i="9"/>
  <c r="GR11" i="9"/>
  <c r="GR10" i="9"/>
  <c r="GR9" i="9"/>
  <c r="GR31" i="10"/>
  <c r="GR30" i="10"/>
  <c r="GR29" i="10"/>
  <c r="GR28" i="10"/>
  <c r="GR27" i="10"/>
  <c r="GR26" i="10"/>
  <c r="GR25" i="10"/>
  <c r="GR24" i="10"/>
  <c r="GR23" i="10"/>
  <c r="GR22" i="10"/>
  <c r="GR21" i="10"/>
  <c r="GR20" i="10"/>
  <c r="GR19" i="10"/>
  <c r="GR18" i="10"/>
  <c r="GR17" i="10"/>
  <c r="GR16" i="10"/>
  <c r="GR15" i="10"/>
  <c r="GR14" i="10"/>
  <c r="GR13" i="10"/>
  <c r="GR12" i="10"/>
  <c r="GR11" i="10"/>
  <c r="GR10" i="10"/>
  <c r="GR9" i="10"/>
  <c r="GR31" i="11"/>
  <c r="GR30" i="11"/>
  <c r="GR29" i="11"/>
  <c r="GR28" i="11"/>
  <c r="GR27" i="11"/>
  <c r="GR26" i="11"/>
  <c r="GR25" i="11"/>
  <c r="GR24" i="11"/>
  <c r="GR23" i="11"/>
  <c r="GR22" i="11"/>
  <c r="GR21" i="11"/>
  <c r="GR20" i="11"/>
  <c r="GR19" i="11"/>
  <c r="GR18" i="11"/>
  <c r="GR17" i="11"/>
  <c r="GR16" i="11"/>
  <c r="GR15" i="11"/>
  <c r="GR14" i="11"/>
  <c r="GR13" i="11"/>
  <c r="GR12" i="11"/>
  <c r="GR11" i="11"/>
  <c r="GR10" i="11"/>
  <c r="GR9" i="11"/>
  <c r="GR31" i="12"/>
  <c r="GR30" i="12"/>
  <c r="GR29" i="12"/>
  <c r="GR28" i="12"/>
  <c r="GR27" i="12"/>
  <c r="GR26" i="12"/>
  <c r="GR25" i="12"/>
  <c r="GR24" i="12"/>
  <c r="GR23" i="12"/>
  <c r="GR22" i="12"/>
  <c r="GR21" i="12"/>
  <c r="GR20" i="12"/>
  <c r="GR19" i="12"/>
  <c r="GR18" i="12"/>
  <c r="GR17" i="12"/>
  <c r="GR16" i="12"/>
  <c r="GR15" i="12"/>
  <c r="GR14" i="12"/>
  <c r="GR13" i="12"/>
  <c r="GR12" i="12"/>
  <c r="GR11" i="12"/>
  <c r="GR10" i="12"/>
  <c r="GR9" i="12"/>
  <c r="GR31" i="13"/>
  <c r="GR30" i="13"/>
  <c r="GR29" i="13"/>
  <c r="GR28" i="13"/>
  <c r="GR27" i="13"/>
  <c r="GR26" i="13"/>
  <c r="GR25" i="13"/>
  <c r="GR24" i="13"/>
  <c r="GR23" i="13"/>
  <c r="GR22" i="13"/>
  <c r="GR21" i="13"/>
  <c r="GR20" i="13"/>
  <c r="GR19" i="13"/>
  <c r="GR18" i="13"/>
  <c r="GR17" i="13"/>
  <c r="GR16" i="13"/>
  <c r="GR15" i="13"/>
  <c r="GR14" i="13"/>
  <c r="GR13" i="13"/>
  <c r="GR12" i="13"/>
  <c r="GR11" i="13"/>
  <c r="GR10" i="13"/>
  <c r="GR9" i="13"/>
  <c r="GR31" i="14"/>
  <c r="GR30" i="14"/>
  <c r="GR29" i="14"/>
  <c r="GR28" i="14"/>
  <c r="GR27" i="14"/>
  <c r="GR26" i="14"/>
  <c r="GR25" i="14"/>
  <c r="GR24" i="14"/>
  <c r="GR23" i="14"/>
  <c r="GR22" i="14"/>
  <c r="GR21" i="14"/>
  <c r="GR20" i="14"/>
  <c r="GR19" i="14"/>
  <c r="GR18" i="14"/>
  <c r="GR17" i="14"/>
  <c r="GR16" i="14"/>
  <c r="GR15" i="14"/>
  <c r="GR14" i="14"/>
  <c r="GR13" i="14"/>
  <c r="GR12" i="14"/>
  <c r="GR11" i="14"/>
  <c r="GR10" i="14"/>
  <c r="GR9" i="14"/>
  <c r="GR31" i="15"/>
  <c r="GR30" i="15"/>
  <c r="GR29" i="15"/>
  <c r="GR28" i="15"/>
  <c r="GR27" i="15"/>
  <c r="GR26" i="15"/>
  <c r="GR25" i="15"/>
  <c r="GR24" i="15"/>
  <c r="GR23" i="15"/>
  <c r="GR22" i="15"/>
  <c r="GR21" i="15"/>
  <c r="GR19" i="15"/>
  <c r="GR18" i="15"/>
  <c r="GR17" i="15"/>
  <c r="GR16" i="15"/>
  <c r="GR15" i="15"/>
  <c r="GR14" i="15"/>
  <c r="GR13" i="15"/>
  <c r="GR12" i="15"/>
  <c r="GR11" i="15"/>
  <c r="GR10" i="15"/>
  <c r="GR9" i="15"/>
  <c r="GR31" i="16"/>
  <c r="GR30" i="16"/>
  <c r="GR29" i="16"/>
  <c r="GR28" i="16"/>
  <c r="GR27" i="16"/>
  <c r="GR26" i="16"/>
  <c r="GR25" i="16"/>
  <c r="GR24" i="16"/>
  <c r="GR23" i="16"/>
  <c r="GR22" i="16"/>
  <c r="GR21" i="16"/>
  <c r="GR20" i="16"/>
  <c r="GR19" i="16"/>
  <c r="GR18" i="16"/>
  <c r="GR17" i="16"/>
  <c r="GR16" i="16"/>
  <c r="GR15" i="16"/>
  <c r="GR14" i="16"/>
  <c r="GR13" i="16"/>
  <c r="GR12" i="16"/>
  <c r="GR11" i="16"/>
  <c r="GR10" i="16"/>
  <c r="GR9" i="16"/>
  <c r="GR31" i="17"/>
  <c r="GR30" i="17"/>
  <c r="GR29" i="17"/>
  <c r="GR28" i="17"/>
  <c r="GR27" i="17"/>
  <c r="GR26" i="17"/>
  <c r="GR25" i="17"/>
  <c r="GR24" i="17"/>
  <c r="GR23" i="17"/>
  <c r="GR22" i="17"/>
  <c r="GR21" i="17"/>
  <c r="GR20" i="17"/>
  <c r="GR19" i="17"/>
  <c r="GR18" i="17"/>
  <c r="GR17" i="17"/>
  <c r="GR16" i="17"/>
  <c r="GR15" i="17"/>
  <c r="GR14" i="17"/>
  <c r="GR13" i="17"/>
  <c r="GR12" i="17"/>
  <c r="GR11" i="17"/>
  <c r="GR10" i="17"/>
  <c r="GR9" i="17"/>
  <c r="GR31" i="18"/>
  <c r="GR30" i="18"/>
  <c r="GR29" i="18"/>
  <c r="GR28" i="18"/>
  <c r="GR27" i="18"/>
  <c r="GR26" i="18"/>
  <c r="GR25" i="18"/>
  <c r="GR24" i="18"/>
  <c r="GR23" i="18"/>
  <c r="GR22" i="18"/>
  <c r="GR21" i="18"/>
  <c r="GR20" i="18"/>
  <c r="GR19" i="18"/>
  <c r="GR18" i="18"/>
  <c r="GR17" i="18"/>
  <c r="GR16" i="18"/>
  <c r="GR15" i="18"/>
  <c r="GR14" i="18"/>
  <c r="GR13" i="18"/>
  <c r="GR12" i="18"/>
  <c r="GR11" i="18"/>
  <c r="GR10" i="18"/>
  <c r="GR9" i="18"/>
  <c r="GR31" i="19"/>
  <c r="GR30" i="19"/>
  <c r="GR29" i="19"/>
  <c r="GR28" i="19"/>
  <c r="GR27" i="19"/>
  <c r="GR26" i="19"/>
  <c r="GR25" i="19"/>
  <c r="GR24" i="19"/>
  <c r="GR23" i="19"/>
  <c r="GR22" i="19"/>
  <c r="GR21" i="19"/>
  <c r="GR20" i="19"/>
  <c r="GR19" i="19"/>
  <c r="GR18" i="19"/>
  <c r="GR17" i="19"/>
  <c r="GR16" i="19"/>
  <c r="GR15" i="19"/>
  <c r="GR14" i="19"/>
  <c r="GR13" i="19"/>
  <c r="GR12" i="19"/>
  <c r="GR11" i="19"/>
  <c r="GR10" i="19"/>
  <c r="GR9" i="19"/>
  <c r="GR31" i="20"/>
  <c r="GR30" i="20"/>
  <c r="GR29" i="20"/>
  <c r="GR28" i="20"/>
  <c r="GR27" i="20"/>
  <c r="GR26" i="20"/>
  <c r="GR25" i="20"/>
  <c r="GR24" i="20"/>
  <c r="GR23" i="20"/>
  <c r="GR22" i="20"/>
  <c r="GR21" i="20"/>
  <c r="GR20" i="20"/>
  <c r="GR19" i="20"/>
  <c r="GR18" i="20"/>
  <c r="GR17" i="20"/>
  <c r="GR16" i="20"/>
  <c r="GR15" i="20"/>
  <c r="GR14" i="20"/>
  <c r="GR13" i="20"/>
  <c r="GR12" i="20"/>
  <c r="GR11" i="20"/>
  <c r="GR10" i="20"/>
  <c r="GR9" i="20"/>
  <c r="GR31" i="21"/>
  <c r="GR30" i="21"/>
  <c r="GR29" i="21"/>
  <c r="GR28" i="21"/>
  <c r="GR27" i="21"/>
  <c r="GR26" i="21"/>
  <c r="GR25" i="21"/>
  <c r="GR24" i="21"/>
  <c r="GR23" i="21"/>
  <c r="GR22" i="21"/>
  <c r="GR21" i="21"/>
  <c r="GR20" i="21"/>
  <c r="GR19" i="21"/>
  <c r="GR18" i="21"/>
  <c r="GR17" i="21"/>
  <c r="GR16" i="21"/>
  <c r="GR15" i="21"/>
  <c r="GR14" i="21"/>
  <c r="GR13" i="21"/>
  <c r="GR12" i="21"/>
  <c r="GR11" i="21"/>
  <c r="GR10" i="21"/>
  <c r="GR9" i="21"/>
  <c r="GR31" i="22"/>
  <c r="GR30" i="22"/>
  <c r="GR29" i="22"/>
  <c r="GR28" i="22"/>
  <c r="GR27" i="22"/>
  <c r="GR26" i="22"/>
  <c r="GR25" i="22"/>
  <c r="GR24" i="22"/>
  <c r="GR23" i="22"/>
  <c r="GR22" i="22"/>
  <c r="GR21" i="22"/>
  <c r="GR20" i="22"/>
  <c r="GR19" i="22"/>
  <c r="GR18" i="22"/>
  <c r="GR17" i="22"/>
  <c r="GR16" i="22"/>
  <c r="GR15" i="22"/>
  <c r="GR14" i="22"/>
  <c r="GR13" i="22"/>
  <c r="GR12" i="22"/>
  <c r="GR11" i="22"/>
  <c r="GR10" i="22"/>
  <c r="GR9" i="22"/>
  <c r="GR31" i="23"/>
  <c r="GR30" i="23"/>
  <c r="GR29" i="23"/>
  <c r="GR28" i="23"/>
  <c r="GR27" i="23"/>
  <c r="GR26" i="23"/>
  <c r="GR25" i="23"/>
  <c r="GR24" i="23"/>
  <c r="GR23" i="23"/>
  <c r="GR22" i="23"/>
  <c r="GR21" i="23"/>
  <c r="GR20" i="23"/>
  <c r="GR19" i="23"/>
  <c r="GR18" i="23"/>
  <c r="GR17" i="23"/>
  <c r="GR16" i="23"/>
  <c r="GR15" i="23"/>
  <c r="GR14" i="23"/>
  <c r="GR13" i="23"/>
  <c r="GR12" i="23"/>
  <c r="GR11" i="23"/>
  <c r="GR10" i="23"/>
  <c r="GR9" i="23"/>
  <c r="GR31" i="24"/>
  <c r="GR30" i="24"/>
  <c r="GR29" i="24"/>
  <c r="GR28" i="24"/>
  <c r="GR27" i="24"/>
  <c r="GR26" i="24"/>
  <c r="GR25" i="24"/>
  <c r="GR24" i="24"/>
  <c r="GR23" i="24"/>
  <c r="GR22" i="24"/>
  <c r="GR21" i="24"/>
  <c r="GR20" i="24"/>
  <c r="GR19" i="24"/>
  <c r="GR18" i="24"/>
  <c r="GR17" i="24"/>
  <c r="GR16" i="24"/>
  <c r="GR15" i="24"/>
  <c r="GR14" i="24"/>
  <c r="GR13" i="24"/>
  <c r="GR12" i="24"/>
  <c r="GR11" i="24"/>
  <c r="GR10" i="24"/>
  <c r="GR9" i="24"/>
  <c r="GR31" i="25"/>
  <c r="GR30" i="25"/>
  <c r="GR29" i="25"/>
  <c r="GR28" i="25"/>
  <c r="GR27" i="25"/>
  <c r="GR26" i="25"/>
  <c r="GR25" i="25"/>
  <c r="GR24" i="25"/>
  <c r="GR23" i="25"/>
  <c r="GR22" i="25"/>
  <c r="GR21" i="25"/>
  <c r="GR20" i="25"/>
  <c r="GR19" i="25"/>
  <c r="GR18" i="25"/>
  <c r="GR17" i="25"/>
  <c r="GR16" i="25"/>
  <c r="GR15" i="25"/>
  <c r="GR14" i="25"/>
  <c r="GR13" i="25"/>
  <c r="GR12" i="25"/>
  <c r="GR11" i="25"/>
  <c r="GR10" i="25"/>
  <c r="GR9" i="25"/>
  <c r="GR31" i="26"/>
  <c r="GR30" i="26"/>
  <c r="GR29" i="26"/>
  <c r="GR28" i="26"/>
  <c r="GR27" i="26"/>
  <c r="GR26" i="26"/>
  <c r="GR25" i="26"/>
  <c r="GR24" i="26"/>
  <c r="GR23" i="26"/>
  <c r="GR22" i="26"/>
  <c r="GR21" i="26"/>
  <c r="GR20" i="26"/>
  <c r="GR19" i="26"/>
  <c r="GR18" i="26"/>
  <c r="GR17" i="26"/>
  <c r="GR16" i="26"/>
  <c r="GR15" i="26"/>
  <c r="GR14" i="26"/>
  <c r="GR13" i="26"/>
  <c r="GR12" i="26"/>
  <c r="GR11" i="26"/>
  <c r="GR10" i="26"/>
  <c r="GR9" i="26"/>
  <c r="GR31" i="27"/>
  <c r="GR30" i="27"/>
  <c r="GR29" i="27"/>
  <c r="GR28" i="27"/>
  <c r="GR27" i="27"/>
  <c r="GR26" i="27"/>
  <c r="GR25" i="27"/>
  <c r="GR24" i="27"/>
  <c r="GR23" i="27"/>
  <c r="GR22" i="27"/>
  <c r="GR21" i="27"/>
  <c r="GR20" i="27"/>
  <c r="GR19" i="27"/>
  <c r="GR18" i="27"/>
  <c r="GR17" i="27"/>
  <c r="GR16" i="27"/>
  <c r="GR15" i="27"/>
  <c r="GR14" i="27"/>
  <c r="GR13" i="27"/>
  <c r="GR12" i="27"/>
  <c r="GR11" i="27"/>
  <c r="GR10" i="27"/>
  <c r="GR9" i="27"/>
  <c r="GR31" i="28"/>
  <c r="GR30" i="28"/>
  <c r="GR29" i="28"/>
  <c r="GR28" i="28"/>
  <c r="GR27" i="28"/>
  <c r="GR26" i="28"/>
  <c r="GR25" i="28"/>
  <c r="GR24" i="28"/>
  <c r="GR23" i="28"/>
  <c r="GR22" i="28"/>
  <c r="GR21" i="28"/>
  <c r="GR20" i="28"/>
  <c r="GR19" i="28"/>
  <c r="GR18" i="28"/>
  <c r="GR17" i="28"/>
  <c r="GR16" i="28"/>
  <c r="GR15" i="28"/>
  <c r="GR14" i="28"/>
  <c r="GR13" i="28"/>
  <c r="GR12" i="28"/>
  <c r="GR11" i="28"/>
  <c r="GR10" i="28"/>
  <c r="GR9" i="28"/>
  <c r="GR31" i="29"/>
  <c r="GR30" i="29"/>
  <c r="GR29" i="29"/>
  <c r="GR28" i="29"/>
  <c r="GR27" i="29"/>
  <c r="GR26" i="29"/>
  <c r="GR25" i="29"/>
  <c r="GR24" i="29"/>
  <c r="GR23" i="29"/>
  <c r="GR22" i="29"/>
  <c r="GR21" i="29"/>
  <c r="GR20" i="29"/>
  <c r="GR19" i="29"/>
  <c r="GR18" i="29"/>
  <c r="GR17" i="29"/>
  <c r="GR16" i="29"/>
  <c r="GR15" i="29"/>
  <c r="GR14" i="29"/>
  <c r="GR13" i="29"/>
  <c r="GR12" i="29"/>
  <c r="GR11" i="29"/>
  <c r="GR10" i="29"/>
  <c r="GR9" i="29"/>
  <c r="GR31" i="30"/>
  <c r="GR30" i="30"/>
  <c r="GR29" i="30"/>
  <c r="GR28" i="30"/>
  <c r="GR27" i="30"/>
  <c r="GR26" i="30"/>
  <c r="GR25" i="30"/>
  <c r="GR24" i="30"/>
  <c r="GR23" i="30"/>
  <c r="GR22" i="30"/>
  <c r="GR21" i="30"/>
  <c r="GR20" i="30"/>
  <c r="GR19" i="30"/>
  <c r="GR18" i="30"/>
  <c r="GR17" i="30"/>
  <c r="GR16" i="30"/>
  <c r="GR15" i="30"/>
  <c r="GR14" i="30"/>
  <c r="GR13" i="30"/>
  <c r="GR12" i="30"/>
  <c r="GR11" i="30"/>
  <c r="GR10" i="30"/>
  <c r="GR9" i="30"/>
  <c r="GR31" i="31"/>
  <c r="GR30" i="31"/>
  <c r="GR29" i="31"/>
  <c r="GR28" i="31"/>
  <c r="GR27" i="31"/>
  <c r="GR26" i="31"/>
  <c r="GR25" i="31"/>
  <c r="GR24" i="31"/>
  <c r="GR23" i="31"/>
  <c r="GR22" i="31"/>
  <c r="GR21" i="31"/>
  <c r="GR20" i="31"/>
  <c r="GR19" i="31"/>
  <c r="GR18" i="31"/>
  <c r="GR17" i="31"/>
  <c r="GR16" i="31"/>
  <c r="GR15" i="31"/>
  <c r="GR14" i="31"/>
  <c r="GR13" i="31"/>
  <c r="GR12" i="31"/>
  <c r="GR11" i="31"/>
  <c r="GR10" i="31"/>
  <c r="GR9" i="31"/>
  <c r="GR31" i="32"/>
  <c r="GR30" i="32"/>
  <c r="GR29" i="32"/>
  <c r="GR28" i="32"/>
  <c r="GR27" i="32"/>
  <c r="GR26" i="32"/>
  <c r="GR25" i="32"/>
  <c r="GR24" i="32"/>
  <c r="GR23" i="32"/>
  <c r="GR22" i="32"/>
  <c r="GR21" i="32"/>
  <c r="GR20" i="32"/>
  <c r="GR19" i="32"/>
  <c r="GR18" i="32"/>
  <c r="GR17" i="32"/>
  <c r="GR16" i="32"/>
  <c r="GR15" i="32"/>
  <c r="GR14" i="32"/>
  <c r="GR13" i="32"/>
  <c r="GR12" i="32"/>
  <c r="GR11" i="32"/>
  <c r="GR10" i="32"/>
  <c r="GR9" i="32"/>
  <c r="GR31" i="33"/>
  <c r="GR30" i="33"/>
  <c r="GR29" i="33"/>
  <c r="GR28" i="33"/>
  <c r="GR27" i="33"/>
  <c r="GR26" i="33"/>
  <c r="GR25" i="33"/>
  <c r="GR24" i="33"/>
  <c r="GR23" i="33"/>
  <c r="GR22" i="33"/>
  <c r="GR21" i="33"/>
  <c r="GR20" i="33"/>
  <c r="GR19" i="33"/>
  <c r="GR18" i="33"/>
  <c r="GR17" i="33"/>
  <c r="GR16" i="33"/>
  <c r="GR15" i="33"/>
  <c r="GR14" i="33"/>
  <c r="GR13" i="33"/>
  <c r="GR12" i="33"/>
  <c r="GR11" i="33"/>
  <c r="GR10" i="33"/>
  <c r="GR9" i="33"/>
  <c r="GR31" i="34"/>
  <c r="GR30" i="34"/>
  <c r="GR29" i="34"/>
  <c r="GR28" i="34"/>
  <c r="GR27" i="34"/>
  <c r="GR26" i="34"/>
  <c r="GR25" i="34"/>
  <c r="GR24" i="34"/>
  <c r="GR23" i="34"/>
  <c r="GR22" i="34"/>
  <c r="GR21" i="34"/>
  <c r="GR20" i="34"/>
  <c r="GR19" i="34"/>
  <c r="GR18" i="34"/>
  <c r="GR17" i="34"/>
  <c r="GR16" i="34"/>
  <c r="GR15" i="34"/>
  <c r="GR14" i="34"/>
  <c r="GR13" i="34"/>
  <c r="GR12" i="34"/>
  <c r="GR11" i="34"/>
  <c r="GR10" i="34"/>
  <c r="GR9" i="34"/>
  <c r="GR31" i="35"/>
  <c r="GR30" i="35"/>
  <c r="GR29" i="35"/>
  <c r="GR28" i="35"/>
  <c r="GR27" i="35"/>
  <c r="GR26" i="35"/>
  <c r="GR25" i="35"/>
  <c r="GR24" i="35"/>
  <c r="GR23" i="35"/>
  <c r="GR22" i="35"/>
  <c r="GR21" i="35"/>
  <c r="GR20" i="35"/>
  <c r="GR19" i="35"/>
  <c r="GR18" i="35"/>
  <c r="GR17" i="35"/>
  <c r="GR16" i="35"/>
  <c r="GR15" i="35"/>
  <c r="GR14" i="35"/>
  <c r="GR13" i="35"/>
  <c r="GR12" i="35"/>
  <c r="GR11" i="35"/>
  <c r="GR10" i="35"/>
  <c r="GR9" i="35"/>
  <c r="GR31" i="6"/>
  <c r="GR30" i="6"/>
  <c r="GR29" i="6"/>
  <c r="GR28" i="6"/>
  <c r="GR27" i="6"/>
  <c r="GR26" i="6"/>
  <c r="GR25" i="6"/>
  <c r="GR24" i="6"/>
  <c r="GR23" i="6"/>
  <c r="GR22" i="6"/>
  <c r="GR21" i="6"/>
  <c r="GR20" i="6"/>
  <c r="GR19" i="6"/>
  <c r="GR18" i="6"/>
  <c r="GR17" i="6"/>
  <c r="GR16" i="6"/>
  <c r="GR15" i="6"/>
  <c r="GR14" i="6"/>
  <c r="GR13" i="6"/>
  <c r="GR12" i="6"/>
  <c r="GR11" i="6"/>
  <c r="GR10" i="6"/>
  <c r="GR9" i="6"/>
  <c r="GR8" i="7"/>
  <c r="GR8" i="8"/>
  <c r="GR8" i="9"/>
  <c r="GR8" i="10"/>
  <c r="GR8" i="11"/>
  <c r="GR8" i="12"/>
  <c r="GR8" i="13"/>
  <c r="GR8" i="14"/>
  <c r="GR8" i="15"/>
  <c r="GR8" i="16"/>
  <c r="GR8" i="17"/>
  <c r="GR8" i="18"/>
  <c r="GR8" i="19"/>
  <c r="GR8" i="20"/>
  <c r="GR8" i="21"/>
  <c r="GR8" i="22"/>
  <c r="GR8" i="23"/>
  <c r="GR8" i="24"/>
  <c r="GR8" i="25"/>
  <c r="GR8" i="26"/>
  <c r="GR8" i="27"/>
  <c r="GR8" i="28"/>
  <c r="GR8" i="29"/>
  <c r="GR8" i="30"/>
  <c r="GR8" i="31"/>
  <c r="GR8" i="32"/>
  <c r="GR8" i="33"/>
  <c r="GR8" i="34"/>
  <c r="GR8" i="35"/>
  <c r="GR8" i="6"/>
  <c r="GJ31" i="7"/>
  <c r="GJ30" i="7"/>
  <c r="GJ29" i="7"/>
  <c r="GJ28" i="7"/>
  <c r="GJ27" i="7"/>
  <c r="GJ26" i="7"/>
  <c r="GJ25" i="7"/>
  <c r="GJ24" i="7"/>
  <c r="GJ23" i="7"/>
  <c r="GJ22" i="7"/>
  <c r="GJ21" i="7"/>
  <c r="GJ20" i="7"/>
  <c r="GJ19" i="7"/>
  <c r="GJ18" i="7"/>
  <c r="GJ17" i="7"/>
  <c r="GJ16" i="7"/>
  <c r="GJ15" i="7"/>
  <c r="GJ14" i="7"/>
  <c r="GJ13" i="7"/>
  <c r="GJ12" i="7"/>
  <c r="GJ11" i="7"/>
  <c r="GJ10" i="7"/>
  <c r="GJ9" i="7"/>
  <c r="GJ31" i="8"/>
  <c r="GJ30" i="8"/>
  <c r="GJ29" i="8"/>
  <c r="GJ28" i="8"/>
  <c r="GJ27" i="8"/>
  <c r="GJ26" i="8"/>
  <c r="GJ25" i="8"/>
  <c r="GJ24" i="8"/>
  <c r="GJ23" i="8"/>
  <c r="GJ22" i="8"/>
  <c r="GJ21" i="8"/>
  <c r="GJ20" i="8"/>
  <c r="GJ19" i="8"/>
  <c r="GJ18" i="8"/>
  <c r="GJ17" i="8"/>
  <c r="GJ16" i="8"/>
  <c r="GJ15" i="8"/>
  <c r="GJ14" i="8"/>
  <c r="GJ13" i="8"/>
  <c r="GJ12" i="8"/>
  <c r="GJ11" i="8"/>
  <c r="GJ10" i="8"/>
  <c r="GJ9" i="8"/>
  <c r="GJ31" i="9"/>
  <c r="GJ30" i="9"/>
  <c r="GJ29" i="9"/>
  <c r="GJ28" i="9"/>
  <c r="GJ27" i="9"/>
  <c r="GJ26" i="9"/>
  <c r="GJ25" i="9"/>
  <c r="GJ24" i="9"/>
  <c r="GJ23" i="9"/>
  <c r="GJ22" i="9"/>
  <c r="GJ21" i="9"/>
  <c r="GJ20" i="9"/>
  <c r="GJ19" i="9"/>
  <c r="GJ18" i="9"/>
  <c r="GJ17" i="9"/>
  <c r="GJ16" i="9"/>
  <c r="GJ15" i="9"/>
  <c r="GJ14" i="9"/>
  <c r="GJ13" i="9"/>
  <c r="GJ12" i="9"/>
  <c r="GJ11" i="9"/>
  <c r="GJ10" i="9"/>
  <c r="GJ9" i="9"/>
  <c r="GJ31" i="10"/>
  <c r="GJ30" i="10"/>
  <c r="GJ29" i="10"/>
  <c r="GJ28" i="10"/>
  <c r="GJ27" i="10"/>
  <c r="GJ26" i="10"/>
  <c r="GJ25" i="10"/>
  <c r="GJ24" i="10"/>
  <c r="GJ23" i="10"/>
  <c r="GJ22" i="10"/>
  <c r="GJ21" i="10"/>
  <c r="GJ20" i="10"/>
  <c r="GJ19" i="10"/>
  <c r="GJ18" i="10"/>
  <c r="GJ17" i="10"/>
  <c r="GJ16" i="10"/>
  <c r="GJ15" i="10"/>
  <c r="GJ14" i="10"/>
  <c r="GJ13" i="10"/>
  <c r="GJ12" i="10"/>
  <c r="GJ11" i="10"/>
  <c r="GJ10" i="10"/>
  <c r="GJ9" i="10"/>
  <c r="GJ31" i="11"/>
  <c r="GJ30" i="11"/>
  <c r="GJ29" i="11"/>
  <c r="GJ28" i="11"/>
  <c r="GJ27" i="11"/>
  <c r="GJ26" i="11"/>
  <c r="GJ25" i="11"/>
  <c r="GJ24" i="11"/>
  <c r="GJ23" i="11"/>
  <c r="GJ22" i="11"/>
  <c r="GJ21" i="11"/>
  <c r="GJ20" i="11"/>
  <c r="GJ19" i="11"/>
  <c r="GJ18" i="11"/>
  <c r="GJ17" i="11"/>
  <c r="GJ16" i="11"/>
  <c r="GJ15" i="11"/>
  <c r="GJ14" i="11"/>
  <c r="GJ13" i="11"/>
  <c r="GJ12" i="11"/>
  <c r="GJ11" i="11"/>
  <c r="GJ10" i="11"/>
  <c r="GJ9" i="11"/>
  <c r="GJ31" i="12"/>
  <c r="GJ30" i="12"/>
  <c r="GJ29" i="12"/>
  <c r="GJ28" i="12"/>
  <c r="GJ27" i="12"/>
  <c r="GJ26" i="12"/>
  <c r="GJ25" i="12"/>
  <c r="GJ24" i="12"/>
  <c r="GJ23" i="12"/>
  <c r="GJ22" i="12"/>
  <c r="GJ21" i="12"/>
  <c r="GJ20" i="12"/>
  <c r="GJ19" i="12"/>
  <c r="GJ18" i="12"/>
  <c r="GJ17" i="12"/>
  <c r="GJ16" i="12"/>
  <c r="GJ15" i="12"/>
  <c r="GJ14" i="12"/>
  <c r="GJ13" i="12"/>
  <c r="GJ12" i="12"/>
  <c r="GJ11" i="12"/>
  <c r="GJ10" i="12"/>
  <c r="GJ9" i="12"/>
  <c r="GJ31" i="13"/>
  <c r="GJ30" i="13"/>
  <c r="GJ29" i="13"/>
  <c r="GJ28" i="13"/>
  <c r="GJ27" i="13"/>
  <c r="GJ26" i="13"/>
  <c r="GJ25" i="13"/>
  <c r="GJ24" i="13"/>
  <c r="GJ23" i="13"/>
  <c r="GJ22" i="13"/>
  <c r="GJ21" i="13"/>
  <c r="GJ20" i="13"/>
  <c r="GJ19" i="13"/>
  <c r="GJ18" i="13"/>
  <c r="GJ17" i="13"/>
  <c r="GJ16" i="13"/>
  <c r="GJ15" i="13"/>
  <c r="GJ14" i="13"/>
  <c r="GJ13" i="13"/>
  <c r="GJ12" i="13"/>
  <c r="GJ11" i="13"/>
  <c r="GJ10" i="13"/>
  <c r="GJ9" i="13"/>
  <c r="GJ31" i="14"/>
  <c r="GJ30" i="14"/>
  <c r="GJ29" i="14"/>
  <c r="GJ28" i="14"/>
  <c r="GJ27" i="14"/>
  <c r="GJ26" i="14"/>
  <c r="GJ25" i="14"/>
  <c r="GJ24" i="14"/>
  <c r="GJ23" i="14"/>
  <c r="GJ22" i="14"/>
  <c r="GJ21" i="14"/>
  <c r="GJ20" i="14"/>
  <c r="GJ19" i="14"/>
  <c r="GJ18" i="14"/>
  <c r="GJ17" i="14"/>
  <c r="GJ16" i="14"/>
  <c r="GJ15" i="14"/>
  <c r="GJ14" i="14"/>
  <c r="GJ13" i="14"/>
  <c r="GJ12" i="14"/>
  <c r="GJ11" i="14"/>
  <c r="GJ10" i="14"/>
  <c r="GJ9" i="14"/>
  <c r="GJ31" i="15"/>
  <c r="GJ30" i="15"/>
  <c r="GJ29" i="15"/>
  <c r="GJ28" i="15"/>
  <c r="GJ27" i="15"/>
  <c r="GJ26" i="15"/>
  <c r="GJ25" i="15"/>
  <c r="GJ24" i="15"/>
  <c r="GJ23" i="15"/>
  <c r="GJ22" i="15"/>
  <c r="GJ21" i="15"/>
  <c r="GJ19" i="15"/>
  <c r="GJ18" i="15"/>
  <c r="GJ17" i="15"/>
  <c r="GJ16" i="15"/>
  <c r="GJ15" i="15"/>
  <c r="GJ14" i="15"/>
  <c r="GJ13" i="15"/>
  <c r="GJ12" i="15"/>
  <c r="GJ11" i="15"/>
  <c r="GJ10" i="15"/>
  <c r="GJ9" i="15"/>
  <c r="GJ31" i="16"/>
  <c r="GJ30" i="16"/>
  <c r="GJ29" i="16"/>
  <c r="GJ28" i="16"/>
  <c r="GJ27" i="16"/>
  <c r="GJ26" i="16"/>
  <c r="GJ25" i="16"/>
  <c r="GJ24" i="16"/>
  <c r="GJ23" i="16"/>
  <c r="GJ22" i="16"/>
  <c r="GJ21" i="16"/>
  <c r="GJ20" i="16"/>
  <c r="GJ19" i="16"/>
  <c r="GJ18" i="16"/>
  <c r="GJ17" i="16"/>
  <c r="GJ16" i="16"/>
  <c r="GJ15" i="16"/>
  <c r="GJ14" i="16"/>
  <c r="GJ13" i="16"/>
  <c r="GJ12" i="16"/>
  <c r="GJ11" i="16"/>
  <c r="GJ10" i="16"/>
  <c r="GJ9" i="16"/>
  <c r="GJ31" i="17"/>
  <c r="GJ30" i="17"/>
  <c r="GJ29" i="17"/>
  <c r="GJ28" i="17"/>
  <c r="GJ27" i="17"/>
  <c r="GJ26" i="17"/>
  <c r="GJ25" i="17"/>
  <c r="GJ24" i="17"/>
  <c r="GJ23" i="17"/>
  <c r="GJ22" i="17"/>
  <c r="GJ21" i="17"/>
  <c r="GJ20" i="17"/>
  <c r="GJ19" i="17"/>
  <c r="GJ18" i="17"/>
  <c r="GJ17" i="17"/>
  <c r="GJ16" i="17"/>
  <c r="GJ15" i="17"/>
  <c r="GJ14" i="17"/>
  <c r="GJ13" i="17"/>
  <c r="GJ12" i="17"/>
  <c r="GJ11" i="17"/>
  <c r="GJ10" i="17"/>
  <c r="GJ9" i="17"/>
  <c r="GJ31" i="18"/>
  <c r="GJ30" i="18"/>
  <c r="GJ29" i="18"/>
  <c r="GJ28" i="18"/>
  <c r="GJ27" i="18"/>
  <c r="GJ26" i="18"/>
  <c r="GJ25" i="18"/>
  <c r="GJ24" i="18"/>
  <c r="GJ23" i="18"/>
  <c r="GJ22" i="18"/>
  <c r="GJ21" i="18"/>
  <c r="GJ20" i="18"/>
  <c r="GJ19" i="18"/>
  <c r="GJ18" i="18"/>
  <c r="GJ17" i="18"/>
  <c r="GJ16" i="18"/>
  <c r="GJ15" i="18"/>
  <c r="GJ14" i="18"/>
  <c r="GJ13" i="18"/>
  <c r="GJ12" i="18"/>
  <c r="GJ11" i="18"/>
  <c r="GJ10" i="18"/>
  <c r="GJ9" i="18"/>
  <c r="GJ31" i="19"/>
  <c r="GJ30" i="19"/>
  <c r="GJ29" i="19"/>
  <c r="GJ28" i="19"/>
  <c r="GJ27" i="19"/>
  <c r="GJ26" i="19"/>
  <c r="GJ25" i="19"/>
  <c r="GJ24" i="19"/>
  <c r="GJ23" i="19"/>
  <c r="GJ22" i="19"/>
  <c r="GJ21" i="19"/>
  <c r="GJ20" i="19"/>
  <c r="GJ19" i="19"/>
  <c r="GJ18" i="19"/>
  <c r="GJ17" i="19"/>
  <c r="GJ16" i="19"/>
  <c r="GJ15" i="19"/>
  <c r="GJ14" i="19"/>
  <c r="GJ13" i="19"/>
  <c r="GJ12" i="19"/>
  <c r="GJ11" i="19"/>
  <c r="GJ10" i="19"/>
  <c r="GJ9" i="19"/>
  <c r="GJ31" i="20"/>
  <c r="GJ30" i="20"/>
  <c r="GJ29" i="20"/>
  <c r="GJ28" i="20"/>
  <c r="GJ27" i="20"/>
  <c r="GJ26" i="20"/>
  <c r="GJ25" i="20"/>
  <c r="GJ24" i="20"/>
  <c r="GJ23" i="20"/>
  <c r="GJ22" i="20"/>
  <c r="GJ21" i="20"/>
  <c r="GJ20" i="20"/>
  <c r="GJ19" i="20"/>
  <c r="GJ18" i="20"/>
  <c r="GJ17" i="20"/>
  <c r="GJ16" i="20"/>
  <c r="GJ15" i="20"/>
  <c r="GJ14" i="20"/>
  <c r="GJ13" i="20"/>
  <c r="GJ12" i="20"/>
  <c r="GJ11" i="20"/>
  <c r="GJ10" i="20"/>
  <c r="GJ9" i="20"/>
  <c r="GJ31" i="21"/>
  <c r="GJ30" i="21"/>
  <c r="GJ29" i="21"/>
  <c r="GJ28" i="21"/>
  <c r="GJ27" i="21"/>
  <c r="GJ26" i="21"/>
  <c r="GJ25" i="21"/>
  <c r="GJ24" i="21"/>
  <c r="GJ23" i="21"/>
  <c r="GJ22" i="21"/>
  <c r="GJ21" i="21"/>
  <c r="GJ20" i="21"/>
  <c r="GJ19" i="21"/>
  <c r="GJ18" i="21"/>
  <c r="GJ17" i="21"/>
  <c r="GJ16" i="21"/>
  <c r="GJ15" i="21"/>
  <c r="GJ14" i="21"/>
  <c r="GM14" i="21" s="1"/>
  <c r="GJ13" i="21"/>
  <c r="GJ12" i="21"/>
  <c r="GJ11" i="21"/>
  <c r="GJ10" i="21"/>
  <c r="GJ9" i="21"/>
  <c r="GJ31" i="22"/>
  <c r="GJ30" i="22"/>
  <c r="GJ29" i="22"/>
  <c r="GJ28" i="22"/>
  <c r="GJ27" i="22"/>
  <c r="GJ26" i="22"/>
  <c r="GJ25" i="22"/>
  <c r="GJ24" i="22"/>
  <c r="GJ23" i="22"/>
  <c r="GJ22" i="22"/>
  <c r="GJ21" i="22"/>
  <c r="GJ20" i="22"/>
  <c r="GJ19" i="22"/>
  <c r="GJ18" i="22"/>
  <c r="GJ17" i="22"/>
  <c r="GJ16" i="22"/>
  <c r="GJ15" i="22"/>
  <c r="GJ14" i="22"/>
  <c r="GJ13" i="22"/>
  <c r="GJ12" i="22"/>
  <c r="GJ11" i="22"/>
  <c r="GJ10" i="22"/>
  <c r="GJ9" i="22"/>
  <c r="GJ31" i="23"/>
  <c r="GJ30" i="23"/>
  <c r="GJ29" i="23"/>
  <c r="GJ28" i="23"/>
  <c r="GJ27" i="23"/>
  <c r="GJ26" i="23"/>
  <c r="GJ25" i="23"/>
  <c r="GJ24" i="23"/>
  <c r="GJ23" i="23"/>
  <c r="GJ22" i="23"/>
  <c r="GJ21" i="23"/>
  <c r="GJ20" i="23"/>
  <c r="GJ19" i="23"/>
  <c r="GJ18" i="23"/>
  <c r="GJ17" i="23"/>
  <c r="GJ16" i="23"/>
  <c r="GJ15" i="23"/>
  <c r="GJ14" i="23"/>
  <c r="GJ13" i="23"/>
  <c r="GJ12" i="23"/>
  <c r="GJ11" i="23"/>
  <c r="GJ10" i="23"/>
  <c r="GJ9" i="23"/>
  <c r="GJ31" i="24"/>
  <c r="GJ30" i="24"/>
  <c r="GJ29" i="24"/>
  <c r="GJ28" i="24"/>
  <c r="GJ27" i="24"/>
  <c r="GJ26" i="24"/>
  <c r="GJ25" i="24"/>
  <c r="GJ24" i="24"/>
  <c r="GJ23" i="24"/>
  <c r="GJ22" i="24"/>
  <c r="GJ21" i="24"/>
  <c r="GJ20" i="24"/>
  <c r="GJ19" i="24"/>
  <c r="GJ18" i="24"/>
  <c r="GJ17" i="24"/>
  <c r="GJ16" i="24"/>
  <c r="GJ15" i="24"/>
  <c r="GJ14" i="24"/>
  <c r="GJ13" i="24"/>
  <c r="GJ12" i="24"/>
  <c r="GJ11" i="24"/>
  <c r="GJ10" i="24"/>
  <c r="GJ9" i="24"/>
  <c r="GJ31" i="25"/>
  <c r="GJ30" i="25"/>
  <c r="GJ29" i="25"/>
  <c r="GJ28" i="25"/>
  <c r="GJ27" i="25"/>
  <c r="GJ26" i="25"/>
  <c r="GJ25" i="25"/>
  <c r="GJ24" i="25"/>
  <c r="GJ23" i="25"/>
  <c r="GJ22" i="25"/>
  <c r="GJ21" i="25"/>
  <c r="GJ20" i="25"/>
  <c r="GJ19" i="25"/>
  <c r="GJ18" i="25"/>
  <c r="GJ17" i="25"/>
  <c r="GJ16" i="25"/>
  <c r="GJ15" i="25"/>
  <c r="GJ14" i="25"/>
  <c r="GJ13" i="25"/>
  <c r="GJ12" i="25"/>
  <c r="GJ11" i="25"/>
  <c r="GJ10" i="25"/>
  <c r="GJ9" i="25"/>
  <c r="GJ31" i="26"/>
  <c r="GJ30" i="26"/>
  <c r="GJ29" i="26"/>
  <c r="GJ28" i="26"/>
  <c r="GJ27" i="26"/>
  <c r="GJ26" i="26"/>
  <c r="GJ25" i="26"/>
  <c r="GJ24" i="26"/>
  <c r="GJ23" i="26"/>
  <c r="GJ22" i="26"/>
  <c r="GJ21" i="26"/>
  <c r="GJ20" i="26"/>
  <c r="GJ19" i="26"/>
  <c r="GJ18" i="26"/>
  <c r="GJ17" i="26"/>
  <c r="GJ16" i="26"/>
  <c r="GJ15" i="26"/>
  <c r="GJ14" i="26"/>
  <c r="GJ13" i="26"/>
  <c r="GJ12" i="26"/>
  <c r="GJ11" i="26"/>
  <c r="GJ10" i="26"/>
  <c r="GJ9" i="26"/>
  <c r="GJ31" i="27"/>
  <c r="GJ30" i="27"/>
  <c r="GJ29" i="27"/>
  <c r="GJ28" i="27"/>
  <c r="GJ27" i="27"/>
  <c r="GJ26" i="27"/>
  <c r="GJ25" i="27"/>
  <c r="GJ24" i="27"/>
  <c r="GJ23" i="27"/>
  <c r="GJ22" i="27"/>
  <c r="GJ21" i="27"/>
  <c r="GJ20" i="27"/>
  <c r="GJ19" i="27"/>
  <c r="GJ18" i="27"/>
  <c r="GJ17" i="27"/>
  <c r="GJ16" i="27"/>
  <c r="GJ15" i="27"/>
  <c r="GJ14" i="27"/>
  <c r="GJ13" i="27"/>
  <c r="GJ12" i="27"/>
  <c r="GJ11" i="27"/>
  <c r="GJ10" i="27"/>
  <c r="GJ9" i="27"/>
  <c r="GJ31" i="28"/>
  <c r="GJ30" i="28"/>
  <c r="GJ29" i="28"/>
  <c r="GJ28" i="28"/>
  <c r="GJ27" i="28"/>
  <c r="GJ26" i="28"/>
  <c r="GJ25" i="28"/>
  <c r="GJ24" i="28"/>
  <c r="GJ23" i="28"/>
  <c r="GJ22" i="28"/>
  <c r="GJ21" i="28"/>
  <c r="GJ20" i="28"/>
  <c r="GJ19" i="28"/>
  <c r="GJ18" i="28"/>
  <c r="GJ17" i="28"/>
  <c r="GJ16" i="28"/>
  <c r="GJ15" i="28"/>
  <c r="GJ14" i="28"/>
  <c r="GJ13" i="28"/>
  <c r="GJ12" i="28"/>
  <c r="GJ11" i="28"/>
  <c r="GJ10" i="28"/>
  <c r="GJ9" i="28"/>
  <c r="GJ31" i="29"/>
  <c r="GJ30" i="29"/>
  <c r="GJ29" i="29"/>
  <c r="GJ28" i="29"/>
  <c r="GJ27" i="29"/>
  <c r="GJ26" i="29"/>
  <c r="GJ25" i="29"/>
  <c r="GJ24" i="29"/>
  <c r="GJ23" i="29"/>
  <c r="GJ22" i="29"/>
  <c r="GJ21" i="29"/>
  <c r="GJ20" i="29"/>
  <c r="GJ19" i="29"/>
  <c r="GJ18" i="29"/>
  <c r="GJ17" i="29"/>
  <c r="GJ16" i="29"/>
  <c r="GJ15" i="29"/>
  <c r="GJ14" i="29"/>
  <c r="GJ13" i="29"/>
  <c r="GJ12" i="29"/>
  <c r="GJ11" i="29"/>
  <c r="GJ10" i="29"/>
  <c r="GJ9" i="29"/>
  <c r="GJ31" i="30"/>
  <c r="GJ30" i="30"/>
  <c r="GJ29" i="30"/>
  <c r="GJ28" i="30"/>
  <c r="GJ27" i="30"/>
  <c r="GJ26" i="30"/>
  <c r="GJ25" i="30"/>
  <c r="GJ24" i="30"/>
  <c r="GJ23" i="30"/>
  <c r="GJ22" i="30"/>
  <c r="GJ21" i="30"/>
  <c r="GJ20" i="30"/>
  <c r="GJ19" i="30"/>
  <c r="GJ18" i="30"/>
  <c r="GJ17" i="30"/>
  <c r="GJ16" i="30"/>
  <c r="GJ15" i="30"/>
  <c r="GJ14" i="30"/>
  <c r="GJ13" i="30"/>
  <c r="GJ12" i="30"/>
  <c r="GJ11" i="30"/>
  <c r="GJ10" i="30"/>
  <c r="GJ9" i="30"/>
  <c r="GJ31" i="31"/>
  <c r="GJ30" i="31"/>
  <c r="GJ29" i="31"/>
  <c r="GJ28" i="31"/>
  <c r="GJ27" i="31"/>
  <c r="GJ26" i="31"/>
  <c r="GJ25" i="31"/>
  <c r="GJ24" i="31"/>
  <c r="GJ23" i="31"/>
  <c r="GJ22" i="31"/>
  <c r="GJ21" i="31"/>
  <c r="GJ20" i="31"/>
  <c r="GJ19" i="31"/>
  <c r="GJ18" i="31"/>
  <c r="GJ17" i="31"/>
  <c r="GJ16" i="31"/>
  <c r="GJ15" i="31"/>
  <c r="GJ14" i="31"/>
  <c r="GJ13" i="31"/>
  <c r="GJ12" i="31"/>
  <c r="GJ11" i="31"/>
  <c r="GJ10" i="31"/>
  <c r="GJ9" i="31"/>
  <c r="GJ31" i="32"/>
  <c r="GJ30" i="32"/>
  <c r="GJ29" i="32"/>
  <c r="GJ28" i="32"/>
  <c r="GJ27" i="32"/>
  <c r="GJ26" i="32"/>
  <c r="GJ25" i="32"/>
  <c r="GJ24" i="32"/>
  <c r="GJ23" i="32"/>
  <c r="GJ22" i="32"/>
  <c r="GJ21" i="32"/>
  <c r="GJ20" i="32"/>
  <c r="GJ19" i="32"/>
  <c r="GJ18" i="32"/>
  <c r="GJ17" i="32"/>
  <c r="GJ16" i="32"/>
  <c r="GJ15" i="32"/>
  <c r="GJ14" i="32"/>
  <c r="GJ13" i="32"/>
  <c r="GJ12" i="32"/>
  <c r="GJ11" i="32"/>
  <c r="GJ10" i="32"/>
  <c r="GJ9" i="32"/>
  <c r="GJ31" i="33"/>
  <c r="GJ30" i="33"/>
  <c r="GJ29" i="33"/>
  <c r="GJ28" i="33"/>
  <c r="GJ27" i="33"/>
  <c r="GJ26" i="33"/>
  <c r="GJ25" i="33"/>
  <c r="GJ24" i="33"/>
  <c r="GJ23" i="33"/>
  <c r="GJ22" i="33"/>
  <c r="GJ21" i="33"/>
  <c r="GJ20" i="33"/>
  <c r="GJ19" i="33"/>
  <c r="GJ18" i="33"/>
  <c r="GJ17" i="33"/>
  <c r="GJ16" i="33"/>
  <c r="GJ15" i="33"/>
  <c r="GJ14" i="33"/>
  <c r="GJ13" i="33"/>
  <c r="GJ12" i="33"/>
  <c r="GJ11" i="33"/>
  <c r="GJ10" i="33"/>
  <c r="GJ9" i="33"/>
  <c r="GJ31" i="34"/>
  <c r="GJ30" i="34"/>
  <c r="GJ29" i="34"/>
  <c r="GJ28" i="34"/>
  <c r="GJ27" i="34"/>
  <c r="GJ26" i="34"/>
  <c r="GJ25" i="34"/>
  <c r="GJ24" i="34"/>
  <c r="GJ23" i="34"/>
  <c r="GJ22" i="34"/>
  <c r="GJ21" i="34"/>
  <c r="GJ20" i="34"/>
  <c r="GJ19" i="34"/>
  <c r="GJ18" i="34"/>
  <c r="GJ17" i="34"/>
  <c r="GJ16" i="34"/>
  <c r="GJ15" i="34"/>
  <c r="GJ14" i="34"/>
  <c r="GJ13" i="34"/>
  <c r="GJ12" i="34"/>
  <c r="GJ11" i="34"/>
  <c r="GJ10" i="34"/>
  <c r="GJ9" i="34"/>
  <c r="GJ31" i="35"/>
  <c r="GJ30" i="35"/>
  <c r="GJ29" i="35"/>
  <c r="GJ28" i="35"/>
  <c r="GJ27" i="35"/>
  <c r="GJ26" i="35"/>
  <c r="GJ25" i="35"/>
  <c r="GJ24" i="35"/>
  <c r="GJ23" i="35"/>
  <c r="GJ22" i="35"/>
  <c r="GJ21" i="35"/>
  <c r="GJ20" i="35"/>
  <c r="GJ19" i="35"/>
  <c r="GJ18" i="35"/>
  <c r="GJ17" i="35"/>
  <c r="GJ16" i="35"/>
  <c r="GJ15" i="35"/>
  <c r="GJ14" i="35"/>
  <c r="GJ13" i="35"/>
  <c r="GJ12" i="35"/>
  <c r="GJ11" i="35"/>
  <c r="GJ10" i="35"/>
  <c r="GJ9" i="35"/>
  <c r="GJ31" i="6"/>
  <c r="GJ30" i="6"/>
  <c r="GJ29" i="6"/>
  <c r="GJ28" i="6"/>
  <c r="GJ27" i="6"/>
  <c r="GJ26" i="6"/>
  <c r="GJ25" i="6"/>
  <c r="GJ24" i="6"/>
  <c r="GJ23" i="6"/>
  <c r="GJ22" i="6"/>
  <c r="GJ21" i="6"/>
  <c r="GJ20" i="6"/>
  <c r="GJ19" i="6"/>
  <c r="GJ18" i="6"/>
  <c r="GJ17" i="6"/>
  <c r="GJ16" i="6"/>
  <c r="GJ15" i="6"/>
  <c r="GJ14" i="6"/>
  <c r="GJ13" i="6"/>
  <c r="GJ12" i="6"/>
  <c r="GJ11" i="6"/>
  <c r="GJ10" i="6"/>
  <c r="GJ9" i="6"/>
  <c r="GJ8" i="7"/>
  <c r="GJ8" i="8"/>
  <c r="GJ8" i="9"/>
  <c r="GJ8" i="10"/>
  <c r="GJ8" i="11"/>
  <c r="GJ8" i="12"/>
  <c r="GJ8" i="13"/>
  <c r="GJ8" i="14"/>
  <c r="GJ8" i="15"/>
  <c r="GJ8" i="16"/>
  <c r="GJ8" i="17"/>
  <c r="GJ8" i="18"/>
  <c r="GJ8" i="19"/>
  <c r="GJ8" i="20"/>
  <c r="GJ8" i="21"/>
  <c r="GJ8" i="22"/>
  <c r="GJ8" i="23"/>
  <c r="GJ8" i="24"/>
  <c r="GJ8" i="25"/>
  <c r="GJ8" i="26"/>
  <c r="GJ8" i="27"/>
  <c r="GJ8" i="28"/>
  <c r="GJ8" i="29"/>
  <c r="GJ8" i="30"/>
  <c r="GJ8" i="31"/>
  <c r="GJ8" i="32"/>
  <c r="GJ8" i="33"/>
  <c r="GJ8" i="34"/>
  <c r="GJ8" i="35"/>
  <c r="GJ8" i="6"/>
  <c r="GI31" i="7"/>
  <c r="GI30" i="7"/>
  <c r="GI29" i="7"/>
  <c r="GI28" i="7"/>
  <c r="GI27" i="7"/>
  <c r="GI26" i="7"/>
  <c r="GI25" i="7"/>
  <c r="GI24" i="7"/>
  <c r="GI23" i="7"/>
  <c r="GI22" i="7"/>
  <c r="GI21" i="7"/>
  <c r="GI20" i="7"/>
  <c r="GI19" i="7"/>
  <c r="GI18" i="7"/>
  <c r="GI17" i="7"/>
  <c r="GI16" i="7"/>
  <c r="GI15" i="7"/>
  <c r="GI14" i="7"/>
  <c r="GI13" i="7"/>
  <c r="GI12" i="7"/>
  <c r="GI11" i="7"/>
  <c r="GI10" i="7"/>
  <c r="GI9" i="7"/>
  <c r="GI31" i="8"/>
  <c r="GI30" i="8"/>
  <c r="GI29" i="8"/>
  <c r="GI28" i="8"/>
  <c r="GI27" i="8"/>
  <c r="GI26" i="8"/>
  <c r="GI25" i="8"/>
  <c r="GI24" i="8"/>
  <c r="GI23" i="8"/>
  <c r="GI22" i="8"/>
  <c r="GI21" i="8"/>
  <c r="GI20" i="8"/>
  <c r="GI19" i="8"/>
  <c r="GI18" i="8"/>
  <c r="GI17" i="8"/>
  <c r="GI16" i="8"/>
  <c r="GI15" i="8"/>
  <c r="GI14" i="8"/>
  <c r="GI13" i="8"/>
  <c r="GI12" i="8"/>
  <c r="GI11" i="8"/>
  <c r="GI10" i="8"/>
  <c r="GI9" i="8"/>
  <c r="GI31" i="9"/>
  <c r="GI30" i="9"/>
  <c r="GI29" i="9"/>
  <c r="GI28" i="9"/>
  <c r="GI27" i="9"/>
  <c r="GI26" i="9"/>
  <c r="GI25" i="9"/>
  <c r="GI24" i="9"/>
  <c r="GI23" i="9"/>
  <c r="GI22" i="9"/>
  <c r="GI21" i="9"/>
  <c r="GI20" i="9"/>
  <c r="GI19" i="9"/>
  <c r="GI18" i="9"/>
  <c r="GI17" i="9"/>
  <c r="GI16" i="9"/>
  <c r="GI15" i="9"/>
  <c r="GI14" i="9"/>
  <c r="GI13" i="9"/>
  <c r="GI12" i="9"/>
  <c r="GI11" i="9"/>
  <c r="GI10" i="9"/>
  <c r="GI9" i="9"/>
  <c r="GI31" i="10"/>
  <c r="GI30" i="10"/>
  <c r="GI29" i="10"/>
  <c r="GI28" i="10"/>
  <c r="GI27" i="10"/>
  <c r="GI26" i="10"/>
  <c r="GI25" i="10"/>
  <c r="GI24" i="10"/>
  <c r="GI23" i="10"/>
  <c r="GI22" i="10"/>
  <c r="GI21" i="10"/>
  <c r="GI20" i="10"/>
  <c r="GI19" i="10"/>
  <c r="GI18" i="10"/>
  <c r="GI17" i="10"/>
  <c r="GI16" i="10"/>
  <c r="GI15" i="10"/>
  <c r="GI14" i="10"/>
  <c r="GI13" i="10"/>
  <c r="GI12" i="10"/>
  <c r="GI11" i="10"/>
  <c r="GI10" i="10"/>
  <c r="GI9" i="10"/>
  <c r="GI31" i="11"/>
  <c r="GI30" i="11"/>
  <c r="GI29" i="11"/>
  <c r="GI28" i="11"/>
  <c r="GI27" i="11"/>
  <c r="GI26" i="11"/>
  <c r="GI25" i="11"/>
  <c r="GI24" i="11"/>
  <c r="GI23" i="11"/>
  <c r="GI22" i="11"/>
  <c r="GI21" i="11"/>
  <c r="GI20" i="11"/>
  <c r="GI19" i="11"/>
  <c r="GI18" i="11"/>
  <c r="GI17" i="11"/>
  <c r="GI16" i="11"/>
  <c r="GI15" i="11"/>
  <c r="GI14" i="11"/>
  <c r="GI13" i="11"/>
  <c r="GI12" i="11"/>
  <c r="GI11" i="11"/>
  <c r="GI10" i="11"/>
  <c r="GI9" i="11"/>
  <c r="GI31" i="12"/>
  <c r="GI30" i="12"/>
  <c r="GI29" i="12"/>
  <c r="GI28" i="12"/>
  <c r="GI27" i="12"/>
  <c r="GI26" i="12"/>
  <c r="GI25" i="12"/>
  <c r="GI24" i="12"/>
  <c r="GI23" i="12"/>
  <c r="GI22" i="12"/>
  <c r="GI21" i="12"/>
  <c r="GI20" i="12"/>
  <c r="GI19" i="12"/>
  <c r="GI18" i="12"/>
  <c r="GI17" i="12"/>
  <c r="GI16" i="12"/>
  <c r="GI15" i="12"/>
  <c r="GI14" i="12"/>
  <c r="GI13" i="12"/>
  <c r="GI12" i="12"/>
  <c r="GI11" i="12"/>
  <c r="GI10" i="12"/>
  <c r="GI9" i="12"/>
  <c r="GI31" i="13"/>
  <c r="GI30" i="13"/>
  <c r="GI29" i="13"/>
  <c r="GI28" i="13"/>
  <c r="GI27" i="13"/>
  <c r="GI26" i="13"/>
  <c r="GI25" i="13"/>
  <c r="GI24" i="13"/>
  <c r="GI23" i="13"/>
  <c r="GI22" i="13"/>
  <c r="GI21" i="13"/>
  <c r="GI20" i="13"/>
  <c r="GI19" i="13"/>
  <c r="GI18" i="13"/>
  <c r="GI17" i="13"/>
  <c r="GI16" i="13"/>
  <c r="GI15" i="13"/>
  <c r="GI14" i="13"/>
  <c r="GI13" i="13"/>
  <c r="GI12" i="13"/>
  <c r="GI11" i="13"/>
  <c r="GI10" i="13"/>
  <c r="GI9" i="13"/>
  <c r="GI31" i="14"/>
  <c r="GI30" i="14"/>
  <c r="GI29" i="14"/>
  <c r="GI28" i="14"/>
  <c r="GI27" i="14"/>
  <c r="GI26" i="14"/>
  <c r="GI25" i="14"/>
  <c r="GI24" i="14"/>
  <c r="GI23" i="14"/>
  <c r="GI22" i="14"/>
  <c r="GI21" i="14"/>
  <c r="GI20" i="14"/>
  <c r="GI19" i="14"/>
  <c r="GI18" i="14"/>
  <c r="GI17" i="14"/>
  <c r="GI16" i="14"/>
  <c r="GI15" i="14"/>
  <c r="GI14" i="14"/>
  <c r="GI13" i="14"/>
  <c r="GI12" i="14"/>
  <c r="GI11" i="14"/>
  <c r="GI10" i="14"/>
  <c r="GI9" i="14"/>
  <c r="GI31" i="15"/>
  <c r="GI30" i="15"/>
  <c r="GI29" i="15"/>
  <c r="GI28" i="15"/>
  <c r="GI27" i="15"/>
  <c r="GI26" i="15"/>
  <c r="GI25" i="15"/>
  <c r="GI24" i="15"/>
  <c r="GI23" i="15"/>
  <c r="GI22" i="15"/>
  <c r="GI21" i="15"/>
  <c r="GI19" i="15"/>
  <c r="GI18" i="15"/>
  <c r="GI17" i="15"/>
  <c r="GI16" i="15"/>
  <c r="GI15" i="15"/>
  <c r="GI14" i="15"/>
  <c r="GI13" i="15"/>
  <c r="GI12" i="15"/>
  <c r="GI11" i="15"/>
  <c r="GI10" i="15"/>
  <c r="GI9" i="15"/>
  <c r="GI31" i="16"/>
  <c r="GI30" i="16"/>
  <c r="GI29" i="16"/>
  <c r="GI28" i="16"/>
  <c r="GI27" i="16"/>
  <c r="GI26" i="16"/>
  <c r="GI25" i="16"/>
  <c r="GI24" i="16"/>
  <c r="GI23" i="16"/>
  <c r="GI22" i="16"/>
  <c r="GI21" i="16"/>
  <c r="GI20" i="16"/>
  <c r="GI19" i="16"/>
  <c r="GI18" i="16"/>
  <c r="GI17" i="16"/>
  <c r="GI16" i="16"/>
  <c r="GI15" i="16"/>
  <c r="GI14" i="16"/>
  <c r="GI13" i="16"/>
  <c r="GI12" i="16"/>
  <c r="GI11" i="16"/>
  <c r="GI10" i="16"/>
  <c r="GI9" i="16"/>
  <c r="GI31" i="17"/>
  <c r="GI30" i="17"/>
  <c r="GI29" i="17"/>
  <c r="GI28" i="17"/>
  <c r="GI27" i="17"/>
  <c r="GI26" i="17"/>
  <c r="GI25" i="17"/>
  <c r="GI24" i="17"/>
  <c r="GI23" i="17"/>
  <c r="GI22" i="17"/>
  <c r="GI21" i="17"/>
  <c r="GI20" i="17"/>
  <c r="GI19" i="17"/>
  <c r="GI18" i="17"/>
  <c r="GI17" i="17"/>
  <c r="GI16" i="17"/>
  <c r="GI15" i="17"/>
  <c r="GI14" i="17"/>
  <c r="GI13" i="17"/>
  <c r="GI12" i="17"/>
  <c r="GI11" i="17"/>
  <c r="GI10" i="17"/>
  <c r="GI9" i="17"/>
  <c r="GI31" i="18"/>
  <c r="GI30" i="18"/>
  <c r="GI29" i="18"/>
  <c r="GI28" i="18"/>
  <c r="GI27" i="18"/>
  <c r="GI26" i="18"/>
  <c r="GI25" i="18"/>
  <c r="GI24" i="18"/>
  <c r="GI23" i="18"/>
  <c r="GI22" i="18"/>
  <c r="GI21" i="18"/>
  <c r="GI20" i="18"/>
  <c r="GI19" i="18"/>
  <c r="GI18" i="18"/>
  <c r="GI17" i="18"/>
  <c r="GI16" i="18"/>
  <c r="GI15" i="18"/>
  <c r="GI14" i="18"/>
  <c r="GI13" i="18"/>
  <c r="GI12" i="18"/>
  <c r="GI11" i="18"/>
  <c r="GI10" i="18"/>
  <c r="GI9" i="18"/>
  <c r="GI31" i="19"/>
  <c r="GI30" i="19"/>
  <c r="GI29" i="19"/>
  <c r="GI28" i="19"/>
  <c r="GI27" i="19"/>
  <c r="GI26" i="19"/>
  <c r="GI25" i="19"/>
  <c r="GI24" i="19"/>
  <c r="GI23" i="19"/>
  <c r="GI22" i="19"/>
  <c r="GI21" i="19"/>
  <c r="GI20" i="19"/>
  <c r="GI19" i="19"/>
  <c r="GI18" i="19"/>
  <c r="GI17" i="19"/>
  <c r="GI16" i="19"/>
  <c r="GI15" i="19"/>
  <c r="GI14" i="19"/>
  <c r="GI13" i="19"/>
  <c r="GI12" i="19"/>
  <c r="GI11" i="19"/>
  <c r="GI10" i="19"/>
  <c r="GI9" i="19"/>
  <c r="GI31" i="20"/>
  <c r="GI30" i="20"/>
  <c r="GI29" i="20"/>
  <c r="GI28" i="20"/>
  <c r="GI27" i="20"/>
  <c r="GI26" i="20"/>
  <c r="GI25" i="20"/>
  <c r="GI24" i="20"/>
  <c r="GI23" i="20"/>
  <c r="GI22" i="20"/>
  <c r="GI21" i="20"/>
  <c r="GI20" i="20"/>
  <c r="GI19" i="20"/>
  <c r="GI18" i="20"/>
  <c r="GI17" i="20"/>
  <c r="GI16" i="20"/>
  <c r="GI15" i="20"/>
  <c r="GI14" i="20"/>
  <c r="GI13" i="20"/>
  <c r="GI12" i="20"/>
  <c r="GI11" i="20"/>
  <c r="GI10" i="20"/>
  <c r="GI9" i="20"/>
  <c r="GI31" i="21"/>
  <c r="GI30" i="21"/>
  <c r="GI29" i="21"/>
  <c r="GI28" i="21"/>
  <c r="GI27" i="21"/>
  <c r="GI26" i="21"/>
  <c r="GI25" i="21"/>
  <c r="GI24" i="21"/>
  <c r="GI23" i="21"/>
  <c r="GI22" i="21"/>
  <c r="GI21" i="21"/>
  <c r="GI20" i="21"/>
  <c r="GI19" i="21"/>
  <c r="GI18" i="21"/>
  <c r="GI17" i="21"/>
  <c r="GI16" i="21"/>
  <c r="GI15" i="21"/>
  <c r="GI14" i="21"/>
  <c r="GI13" i="21"/>
  <c r="GI12" i="21"/>
  <c r="GI11" i="21"/>
  <c r="GI10" i="21"/>
  <c r="GI9" i="21"/>
  <c r="GI31" i="22"/>
  <c r="GI30" i="22"/>
  <c r="GI29" i="22"/>
  <c r="GI28" i="22"/>
  <c r="GI27" i="22"/>
  <c r="GI26" i="22"/>
  <c r="GI25" i="22"/>
  <c r="GI24" i="22"/>
  <c r="GI23" i="22"/>
  <c r="GI22" i="22"/>
  <c r="GI21" i="22"/>
  <c r="GI20" i="22"/>
  <c r="GI19" i="22"/>
  <c r="GI18" i="22"/>
  <c r="GI17" i="22"/>
  <c r="GI16" i="22"/>
  <c r="GI15" i="22"/>
  <c r="GI14" i="22"/>
  <c r="GI13" i="22"/>
  <c r="GI12" i="22"/>
  <c r="GI11" i="22"/>
  <c r="GI10" i="22"/>
  <c r="GI9" i="22"/>
  <c r="GI31" i="23"/>
  <c r="GI30" i="23"/>
  <c r="GI29" i="23"/>
  <c r="GI28" i="23"/>
  <c r="GI27" i="23"/>
  <c r="GI26" i="23"/>
  <c r="GI25" i="23"/>
  <c r="GI24" i="23"/>
  <c r="GI23" i="23"/>
  <c r="GI22" i="23"/>
  <c r="GI21" i="23"/>
  <c r="GI20" i="23"/>
  <c r="GI19" i="23"/>
  <c r="GI18" i="23"/>
  <c r="GI17" i="23"/>
  <c r="GI16" i="23"/>
  <c r="GI15" i="23"/>
  <c r="GI14" i="23"/>
  <c r="GI13" i="23"/>
  <c r="GI12" i="23"/>
  <c r="GI11" i="23"/>
  <c r="GI10" i="23"/>
  <c r="GI9" i="23"/>
  <c r="GI31" i="24"/>
  <c r="GI30" i="24"/>
  <c r="GI29" i="24"/>
  <c r="GI28" i="24"/>
  <c r="GI27" i="24"/>
  <c r="GI26" i="24"/>
  <c r="GI25" i="24"/>
  <c r="GI24" i="24"/>
  <c r="GI23" i="24"/>
  <c r="GI22" i="24"/>
  <c r="GI21" i="24"/>
  <c r="GI20" i="24"/>
  <c r="GI19" i="24"/>
  <c r="GI18" i="24"/>
  <c r="GI17" i="24"/>
  <c r="GI16" i="24"/>
  <c r="GI15" i="24"/>
  <c r="GI14" i="24"/>
  <c r="GI13" i="24"/>
  <c r="GI12" i="24"/>
  <c r="GI11" i="24"/>
  <c r="GI10" i="24"/>
  <c r="GI9" i="24"/>
  <c r="GI31" i="25"/>
  <c r="GI30" i="25"/>
  <c r="GI29" i="25"/>
  <c r="GI28" i="25"/>
  <c r="GI27" i="25"/>
  <c r="GI26" i="25"/>
  <c r="GI25" i="25"/>
  <c r="GI24" i="25"/>
  <c r="GI23" i="25"/>
  <c r="GI22" i="25"/>
  <c r="GI21" i="25"/>
  <c r="GI20" i="25"/>
  <c r="GI19" i="25"/>
  <c r="GI18" i="25"/>
  <c r="GI17" i="25"/>
  <c r="GI16" i="25"/>
  <c r="GI15" i="25"/>
  <c r="GI14" i="25"/>
  <c r="GI13" i="25"/>
  <c r="GI12" i="25"/>
  <c r="GI11" i="25"/>
  <c r="GI10" i="25"/>
  <c r="GI9" i="25"/>
  <c r="GI31" i="26"/>
  <c r="GI30" i="26"/>
  <c r="GI29" i="26"/>
  <c r="GI28" i="26"/>
  <c r="GI27" i="26"/>
  <c r="GI26" i="26"/>
  <c r="GI25" i="26"/>
  <c r="GI24" i="26"/>
  <c r="GI23" i="26"/>
  <c r="GI22" i="26"/>
  <c r="GI21" i="26"/>
  <c r="GI20" i="26"/>
  <c r="GI19" i="26"/>
  <c r="GI18" i="26"/>
  <c r="GI17" i="26"/>
  <c r="GI16" i="26"/>
  <c r="GI15" i="26"/>
  <c r="GI14" i="26"/>
  <c r="GI13" i="26"/>
  <c r="GI12" i="26"/>
  <c r="GI11" i="26"/>
  <c r="GI10" i="26"/>
  <c r="GI9" i="26"/>
  <c r="GI31" i="27"/>
  <c r="GI30" i="27"/>
  <c r="GI29" i="27"/>
  <c r="GI28" i="27"/>
  <c r="GI27" i="27"/>
  <c r="GI26" i="27"/>
  <c r="GI25" i="27"/>
  <c r="GI24" i="27"/>
  <c r="GI23" i="27"/>
  <c r="GI22" i="27"/>
  <c r="GI21" i="27"/>
  <c r="GI20" i="27"/>
  <c r="GI19" i="27"/>
  <c r="GI18" i="27"/>
  <c r="GI17" i="27"/>
  <c r="GI16" i="27"/>
  <c r="GI15" i="27"/>
  <c r="GI14" i="27"/>
  <c r="GI13" i="27"/>
  <c r="GI12" i="27"/>
  <c r="GI11" i="27"/>
  <c r="GI10" i="27"/>
  <c r="GI9" i="27"/>
  <c r="GI31" i="28"/>
  <c r="GI30" i="28"/>
  <c r="GI29" i="28"/>
  <c r="GI28" i="28"/>
  <c r="GI27" i="28"/>
  <c r="GI26" i="28"/>
  <c r="GI25" i="28"/>
  <c r="GI24" i="28"/>
  <c r="GI23" i="28"/>
  <c r="GI22" i="28"/>
  <c r="GI21" i="28"/>
  <c r="GI20" i="28"/>
  <c r="GI19" i="28"/>
  <c r="GI18" i="28"/>
  <c r="GI17" i="28"/>
  <c r="GI16" i="28"/>
  <c r="GI15" i="28"/>
  <c r="GI14" i="28"/>
  <c r="GI13" i="28"/>
  <c r="GI12" i="28"/>
  <c r="GI11" i="28"/>
  <c r="GI10" i="28"/>
  <c r="GI9" i="28"/>
  <c r="GI31" i="29"/>
  <c r="GI30" i="29"/>
  <c r="GI29" i="29"/>
  <c r="GI28" i="29"/>
  <c r="GI27" i="29"/>
  <c r="GI26" i="29"/>
  <c r="GI25" i="29"/>
  <c r="GI24" i="29"/>
  <c r="GI23" i="29"/>
  <c r="GI22" i="29"/>
  <c r="GI21" i="29"/>
  <c r="GI20" i="29"/>
  <c r="GI19" i="29"/>
  <c r="GI18" i="29"/>
  <c r="GI17" i="29"/>
  <c r="GI16" i="29"/>
  <c r="GI15" i="29"/>
  <c r="GI14" i="29"/>
  <c r="GI13" i="29"/>
  <c r="GI12" i="29"/>
  <c r="GI11" i="29"/>
  <c r="GI10" i="29"/>
  <c r="GI9" i="29"/>
  <c r="GI31" i="30"/>
  <c r="GI30" i="30"/>
  <c r="GI29" i="30"/>
  <c r="GI28" i="30"/>
  <c r="GI27" i="30"/>
  <c r="GI26" i="30"/>
  <c r="GI25" i="30"/>
  <c r="GI24" i="30"/>
  <c r="GI23" i="30"/>
  <c r="GI22" i="30"/>
  <c r="GI21" i="30"/>
  <c r="GI20" i="30"/>
  <c r="GI19" i="30"/>
  <c r="GI18" i="30"/>
  <c r="GI17" i="30"/>
  <c r="GI16" i="30"/>
  <c r="GI15" i="30"/>
  <c r="GI14" i="30"/>
  <c r="GI13" i="30"/>
  <c r="GI12" i="30"/>
  <c r="GI11" i="30"/>
  <c r="GI10" i="30"/>
  <c r="GI9" i="30"/>
  <c r="GI31" i="31"/>
  <c r="GI30" i="31"/>
  <c r="GI29" i="31"/>
  <c r="GI28" i="31"/>
  <c r="GI27" i="31"/>
  <c r="GI26" i="31"/>
  <c r="GI25" i="31"/>
  <c r="GI24" i="31"/>
  <c r="GI23" i="31"/>
  <c r="GI22" i="31"/>
  <c r="GI21" i="31"/>
  <c r="GI20" i="31"/>
  <c r="GI19" i="31"/>
  <c r="GI18" i="31"/>
  <c r="GI17" i="31"/>
  <c r="GI16" i="31"/>
  <c r="GI15" i="31"/>
  <c r="GI14" i="31"/>
  <c r="GI13" i="31"/>
  <c r="GI12" i="31"/>
  <c r="GI11" i="31"/>
  <c r="GI10" i="31"/>
  <c r="GI9" i="31"/>
  <c r="GI31" i="32"/>
  <c r="GI30" i="32"/>
  <c r="GI29" i="32"/>
  <c r="GI28" i="32"/>
  <c r="GI27" i="32"/>
  <c r="GI26" i="32"/>
  <c r="GI25" i="32"/>
  <c r="GI24" i="32"/>
  <c r="GI23" i="32"/>
  <c r="GI22" i="32"/>
  <c r="GI21" i="32"/>
  <c r="GI20" i="32"/>
  <c r="GI19" i="32"/>
  <c r="GI18" i="32"/>
  <c r="GI17" i="32"/>
  <c r="GI16" i="32"/>
  <c r="GI15" i="32"/>
  <c r="GI14" i="32"/>
  <c r="GI13" i="32"/>
  <c r="GI12" i="32"/>
  <c r="GI11" i="32"/>
  <c r="GI10" i="32"/>
  <c r="GI9" i="32"/>
  <c r="GI31" i="33"/>
  <c r="GI30" i="33"/>
  <c r="GI29" i="33"/>
  <c r="GI28" i="33"/>
  <c r="GI27" i="33"/>
  <c r="GI26" i="33"/>
  <c r="GI25" i="33"/>
  <c r="GI24" i="33"/>
  <c r="GI23" i="33"/>
  <c r="GI22" i="33"/>
  <c r="GI21" i="33"/>
  <c r="GI20" i="33"/>
  <c r="GI19" i="33"/>
  <c r="GI18" i="33"/>
  <c r="GI17" i="33"/>
  <c r="GI16" i="33"/>
  <c r="GI15" i="33"/>
  <c r="GI14" i="33"/>
  <c r="GI13" i="33"/>
  <c r="GI12" i="33"/>
  <c r="GI11" i="33"/>
  <c r="GI10" i="33"/>
  <c r="GI9" i="33"/>
  <c r="GI31" i="34"/>
  <c r="GI30" i="34"/>
  <c r="GI29" i="34"/>
  <c r="GI28" i="34"/>
  <c r="GI27" i="34"/>
  <c r="GI26" i="34"/>
  <c r="GI25" i="34"/>
  <c r="GI24" i="34"/>
  <c r="GI23" i="34"/>
  <c r="GI22" i="34"/>
  <c r="GI21" i="34"/>
  <c r="GI20" i="34"/>
  <c r="GI19" i="34"/>
  <c r="GI18" i="34"/>
  <c r="GI17" i="34"/>
  <c r="GI16" i="34"/>
  <c r="GI15" i="34"/>
  <c r="GI14" i="34"/>
  <c r="GI13" i="34"/>
  <c r="GI12" i="34"/>
  <c r="GI11" i="34"/>
  <c r="GI10" i="34"/>
  <c r="GI9" i="34"/>
  <c r="GI31" i="35"/>
  <c r="GI30" i="35"/>
  <c r="GI29" i="35"/>
  <c r="GI28" i="35"/>
  <c r="GI27" i="35"/>
  <c r="GI26" i="35"/>
  <c r="GI25" i="35"/>
  <c r="GI24" i="35"/>
  <c r="GI23" i="35"/>
  <c r="GI22" i="35"/>
  <c r="GI21" i="35"/>
  <c r="GI20" i="35"/>
  <c r="GI19" i="35"/>
  <c r="GI18" i="35"/>
  <c r="GI17" i="35"/>
  <c r="GI16" i="35"/>
  <c r="GI15" i="35"/>
  <c r="GI14" i="35"/>
  <c r="GI13" i="35"/>
  <c r="GI12" i="35"/>
  <c r="GI11" i="35"/>
  <c r="GI10" i="35"/>
  <c r="GI9" i="35"/>
  <c r="GI31" i="6"/>
  <c r="GI30" i="6"/>
  <c r="GI29" i="6"/>
  <c r="GI28" i="6"/>
  <c r="GI27" i="6"/>
  <c r="GI26" i="6"/>
  <c r="GI25" i="6"/>
  <c r="GI24" i="6"/>
  <c r="GI23" i="6"/>
  <c r="GI22" i="6"/>
  <c r="GI21" i="6"/>
  <c r="GI20" i="6"/>
  <c r="GI19" i="6"/>
  <c r="GI18" i="6"/>
  <c r="GI17" i="6"/>
  <c r="GI16" i="6"/>
  <c r="GI15" i="6"/>
  <c r="GI14" i="6"/>
  <c r="GI13" i="6"/>
  <c r="GI12" i="6"/>
  <c r="GI11" i="6"/>
  <c r="GI10" i="6"/>
  <c r="GI9" i="6"/>
  <c r="GI8" i="7"/>
  <c r="GI8" i="8"/>
  <c r="GI8" i="9"/>
  <c r="GI8" i="10"/>
  <c r="GI8" i="11"/>
  <c r="GI8" i="12"/>
  <c r="GI8" i="13"/>
  <c r="GI8" i="14"/>
  <c r="GI8" i="15"/>
  <c r="GI8" i="16"/>
  <c r="GI8" i="17"/>
  <c r="GI8" i="18"/>
  <c r="GI8" i="19"/>
  <c r="GI8" i="20"/>
  <c r="GI8" i="21"/>
  <c r="GI8" i="22"/>
  <c r="GI8" i="23"/>
  <c r="GI8" i="24"/>
  <c r="GI8" i="25"/>
  <c r="GI8" i="26"/>
  <c r="GI8" i="27"/>
  <c r="GI8" i="28"/>
  <c r="GI8" i="29"/>
  <c r="GI8" i="30"/>
  <c r="GI8" i="31"/>
  <c r="GI8" i="32"/>
  <c r="GI8" i="33"/>
  <c r="GI8" i="34"/>
  <c r="GI8" i="35"/>
  <c r="GI8" i="6"/>
  <c r="GF31" i="7"/>
  <c r="GF30" i="7"/>
  <c r="GF29" i="7"/>
  <c r="GF28" i="7"/>
  <c r="GF27" i="7"/>
  <c r="GF26" i="7"/>
  <c r="GF25" i="7"/>
  <c r="GF24" i="7"/>
  <c r="GF23" i="7"/>
  <c r="GF22" i="7"/>
  <c r="GF21" i="7"/>
  <c r="GF20" i="7"/>
  <c r="GF19" i="7"/>
  <c r="GF18" i="7"/>
  <c r="GF17" i="7"/>
  <c r="GF16" i="7"/>
  <c r="GF15" i="7"/>
  <c r="GF14" i="7"/>
  <c r="GF13" i="7"/>
  <c r="GF12" i="7"/>
  <c r="GF11" i="7"/>
  <c r="GF10" i="7"/>
  <c r="GF9" i="7"/>
  <c r="GF31" i="8"/>
  <c r="GF30" i="8"/>
  <c r="GF29" i="8"/>
  <c r="GF28" i="8"/>
  <c r="GF27" i="8"/>
  <c r="GF26" i="8"/>
  <c r="GF25" i="8"/>
  <c r="GF24" i="8"/>
  <c r="GF23" i="8"/>
  <c r="GF22" i="8"/>
  <c r="GF21" i="8"/>
  <c r="GF20" i="8"/>
  <c r="GF19" i="8"/>
  <c r="GF18" i="8"/>
  <c r="GF17" i="8"/>
  <c r="GF16" i="8"/>
  <c r="GF15" i="8"/>
  <c r="GF14" i="8"/>
  <c r="GF13" i="8"/>
  <c r="GF12" i="8"/>
  <c r="GF11" i="8"/>
  <c r="GF10" i="8"/>
  <c r="GF9" i="8"/>
  <c r="GF31" i="9"/>
  <c r="GF30" i="9"/>
  <c r="GF29" i="9"/>
  <c r="GF28" i="9"/>
  <c r="GF27" i="9"/>
  <c r="GF26" i="9"/>
  <c r="GF25" i="9"/>
  <c r="GF24" i="9"/>
  <c r="GF23" i="9"/>
  <c r="GF22" i="9"/>
  <c r="GF21" i="9"/>
  <c r="GF20" i="9"/>
  <c r="GF19" i="9"/>
  <c r="GF18" i="9"/>
  <c r="GF17" i="9"/>
  <c r="GF16" i="9"/>
  <c r="GF15" i="9"/>
  <c r="GF14" i="9"/>
  <c r="GF13" i="9"/>
  <c r="GF12" i="9"/>
  <c r="GF11" i="9"/>
  <c r="GF10" i="9"/>
  <c r="GF9" i="9"/>
  <c r="GF31" i="10"/>
  <c r="GF30" i="10"/>
  <c r="GF29" i="10"/>
  <c r="GF28" i="10"/>
  <c r="GF27" i="10"/>
  <c r="GF26" i="10"/>
  <c r="GF25" i="10"/>
  <c r="GF24" i="10"/>
  <c r="GF23" i="10"/>
  <c r="GF22" i="10"/>
  <c r="GF21" i="10"/>
  <c r="GF20" i="10"/>
  <c r="GF19" i="10"/>
  <c r="GF18" i="10"/>
  <c r="GF17" i="10"/>
  <c r="GF16" i="10"/>
  <c r="GF15" i="10"/>
  <c r="GF14" i="10"/>
  <c r="GF13" i="10"/>
  <c r="GF12" i="10"/>
  <c r="GF11" i="10"/>
  <c r="GF10" i="10"/>
  <c r="GF9" i="10"/>
  <c r="GF31" i="11"/>
  <c r="GF30" i="11"/>
  <c r="GF29" i="11"/>
  <c r="GF28" i="11"/>
  <c r="GF27" i="11"/>
  <c r="GF26" i="11"/>
  <c r="GF25" i="11"/>
  <c r="GF24" i="11"/>
  <c r="GF23" i="11"/>
  <c r="GF22" i="11"/>
  <c r="GF21" i="11"/>
  <c r="GF20" i="11"/>
  <c r="GF19" i="11"/>
  <c r="GF18" i="11"/>
  <c r="GF17" i="11"/>
  <c r="GF16" i="11"/>
  <c r="GF15" i="11"/>
  <c r="GF14" i="11"/>
  <c r="GF13" i="11"/>
  <c r="GF12" i="11"/>
  <c r="GF11" i="11"/>
  <c r="GF10" i="11"/>
  <c r="GF9" i="11"/>
  <c r="GF31" i="12"/>
  <c r="GF30" i="12"/>
  <c r="GF29" i="12"/>
  <c r="GF28" i="12"/>
  <c r="GF27" i="12"/>
  <c r="GF26" i="12"/>
  <c r="GF25" i="12"/>
  <c r="GF24" i="12"/>
  <c r="GF23" i="12"/>
  <c r="GF22" i="12"/>
  <c r="GF21" i="12"/>
  <c r="GF20" i="12"/>
  <c r="GF19" i="12"/>
  <c r="GF18" i="12"/>
  <c r="GF17" i="12"/>
  <c r="GF16" i="12"/>
  <c r="GF15" i="12"/>
  <c r="GF14" i="12"/>
  <c r="GF13" i="12"/>
  <c r="GF12" i="12"/>
  <c r="GF11" i="12"/>
  <c r="GF10" i="12"/>
  <c r="GF9" i="12"/>
  <c r="GF31" i="13"/>
  <c r="GF30" i="13"/>
  <c r="GF29" i="13"/>
  <c r="GF28" i="13"/>
  <c r="GF27" i="13"/>
  <c r="GF26" i="13"/>
  <c r="GF25" i="13"/>
  <c r="GF24" i="13"/>
  <c r="GF23" i="13"/>
  <c r="GF22" i="13"/>
  <c r="GF21" i="13"/>
  <c r="GF20" i="13"/>
  <c r="GF19" i="13"/>
  <c r="GF18" i="13"/>
  <c r="GF17" i="13"/>
  <c r="GF16" i="13"/>
  <c r="GF15" i="13"/>
  <c r="GF14" i="13"/>
  <c r="GF13" i="13"/>
  <c r="GF12" i="13"/>
  <c r="GF11" i="13"/>
  <c r="GF10" i="13"/>
  <c r="GF9" i="13"/>
  <c r="GF31" i="14"/>
  <c r="GF30" i="14"/>
  <c r="GF29" i="14"/>
  <c r="GF28" i="14"/>
  <c r="GF27" i="14"/>
  <c r="GF26" i="14"/>
  <c r="GF25" i="14"/>
  <c r="GF24" i="14"/>
  <c r="GF23" i="14"/>
  <c r="GF22" i="14"/>
  <c r="GF21" i="14"/>
  <c r="GF20" i="14"/>
  <c r="GF19" i="14"/>
  <c r="GF18" i="14"/>
  <c r="GF17" i="14"/>
  <c r="GF16" i="14"/>
  <c r="GF15" i="14"/>
  <c r="GF14" i="14"/>
  <c r="GF13" i="14"/>
  <c r="GF12" i="14"/>
  <c r="GF11" i="14"/>
  <c r="GF10" i="14"/>
  <c r="GF9" i="14"/>
  <c r="GF31" i="15"/>
  <c r="GF30" i="15"/>
  <c r="GF29" i="15"/>
  <c r="GF28" i="15"/>
  <c r="GF27" i="15"/>
  <c r="GF26" i="15"/>
  <c r="GF25" i="15"/>
  <c r="GF24" i="15"/>
  <c r="GF23" i="15"/>
  <c r="GF22" i="15"/>
  <c r="GF21" i="15"/>
  <c r="GF19" i="15"/>
  <c r="GF18" i="15"/>
  <c r="GF17" i="15"/>
  <c r="GF16" i="15"/>
  <c r="GF15" i="15"/>
  <c r="GF14" i="15"/>
  <c r="GF13" i="15"/>
  <c r="GF12" i="15"/>
  <c r="GF11" i="15"/>
  <c r="GF10" i="15"/>
  <c r="GF9" i="15"/>
  <c r="GF31" i="16"/>
  <c r="GF30" i="16"/>
  <c r="GF29" i="16"/>
  <c r="GF28" i="16"/>
  <c r="GF27" i="16"/>
  <c r="GF26" i="16"/>
  <c r="GF25" i="16"/>
  <c r="GF24" i="16"/>
  <c r="GF23" i="16"/>
  <c r="GF22" i="16"/>
  <c r="GF21" i="16"/>
  <c r="GF20" i="16"/>
  <c r="GF19" i="16"/>
  <c r="GF18" i="16"/>
  <c r="GF17" i="16"/>
  <c r="GF16" i="16"/>
  <c r="GF15" i="16"/>
  <c r="GF14" i="16"/>
  <c r="GF13" i="16"/>
  <c r="GF12" i="16"/>
  <c r="GF11" i="16"/>
  <c r="GF10" i="16"/>
  <c r="GF9" i="16"/>
  <c r="GF31" i="17"/>
  <c r="GF30" i="17"/>
  <c r="GF29" i="17"/>
  <c r="GF28" i="17"/>
  <c r="GF27" i="17"/>
  <c r="GF26" i="17"/>
  <c r="GF25" i="17"/>
  <c r="GF24" i="17"/>
  <c r="GF23" i="17"/>
  <c r="GF22" i="17"/>
  <c r="GF21" i="17"/>
  <c r="GF20" i="17"/>
  <c r="GF19" i="17"/>
  <c r="GF18" i="17"/>
  <c r="GF17" i="17"/>
  <c r="GF16" i="17"/>
  <c r="GF15" i="17"/>
  <c r="GF14" i="17"/>
  <c r="GF13" i="17"/>
  <c r="GF12" i="17"/>
  <c r="GF11" i="17"/>
  <c r="GF10" i="17"/>
  <c r="GF9" i="17"/>
  <c r="GF31" i="18"/>
  <c r="GF30" i="18"/>
  <c r="GF29" i="18"/>
  <c r="GF28" i="18"/>
  <c r="GF27" i="18"/>
  <c r="GF26" i="18"/>
  <c r="GF25" i="18"/>
  <c r="GF24" i="18"/>
  <c r="GF23" i="18"/>
  <c r="GF22" i="18"/>
  <c r="GF21" i="18"/>
  <c r="GF20" i="18"/>
  <c r="GF19" i="18"/>
  <c r="GF18" i="18"/>
  <c r="GF17" i="18"/>
  <c r="GF16" i="18"/>
  <c r="GF15" i="18"/>
  <c r="GF14" i="18"/>
  <c r="GF13" i="18"/>
  <c r="GF12" i="18"/>
  <c r="GF11" i="18"/>
  <c r="GF10" i="18"/>
  <c r="GF9" i="18"/>
  <c r="GF31" i="19"/>
  <c r="GF30" i="19"/>
  <c r="GF29" i="19"/>
  <c r="GF28" i="19"/>
  <c r="GF27" i="19"/>
  <c r="GF26" i="19"/>
  <c r="GF25" i="19"/>
  <c r="GF24" i="19"/>
  <c r="GF23" i="19"/>
  <c r="GF22" i="19"/>
  <c r="GF21" i="19"/>
  <c r="GF20" i="19"/>
  <c r="GF19" i="19"/>
  <c r="GF18" i="19"/>
  <c r="GF17" i="19"/>
  <c r="GF16" i="19"/>
  <c r="GF15" i="19"/>
  <c r="GF14" i="19"/>
  <c r="GF13" i="19"/>
  <c r="GF12" i="19"/>
  <c r="GF11" i="19"/>
  <c r="GF10" i="19"/>
  <c r="GF9" i="19"/>
  <c r="GF31" i="20"/>
  <c r="GF30" i="20"/>
  <c r="GF29" i="20"/>
  <c r="GF28" i="20"/>
  <c r="GF27" i="20"/>
  <c r="GF26" i="20"/>
  <c r="GF25" i="20"/>
  <c r="GF24" i="20"/>
  <c r="GF23" i="20"/>
  <c r="GF22" i="20"/>
  <c r="GF21" i="20"/>
  <c r="GF20" i="20"/>
  <c r="GF19" i="20"/>
  <c r="GF18" i="20"/>
  <c r="GF17" i="20"/>
  <c r="GF16" i="20"/>
  <c r="GF15" i="20"/>
  <c r="GF14" i="20"/>
  <c r="GF13" i="20"/>
  <c r="GF12" i="20"/>
  <c r="GF11" i="20"/>
  <c r="GF10" i="20"/>
  <c r="GF9" i="20"/>
  <c r="GF31" i="21"/>
  <c r="GF30" i="21"/>
  <c r="GF29" i="21"/>
  <c r="GF28" i="21"/>
  <c r="GF27" i="21"/>
  <c r="GF26" i="21"/>
  <c r="GF25" i="21"/>
  <c r="GF24" i="21"/>
  <c r="GF23" i="21"/>
  <c r="GF22" i="21"/>
  <c r="GF21" i="21"/>
  <c r="GF20" i="21"/>
  <c r="GF19" i="21"/>
  <c r="GF18" i="21"/>
  <c r="GF17" i="21"/>
  <c r="GF16" i="21"/>
  <c r="GF15" i="21"/>
  <c r="GF14" i="21"/>
  <c r="GF13" i="21"/>
  <c r="GF12" i="21"/>
  <c r="GF11" i="21"/>
  <c r="GF10" i="21"/>
  <c r="GF9" i="21"/>
  <c r="GF31" i="22"/>
  <c r="GF30" i="22"/>
  <c r="GF29" i="22"/>
  <c r="GF28" i="22"/>
  <c r="GF27" i="22"/>
  <c r="GF26" i="22"/>
  <c r="GF25" i="22"/>
  <c r="GF24" i="22"/>
  <c r="GF23" i="22"/>
  <c r="GF22" i="22"/>
  <c r="GF21" i="22"/>
  <c r="GF20" i="22"/>
  <c r="GF19" i="22"/>
  <c r="GF18" i="22"/>
  <c r="GF17" i="22"/>
  <c r="GF16" i="22"/>
  <c r="GF15" i="22"/>
  <c r="GF14" i="22"/>
  <c r="GF13" i="22"/>
  <c r="GF12" i="22"/>
  <c r="GF11" i="22"/>
  <c r="GF10" i="22"/>
  <c r="GF9" i="22"/>
  <c r="GF31" i="23"/>
  <c r="GF30" i="23"/>
  <c r="GF29" i="23"/>
  <c r="GF28" i="23"/>
  <c r="GF27" i="23"/>
  <c r="GF26" i="23"/>
  <c r="GF25" i="23"/>
  <c r="GF24" i="23"/>
  <c r="GF23" i="23"/>
  <c r="GF22" i="23"/>
  <c r="GF21" i="23"/>
  <c r="GF20" i="23"/>
  <c r="GF19" i="23"/>
  <c r="GF18" i="23"/>
  <c r="GF17" i="23"/>
  <c r="GF16" i="23"/>
  <c r="GF15" i="23"/>
  <c r="GF14" i="23"/>
  <c r="GF13" i="23"/>
  <c r="GF12" i="23"/>
  <c r="GF11" i="23"/>
  <c r="GF10" i="23"/>
  <c r="GF9" i="23"/>
  <c r="GF31" i="24"/>
  <c r="GF30" i="24"/>
  <c r="GF29" i="24"/>
  <c r="GF28" i="24"/>
  <c r="GF27" i="24"/>
  <c r="GF26" i="24"/>
  <c r="GF25" i="24"/>
  <c r="GF24" i="24"/>
  <c r="GF23" i="24"/>
  <c r="GF22" i="24"/>
  <c r="GF21" i="24"/>
  <c r="GF20" i="24"/>
  <c r="GF19" i="24"/>
  <c r="GF18" i="24"/>
  <c r="GF17" i="24"/>
  <c r="GF16" i="24"/>
  <c r="GF15" i="24"/>
  <c r="GF14" i="24"/>
  <c r="GF13" i="24"/>
  <c r="GF12" i="24"/>
  <c r="GF11" i="24"/>
  <c r="GF10" i="24"/>
  <c r="GF9" i="24"/>
  <c r="GF31" i="25"/>
  <c r="GF30" i="25"/>
  <c r="GF29" i="25"/>
  <c r="GF28" i="25"/>
  <c r="GF27" i="25"/>
  <c r="GF26" i="25"/>
  <c r="GF25" i="25"/>
  <c r="GF24" i="25"/>
  <c r="GF23" i="25"/>
  <c r="GF22" i="25"/>
  <c r="GF21" i="25"/>
  <c r="GF20" i="25"/>
  <c r="GF19" i="25"/>
  <c r="GF18" i="25"/>
  <c r="GF17" i="25"/>
  <c r="GF16" i="25"/>
  <c r="GF15" i="25"/>
  <c r="GF14" i="25"/>
  <c r="GF13" i="25"/>
  <c r="GF12" i="25"/>
  <c r="GF11" i="25"/>
  <c r="GF10" i="25"/>
  <c r="GF9" i="25"/>
  <c r="GF31" i="26"/>
  <c r="GF30" i="26"/>
  <c r="GF29" i="26"/>
  <c r="GF28" i="26"/>
  <c r="GF27" i="26"/>
  <c r="GF26" i="26"/>
  <c r="GF25" i="26"/>
  <c r="GF24" i="26"/>
  <c r="GF23" i="26"/>
  <c r="GF22" i="26"/>
  <c r="GF21" i="26"/>
  <c r="GF20" i="26"/>
  <c r="GF19" i="26"/>
  <c r="GF18" i="26"/>
  <c r="GF17" i="26"/>
  <c r="GF16" i="26"/>
  <c r="GF15" i="26"/>
  <c r="GF14" i="26"/>
  <c r="GF13" i="26"/>
  <c r="GF12" i="26"/>
  <c r="GF11" i="26"/>
  <c r="GF10" i="26"/>
  <c r="GF9" i="26"/>
  <c r="GF31" i="27"/>
  <c r="GF30" i="27"/>
  <c r="GF29" i="27"/>
  <c r="GF28" i="27"/>
  <c r="GF27" i="27"/>
  <c r="GF26" i="27"/>
  <c r="GF25" i="27"/>
  <c r="GF24" i="27"/>
  <c r="GF23" i="27"/>
  <c r="GF22" i="27"/>
  <c r="GF21" i="27"/>
  <c r="GF20" i="27"/>
  <c r="GF19" i="27"/>
  <c r="GF18" i="27"/>
  <c r="GF17" i="27"/>
  <c r="GF16" i="27"/>
  <c r="GF15" i="27"/>
  <c r="GF14" i="27"/>
  <c r="GF13" i="27"/>
  <c r="GF12" i="27"/>
  <c r="GF11" i="27"/>
  <c r="GF10" i="27"/>
  <c r="GF9" i="27"/>
  <c r="GF31" i="28"/>
  <c r="GF30" i="28"/>
  <c r="GF29" i="28"/>
  <c r="GF28" i="28"/>
  <c r="GF27" i="28"/>
  <c r="GF26" i="28"/>
  <c r="GF25" i="28"/>
  <c r="GF24" i="28"/>
  <c r="GF23" i="28"/>
  <c r="GF22" i="28"/>
  <c r="GF21" i="28"/>
  <c r="GF20" i="28"/>
  <c r="GF19" i="28"/>
  <c r="GF18" i="28"/>
  <c r="GF17" i="28"/>
  <c r="GF16" i="28"/>
  <c r="GF15" i="28"/>
  <c r="GF14" i="28"/>
  <c r="GF13" i="28"/>
  <c r="GF12" i="28"/>
  <c r="GF11" i="28"/>
  <c r="GF10" i="28"/>
  <c r="GF9" i="28"/>
  <c r="GF31" i="29"/>
  <c r="GF30" i="29"/>
  <c r="GF29" i="29"/>
  <c r="GF28" i="29"/>
  <c r="GF27" i="29"/>
  <c r="GF26" i="29"/>
  <c r="GF25" i="29"/>
  <c r="GF24" i="29"/>
  <c r="GF23" i="29"/>
  <c r="GF22" i="29"/>
  <c r="GF21" i="29"/>
  <c r="GF20" i="29"/>
  <c r="GF19" i="29"/>
  <c r="GF18" i="29"/>
  <c r="GF17" i="29"/>
  <c r="GF16" i="29"/>
  <c r="GF15" i="29"/>
  <c r="GF14" i="29"/>
  <c r="GF13" i="29"/>
  <c r="GF12" i="29"/>
  <c r="GF11" i="29"/>
  <c r="GF10" i="29"/>
  <c r="GF9" i="29"/>
  <c r="GF31" i="30"/>
  <c r="GF30" i="30"/>
  <c r="GF29" i="30"/>
  <c r="GF28" i="30"/>
  <c r="GF27" i="30"/>
  <c r="GF26" i="30"/>
  <c r="GF25" i="30"/>
  <c r="GF24" i="30"/>
  <c r="GF23" i="30"/>
  <c r="GF22" i="30"/>
  <c r="GF21" i="30"/>
  <c r="GF20" i="30"/>
  <c r="GF19" i="30"/>
  <c r="GF18" i="30"/>
  <c r="GF17" i="30"/>
  <c r="GF16" i="30"/>
  <c r="GF15" i="30"/>
  <c r="GF14" i="30"/>
  <c r="GF13" i="30"/>
  <c r="GF12" i="30"/>
  <c r="GF11" i="30"/>
  <c r="GF10" i="30"/>
  <c r="GF9" i="30"/>
  <c r="GF31" i="31"/>
  <c r="GF30" i="31"/>
  <c r="GF29" i="31"/>
  <c r="GF28" i="31"/>
  <c r="GF27" i="31"/>
  <c r="GF26" i="31"/>
  <c r="GF25" i="31"/>
  <c r="GF24" i="31"/>
  <c r="GF23" i="31"/>
  <c r="GF22" i="31"/>
  <c r="GF21" i="31"/>
  <c r="GF20" i="31"/>
  <c r="GF19" i="31"/>
  <c r="GF18" i="31"/>
  <c r="GF17" i="31"/>
  <c r="GF16" i="31"/>
  <c r="GF15" i="31"/>
  <c r="GF14" i="31"/>
  <c r="GF13" i="31"/>
  <c r="GF12" i="31"/>
  <c r="GF11" i="31"/>
  <c r="GF10" i="31"/>
  <c r="GF9" i="31"/>
  <c r="GF31" i="32"/>
  <c r="GF30" i="32"/>
  <c r="GF29" i="32"/>
  <c r="GF28" i="32"/>
  <c r="GF27" i="32"/>
  <c r="GF26" i="32"/>
  <c r="GF25" i="32"/>
  <c r="GF24" i="32"/>
  <c r="GF23" i="32"/>
  <c r="GF22" i="32"/>
  <c r="GF21" i="32"/>
  <c r="GF20" i="32"/>
  <c r="GF19" i="32"/>
  <c r="GF18" i="32"/>
  <c r="GF17" i="32"/>
  <c r="GF16" i="32"/>
  <c r="GF15" i="32"/>
  <c r="GF14" i="32"/>
  <c r="GF13" i="32"/>
  <c r="GF12" i="32"/>
  <c r="GF11" i="32"/>
  <c r="GF10" i="32"/>
  <c r="GF9" i="32"/>
  <c r="GF31" i="33"/>
  <c r="GF30" i="33"/>
  <c r="GF29" i="33"/>
  <c r="GF28" i="33"/>
  <c r="GF27" i="33"/>
  <c r="GF26" i="33"/>
  <c r="GF25" i="33"/>
  <c r="GF24" i="33"/>
  <c r="GF23" i="33"/>
  <c r="GF22" i="33"/>
  <c r="GF21" i="33"/>
  <c r="GF20" i="33"/>
  <c r="GF19" i="33"/>
  <c r="GF18" i="33"/>
  <c r="GF17" i="33"/>
  <c r="GF16" i="33"/>
  <c r="GF15" i="33"/>
  <c r="GF14" i="33"/>
  <c r="GF13" i="33"/>
  <c r="GF12" i="33"/>
  <c r="GF11" i="33"/>
  <c r="GF10" i="33"/>
  <c r="GF9" i="33"/>
  <c r="GF31" i="34"/>
  <c r="GF30" i="34"/>
  <c r="GF29" i="34"/>
  <c r="GF28" i="34"/>
  <c r="GF27" i="34"/>
  <c r="GF26" i="34"/>
  <c r="GF25" i="34"/>
  <c r="GF24" i="34"/>
  <c r="GF23" i="34"/>
  <c r="GF22" i="34"/>
  <c r="GF21" i="34"/>
  <c r="GF20" i="34"/>
  <c r="GF19" i="34"/>
  <c r="GF18" i="34"/>
  <c r="GF17" i="34"/>
  <c r="GF16" i="34"/>
  <c r="GF15" i="34"/>
  <c r="GF14" i="34"/>
  <c r="GF13" i="34"/>
  <c r="GF12" i="34"/>
  <c r="GF11" i="34"/>
  <c r="GF10" i="34"/>
  <c r="GF9" i="34"/>
  <c r="GF31" i="35"/>
  <c r="GF30" i="35"/>
  <c r="GF29" i="35"/>
  <c r="GF28" i="35"/>
  <c r="GF27" i="35"/>
  <c r="GF26" i="35"/>
  <c r="GF25" i="35"/>
  <c r="GF24" i="35"/>
  <c r="GF23" i="35"/>
  <c r="GF22" i="35"/>
  <c r="GF21" i="35"/>
  <c r="GF20" i="35"/>
  <c r="GF19" i="35"/>
  <c r="GF18" i="35"/>
  <c r="GF17" i="35"/>
  <c r="GF16" i="35"/>
  <c r="GF15" i="35"/>
  <c r="GF14" i="35"/>
  <c r="GF13" i="35"/>
  <c r="GF12" i="35"/>
  <c r="GF11" i="35"/>
  <c r="GF10" i="35"/>
  <c r="GF9" i="35"/>
  <c r="GF31" i="6"/>
  <c r="GF30" i="6"/>
  <c r="GF29" i="6"/>
  <c r="GF28" i="6"/>
  <c r="GF27" i="6"/>
  <c r="GF26" i="6"/>
  <c r="GF25" i="6"/>
  <c r="GF24" i="6"/>
  <c r="GF23" i="6"/>
  <c r="GF22" i="6"/>
  <c r="GF21" i="6"/>
  <c r="GF20" i="6"/>
  <c r="GF19" i="6"/>
  <c r="GF18" i="6"/>
  <c r="GF17" i="6"/>
  <c r="GF16" i="6"/>
  <c r="GF15" i="6"/>
  <c r="GF14" i="6"/>
  <c r="GF13" i="6"/>
  <c r="GF12" i="6"/>
  <c r="GF11" i="6"/>
  <c r="GF10" i="6"/>
  <c r="GF9" i="6"/>
  <c r="GF8" i="7"/>
  <c r="GG8" i="7" s="1"/>
  <c r="GF8" i="8"/>
  <c r="GG8" i="8" s="1"/>
  <c r="GF8" i="9"/>
  <c r="GG8" i="9" s="1"/>
  <c r="GF8" i="10"/>
  <c r="GG8" i="10" s="1"/>
  <c r="GF8" i="11"/>
  <c r="GG8" i="11" s="1"/>
  <c r="GF8" i="12"/>
  <c r="GG8" i="12" s="1"/>
  <c r="GF8" i="13"/>
  <c r="GG8" i="13" s="1"/>
  <c r="GF8" i="14"/>
  <c r="GG8" i="14" s="1"/>
  <c r="GF8" i="15"/>
  <c r="GG8" i="15" s="1"/>
  <c r="GF8" i="16"/>
  <c r="GG8" i="16" s="1"/>
  <c r="GF8" i="17"/>
  <c r="GG8" i="17" s="1"/>
  <c r="GF8" i="18"/>
  <c r="GG8" i="18" s="1"/>
  <c r="GF8" i="19"/>
  <c r="GG8" i="19" s="1"/>
  <c r="GF8" i="20"/>
  <c r="GG8" i="20" s="1"/>
  <c r="GF8" i="21"/>
  <c r="GG8" i="21" s="1"/>
  <c r="GH8" i="21" s="1"/>
  <c r="GF8" i="22"/>
  <c r="GG8" i="22" s="1"/>
  <c r="GF8" i="23"/>
  <c r="GG8" i="23" s="1"/>
  <c r="GF8" i="24"/>
  <c r="GG8" i="24" s="1"/>
  <c r="GF8" i="25"/>
  <c r="GG8" i="25" s="1"/>
  <c r="GF8" i="26"/>
  <c r="GG8" i="26" s="1"/>
  <c r="GF8" i="27"/>
  <c r="GG8" i="27" s="1"/>
  <c r="GF8" i="28"/>
  <c r="GG8" i="28" s="1"/>
  <c r="GF8" i="29"/>
  <c r="GG8" i="29" s="1"/>
  <c r="GF8" i="30"/>
  <c r="GG8" i="30" s="1"/>
  <c r="GF8" i="31"/>
  <c r="GG8" i="31" s="1"/>
  <c r="GF8" i="32"/>
  <c r="GG8" i="32" s="1"/>
  <c r="GF8" i="33"/>
  <c r="GG8" i="33" s="1"/>
  <c r="GF8" i="34"/>
  <c r="GG8" i="34" s="1"/>
  <c r="GF8" i="35"/>
  <c r="GG8" i="35" s="1"/>
  <c r="GF8" i="6"/>
  <c r="GG8" i="6" s="1"/>
  <c r="HF14" i="5" l="1"/>
  <c r="GH18" i="5"/>
  <c r="HI23" i="5"/>
  <c r="HM23" i="5" s="1"/>
  <c r="HI28" i="5"/>
  <c r="HJ28" i="5" s="1"/>
  <c r="GH13" i="5"/>
  <c r="GK13" i="5"/>
  <c r="GO13" i="5" s="1"/>
  <c r="GT9" i="5"/>
  <c r="HF30" i="5"/>
  <c r="HI12" i="5"/>
  <c r="HJ12" i="5" s="1"/>
  <c r="HI29" i="5"/>
  <c r="HM29" i="5" s="1"/>
  <c r="AO29" i="5" s="1"/>
  <c r="HI24" i="5"/>
  <c r="HJ24" i="5" s="1"/>
  <c r="GW16" i="5"/>
  <c r="GX16" i="5" s="1"/>
  <c r="GT20" i="5"/>
  <c r="GT26" i="5"/>
  <c r="GT21" i="5"/>
  <c r="GK30" i="5"/>
  <c r="GO30" i="5" s="1"/>
  <c r="GK31" i="5"/>
  <c r="GL31" i="5" s="1"/>
  <c r="HI15" i="5"/>
  <c r="HJ15" i="5" s="1"/>
  <c r="GW22" i="5"/>
  <c r="HA22" i="5" s="1"/>
  <c r="GK23" i="5"/>
  <c r="GL23" i="5" s="1"/>
  <c r="GW25" i="5"/>
  <c r="GX25" i="5" s="1"/>
  <c r="GT15" i="5"/>
  <c r="HI20" i="5"/>
  <c r="HJ20" i="5" s="1"/>
  <c r="GT27" i="5"/>
  <c r="HI27" i="5"/>
  <c r="HM27" i="5" s="1"/>
  <c r="GT30" i="5"/>
  <c r="HI11" i="5"/>
  <c r="HM11" i="5" s="1"/>
  <c r="GK25" i="5"/>
  <c r="GL25" i="5" s="1"/>
  <c r="HI19" i="5"/>
  <c r="HJ19" i="5" s="1"/>
  <c r="GK29" i="5"/>
  <c r="GO29" i="5" s="1"/>
  <c r="Z29" i="5" s="1"/>
  <c r="GW8" i="5"/>
  <c r="HA8" i="5" s="1"/>
  <c r="GT16" i="5"/>
  <c r="GT22" i="5"/>
  <c r="GT25" i="5"/>
  <c r="GT23" i="5"/>
  <c r="HI8" i="5"/>
  <c r="HJ8" i="5" s="1"/>
  <c r="HI16" i="5"/>
  <c r="HM16" i="5" s="1"/>
  <c r="GH8" i="11"/>
  <c r="GH8" i="35"/>
  <c r="GH8" i="27"/>
  <c r="GH8" i="19"/>
  <c r="GH8" i="34"/>
  <c r="GH8" i="26"/>
  <c r="GH8" i="18"/>
  <c r="GH8" i="15"/>
  <c r="GH8" i="30"/>
  <c r="GH8" i="13"/>
  <c r="GH8" i="31"/>
  <c r="GH8" i="23"/>
  <c r="GH8" i="7"/>
  <c r="GH8" i="9"/>
  <c r="GH8" i="17"/>
  <c r="GH8" i="25"/>
  <c r="GH8" i="29"/>
  <c r="GH8" i="33"/>
  <c r="GT11" i="5"/>
  <c r="GH8" i="14"/>
  <c r="GH8" i="10"/>
  <c r="HF16" i="5"/>
  <c r="HF31" i="5"/>
  <c r="HF12" i="5"/>
  <c r="GT14" i="5"/>
  <c r="GT19" i="5"/>
  <c r="GT10" i="5"/>
  <c r="GH8" i="22"/>
  <c r="GW12" i="5"/>
  <c r="GX12" i="5" s="1"/>
  <c r="GH14" i="5"/>
  <c r="HI17" i="5"/>
  <c r="HM17" i="5" s="1"/>
  <c r="AO17" i="5" s="1"/>
  <c r="GT18" i="5"/>
  <c r="HF27" i="5"/>
  <c r="GK16" i="5"/>
  <c r="GL16" i="5" s="1"/>
  <c r="GK22" i="5"/>
  <c r="GO22" i="5" s="1"/>
  <c r="HF15" i="5"/>
  <c r="GH17" i="5"/>
  <c r="GT12" i="5"/>
  <c r="GW27" i="5"/>
  <c r="HA27" i="5" s="1"/>
  <c r="GH11" i="5"/>
  <c r="HF13" i="5"/>
  <c r="GW14" i="5"/>
  <c r="GX14" i="5" s="1"/>
  <c r="HF17" i="5"/>
  <c r="GW19" i="5"/>
  <c r="GX19" i="5" s="1"/>
  <c r="GH20" i="5"/>
  <c r="GH28" i="5"/>
  <c r="GK9" i="5"/>
  <c r="GO9" i="5" s="1"/>
  <c r="Z9" i="5" s="1"/>
  <c r="HF8" i="5"/>
  <c r="HF19" i="5"/>
  <c r="HF9" i="5"/>
  <c r="HF11" i="5"/>
  <c r="GW15" i="5"/>
  <c r="GH21" i="5"/>
  <c r="GH26" i="5"/>
  <c r="GK8" i="5"/>
  <c r="GO8" i="5" s="1"/>
  <c r="HF22" i="5"/>
  <c r="GT17" i="5"/>
  <c r="HF18" i="5"/>
  <c r="HF23" i="5"/>
  <c r="GW30" i="5"/>
  <c r="GX30" i="5" s="1"/>
  <c r="GH25" i="5"/>
  <c r="GH29" i="5"/>
  <c r="GK14" i="5"/>
  <c r="GO14" i="5" s="1"/>
  <c r="GH22" i="5"/>
  <c r="GH30" i="5"/>
  <c r="GH9" i="5"/>
  <c r="GH8" i="5"/>
  <c r="GH10" i="5"/>
  <c r="HK10" i="5"/>
  <c r="HI10" i="5" s="1"/>
  <c r="HJ10" i="5" s="1"/>
  <c r="GH8" i="32"/>
  <c r="GH8" i="24"/>
  <c r="GH8" i="16"/>
  <c r="GH8" i="8"/>
  <c r="GY31" i="5"/>
  <c r="GW31" i="5" s="1"/>
  <c r="GX31" i="5" s="1"/>
  <c r="HK22" i="5"/>
  <c r="HI22" i="5" s="1"/>
  <c r="HJ22" i="5" s="1"/>
  <c r="HF20" i="5"/>
  <c r="HF24" i="5"/>
  <c r="GH8" i="6"/>
  <c r="GH8" i="28"/>
  <c r="GH8" i="20"/>
  <c r="GH8" i="12"/>
  <c r="HI26" i="5"/>
  <c r="HJ26" i="5" s="1"/>
  <c r="HF28" i="5"/>
  <c r="HK21" i="5"/>
  <c r="HI21" i="5" s="1"/>
  <c r="HM21" i="5" s="1"/>
  <c r="AO21" i="5" s="1"/>
  <c r="HM12" i="5"/>
  <c r="GY23" i="5"/>
  <c r="GW23" i="5" s="1"/>
  <c r="GX23" i="5" s="1"/>
  <c r="GY28" i="5"/>
  <c r="GW28" i="5" s="1"/>
  <c r="GX28" i="5" s="1"/>
  <c r="GM27" i="5"/>
  <c r="GK27" i="5" s="1"/>
  <c r="GL27" i="5" s="1"/>
  <c r="HK18" i="5"/>
  <c r="HI18" i="5" s="1"/>
  <c r="HJ18" i="5" s="1"/>
  <c r="GY21" i="5"/>
  <c r="GW21" i="5" s="1"/>
  <c r="HI25" i="5"/>
  <c r="GY13" i="5"/>
  <c r="GW13" i="5" s="1"/>
  <c r="GX13" i="5" s="1"/>
  <c r="GM18" i="5"/>
  <c r="GK18" i="5" s="1"/>
  <c r="GL18" i="5" s="1"/>
  <c r="GK21" i="5"/>
  <c r="GT24" i="5"/>
  <c r="HK13" i="5"/>
  <c r="HI13" i="5" s="1"/>
  <c r="HJ13" i="5" s="1"/>
  <c r="GY17" i="5"/>
  <c r="GW17" i="5" s="1"/>
  <c r="HA17" i="5" s="1"/>
  <c r="AH17" i="5" s="1"/>
  <c r="HK30" i="5"/>
  <c r="HI30" i="5" s="1"/>
  <c r="HJ30" i="5" s="1"/>
  <c r="GT8" i="5"/>
  <c r="HK9" i="5"/>
  <c r="HI9" i="5" s="1"/>
  <c r="HM9" i="5" s="1"/>
  <c r="AO9" i="5" s="1"/>
  <c r="GH12" i="5"/>
  <c r="GH16" i="5"/>
  <c r="GM26" i="5"/>
  <c r="GK26" i="5" s="1"/>
  <c r="GL26" i="5" s="1"/>
  <c r="HK14" i="5"/>
  <c r="HI14" i="5" s="1"/>
  <c r="HJ14" i="5" s="1"/>
  <c r="GK17" i="5"/>
  <c r="HF10" i="5"/>
  <c r="GM11" i="5"/>
  <c r="GK11" i="5" s="1"/>
  <c r="GL11" i="5" s="1"/>
  <c r="GM15" i="5"/>
  <c r="GK15" i="5" s="1"/>
  <c r="GL15" i="5" s="1"/>
  <c r="GM19" i="5"/>
  <c r="GK19" i="5" s="1"/>
  <c r="GL19" i="5" s="1"/>
  <c r="HF21" i="5"/>
  <c r="GT28" i="5"/>
  <c r="HF29" i="5"/>
  <c r="GM10" i="5"/>
  <c r="GK10" i="5" s="1"/>
  <c r="GL10" i="5" s="1"/>
  <c r="GK12" i="5"/>
  <c r="GW20" i="5"/>
  <c r="GW24" i="5"/>
  <c r="GW9" i="5"/>
  <c r="GW11" i="5"/>
  <c r="HF25" i="5"/>
  <c r="GW29" i="5"/>
  <c r="GX29" i="5" s="1"/>
  <c r="GW26" i="5"/>
  <c r="GH31" i="5"/>
  <c r="GT13" i="5"/>
  <c r="GW18" i="5"/>
  <c r="GH23" i="5"/>
  <c r="GH27" i="5"/>
  <c r="GM28" i="5"/>
  <c r="GK28" i="5" s="1"/>
  <c r="GL28" i="5" s="1"/>
  <c r="HI31" i="5"/>
  <c r="GW10" i="5"/>
  <c r="GH15" i="5"/>
  <c r="GH19" i="5"/>
  <c r="GK20" i="5"/>
  <c r="GL20" i="5" s="1"/>
  <c r="GM24" i="5"/>
  <c r="GK24" i="5" s="1"/>
  <c r="GL24" i="5" s="1"/>
  <c r="HF26" i="5"/>
  <c r="GX21" i="5" l="1"/>
  <c r="GX9" i="5"/>
  <c r="GO31" i="5"/>
  <c r="HJ11" i="5"/>
  <c r="HJ23" i="5"/>
  <c r="GX27" i="5"/>
  <c r="HM24" i="5"/>
  <c r="GL13" i="5"/>
  <c r="GL30" i="5"/>
  <c r="GX8" i="5"/>
  <c r="HM28" i="5"/>
  <c r="HM15" i="5"/>
  <c r="HJ29" i="5"/>
  <c r="HA12" i="5"/>
  <c r="HA25" i="5"/>
  <c r="HA16" i="5"/>
  <c r="HA28" i="5"/>
  <c r="GO23" i="5"/>
  <c r="GO25" i="5"/>
  <c r="GO24" i="5"/>
  <c r="GO10" i="5"/>
  <c r="GO11" i="5"/>
  <c r="HM20" i="5"/>
  <c r="HM19" i="5"/>
  <c r="HJ16" i="5"/>
  <c r="HA19" i="5"/>
  <c r="HA30" i="5"/>
  <c r="GX22" i="5"/>
  <c r="GL9" i="5"/>
  <c r="GL29" i="5"/>
  <c r="HJ27" i="5"/>
  <c r="GO27" i="5"/>
  <c r="HM8" i="5"/>
  <c r="GL12" i="5"/>
  <c r="HA14" i="5"/>
  <c r="GL22" i="5"/>
  <c r="HJ17" i="5"/>
  <c r="GO19" i="5"/>
  <c r="GL14" i="5"/>
  <c r="HA23" i="5"/>
  <c r="HA31" i="5"/>
  <c r="HM14" i="5"/>
  <c r="GO16" i="5"/>
  <c r="HJ9" i="5"/>
  <c r="GX17" i="5"/>
  <c r="GO18" i="5"/>
  <c r="GL8" i="5"/>
  <c r="GX15" i="5"/>
  <c r="HA15" i="5"/>
  <c r="HM26" i="5"/>
  <c r="HA26" i="5"/>
  <c r="GX26" i="5"/>
  <c r="GO12" i="5"/>
  <c r="HA18" i="5"/>
  <c r="GX18" i="5"/>
  <c r="HA9" i="5"/>
  <c r="AH9" i="5" s="1"/>
  <c r="GO15" i="5"/>
  <c r="HJ25" i="5"/>
  <c r="HM25" i="5"/>
  <c r="HM22" i="5"/>
  <c r="HA13" i="5"/>
  <c r="GX11" i="5"/>
  <c r="HA11" i="5"/>
  <c r="HA29" i="5"/>
  <c r="AH29" i="5" s="1"/>
  <c r="GL21" i="5"/>
  <c r="GO21" i="5"/>
  <c r="Z21" i="5" s="1"/>
  <c r="HA21" i="5"/>
  <c r="AH21" i="5" s="1"/>
  <c r="GO20" i="5"/>
  <c r="HM31" i="5"/>
  <c r="HJ31" i="5"/>
  <c r="GX24" i="5"/>
  <c r="HA24" i="5"/>
  <c r="HJ21" i="5"/>
  <c r="GX10" i="5"/>
  <c r="HA10" i="5"/>
  <c r="GO17" i="5"/>
  <c r="Z17" i="5" s="1"/>
  <c r="GL17" i="5"/>
  <c r="GO28" i="5"/>
  <c r="GX20" i="5"/>
  <c r="HA20" i="5"/>
  <c r="GO26" i="5"/>
  <c r="HM30" i="5"/>
  <c r="HM13" i="5"/>
  <c r="HM18" i="5"/>
  <c r="HM10" i="5"/>
  <c r="HJ32" i="5" l="1"/>
  <c r="GX32" i="5"/>
  <c r="I8" i="75" s="1"/>
  <c r="GL32" i="5"/>
  <c r="HG32" i="5" l="1"/>
  <c r="F8" i="76" s="1"/>
  <c r="I8" i="76"/>
  <c r="HI32" i="5"/>
  <c r="H8" i="76" s="1"/>
  <c r="HF32" i="5"/>
  <c r="E8" i="76" s="1"/>
  <c r="HE32" i="5"/>
  <c r="D8" i="76" s="1"/>
  <c r="HD32" i="5"/>
  <c r="C8" i="76" s="1"/>
  <c r="HC32" i="5"/>
  <c r="B8" i="76" s="1"/>
  <c r="HH32" i="5"/>
  <c r="G8" i="76" s="1"/>
  <c r="GU32" i="5"/>
  <c r="F8" i="75" s="1"/>
  <c r="GV32" i="5"/>
  <c r="G8" i="75" s="1"/>
  <c r="GW32" i="5"/>
  <c r="H8" i="75" s="1"/>
  <c r="GS32" i="5"/>
  <c r="D8" i="75" s="1"/>
  <c r="GQ32" i="5"/>
  <c r="B8" i="75" s="1"/>
  <c r="GR32" i="5"/>
  <c r="C8" i="75" s="1"/>
  <c r="GT32" i="5"/>
  <c r="E8" i="75" s="1"/>
  <c r="GJ32" i="5"/>
  <c r="G8" i="74" s="1"/>
  <c r="GK32" i="5"/>
  <c r="H8" i="74" s="1"/>
  <c r="GG32" i="5"/>
  <c r="D8" i="74" s="1"/>
  <c r="GE32" i="5"/>
  <c r="B8" i="74" s="1"/>
  <c r="GH32" i="5"/>
  <c r="E8" i="74" s="1"/>
  <c r="GF32" i="5"/>
  <c r="C8" i="74" s="1"/>
  <c r="I8" i="74"/>
  <c r="GI32" i="5"/>
  <c r="F8" i="74" s="1"/>
  <c r="HN32" i="5"/>
  <c r="M32" i="16"/>
  <c r="M33" i="16" s="1"/>
  <c r="CJ49" i="22"/>
  <c r="CJ49" i="16"/>
  <c r="CJ49" i="35"/>
  <c r="CJ49" i="34"/>
  <c r="CJ49" i="33"/>
  <c r="CJ49" i="32"/>
  <c r="CJ49" i="31"/>
  <c r="CJ49" i="30"/>
  <c r="CJ49" i="29"/>
  <c r="CJ49" i="28"/>
  <c r="CJ49" i="27"/>
  <c r="CJ49" i="26"/>
  <c r="CJ49" i="25"/>
  <c r="CJ49" i="24"/>
  <c r="CJ49" i="23"/>
  <c r="CJ49" i="21"/>
  <c r="CJ49" i="20"/>
  <c r="CJ49" i="18"/>
  <c r="CJ49" i="17"/>
  <c r="CJ49" i="14"/>
  <c r="CJ49" i="13"/>
  <c r="CJ49" i="12"/>
  <c r="CJ49" i="11"/>
  <c r="CJ49" i="10"/>
  <c r="CJ49" i="9"/>
  <c r="CJ49" i="8"/>
  <c r="H41" i="64" l="1"/>
  <c r="H40" i="64"/>
  <c r="H42" i="64"/>
  <c r="GU40" i="5"/>
  <c r="F8" i="71" s="1"/>
  <c r="GS40" i="5"/>
  <c r="D8" i="71" s="1"/>
  <c r="GQ40" i="5"/>
  <c r="B8" i="71" s="1"/>
  <c r="GX40" i="5"/>
  <c r="I8" i="71" s="1"/>
  <c r="GW40" i="5"/>
  <c r="H8" i="71" s="1"/>
  <c r="GV40" i="5"/>
  <c r="G8" i="71" s="1"/>
  <c r="GR40" i="5"/>
  <c r="C8" i="71" s="1"/>
  <c r="GT40" i="5"/>
  <c r="E8" i="71" s="1"/>
  <c r="CG40" i="6"/>
  <c r="AN32" i="5"/>
  <c r="AN33" i="5" s="1"/>
  <c r="AN32" i="6"/>
  <c r="AN35" i="6" s="1"/>
  <c r="AN32" i="7"/>
  <c r="AN35" i="7" s="1"/>
  <c r="AN32" i="8"/>
  <c r="AN35" i="8" s="1"/>
  <c r="AN32" i="9"/>
  <c r="AN35" i="9" s="1"/>
  <c r="AN32" i="10"/>
  <c r="AN34" i="10" s="1"/>
  <c r="AN32" i="11"/>
  <c r="AN35" i="11" s="1"/>
  <c r="AN32" i="12"/>
  <c r="AN32" i="13"/>
  <c r="AN33" i="13" s="1"/>
  <c r="AN32" i="14"/>
  <c r="AN32" i="15"/>
  <c r="AN32" i="16"/>
  <c r="AN35" i="16" s="1"/>
  <c r="AN32" i="17"/>
  <c r="AN32" i="18"/>
  <c r="AN32" i="19"/>
  <c r="AN35" i="19" s="1"/>
  <c r="AN32" i="20"/>
  <c r="AN34" i="20" s="1"/>
  <c r="AN32" i="21"/>
  <c r="AN32" i="22"/>
  <c r="AN33" i="22" s="1"/>
  <c r="AN32" i="23"/>
  <c r="AN35" i="23" s="1"/>
  <c r="AN32" i="24"/>
  <c r="AN35" i="24" s="1"/>
  <c r="AN32" i="25"/>
  <c r="AN34" i="25" s="1"/>
  <c r="AN32" i="26"/>
  <c r="AN32" i="27"/>
  <c r="AN35" i="27" s="1"/>
  <c r="AN32" i="28"/>
  <c r="AN32" i="29"/>
  <c r="AN33" i="29" s="1"/>
  <c r="AN32" i="30"/>
  <c r="AN35" i="30" s="1"/>
  <c r="AN32" i="31"/>
  <c r="AN34" i="31" s="1"/>
  <c r="AN32" i="33"/>
  <c r="AN35" i="33" s="1"/>
  <c r="AN32" i="34"/>
  <c r="AN33" i="34" s="1"/>
  <c r="AN32" i="35"/>
  <c r="AN34" i="35" s="1"/>
  <c r="AN32" i="32"/>
  <c r="Y32" i="5"/>
  <c r="Y32" i="6"/>
  <c r="Y33" i="6" s="1"/>
  <c r="Y32" i="7"/>
  <c r="Y33" i="7" s="1"/>
  <c r="Y32" i="8"/>
  <c r="Y32" i="9"/>
  <c r="Y34" i="9" s="1"/>
  <c r="Y32" i="10"/>
  <c r="Y33" i="10" s="1"/>
  <c r="Y32" i="11"/>
  <c r="Y34" i="11" s="1"/>
  <c r="Y32" i="12"/>
  <c r="Y34" i="12" s="1"/>
  <c r="Y32" i="13"/>
  <c r="Y34" i="13" s="1"/>
  <c r="Y32" i="14"/>
  <c r="Y32" i="15"/>
  <c r="Y33" i="15" s="1"/>
  <c r="Y32" i="16"/>
  <c r="Y33" i="16" s="1"/>
  <c r="Y32" i="17"/>
  <c r="Y32" i="18"/>
  <c r="Y33" i="18" s="1"/>
  <c r="Y32" i="19"/>
  <c r="Y32" i="20"/>
  <c r="Y35" i="20" s="1"/>
  <c r="Y32" i="21"/>
  <c r="Y32" i="22"/>
  <c r="Y32" i="23"/>
  <c r="Y32" i="24"/>
  <c r="Y33" i="24" s="1"/>
  <c r="Y32" i="25"/>
  <c r="Y33" i="25" s="1"/>
  <c r="Y32" i="26"/>
  <c r="Y32" i="27"/>
  <c r="Y33" i="27" s="1"/>
  <c r="Y32" i="28"/>
  <c r="Y34" i="28" s="1"/>
  <c r="Y32" i="29"/>
  <c r="Y35" i="29" s="1"/>
  <c r="Y32" i="30"/>
  <c r="Y34" i="30" s="1"/>
  <c r="Y32" i="31"/>
  <c r="Y33" i="31" s="1"/>
  <c r="Y32" i="33"/>
  <c r="Y34" i="33" s="1"/>
  <c r="Y32" i="34"/>
  <c r="Y32" i="35"/>
  <c r="Y35" i="35" s="1"/>
  <c r="Y32" i="32"/>
  <c r="Y34" i="32" s="1"/>
  <c r="AG32" i="5"/>
  <c r="AG34" i="5" s="1"/>
  <c r="AG32" i="6"/>
  <c r="AG34" i="6" s="1"/>
  <c r="AG32" i="7"/>
  <c r="AG33" i="7" s="1"/>
  <c r="AG32" i="8"/>
  <c r="AG35" i="8" s="1"/>
  <c r="AG32" i="9"/>
  <c r="AG32" i="10"/>
  <c r="AG32" i="11"/>
  <c r="AG32" i="12"/>
  <c r="AG35" i="12" s="1"/>
  <c r="AG32" i="13"/>
  <c r="AG35" i="13" s="1"/>
  <c r="AG32" i="14"/>
  <c r="AG32" i="15"/>
  <c r="AG34" i="15" s="1"/>
  <c r="AG32" i="16"/>
  <c r="AG33" i="16" s="1"/>
  <c r="AG32" i="17"/>
  <c r="AG33" i="17" s="1"/>
  <c r="AG32" i="18"/>
  <c r="AG32" i="19"/>
  <c r="AG32" i="20"/>
  <c r="AG33" i="20" s="1"/>
  <c r="AG32" i="21"/>
  <c r="AG32" i="22"/>
  <c r="AG33" i="22" s="1"/>
  <c r="AG32" i="23"/>
  <c r="AG32" i="24"/>
  <c r="AG34" i="24" s="1"/>
  <c r="AG32" i="25"/>
  <c r="AG35" i="25" s="1"/>
  <c r="AG32" i="26"/>
  <c r="AG32" i="27"/>
  <c r="AG32" i="28"/>
  <c r="AG33" i="28" s="1"/>
  <c r="AG32" i="29"/>
  <c r="AG32" i="30"/>
  <c r="AG33" i="30" s="1"/>
  <c r="AG32" i="31"/>
  <c r="AG32" i="33"/>
  <c r="AG33" i="33" s="1"/>
  <c r="AG32" i="34"/>
  <c r="AG32" i="35"/>
  <c r="AG35" i="35" s="1"/>
  <c r="AG32" i="32"/>
  <c r="AG33" i="32" s="1"/>
  <c r="HK9" i="6"/>
  <c r="HL9" i="6"/>
  <c r="HE9" i="6"/>
  <c r="HK10" i="6"/>
  <c r="HL10" i="6"/>
  <c r="HE10" i="6"/>
  <c r="HK11" i="6"/>
  <c r="HL11" i="6"/>
  <c r="HE11" i="6"/>
  <c r="HK12" i="6"/>
  <c r="HL12" i="6"/>
  <c r="HE12" i="6"/>
  <c r="HK13" i="6"/>
  <c r="HL13" i="6"/>
  <c r="HE13" i="6"/>
  <c r="HK14" i="6"/>
  <c r="HL14" i="6"/>
  <c r="HE14" i="6"/>
  <c r="HK15" i="6"/>
  <c r="HL15" i="6"/>
  <c r="HE15" i="6"/>
  <c r="HK16" i="6"/>
  <c r="HL16" i="6"/>
  <c r="HE16" i="6"/>
  <c r="HK17" i="6"/>
  <c r="HL17" i="6"/>
  <c r="HE17" i="6"/>
  <c r="HK18" i="6"/>
  <c r="HL18" i="6"/>
  <c r="HE18" i="6"/>
  <c r="HK19" i="6"/>
  <c r="HL19" i="6"/>
  <c r="HE19" i="6"/>
  <c r="HK20" i="6"/>
  <c r="HL20" i="6"/>
  <c r="HE20" i="6"/>
  <c r="HK21" i="6"/>
  <c r="HL21" i="6"/>
  <c r="HE21" i="6"/>
  <c r="HK22" i="6"/>
  <c r="HL22" i="6"/>
  <c r="HE22" i="6"/>
  <c r="HK23" i="6"/>
  <c r="HL23" i="6"/>
  <c r="HE23" i="6"/>
  <c r="HK24" i="6"/>
  <c r="HL24" i="6"/>
  <c r="HE24" i="6"/>
  <c r="HK25" i="6"/>
  <c r="HL25" i="6"/>
  <c r="HE25" i="6"/>
  <c r="HK26" i="6"/>
  <c r="HL26" i="6"/>
  <c r="HE26" i="6"/>
  <c r="HK27" i="6"/>
  <c r="HL27" i="6"/>
  <c r="HE27" i="6"/>
  <c r="HK28" i="6"/>
  <c r="HL28" i="6"/>
  <c r="HE28" i="6"/>
  <c r="HK29" i="6"/>
  <c r="HL29" i="6"/>
  <c r="HE29" i="6"/>
  <c r="HK30" i="6"/>
  <c r="HL30" i="6"/>
  <c r="HE30" i="6"/>
  <c r="HK31" i="6"/>
  <c r="HL31" i="6"/>
  <c r="HE31" i="6"/>
  <c r="HK9" i="7"/>
  <c r="HL9" i="7"/>
  <c r="HE9" i="7"/>
  <c r="HK10" i="7"/>
  <c r="HL10" i="7"/>
  <c r="HE10" i="7"/>
  <c r="HK11" i="7"/>
  <c r="HL11" i="7"/>
  <c r="HE11" i="7"/>
  <c r="HK12" i="7"/>
  <c r="HL12" i="7"/>
  <c r="HE12" i="7"/>
  <c r="HK13" i="7"/>
  <c r="HL13" i="7"/>
  <c r="HE13" i="7"/>
  <c r="HK14" i="7"/>
  <c r="HL14" i="7"/>
  <c r="HE14" i="7"/>
  <c r="HK15" i="7"/>
  <c r="HL15" i="7"/>
  <c r="HE15" i="7"/>
  <c r="HK16" i="7"/>
  <c r="HL16" i="7"/>
  <c r="HE16" i="7"/>
  <c r="HK17" i="7"/>
  <c r="HL17" i="7"/>
  <c r="HE17" i="7"/>
  <c r="HK18" i="7"/>
  <c r="HL18" i="7"/>
  <c r="HE18" i="7"/>
  <c r="HK19" i="7"/>
  <c r="HL19" i="7"/>
  <c r="HE19" i="7"/>
  <c r="HK20" i="7"/>
  <c r="HL20" i="7"/>
  <c r="HE20" i="7"/>
  <c r="HK21" i="7"/>
  <c r="HL21" i="7"/>
  <c r="HE21" i="7"/>
  <c r="HK22" i="7"/>
  <c r="HL22" i="7"/>
  <c r="HE22" i="7"/>
  <c r="HK23" i="7"/>
  <c r="HL23" i="7"/>
  <c r="HE23" i="7"/>
  <c r="HK24" i="7"/>
  <c r="HL24" i="7"/>
  <c r="HE24" i="7"/>
  <c r="HK25" i="7"/>
  <c r="HL25" i="7"/>
  <c r="HE25" i="7"/>
  <c r="HK26" i="7"/>
  <c r="HL26" i="7"/>
  <c r="HE26" i="7"/>
  <c r="HK27" i="7"/>
  <c r="HL27" i="7"/>
  <c r="HE27" i="7"/>
  <c r="HK28" i="7"/>
  <c r="HL28" i="7"/>
  <c r="HE28" i="7"/>
  <c r="HK29" i="7"/>
  <c r="HL29" i="7"/>
  <c r="HE29" i="7"/>
  <c r="HK30" i="7"/>
  <c r="HL30" i="7"/>
  <c r="HE30" i="7"/>
  <c r="HK31" i="7"/>
  <c r="HL31" i="7"/>
  <c r="HE31" i="7"/>
  <c r="HK9" i="8"/>
  <c r="HL9" i="8"/>
  <c r="HE9" i="8"/>
  <c r="HK10" i="8"/>
  <c r="HL10" i="8"/>
  <c r="HE10" i="8"/>
  <c r="HK11" i="8"/>
  <c r="HL11" i="8"/>
  <c r="HE11" i="8"/>
  <c r="HK12" i="8"/>
  <c r="HL12" i="8"/>
  <c r="HE12" i="8"/>
  <c r="HK13" i="8"/>
  <c r="HL13" i="8"/>
  <c r="HE13" i="8"/>
  <c r="HK14" i="8"/>
  <c r="HL14" i="8"/>
  <c r="HE14" i="8"/>
  <c r="HK15" i="8"/>
  <c r="HL15" i="8"/>
  <c r="HE15" i="8"/>
  <c r="HK16" i="8"/>
  <c r="HL16" i="8"/>
  <c r="HE16" i="8"/>
  <c r="HL17" i="8"/>
  <c r="HE17" i="8"/>
  <c r="HK18" i="8"/>
  <c r="HL18" i="8"/>
  <c r="HE18" i="8"/>
  <c r="HK19" i="8"/>
  <c r="HL19" i="8"/>
  <c r="HE19" i="8"/>
  <c r="HK20" i="8"/>
  <c r="HL20" i="8"/>
  <c r="HE20" i="8"/>
  <c r="HL21" i="8"/>
  <c r="HE21" i="8"/>
  <c r="HK22" i="8"/>
  <c r="HL22" i="8"/>
  <c r="HE22" i="8"/>
  <c r="HK23" i="8"/>
  <c r="HL23" i="8"/>
  <c r="HE23" i="8"/>
  <c r="HK24" i="8"/>
  <c r="HL24" i="8"/>
  <c r="HE24" i="8"/>
  <c r="HK25" i="8"/>
  <c r="HL25" i="8"/>
  <c r="HE25" i="8"/>
  <c r="HK26" i="8"/>
  <c r="HL26" i="8"/>
  <c r="HE26" i="8"/>
  <c r="HK27" i="8"/>
  <c r="HL27" i="8"/>
  <c r="HE27" i="8"/>
  <c r="HK28" i="8"/>
  <c r="HL28" i="8"/>
  <c r="HE28" i="8"/>
  <c r="HL29" i="8"/>
  <c r="HE29" i="8"/>
  <c r="HK30" i="8"/>
  <c r="HL30" i="8"/>
  <c r="HE30" i="8"/>
  <c r="HK31" i="8"/>
  <c r="HL31" i="8"/>
  <c r="HE31" i="8"/>
  <c r="HL9" i="9"/>
  <c r="HE9" i="9"/>
  <c r="HK10" i="9"/>
  <c r="HL10" i="9"/>
  <c r="HE10" i="9"/>
  <c r="HK11" i="9"/>
  <c r="HL11" i="9"/>
  <c r="HE11" i="9"/>
  <c r="HK12" i="9"/>
  <c r="HL12" i="9"/>
  <c r="HE12" i="9"/>
  <c r="HK13" i="9"/>
  <c r="HL13" i="9"/>
  <c r="HE13" i="9"/>
  <c r="HK14" i="9"/>
  <c r="HL14" i="9"/>
  <c r="HE14" i="9"/>
  <c r="HK15" i="9"/>
  <c r="HL15" i="9"/>
  <c r="HE15" i="9"/>
  <c r="HK16" i="9"/>
  <c r="HL16" i="9"/>
  <c r="HE16" i="9"/>
  <c r="HL17" i="9"/>
  <c r="HE17" i="9"/>
  <c r="HK18" i="9"/>
  <c r="HL18" i="9"/>
  <c r="HE18" i="9"/>
  <c r="HK19" i="9"/>
  <c r="HL19" i="9"/>
  <c r="HE19" i="9"/>
  <c r="HK20" i="9"/>
  <c r="HL20" i="9"/>
  <c r="HE20" i="9"/>
  <c r="HL21" i="9"/>
  <c r="HE21" i="9"/>
  <c r="HK22" i="9"/>
  <c r="HL22" i="9"/>
  <c r="HE22" i="9"/>
  <c r="HK23" i="9"/>
  <c r="HL23" i="9"/>
  <c r="HE23" i="9"/>
  <c r="HK24" i="9"/>
  <c r="HL24" i="9"/>
  <c r="HE24" i="9"/>
  <c r="HK25" i="9"/>
  <c r="HL25" i="9"/>
  <c r="HE25" i="9"/>
  <c r="HK26" i="9"/>
  <c r="HL26" i="9"/>
  <c r="HE26" i="9"/>
  <c r="HK27" i="9"/>
  <c r="HL27" i="9"/>
  <c r="HE27" i="9"/>
  <c r="HK28" i="9"/>
  <c r="HL28" i="9"/>
  <c r="HE28" i="9"/>
  <c r="HK29" i="9"/>
  <c r="HL29" i="9"/>
  <c r="HE29" i="9"/>
  <c r="HK30" i="9"/>
  <c r="HL30" i="9"/>
  <c r="HE30" i="9"/>
  <c r="HK31" i="9"/>
  <c r="HL31" i="9"/>
  <c r="HE31" i="9"/>
  <c r="HK9" i="10"/>
  <c r="HL9" i="10"/>
  <c r="HE9" i="10"/>
  <c r="HK10" i="10"/>
  <c r="HL10" i="10"/>
  <c r="HE10" i="10"/>
  <c r="HK11" i="10"/>
  <c r="HL11" i="10"/>
  <c r="HE11" i="10"/>
  <c r="HK12" i="10"/>
  <c r="HL12" i="10"/>
  <c r="HE12" i="10"/>
  <c r="HK13" i="10"/>
  <c r="HL13" i="10"/>
  <c r="HE13" i="10"/>
  <c r="HK14" i="10"/>
  <c r="HL14" i="10"/>
  <c r="HE14" i="10"/>
  <c r="HK15" i="10"/>
  <c r="HL15" i="10"/>
  <c r="HE15" i="10"/>
  <c r="HK16" i="10"/>
  <c r="HL16" i="10"/>
  <c r="HE16" i="10"/>
  <c r="HK17" i="10"/>
  <c r="HL17" i="10"/>
  <c r="HE17" i="10"/>
  <c r="HK18" i="10"/>
  <c r="HL18" i="10"/>
  <c r="HE18" i="10"/>
  <c r="HK19" i="10"/>
  <c r="HL19" i="10"/>
  <c r="HE19" i="10"/>
  <c r="HK20" i="10"/>
  <c r="HL20" i="10"/>
  <c r="HE20" i="10"/>
  <c r="HK21" i="10"/>
  <c r="HL21" i="10"/>
  <c r="HE21" i="10"/>
  <c r="HK22" i="10"/>
  <c r="HL22" i="10"/>
  <c r="HE22" i="10"/>
  <c r="HK23" i="10"/>
  <c r="HL23" i="10"/>
  <c r="HE23" i="10"/>
  <c r="HK24" i="10"/>
  <c r="HL24" i="10"/>
  <c r="HE24" i="10"/>
  <c r="HK25" i="10"/>
  <c r="HL25" i="10"/>
  <c r="HE25" i="10"/>
  <c r="HK26" i="10"/>
  <c r="HL26" i="10"/>
  <c r="HE26" i="10"/>
  <c r="HK27" i="10"/>
  <c r="HL27" i="10"/>
  <c r="HE27" i="10"/>
  <c r="HK28" i="10"/>
  <c r="HL28" i="10"/>
  <c r="HE28" i="10"/>
  <c r="HK29" i="10"/>
  <c r="HL29" i="10"/>
  <c r="HE29" i="10"/>
  <c r="HK30" i="10"/>
  <c r="HL30" i="10"/>
  <c r="HE30" i="10"/>
  <c r="HK31" i="10"/>
  <c r="HL31" i="10"/>
  <c r="HE31" i="10"/>
  <c r="HK9" i="11"/>
  <c r="HL9" i="11"/>
  <c r="HE9" i="11"/>
  <c r="HK10" i="11"/>
  <c r="HL10" i="11"/>
  <c r="HE10" i="11"/>
  <c r="HK11" i="11"/>
  <c r="HL11" i="11"/>
  <c r="HE11" i="11"/>
  <c r="HK12" i="11"/>
  <c r="HL12" i="11"/>
  <c r="HE12" i="11"/>
  <c r="HK13" i="11"/>
  <c r="HL13" i="11"/>
  <c r="HE13" i="11"/>
  <c r="HK14" i="11"/>
  <c r="HL14" i="11"/>
  <c r="HE14" i="11"/>
  <c r="HK15" i="11"/>
  <c r="HL15" i="11"/>
  <c r="HE15" i="11"/>
  <c r="HK16" i="11"/>
  <c r="HL16" i="11"/>
  <c r="HE16" i="11"/>
  <c r="HK17" i="11"/>
  <c r="HL17" i="11"/>
  <c r="HE17" i="11"/>
  <c r="HK18" i="11"/>
  <c r="HL18" i="11"/>
  <c r="HE18" i="11"/>
  <c r="HK19" i="11"/>
  <c r="HL19" i="11"/>
  <c r="HE19" i="11"/>
  <c r="HK20" i="11"/>
  <c r="HL20" i="11"/>
  <c r="HE20" i="11"/>
  <c r="HK21" i="11"/>
  <c r="HL21" i="11"/>
  <c r="HE21" i="11"/>
  <c r="HK22" i="11"/>
  <c r="HL22" i="11"/>
  <c r="HE22" i="11"/>
  <c r="HK23" i="11"/>
  <c r="HL23" i="11"/>
  <c r="HE23" i="11"/>
  <c r="HK24" i="11"/>
  <c r="HL24" i="11"/>
  <c r="HE24" i="11"/>
  <c r="HK25" i="11"/>
  <c r="HL25" i="11"/>
  <c r="HE25" i="11"/>
  <c r="HK26" i="11"/>
  <c r="HL26" i="11"/>
  <c r="HE26" i="11"/>
  <c r="HK27" i="11"/>
  <c r="HL27" i="11"/>
  <c r="HE27" i="11"/>
  <c r="HK28" i="11"/>
  <c r="HL28" i="11"/>
  <c r="HE28" i="11"/>
  <c r="HK29" i="11"/>
  <c r="HL29" i="11"/>
  <c r="HE29" i="11"/>
  <c r="HK30" i="11"/>
  <c r="HL30" i="11"/>
  <c r="HE30" i="11"/>
  <c r="HK31" i="11"/>
  <c r="HL31" i="11"/>
  <c r="HE31" i="11"/>
  <c r="HK9" i="12"/>
  <c r="HL9" i="12"/>
  <c r="HE9" i="12"/>
  <c r="HK10" i="12"/>
  <c r="HL10" i="12"/>
  <c r="HE10" i="12"/>
  <c r="HK11" i="12"/>
  <c r="HL11" i="12"/>
  <c r="HE11" i="12"/>
  <c r="HK12" i="12"/>
  <c r="HL12" i="12"/>
  <c r="HE12" i="12"/>
  <c r="HK13" i="12"/>
  <c r="HL13" i="12"/>
  <c r="HE13" i="12"/>
  <c r="HK14" i="12"/>
  <c r="HL14" i="12"/>
  <c r="HE14" i="12"/>
  <c r="HK15" i="12"/>
  <c r="HL15" i="12"/>
  <c r="HE15" i="12"/>
  <c r="HK16" i="12"/>
  <c r="HL16" i="12"/>
  <c r="HE16" i="12"/>
  <c r="HK17" i="12"/>
  <c r="HL17" i="12"/>
  <c r="HE17" i="12"/>
  <c r="HK18" i="12"/>
  <c r="HL18" i="12"/>
  <c r="HE18" i="12"/>
  <c r="HK19" i="12"/>
  <c r="HL19" i="12"/>
  <c r="HE19" i="12"/>
  <c r="HK20" i="12"/>
  <c r="HL20" i="12"/>
  <c r="HE20" i="12"/>
  <c r="HK21" i="12"/>
  <c r="HL21" i="12"/>
  <c r="HE21" i="12"/>
  <c r="HK22" i="12"/>
  <c r="HL22" i="12"/>
  <c r="HE22" i="12"/>
  <c r="HK23" i="12"/>
  <c r="HL23" i="12"/>
  <c r="HE23" i="12"/>
  <c r="HK24" i="12"/>
  <c r="HL24" i="12"/>
  <c r="HE24" i="12"/>
  <c r="HK25" i="12"/>
  <c r="HL25" i="12"/>
  <c r="HE25" i="12"/>
  <c r="HK26" i="12"/>
  <c r="HL26" i="12"/>
  <c r="HE26" i="12"/>
  <c r="HK27" i="12"/>
  <c r="HL27" i="12"/>
  <c r="HE27" i="12"/>
  <c r="HK28" i="12"/>
  <c r="HL28" i="12"/>
  <c r="HE28" i="12"/>
  <c r="HK29" i="12"/>
  <c r="HL29" i="12"/>
  <c r="HE29" i="12"/>
  <c r="HK30" i="12"/>
  <c r="HL30" i="12"/>
  <c r="HE30" i="12"/>
  <c r="HK31" i="12"/>
  <c r="HL31" i="12"/>
  <c r="HE31" i="12"/>
  <c r="HK9" i="13"/>
  <c r="HL9" i="13"/>
  <c r="HE9" i="13"/>
  <c r="HK10" i="13"/>
  <c r="HL10" i="13"/>
  <c r="HE10" i="13"/>
  <c r="HK11" i="13"/>
  <c r="HL11" i="13"/>
  <c r="HE11" i="13"/>
  <c r="HK12" i="13"/>
  <c r="HL12" i="13"/>
  <c r="HE12" i="13"/>
  <c r="HK13" i="13"/>
  <c r="HL13" i="13"/>
  <c r="HE13" i="13"/>
  <c r="HK14" i="13"/>
  <c r="HL14" i="13"/>
  <c r="HE14" i="13"/>
  <c r="HK15" i="13"/>
  <c r="HL15" i="13"/>
  <c r="HE15" i="13"/>
  <c r="HK16" i="13"/>
  <c r="HL16" i="13"/>
  <c r="HE16" i="13"/>
  <c r="HK17" i="13"/>
  <c r="HL17" i="13"/>
  <c r="HE17" i="13"/>
  <c r="HK18" i="13"/>
  <c r="HL18" i="13"/>
  <c r="HE18" i="13"/>
  <c r="HK19" i="13"/>
  <c r="HL19" i="13"/>
  <c r="HE19" i="13"/>
  <c r="HK20" i="13"/>
  <c r="HL20" i="13"/>
  <c r="HE20" i="13"/>
  <c r="HK21" i="13"/>
  <c r="HL21" i="13"/>
  <c r="HE21" i="13"/>
  <c r="HK22" i="13"/>
  <c r="HL22" i="13"/>
  <c r="HE22" i="13"/>
  <c r="HK23" i="13"/>
  <c r="HL23" i="13"/>
  <c r="HE23" i="13"/>
  <c r="HK24" i="13"/>
  <c r="HL24" i="13"/>
  <c r="HE24" i="13"/>
  <c r="HK25" i="13"/>
  <c r="HL25" i="13"/>
  <c r="HE25" i="13"/>
  <c r="HK26" i="13"/>
  <c r="HL26" i="13"/>
  <c r="HE26" i="13"/>
  <c r="HK27" i="13"/>
  <c r="HL27" i="13"/>
  <c r="HE27" i="13"/>
  <c r="HK28" i="13"/>
  <c r="HL28" i="13"/>
  <c r="HE28" i="13"/>
  <c r="HK29" i="13"/>
  <c r="HL29" i="13"/>
  <c r="HE29" i="13"/>
  <c r="HK30" i="13"/>
  <c r="HL30" i="13"/>
  <c r="HE30" i="13"/>
  <c r="HK31" i="13"/>
  <c r="HL31" i="13"/>
  <c r="HE31" i="13"/>
  <c r="HK9" i="14"/>
  <c r="HL9" i="14"/>
  <c r="HE9" i="14"/>
  <c r="HK10" i="14"/>
  <c r="HL10" i="14"/>
  <c r="HE10" i="14"/>
  <c r="HK11" i="14"/>
  <c r="HL11" i="14"/>
  <c r="HE11" i="14"/>
  <c r="HK12" i="14"/>
  <c r="HL12" i="14"/>
  <c r="HE12" i="14"/>
  <c r="HK13" i="14"/>
  <c r="HL13" i="14"/>
  <c r="HE13" i="14"/>
  <c r="HK14" i="14"/>
  <c r="HL14" i="14"/>
  <c r="HE14" i="14"/>
  <c r="HK15" i="14"/>
  <c r="HL15" i="14"/>
  <c r="HE15" i="14"/>
  <c r="HK16" i="14"/>
  <c r="HL16" i="14"/>
  <c r="HE16" i="14"/>
  <c r="HK17" i="14"/>
  <c r="HL17" i="14"/>
  <c r="HE17" i="14"/>
  <c r="HK18" i="14"/>
  <c r="HL18" i="14"/>
  <c r="HE18" i="14"/>
  <c r="HK19" i="14"/>
  <c r="HL19" i="14"/>
  <c r="HE19" i="14"/>
  <c r="HK20" i="14"/>
  <c r="HL20" i="14"/>
  <c r="HE20" i="14"/>
  <c r="HK21" i="14"/>
  <c r="HL21" i="14"/>
  <c r="HE21" i="14"/>
  <c r="HK22" i="14"/>
  <c r="HL22" i="14"/>
  <c r="HE22" i="14"/>
  <c r="HK23" i="14"/>
  <c r="HL23" i="14"/>
  <c r="HE23" i="14"/>
  <c r="HK24" i="14"/>
  <c r="HL24" i="14"/>
  <c r="HE24" i="14"/>
  <c r="HK25" i="14"/>
  <c r="HL25" i="14"/>
  <c r="HE25" i="14"/>
  <c r="HK26" i="14"/>
  <c r="HL26" i="14"/>
  <c r="HE26" i="14"/>
  <c r="HK27" i="14"/>
  <c r="HL27" i="14"/>
  <c r="HE27" i="14"/>
  <c r="HK28" i="14"/>
  <c r="HL28" i="14"/>
  <c r="HE28" i="14"/>
  <c r="HK29" i="14"/>
  <c r="HL29" i="14"/>
  <c r="HE29" i="14"/>
  <c r="HK30" i="14"/>
  <c r="HL30" i="14"/>
  <c r="HE30" i="14"/>
  <c r="HK31" i="14"/>
  <c r="HL31" i="14"/>
  <c r="HE31" i="14"/>
  <c r="HK9" i="15"/>
  <c r="HL9" i="15"/>
  <c r="HE9" i="15"/>
  <c r="HK10" i="15"/>
  <c r="HL10" i="15"/>
  <c r="HE10" i="15"/>
  <c r="HK11" i="15"/>
  <c r="HL11" i="15"/>
  <c r="HE11" i="15"/>
  <c r="HK12" i="15"/>
  <c r="HL12" i="15"/>
  <c r="HE12" i="15"/>
  <c r="HK13" i="15"/>
  <c r="HL13" i="15"/>
  <c r="HE13" i="15"/>
  <c r="HK14" i="15"/>
  <c r="HL14" i="15"/>
  <c r="HE14" i="15"/>
  <c r="HK15" i="15"/>
  <c r="HL15" i="15"/>
  <c r="HE15" i="15"/>
  <c r="HK16" i="15"/>
  <c r="HL16" i="15"/>
  <c r="HE16" i="15"/>
  <c r="HK17" i="15"/>
  <c r="HL17" i="15"/>
  <c r="HE17" i="15"/>
  <c r="HK18" i="15"/>
  <c r="HL18" i="15"/>
  <c r="HE18" i="15"/>
  <c r="HK19" i="15"/>
  <c r="HL19" i="15"/>
  <c r="HE19" i="15"/>
  <c r="HK21" i="15"/>
  <c r="HL21" i="15"/>
  <c r="HE21" i="15"/>
  <c r="HK22" i="15"/>
  <c r="HL22" i="15"/>
  <c r="HE22" i="15"/>
  <c r="HK23" i="15"/>
  <c r="HL23" i="15"/>
  <c r="HE23" i="15"/>
  <c r="HK24" i="15"/>
  <c r="HL24" i="15"/>
  <c r="HE24" i="15"/>
  <c r="HK25" i="15"/>
  <c r="HL25" i="15"/>
  <c r="HE25" i="15"/>
  <c r="HK26" i="15"/>
  <c r="HL26" i="15"/>
  <c r="HE26" i="15"/>
  <c r="HK27" i="15"/>
  <c r="HL27" i="15"/>
  <c r="HE27" i="15"/>
  <c r="HK28" i="15"/>
  <c r="HL28" i="15"/>
  <c r="HE28" i="15"/>
  <c r="HK29" i="15"/>
  <c r="HL29" i="15"/>
  <c r="HE29" i="15"/>
  <c r="HK30" i="15"/>
  <c r="HL30" i="15"/>
  <c r="HE30" i="15"/>
  <c r="HK31" i="15"/>
  <c r="HL31" i="15"/>
  <c r="HE31" i="15"/>
  <c r="HK9" i="16"/>
  <c r="HL9" i="16"/>
  <c r="HE9" i="16"/>
  <c r="HK10" i="16"/>
  <c r="HL10" i="16"/>
  <c r="HE10" i="16"/>
  <c r="HK11" i="16"/>
  <c r="HL11" i="16"/>
  <c r="HE11" i="16"/>
  <c r="HK12" i="16"/>
  <c r="HL12" i="16"/>
  <c r="HE12" i="16"/>
  <c r="HK13" i="16"/>
  <c r="HL13" i="16"/>
  <c r="HE13" i="16"/>
  <c r="HK14" i="16"/>
  <c r="HL14" i="16"/>
  <c r="HE14" i="16"/>
  <c r="HK15" i="16"/>
  <c r="HL15" i="16"/>
  <c r="HE15" i="16"/>
  <c r="HK16" i="16"/>
  <c r="HL16" i="16"/>
  <c r="HE16" i="16"/>
  <c r="HK17" i="16"/>
  <c r="HL17" i="16"/>
  <c r="HE17" i="16"/>
  <c r="HK18" i="16"/>
  <c r="HL18" i="16"/>
  <c r="HE18" i="16"/>
  <c r="HK19" i="16"/>
  <c r="HL19" i="16"/>
  <c r="HE19" i="16"/>
  <c r="HK20" i="16"/>
  <c r="HL20" i="16"/>
  <c r="HE20" i="16"/>
  <c r="HK21" i="16"/>
  <c r="HL21" i="16"/>
  <c r="HE21" i="16"/>
  <c r="HK22" i="16"/>
  <c r="HL22" i="16"/>
  <c r="HE22" i="16"/>
  <c r="HK23" i="16"/>
  <c r="HL23" i="16"/>
  <c r="HE23" i="16"/>
  <c r="HK24" i="16"/>
  <c r="HL24" i="16"/>
  <c r="HE24" i="16"/>
  <c r="HK25" i="16"/>
  <c r="HL25" i="16"/>
  <c r="HE25" i="16"/>
  <c r="HK26" i="16"/>
  <c r="HL26" i="16"/>
  <c r="HE26" i="16"/>
  <c r="HK27" i="16"/>
  <c r="HL27" i="16"/>
  <c r="HE27" i="16"/>
  <c r="HK28" i="16"/>
  <c r="HL28" i="16"/>
  <c r="HE28" i="16"/>
  <c r="HK29" i="16"/>
  <c r="HL29" i="16"/>
  <c r="HE29" i="16"/>
  <c r="HK30" i="16"/>
  <c r="HL30" i="16"/>
  <c r="HE30" i="16"/>
  <c r="HK31" i="16"/>
  <c r="HL31" i="16"/>
  <c r="HE31" i="16"/>
  <c r="HK9" i="17"/>
  <c r="HL9" i="17"/>
  <c r="HE9" i="17"/>
  <c r="HK10" i="17"/>
  <c r="HL10" i="17"/>
  <c r="HE10" i="17"/>
  <c r="HK11" i="17"/>
  <c r="HL11" i="17"/>
  <c r="HE11" i="17"/>
  <c r="HK12" i="17"/>
  <c r="HL12" i="17"/>
  <c r="HE12" i="17"/>
  <c r="HK13" i="17"/>
  <c r="HL13" i="17"/>
  <c r="HE13" i="17"/>
  <c r="HK14" i="17"/>
  <c r="HL14" i="17"/>
  <c r="HE14" i="17"/>
  <c r="HK15" i="17"/>
  <c r="HL15" i="17"/>
  <c r="HE15" i="17"/>
  <c r="HK16" i="17"/>
  <c r="HL16" i="17"/>
  <c r="HE16" i="17"/>
  <c r="HK17" i="17"/>
  <c r="HL17" i="17"/>
  <c r="HE17" i="17"/>
  <c r="HK18" i="17"/>
  <c r="HL18" i="17"/>
  <c r="HE18" i="17"/>
  <c r="HK19" i="17"/>
  <c r="HL19" i="17"/>
  <c r="HE19" i="17"/>
  <c r="HK20" i="17"/>
  <c r="HL20" i="17"/>
  <c r="HE20" i="17"/>
  <c r="HK21" i="17"/>
  <c r="HL21" i="17"/>
  <c r="HE21" i="17"/>
  <c r="HK22" i="17"/>
  <c r="HL22" i="17"/>
  <c r="HE22" i="17"/>
  <c r="HK23" i="17"/>
  <c r="HL23" i="17"/>
  <c r="HE23" i="17"/>
  <c r="HK24" i="17"/>
  <c r="HL24" i="17"/>
  <c r="HE24" i="17"/>
  <c r="HK25" i="17"/>
  <c r="HL25" i="17"/>
  <c r="HE25" i="17"/>
  <c r="HK26" i="17"/>
  <c r="HL26" i="17"/>
  <c r="HE26" i="17"/>
  <c r="HK27" i="17"/>
  <c r="HL27" i="17"/>
  <c r="HE27" i="17"/>
  <c r="HK28" i="17"/>
  <c r="HL28" i="17"/>
  <c r="HE28" i="17"/>
  <c r="HK29" i="17"/>
  <c r="HL29" i="17"/>
  <c r="HE29" i="17"/>
  <c r="HK30" i="17"/>
  <c r="HL30" i="17"/>
  <c r="HE30" i="17"/>
  <c r="HK31" i="17"/>
  <c r="HL31" i="17"/>
  <c r="HE31" i="17"/>
  <c r="HK9" i="18"/>
  <c r="HL9" i="18"/>
  <c r="HE9" i="18"/>
  <c r="HK10" i="18"/>
  <c r="HL10" i="18"/>
  <c r="HE10" i="18"/>
  <c r="HK11" i="18"/>
  <c r="HL11" i="18"/>
  <c r="HE11" i="18"/>
  <c r="HK12" i="18"/>
  <c r="HL12" i="18"/>
  <c r="HE12" i="18"/>
  <c r="HK13" i="18"/>
  <c r="HL13" i="18"/>
  <c r="HE13" i="18"/>
  <c r="HK14" i="18"/>
  <c r="HL14" i="18"/>
  <c r="HE14" i="18"/>
  <c r="HK15" i="18"/>
  <c r="HL15" i="18"/>
  <c r="HE15" i="18"/>
  <c r="HK16" i="18"/>
  <c r="HL16" i="18"/>
  <c r="HE16" i="18"/>
  <c r="HK17" i="18"/>
  <c r="HL17" i="18"/>
  <c r="HE17" i="18"/>
  <c r="HK18" i="18"/>
  <c r="HL18" i="18"/>
  <c r="HE18" i="18"/>
  <c r="HK19" i="18"/>
  <c r="HL19" i="18"/>
  <c r="HE19" i="18"/>
  <c r="HK20" i="18"/>
  <c r="HL20" i="18"/>
  <c r="HE20" i="18"/>
  <c r="HK21" i="18"/>
  <c r="HL21" i="18"/>
  <c r="HE21" i="18"/>
  <c r="HK22" i="18"/>
  <c r="HL22" i="18"/>
  <c r="HE22" i="18"/>
  <c r="HK23" i="18"/>
  <c r="HL23" i="18"/>
  <c r="HE23" i="18"/>
  <c r="HK24" i="18"/>
  <c r="HL24" i="18"/>
  <c r="HE24" i="18"/>
  <c r="HK25" i="18"/>
  <c r="HL25" i="18"/>
  <c r="HE25" i="18"/>
  <c r="HK26" i="18"/>
  <c r="HL26" i="18"/>
  <c r="HE26" i="18"/>
  <c r="HK27" i="18"/>
  <c r="HL27" i="18"/>
  <c r="HE27" i="18"/>
  <c r="HK28" i="18"/>
  <c r="HL28" i="18"/>
  <c r="HE28" i="18"/>
  <c r="HK29" i="18"/>
  <c r="HL29" i="18"/>
  <c r="HE29" i="18"/>
  <c r="HK30" i="18"/>
  <c r="HL30" i="18"/>
  <c r="HE30" i="18"/>
  <c r="HK31" i="18"/>
  <c r="HL31" i="18"/>
  <c r="HE31" i="18"/>
  <c r="HK9" i="19"/>
  <c r="HL9" i="19"/>
  <c r="HE9" i="19"/>
  <c r="HK10" i="19"/>
  <c r="HL10" i="19"/>
  <c r="HE10" i="19"/>
  <c r="HK11" i="19"/>
  <c r="HL11" i="19"/>
  <c r="HE11" i="19"/>
  <c r="HK12" i="19"/>
  <c r="HL12" i="19"/>
  <c r="HE12" i="19"/>
  <c r="HK13" i="19"/>
  <c r="HL13" i="19"/>
  <c r="HE13" i="19"/>
  <c r="HK14" i="19"/>
  <c r="HL14" i="19"/>
  <c r="HE14" i="19"/>
  <c r="HK15" i="19"/>
  <c r="HL15" i="19"/>
  <c r="HE15" i="19"/>
  <c r="HK16" i="19"/>
  <c r="HL16" i="19"/>
  <c r="HE16" i="19"/>
  <c r="HK17" i="19"/>
  <c r="HL17" i="19"/>
  <c r="HE17" i="19"/>
  <c r="HK18" i="19"/>
  <c r="HL18" i="19"/>
  <c r="HE18" i="19"/>
  <c r="HK19" i="19"/>
  <c r="HL19" i="19"/>
  <c r="HE19" i="19"/>
  <c r="HK20" i="19"/>
  <c r="HL20" i="19"/>
  <c r="HE20" i="19"/>
  <c r="HK21" i="19"/>
  <c r="HL21" i="19"/>
  <c r="HE21" i="19"/>
  <c r="HK22" i="19"/>
  <c r="HL22" i="19"/>
  <c r="HE22" i="19"/>
  <c r="HK23" i="19"/>
  <c r="HL23" i="19"/>
  <c r="HE23" i="19"/>
  <c r="HK24" i="19"/>
  <c r="HL24" i="19"/>
  <c r="HE24" i="19"/>
  <c r="HK25" i="19"/>
  <c r="HL25" i="19"/>
  <c r="HE25" i="19"/>
  <c r="HK26" i="19"/>
  <c r="HL26" i="19"/>
  <c r="HE26" i="19"/>
  <c r="HK27" i="19"/>
  <c r="HL27" i="19"/>
  <c r="HE27" i="19"/>
  <c r="HK28" i="19"/>
  <c r="HL28" i="19"/>
  <c r="HE28" i="19"/>
  <c r="HK29" i="19"/>
  <c r="HL29" i="19"/>
  <c r="HE29" i="19"/>
  <c r="HK30" i="19"/>
  <c r="HL30" i="19"/>
  <c r="HE30" i="19"/>
  <c r="HK31" i="19"/>
  <c r="HL31" i="19"/>
  <c r="HE31" i="19"/>
  <c r="HK9" i="20"/>
  <c r="HL9" i="20"/>
  <c r="HE9" i="20"/>
  <c r="HK10" i="20"/>
  <c r="HL10" i="20"/>
  <c r="HE10" i="20"/>
  <c r="HK11" i="20"/>
  <c r="HL11" i="20"/>
  <c r="HE11" i="20"/>
  <c r="HK12" i="20"/>
  <c r="HL12" i="20"/>
  <c r="HE12" i="20"/>
  <c r="HK13" i="20"/>
  <c r="HL13" i="20"/>
  <c r="HE13" i="20"/>
  <c r="HK14" i="20"/>
  <c r="HL14" i="20"/>
  <c r="HE14" i="20"/>
  <c r="HK15" i="20"/>
  <c r="HL15" i="20"/>
  <c r="HE15" i="20"/>
  <c r="HK16" i="20"/>
  <c r="HL16" i="20"/>
  <c r="HE16" i="20"/>
  <c r="HK17" i="20"/>
  <c r="HL17" i="20"/>
  <c r="HE17" i="20"/>
  <c r="HK18" i="20"/>
  <c r="HL18" i="20"/>
  <c r="HE18" i="20"/>
  <c r="HK19" i="20"/>
  <c r="HL19" i="20"/>
  <c r="HE19" i="20"/>
  <c r="HK20" i="20"/>
  <c r="HL20" i="20"/>
  <c r="HE20" i="20"/>
  <c r="HK21" i="20"/>
  <c r="HL21" i="20"/>
  <c r="HE21" i="20"/>
  <c r="HK22" i="20"/>
  <c r="HL22" i="20"/>
  <c r="HE22" i="20"/>
  <c r="HK23" i="20"/>
  <c r="HL23" i="20"/>
  <c r="HE23" i="20"/>
  <c r="HK24" i="20"/>
  <c r="HL24" i="20"/>
  <c r="HE24" i="20"/>
  <c r="HK25" i="20"/>
  <c r="HL25" i="20"/>
  <c r="HE25" i="20"/>
  <c r="HK26" i="20"/>
  <c r="HL26" i="20"/>
  <c r="HE26" i="20"/>
  <c r="HK27" i="20"/>
  <c r="HL27" i="20"/>
  <c r="HE27" i="20"/>
  <c r="HK28" i="20"/>
  <c r="HL28" i="20"/>
  <c r="HE28" i="20"/>
  <c r="HK29" i="20"/>
  <c r="HL29" i="20"/>
  <c r="HE29" i="20"/>
  <c r="HK30" i="20"/>
  <c r="HL30" i="20"/>
  <c r="HE30" i="20"/>
  <c r="HK31" i="20"/>
  <c r="HL31" i="20"/>
  <c r="HE31" i="20"/>
  <c r="HK9" i="21"/>
  <c r="HL9" i="21"/>
  <c r="HE9" i="21"/>
  <c r="HK10" i="21"/>
  <c r="HL10" i="21"/>
  <c r="HE10" i="21"/>
  <c r="HK11" i="21"/>
  <c r="HL11" i="21"/>
  <c r="HE11" i="21"/>
  <c r="HK12" i="21"/>
  <c r="HL12" i="21"/>
  <c r="HE12" i="21"/>
  <c r="HK13" i="21"/>
  <c r="HL13" i="21"/>
  <c r="HE13" i="21"/>
  <c r="HK14" i="21"/>
  <c r="HL14" i="21"/>
  <c r="HE14" i="21"/>
  <c r="HK15" i="21"/>
  <c r="HL15" i="21"/>
  <c r="HE15" i="21"/>
  <c r="HK16" i="21"/>
  <c r="HL16" i="21"/>
  <c r="HE16" i="21"/>
  <c r="HK17" i="21"/>
  <c r="HL17" i="21"/>
  <c r="HE17" i="21"/>
  <c r="HK18" i="21"/>
  <c r="HL18" i="21"/>
  <c r="HE18" i="21"/>
  <c r="HK19" i="21"/>
  <c r="HL19" i="21"/>
  <c r="HE19" i="21"/>
  <c r="HK20" i="21"/>
  <c r="HL20" i="21"/>
  <c r="HE20" i="21"/>
  <c r="HK21" i="21"/>
  <c r="HL21" i="21"/>
  <c r="HE21" i="21"/>
  <c r="HK22" i="21"/>
  <c r="HL22" i="21"/>
  <c r="HE22" i="21"/>
  <c r="HK23" i="21"/>
  <c r="HL23" i="21"/>
  <c r="HE23" i="21"/>
  <c r="HK24" i="21"/>
  <c r="HL24" i="21"/>
  <c r="HE24" i="21"/>
  <c r="HK25" i="21"/>
  <c r="HL25" i="21"/>
  <c r="HE25" i="21"/>
  <c r="HK26" i="21"/>
  <c r="HL26" i="21"/>
  <c r="HE26" i="21"/>
  <c r="HK27" i="21"/>
  <c r="HL27" i="21"/>
  <c r="HE27" i="21"/>
  <c r="HK28" i="21"/>
  <c r="HL28" i="21"/>
  <c r="HE28" i="21"/>
  <c r="HK29" i="21"/>
  <c r="HL29" i="21"/>
  <c r="HE29" i="21"/>
  <c r="HK30" i="21"/>
  <c r="HL30" i="21"/>
  <c r="HE30" i="21"/>
  <c r="HK31" i="21"/>
  <c r="HL31" i="21"/>
  <c r="HE31" i="21"/>
  <c r="HK9" i="22"/>
  <c r="HL9" i="22"/>
  <c r="HE9" i="22"/>
  <c r="HK10" i="22"/>
  <c r="HL10" i="22"/>
  <c r="HE10" i="22"/>
  <c r="HK11" i="22"/>
  <c r="HL11" i="22"/>
  <c r="HE11" i="22"/>
  <c r="HK12" i="22"/>
  <c r="HL12" i="22"/>
  <c r="HE12" i="22"/>
  <c r="HK13" i="22"/>
  <c r="HL13" i="22"/>
  <c r="HE13" i="22"/>
  <c r="HK14" i="22"/>
  <c r="HL14" i="22"/>
  <c r="HE14" i="22"/>
  <c r="HK15" i="22"/>
  <c r="HL15" i="22"/>
  <c r="HE15" i="22"/>
  <c r="HK16" i="22"/>
  <c r="HL16" i="22"/>
  <c r="HE16" i="22"/>
  <c r="HK17" i="22"/>
  <c r="HL17" i="22"/>
  <c r="HE17" i="22"/>
  <c r="HK18" i="22"/>
  <c r="HL18" i="22"/>
  <c r="HE18" i="22"/>
  <c r="HK19" i="22"/>
  <c r="HL19" i="22"/>
  <c r="HE19" i="22"/>
  <c r="HK20" i="22"/>
  <c r="HL20" i="22"/>
  <c r="HE20" i="22"/>
  <c r="HK21" i="22"/>
  <c r="HL21" i="22"/>
  <c r="HE21" i="22"/>
  <c r="HK22" i="22"/>
  <c r="HL22" i="22"/>
  <c r="HE22" i="22"/>
  <c r="HK23" i="22"/>
  <c r="HL23" i="22"/>
  <c r="HE23" i="22"/>
  <c r="HK24" i="22"/>
  <c r="HL24" i="22"/>
  <c r="HE24" i="22"/>
  <c r="HK25" i="22"/>
  <c r="HL25" i="22"/>
  <c r="HE25" i="22"/>
  <c r="HK26" i="22"/>
  <c r="HL26" i="22"/>
  <c r="HE26" i="22"/>
  <c r="HK27" i="22"/>
  <c r="HL27" i="22"/>
  <c r="HE27" i="22"/>
  <c r="HK28" i="22"/>
  <c r="HL28" i="22"/>
  <c r="HE28" i="22"/>
  <c r="HK29" i="22"/>
  <c r="HL29" i="22"/>
  <c r="HE29" i="22"/>
  <c r="HK30" i="22"/>
  <c r="HL30" i="22"/>
  <c r="HE30" i="22"/>
  <c r="HK31" i="22"/>
  <c r="HL31" i="22"/>
  <c r="HE31" i="22"/>
  <c r="HK9" i="23"/>
  <c r="HL9" i="23"/>
  <c r="HE9" i="23"/>
  <c r="HK10" i="23"/>
  <c r="HL10" i="23"/>
  <c r="HE10" i="23"/>
  <c r="HK11" i="23"/>
  <c r="HL11" i="23"/>
  <c r="HE11" i="23"/>
  <c r="HK12" i="23"/>
  <c r="HL12" i="23"/>
  <c r="HE12" i="23"/>
  <c r="HK13" i="23"/>
  <c r="HL13" i="23"/>
  <c r="HE13" i="23"/>
  <c r="HK14" i="23"/>
  <c r="HL14" i="23"/>
  <c r="HE14" i="23"/>
  <c r="HK15" i="23"/>
  <c r="HL15" i="23"/>
  <c r="HE15" i="23"/>
  <c r="HK16" i="23"/>
  <c r="HL16" i="23"/>
  <c r="HE16" i="23"/>
  <c r="HK17" i="23"/>
  <c r="HL17" i="23"/>
  <c r="HE17" i="23"/>
  <c r="HK18" i="23"/>
  <c r="HL18" i="23"/>
  <c r="HE18" i="23"/>
  <c r="HK19" i="23"/>
  <c r="HL19" i="23"/>
  <c r="HE19" i="23"/>
  <c r="HK20" i="23"/>
  <c r="HL20" i="23"/>
  <c r="HE20" i="23"/>
  <c r="HK21" i="23"/>
  <c r="HL21" i="23"/>
  <c r="HE21" i="23"/>
  <c r="HK22" i="23"/>
  <c r="HL22" i="23"/>
  <c r="HE22" i="23"/>
  <c r="HK23" i="23"/>
  <c r="HL23" i="23"/>
  <c r="HE23" i="23"/>
  <c r="HK24" i="23"/>
  <c r="HL24" i="23"/>
  <c r="HE24" i="23"/>
  <c r="HK25" i="23"/>
  <c r="HL25" i="23"/>
  <c r="HE25" i="23"/>
  <c r="HK26" i="23"/>
  <c r="HL26" i="23"/>
  <c r="HE26" i="23"/>
  <c r="HK27" i="23"/>
  <c r="HL27" i="23"/>
  <c r="HE27" i="23"/>
  <c r="HK28" i="23"/>
  <c r="HL28" i="23"/>
  <c r="HE28" i="23"/>
  <c r="HK29" i="23"/>
  <c r="HL29" i="23"/>
  <c r="HE29" i="23"/>
  <c r="HK30" i="23"/>
  <c r="HL30" i="23"/>
  <c r="HE30" i="23"/>
  <c r="HK31" i="23"/>
  <c r="HL31" i="23"/>
  <c r="HE31" i="23"/>
  <c r="HK9" i="24"/>
  <c r="HL9" i="24"/>
  <c r="HE9" i="24"/>
  <c r="HK10" i="24"/>
  <c r="HL10" i="24"/>
  <c r="HE10" i="24"/>
  <c r="HK11" i="24"/>
  <c r="HL11" i="24"/>
  <c r="HE11" i="24"/>
  <c r="HK12" i="24"/>
  <c r="HL12" i="24"/>
  <c r="HE12" i="24"/>
  <c r="HK13" i="24"/>
  <c r="HL13" i="24"/>
  <c r="HE13" i="24"/>
  <c r="HK14" i="24"/>
  <c r="HL14" i="24"/>
  <c r="HE14" i="24"/>
  <c r="HK15" i="24"/>
  <c r="HL15" i="24"/>
  <c r="HE15" i="24"/>
  <c r="HK16" i="24"/>
  <c r="HL16" i="24"/>
  <c r="HE16" i="24"/>
  <c r="HK17" i="24"/>
  <c r="HL17" i="24"/>
  <c r="HE17" i="24"/>
  <c r="HK18" i="24"/>
  <c r="HL18" i="24"/>
  <c r="HE18" i="24"/>
  <c r="HK19" i="24"/>
  <c r="HL19" i="24"/>
  <c r="HE19" i="24"/>
  <c r="HK20" i="24"/>
  <c r="HL20" i="24"/>
  <c r="HE20" i="24"/>
  <c r="HK21" i="24"/>
  <c r="HL21" i="24"/>
  <c r="HE21" i="24"/>
  <c r="HK22" i="24"/>
  <c r="HL22" i="24"/>
  <c r="HE22" i="24"/>
  <c r="HK23" i="24"/>
  <c r="HL23" i="24"/>
  <c r="HE23" i="24"/>
  <c r="HK24" i="24"/>
  <c r="HL24" i="24"/>
  <c r="HE24" i="24"/>
  <c r="HK25" i="24"/>
  <c r="HL25" i="24"/>
  <c r="HE25" i="24"/>
  <c r="HK26" i="24"/>
  <c r="HL26" i="24"/>
  <c r="HE26" i="24"/>
  <c r="HK27" i="24"/>
  <c r="HL27" i="24"/>
  <c r="HE27" i="24"/>
  <c r="HK28" i="24"/>
  <c r="HL28" i="24"/>
  <c r="HE28" i="24"/>
  <c r="HK29" i="24"/>
  <c r="HL29" i="24"/>
  <c r="HE29" i="24"/>
  <c r="HK30" i="24"/>
  <c r="HL30" i="24"/>
  <c r="HE30" i="24"/>
  <c r="HK31" i="24"/>
  <c r="HL31" i="24"/>
  <c r="HE31" i="24"/>
  <c r="HK9" i="25"/>
  <c r="HL9" i="25"/>
  <c r="HE9" i="25"/>
  <c r="HK10" i="25"/>
  <c r="HL10" i="25"/>
  <c r="HE10" i="25"/>
  <c r="HK11" i="25"/>
  <c r="HL11" i="25"/>
  <c r="HE11" i="25"/>
  <c r="HK12" i="25"/>
  <c r="HL12" i="25"/>
  <c r="HE12" i="25"/>
  <c r="HK13" i="25"/>
  <c r="HL13" i="25"/>
  <c r="HE13" i="25"/>
  <c r="HK14" i="25"/>
  <c r="HL14" i="25"/>
  <c r="HE14" i="25"/>
  <c r="HK15" i="25"/>
  <c r="HL15" i="25"/>
  <c r="HE15" i="25"/>
  <c r="HK16" i="25"/>
  <c r="HL16" i="25"/>
  <c r="HE16" i="25"/>
  <c r="HK17" i="25"/>
  <c r="HL17" i="25"/>
  <c r="HE17" i="25"/>
  <c r="HK18" i="25"/>
  <c r="HL18" i="25"/>
  <c r="HE18" i="25"/>
  <c r="HK19" i="25"/>
  <c r="HL19" i="25"/>
  <c r="HE19" i="25"/>
  <c r="HK20" i="25"/>
  <c r="HL20" i="25"/>
  <c r="HE20" i="25"/>
  <c r="HK21" i="25"/>
  <c r="HL21" i="25"/>
  <c r="HE21" i="25"/>
  <c r="HK22" i="25"/>
  <c r="HL22" i="25"/>
  <c r="HE22" i="25"/>
  <c r="HK23" i="25"/>
  <c r="HL23" i="25"/>
  <c r="HE23" i="25"/>
  <c r="HK24" i="25"/>
  <c r="HL24" i="25"/>
  <c r="HE24" i="25"/>
  <c r="HK25" i="25"/>
  <c r="HL25" i="25"/>
  <c r="HE25" i="25"/>
  <c r="HK26" i="25"/>
  <c r="HL26" i="25"/>
  <c r="HE26" i="25"/>
  <c r="HK27" i="25"/>
  <c r="HL27" i="25"/>
  <c r="HE27" i="25"/>
  <c r="HK28" i="25"/>
  <c r="HL28" i="25"/>
  <c r="HE28" i="25"/>
  <c r="HK29" i="25"/>
  <c r="HL29" i="25"/>
  <c r="HE29" i="25"/>
  <c r="HK30" i="25"/>
  <c r="HL30" i="25"/>
  <c r="HE30" i="25"/>
  <c r="HK31" i="25"/>
  <c r="HL31" i="25"/>
  <c r="HE31" i="25"/>
  <c r="HK9" i="26"/>
  <c r="HL9" i="26"/>
  <c r="HE9" i="26"/>
  <c r="HK10" i="26"/>
  <c r="HL10" i="26"/>
  <c r="HE10" i="26"/>
  <c r="HK11" i="26"/>
  <c r="HL11" i="26"/>
  <c r="HE11" i="26"/>
  <c r="HK12" i="26"/>
  <c r="HL12" i="26"/>
  <c r="HE12" i="26"/>
  <c r="HK13" i="26"/>
  <c r="HL13" i="26"/>
  <c r="HE13" i="26"/>
  <c r="HK14" i="26"/>
  <c r="HL14" i="26"/>
  <c r="HE14" i="26"/>
  <c r="HK15" i="26"/>
  <c r="HL15" i="26"/>
  <c r="HE15" i="26"/>
  <c r="HK16" i="26"/>
  <c r="HL16" i="26"/>
  <c r="HE16" i="26"/>
  <c r="HK17" i="26"/>
  <c r="HL17" i="26"/>
  <c r="HE17" i="26"/>
  <c r="HK18" i="26"/>
  <c r="HL18" i="26"/>
  <c r="HE18" i="26"/>
  <c r="HK19" i="26"/>
  <c r="HL19" i="26"/>
  <c r="HE19" i="26"/>
  <c r="HK20" i="26"/>
  <c r="HL20" i="26"/>
  <c r="HE20" i="26"/>
  <c r="HK21" i="26"/>
  <c r="HL21" i="26"/>
  <c r="HE21" i="26"/>
  <c r="HK22" i="26"/>
  <c r="HL22" i="26"/>
  <c r="HE22" i="26"/>
  <c r="HK23" i="26"/>
  <c r="HL23" i="26"/>
  <c r="HE23" i="26"/>
  <c r="HK24" i="26"/>
  <c r="HL24" i="26"/>
  <c r="HE24" i="26"/>
  <c r="HK25" i="26"/>
  <c r="HL25" i="26"/>
  <c r="HE25" i="26"/>
  <c r="HK26" i="26"/>
  <c r="HL26" i="26"/>
  <c r="HE26" i="26"/>
  <c r="HK27" i="26"/>
  <c r="HL27" i="26"/>
  <c r="HE27" i="26"/>
  <c r="HK28" i="26"/>
  <c r="HL28" i="26"/>
  <c r="HE28" i="26"/>
  <c r="HK29" i="26"/>
  <c r="HL29" i="26"/>
  <c r="HE29" i="26"/>
  <c r="HK30" i="26"/>
  <c r="HL30" i="26"/>
  <c r="HE30" i="26"/>
  <c r="HK31" i="26"/>
  <c r="HL31" i="26"/>
  <c r="HE31" i="26"/>
  <c r="HK9" i="27"/>
  <c r="HL9" i="27"/>
  <c r="HE9" i="27"/>
  <c r="HK10" i="27"/>
  <c r="HL10" i="27"/>
  <c r="HE10" i="27"/>
  <c r="HK11" i="27"/>
  <c r="HL11" i="27"/>
  <c r="HE11" i="27"/>
  <c r="HK12" i="27"/>
  <c r="HL12" i="27"/>
  <c r="HE12" i="27"/>
  <c r="HK13" i="27"/>
  <c r="HL13" i="27"/>
  <c r="HE13" i="27"/>
  <c r="HK14" i="27"/>
  <c r="HL14" i="27"/>
  <c r="HE14" i="27"/>
  <c r="HK15" i="27"/>
  <c r="HL15" i="27"/>
  <c r="HE15" i="27"/>
  <c r="HK16" i="27"/>
  <c r="HL16" i="27"/>
  <c r="HE16" i="27"/>
  <c r="HK17" i="27"/>
  <c r="HL17" i="27"/>
  <c r="HE17" i="27"/>
  <c r="HK18" i="27"/>
  <c r="HL18" i="27"/>
  <c r="HE18" i="27"/>
  <c r="HK19" i="27"/>
  <c r="HL19" i="27"/>
  <c r="HE19" i="27"/>
  <c r="HK20" i="27"/>
  <c r="HL20" i="27"/>
  <c r="HE20" i="27"/>
  <c r="HK21" i="27"/>
  <c r="HL21" i="27"/>
  <c r="HE21" i="27"/>
  <c r="HK22" i="27"/>
  <c r="HL22" i="27"/>
  <c r="HE22" i="27"/>
  <c r="HK23" i="27"/>
  <c r="HL23" i="27"/>
  <c r="HE23" i="27"/>
  <c r="HK24" i="27"/>
  <c r="HL24" i="27"/>
  <c r="HE24" i="27"/>
  <c r="HK25" i="27"/>
  <c r="HL25" i="27"/>
  <c r="HE25" i="27"/>
  <c r="HK26" i="27"/>
  <c r="HL26" i="27"/>
  <c r="HE26" i="27"/>
  <c r="HK27" i="27"/>
  <c r="HL27" i="27"/>
  <c r="HE27" i="27"/>
  <c r="HK28" i="27"/>
  <c r="HL28" i="27"/>
  <c r="HE28" i="27"/>
  <c r="HK29" i="27"/>
  <c r="HL29" i="27"/>
  <c r="HE29" i="27"/>
  <c r="HK30" i="27"/>
  <c r="HL30" i="27"/>
  <c r="HE30" i="27"/>
  <c r="HK31" i="27"/>
  <c r="HL31" i="27"/>
  <c r="HE31" i="27"/>
  <c r="HK9" i="28"/>
  <c r="HL9" i="28"/>
  <c r="HE9" i="28"/>
  <c r="HK10" i="28"/>
  <c r="HL10" i="28"/>
  <c r="HE10" i="28"/>
  <c r="HK11" i="28"/>
  <c r="HL11" i="28"/>
  <c r="HE11" i="28"/>
  <c r="HK12" i="28"/>
  <c r="HL12" i="28"/>
  <c r="HE12" i="28"/>
  <c r="HK13" i="28"/>
  <c r="HL13" i="28"/>
  <c r="HE13" i="28"/>
  <c r="HK14" i="28"/>
  <c r="HL14" i="28"/>
  <c r="HE14" i="28"/>
  <c r="HK15" i="28"/>
  <c r="HL15" i="28"/>
  <c r="HE15" i="28"/>
  <c r="HK16" i="28"/>
  <c r="HL16" i="28"/>
  <c r="HE16" i="28"/>
  <c r="HK17" i="28"/>
  <c r="HL17" i="28"/>
  <c r="HE17" i="28"/>
  <c r="HK18" i="28"/>
  <c r="HL18" i="28"/>
  <c r="HE18" i="28"/>
  <c r="HK19" i="28"/>
  <c r="HL19" i="28"/>
  <c r="HE19" i="28"/>
  <c r="HK20" i="28"/>
  <c r="HL20" i="28"/>
  <c r="HE20" i="28"/>
  <c r="HK21" i="28"/>
  <c r="HL21" i="28"/>
  <c r="HE21" i="28"/>
  <c r="HK22" i="28"/>
  <c r="HL22" i="28"/>
  <c r="HE22" i="28"/>
  <c r="HK23" i="28"/>
  <c r="HL23" i="28"/>
  <c r="HE23" i="28"/>
  <c r="HK24" i="28"/>
  <c r="HL24" i="28"/>
  <c r="HE24" i="28"/>
  <c r="HK25" i="28"/>
  <c r="HL25" i="28"/>
  <c r="HE25" i="28"/>
  <c r="HK26" i="28"/>
  <c r="HL26" i="28"/>
  <c r="HE26" i="28"/>
  <c r="HK27" i="28"/>
  <c r="HL27" i="28"/>
  <c r="HE27" i="28"/>
  <c r="HK28" i="28"/>
  <c r="HL28" i="28"/>
  <c r="HE28" i="28"/>
  <c r="HK29" i="28"/>
  <c r="HL29" i="28"/>
  <c r="HE29" i="28"/>
  <c r="HK30" i="28"/>
  <c r="HL30" i="28"/>
  <c r="HE30" i="28"/>
  <c r="HK31" i="28"/>
  <c r="HL31" i="28"/>
  <c r="HE31" i="28"/>
  <c r="HK9" i="29"/>
  <c r="HL9" i="29"/>
  <c r="HE9" i="29"/>
  <c r="HK10" i="29"/>
  <c r="HL10" i="29"/>
  <c r="HE10" i="29"/>
  <c r="HK11" i="29"/>
  <c r="HL11" i="29"/>
  <c r="HE11" i="29"/>
  <c r="HK12" i="29"/>
  <c r="HL12" i="29"/>
  <c r="HE12" i="29"/>
  <c r="HK13" i="29"/>
  <c r="HL13" i="29"/>
  <c r="HE13" i="29"/>
  <c r="HK14" i="29"/>
  <c r="HL14" i="29"/>
  <c r="HE14" i="29"/>
  <c r="HK15" i="29"/>
  <c r="HL15" i="29"/>
  <c r="HE15" i="29"/>
  <c r="HK16" i="29"/>
  <c r="HL16" i="29"/>
  <c r="HE16" i="29"/>
  <c r="HK17" i="29"/>
  <c r="HL17" i="29"/>
  <c r="HE17" i="29"/>
  <c r="HK18" i="29"/>
  <c r="HL18" i="29"/>
  <c r="HE18" i="29"/>
  <c r="HK19" i="29"/>
  <c r="HL19" i="29"/>
  <c r="HE19" i="29"/>
  <c r="HK20" i="29"/>
  <c r="HL20" i="29"/>
  <c r="HE20" i="29"/>
  <c r="HK21" i="29"/>
  <c r="HL21" i="29"/>
  <c r="HE21" i="29"/>
  <c r="HK22" i="29"/>
  <c r="HL22" i="29"/>
  <c r="HE22" i="29"/>
  <c r="HK23" i="29"/>
  <c r="HL23" i="29"/>
  <c r="HE23" i="29"/>
  <c r="HK24" i="29"/>
  <c r="HL24" i="29"/>
  <c r="HE24" i="29"/>
  <c r="HK25" i="29"/>
  <c r="HL25" i="29"/>
  <c r="HE25" i="29"/>
  <c r="HK26" i="29"/>
  <c r="HL26" i="29"/>
  <c r="HE26" i="29"/>
  <c r="HK27" i="29"/>
  <c r="HL27" i="29"/>
  <c r="HE27" i="29"/>
  <c r="HK28" i="29"/>
  <c r="HL28" i="29"/>
  <c r="HE28" i="29"/>
  <c r="HK29" i="29"/>
  <c r="HL29" i="29"/>
  <c r="HE29" i="29"/>
  <c r="HK30" i="29"/>
  <c r="HL30" i="29"/>
  <c r="HE30" i="29"/>
  <c r="HK31" i="29"/>
  <c r="HL31" i="29"/>
  <c r="HE31" i="29"/>
  <c r="HK9" i="30"/>
  <c r="HL9" i="30"/>
  <c r="HE9" i="30"/>
  <c r="HK10" i="30"/>
  <c r="HL10" i="30"/>
  <c r="HE10" i="30"/>
  <c r="HK11" i="30"/>
  <c r="HL11" i="30"/>
  <c r="HE11" i="30"/>
  <c r="HK12" i="30"/>
  <c r="HL12" i="30"/>
  <c r="HE12" i="30"/>
  <c r="HK13" i="30"/>
  <c r="HL13" i="30"/>
  <c r="HE13" i="30"/>
  <c r="HK14" i="30"/>
  <c r="HL14" i="30"/>
  <c r="HE14" i="30"/>
  <c r="HK15" i="30"/>
  <c r="HL15" i="30"/>
  <c r="HE15" i="30"/>
  <c r="HK16" i="30"/>
  <c r="HL16" i="30"/>
  <c r="HE16" i="30"/>
  <c r="HK17" i="30"/>
  <c r="HL17" i="30"/>
  <c r="HE17" i="30"/>
  <c r="HK18" i="30"/>
  <c r="HL18" i="30"/>
  <c r="HE18" i="30"/>
  <c r="HK19" i="30"/>
  <c r="HL19" i="30"/>
  <c r="HE19" i="30"/>
  <c r="HK20" i="30"/>
  <c r="HL20" i="30"/>
  <c r="HE20" i="30"/>
  <c r="HK21" i="30"/>
  <c r="HL21" i="30"/>
  <c r="HE21" i="30"/>
  <c r="HK22" i="30"/>
  <c r="HL22" i="30"/>
  <c r="HE22" i="30"/>
  <c r="HK23" i="30"/>
  <c r="HL23" i="30"/>
  <c r="HE23" i="30"/>
  <c r="HK24" i="30"/>
  <c r="HL24" i="30"/>
  <c r="HE24" i="30"/>
  <c r="HK25" i="30"/>
  <c r="HL25" i="30"/>
  <c r="HE25" i="30"/>
  <c r="HK26" i="30"/>
  <c r="HL26" i="30"/>
  <c r="HE26" i="30"/>
  <c r="HK27" i="30"/>
  <c r="HL27" i="30"/>
  <c r="HE27" i="30"/>
  <c r="HK28" i="30"/>
  <c r="HL28" i="30"/>
  <c r="HE28" i="30"/>
  <c r="HK29" i="30"/>
  <c r="HL29" i="30"/>
  <c r="HE29" i="30"/>
  <c r="HK30" i="30"/>
  <c r="HL30" i="30"/>
  <c r="HE30" i="30"/>
  <c r="HK31" i="30"/>
  <c r="HL31" i="30"/>
  <c r="HE31" i="30"/>
  <c r="HK9" i="31"/>
  <c r="HL9" i="31"/>
  <c r="HE9" i="31"/>
  <c r="HK10" i="31"/>
  <c r="HL10" i="31"/>
  <c r="HE10" i="31"/>
  <c r="HK11" i="31"/>
  <c r="HL11" i="31"/>
  <c r="HE11" i="31"/>
  <c r="HK12" i="31"/>
  <c r="HL12" i="31"/>
  <c r="HE12" i="31"/>
  <c r="HK13" i="31"/>
  <c r="HL13" i="31"/>
  <c r="HE13" i="31"/>
  <c r="HK14" i="31"/>
  <c r="HL14" i="31"/>
  <c r="HE14" i="31"/>
  <c r="HK15" i="31"/>
  <c r="HL15" i="31"/>
  <c r="HE15" i="31"/>
  <c r="HK16" i="31"/>
  <c r="HL16" i="31"/>
  <c r="HE16" i="31"/>
  <c r="HK17" i="31"/>
  <c r="HL17" i="31"/>
  <c r="HE17" i="31"/>
  <c r="HK18" i="31"/>
  <c r="HL18" i="31"/>
  <c r="HE18" i="31"/>
  <c r="HK19" i="31"/>
  <c r="HL19" i="31"/>
  <c r="HE19" i="31"/>
  <c r="HK20" i="31"/>
  <c r="HL20" i="31"/>
  <c r="HE20" i="31"/>
  <c r="HK21" i="31"/>
  <c r="HL21" i="31"/>
  <c r="HE21" i="31"/>
  <c r="HK22" i="31"/>
  <c r="HL22" i="31"/>
  <c r="HE22" i="31"/>
  <c r="HK23" i="31"/>
  <c r="HL23" i="31"/>
  <c r="HE23" i="31"/>
  <c r="HK24" i="31"/>
  <c r="HL24" i="31"/>
  <c r="HE24" i="31"/>
  <c r="HK25" i="31"/>
  <c r="HL25" i="31"/>
  <c r="HE25" i="31"/>
  <c r="HK26" i="31"/>
  <c r="HL26" i="31"/>
  <c r="HE26" i="31"/>
  <c r="HK27" i="31"/>
  <c r="HL27" i="31"/>
  <c r="HE27" i="31"/>
  <c r="HK28" i="31"/>
  <c r="HL28" i="31"/>
  <c r="HE28" i="31"/>
  <c r="HK29" i="31"/>
  <c r="HL29" i="31"/>
  <c r="HE29" i="31"/>
  <c r="HK30" i="31"/>
  <c r="HL30" i="31"/>
  <c r="HE30" i="31"/>
  <c r="HK31" i="31"/>
  <c r="HL31" i="31"/>
  <c r="HE31" i="31"/>
  <c r="HK9" i="32"/>
  <c r="HL9" i="32"/>
  <c r="HE9" i="32"/>
  <c r="HK10" i="32"/>
  <c r="HL10" i="32"/>
  <c r="HE10" i="32"/>
  <c r="HK11" i="32"/>
  <c r="HL11" i="32"/>
  <c r="HE11" i="32"/>
  <c r="HK12" i="32"/>
  <c r="HL12" i="32"/>
  <c r="HE12" i="32"/>
  <c r="HK13" i="32"/>
  <c r="HL13" i="32"/>
  <c r="HE13" i="32"/>
  <c r="HK14" i="32"/>
  <c r="HL14" i="32"/>
  <c r="HE14" i="32"/>
  <c r="HK15" i="32"/>
  <c r="HL15" i="32"/>
  <c r="HE15" i="32"/>
  <c r="HK16" i="32"/>
  <c r="HL16" i="32"/>
  <c r="HE16" i="32"/>
  <c r="HK17" i="32"/>
  <c r="HL17" i="32"/>
  <c r="HE17" i="32"/>
  <c r="HK18" i="32"/>
  <c r="HL18" i="32"/>
  <c r="HE18" i="32"/>
  <c r="HK19" i="32"/>
  <c r="HL19" i="32"/>
  <c r="HE19" i="32"/>
  <c r="HK20" i="32"/>
  <c r="HL20" i="32"/>
  <c r="HE20" i="32"/>
  <c r="HK21" i="32"/>
  <c r="HL21" i="32"/>
  <c r="HE21" i="32"/>
  <c r="HK22" i="32"/>
  <c r="HL22" i="32"/>
  <c r="HE22" i="32"/>
  <c r="HK23" i="32"/>
  <c r="HL23" i="32"/>
  <c r="HE23" i="32"/>
  <c r="HK24" i="32"/>
  <c r="HL24" i="32"/>
  <c r="HE24" i="32"/>
  <c r="HK25" i="32"/>
  <c r="HL25" i="32"/>
  <c r="HE25" i="32"/>
  <c r="HK26" i="32"/>
  <c r="HL26" i="32"/>
  <c r="HE26" i="32"/>
  <c r="HK27" i="32"/>
  <c r="HL27" i="32"/>
  <c r="HE27" i="32"/>
  <c r="HK28" i="32"/>
  <c r="HL28" i="32"/>
  <c r="HE28" i="32"/>
  <c r="HK29" i="32"/>
  <c r="HL29" i="32"/>
  <c r="HE29" i="32"/>
  <c r="HK30" i="32"/>
  <c r="HL30" i="32"/>
  <c r="HE30" i="32"/>
  <c r="HK31" i="32"/>
  <c r="HL31" i="32"/>
  <c r="HE31" i="32"/>
  <c r="HK9" i="33"/>
  <c r="HL9" i="33"/>
  <c r="HE9" i="33"/>
  <c r="HK10" i="33"/>
  <c r="HL10" i="33"/>
  <c r="HE10" i="33"/>
  <c r="HK11" i="33"/>
  <c r="HL11" i="33"/>
  <c r="HE11" i="33"/>
  <c r="HK12" i="33"/>
  <c r="HL12" i="33"/>
  <c r="HE12" i="33"/>
  <c r="HK13" i="33"/>
  <c r="HL13" i="33"/>
  <c r="HE13" i="33"/>
  <c r="HK14" i="33"/>
  <c r="HL14" i="33"/>
  <c r="HE14" i="33"/>
  <c r="HK15" i="33"/>
  <c r="HL15" i="33"/>
  <c r="HE15" i="33"/>
  <c r="HK16" i="33"/>
  <c r="HL16" i="33"/>
  <c r="HE16" i="33"/>
  <c r="HK17" i="33"/>
  <c r="HL17" i="33"/>
  <c r="HE17" i="33"/>
  <c r="HK18" i="33"/>
  <c r="HL18" i="33"/>
  <c r="HE18" i="33"/>
  <c r="HK19" i="33"/>
  <c r="HL19" i="33"/>
  <c r="HE19" i="33"/>
  <c r="HK20" i="33"/>
  <c r="HL20" i="33"/>
  <c r="HE20" i="33"/>
  <c r="HK21" i="33"/>
  <c r="HL21" i="33"/>
  <c r="HE21" i="33"/>
  <c r="HK22" i="33"/>
  <c r="HL22" i="33"/>
  <c r="HE22" i="33"/>
  <c r="HK23" i="33"/>
  <c r="HL23" i="33"/>
  <c r="HE23" i="33"/>
  <c r="HK24" i="33"/>
  <c r="HL24" i="33"/>
  <c r="HE24" i="33"/>
  <c r="HK25" i="33"/>
  <c r="HL25" i="33"/>
  <c r="HE25" i="33"/>
  <c r="HK26" i="33"/>
  <c r="HL26" i="33"/>
  <c r="HE26" i="33"/>
  <c r="HK27" i="33"/>
  <c r="HL27" i="33"/>
  <c r="HE27" i="33"/>
  <c r="HK28" i="33"/>
  <c r="HL28" i="33"/>
  <c r="HE28" i="33"/>
  <c r="HK29" i="33"/>
  <c r="HL29" i="33"/>
  <c r="HE29" i="33"/>
  <c r="HK30" i="33"/>
  <c r="HL30" i="33"/>
  <c r="HE30" i="33"/>
  <c r="HK31" i="33"/>
  <c r="HL31" i="33"/>
  <c r="HE31" i="33"/>
  <c r="HK9" i="34"/>
  <c r="HL9" i="34"/>
  <c r="HE9" i="34"/>
  <c r="HK10" i="34"/>
  <c r="HL10" i="34"/>
  <c r="HE10" i="34"/>
  <c r="HK11" i="34"/>
  <c r="HL11" i="34"/>
  <c r="HE11" i="34"/>
  <c r="HK12" i="34"/>
  <c r="HL12" i="34"/>
  <c r="HE12" i="34"/>
  <c r="HK13" i="34"/>
  <c r="HL13" i="34"/>
  <c r="HE13" i="34"/>
  <c r="HK14" i="34"/>
  <c r="HL14" i="34"/>
  <c r="HE14" i="34"/>
  <c r="HK15" i="34"/>
  <c r="HL15" i="34"/>
  <c r="HE15" i="34"/>
  <c r="HK16" i="34"/>
  <c r="HL16" i="34"/>
  <c r="HE16" i="34"/>
  <c r="HK17" i="34"/>
  <c r="HL17" i="34"/>
  <c r="HE17" i="34"/>
  <c r="HK18" i="34"/>
  <c r="HL18" i="34"/>
  <c r="HE18" i="34"/>
  <c r="HK19" i="34"/>
  <c r="HL19" i="34"/>
  <c r="HE19" i="34"/>
  <c r="HK20" i="34"/>
  <c r="HL20" i="34"/>
  <c r="HE20" i="34"/>
  <c r="HK21" i="34"/>
  <c r="HL21" i="34"/>
  <c r="HE21" i="34"/>
  <c r="HK22" i="34"/>
  <c r="HL22" i="34"/>
  <c r="HE22" i="34"/>
  <c r="HK23" i="34"/>
  <c r="HL23" i="34"/>
  <c r="HE23" i="34"/>
  <c r="HK24" i="34"/>
  <c r="HL24" i="34"/>
  <c r="HE24" i="34"/>
  <c r="HK25" i="34"/>
  <c r="HL25" i="34"/>
  <c r="HE25" i="34"/>
  <c r="HK26" i="34"/>
  <c r="HL26" i="34"/>
  <c r="HE26" i="34"/>
  <c r="HK27" i="34"/>
  <c r="HL27" i="34"/>
  <c r="HE27" i="34"/>
  <c r="HK28" i="34"/>
  <c r="HL28" i="34"/>
  <c r="HE28" i="34"/>
  <c r="HK29" i="34"/>
  <c r="HL29" i="34"/>
  <c r="HE29" i="34"/>
  <c r="HK30" i="34"/>
  <c r="HL30" i="34"/>
  <c r="HE30" i="34"/>
  <c r="HK31" i="34"/>
  <c r="HL31" i="34"/>
  <c r="HE31" i="34"/>
  <c r="HK9" i="35"/>
  <c r="HL9" i="35"/>
  <c r="HE9" i="35"/>
  <c r="HK10" i="35"/>
  <c r="HL10" i="35"/>
  <c r="HE10" i="35"/>
  <c r="HK11" i="35"/>
  <c r="HL11" i="35"/>
  <c r="HE11" i="35"/>
  <c r="HK12" i="35"/>
  <c r="HL12" i="35"/>
  <c r="HE12" i="35"/>
  <c r="HK13" i="35"/>
  <c r="HL13" i="35"/>
  <c r="HE13" i="35"/>
  <c r="HK14" i="35"/>
  <c r="HL14" i="35"/>
  <c r="HE14" i="35"/>
  <c r="HK15" i="35"/>
  <c r="HL15" i="35"/>
  <c r="HE15" i="35"/>
  <c r="HK16" i="35"/>
  <c r="HL16" i="35"/>
  <c r="HE16" i="35"/>
  <c r="HK17" i="35"/>
  <c r="HL17" i="35"/>
  <c r="HE17" i="35"/>
  <c r="HK18" i="35"/>
  <c r="HL18" i="35"/>
  <c r="HE18" i="35"/>
  <c r="HK19" i="35"/>
  <c r="HL19" i="35"/>
  <c r="HE19" i="35"/>
  <c r="HK20" i="35"/>
  <c r="HL20" i="35"/>
  <c r="HE20" i="35"/>
  <c r="HK21" i="35"/>
  <c r="HL21" i="35"/>
  <c r="HE21" i="35"/>
  <c r="HK22" i="35"/>
  <c r="HL22" i="35"/>
  <c r="HE22" i="35"/>
  <c r="HK23" i="35"/>
  <c r="HL23" i="35"/>
  <c r="HE23" i="35"/>
  <c r="HK24" i="35"/>
  <c r="HL24" i="35"/>
  <c r="HE24" i="35"/>
  <c r="HK25" i="35"/>
  <c r="HL25" i="35"/>
  <c r="HE25" i="35"/>
  <c r="HK26" i="35"/>
  <c r="HL26" i="35"/>
  <c r="HE26" i="35"/>
  <c r="HK27" i="35"/>
  <c r="HL27" i="35"/>
  <c r="HE27" i="35"/>
  <c r="HK28" i="35"/>
  <c r="HL28" i="35"/>
  <c r="HE28" i="35"/>
  <c r="HK29" i="35"/>
  <c r="HL29" i="35"/>
  <c r="HE29" i="35"/>
  <c r="HK30" i="35"/>
  <c r="HL30" i="35"/>
  <c r="HE30" i="35"/>
  <c r="HK31" i="35"/>
  <c r="HL31" i="35"/>
  <c r="HE31" i="35"/>
  <c r="GY9" i="6"/>
  <c r="GZ9" i="6"/>
  <c r="GS9" i="6"/>
  <c r="GY10" i="6"/>
  <c r="GZ10" i="6"/>
  <c r="GS10" i="6"/>
  <c r="GY11" i="6"/>
  <c r="GZ11" i="6"/>
  <c r="GS11" i="6"/>
  <c r="GY12" i="6"/>
  <c r="GZ12" i="6"/>
  <c r="GS12" i="6"/>
  <c r="GY13" i="6"/>
  <c r="GZ13" i="6"/>
  <c r="GS13" i="6"/>
  <c r="GY14" i="6"/>
  <c r="GZ14" i="6"/>
  <c r="GS14" i="6"/>
  <c r="GY15" i="6"/>
  <c r="GZ15" i="6"/>
  <c r="GS15" i="6"/>
  <c r="GY16" i="6"/>
  <c r="GZ16" i="6"/>
  <c r="GS16" i="6"/>
  <c r="GY17" i="6"/>
  <c r="GZ17" i="6"/>
  <c r="GS17" i="6"/>
  <c r="GY18" i="6"/>
  <c r="GZ18" i="6"/>
  <c r="GS18" i="6"/>
  <c r="GY19" i="6"/>
  <c r="GZ19" i="6"/>
  <c r="GS19" i="6"/>
  <c r="GY20" i="6"/>
  <c r="GZ20" i="6"/>
  <c r="GS20" i="6"/>
  <c r="GY21" i="6"/>
  <c r="GZ21" i="6"/>
  <c r="GS21" i="6"/>
  <c r="GY22" i="6"/>
  <c r="GZ22" i="6"/>
  <c r="GS22" i="6"/>
  <c r="GY23" i="6"/>
  <c r="GZ23" i="6"/>
  <c r="GS23" i="6"/>
  <c r="GY24" i="6"/>
  <c r="GZ24" i="6"/>
  <c r="GS24" i="6"/>
  <c r="GY25" i="6"/>
  <c r="GZ25" i="6"/>
  <c r="GS25" i="6"/>
  <c r="GY26" i="6"/>
  <c r="GZ26" i="6"/>
  <c r="GS26" i="6"/>
  <c r="GY27" i="6"/>
  <c r="GZ27" i="6"/>
  <c r="GS27" i="6"/>
  <c r="GY28" i="6"/>
  <c r="GZ28" i="6"/>
  <c r="GS28" i="6"/>
  <c r="GY29" i="6"/>
  <c r="GZ29" i="6"/>
  <c r="GS29" i="6"/>
  <c r="GY30" i="6"/>
  <c r="GZ30" i="6"/>
  <c r="GS30" i="6"/>
  <c r="GY31" i="6"/>
  <c r="GZ31" i="6"/>
  <c r="GS31" i="6"/>
  <c r="GY9" i="7"/>
  <c r="GZ9" i="7"/>
  <c r="GS9" i="7"/>
  <c r="GY10" i="7"/>
  <c r="GZ10" i="7"/>
  <c r="GS10" i="7"/>
  <c r="GY11" i="7"/>
  <c r="GZ11" i="7"/>
  <c r="GS11" i="7"/>
  <c r="GY12" i="7"/>
  <c r="GZ12" i="7"/>
  <c r="GS12" i="7"/>
  <c r="GY13" i="7"/>
  <c r="GZ13" i="7"/>
  <c r="GS13" i="7"/>
  <c r="GY14" i="7"/>
  <c r="GZ14" i="7"/>
  <c r="GS14" i="7"/>
  <c r="GY15" i="7"/>
  <c r="GZ15" i="7"/>
  <c r="GS15" i="7"/>
  <c r="GY16" i="7"/>
  <c r="GZ16" i="7"/>
  <c r="GS16" i="7"/>
  <c r="GY17" i="7"/>
  <c r="GZ17" i="7"/>
  <c r="GS17" i="7"/>
  <c r="GY18" i="7"/>
  <c r="GZ18" i="7"/>
  <c r="GS18" i="7"/>
  <c r="GY19" i="7"/>
  <c r="GZ19" i="7"/>
  <c r="GS19" i="7"/>
  <c r="GY20" i="7"/>
  <c r="GZ20" i="7"/>
  <c r="GS20" i="7"/>
  <c r="GY21" i="7"/>
  <c r="GZ21" i="7"/>
  <c r="GS21" i="7"/>
  <c r="GY22" i="7"/>
  <c r="GZ22" i="7"/>
  <c r="GS22" i="7"/>
  <c r="GY23" i="7"/>
  <c r="GZ23" i="7"/>
  <c r="GS23" i="7"/>
  <c r="GY24" i="7"/>
  <c r="GZ24" i="7"/>
  <c r="GS24" i="7"/>
  <c r="GY25" i="7"/>
  <c r="GZ25" i="7"/>
  <c r="GS25" i="7"/>
  <c r="GY26" i="7"/>
  <c r="GZ26" i="7"/>
  <c r="GS26" i="7"/>
  <c r="GY27" i="7"/>
  <c r="GZ27" i="7"/>
  <c r="GS27" i="7"/>
  <c r="GY28" i="7"/>
  <c r="GZ28" i="7"/>
  <c r="GS28" i="7"/>
  <c r="GY29" i="7"/>
  <c r="GZ29" i="7"/>
  <c r="GS29" i="7"/>
  <c r="GY30" i="7"/>
  <c r="GZ30" i="7"/>
  <c r="GS30" i="7"/>
  <c r="GY31" i="7"/>
  <c r="GZ31" i="7"/>
  <c r="GS31" i="7"/>
  <c r="GY9" i="8"/>
  <c r="GZ9" i="8"/>
  <c r="GS9" i="8"/>
  <c r="GY10" i="8"/>
  <c r="GZ10" i="8"/>
  <c r="GS10" i="8"/>
  <c r="GY11" i="8"/>
  <c r="GZ11" i="8"/>
  <c r="GS11" i="8"/>
  <c r="GY12" i="8"/>
  <c r="GZ12" i="8"/>
  <c r="GS12" i="8"/>
  <c r="GY13" i="8"/>
  <c r="GZ13" i="8"/>
  <c r="GS13" i="8"/>
  <c r="GY14" i="8"/>
  <c r="GZ14" i="8"/>
  <c r="GS14" i="8"/>
  <c r="GY15" i="8"/>
  <c r="GZ15" i="8"/>
  <c r="GS15" i="8"/>
  <c r="GY16" i="8"/>
  <c r="GZ16" i="8"/>
  <c r="GS16" i="8"/>
  <c r="GZ17" i="8"/>
  <c r="GS17" i="8"/>
  <c r="GY18" i="8"/>
  <c r="GZ18" i="8"/>
  <c r="GS18" i="8"/>
  <c r="GY19" i="8"/>
  <c r="GZ19" i="8"/>
  <c r="GS19" i="8"/>
  <c r="GY20" i="8"/>
  <c r="GZ20" i="8"/>
  <c r="GS20" i="8"/>
  <c r="GZ21" i="8"/>
  <c r="GS21" i="8"/>
  <c r="GY22" i="8"/>
  <c r="GZ22" i="8"/>
  <c r="GS22" i="8"/>
  <c r="GY23" i="8"/>
  <c r="GZ23" i="8"/>
  <c r="GS23" i="8"/>
  <c r="GY24" i="8"/>
  <c r="GZ24" i="8"/>
  <c r="GS24" i="8"/>
  <c r="GY25" i="8"/>
  <c r="GZ25" i="8"/>
  <c r="GS25" i="8"/>
  <c r="GY26" i="8"/>
  <c r="GZ26" i="8"/>
  <c r="GS26" i="8"/>
  <c r="GY27" i="8"/>
  <c r="GZ27" i="8"/>
  <c r="GS27" i="8"/>
  <c r="GY28" i="8"/>
  <c r="GZ28" i="8"/>
  <c r="GS28" i="8"/>
  <c r="GZ29" i="8"/>
  <c r="GS29" i="8"/>
  <c r="GY30" i="8"/>
  <c r="GZ30" i="8"/>
  <c r="GS30" i="8"/>
  <c r="GY31" i="8"/>
  <c r="GZ31" i="8"/>
  <c r="GS31" i="8"/>
  <c r="GZ9" i="9"/>
  <c r="GS9" i="9"/>
  <c r="GY10" i="9"/>
  <c r="GZ10" i="9"/>
  <c r="GS10" i="9"/>
  <c r="GY11" i="9"/>
  <c r="GZ11" i="9"/>
  <c r="GS11" i="9"/>
  <c r="GY12" i="9"/>
  <c r="GZ12" i="9"/>
  <c r="GS12" i="9"/>
  <c r="GY13" i="9"/>
  <c r="GZ13" i="9"/>
  <c r="GS13" i="9"/>
  <c r="GY14" i="9"/>
  <c r="GZ14" i="9"/>
  <c r="GS14" i="9"/>
  <c r="GY15" i="9"/>
  <c r="GZ15" i="9"/>
  <c r="GS15" i="9"/>
  <c r="GY16" i="9"/>
  <c r="GZ16" i="9"/>
  <c r="GS16" i="9"/>
  <c r="GZ17" i="9"/>
  <c r="GS17" i="9"/>
  <c r="GY18" i="9"/>
  <c r="GZ18" i="9"/>
  <c r="GS18" i="9"/>
  <c r="GY19" i="9"/>
  <c r="GZ19" i="9"/>
  <c r="GS19" i="9"/>
  <c r="GY20" i="9"/>
  <c r="GZ20" i="9"/>
  <c r="GS20" i="9"/>
  <c r="GZ21" i="9"/>
  <c r="GS21" i="9"/>
  <c r="GY22" i="9"/>
  <c r="GZ22" i="9"/>
  <c r="GS22" i="9"/>
  <c r="GY23" i="9"/>
  <c r="GZ23" i="9"/>
  <c r="GS23" i="9"/>
  <c r="GY24" i="9"/>
  <c r="GZ24" i="9"/>
  <c r="GS24" i="9"/>
  <c r="GY25" i="9"/>
  <c r="GZ25" i="9"/>
  <c r="GS25" i="9"/>
  <c r="GY26" i="9"/>
  <c r="GZ26" i="9"/>
  <c r="GS26" i="9"/>
  <c r="GY27" i="9"/>
  <c r="GZ27" i="9"/>
  <c r="GS27" i="9"/>
  <c r="GY28" i="9"/>
  <c r="GZ28" i="9"/>
  <c r="GS28" i="9"/>
  <c r="GY29" i="9"/>
  <c r="GZ29" i="9"/>
  <c r="GS29" i="9"/>
  <c r="GY30" i="9"/>
  <c r="GZ30" i="9"/>
  <c r="GS30" i="9"/>
  <c r="GY31" i="9"/>
  <c r="GZ31" i="9"/>
  <c r="GS31" i="9"/>
  <c r="GY9" i="10"/>
  <c r="GZ9" i="10"/>
  <c r="GS9" i="10"/>
  <c r="GY10" i="10"/>
  <c r="GZ10" i="10"/>
  <c r="GS10" i="10"/>
  <c r="GY11" i="10"/>
  <c r="GZ11" i="10"/>
  <c r="GS11" i="10"/>
  <c r="GY12" i="10"/>
  <c r="GZ12" i="10"/>
  <c r="GS12" i="10"/>
  <c r="GY13" i="10"/>
  <c r="GZ13" i="10"/>
  <c r="GS13" i="10"/>
  <c r="GY14" i="10"/>
  <c r="GZ14" i="10"/>
  <c r="GS14" i="10"/>
  <c r="GY15" i="10"/>
  <c r="GZ15" i="10"/>
  <c r="GS15" i="10"/>
  <c r="GY16" i="10"/>
  <c r="GZ16" i="10"/>
  <c r="GS16" i="10"/>
  <c r="GY17" i="10"/>
  <c r="GZ17" i="10"/>
  <c r="GS17" i="10"/>
  <c r="GY18" i="10"/>
  <c r="GZ18" i="10"/>
  <c r="GS18" i="10"/>
  <c r="GY19" i="10"/>
  <c r="GZ19" i="10"/>
  <c r="GS19" i="10"/>
  <c r="GY20" i="10"/>
  <c r="GZ20" i="10"/>
  <c r="GS20" i="10"/>
  <c r="GY21" i="10"/>
  <c r="GZ21" i="10"/>
  <c r="GS21" i="10"/>
  <c r="GY22" i="10"/>
  <c r="GZ22" i="10"/>
  <c r="GS22" i="10"/>
  <c r="GY23" i="10"/>
  <c r="GZ23" i="10"/>
  <c r="GS23" i="10"/>
  <c r="GY24" i="10"/>
  <c r="GZ24" i="10"/>
  <c r="GS24" i="10"/>
  <c r="GY25" i="10"/>
  <c r="GZ25" i="10"/>
  <c r="GS25" i="10"/>
  <c r="GY26" i="10"/>
  <c r="GZ26" i="10"/>
  <c r="GS26" i="10"/>
  <c r="GY27" i="10"/>
  <c r="GZ27" i="10"/>
  <c r="GS27" i="10"/>
  <c r="GY28" i="10"/>
  <c r="GZ28" i="10"/>
  <c r="GS28" i="10"/>
  <c r="GY29" i="10"/>
  <c r="GZ29" i="10"/>
  <c r="GS29" i="10"/>
  <c r="GY30" i="10"/>
  <c r="GZ30" i="10"/>
  <c r="GS30" i="10"/>
  <c r="GY31" i="10"/>
  <c r="GZ31" i="10"/>
  <c r="GS31" i="10"/>
  <c r="GY9" i="11"/>
  <c r="GZ9" i="11"/>
  <c r="GS9" i="11"/>
  <c r="GY10" i="11"/>
  <c r="GZ10" i="11"/>
  <c r="GS10" i="11"/>
  <c r="GY11" i="11"/>
  <c r="GZ11" i="11"/>
  <c r="GS11" i="11"/>
  <c r="GY12" i="11"/>
  <c r="GZ12" i="11"/>
  <c r="GS12" i="11"/>
  <c r="GY13" i="11"/>
  <c r="GZ13" i="11"/>
  <c r="GS13" i="11"/>
  <c r="GY14" i="11"/>
  <c r="GZ14" i="11"/>
  <c r="GS14" i="11"/>
  <c r="GY15" i="11"/>
  <c r="GZ15" i="11"/>
  <c r="GS15" i="11"/>
  <c r="GY16" i="11"/>
  <c r="GZ16" i="11"/>
  <c r="GS16" i="11"/>
  <c r="GY17" i="11"/>
  <c r="GZ17" i="11"/>
  <c r="GS17" i="11"/>
  <c r="GY18" i="11"/>
  <c r="GZ18" i="11"/>
  <c r="GS18" i="11"/>
  <c r="GY19" i="11"/>
  <c r="GZ19" i="11"/>
  <c r="GS19" i="11"/>
  <c r="GY20" i="11"/>
  <c r="GZ20" i="11"/>
  <c r="GS20" i="11"/>
  <c r="GY21" i="11"/>
  <c r="GZ21" i="11"/>
  <c r="GS21" i="11"/>
  <c r="GY22" i="11"/>
  <c r="GZ22" i="11"/>
  <c r="GS22" i="11"/>
  <c r="GY23" i="11"/>
  <c r="GZ23" i="11"/>
  <c r="GS23" i="11"/>
  <c r="GY24" i="11"/>
  <c r="GZ24" i="11"/>
  <c r="GS24" i="11"/>
  <c r="GY25" i="11"/>
  <c r="GZ25" i="11"/>
  <c r="GS25" i="11"/>
  <c r="GY26" i="11"/>
  <c r="GZ26" i="11"/>
  <c r="GS26" i="11"/>
  <c r="GY27" i="11"/>
  <c r="GZ27" i="11"/>
  <c r="GS27" i="11"/>
  <c r="GY28" i="11"/>
  <c r="GZ28" i="11"/>
  <c r="GS28" i="11"/>
  <c r="GY29" i="11"/>
  <c r="GZ29" i="11"/>
  <c r="GS29" i="11"/>
  <c r="GY30" i="11"/>
  <c r="GZ30" i="11"/>
  <c r="GS30" i="11"/>
  <c r="GY31" i="11"/>
  <c r="GZ31" i="11"/>
  <c r="GS31" i="11"/>
  <c r="GY9" i="12"/>
  <c r="GZ9" i="12"/>
  <c r="GS9" i="12"/>
  <c r="GY10" i="12"/>
  <c r="GZ10" i="12"/>
  <c r="GS10" i="12"/>
  <c r="GY11" i="12"/>
  <c r="GZ11" i="12"/>
  <c r="GS11" i="12"/>
  <c r="GY12" i="12"/>
  <c r="GZ12" i="12"/>
  <c r="GS12" i="12"/>
  <c r="GY13" i="12"/>
  <c r="GZ13" i="12"/>
  <c r="GS13" i="12"/>
  <c r="GY14" i="12"/>
  <c r="GZ14" i="12"/>
  <c r="GS14" i="12"/>
  <c r="GY15" i="12"/>
  <c r="GZ15" i="12"/>
  <c r="GS15" i="12"/>
  <c r="GY16" i="12"/>
  <c r="GZ16" i="12"/>
  <c r="GS16" i="12"/>
  <c r="GY17" i="12"/>
  <c r="GZ17" i="12"/>
  <c r="GS17" i="12"/>
  <c r="GY18" i="12"/>
  <c r="GZ18" i="12"/>
  <c r="GS18" i="12"/>
  <c r="GY19" i="12"/>
  <c r="GZ19" i="12"/>
  <c r="GS19" i="12"/>
  <c r="GY20" i="12"/>
  <c r="GZ20" i="12"/>
  <c r="GS20" i="12"/>
  <c r="GY21" i="12"/>
  <c r="GZ21" i="12"/>
  <c r="GS21" i="12"/>
  <c r="GY22" i="12"/>
  <c r="GZ22" i="12"/>
  <c r="GS22" i="12"/>
  <c r="GY23" i="12"/>
  <c r="GZ23" i="12"/>
  <c r="GS23" i="12"/>
  <c r="GY24" i="12"/>
  <c r="GZ24" i="12"/>
  <c r="GS24" i="12"/>
  <c r="GY25" i="12"/>
  <c r="GZ25" i="12"/>
  <c r="GS25" i="12"/>
  <c r="GY26" i="12"/>
  <c r="GZ26" i="12"/>
  <c r="GS26" i="12"/>
  <c r="GY27" i="12"/>
  <c r="GZ27" i="12"/>
  <c r="GS27" i="12"/>
  <c r="GY28" i="12"/>
  <c r="GZ28" i="12"/>
  <c r="GS28" i="12"/>
  <c r="GY29" i="12"/>
  <c r="GZ29" i="12"/>
  <c r="GS29" i="12"/>
  <c r="GY30" i="12"/>
  <c r="GZ30" i="12"/>
  <c r="GS30" i="12"/>
  <c r="GY31" i="12"/>
  <c r="GZ31" i="12"/>
  <c r="GS31" i="12"/>
  <c r="GY9" i="13"/>
  <c r="GZ9" i="13"/>
  <c r="GS9" i="13"/>
  <c r="GY10" i="13"/>
  <c r="GZ10" i="13"/>
  <c r="GS10" i="13"/>
  <c r="GY11" i="13"/>
  <c r="GZ11" i="13"/>
  <c r="GS11" i="13"/>
  <c r="GY12" i="13"/>
  <c r="GZ12" i="13"/>
  <c r="GS12" i="13"/>
  <c r="GY13" i="13"/>
  <c r="GZ13" i="13"/>
  <c r="GS13" i="13"/>
  <c r="GY14" i="13"/>
  <c r="GZ14" i="13"/>
  <c r="GS14" i="13"/>
  <c r="GY15" i="13"/>
  <c r="GZ15" i="13"/>
  <c r="GS15" i="13"/>
  <c r="GY16" i="13"/>
  <c r="GZ16" i="13"/>
  <c r="GS16" i="13"/>
  <c r="GY17" i="13"/>
  <c r="GZ17" i="13"/>
  <c r="GS17" i="13"/>
  <c r="GY18" i="13"/>
  <c r="GZ18" i="13"/>
  <c r="GS18" i="13"/>
  <c r="GY19" i="13"/>
  <c r="GZ19" i="13"/>
  <c r="GS19" i="13"/>
  <c r="GY20" i="13"/>
  <c r="GZ20" i="13"/>
  <c r="GS20" i="13"/>
  <c r="GY21" i="13"/>
  <c r="GZ21" i="13"/>
  <c r="GS21" i="13"/>
  <c r="GY22" i="13"/>
  <c r="GZ22" i="13"/>
  <c r="GS22" i="13"/>
  <c r="GY23" i="13"/>
  <c r="GZ23" i="13"/>
  <c r="GS23" i="13"/>
  <c r="GY24" i="13"/>
  <c r="GZ24" i="13"/>
  <c r="GS24" i="13"/>
  <c r="GY25" i="13"/>
  <c r="GZ25" i="13"/>
  <c r="GS25" i="13"/>
  <c r="GY26" i="13"/>
  <c r="GZ26" i="13"/>
  <c r="GS26" i="13"/>
  <c r="GY27" i="13"/>
  <c r="GZ27" i="13"/>
  <c r="GS27" i="13"/>
  <c r="GY28" i="13"/>
  <c r="GZ28" i="13"/>
  <c r="GS28" i="13"/>
  <c r="GY29" i="13"/>
  <c r="GZ29" i="13"/>
  <c r="GS29" i="13"/>
  <c r="GY30" i="13"/>
  <c r="GZ30" i="13"/>
  <c r="GS30" i="13"/>
  <c r="GY31" i="13"/>
  <c r="GZ31" i="13"/>
  <c r="GS31" i="13"/>
  <c r="GY9" i="14"/>
  <c r="GZ9" i="14"/>
  <c r="GS9" i="14"/>
  <c r="GY10" i="14"/>
  <c r="GZ10" i="14"/>
  <c r="GS10" i="14"/>
  <c r="GY11" i="14"/>
  <c r="GZ11" i="14"/>
  <c r="GS11" i="14"/>
  <c r="GY12" i="14"/>
  <c r="GZ12" i="14"/>
  <c r="GS12" i="14"/>
  <c r="GY13" i="14"/>
  <c r="GZ13" i="14"/>
  <c r="GS13" i="14"/>
  <c r="GY14" i="14"/>
  <c r="GZ14" i="14"/>
  <c r="GS14" i="14"/>
  <c r="GY15" i="14"/>
  <c r="GZ15" i="14"/>
  <c r="GS15" i="14"/>
  <c r="GY16" i="14"/>
  <c r="GZ16" i="14"/>
  <c r="GS16" i="14"/>
  <c r="GY17" i="14"/>
  <c r="GZ17" i="14"/>
  <c r="GS17" i="14"/>
  <c r="GY18" i="14"/>
  <c r="GZ18" i="14"/>
  <c r="GS18" i="14"/>
  <c r="GY19" i="14"/>
  <c r="GZ19" i="14"/>
  <c r="GS19" i="14"/>
  <c r="GY20" i="14"/>
  <c r="GZ20" i="14"/>
  <c r="GS20" i="14"/>
  <c r="GY21" i="14"/>
  <c r="GZ21" i="14"/>
  <c r="GS21" i="14"/>
  <c r="GY22" i="14"/>
  <c r="GZ22" i="14"/>
  <c r="GS22" i="14"/>
  <c r="GY23" i="14"/>
  <c r="GZ23" i="14"/>
  <c r="GS23" i="14"/>
  <c r="GY24" i="14"/>
  <c r="GZ24" i="14"/>
  <c r="GS24" i="14"/>
  <c r="GY25" i="14"/>
  <c r="GZ25" i="14"/>
  <c r="GS25" i="14"/>
  <c r="GY26" i="14"/>
  <c r="GZ26" i="14"/>
  <c r="GS26" i="14"/>
  <c r="GY27" i="14"/>
  <c r="GZ27" i="14"/>
  <c r="GS27" i="14"/>
  <c r="GY28" i="14"/>
  <c r="GZ28" i="14"/>
  <c r="GS28" i="14"/>
  <c r="GY29" i="14"/>
  <c r="GZ29" i="14"/>
  <c r="GS29" i="14"/>
  <c r="GY30" i="14"/>
  <c r="GZ30" i="14"/>
  <c r="GS30" i="14"/>
  <c r="GY31" i="14"/>
  <c r="GZ31" i="14"/>
  <c r="GS31" i="14"/>
  <c r="GY9" i="15"/>
  <c r="GZ9" i="15"/>
  <c r="GS9" i="15"/>
  <c r="GY10" i="15"/>
  <c r="GZ10" i="15"/>
  <c r="GS10" i="15"/>
  <c r="GY11" i="15"/>
  <c r="GZ11" i="15"/>
  <c r="GS11" i="15"/>
  <c r="GY12" i="15"/>
  <c r="GZ12" i="15"/>
  <c r="GS12" i="15"/>
  <c r="GY13" i="15"/>
  <c r="GZ13" i="15"/>
  <c r="GS13" i="15"/>
  <c r="GY14" i="15"/>
  <c r="GZ14" i="15"/>
  <c r="GS14" i="15"/>
  <c r="GY15" i="15"/>
  <c r="GZ15" i="15"/>
  <c r="GS15" i="15"/>
  <c r="GY16" i="15"/>
  <c r="GZ16" i="15"/>
  <c r="GS16" i="15"/>
  <c r="GY17" i="15"/>
  <c r="GZ17" i="15"/>
  <c r="GS17" i="15"/>
  <c r="GY18" i="15"/>
  <c r="GZ18" i="15"/>
  <c r="GS18" i="15"/>
  <c r="GY19" i="15"/>
  <c r="GZ19" i="15"/>
  <c r="GS19" i="15"/>
  <c r="GY21" i="15"/>
  <c r="GZ21" i="15"/>
  <c r="GS21" i="15"/>
  <c r="GY22" i="15"/>
  <c r="GZ22" i="15"/>
  <c r="GS22" i="15"/>
  <c r="GY23" i="15"/>
  <c r="GZ23" i="15"/>
  <c r="GS23" i="15"/>
  <c r="GY24" i="15"/>
  <c r="GZ24" i="15"/>
  <c r="GS24" i="15"/>
  <c r="GY25" i="15"/>
  <c r="GZ25" i="15"/>
  <c r="GS25" i="15"/>
  <c r="GY26" i="15"/>
  <c r="GZ26" i="15"/>
  <c r="GS26" i="15"/>
  <c r="GY27" i="15"/>
  <c r="GZ27" i="15"/>
  <c r="GS27" i="15"/>
  <c r="GY28" i="15"/>
  <c r="GZ28" i="15"/>
  <c r="GS28" i="15"/>
  <c r="GY29" i="15"/>
  <c r="GZ29" i="15"/>
  <c r="GS29" i="15"/>
  <c r="GY30" i="15"/>
  <c r="GZ30" i="15"/>
  <c r="GS30" i="15"/>
  <c r="GY31" i="15"/>
  <c r="GZ31" i="15"/>
  <c r="GS31" i="15"/>
  <c r="GY9" i="16"/>
  <c r="GZ9" i="16"/>
  <c r="GS9" i="16"/>
  <c r="GY10" i="16"/>
  <c r="GZ10" i="16"/>
  <c r="GS10" i="16"/>
  <c r="GY11" i="16"/>
  <c r="GZ11" i="16"/>
  <c r="GS11" i="16"/>
  <c r="GY12" i="16"/>
  <c r="GZ12" i="16"/>
  <c r="GS12" i="16"/>
  <c r="GY13" i="16"/>
  <c r="GZ13" i="16"/>
  <c r="GS13" i="16"/>
  <c r="GY14" i="16"/>
  <c r="GZ14" i="16"/>
  <c r="GS14" i="16"/>
  <c r="GY15" i="16"/>
  <c r="GZ15" i="16"/>
  <c r="GS15" i="16"/>
  <c r="GY16" i="16"/>
  <c r="GZ16" i="16"/>
  <c r="GS16" i="16"/>
  <c r="GY17" i="16"/>
  <c r="GZ17" i="16"/>
  <c r="GS17" i="16"/>
  <c r="GY18" i="16"/>
  <c r="GZ18" i="16"/>
  <c r="GS18" i="16"/>
  <c r="GY19" i="16"/>
  <c r="GZ19" i="16"/>
  <c r="GS19" i="16"/>
  <c r="GY20" i="16"/>
  <c r="GZ20" i="16"/>
  <c r="GS20" i="16"/>
  <c r="GY21" i="16"/>
  <c r="GZ21" i="16"/>
  <c r="GS21" i="16"/>
  <c r="GY22" i="16"/>
  <c r="GZ22" i="16"/>
  <c r="GS22" i="16"/>
  <c r="GY23" i="16"/>
  <c r="GZ23" i="16"/>
  <c r="GS23" i="16"/>
  <c r="GY24" i="16"/>
  <c r="GZ24" i="16"/>
  <c r="GS24" i="16"/>
  <c r="GY25" i="16"/>
  <c r="GZ25" i="16"/>
  <c r="GS25" i="16"/>
  <c r="GY26" i="16"/>
  <c r="GZ26" i="16"/>
  <c r="GS26" i="16"/>
  <c r="GY27" i="16"/>
  <c r="GZ27" i="16"/>
  <c r="GS27" i="16"/>
  <c r="GY28" i="16"/>
  <c r="GZ28" i="16"/>
  <c r="GS28" i="16"/>
  <c r="GY29" i="16"/>
  <c r="GZ29" i="16"/>
  <c r="GS29" i="16"/>
  <c r="GY30" i="16"/>
  <c r="GZ30" i="16"/>
  <c r="GS30" i="16"/>
  <c r="GY31" i="16"/>
  <c r="GZ31" i="16"/>
  <c r="GS31" i="16"/>
  <c r="GY9" i="17"/>
  <c r="GZ9" i="17"/>
  <c r="GS9" i="17"/>
  <c r="GY10" i="17"/>
  <c r="GZ10" i="17"/>
  <c r="GS10" i="17"/>
  <c r="GY11" i="17"/>
  <c r="GZ11" i="17"/>
  <c r="GS11" i="17"/>
  <c r="GY12" i="17"/>
  <c r="GZ12" i="17"/>
  <c r="GS12" i="17"/>
  <c r="GY13" i="17"/>
  <c r="GZ13" i="17"/>
  <c r="GS13" i="17"/>
  <c r="GY14" i="17"/>
  <c r="GZ14" i="17"/>
  <c r="GS14" i="17"/>
  <c r="GY15" i="17"/>
  <c r="GZ15" i="17"/>
  <c r="GS15" i="17"/>
  <c r="GY16" i="17"/>
  <c r="GZ16" i="17"/>
  <c r="GS16" i="17"/>
  <c r="GY17" i="17"/>
  <c r="GZ17" i="17"/>
  <c r="GS17" i="17"/>
  <c r="GY18" i="17"/>
  <c r="GZ18" i="17"/>
  <c r="GS18" i="17"/>
  <c r="GY19" i="17"/>
  <c r="GZ19" i="17"/>
  <c r="GS19" i="17"/>
  <c r="GY20" i="17"/>
  <c r="GZ20" i="17"/>
  <c r="GS20" i="17"/>
  <c r="GY21" i="17"/>
  <c r="GZ21" i="17"/>
  <c r="GS21" i="17"/>
  <c r="GY22" i="17"/>
  <c r="GZ22" i="17"/>
  <c r="GS22" i="17"/>
  <c r="GY23" i="17"/>
  <c r="GZ23" i="17"/>
  <c r="GS23" i="17"/>
  <c r="GY24" i="17"/>
  <c r="GZ24" i="17"/>
  <c r="GS24" i="17"/>
  <c r="GY25" i="17"/>
  <c r="GZ25" i="17"/>
  <c r="GS25" i="17"/>
  <c r="GY26" i="17"/>
  <c r="GZ26" i="17"/>
  <c r="GS26" i="17"/>
  <c r="GY27" i="17"/>
  <c r="GZ27" i="17"/>
  <c r="GS27" i="17"/>
  <c r="GY28" i="17"/>
  <c r="GZ28" i="17"/>
  <c r="GS28" i="17"/>
  <c r="GY29" i="17"/>
  <c r="GZ29" i="17"/>
  <c r="GS29" i="17"/>
  <c r="GY30" i="17"/>
  <c r="GZ30" i="17"/>
  <c r="GS30" i="17"/>
  <c r="GY31" i="17"/>
  <c r="GZ31" i="17"/>
  <c r="GS31" i="17"/>
  <c r="GY9" i="18"/>
  <c r="GZ9" i="18"/>
  <c r="GS9" i="18"/>
  <c r="GY10" i="18"/>
  <c r="GZ10" i="18"/>
  <c r="GS10" i="18"/>
  <c r="GY11" i="18"/>
  <c r="GZ11" i="18"/>
  <c r="GS11" i="18"/>
  <c r="GY12" i="18"/>
  <c r="GZ12" i="18"/>
  <c r="GS12" i="18"/>
  <c r="GY13" i="18"/>
  <c r="GZ13" i="18"/>
  <c r="GS13" i="18"/>
  <c r="GY14" i="18"/>
  <c r="GZ14" i="18"/>
  <c r="GS14" i="18"/>
  <c r="GY15" i="18"/>
  <c r="GZ15" i="18"/>
  <c r="GS15" i="18"/>
  <c r="GY16" i="18"/>
  <c r="GZ16" i="18"/>
  <c r="GS16" i="18"/>
  <c r="GY17" i="18"/>
  <c r="GZ17" i="18"/>
  <c r="GS17" i="18"/>
  <c r="GY18" i="18"/>
  <c r="GZ18" i="18"/>
  <c r="GS18" i="18"/>
  <c r="GY19" i="18"/>
  <c r="GZ19" i="18"/>
  <c r="GS19" i="18"/>
  <c r="GY20" i="18"/>
  <c r="GZ20" i="18"/>
  <c r="GS20" i="18"/>
  <c r="GY21" i="18"/>
  <c r="GZ21" i="18"/>
  <c r="GS21" i="18"/>
  <c r="GY22" i="18"/>
  <c r="GZ22" i="18"/>
  <c r="GS22" i="18"/>
  <c r="GY23" i="18"/>
  <c r="GZ23" i="18"/>
  <c r="GS23" i="18"/>
  <c r="GY24" i="18"/>
  <c r="GZ24" i="18"/>
  <c r="GS24" i="18"/>
  <c r="GY25" i="18"/>
  <c r="GZ25" i="18"/>
  <c r="GS25" i="18"/>
  <c r="GY26" i="18"/>
  <c r="GZ26" i="18"/>
  <c r="GS26" i="18"/>
  <c r="GY27" i="18"/>
  <c r="GZ27" i="18"/>
  <c r="GS27" i="18"/>
  <c r="GY28" i="18"/>
  <c r="GZ28" i="18"/>
  <c r="GS28" i="18"/>
  <c r="GY29" i="18"/>
  <c r="GZ29" i="18"/>
  <c r="GS29" i="18"/>
  <c r="GY30" i="18"/>
  <c r="GZ30" i="18"/>
  <c r="GS30" i="18"/>
  <c r="GY31" i="18"/>
  <c r="GZ31" i="18"/>
  <c r="GS31" i="18"/>
  <c r="GY9" i="19"/>
  <c r="GZ9" i="19"/>
  <c r="GS9" i="19"/>
  <c r="GY10" i="19"/>
  <c r="GZ10" i="19"/>
  <c r="GS10" i="19"/>
  <c r="GY11" i="19"/>
  <c r="GZ11" i="19"/>
  <c r="GS11" i="19"/>
  <c r="GY12" i="19"/>
  <c r="GZ12" i="19"/>
  <c r="GS12" i="19"/>
  <c r="GY13" i="19"/>
  <c r="GZ13" i="19"/>
  <c r="GS13" i="19"/>
  <c r="GY14" i="19"/>
  <c r="GZ14" i="19"/>
  <c r="GS14" i="19"/>
  <c r="GY15" i="19"/>
  <c r="GZ15" i="19"/>
  <c r="GS15" i="19"/>
  <c r="GY16" i="19"/>
  <c r="GZ16" i="19"/>
  <c r="GS16" i="19"/>
  <c r="GY17" i="19"/>
  <c r="GZ17" i="19"/>
  <c r="GS17" i="19"/>
  <c r="GY18" i="19"/>
  <c r="GZ18" i="19"/>
  <c r="GS18" i="19"/>
  <c r="GY19" i="19"/>
  <c r="GZ19" i="19"/>
  <c r="GS19" i="19"/>
  <c r="GY20" i="19"/>
  <c r="GZ20" i="19"/>
  <c r="GS20" i="19"/>
  <c r="GY21" i="19"/>
  <c r="GZ21" i="19"/>
  <c r="GS21" i="19"/>
  <c r="GY22" i="19"/>
  <c r="GZ22" i="19"/>
  <c r="GS22" i="19"/>
  <c r="GY23" i="19"/>
  <c r="GZ23" i="19"/>
  <c r="GS23" i="19"/>
  <c r="GY24" i="19"/>
  <c r="GZ24" i="19"/>
  <c r="GS24" i="19"/>
  <c r="GY25" i="19"/>
  <c r="GZ25" i="19"/>
  <c r="GS25" i="19"/>
  <c r="GY26" i="19"/>
  <c r="GZ26" i="19"/>
  <c r="GS26" i="19"/>
  <c r="GY27" i="19"/>
  <c r="GZ27" i="19"/>
  <c r="GS27" i="19"/>
  <c r="GY28" i="19"/>
  <c r="GZ28" i="19"/>
  <c r="GS28" i="19"/>
  <c r="GY29" i="19"/>
  <c r="GZ29" i="19"/>
  <c r="GS29" i="19"/>
  <c r="GY30" i="19"/>
  <c r="GZ30" i="19"/>
  <c r="GS30" i="19"/>
  <c r="GY31" i="19"/>
  <c r="GZ31" i="19"/>
  <c r="GS31" i="19"/>
  <c r="GY9" i="20"/>
  <c r="GZ9" i="20"/>
  <c r="GS9" i="20"/>
  <c r="GY10" i="20"/>
  <c r="GZ10" i="20"/>
  <c r="GS10" i="20"/>
  <c r="GY11" i="20"/>
  <c r="GZ11" i="20"/>
  <c r="GS11" i="20"/>
  <c r="GY12" i="20"/>
  <c r="GZ12" i="20"/>
  <c r="GS12" i="20"/>
  <c r="GY13" i="20"/>
  <c r="GZ13" i="20"/>
  <c r="GS13" i="20"/>
  <c r="GY14" i="20"/>
  <c r="GZ14" i="20"/>
  <c r="GS14" i="20"/>
  <c r="GY15" i="20"/>
  <c r="GZ15" i="20"/>
  <c r="GS15" i="20"/>
  <c r="GY16" i="20"/>
  <c r="GZ16" i="20"/>
  <c r="GS16" i="20"/>
  <c r="GY17" i="20"/>
  <c r="GZ17" i="20"/>
  <c r="GS17" i="20"/>
  <c r="GY18" i="20"/>
  <c r="GZ18" i="20"/>
  <c r="GS18" i="20"/>
  <c r="GY19" i="20"/>
  <c r="GZ19" i="20"/>
  <c r="GS19" i="20"/>
  <c r="GY20" i="20"/>
  <c r="GZ20" i="20"/>
  <c r="GS20" i="20"/>
  <c r="GY21" i="20"/>
  <c r="GZ21" i="20"/>
  <c r="GS21" i="20"/>
  <c r="GY22" i="20"/>
  <c r="GZ22" i="20"/>
  <c r="GS22" i="20"/>
  <c r="GY23" i="20"/>
  <c r="GZ23" i="20"/>
  <c r="GS23" i="20"/>
  <c r="GY24" i="20"/>
  <c r="GZ24" i="20"/>
  <c r="GS24" i="20"/>
  <c r="GY25" i="20"/>
  <c r="GZ25" i="20"/>
  <c r="GS25" i="20"/>
  <c r="GY26" i="20"/>
  <c r="GZ26" i="20"/>
  <c r="GS26" i="20"/>
  <c r="GY27" i="20"/>
  <c r="GZ27" i="20"/>
  <c r="GS27" i="20"/>
  <c r="GY28" i="20"/>
  <c r="GZ28" i="20"/>
  <c r="GS28" i="20"/>
  <c r="GY29" i="20"/>
  <c r="GZ29" i="20"/>
  <c r="GS29" i="20"/>
  <c r="GY30" i="20"/>
  <c r="GZ30" i="20"/>
  <c r="GS30" i="20"/>
  <c r="GY31" i="20"/>
  <c r="GZ31" i="20"/>
  <c r="GS31" i="20"/>
  <c r="GY9" i="21"/>
  <c r="GZ9" i="21"/>
  <c r="GS9" i="21"/>
  <c r="GT9" i="21" s="1"/>
  <c r="GY10" i="21"/>
  <c r="GZ10" i="21"/>
  <c r="GS10" i="21"/>
  <c r="GY11" i="21"/>
  <c r="GZ11" i="21"/>
  <c r="GS11" i="21"/>
  <c r="GY12" i="21"/>
  <c r="GZ12" i="21"/>
  <c r="GS12" i="21"/>
  <c r="GY13" i="21"/>
  <c r="GZ13" i="21"/>
  <c r="GS13" i="21"/>
  <c r="GY14" i="21"/>
  <c r="GZ14" i="21"/>
  <c r="GS14" i="21"/>
  <c r="GY15" i="21"/>
  <c r="GZ15" i="21"/>
  <c r="GS15" i="21"/>
  <c r="GY16" i="21"/>
  <c r="GZ16" i="21"/>
  <c r="GS16" i="21"/>
  <c r="GY17" i="21"/>
  <c r="GZ17" i="21"/>
  <c r="GS17" i="21"/>
  <c r="GY18" i="21"/>
  <c r="GZ18" i="21"/>
  <c r="GS18" i="21"/>
  <c r="GY19" i="21"/>
  <c r="GZ19" i="21"/>
  <c r="GS19" i="21"/>
  <c r="GY20" i="21"/>
  <c r="GZ20" i="21"/>
  <c r="GS20" i="21"/>
  <c r="GY21" i="21"/>
  <c r="GZ21" i="21"/>
  <c r="GS21" i="21"/>
  <c r="GY22" i="21"/>
  <c r="GZ22" i="21"/>
  <c r="GS22" i="21"/>
  <c r="GY23" i="21"/>
  <c r="GZ23" i="21"/>
  <c r="GS23" i="21"/>
  <c r="GY24" i="21"/>
  <c r="GZ24" i="21"/>
  <c r="GS24" i="21"/>
  <c r="GY25" i="21"/>
  <c r="GZ25" i="21"/>
  <c r="GS25" i="21"/>
  <c r="GY26" i="21"/>
  <c r="GZ26" i="21"/>
  <c r="GS26" i="21"/>
  <c r="GY27" i="21"/>
  <c r="GZ27" i="21"/>
  <c r="GS27" i="21"/>
  <c r="GY28" i="21"/>
  <c r="GZ28" i="21"/>
  <c r="GS28" i="21"/>
  <c r="GY29" i="21"/>
  <c r="GZ29" i="21"/>
  <c r="GS29" i="21"/>
  <c r="GY30" i="21"/>
  <c r="GZ30" i="21"/>
  <c r="GS30" i="21"/>
  <c r="GY31" i="21"/>
  <c r="GZ31" i="21"/>
  <c r="GS31" i="21"/>
  <c r="GY9" i="22"/>
  <c r="GZ9" i="22"/>
  <c r="GS9" i="22"/>
  <c r="GY10" i="22"/>
  <c r="GZ10" i="22"/>
  <c r="GS10" i="22"/>
  <c r="GY11" i="22"/>
  <c r="GZ11" i="22"/>
  <c r="GS11" i="22"/>
  <c r="GY12" i="22"/>
  <c r="GZ12" i="22"/>
  <c r="GS12" i="22"/>
  <c r="GY13" i="22"/>
  <c r="GZ13" i="22"/>
  <c r="GS13" i="22"/>
  <c r="GY14" i="22"/>
  <c r="GZ14" i="22"/>
  <c r="GS14" i="22"/>
  <c r="GY15" i="22"/>
  <c r="GZ15" i="22"/>
  <c r="GS15" i="22"/>
  <c r="GY16" i="22"/>
  <c r="GZ16" i="22"/>
  <c r="GS16" i="22"/>
  <c r="GY17" i="22"/>
  <c r="GZ17" i="22"/>
  <c r="GS17" i="22"/>
  <c r="GY18" i="22"/>
  <c r="GZ18" i="22"/>
  <c r="GS18" i="22"/>
  <c r="GY19" i="22"/>
  <c r="GZ19" i="22"/>
  <c r="GS19" i="22"/>
  <c r="GY20" i="22"/>
  <c r="GZ20" i="22"/>
  <c r="GS20" i="22"/>
  <c r="GY21" i="22"/>
  <c r="GZ21" i="22"/>
  <c r="GS21" i="22"/>
  <c r="GY22" i="22"/>
  <c r="GZ22" i="22"/>
  <c r="GS22" i="22"/>
  <c r="GY23" i="22"/>
  <c r="GZ23" i="22"/>
  <c r="GS23" i="22"/>
  <c r="GY24" i="22"/>
  <c r="GZ24" i="22"/>
  <c r="GS24" i="22"/>
  <c r="GY25" i="22"/>
  <c r="GZ25" i="22"/>
  <c r="GS25" i="22"/>
  <c r="GY26" i="22"/>
  <c r="GZ26" i="22"/>
  <c r="GS26" i="22"/>
  <c r="GY27" i="22"/>
  <c r="GZ27" i="22"/>
  <c r="GS27" i="22"/>
  <c r="GY28" i="22"/>
  <c r="GZ28" i="22"/>
  <c r="GS28" i="22"/>
  <c r="GY29" i="22"/>
  <c r="GZ29" i="22"/>
  <c r="GS29" i="22"/>
  <c r="GY30" i="22"/>
  <c r="GZ30" i="22"/>
  <c r="GS30" i="22"/>
  <c r="GY31" i="22"/>
  <c r="GZ31" i="22"/>
  <c r="GS31" i="22"/>
  <c r="GY9" i="23"/>
  <c r="GZ9" i="23"/>
  <c r="GS9" i="23"/>
  <c r="GY10" i="23"/>
  <c r="GZ10" i="23"/>
  <c r="GS10" i="23"/>
  <c r="GY11" i="23"/>
  <c r="GZ11" i="23"/>
  <c r="GS11" i="23"/>
  <c r="GY12" i="23"/>
  <c r="GZ12" i="23"/>
  <c r="GS12" i="23"/>
  <c r="GY13" i="23"/>
  <c r="GZ13" i="23"/>
  <c r="GS13" i="23"/>
  <c r="GY14" i="23"/>
  <c r="GZ14" i="23"/>
  <c r="GS14" i="23"/>
  <c r="GY15" i="23"/>
  <c r="GZ15" i="23"/>
  <c r="GS15" i="23"/>
  <c r="GY16" i="23"/>
  <c r="GZ16" i="23"/>
  <c r="GS16" i="23"/>
  <c r="GY17" i="23"/>
  <c r="GZ17" i="23"/>
  <c r="GS17" i="23"/>
  <c r="GY18" i="23"/>
  <c r="GZ18" i="23"/>
  <c r="GS18" i="23"/>
  <c r="GY19" i="23"/>
  <c r="GZ19" i="23"/>
  <c r="GS19" i="23"/>
  <c r="GY20" i="23"/>
  <c r="GZ20" i="23"/>
  <c r="GS20" i="23"/>
  <c r="GY21" i="23"/>
  <c r="GZ21" i="23"/>
  <c r="GS21" i="23"/>
  <c r="GY22" i="23"/>
  <c r="GZ22" i="23"/>
  <c r="GS22" i="23"/>
  <c r="GY23" i="23"/>
  <c r="GZ23" i="23"/>
  <c r="GS23" i="23"/>
  <c r="GY24" i="23"/>
  <c r="GZ24" i="23"/>
  <c r="GS24" i="23"/>
  <c r="GY25" i="23"/>
  <c r="GZ25" i="23"/>
  <c r="GS25" i="23"/>
  <c r="GY26" i="23"/>
  <c r="GZ26" i="23"/>
  <c r="GS26" i="23"/>
  <c r="GY27" i="23"/>
  <c r="GZ27" i="23"/>
  <c r="GS27" i="23"/>
  <c r="GY28" i="23"/>
  <c r="GZ28" i="23"/>
  <c r="GS28" i="23"/>
  <c r="GY29" i="23"/>
  <c r="GZ29" i="23"/>
  <c r="GS29" i="23"/>
  <c r="GY30" i="23"/>
  <c r="GZ30" i="23"/>
  <c r="GS30" i="23"/>
  <c r="GY31" i="23"/>
  <c r="GZ31" i="23"/>
  <c r="GS31" i="23"/>
  <c r="GY9" i="24"/>
  <c r="GZ9" i="24"/>
  <c r="GS9" i="24"/>
  <c r="GY10" i="24"/>
  <c r="GZ10" i="24"/>
  <c r="GS10" i="24"/>
  <c r="GY11" i="24"/>
  <c r="GZ11" i="24"/>
  <c r="GS11" i="24"/>
  <c r="GY12" i="24"/>
  <c r="GZ12" i="24"/>
  <c r="GS12" i="24"/>
  <c r="GY13" i="24"/>
  <c r="GZ13" i="24"/>
  <c r="GS13" i="24"/>
  <c r="GY14" i="24"/>
  <c r="GZ14" i="24"/>
  <c r="GS14" i="24"/>
  <c r="GY15" i="24"/>
  <c r="GZ15" i="24"/>
  <c r="GS15" i="24"/>
  <c r="GY16" i="24"/>
  <c r="GZ16" i="24"/>
  <c r="GS16" i="24"/>
  <c r="GY17" i="24"/>
  <c r="GZ17" i="24"/>
  <c r="GS17" i="24"/>
  <c r="GY18" i="24"/>
  <c r="GZ18" i="24"/>
  <c r="GS18" i="24"/>
  <c r="GY19" i="24"/>
  <c r="GZ19" i="24"/>
  <c r="GS19" i="24"/>
  <c r="GY20" i="24"/>
  <c r="GZ20" i="24"/>
  <c r="GS20" i="24"/>
  <c r="GY21" i="24"/>
  <c r="GZ21" i="24"/>
  <c r="GS21" i="24"/>
  <c r="GY22" i="24"/>
  <c r="GZ22" i="24"/>
  <c r="GS22" i="24"/>
  <c r="GY23" i="24"/>
  <c r="GZ23" i="24"/>
  <c r="GS23" i="24"/>
  <c r="GY24" i="24"/>
  <c r="GZ24" i="24"/>
  <c r="GS24" i="24"/>
  <c r="GY25" i="24"/>
  <c r="GZ25" i="24"/>
  <c r="GS25" i="24"/>
  <c r="GY26" i="24"/>
  <c r="GZ26" i="24"/>
  <c r="GS26" i="24"/>
  <c r="GY27" i="24"/>
  <c r="GZ27" i="24"/>
  <c r="GS27" i="24"/>
  <c r="GY28" i="24"/>
  <c r="GZ28" i="24"/>
  <c r="GS28" i="24"/>
  <c r="GY29" i="24"/>
  <c r="GZ29" i="24"/>
  <c r="GS29" i="24"/>
  <c r="GY30" i="24"/>
  <c r="GZ30" i="24"/>
  <c r="GS30" i="24"/>
  <c r="GY31" i="24"/>
  <c r="GZ31" i="24"/>
  <c r="GS31" i="24"/>
  <c r="GY9" i="25"/>
  <c r="GZ9" i="25"/>
  <c r="GS9" i="25"/>
  <c r="GY10" i="25"/>
  <c r="GZ10" i="25"/>
  <c r="GS10" i="25"/>
  <c r="GY11" i="25"/>
  <c r="GZ11" i="25"/>
  <c r="GS11" i="25"/>
  <c r="GY12" i="25"/>
  <c r="GZ12" i="25"/>
  <c r="GS12" i="25"/>
  <c r="GY13" i="25"/>
  <c r="GZ13" i="25"/>
  <c r="GS13" i="25"/>
  <c r="GY14" i="25"/>
  <c r="GZ14" i="25"/>
  <c r="GS14" i="25"/>
  <c r="GY15" i="25"/>
  <c r="GZ15" i="25"/>
  <c r="GS15" i="25"/>
  <c r="GY16" i="25"/>
  <c r="GZ16" i="25"/>
  <c r="GS16" i="25"/>
  <c r="GY17" i="25"/>
  <c r="GZ17" i="25"/>
  <c r="GS17" i="25"/>
  <c r="GY18" i="25"/>
  <c r="GZ18" i="25"/>
  <c r="GS18" i="25"/>
  <c r="GY19" i="25"/>
  <c r="GZ19" i="25"/>
  <c r="GS19" i="25"/>
  <c r="GY20" i="25"/>
  <c r="GZ20" i="25"/>
  <c r="GS20" i="25"/>
  <c r="GY21" i="25"/>
  <c r="GZ21" i="25"/>
  <c r="GS21" i="25"/>
  <c r="GY22" i="25"/>
  <c r="GZ22" i="25"/>
  <c r="GS22" i="25"/>
  <c r="GY23" i="25"/>
  <c r="GZ23" i="25"/>
  <c r="GS23" i="25"/>
  <c r="GY24" i="25"/>
  <c r="GZ24" i="25"/>
  <c r="GS24" i="25"/>
  <c r="GY25" i="25"/>
  <c r="GZ25" i="25"/>
  <c r="GS25" i="25"/>
  <c r="GY26" i="25"/>
  <c r="GZ26" i="25"/>
  <c r="GS26" i="25"/>
  <c r="GY27" i="25"/>
  <c r="GZ27" i="25"/>
  <c r="GS27" i="25"/>
  <c r="GY28" i="25"/>
  <c r="GZ28" i="25"/>
  <c r="GS28" i="25"/>
  <c r="GY29" i="25"/>
  <c r="GZ29" i="25"/>
  <c r="GS29" i="25"/>
  <c r="GY30" i="25"/>
  <c r="GZ30" i="25"/>
  <c r="GS30" i="25"/>
  <c r="GY31" i="25"/>
  <c r="GZ31" i="25"/>
  <c r="GS31" i="25"/>
  <c r="GY9" i="26"/>
  <c r="GZ9" i="26"/>
  <c r="GS9" i="26"/>
  <c r="GY10" i="26"/>
  <c r="GZ10" i="26"/>
  <c r="GS10" i="26"/>
  <c r="GY11" i="26"/>
  <c r="GZ11" i="26"/>
  <c r="GS11" i="26"/>
  <c r="GY12" i="26"/>
  <c r="GZ12" i="26"/>
  <c r="GS12" i="26"/>
  <c r="GY13" i="26"/>
  <c r="GZ13" i="26"/>
  <c r="GS13" i="26"/>
  <c r="GY14" i="26"/>
  <c r="GZ14" i="26"/>
  <c r="GS14" i="26"/>
  <c r="GY15" i="26"/>
  <c r="GZ15" i="26"/>
  <c r="GS15" i="26"/>
  <c r="GY16" i="26"/>
  <c r="GZ16" i="26"/>
  <c r="GS16" i="26"/>
  <c r="GY17" i="26"/>
  <c r="GZ17" i="26"/>
  <c r="GS17" i="26"/>
  <c r="GY18" i="26"/>
  <c r="GZ18" i="26"/>
  <c r="GS18" i="26"/>
  <c r="GY19" i="26"/>
  <c r="GZ19" i="26"/>
  <c r="GS19" i="26"/>
  <c r="GY20" i="26"/>
  <c r="GZ20" i="26"/>
  <c r="GS20" i="26"/>
  <c r="GY21" i="26"/>
  <c r="GZ21" i="26"/>
  <c r="GS21" i="26"/>
  <c r="GY22" i="26"/>
  <c r="GZ22" i="26"/>
  <c r="GS22" i="26"/>
  <c r="GY23" i="26"/>
  <c r="GZ23" i="26"/>
  <c r="GS23" i="26"/>
  <c r="GY24" i="26"/>
  <c r="GZ24" i="26"/>
  <c r="GS24" i="26"/>
  <c r="GY25" i="26"/>
  <c r="GZ25" i="26"/>
  <c r="GS25" i="26"/>
  <c r="GY26" i="26"/>
  <c r="GZ26" i="26"/>
  <c r="GS26" i="26"/>
  <c r="GY27" i="26"/>
  <c r="GZ27" i="26"/>
  <c r="GS27" i="26"/>
  <c r="GY28" i="26"/>
  <c r="GZ28" i="26"/>
  <c r="GS28" i="26"/>
  <c r="GY29" i="26"/>
  <c r="GZ29" i="26"/>
  <c r="GS29" i="26"/>
  <c r="GY30" i="26"/>
  <c r="GZ30" i="26"/>
  <c r="GS30" i="26"/>
  <c r="GY31" i="26"/>
  <c r="GZ31" i="26"/>
  <c r="GS31" i="26"/>
  <c r="GY9" i="27"/>
  <c r="GZ9" i="27"/>
  <c r="GS9" i="27"/>
  <c r="GY10" i="27"/>
  <c r="GZ10" i="27"/>
  <c r="GS10" i="27"/>
  <c r="GY11" i="27"/>
  <c r="GZ11" i="27"/>
  <c r="GS11" i="27"/>
  <c r="GY12" i="27"/>
  <c r="GZ12" i="27"/>
  <c r="GS12" i="27"/>
  <c r="GY13" i="27"/>
  <c r="GZ13" i="27"/>
  <c r="GS13" i="27"/>
  <c r="GY14" i="27"/>
  <c r="GZ14" i="27"/>
  <c r="GS14" i="27"/>
  <c r="GY15" i="27"/>
  <c r="GZ15" i="27"/>
  <c r="GS15" i="27"/>
  <c r="GY16" i="27"/>
  <c r="GZ16" i="27"/>
  <c r="GS16" i="27"/>
  <c r="GY17" i="27"/>
  <c r="GZ17" i="27"/>
  <c r="GS17" i="27"/>
  <c r="GY18" i="27"/>
  <c r="GZ18" i="27"/>
  <c r="GS18" i="27"/>
  <c r="GY19" i="27"/>
  <c r="GZ19" i="27"/>
  <c r="GS19" i="27"/>
  <c r="GY20" i="27"/>
  <c r="GZ20" i="27"/>
  <c r="GS20" i="27"/>
  <c r="GY21" i="27"/>
  <c r="GZ21" i="27"/>
  <c r="GS21" i="27"/>
  <c r="GY22" i="27"/>
  <c r="GZ22" i="27"/>
  <c r="GS22" i="27"/>
  <c r="GY23" i="27"/>
  <c r="GZ23" i="27"/>
  <c r="GS23" i="27"/>
  <c r="GY24" i="27"/>
  <c r="GZ24" i="27"/>
  <c r="GS24" i="27"/>
  <c r="GY25" i="27"/>
  <c r="GZ25" i="27"/>
  <c r="GS25" i="27"/>
  <c r="GY26" i="27"/>
  <c r="GZ26" i="27"/>
  <c r="GS26" i="27"/>
  <c r="GY27" i="27"/>
  <c r="GZ27" i="27"/>
  <c r="GS27" i="27"/>
  <c r="GY28" i="27"/>
  <c r="GZ28" i="27"/>
  <c r="GS28" i="27"/>
  <c r="GY29" i="27"/>
  <c r="GZ29" i="27"/>
  <c r="GS29" i="27"/>
  <c r="GY30" i="27"/>
  <c r="GZ30" i="27"/>
  <c r="GS30" i="27"/>
  <c r="GY31" i="27"/>
  <c r="GZ31" i="27"/>
  <c r="GS31" i="27"/>
  <c r="GY9" i="28"/>
  <c r="GZ9" i="28"/>
  <c r="GS9" i="28"/>
  <c r="GY10" i="28"/>
  <c r="GZ10" i="28"/>
  <c r="GS10" i="28"/>
  <c r="GY11" i="28"/>
  <c r="GZ11" i="28"/>
  <c r="GS11" i="28"/>
  <c r="GY12" i="28"/>
  <c r="GZ12" i="28"/>
  <c r="GS12" i="28"/>
  <c r="GY13" i="28"/>
  <c r="GZ13" i="28"/>
  <c r="GS13" i="28"/>
  <c r="GY14" i="28"/>
  <c r="GZ14" i="28"/>
  <c r="GS14" i="28"/>
  <c r="GY15" i="28"/>
  <c r="GZ15" i="28"/>
  <c r="GS15" i="28"/>
  <c r="GY16" i="28"/>
  <c r="GZ16" i="28"/>
  <c r="GS16" i="28"/>
  <c r="GY17" i="28"/>
  <c r="GZ17" i="28"/>
  <c r="GS17" i="28"/>
  <c r="GY18" i="28"/>
  <c r="GZ18" i="28"/>
  <c r="GS18" i="28"/>
  <c r="GY19" i="28"/>
  <c r="GZ19" i="28"/>
  <c r="GS19" i="28"/>
  <c r="GY20" i="28"/>
  <c r="GZ20" i="28"/>
  <c r="GS20" i="28"/>
  <c r="GY21" i="28"/>
  <c r="GZ21" i="28"/>
  <c r="GS21" i="28"/>
  <c r="GY22" i="28"/>
  <c r="GZ22" i="28"/>
  <c r="GS22" i="28"/>
  <c r="GY23" i="28"/>
  <c r="GZ23" i="28"/>
  <c r="GS23" i="28"/>
  <c r="GY24" i="28"/>
  <c r="GZ24" i="28"/>
  <c r="GS24" i="28"/>
  <c r="GY25" i="28"/>
  <c r="GZ25" i="28"/>
  <c r="GS25" i="28"/>
  <c r="GY26" i="28"/>
  <c r="GZ26" i="28"/>
  <c r="GS26" i="28"/>
  <c r="GY27" i="28"/>
  <c r="GZ27" i="28"/>
  <c r="GS27" i="28"/>
  <c r="GY28" i="28"/>
  <c r="GZ28" i="28"/>
  <c r="GS28" i="28"/>
  <c r="GY29" i="28"/>
  <c r="GZ29" i="28"/>
  <c r="GS29" i="28"/>
  <c r="GY30" i="28"/>
  <c r="GZ30" i="28"/>
  <c r="GS30" i="28"/>
  <c r="GY31" i="28"/>
  <c r="GZ31" i="28"/>
  <c r="GS31" i="28"/>
  <c r="GY9" i="29"/>
  <c r="GZ9" i="29"/>
  <c r="GS9" i="29"/>
  <c r="GY10" i="29"/>
  <c r="GZ10" i="29"/>
  <c r="GS10" i="29"/>
  <c r="GY11" i="29"/>
  <c r="GZ11" i="29"/>
  <c r="GS11" i="29"/>
  <c r="GY12" i="29"/>
  <c r="GZ12" i="29"/>
  <c r="GS12" i="29"/>
  <c r="GY13" i="29"/>
  <c r="GZ13" i="29"/>
  <c r="GS13" i="29"/>
  <c r="GY14" i="29"/>
  <c r="GZ14" i="29"/>
  <c r="GS14" i="29"/>
  <c r="GY15" i="29"/>
  <c r="GZ15" i="29"/>
  <c r="GS15" i="29"/>
  <c r="GY16" i="29"/>
  <c r="GZ16" i="29"/>
  <c r="GS16" i="29"/>
  <c r="GY17" i="29"/>
  <c r="GZ17" i="29"/>
  <c r="GS17" i="29"/>
  <c r="GY18" i="29"/>
  <c r="GZ18" i="29"/>
  <c r="GS18" i="29"/>
  <c r="GY19" i="29"/>
  <c r="GZ19" i="29"/>
  <c r="GS19" i="29"/>
  <c r="GY20" i="29"/>
  <c r="GZ20" i="29"/>
  <c r="GS20" i="29"/>
  <c r="GY21" i="29"/>
  <c r="GZ21" i="29"/>
  <c r="GS21" i="29"/>
  <c r="GY22" i="29"/>
  <c r="GZ22" i="29"/>
  <c r="GS22" i="29"/>
  <c r="GY23" i="29"/>
  <c r="GZ23" i="29"/>
  <c r="GS23" i="29"/>
  <c r="GY24" i="29"/>
  <c r="GZ24" i="29"/>
  <c r="GS24" i="29"/>
  <c r="GY25" i="29"/>
  <c r="GZ25" i="29"/>
  <c r="GS25" i="29"/>
  <c r="GY26" i="29"/>
  <c r="GZ26" i="29"/>
  <c r="GS26" i="29"/>
  <c r="GY27" i="29"/>
  <c r="GZ27" i="29"/>
  <c r="GS27" i="29"/>
  <c r="GY28" i="29"/>
  <c r="GZ28" i="29"/>
  <c r="GS28" i="29"/>
  <c r="GY29" i="29"/>
  <c r="GZ29" i="29"/>
  <c r="GS29" i="29"/>
  <c r="GY30" i="29"/>
  <c r="GZ30" i="29"/>
  <c r="GS30" i="29"/>
  <c r="GY31" i="29"/>
  <c r="GZ31" i="29"/>
  <c r="GS31" i="29"/>
  <c r="GY9" i="30"/>
  <c r="GZ9" i="30"/>
  <c r="GS9" i="30"/>
  <c r="GY10" i="30"/>
  <c r="GZ10" i="30"/>
  <c r="GS10" i="30"/>
  <c r="GY11" i="30"/>
  <c r="GZ11" i="30"/>
  <c r="GS11" i="30"/>
  <c r="GY12" i="30"/>
  <c r="GZ12" i="30"/>
  <c r="GS12" i="30"/>
  <c r="GY13" i="30"/>
  <c r="GZ13" i="30"/>
  <c r="GS13" i="30"/>
  <c r="GY14" i="30"/>
  <c r="GZ14" i="30"/>
  <c r="GS14" i="30"/>
  <c r="GY15" i="30"/>
  <c r="GZ15" i="30"/>
  <c r="GS15" i="30"/>
  <c r="GY16" i="30"/>
  <c r="GZ16" i="30"/>
  <c r="GS16" i="30"/>
  <c r="GY17" i="30"/>
  <c r="GZ17" i="30"/>
  <c r="GS17" i="30"/>
  <c r="GY18" i="30"/>
  <c r="GZ18" i="30"/>
  <c r="GS18" i="30"/>
  <c r="GY19" i="30"/>
  <c r="GZ19" i="30"/>
  <c r="GS19" i="30"/>
  <c r="GY20" i="30"/>
  <c r="GZ20" i="30"/>
  <c r="GS20" i="30"/>
  <c r="GY21" i="30"/>
  <c r="GZ21" i="30"/>
  <c r="GS21" i="30"/>
  <c r="GY22" i="30"/>
  <c r="GZ22" i="30"/>
  <c r="GS22" i="30"/>
  <c r="GY23" i="30"/>
  <c r="GZ23" i="30"/>
  <c r="GS23" i="30"/>
  <c r="GY24" i="30"/>
  <c r="GZ24" i="30"/>
  <c r="GS24" i="30"/>
  <c r="GY25" i="30"/>
  <c r="GZ25" i="30"/>
  <c r="GS25" i="30"/>
  <c r="GY26" i="30"/>
  <c r="GZ26" i="30"/>
  <c r="GS26" i="30"/>
  <c r="GY27" i="30"/>
  <c r="GZ27" i="30"/>
  <c r="GS27" i="30"/>
  <c r="GY28" i="30"/>
  <c r="GZ28" i="30"/>
  <c r="GS28" i="30"/>
  <c r="GY29" i="30"/>
  <c r="GZ29" i="30"/>
  <c r="GS29" i="30"/>
  <c r="GY30" i="30"/>
  <c r="GZ30" i="30"/>
  <c r="GS30" i="30"/>
  <c r="GY31" i="30"/>
  <c r="GZ31" i="30"/>
  <c r="GS31" i="30"/>
  <c r="GY9" i="31"/>
  <c r="GZ9" i="31"/>
  <c r="GS9" i="31"/>
  <c r="GY10" i="31"/>
  <c r="GZ10" i="31"/>
  <c r="GS10" i="31"/>
  <c r="GY11" i="31"/>
  <c r="GZ11" i="31"/>
  <c r="GS11" i="31"/>
  <c r="GY12" i="31"/>
  <c r="GZ12" i="31"/>
  <c r="GS12" i="31"/>
  <c r="GY13" i="31"/>
  <c r="GZ13" i="31"/>
  <c r="GS13" i="31"/>
  <c r="GY14" i="31"/>
  <c r="GZ14" i="31"/>
  <c r="GS14" i="31"/>
  <c r="GY15" i="31"/>
  <c r="GZ15" i="31"/>
  <c r="GS15" i="31"/>
  <c r="GY16" i="31"/>
  <c r="GZ16" i="31"/>
  <c r="GS16" i="31"/>
  <c r="GY17" i="31"/>
  <c r="GZ17" i="31"/>
  <c r="GS17" i="31"/>
  <c r="GY18" i="31"/>
  <c r="GZ18" i="31"/>
  <c r="GS18" i="31"/>
  <c r="GY19" i="31"/>
  <c r="GZ19" i="31"/>
  <c r="GS19" i="31"/>
  <c r="GY20" i="31"/>
  <c r="GZ20" i="31"/>
  <c r="GS20" i="31"/>
  <c r="GY21" i="31"/>
  <c r="GZ21" i="31"/>
  <c r="GS21" i="31"/>
  <c r="GY22" i="31"/>
  <c r="GZ22" i="31"/>
  <c r="GS22" i="31"/>
  <c r="GY23" i="31"/>
  <c r="GZ23" i="31"/>
  <c r="GS23" i="31"/>
  <c r="GY24" i="31"/>
  <c r="GZ24" i="31"/>
  <c r="GS24" i="31"/>
  <c r="GY25" i="31"/>
  <c r="GZ25" i="31"/>
  <c r="GS25" i="31"/>
  <c r="GY26" i="31"/>
  <c r="GZ26" i="31"/>
  <c r="GS26" i="31"/>
  <c r="GY27" i="31"/>
  <c r="GZ27" i="31"/>
  <c r="GS27" i="31"/>
  <c r="GY28" i="31"/>
  <c r="GZ28" i="31"/>
  <c r="GS28" i="31"/>
  <c r="GY29" i="31"/>
  <c r="GZ29" i="31"/>
  <c r="GS29" i="31"/>
  <c r="GY30" i="31"/>
  <c r="GZ30" i="31"/>
  <c r="GS30" i="31"/>
  <c r="GY31" i="31"/>
  <c r="GZ31" i="31"/>
  <c r="GS31" i="31"/>
  <c r="GY9" i="32"/>
  <c r="GZ9" i="32"/>
  <c r="GS9" i="32"/>
  <c r="GY10" i="32"/>
  <c r="GZ10" i="32"/>
  <c r="GS10" i="32"/>
  <c r="GY11" i="32"/>
  <c r="GZ11" i="32"/>
  <c r="GS11" i="32"/>
  <c r="GY12" i="32"/>
  <c r="GZ12" i="32"/>
  <c r="GS12" i="32"/>
  <c r="GY13" i="32"/>
  <c r="GZ13" i="32"/>
  <c r="GS13" i="32"/>
  <c r="GY14" i="32"/>
  <c r="GZ14" i="32"/>
  <c r="GS14" i="32"/>
  <c r="GY15" i="32"/>
  <c r="GZ15" i="32"/>
  <c r="GS15" i="32"/>
  <c r="GY16" i="32"/>
  <c r="GZ16" i="32"/>
  <c r="GS16" i="32"/>
  <c r="GY17" i="32"/>
  <c r="GZ17" i="32"/>
  <c r="GS17" i="32"/>
  <c r="GY18" i="32"/>
  <c r="GZ18" i="32"/>
  <c r="GS18" i="32"/>
  <c r="GY19" i="32"/>
  <c r="GZ19" i="32"/>
  <c r="GS19" i="32"/>
  <c r="GY20" i="32"/>
  <c r="GZ20" i="32"/>
  <c r="GS20" i="32"/>
  <c r="GY21" i="32"/>
  <c r="GZ21" i="32"/>
  <c r="GS21" i="32"/>
  <c r="GY22" i="32"/>
  <c r="GZ22" i="32"/>
  <c r="GS22" i="32"/>
  <c r="GY23" i="32"/>
  <c r="GZ23" i="32"/>
  <c r="GS23" i="32"/>
  <c r="GY24" i="32"/>
  <c r="GZ24" i="32"/>
  <c r="GS24" i="32"/>
  <c r="GY25" i="32"/>
  <c r="GZ25" i="32"/>
  <c r="GS25" i="32"/>
  <c r="GY26" i="32"/>
  <c r="GZ26" i="32"/>
  <c r="GS26" i="32"/>
  <c r="GY27" i="32"/>
  <c r="GZ27" i="32"/>
  <c r="GS27" i="32"/>
  <c r="GY28" i="32"/>
  <c r="GZ28" i="32"/>
  <c r="GS28" i="32"/>
  <c r="GY29" i="32"/>
  <c r="GZ29" i="32"/>
  <c r="GS29" i="32"/>
  <c r="GY30" i="32"/>
  <c r="GZ30" i="32"/>
  <c r="GS30" i="32"/>
  <c r="GY31" i="32"/>
  <c r="GZ31" i="32"/>
  <c r="GS31" i="32"/>
  <c r="GY9" i="33"/>
  <c r="GZ9" i="33"/>
  <c r="GS9" i="33"/>
  <c r="GY10" i="33"/>
  <c r="GZ10" i="33"/>
  <c r="GS10" i="33"/>
  <c r="GY11" i="33"/>
  <c r="GZ11" i="33"/>
  <c r="GS11" i="33"/>
  <c r="GY12" i="33"/>
  <c r="GZ12" i="33"/>
  <c r="GS12" i="33"/>
  <c r="GY13" i="33"/>
  <c r="GZ13" i="33"/>
  <c r="GS13" i="33"/>
  <c r="GY14" i="33"/>
  <c r="GZ14" i="33"/>
  <c r="GS14" i="33"/>
  <c r="GY15" i="33"/>
  <c r="GZ15" i="33"/>
  <c r="GS15" i="33"/>
  <c r="GY16" i="33"/>
  <c r="GZ16" i="33"/>
  <c r="GS16" i="33"/>
  <c r="GY17" i="33"/>
  <c r="GZ17" i="33"/>
  <c r="GS17" i="33"/>
  <c r="GY18" i="33"/>
  <c r="GZ18" i="33"/>
  <c r="GS18" i="33"/>
  <c r="GY19" i="33"/>
  <c r="GZ19" i="33"/>
  <c r="GS19" i="33"/>
  <c r="GY20" i="33"/>
  <c r="GZ20" i="33"/>
  <c r="GS20" i="33"/>
  <c r="GY21" i="33"/>
  <c r="GZ21" i="33"/>
  <c r="GS21" i="33"/>
  <c r="GY22" i="33"/>
  <c r="GZ22" i="33"/>
  <c r="GS22" i="33"/>
  <c r="GY23" i="33"/>
  <c r="GZ23" i="33"/>
  <c r="GS23" i="33"/>
  <c r="GY24" i="33"/>
  <c r="GZ24" i="33"/>
  <c r="GS24" i="33"/>
  <c r="GY25" i="33"/>
  <c r="GZ25" i="33"/>
  <c r="GS25" i="33"/>
  <c r="GY26" i="33"/>
  <c r="GZ26" i="33"/>
  <c r="GS26" i="33"/>
  <c r="GY27" i="33"/>
  <c r="GZ27" i="33"/>
  <c r="GS27" i="33"/>
  <c r="GY28" i="33"/>
  <c r="GZ28" i="33"/>
  <c r="GS28" i="33"/>
  <c r="GY29" i="33"/>
  <c r="GZ29" i="33"/>
  <c r="GS29" i="33"/>
  <c r="GY30" i="33"/>
  <c r="GZ30" i="33"/>
  <c r="GS30" i="33"/>
  <c r="GY31" i="33"/>
  <c r="GZ31" i="33"/>
  <c r="GS31" i="33"/>
  <c r="GY9" i="34"/>
  <c r="GZ9" i="34"/>
  <c r="GS9" i="34"/>
  <c r="GY10" i="34"/>
  <c r="GZ10" i="34"/>
  <c r="GS10" i="34"/>
  <c r="GY11" i="34"/>
  <c r="GZ11" i="34"/>
  <c r="GS11" i="34"/>
  <c r="GY12" i="34"/>
  <c r="GZ12" i="34"/>
  <c r="GS12" i="34"/>
  <c r="GY13" i="34"/>
  <c r="GZ13" i="34"/>
  <c r="GS13" i="34"/>
  <c r="GY14" i="34"/>
  <c r="GZ14" i="34"/>
  <c r="GS14" i="34"/>
  <c r="GY15" i="34"/>
  <c r="GZ15" i="34"/>
  <c r="GS15" i="34"/>
  <c r="GY16" i="34"/>
  <c r="GZ16" i="34"/>
  <c r="GS16" i="34"/>
  <c r="GY17" i="34"/>
  <c r="GZ17" i="34"/>
  <c r="GS17" i="34"/>
  <c r="GY18" i="34"/>
  <c r="GZ18" i="34"/>
  <c r="GS18" i="34"/>
  <c r="GY19" i="34"/>
  <c r="GZ19" i="34"/>
  <c r="GS19" i="34"/>
  <c r="GY20" i="34"/>
  <c r="GZ20" i="34"/>
  <c r="GS20" i="34"/>
  <c r="GY21" i="34"/>
  <c r="GZ21" i="34"/>
  <c r="GS21" i="34"/>
  <c r="GY22" i="34"/>
  <c r="GZ22" i="34"/>
  <c r="GS22" i="34"/>
  <c r="GY23" i="34"/>
  <c r="GZ23" i="34"/>
  <c r="GS23" i="34"/>
  <c r="GY24" i="34"/>
  <c r="GZ24" i="34"/>
  <c r="GS24" i="34"/>
  <c r="GY25" i="34"/>
  <c r="GZ25" i="34"/>
  <c r="GS25" i="34"/>
  <c r="GY26" i="34"/>
  <c r="GZ26" i="34"/>
  <c r="GS26" i="34"/>
  <c r="GY27" i="34"/>
  <c r="GZ27" i="34"/>
  <c r="GS27" i="34"/>
  <c r="GY28" i="34"/>
  <c r="GZ28" i="34"/>
  <c r="GS28" i="34"/>
  <c r="GY29" i="34"/>
  <c r="GZ29" i="34"/>
  <c r="GS29" i="34"/>
  <c r="GY30" i="34"/>
  <c r="GZ30" i="34"/>
  <c r="GS30" i="34"/>
  <c r="GY31" i="34"/>
  <c r="GZ31" i="34"/>
  <c r="GS31" i="34"/>
  <c r="GY9" i="35"/>
  <c r="GZ9" i="35"/>
  <c r="GS9" i="35"/>
  <c r="GY10" i="35"/>
  <c r="GZ10" i="35"/>
  <c r="GS10" i="35"/>
  <c r="GY11" i="35"/>
  <c r="GZ11" i="35"/>
  <c r="GS11" i="35"/>
  <c r="GY12" i="35"/>
  <c r="GZ12" i="35"/>
  <c r="GS12" i="35"/>
  <c r="GY13" i="35"/>
  <c r="GZ13" i="35"/>
  <c r="GS13" i="35"/>
  <c r="GY14" i="35"/>
  <c r="GZ14" i="35"/>
  <c r="GS14" i="35"/>
  <c r="GY15" i="35"/>
  <c r="GZ15" i="35"/>
  <c r="GS15" i="35"/>
  <c r="GY16" i="35"/>
  <c r="GZ16" i="35"/>
  <c r="GS16" i="35"/>
  <c r="GY17" i="35"/>
  <c r="GZ17" i="35"/>
  <c r="GS17" i="35"/>
  <c r="GY18" i="35"/>
  <c r="GZ18" i="35"/>
  <c r="GS18" i="35"/>
  <c r="GY19" i="35"/>
  <c r="GZ19" i="35"/>
  <c r="GS19" i="35"/>
  <c r="GY20" i="35"/>
  <c r="GZ20" i="35"/>
  <c r="GS20" i="35"/>
  <c r="GY21" i="35"/>
  <c r="GZ21" i="35"/>
  <c r="GS21" i="35"/>
  <c r="GY22" i="35"/>
  <c r="GZ22" i="35"/>
  <c r="GS22" i="35"/>
  <c r="GY23" i="35"/>
  <c r="GZ23" i="35"/>
  <c r="GS23" i="35"/>
  <c r="GY24" i="35"/>
  <c r="GZ24" i="35"/>
  <c r="GS24" i="35"/>
  <c r="GY25" i="35"/>
  <c r="GZ25" i="35"/>
  <c r="GS25" i="35"/>
  <c r="GY26" i="35"/>
  <c r="GZ26" i="35"/>
  <c r="GS26" i="35"/>
  <c r="GY27" i="35"/>
  <c r="GZ27" i="35"/>
  <c r="GS27" i="35"/>
  <c r="GY28" i="35"/>
  <c r="GZ28" i="35"/>
  <c r="GS28" i="35"/>
  <c r="GY29" i="35"/>
  <c r="GZ29" i="35"/>
  <c r="GS29" i="35"/>
  <c r="GY30" i="35"/>
  <c r="GZ30" i="35"/>
  <c r="GS30" i="35"/>
  <c r="GY31" i="35"/>
  <c r="GZ31" i="35"/>
  <c r="GS31" i="35"/>
  <c r="GM9" i="6"/>
  <c r="GN9" i="6"/>
  <c r="GG9" i="6"/>
  <c r="GH9" i="6" s="1"/>
  <c r="GM10" i="6"/>
  <c r="GN10" i="6"/>
  <c r="GG10" i="6"/>
  <c r="GH10" i="6" s="1"/>
  <c r="GM11" i="6"/>
  <c r="GN11" i="6"/>
  <c r="GG11" i="6"/>
  <c r="GH11" i="6" s="1"/>
  <c r="GM12" i="6"/>
  <c r="GN12" i="6"/>
  <c r="GG12" i="6"/>
  <c r="GH12" i="6" s="1"/>
  <c r="GM13" i="6"/>
  <c r="GN13" i="6"/>
  <c r="GG13" i="6"/>
  <c r="GH13" i="6" s="1"/>
  <c r="GM14" i="6"/>
  <c r="GN14" i="6"/>
  <c r="GG14" i="6"/>
  <c r="GH14" i="6" s="1"/>
  <c r="GM15" i="6"/>
  <c r="GN15" i="6"/>
  <c r="GG15" i="6"/>
  <c r="GH15" i="6" s="1"/>
  <c r="GM16" i="6"/>
  <c r="GN16" i="6"/>
  <c r="GG16" i="6"/>
  <c r="GH16" i="6" s="1"/>
  <c r="GM17" i="6"/>
  <c r="GN17" i="6"/>
  <c r="GG17" i="6"/>
  <c r="GH17" i="6" s="1"/>
  <c r="GM18" i="6"/>
  <c r="GN18" i="6"/>
  <c r="GG18" i="6"/>
  <c r="GH18" i="6" s="1"/>
  <c r="GM19" i="6"/>
  <c r="GN19" i="6"/>
  <c r="GG19" i="6"/>
  <c r="GH19" i="6" s="1"/>
  <c r="GM20" i="6"/>
  <c r="GN20" i="6"/>
  <c r="GG20" i="6"/>
  <c r="GM21" i="6"/>
  <c r="GN21" i="6"/>
  <c r="GG21" i="6"/>
  <c r="GM22" i="6"/>
  <c r="GN22" i="6"/>
  <c r="GG22" i="6"/>
  <c r="GM23" i="6"/>
  <c r="GN23" i="6"/>
  <c r="GG23" i="6"/>
  <c r="GM24" i="6"/>
  <c r="GN24" i="6"/>
  <c r="GG24" i="6"/>
  <c r="GM25" i="6"/>
  <c r="GN25" i="6"/>
  <c r="GG25" i="6"/>
  <c r="GM26" i="6"/>
  <c r="GN26" i="6"/>
  <c r="GG26" i="6"/>
  <c r="GM27" i="6"/>
  <c r="GN27" i="6"/>
  <c r="GG27" i="6"/>
  <c r="GM28" i="6"/>
  <c r="GN28" i="6"/>
  <c r="GG28" i="6"/>
  <c r="GM29" i="6"/>
  <c r="GN29" i="6"/>
  <c r="GG29" i="6"/>
  <c r="GM30" i="6"/>
  <c r="GN30" i="6"/>
  <c r="GG30" i="6"/>
  <c r="GM31" i="6"/>
  <c r="GN31" i="6"/>
  <c r="GG31" i="6"/>
  <c r="GM9" i="7"/>
  <c r="GN9" i="7"/>
  <c r="GG9" i="7"/>
  <c r="GH9" i="7" s="1"/>
  <c r="GM10" i="7"/>
  <c r="GN10" i="7"/>
  <c r="GG10" i="7"/>
  <c r="GH10" i="7" s="1"/>
  <c r="GM11" i="7"/>
  <c r="GN11" i="7"/>
  <c r="GG11" i="7"/>
  <c r="GH11" i="7" s="1"/>
  <c r="GM12" i="7"/>
  <c r="GN12" i="7"/>
  <c r="GG12" i="7"/>
  <c r="GH12" i="7" s="1"/>
  <c r="GM13" i="7"/>
  <c r="GN13" i="7"/>
  <c r="GG13" i="7"/>
  <c r="GH13" i="7" s="1"/>
  <c r="GM14" i="7"/>
  <c r="GN14" i="7"/>
  <c r="GG14" i="7"/>
  <c r="GH14" i="7" s="1"/>
  <c r="GM15" i="7"/>
  <c r="GN15" i="7"/>
  <c r="GG15" i="7"/>
  <c r="GH15" i="7" s="1"/>
  <c r="GM16" i="7"/>
  <c r="GN16" i="7"/>
  <c r="GG16" i="7"/>
  <c r="GH16" i="7" s="1"/>
  <c r="GM17" i="7"/>
  <c r="GN17" i="7"/>
  <c r="GG17" i="7"/>
  <c r="GH17" i="7" s="1"/>
  <c r="GM18" i="7"/>
  <c r="GN18" i="7"/>
  <c r="GG18" i="7"/>
  <c r="GH18" i="7" s="1"/>
  <c r="GM19" i="7"/>
  <c r="GN19" i="7"/>
  <c r="GG19" i="7"/>
  <c r="GH19" i="7" s="1"/>
  <c r="GM20" i="7"/>
  <c r="GN20" i="7"/>
  <c r="GG20" i="7"/>
  <c r="GM21" i="7"/>
  <c r="GN21" i="7"/>
  <c r="GG21" i="7"/>
  <c r="GM22" i="7"/>
  <c r="GN22" i="7"/>
  <c r="GG22" i="7"/>
  <c r="GM23" i="7"/>
  <c r="GN23" i="7"/>
  <c r="GG23" i="7"/>
  <c r="GM24" i="7"/>
  <c r="GN24" i="7"/>
  <c r="GG24" i="7"/>
  <c r="GM25" i="7"/>
  <c r="GN25" i="7"/>
  <c r="GG25" i="7"/>
  <c r="GM26" i="7"/>
  <c r="GN26" i="7"/>
  <c r="GG26" i="7"/>
  <c r="GM27" i="7"/>
  <c r="GN27" i="7"/>
  <c r="GG27" i="7"/>
  <c r="GM28" i="7"/>
  <c r="GN28" i="7"/>
  <c r="GG28" i="7"/>
  <c r="GM29" i="7"/>
  <c r="GN29" i="7"/>
  <c r="GG29" i="7"/>
  <c r="GM30" i="7"/>
  <c r="GN30" i="7"/>
  <c r="GG30" i="7"/>
  <c r="GM31" i="7"/>
  <c r="GN31" i="7"/>
  <c r="GG31" i="7"/>
  <c r="GM9" i="8"/>
  <c r="GN9" i="8"/>
  <c r="GG9" i="8"/>
  <c r="GH9" i="8" s="1"/>
  <c r="GM10" i="8"/>
  <c r="GN10" i="8"/>
  <c r="GG10" i="8"/>
  <c r="GH10" i="8" s="1"/>
  <c r="GM11" i="8"/>
  <c r="GN11" i="8"/>
  <c r="GG11" i="8"/>
  <c r="GH11" i="8" s="1"/>
  <c r="GM12" i="8"/>
  <c r="GN12" i="8"/>
  <c r="GG12" i="8"/>
  <c r="GH12" i="8" s="1"/>
  <c r="GM13" i="8"/>
  <c r="GN13" i="8"/>
  <c r="GG13" i="8"/>
  <c r="GH13" i="8" s="1"/>
  <c r="GM14" i="8"/>
  <c r="GN14" i="8"/>
  <c r="GG14" i="8"/>
  <c r="GH14" i="8" s="1"/>
  <c r="GM15" i="8"/>
  <c r="GN15" i="8"/>
  <c r="GG15" i="8"/>
  <c r="GH15" i="8" s="1"/>
  <c r="GM16" i="8"/>
  <c r="GN16" i="8"/>
  <c r="GG16" i="8"/>
  <c r="GH16" i="8" s="1"/>
  <c r="GN17" i="8"/>
  <c r="GG17" i="8"/>
  <c r="GH17" i="8" s="1"/>
  <c r="GM18" i="8"/>
  <c r="GN18" i="8"/>
  <c r="GG18" i="8"/>
  <c r="GH18" i="8" s="1"/>
  <c r="GM19" i="8"/>
  <c r="GN19" i="8"/>
  <c r="GG19" i="8"/>
  <c r="GH19" i="8" s="1"/>
  <c r="GM20" i="8"/>
  <c r="GN20" i="8"/>
  <c r="GG20" i="8"/>
  <c r="GN21" i="8"/>
  <c r="GG21" i="8"/>
  <c r="GM22" i="8"/>
  <c r="GN22" i="8"/>
  <c r="GG22" i="8"/>
  <c r="GM23" i="8"/>
  <c r="GN23" i="8"/>
  <c r="GG23" i="8"/>
  <c r="GM24" i="8"/>
  <c r="GN24" i="8"/>
  <c r="GG24" i="8"/>
  <c r="GM25" i="8"/>
  <c r="GN25" i="8"/>
  <c r="GG25" i="8"/>
  <c r="GM26" i="8"/>
  <c r="GN26" i="8"/>
  <c r="GG26" i="8"/>
  <c r="GM27" i="8"/>
  <c r="GN27" i="8"/>
  <c r="GG27" i="8"/>
  <c r="GM28" i="8"/>
  <c r="GN28" i="8"/>
  <c r="GG28" i="8"/>
  <c r="GN29" i="8"/>
  <c r="GG29" i="8"/>
  <c r="GM30" i="8"/>
  <c r="GN30" i="8"/>
  <c r="GG30" i="8"/>
  <c r="GM31" i="8"/>
  <c r="GN31" i="8"/>
  <c r="GG31" i="8"/>
  <c r="GN9" i="9"/>
  <c r="GG9" i="9"/>
  <c r="GH9" i="9" s="1"/>
  <c r="GM10" i="9"/>
  <c r="GN10" i="9"/>
  <c r="GG10" i="9"/>
  <c r="GH10" i="9" s="1"/>
  <c r="GM11" i="9"/>
  <c r="GN11" i="9"/>
  <c r="GG11" i="9"/>
  <c r="GH11" i="9" s="1"/>
  <c r="GM12" i="9"/>
  <c r="GN12" i="9"/>
  <c r="GG12" i="9"/>
  <c r="GH12" i="9" s="1"/>
  <c r="GM13" i="9"/>
  <c r="GN13" i="9"/>
  <c r="GG13" i="9"/>
  <c r="GH13" i="9" s="1"/>
  <c r="GM14" i="9"/>
  <c r="GN14" i="9"/>
  <c r="GG14" i="9"/>
  <c r="GH14" i="9" s="1"/>
  <c r="GM15" i="9"/>
  <c r="GN15" i="9"/>
  <c r="GG15" i="9"/>
  <c r="GH15" i="9" s="1"/>
  <c r="GM16" i="9"/>
  <c r="GN16" i="9"/>
  <c r="GG16" i="9"/>
  <c r="GH16" i="9" s="1"/>
  <c r="GN17" i="9"/>
  <c r="GG17" i="9"/>
  <c r="GH17" i="9" s="1"/>
  <c r="GM18" i="9"/>
  <c r="GN18" i="9"/>
  <c r="GG18" i="9"/>
  <c r="GH18" i="9" s="1"/>
  <c r="GM19" i="9"/>
  <c r="GN19" i="9"/>
  <c r="GG19" i="9"/>
  <c r="GH19" i="9" s="1"/>
  <c r="GM20" i="9"/>
  <c r="GN20" i="9"/>
  <c r="GG20" i="9"/>
  <c r="GN21" i="9"/>
  <c r="GG21" i="9"/>
  <c r="GM22" i="9"/>
  <c r="GN22" i="9"/>
  <c r="GG22" i="9"/>
  <c r="GM23" i="9"/>
  <c r="GN23" i="9"/>
  <c r="GG23" i="9"/>
  <c r="GM24" i="9"/>
  <c r="GN24" i="9"/>
  <c r="GG24" i="9"/>
  <c r="GM25" i="9"/>
  <c r="GN25" i="9"/>
  <c r="GG25" i="9"/>
  <c r="GM26" i="9"/>
  <c r="GN26" i="9"/>
  <c r="GG26" i="9"/>
  <c r="GM27" i="9"/>
  <c r="GN27" i="9"/>
  <c r="GG27" i="9"/>
  <c r="GM28" i="9"/>
  <c r="GN28" i="9"/>
  <c r="GG28" i="9"/>
  <c r="GM29" i="9"/>
  <c r="GN29" i="9"/>
  <c r="GG29" i="9"/>
  <c r="GM30" i="9"/>
  <c r="GN30" i="9"/>
  <c r="GG30" i="9"/>
  <c r="GM31" i="9"/>
  <c r="GN31" i="9"/>
  <c r="GG31" i="9"/>
  <c r="GM9" i="10"/>
  <c r="GN9" i="10"/>
  <c r="GG9" i="10"/>
  <c r="GH9" i="10" s="1"/>
  <c r="GM10" i="10"/>
  <c r="GN10" i="10"/>
  <c r="GG10" i="10"/>
  <c r="GH10" i="10" s="1"/>
  <c r="GM11" i="10"/>
  <c r="GN11" i="10"/>
  <c r="GG11" i="10"/>
  <c r="GH11" i="10" s="1"/>
  <c r="GM12" i="10"/>
  <c r="GN12" i="10"/>
  <c r="GG12" i="10"/>
  <c r="GH12" i="10" s="1"/>
  <c r="GM13" i="10"/>
  <c r="GN13" i="10"/>
  <c r="GG13" i="10"/>
  <c r="GH13" i="10" s="1"/>
  <c r="GM14" i="10"/>
  <c r="GN14" i="10"/>
  <c r="GG14" i="10"/>
  <c r="GH14" i="10" s="1"/>
  <c r="GM15" i="10"/>
  <c r="GN15" i="10"/>
  <c r="GG15" i="10"/>
  <c r="GH15" i="10" s="1"/>
  <c r="GM16" i="10"/>
  <c r="GN16" i="10"/>
  <c r="GG16" i="10"/>
  <c r="GH16" i="10" s="1"/>
  <c r="GM17" i="10"/>
  <c r="GN17" i="10"/>
  <c r="GG17" i="10"/>
  <c r="GH17" i="10" s="1"/>
  <c r="GM18" i="10"/>
  <c r="GN18" i="10"/>
  <c r="GG18" i="10"/>
  <c r="GH18" i="10" s="1"/>
  <c r="GM19" i="10"/>
  <c r="GN19" i="10"/>
  <c r="GG19" i="10"/>
  <c r="GH19" i="10" s="1"/>
  <c r="GM20" i="10"/>
  <c r="GN20" i="10"/>
  <c r="GG20" i="10"/>
  <c r="GM21" i="10"/>
  <c r="GN21" i="10"/>
  <c r="GG21" i="10"/>
  <c r="GM22" i="10"/>
  <c r="GN22" i="10"/>
  <c r="GG22" i="10"/>
  <c r="GM23" i="10"/>
  <c r="GN23" i="10"/>
  <c r="GG23" i="10"/>
  <c r="GM24" i="10"/>
  <c r="GN24" i="10"/>
  <c r="GG24" i="10"/>
  <c r="GM25" i="10"/>
  <c r="GN25" i="10"/>
  <c r="GG25" i="10"/>
  <c r="GM26" i="10"/>
  <c r="GN26" i="10"/>
  <c r="GG26" i="10"/>
  <c r="GM27" i="10"/>
  <c r="GN27" i="10"/>
  <c r="GG27" i="10"/>
  <c r="GM28" i="10"/>
  <c r="GN28" i="10"/>
  <c r="GG28" i="10"/>
  <c r="GM29" i="10"/>
  <c r="GN29" i="10"/>
  <c r="GG29" i="10"/>
  <c r="GM30" i="10"/>
  <c r="GN30" i="10"/>
  <c r="GG30" i="10"/>
  <c r="GM31" i="10"/>
  <c r="GN31" i="10"/>
  <c r="GG31" i="10"/>
  <c r="GM9" i="11"/>
  <c r="GN9" i="11"/>
  <c r="GG9" i="11"/>
  <c r="GH9" i="11" s="1"/>
  <c r="GM10" i="11"/>
  <c r="GN10" i="11"/>
  <c r="GG10" i="11"/>
  <c r="GH10" i="11" s="1"/>
  <c r="GM11" i="11"/>
  <c r="GN11" i="11"/>
  <c r="GG11" i="11"/>
  <c r="GH11" i="11" s="1"/>
  <c r="GM12" i="11"/>
  <c r="GN12" i="11"/>
  <c r="GG12" i="11"/>
  <c r="GH12" i="11" s="1"/>
  <c r="GM13" i="11"/>
  <c r="GN13" i="11"/>
  <c r="GG13" i="11"/>
  <c r="GH13" i="11" s="1"/>
  <c r="GM14" i="11"/>
  <c r="GN14" i="11"/>
  <c r="GG14" i="11"/>
  <c r="GH14" i="11" s="1"/>
  <c r="GM15" i="11"/>
  <c r="GN15" i="11"/>
  <c r="GG15" i="11"/>
  <c r="GH15" i="11" s="1"/>
  <c r="GM16" i="11"/>
  <c r="GN16" i="11"/>
  <c r="GG16" i="11"/>
  <c r="GH16" i="11" s="1"/>
  <c r="GM17" i="11"/>
  <c r="GN17" i="11"/>
  <c r="GG17" i="11"/>
  <c r="GH17" i="11" s="1"/>
  <c r="GM18" i="11"/>
  <c r="GN18" i="11"/>
  <c r="GG18" i="11"/>
  <c r="GH18" i="11" s="1"/>
  <c r="GM19" i="11"/>
  <c r="GN19" i="11"/>
  <c r="GG19" i="11"/>
  <c r="GH19" i="11" s="1"/>
  <c r="GM20" i="11"/>
  <c r="GN20" i="11"/>
  <c r="GG20" i="11"/>
  <c r="GM21" i="11"/>
  <c r="GN21" i="11"/>
  <c r="GG21" i="11"/>
  <c r="GM22" i="11"/>
  <c r="GN22" i="11"/>
  <c r="GG22" i="11"/>
  <c r="GM23" i="11"/>
  <c r="GN23" i="11"/>
  <c r="GG23" i="11"/>
  <c r="GM24" i="11"/>
  <c r="GN24" i="11"/>
  <c r="GG24" i="11"/>
  <c r="GM25" i="11"/>
  <c r="GN25" i="11"/>
  <c r="GG25" i="11"/>
  <c r="GM26" i="11"/>
  <c r="GN26" i="11"/>
  <c r="GG26" i="11"/>
  <c r="GM27" i="11"/>
  <c r="GN27" i="11"/>
  <c r="GG27" i="11"/>
  <c r="GM28" i="11"/>
  <c r="GN28" i="11"/>
  <c r="GG28" i="11"/>
  <c r="GM29" i="11"/>
  <c r="GN29" i="11"/>
  <c r="GG29" i="11"/>
  <c r="GM30" i="11"/>
  <c r="GN30" i="11"/>
  <c r="GG30" i="11"/>
  <c r="GM31" i="11"/>
  <c r="GN31" i="11"/>
  <c r="GG31" i="11"/>
  <c r="GM9" i="12"/>
  <c r="GN9" i="12"/>
  <c r="GG9" i="12"/>
  <c r="GH9" i="12" s="1"/>
  <c r="GM10" i="12"/>
  <c r="GN10" i="12"/>
  <c r="GG10" i="12"/>
  <c r="GH10" i="12" s="1"/>
  <c r="GM11" i="12"/>
  <c r="GN11" i="12"/>
  <c r="GG11" i="12"/>
  <c r="GH11" i="12" s="1"/>
  <c r="GM12" i="12"/>
  <c r="GN12" i="12"/>
  <c r="GG12" i="12"/>
  <c r="GH12" i="12" s="1"/>
  <c r="GM13" i="12"/>
  <c r="GN13" i="12"/>
  <c r="GG13" i="12"/>
  <c r="GH13" i="12" s="1"/>
  <c r="GM14" i="12"/>
  <c r="GN14" i="12"/>
  <c r="GG14" i="12"/>
  <c r="GH14" i="12" s="1"/>
  <c r="GM15" i="12"/>
  <c r="GN15" i="12"/>
  <c r="GG15" i="12"/>
  <c r="GH15" i="12" s="1"/>
  <c r="GM16" i="12"/>
  <c r="GN16" i="12"/>
  <c r="GG16" i="12"/>
  <c r="GH16" i="12" s="1"/>
  <c r="GM17" i="12"/>
  <c r="GN17" i="12"/>
  <c r="GG17" i="12"/>
  <c r="GH17" i="12" s="1"/>
  <c r="GM18" i="12"/>
  <c r="GN18" i="12"/>
  <c r="GG18" i="12"/>
  <c r="GH18" i="12" s="1"/>
  <c r="GM19" i="12"/>
  <c r="GN19" i="12"/>
  <c r="GG19" i="12"/>
  <c r="GH19" i="12" s="1"/>
  <c r="GM20" i="12"/>
  <c r="GN20" i="12"/>
  <c r="GG20" i="12"/>
  <c r="GM21" i="12"/>
  <c r="GN21" i="12"/>
  <c r="GG21" i="12"/>
  <c r="GM22" i="12"/>
  <c r="GN22" i="12"/>
  <c r="GG22" i="12"/>
  <c r="GM23" i="12"/>
  <c r="GN23" i="12"/>
  <c r="GG23" i="12"/>
  <c r="GM24" i="12"/>
  <c r="GN24" i="12"/>
  <c r="GG24" i="12"/>
  <c r="GM25" i="12"/>
  <c r="GN25" i="12"/>
  <c r="GG25" i="12"/>
  <c r="GM26" i="12"/>
  <c r="GN26" i="12"/>
  <c r="GG26" i="12"/>
  <c r="GM27" i="12"/>
  <c r="GN27" i="12"/>
  <c r="GG27" i="12"/>
  <c r="GM28" i="12"/>
  <c r="GN28" i="12"/>
  <c r="GG28" i="12"/>
  <c r="GM29" i="12"/>
  <c r="GN29" i="12"/>
  <c r="GG29" i="12"/>
  <c r="GM30" i="12"/>
  <c r="GN30" i="12"/>
  <c r="GG30" i="12"/>
  <c r="GM31" i="12"/>
  <c r="GN31" i="12"/>
  <c r="GG31" i="12"/>
  <c r="GM9" i="13"/>
  <c r="GN9" i="13"/>
  <c r="GG9" i="13"/>
  <c r="GH9" i="13" s="1"/>
  <c r="GM10" i="13"/>
  <c r="GN10" i="13"/>
  <c r="GG10" i="13"/>
  <c r="GH10" i="13" s="1"/>
  <c r="GM11" i="13"/>
  <c r="GN11" i="13"/>
  <c r="GG11" i="13"/>
  <c r="GH11" i="13" s="1"/>
  <c r="GM12" i="13"/>
  <c r="GN12" i="13"/>
  <c r="GG12" i="13"/>
  <c r="GH12" i="13" s="1"/>
  <c r="GM13" i="13"/>
  <c r="GN13" i="13"/>
  <c r="GG13" i="13"/>
  <c r="GH13" i="13" s="1"/>
  <c r="GM14" i="13"/>
  <c r="GN14" i="13"/>
  <c r="GG14" i="13"/>
  <c r="GH14" i="13" s="1"/>
  <c r="GM15" i="13"/>
  <c r="GN15" i="13"/>
  <c r="GG15" i="13"/>
  <c r="GH15" i="13" s="1"/>
  <c r="GM16" i="13"/>
  <c r="GN16" i="13"/>
  <c r="GG16" i="13"/>
  <c r="GH16" i="13" s="1"/>
  <c r="GM17" i="13"/>
  <c r="GN17" i="13"/>
  <c r="GG17" i="13"/>
  <c r="GH17" i="13" s="1"/>
  <c r="GM18" i="13"/>
  <c r="GN18" i="13"/>
  <c r="GG18" i="13"/>
  <c r="GH18" i="13" s="1"/>
  <c r="GM19" i="13"/>
  <c r="GN19" i="13"/>
  <c r="GG19" i="13"/>
  <c r="GH19" i="13" s="1"/>
  <c r="GM20" i="13"/>
  <c r="GN20" i="13"/>
  <c r="GG20" i="13"/>
  <c r="GM21" i="13"/>
  <c r="GN21" i="13"/>
  <c r="GG21" i="13"/>
  <c r="GM22" i="13"/>
  <c r="GN22" i="13"/>
  <c r="GG22" i="13"/>
  <c r="GM23" i="13"/>
  <c r="GN23" i="13"/>
  <c r="GG23" i="13"/>
  <c r="GM24" i="13"/>
  <c r="GN24" i="13"/>
  <c r="GG24" i="13"/>
  <c r="GM25" i="13"/>
  <c r="GN25" i="13"/>
  <c r="GG25" i="13"/>
  <c r="GM26" i="13"/>
  <c r="GN26" i="13"/>
  <c r="GG26" i="13"/>
  <c r="GM27" i="13"/>
  <c r="GN27" i="13"/>
  <c r="GG27" i="13"/>
  <c r="GM28" i="13"/>
  <c r="GN28" i="13"/>
  <c r="GG28" i="13"/>
  <c r="GM29" i="13"/>
  <c r="GN29" i="13"/>
  <c r="GG29" i="13"/>
  <c r="GM30" i="13"/>
  <c r="GN30" i="13"/>
  <c r="GG30" i="13"/>
  <c r="GM31" i="13"/>
  <c r="GN31" i="13"/>
  <c r="GG31" i="13"/>
  <c r="GM9" i="14"/>
  <c r="GN9" i="14"/>
  <c r="GG9" i="14"/>
  <c r="GH9" i="14" s="1"/>
  <c r="GM10" i="14"/>
  <c r="GN10" i="14"/>
  <c r="GG10" i="14"/>
  <c r="GH10" i="14" s="1"/>
  <c r="GM11" i="14"/>
  <c r="GN11" i="14"/>
  <c r="GG11" i="14"/>
  <c r="GH11" i="14" s="1"/>
  <c r="GM12" i="14"/>
  <c r="GN12" i="14"/>
  <c r="GG12" i="14"/>
  <c r="GH12" i="14" s="1"/>
  <c r="GM13" i="14"/>
  <c r="GN13" i="14"/>
  <c r="GG13" i="14"/>
  <c r="GH13" i="14" s="1"/>
  <c r="GM14" i="14"/>
  <c r="GN14" i="14"/>
  <c r="GG14" i="14"/>
  <c r="GH14" i="14" s="1"/>
  <c r="GM15" i="14"/>
  <c r="GN15" i="14"/>
  <c r="GG15" i="14"/>
  <c r="GH15" i="14" s="1"/>
  <c r="GM16" i="14"/>
  <c r="GN16" i="14"/>
  <c r="GG16" i="14"/>
  <c r="GH16" i="14" s="1"/>
  <c r="GM17" i="14"/>
  <c r="GN17" i="14"/>
  <c r="GG17" i="14"/>
  <c r="GH17" i="14" s="1"/>
  <c r="GM18" i="14"/>
  <c r="GN18" i="14"/>
  <c r="GG18" i="14"/>
  <c r="GH18" i="14" s="1"/>
  <c r="GM19" i="14"/>
  <c r="GN19" i="14"/>
  <c r="GG19" i="14"/>
  <c r="GH19" i="14" s="1"/>
  <c r="GM20" i="14"/>
  <c r="GN20" i="14"/>
  <c r="GG20" i="14"/>
  <c r="GM21" i="14"/>
  <c r="GN21" i="14"/>
  <c r="GG21" i="14"/>
  <c r="GM22" i="14"/>
  <c r="GN22" i="14"/>
  <c r="GG22" i="14"/>
  <c r="GM23" i="14"/>
  <c r="GN23" i="14"/>
  <c r="GG23" i="14"/>
  <c r="GM24" i="14"/>
  <c r="GN24" i="14"/>
  <c r="GG24" i="14"/>
  <c r="GM25" i="14"/>
  <c r="GN25" i="14"/>
  <c r="GG25" i="14"/>
  <c r="GM26" i="14"/>
  <c r="GN26" i="14"/>
  <c r="GG26" i="14"/>
  <c r="GM27" i="14"/>
  <c r="GN27" i="14"/>
  <c r="GG27" i="14"/>
  <c r="GM28" i="14"/>
  <c r="GN28" i="14"/>
  <c r="GG28" i="14"/>
  <c r="GM29" i="14"/>
  <c r="GN29" i="14"/>
  <c r="GG29" i="14"/>
  <c r="GM30" i="14"/>
  <c r="GN30" i="14"/>
  <c r="GG30" i="14"/>
  <c r="GM31" i="14"/>
  <c r="GN31" i="14"/>
  <c r="GG31" i="14"/>
  <c r="GM9" i="15"/>
  <c r="GN9" i="15"/>
  <c r="GG9" i="15"/>
  <c r="GH9" i="15" s="1"/>
  <c r="GM10" i="15"/>
  <c r="GN10" i="15"/>
  <c r="GG10" i="15"/>
  <c r="GH10" i="15" s="1"/>
  <c r="GM11" i="15"/>
  <c r="GN11" i="15"/>
  <c r="GG11" i="15"/>
  <c r="GH11" i="15" s="1"/>
  <c r="GM12" i="15"/>
  <c r="GN12" i="15"/>
  <c r="GG12" i="15"/>
  <c r="GH12" i="15" s="1"/>
  <c r="GM13" i="15"/>
  <c r="GN13" i="15"/>
  <c r="GG13" i="15"/>
  <c r="GH13" i="15" s="1"/>
  <c r="GM14" i="15"/>
  <c r="GN14" i="15"/>
  <c r="GG14" i="15"/>
  <c r="GH14" i="15" s="1"/>
  <c r="GM15" i="15"/>
  <c r="GN15" i="15"/>
  <c r="GG15" i="15"/>
  <c r="GH15" i="15" s="1"/>
  <c r="GM16" i="15"/>
  <c r="GN16" i="15"/>
  <c r="GG16" i="15"/>
  <c r="GH16" i="15" s="1"/>
  <c r="GM17" i="15"/>
  <c r="GN17" i="15"/>
  <c r="GG17" i="15"/>
  <c r="GH17" i="15" s="1"/>
  <c r="GM18" i="15"/>
  <c r="GN18" i="15"/>
  <c r="GG18" i="15"/>
  <c r="GH18" i="15" s="1"/>
  <c r="GM19" i="15"/>
  <c r="GN19" i="15"/>
  <c r="GG19" i="15"/>
  <c r="GH19" i="15" s="1"/>
  <c r="GM21" i="15"/>
  <c r="GN21" i="15"/>
  <c r="GG21" i="15"/>
  <c r="GM22" i="15"/>
  <c r="GN22" i="15"/>
  <c r="GG22" i="15"/>
  <c r="GM23" i="15"/>
  <c r="GN23" i="15"/>
  <c r="GG23" i="15"/>
  <c r="GM24" i="15"/>
  <c r="GN24" i="15"/>
  <c r="GG24" i="15"/>
  <c r="GM25" i="15"/>
  <c r="GN25" i="15"/>
  <c r="GG25" i="15"/>
  <c r="GM26" i="15"/>
  <c r="GN26" i="15"/>
  <c r="GG26" i="15"/>
  <c r="GM27" i="15"/>
  <c r="GN27" i="15"/>
  <c r="GG27" i="15"/>
  <c r="GM28" i="15"/>
  <c r="GN28" i="15"/>
  <c r="GG28" i="15"/>
  <c r="GM29" i="15"/>
  <c r="GN29" i="15"/>
  <c r="GG29" i="15"/>
  <c r="GM30" i="15"/>
  <c r="GN30" i="15"/>
  <c r="GG30" i="15"/>
  <c r="GM31" i="15"/>
  <c r="GN31" i="15"/>
  <c r="GG31" i="15"/>
  <c r="GM9" i="16"/>
  <c r="GN9" i="16"/>
  <c r="GG9" i="16"/>
  <c r="GH9" i="16" s="1"/>
  <c r="GM10" i="16"/>
  <c r="GN10" i="16"/>
  <c r="GG10" i="16"/>
  <c r="GH10" i="16" s="1"/>
  <c r="GM11" i="16"/>
  <c r="GN11" i="16"/>
  <c r="GG11" i="16"/>
  <c r="GH11" i="16" s="1"/>
  <c r="GM12" i="16"/>
  <c r="GN12" i="16"/>
  <c r="GG12" i="16"/>
  <c r="GH12" i="16" s="1"/>
  <c r="GM13" i="16"/>
  <c r="GN13" i="16"/>
  <c r="GG13" i="16"/>
  <c r="GH13" i="16" s="1"/>
  <c r="GM14" i="16"/>
  <c r="GN14" i="16"/>
  <c r="GG14" i="16"/>
  <c r="GH14" i="16" s="1"/>
  <c r="GM15" i="16"/>
  <c r="GN15" i="16"/>
  <c r="GG15" i="16"/>
  <c r="GH15" i="16" s="1"/>
  <c r="GM16" i="16"/>
  <c r="GN16" i="16"/>
  <c r="GG16" i="16"/>
  <c r="GH16" i="16" s="1"/>
  <c r="GM17" i="16"/>
  <c r="GN17" i="16"/>
  <c r="GG17" i="16"/>
  <c r="GH17" i="16" s="1"/>
  <c r="GM18" i="16"/>
  <c r="GN18" i="16"/>
  <c r="GG18" i="16"/>
  <c r="GH18" i="16" s="1"/>
  <c r="GM19" i="16"/>
  <c r="GN19" i="16"/>
  <c r="GG19" i="16"/>
  <c r="GH19" i="16" s="1"/>
  <c r="GM20" i="16"/>
  <c r="GN20" i="16"/>
  <c r="GG20" i="16"/>
  <c r="GM21" i="16"/>
  <c r="GN21" i="16"/>
  <c r="GG21" i="16"/>
  <c r="GM22" i="16"/>
  <c r="GN22" i="16"/>
  <c r="GG22" i="16"/>
  <c r="GM23" i="16"/>
  <c r="GN23" i="16"/>
  <c r="GG23" i="16"/>
  <c r="GM24" i="16"/>
  <c r="GN24" i="16"/>
  <c r="GG24" i="16"/>
  <c r="GM25" i="16"/>
  <c r="GN25" i="16"/>
  <c r="GG25" i="16"/>
  <c r="GM26" i="16"/>
  <c r="GN26" i="16"/>
  <c r="GG26" i="16"/>
  <c r="GM27" i="16"/>
  <c r="GN27" i="16"/>
  <c r="GG27" i="16"/>
  <c r="GM28" i="16"/>
  <c r="GN28" i="16"/>
  <c r="GG28" i="16"/>
  <c r="GM29" i="16"/>
  <c r="GN29" i="16"/>
  <c r="GG29" i="16"/>
  <c r="GM30" i="16"/>
  <c r="GN30" i="16"/>
  <c r="GG30" i="16"/>
  <c r="GM31" i="16"/>
  <c r="GN31" i="16"/>
  <c r="GG31" i="16"/>
  <c r="GM9" i="17"/>
  <c r="GN9" i="17"/>
  <c r="GG9" i="17"/>
  <c r="GH9" i="17" s="1"/>
  <c r="GM10" i="17"/>
  <c r="GN10" i="17"/>
  <c r="GG10" i="17"/>
  <c r="GH10" i="17" s="1"/>
  <c r="GM11" i="17"/>
  <c r="GN11" i="17"/>
  <c r="GG11" i="17"/>
  <c r="GH11" i="17" s="1"/>
  <c r="GM12" i="17"/>
  <c r="GN12" i="17"/>
  <c r="GG12" i="17"/>
  <c r="GH12" i="17" s="1"/>
  <c r="GM13" i="17"/>
  <c r="GN13" i="17"/>
  <c r="GG13" i="17"/>
  <c r="GH13" i="17" s="1"/>
  <c r="GM14" i="17"/>
  <c r="GN14" i="17"/>
  <c r="GG14" i="17"/>
  <c r="GH14" i="17" s="1"/>
  <c r="GM15" i="17"/>
  <c r="GN15" i="17"/>
  <c r="GG15" i="17"/>
  <c r="GH15" i="17" s="1"/>
  <c r="GM16" i="17"/>
  <c r="GN16" i="17"/>
  <c r="GG16" i="17"/>
  <c r="GH16" i="17" s="1"/>
  <c r="GM17" i="17"/>
  <c r="GN17" i="17"/>
  <c r="GG17" i="17"/>
  <c r="GH17" i="17" s="1"/>
  <c r="GM18" i="17"/>
  <c r="GN18" i="17"/>
  <c r="GG18" i="17"/>
  <c r="GH18" i="17" s="1"/>
  <c r="GM19" i="17"/>
  <c r="GN19" i="17"/>
  <c r="GG19" i="17"/>
  <c r="GH19" i="17" s="1"/>
  <c r="GM20" i="17"/>
  <c r="GN20" i="17"/>
  <c r="GG20" i="17"/>
  <c r="GM21" i="17"/>
  <c r="GN21" i="17"/>
  <c r="GG21" i="17"/>
  <c r="GM22" i="17"/>
  <c r="GN22" i="17"/>
  <c r="GG22" i="17"/>
  <c r="GM23" i="17"/>
  <c r="GN23" i="17"/>
  <c r="GG23" i="17"/>
  <c r="GM24" i="17"/>
  <c r="GN24" i="17"/>
  <c r="GG24" i="17"/>
  <c r="GM25" i="17"/>
  <c r="GN25" i="17"/>
  <c r="GG25" i="17"/>
  <c r="GM26" i="17"/>
  <c r="GN26" i="17"/>
  <c r="GG26" i="17"/>
  <c r="GM27" i="17"/>
  <c r="GN27" i="17"/>
  <c r="GG27" i="17"/>
  <c r="GM28" i="17"/>
  <c r="GN28" i="17"/>
  <c r="GG28" i="17"/>
  <c r="GM29" i="17"/>
  <c r="GN29" i="17"/>
  <c r="GG29" i="17"/>
  <c r="GM30" i="17"/>
  <c r="GN30" i="17"/>
  <c r="GG30" i="17"/>
  <c r="GM31" i="17"/>
  <c r="GN31" i="17"/>
  <c r="GG31" i="17"/>
  <c r="GM9" i="18"/>
  <c r="GN9" i="18"/>
  <c r="GG9" i="18"/>
  <c r="GH9" i="18" s="1"/>
  <c r="GM10" i="18"/>
  <c r="GN10" i="18"/>
  <c r="GG10" i="18"/>
  <c r="GH10" i="18" s="1"/>
  <c r="GM11" i="18"/>
  <c r="GN11" i="18"/>
  <c r="GG11" i="18"/>
  <c r="GH11" i="18" s="1"/>
  <c r="GM12" i="18"/>
  <c r="GN12" i="18"/>
  <c r="GG12" i="18"/>
  <c r="GH12" i="18" s="1"/>
  <c r="GM13" i="18"/>
  <c r="GN13" i="18"/>
  <c r="GG13" i="18"/>
  <c r="GH13" i="18" s="1"/>
  <c r="GM14" i="18"/>
  <c r="GN14" i="18"/>
  <c r="GG14" i="18"/>
  <c r="GH14" i="18" s="1"/>
  <c r="GM15" i="18"/>
  <c r="GN15" i="18"/>
  <c r="GG15" i="18"/>
  <c r="GH15" i="18" s="1"/>
  <c r="GM16" i="18"/>
  <c r="GN16" i="18"/>
  <c r="GG16" i="18"/>
  <c r="GH16" i="18" s="1"/>
  <c r="GM17" i="18"/>
  <c r="GN17" i="18"/>
  <c r="GG17" i="18"/>
  <c r="GH17" i="18" s="1"/>
  <c r="GM18" i="18"/>
  <c r="GN18" i="18"/>
  <c r="GG18" i="18"/>
  <c r="GH18" i="18" s="1"/>
  <c r="GM19" i="18"/>
  <c r="GN19" i="18"/>
  <c r="GG19" i="18"/>
  <c r="GH19" i="18" s="1"/>
  <c r="GM20" i="18"/>
  <c r="GN20" i="18"/>
  <c r="GG20" i="18"/>
  <c r="GM21" i="18"/>
  <c r="GN21" i="18"/>
  <c r="GG21" i="18"/>
  <c r="GM22" i="18"/>
  <c r="GN22" i="18"/>
  <c r="GG22" i="18"/>
  <c r="GM23" i="18"/>
  <c r="GN23" i="18"/>
  <c r="GG23" i="18"/>
  <c r="GM24" i="18"/>
  <c r="GN24" i="18"/>
  <c r="GG24" i="18"/>
  <c r="GM25" i="18"/>
  <c r="GN25" i="18"/>
  <c r="GG25" i="18"/>
  <c r="GM26" i="18"/>
  <c r="GN26" i="18"/>
  <c r="GG26" i="18"/>
  <c r="GM27" i="18"/>
  <c r="GN27" i="18"/>
  <c r="GG27" i="18"/>
  <c r="GM28" i="18"/>
  <c r="GN28" i="18"/>
  <c r="GG28" i="18"/>
  <c r="GM29" i="18"/>
  <c r="GN29" i="18"/>
  <c r="GG29" i="18"/>
  <c r="GM30" i="18"/>
  <c r="GN30" i="18"/>
  <c r="GG30" i="18"/>
  <c r="GM31" i="18"/>
  <c r="GN31" i="18"/>
  <c r="GG31" i="18"/>
  <c r="GM9" i="19"/>
  <c r="GN9" i="19"/>
  <c r="GG9" i="19"/>
  <c r="GH9" i="19" s="1"/>
  <c r="GM10" i="19"/>
  <c r="GN10" i="19"/>
  <c r="GG10" i="19"/>
  <c r="GH10" i="19" s="1"/>
  <c r="GM11" i="19"/>
  <c r="GN11" i="19"/>
  <c r="GG11" i="19"/>
  <c r="GH11" i="19" s="1"/>
  <c r="GM12" i="19"/>
  <c r="GN12" i="19"/>
  <c r="GG12" i="19"/>
  <c r="GH12" i="19" s="1"/>
  <c r="GM13" i="19"/>
  <c r="GN13" i="19"/>
  <c r="GG13" i="19"/>
  <c r="GH13" i="19" s="1"/>
  <c r="GM14" i="19"/>
  <c r="GN14" i="19"/>
  <c r="GG14" i="19"/>
  <c r="GH14" i="19" s="1"/>
  <c r="GM15" i="19"/>
  <c r="GN15" i="19"/>
  <c r="GG15" i="19"/>
  <c r="GH15" i="19" s="1"/>
  <c r="GM16" i="19"/>
  <c r="GN16" i="19"/>
  <c r="GG16" i="19"/>
  <c r="GH16" i="19" s="1"/>
  <c r="GM17" i="19"/>
  <c r="GN17" i="19"/>
  <c r="GG17" i="19"/>
  <c r="GH17" i="19" s="1"/>
  <c r="GM18" i="19"/>
  <c r="GN18" i="19"/>
  <c r="GG18" i="19"/>
  <c r="GH18" i="19" s="1"/>
  <c r="GM19" i="19"/>
  <c r="GN19" i="19"/>
  <c r="GG19" i="19"/>
  <c r="GH19" i="19" s="1"/>
  <c r="GM20" i="19"/>
  <c r="GN20" i="19"/>
  <c r="GG20" i="19"/>
  <c r="GM21" i="19"/>
  <c r="GN21" i="19"/>
  <c r="GG21" i="19"/>
  <c r="GM22" i="19"/>
  <c r="GN22" i="19"/>
  <c r="GG22" i="19"/>
  <c r="GM23" i="19"/>
  <c r="GN23" i="19"/>
  <c r="GG23" i="19"/>
  <c r="GM24" i="19"/>
  <c r="GN24" i="19"/>
  <c r="GG24" i="19"/>
  <c r="GM25" i="19"/>
  <c r="GN25" i="19"/>
  <c r="GG25" i="19"/>
  <c r="GM26" i="19"/>
  <c r="GN26" i="19"/>
  <c r="GG26" i="19"/>
  <c r="GM27" i="19"/>
  <c r="GN27" i="19"/>
  <c r="GG27" i="19"/>
  <c r="GM28" i="19"/>
  <c r="GN28" i="19"/>
  <c r="GG28" i="19"/>
  <c r="GM29" i="19"/>
  <c r="GN29" i="19"/>
  <c r="GG29" i="19"/>
  <c r="GM30" i="19"/>
  <c r="GN30" i="19"/>
  <c r="GG30" i="19"/>
  <c r="GM31" i="19"/>
  <c r="GN31" i="19"/>
  <c r="GG31" i="19"/>
  <c r="GM9" i="20"/>
  <c r="GN9" i="20"/>
  <c r="GG9" i="20"/>
  <c r="GH9" i="20" s="1"/>
  <c r="GM10" i="20"/>
  <c r="GN10" i="20"/>
  <c r="GG10" i="20"/>
  <c r="GH10" i="20" s="1"/>
  <c r="GM11" i="20"/>
  <c r="GN11" i="20"/>
  <c r="GG11" i="20"/>
  <c r="GH11" i="20" s="1"/>
  <c r="GM12" i="20"/>
  <c r="GN12" i="20"/>
  <c r="GG12" i="20"/>
  <c r="GH12" i="20" s="1"/>
  <c r="GM13" i="20"/>
  <c r="GN13" i="20"/>
  <c r="GG13" i="20"/>
  <c r="GH13" i="20" s="1"/>
  <c r="GM14" i="20"/>
  <c r="GN14" i="20"/>
  <c r="GG14" i="20"/>
  <c r="GH14" i="20" s="1"/>
  <c r="GM15" i="20"/>
  <c r="GN15" i="20"/>
  <c r="GG15" i="20"/>
  <c r="GH15" i="20" s="1"/>
  <c r="GM16" i="20"/>
  <c r="GN16" i="20"/>
  <c r="GG16" i="20"/>
  <c r="GH16" i="20" s="1"/>
  <c r="GM17" i="20"/>
  <c r="GN17" i="20"/>
  <c r="GG17" i="20"/>
  <c r="GH17" i="20" s="1"/>
  <c r="GM18" i="20"/>
  <c r="GN18" i="20"/>
  <c r="GG18" i="20"/>
  <c r="GH18" i="20" s="1"/>
  <c r="GM19" i="20"/>
  <c r="GN19" i="20"/>
  <c r="GG19" i="20"/>
  <c r="GH19" i="20" s="1"/>
  <c r="GM20" i="20"/>
  <c r="GN20" i="20"/>
  <c r="GG20" i="20"/>
  <c r="GM21" i="20"/>
  <c r="GN21" i="20"/>
  <c r="GG21" i="20"/>
  <c r="GM22" i="20"/>
  <c r="GN22" i="20"/>
  <c r="GG22" i="20"/>
  <c r="GM23" i="20"/>
  <c r="GN23" i="20"/>
  <c r="GG23" i="20"/>
  <c r="GM24" i="20"/>
  <c r="GN24" i="20"/>
  <c r="GG24" i="20"/>
  <c r="GM25" i="20"/>
  <c r="GN25" i="20"/>
  <c r="GG25" i="20"/>
  <c r="GM26" i="20"/>
  <c r="GN26" i="20"/>
  <c r="GG26" i="20"/>
  <c r="GM27" i="20"/>
  <c r="GN27" i="20"/>
  <c r="GG27" i="20"/>
  <c r="GM28" i="20"/>
  <c r="GN28" i="20"/>
  <c r="GG28" i="20"/>
  <c r="GM29" i="20"/>
  <c r="GN29" i="20"/>
  <c r="GG29" i="20"/>
  <c r="GM30" i="20"/>
  <c r="GN30" i="20"/>
  <c r="GG30" i="20"/>
  <c r="GM31" i="20"/>
  <c r="GN31" i="20"/>
  <c r="GG31" i="20"/>
  <c r="GM9" i="21"/>
  <c r="GN9" i="21"/>
  <c r="GG9" i="21"/>
  <c r="GH9" i="21" s="1"/>
  <c r="GM10" i="21"/>
  <c r="GN10" i="21"/>
  <c r="GG10" i="21"/>
  <c r="GH10" i="21" s="1"/>
  <c r="GM11" i="21"/>
  <c r="GN11" i="21"/>
  <c r="GG11" i="21"/>
  <c r="GH11" i="21" s="1"/>
  <c r="GM12" i="21"/>
  <c r="GN12" i="21"/>
  <c r="GG12" i="21"/>
  <c r="GH12" i="21" s="1"/>
  <c r="GM13" i="21"/>
  <c r="GN13" i="21"/>
  <c r="GG13" i="21"/>
  <c r="GH13" i="21" s="1"/>
  <c r="GN14" i="21"/>
  <c r="GK14" i="21" s="1"/>
  <c r="GG14" i="21"/>
  <c r="GH14" i="21" s="1"/>
  <c r="GM15" i="21"/>
  <c r="GN15" i="21"/>
  <c r="GG15" i="21"/>
  <c r="GH15" i="21" s="1"/>
  <c r="GM16" i="21"/>
  <c r="GN16" i="21"/>
  <c r="GG16" i="21"/>
  <c r="GH16" i="21" s="1"/>
  <c r="GM17" i="21"/>
  <c r="GN17" i="21"/>
  <c r="GG17" i="21"/>
  <c r="GH17" i="21" s="1"/>
  <c r="GM18" i="21"/>
  <c r="GN18" i="21"/>
  <c r="GG18" i="21"/>
  <c r="GH18" i="21" s="1"/>
  <c r="GM19" i="21"/>
  <c r="GN19" i="21"/>
  <c r="GG19" i="21"/>
  <c r="GH19" i="21" s="1"/>
  <c r="GM20" i="21"/>
  <c r="GN20" i="21"/>
  <c r="GG20" i="21"/>
  <c r="GM21" i="21"/>
  <c r="GN21" i="21"/>
  <c r="GG21" i="21"/>
  <c r="GM22" i="21"/>
  <c r="GN22" i="21"/>
  <c r="GG22" i="21"/>
  <c r="GM23" i="21"/>
  <c r="GN23" i="21"/>
  <c r="GG23" i="21"/>
  <c r="GM24" i="21"/>
  <c r="GN24" i="21"/>
  <c r="GG24" i="21"/>
  <c r="GM25" i="21"/>
  <c r="GN25" i="21"/>
  <c r="GG25" i="21"/>
  <c r="GM26" i="21"/>
  <c r="GN26" i="21"/>
  <c r="GG26" i="21"/>
  <c r="GM27" i="21"/>
  <c r="GN27" i="21"/>
  <c r="GG27" i="21"/>
  <c r="GM28" i="21"/>
  <c r="GN28" i="21"/>
  <c r="GG28" i="21"/>
  <c r="GM29" i="21"/>
  <c r="GN29" i="21"/>
  <c r="GG29" i="21"/>
  <c r="GM30" i="21"/>
  <c r="GN30" i="21"/>
  <c r="GG30" i="21"/>
  <c r="GM31" i="21"/>
  <c r="GN31" i="21"/>
  <c r="GG31" i="21"/>
  <c r="GM9" i="22"/>
  <c r="GN9" i="22"/>
  <c r="GG9" i="22"/>
  <c r="GH9" i="22" s="1"/>
  <c r="GM10" i="22"/>
  <c r="GN10" i="22"/>
  <c r="GG10" i="22"/>
  <c r="GH10" i="22" s="1"/>
  <c r="GM11" i="22"/>
  <c r="GN11" i="22"/>
  <c r="GG11" i="22"/>
  <c r="GH11" i="22" s="1"/>
  <c r="GM12" i="22"/>
  <c r="GN12" i="22"/>
  <c r="GG12" i="22"/>
  <c r="GH12" i="22" s="1"/>
  <c r="GM13" i="22"/>
  <c r="GN13" i="22"/>
  <c r="GG13" i="22"/>
  <c r="GH13" i="22" s="1"/>
  <c r="GM14" i="22"/>
  <c r="GN14" i="22"/>
  <c r="GG14" i="22"/>
  <c r="GH14" i="22" s="1"/>
  <c r="GM15" i="22"/>
  <c r="GN15" i="22"/>
  <c r="GG15" i="22"/>
  <c r="GH15" i="22" s="1"/>
  <c r="GM16" i="22"/>
  <c r="GN16" i="22"/>
  <c r="GG16" i="22"/>
  <c r="GH16" i="22" s="1"/>
  <c r="GM17" i="22"/>
  <c r="GN17" i="22"/>
  <c r="GG17" i="22"/>
  <c r="GH17" i="22" s="1"/>
  <c r="GM18" i="22"/>
  <c r="GN18" i="22"/>
  <c r="GG18" i="22"/>
  <c r="GH18" i="22" s="1"/>
  <c r="GM19" i="22"/>
  <c r="GN19" i="22"/>
  <c r="GG19" i="22"/>
  <c r="GH19" i="22" s="1"/>
  <c r="GM20" i="22"/>
  <c r="GN20" i="22"/>
  <c r="GG20" i="22"/>
  <c r="GM21" i="22"/>
  <c r="GN21" i="22"/>
  <c r="GG21" i="22"/>
  <c r="GM22" i="22"/>
  <c r="GN22" i="22"/>
  <c r="GG22" i="22"/>
  <c r="GM23" i="22"/>
  <c r="GN23" i="22"/>
  <c r="GG23" i="22"/>
  <c r="GM24" i="22"/>
  <c r="GN24" i="22"/>
  <c r="GG24" i="22"/>
  <c r="GM25" i="22"/>
  <c r="GN25" i="22"/>
  <c r="GG25" i="22"/>
  <c r="GM26" i="22"/>
  <c r="GN26" i="22"/>
  <c r="GG26" i="22"/>
  <c r="GM27" i="22"/>
  <c r="GN27" i="22"/>
  <c r="GG27" i="22"/>
  <c r="GM28" i="22"/>
  <c r="GN28" i="22"/>
  <c r="GG28" i="22"/>
  <c r="GM29" i="22"/>
  <c r="GN29" i="22"/>
  <c r="GG29" i="22"/>
  <c r="GM30" i="22"/>
  <c r="GN30" i="22"/>
  <c r="GG30" i="22"/>
  <c r="GM31" i="22"/>
  <c r="GN31" i="22"/>
  <c r="GG31" i="22"/>
  <c r="GM9" i="23"/>
  <c r="GN9" i="23"/>
  <c r="GG9" i="23"/>
  <c r="GH9" i="23" s="1"/>
  <c r="GM10" i="23"/>
  <c r="GN10" i="23"/>
  <c r="GG10" i="23"/>
  <c r="GH10" i="23" s="1"/>
  <c r="GM11" i="23"/>
  <c r="GN11" i="23"/>
  <c r="GG11" i="23"/>
  <c r="GH11" i="23" s="1"/>
  <c r="GM12" i="23"/>
  <c r="GN12" i="23"/>
  <c r="GG12" i="23"/>
  <c r="GH12" i="23" s="1"/>
  <c r="GM13" i="23"/>
  <c r="GN13" i="23"/>
  <c r="GG13" i="23"/>
  <c r="GH13" i="23" s="1"/>
  <c r="GM14" i="23"/>
  <c r="GN14" i="23"/>
  <c r="GG14" i="23"/>
  <c r="GH14" i="23" s="1"/>
  <c r="GM15" i="23"/>
  <c r="GN15" i="23"/>
  <c r="GG15" i="23"/>
  <c r="GH15" i="23" s="1"/>
  <c r="GM16" i="23"/>
  <c r="GN16" i="23"/>
  <c r="GG16" i="23"/>
  <c r="GH16" i="23" s="1"/>
  <c r="GM17" i="23"/>
  <c r="GN17" i="23"/>
  <c r="GG17" i="23"/>
  <c r="GH17" i="23" s="1"/>
  <c r="GM18" i="23"/>
  <c r="GN18" i="23"/>
  <c r="GG18" i="23"/>
  <c r="GH18" i="23" s="1"/>
  <c r="GM19" i="23"/>
  <c r="GN19" i="23"/>
  <c r="GG19" i="23"/>
  <c r="GH19" i="23" s="1"/>
  <c r="GM20" i="23"/>
  <c r="GN20" i="23"/>
  <c r="GG20" i="23"/>
  <c r="GM21" i="23"/>
  <c r="GN21" i="23"/>
  <c r="GG21" i="23"/>
  <c r="GM22" i="23"/>
  <c r="GN22" i="23"/>
  <c r="GG22" i="23"/>
  <c r="GM23" i="23"/>
  <c r="GN23" i="23"/>
  <c r="GG23" i="23"/>
  <c r="GM24" i="23"/>
  <c r="GN24" i="23"/>
  <c r="GG24" i="23"/>
  <c r="GM25" i="23"/>
  <c r="GN25" i="23"/>
  <c r="GG25" i="23"/>
  <c r="GM26" i="23"/>
  <c r="GN26" i="23"/>
  <c r="GG26" i="23"/>
  <c r="GM27" i="23"/>
  <c r="GN27" i="23"/>
  <c r="GG27" i="23"/>
  <c r="GM28" i="23"/>
  <c r="GN28" i="23"/>
  <c r="GG28" i="23"/>
  <c r="GM29" i="23"/>
  <c r="GN29" i="23"/>
  <c r="GG29" i="23"/>
  <c r="GM30" i="23"/>
  <c r="GN30" i="23"/>
  <c r="GG30" i="23"/>
  <c r="GM31" i="23"/>
  <c r="GN31" i="23"/>
  <c r="GG31" i="23"/>
  <c r="GM9" i="24"/>
  <c r="GN9" i="24"/>
  <c r="GG9" i="24"/>
  <c r="GH9" i="24" s="1"/>
  <c r="GM10" i="24"/>
  <c r="GN10" i="24"/>
  <c r="GG10" i="24"/>
  <c r="GH10" i="24" s="1"/>
  <c r="GM11" i="24"/>
  <c r="GN11" i="24"/>
  <c r="GG11" i="24"/>
  <c r="GH11" i="24" s="1"/>
  <c r="GM12" i="24"/>
  <c r="GN12" i="24"/>
  <c r="GG12" i="24"/>
  <c r="GH12" i="24" s="1"/>
  <c r="GM13" i="24"/>
  <c r="GN13" i="24"/>
  <c r="GG13" i="24"/>
  <c r="GH13" i="24" s="1"/>
  <c r="GM14" i="24"/>
  <c r="GN14" i="24"/>
  <c r="GG14" i="24"/>
  <c r="GH14" i="24" s="1"/>
  <c r="GM15" i="24"/>
  <c r="GN15" i="24"/>
  <c r="GG15" i="24"/>
  <c r="GH15" i="24" s="1"/>
  <c r="GM16" i="24"/>
  <c r="GN16" i="24"/>
  <c r="GG16" i="24"/>
  <c r="GH16" i="24" s="1"/>
  <c r="GM17" i="24"/>
  <c r="GN17" i="24"/>
  <c r="GG17" i="24"/>
  <c r="GH17" i="24" s="1"/>
  <c r="GM18" i="24"/>
  <c r="GN18" i="24"/>
  <c r="GG18" i="24"/>
  <c r="GH18" i="24" s="1"/>
  <c r="GM19" i="24"/>
  <c r="GN19" i="24"/>
  <c r="GG19" i="24"/>
  <c r="GH19" i="24" s="1"/>
  <c r="GM20" i="24"/>
  <c r="GN20" i="24"/>
  <c r="GG20" i="24"/>
  <c r="GM21" i="24"/>
  <c r="GN21" i="24"/>
  <c r="GG21" i="24"/>
  <c r="GM22" i="24"/>
  <c r="GN22" i="24"/>
  <c r="GG22" i="24"/>
  <c r="GM23" i="24"/>
  <c r="GN23" i="24"/>
  <c r="GG23" i="24"/>
  <c r="GM24" i="24"/>
  <c r="GN24" i="24"/>
  <c r="GG24" i="24"/>
  <c r="GM25" i="24"/>
  <c r="GN25" i="24"/>
  <c r="GG25" i="24"/>
  <c r="GM26" i="24"/>
  <c r="GN26" i="24"/>
  <c r="GG26" i="24"/>
  <c r="GM27" i="24"/>
  <c r="GN27" i="24"/>
  <c r="GG27" i="24"/>
  <c r="GM28" i="24"/>
  <c r="GN28" i="24"/>
  <c r="GG28" i="24"/>
  <c r="GM29" i="24"/>
  <c r="GN29" i="24"/>
  <c r="GG29" i="24"/>
  <c r="GM30" i="24"/>
  <c r="GN30" i="24"/>
  <c r="GG30" i="24"/>
  <c r="GM31" i="24"/>
  <c r="GN31" i="24"/>
  <c r="GG31" i="24"/>
  <c r="GM9" i="25"/>
  <c r="GN9" i="25"/>
  <c r="GG9" i="25"/>
  <c r="GH9" i="25" s="1"/>
  <c r="GM10" i="25"/>
  <c r="GN10" i="25"/>
  <c r="GG10" i="25"/>
  <c r="GH10" i="25" s="1"/>
  <c r="GM11" i="25"/>
  <c r="GN11" i="25"/>
  <c r="GG11" i="25"/>
  <c r="GH11" i="25" s="1"/>
  <c r="GM12" i="25"/>
  <c r="GN12" i="25"/>
  <c r="GG12" i="25"/>
  <c r="GH12" i="25" s="1"/>
  <c r="GM13" i="25"/>
  <c r="GN13" i="25"/>
  <c r="GG13" i="25"/>
  <c r="GH13" i="25" s="1"/>
  <c r="GM14" i="25"/>
  <c r="GN14" i="25"/>
  <c r="GG14" i="25"/>
  <c r="GH14" i="25" s="1"/>
  <c r="GM15" i="25"/>
  <c r="GN15" i="25"/>
  <c r="GG15" i="25"/>
  <c r="GH15" i="25" s="1"/>
  <c r="GM16" i="25"/>
  <c r="GN16" i="25"/>
  <c r="GG16" i="25"/>
  <c r="GH16" i="25" s="1"/>
  <c r="GM17" i="25"/>
  <c r="GN17" i="25"/>
  <c r="GG17" i="25"/>
  <c r="GH17" i="25" s="1"/>
  <c r="GM18" i="25"/>
  <c r="GN18" i="25"/>
  <c r="GG18" i="25"/>
  <c r="GH18" i="25" s="1"/>
  <c r="GM19" i="25"/>
  <c r="GN19" i="25"/>
  <c r="GG19" i="25"/>
  <c r="GH19" i="25" s="1"/>
  <c r="GM20" i="25"/>
  <c r="GN20" i="25"/>
  <c r="GG20" i="25"/>
  <c r="GM21" i="25"/>
  <c r="GN21" i="25"/>
  <c r="GG21" i="25"/>
  <c r="GM22" i="25"/>
  <c r="GN22" i="25"/>
  <c r="GG22" i="25"/>
  <c r="GM23" i="25"/>
  <c r="GN23" i="25"/>
  <c r="GG23" i="25"/>
  <c r="GM24" i="25"/>
  <c r="GN24" i="25"/>
  <c r="GG24" i="25"/>
  <c r="GM25" i="25"/>
  <c r="GN25" i="25"/>
  <c r="GG25" i="25"/>
  <c r="GM26" i="25"/>
  <c r="GN26" i="25"/>
  <c r="GG26" i="25"/>
  <c r="GM27" i="25"/>
  <c r="GN27" i="25"/>
  <c r="GG27" i="25"/>
  <c r="GM28" i="25"/>
  <c r="GN28" i="25"/>
  <c r="GG28" i="25"/>
  <c r="GM29" i="25"/>
  <c r="GN29" i="25"/>
  <c r="GG29" i="25"/>
  <c r="GM30" i="25"/>
  <c r="GN30" i="25"/>
  <c r="GG30" i="25"/>
  <c r="GM31" i="25"/>
  <c r="GN31" i="25"/>
  <c r="GG31" i="25"/>
  <c r="GM9" i="26"/>
  <c r="GN9" i="26"/>
  <c r="GG9" i="26"/>
  <c r="GH9" i="26" s="1"/>
  <c r="GM10" i="26"/>
  <c r="GN10" i="26"/>
  <c r="GG10" i="26"/>
  <c r="GH10" i="26" s="1"/>
  <c r="GM11" i="26"/>
  <c r="GN11" i="26"/>
  <c r="GG11" i="26"/>
  <c r="GH11" i="26" s="1"/>
  <c r="GM12" i="26"/>
  <c r="GN12" i="26"/>
  <c r="GG12" i="26"/>
  <c r="GH12" i="26" s="1"/>
  <c r="GM13" i="26"/>
  <c r="GN13" i="26"/>
  <c r="GG13" i="26"/>
  <c r="GH13" i="26" s="1"/>
  <c r="GM14" i="26"/>
  <c r="GN14" i="26"/>
  <c r="GG14" i="26"/>
  <c r="GH14" i="26" s="1"/>
  <c r="GM15" i="26"/>
  <c r="GN15" i="26"/>
  <c r="GG15" i="26"/>
  <c r="GH15" i="26" s="1"/>
  <c r="GM16" i="26"/>
  <c r="GN16" i="26"/>
  <c r="GG16" i="26"/>
  <c r="GH16" i="26" s="1"/>
  <c r="GM17" i="26"/>
  <c r="GN17" i="26"/>
  <c r="GG17" i="26"/>
  <c r="GH17" i="26" s="1"/>
  <c r="GM18" i="26"/>
  <c r="GN18" i="26"/>
  <c r="GG18" i="26"/>
  <c r="GH18" i="26" s="1"/>
  <c r="GM19" i="26"/>
  <c r="GN19" i="26"/>
  <c r="GG19" i="26"/>
  <c r="GH19" i="26" s="1"/>
  <c r="GM20" i="26"/>
  <c r="GN20" i="26"/>
  <c r="GG20" i="26"/>
  <c r="GM21" i="26"/>
  <c r="GN21" i="26"/>
  <c r="GG21" i="26"/>
  <c r="GM22" i="26"/>
  <c r="GN22" i="26"/>
  <c r="GG22" i="26"/>
  <c r="GM23" i="26"/>
  <c r="GN23" i="26"/>
  <c r="GG23" i="26"/>
  <c r="GM24" i="26"/>
  <c r="GN24" i="26"/>
  <c r="GG24" i="26"/>
  <c r="GM25" i="26"/>
  <c r="GN25" i="26"/>
  <c r="GG25" i="26"/>
  <c r="GM26" i="26"/>
  <c r="GN26" i="26"/>
  <c r="GG26" i="26"/>
  <c r="GM27" i="26"/>
  <c r="GN27" i="26"/>
  <c r="GG27" i="26"/>
  <c r="GM28" i="26"/>
  <c r="GN28" i="26"/>
  <c r="GG28" i="26"/>
  <c r="GM29" i="26"/>
  <c r="GN29" i="26"/>
  <c r="GG29" i="26"/>
  <c r="GM30" i="26"/>
  <c r="GN30" i="26"/>
  <c r="GG30" i="26"/>
  <c r="GM31" i="26"/>
  <c r="GN31" i="26"/>
  <c r="GG31" i="26"/>
  <c r="GM9" i="27"/>
  <c r="GN9" i="27"/>
  <c r="GG9" i="27"/>
  <c r="GH9" i="27" s="1"/>
  <c r="GM10" i="27"/>
  <c r="GN10" i="27"/>
  <c r="GG10" i="27"/>
  <c r="GH10" i="27" s="1"/>
  <c r="GM11" i="27"/>
  <c r="GN11" i="27"/>
  <c r="GG11" i="27"/>
  <c r="GH11" i="27" s="1"/>
  <c r="GM12" i="27"/>
  <c r="GN12" i="27"/>
  <c r="GG12" i="27"/>
  <c r="GH12" i="27" s="1"/>
  <c r="GM13" i="27"/>
  <c r="GN13" i="27"/>
  <c r="GG13" i="27"/>
  <c r="GH13" i="27" s="1"/>
  <c r="GM14" i="27"/>
  <c r="GN14" i="27"/>
  <c r="GG14" i="27"/>
  <c r="GH14" i="27" s="1"/>
  <c r="GM15" i="27"/>
  <c r="GN15" i="27"/>
  <c r="GG15" i="27"/>
  <c r="GH15" i="27" s="1"/>
  <c r="GM16" i="27"/>
  <c r="GN16" i="27"/>
  <c r="GG16" i="27"/>
  <c r="GH16" i="27" s="1"/>
  <c r="GM17" i="27"/>
  <c r="GN17" i="27"/>
  <c r="GG17" i="27"/>
  <c r="GH17" i="27" s="1"/>
  <c r="GM18" i="27"/>
  <c r="GN18" i="27"/>
  <c r="GG18" i="27"/>
  <c r="GH18" i="27" s="1"/>
  <c r="GM19" i="27"/>
  <c r="GN19" i="27"/>
  <c r="GG19" i="27"/>
  <c r="GH19" i="27" s="1"/>
  <c r="GM20" i="27"/>
  <c r="GN20" i="27"/>
  <c r="GG20" i="27"/>
  <c r="GM21" i="27"/>
  <c r="GN21" i="27"/>
  <c r="GG21" i="27"/>
  <c r="GM22" i="27"/>
  <c r="GN22" i="27"/>
  <c r="GG22" i="27"/>
  <c r="GM23" i="27"/>
  <c r="GN23" i="27"/>
  <c r="GG23" i="27"/>
  <c r="GM24" i="27"/>
  <c r="GN24" i="27"/>
  <c r="GG24" i="27"/>
  <c r="GM25" i="27"/>
  <c r="GN25" i="27"/>
  <c r="GG25" i="27"/>
  <c r="GM26" i="27"/>
  <c r="GN26" i="27"/>
  <c r="GG26" i="27"/>
  <c r="GM27" i="27"/>
  <c r="GN27" i="27"/>
  <c r="GG27" i="27"/>
  <c r="GM28" i="27"/>
  <c r="GN28" i="27"/>
  <c r="GG28" i="27"/>
  <c r="GM29" i="27"/>
  <c r="GN29" i="27"/>
  <c r="GG29" i="27"/>
  <c r="GM30" i="27"/>
  <c r="GN30" i="27"/>
  <c r="GG30" i="27"/>
  <c r="GM31" i="27"/>
  <c r="GN31" i="27"/>
  <c r="GG31" i="27"/>
  <c r="GM9" i="28"/>
  <c r="GN9" i="28"/>
  <c r="GG9" i="28"/>
  <c r="GH9" i="28" s="1"/>
  <c r="GM10" i="28"/>
  <c r="GN10" i="28"/>
  <c r="GG10" i="28"/>
  <c r="GH10" i="28" s="1"/>
  <c r="GM11" i="28"/>
  <c r="GN11" i="28"/>
  <c r="GG11" i="28"/>
  <c r="GH11" i="28" s="1"/>
  <c r="GM12" i="28"/>
  <c r="GN12" i="28"/>
  <c r="GG12" i="28"/>
  <c r="GH12" i="28" s="1"/>
  <c r="GM13" i="28"/>
  <c r="GN13" i="28"/>
  <c r="GG13" i="28"/>
  <c r="GH13" i="28" s="1"/>
  <c r="GM14" i="28"/>
  <c r="GN14" i="28"/>
  <c r="GG14" i="28"/>
  <c r="GH14" i="28" s="1"/>
  <c r="GM15" i="28"/>
  <c r="GN15" i="28"/>
  <c r="GG15" i="28"/>
  <c r="GH15" i="28" s="1"/>
  <c r="GM16" i="28"/>
  <c r="GN16" i="28"/>
  <c r="GG16" i="28"/>
  <c r="GH16" i="28" s="1"/>
  <c r="GM17" i="28"/>
  <c r="GN17" i="28"/>
  <c r="GG17" i="28"/>
  <c r="GH17" i="28" s="1"/>
  <c r="GM18" i="28"/>
  <c r="GN18" i="28"/>
  <c r="GG18" i="28"/>
  <c r="GH18" i="28" s="1"/>
  <c r="GM19" i="28"/>
  <c r="GN19" i="28"/>
  <c r="GG19" i="28"/>
  <c r="GH19" i="28" s="1"/>
  <c r="GM20" i="28"/>
  <c r="GN20" i="28"/>
  <c r="GG20" i="28"/>
  <c r="GM21" i="28"/>
  <c r="GN21" i="28"/>
  <c r="GG21" i="28"/>
  <c r="GM22" i="28"/>
  <c r="GN22" i="28"/>
  <c r="GG22" i="28"/>
  <c r="GM23" i="28"/>
  <c r="GN23" i="28"/>
  <c r="GG23" i="28"/>
  <c r="GM24" i="28"/>
  <c r="GN24" i="28"/>
  <c r="GG24" i="28"/>
  <c r="GM25" i="28"/>
  <c r="GN25" i="28"/>
  <c r="GG25" i="28"/>
  <c r="GM26" i="28"/>
  <c r="GN26" i="28"/>
  <c r="GG26" i="28"/>
  <c r="GM27" i="28"/>
  <c r="GN27" i="28"/>
  <c r="GG27" i="28"/>
  <c r="GM28" i="28"/>
  <c r="GN28" i="28"/>
  <c r="GG28" i="28"/>
  <c r="GM29" i="28"/>
  <c r="GN29" i="28"/>
  <c r="GG29" i="28"/>
  <c r="GM30" i="28"/>
  <c r="GN30" i="28"/>
  <c r="GG30" i="28"/>
  <c r="GM31" i="28"/>
  <c r="GN31" i="28"/>
  <c r="GG31" i="28"/>
  <c r="GM9" i="29"/>
  <c r="GN9" i="29"/>
  <c r="GG9" i="29"/>
  <c r="GH9" i="29" s="1"/>
  <c r="GM10" i="29"/>
  <c r="GN10" i="29"/>
  <c r="GG10" i="29"/>
  <c r="GH10" i="29" s="1"/>
  <c r="GM11" i="29"/>
  <c r="GN11" i="29"/>
  <c r="GG11" i="29"/>
  <c r="GH11" i="29" s="1"/>
  <c r="GM12" i="29"/>
  <c r="GN12" i="29"/>
  <c r="GG12" i="29"/>
  <c r="GH12" i="29" s="1"/>
  <c r="GM13" i="29"/>
  <c r="GN13" i="29"/>
  <c r="GG13" i="29"/>
  <c r="GH13" i="29" s="1"/>
  <c r="GM14" i="29"/>
  <c r="GN14" i="29"/>
  <c r="GG14" i="29"/>
  <c r="GH14" i="29" s="1"/>
  <c r="GM15" i="29"/>
  <c r="GN15" i="29"/>
  <c r="GG15" i="29"/>
  <c r="GH15" i="29" s="1"/>
  <c r="GM16" i="29"/>
  <c r="GN16" i="29"/>
  <c r="GG16" i="29"/>
  <c r="GH16" i="29" s="1"/>
  <c r="GM17" i="29"/>
  <c r="GN17" i="29"/>
  <c r="GG17" i="29"/>
  <c r="GH17" i="29" s="1"/>
  <c r="GM18" i="29"/>
  <c r="GN18" i="29"/>
  <c r="GG18" i="29"/>
  <c r="GH18" i="29" s="1"/>
  <c r="GM19" i="29"/>
  <c r="GN19" i="29"/>
  <c r="GG19" i="29"/>
  <c r="GH19" i="29" s="1"/>
  <c r="GM20" i="29"/>
  <c r="GN20" i="29"/>
  <c r="GG20" i="29"/>
  <c r="GM21" i="29"/>
  <c r="GN21" i="29"/>
  <c r="GG21" i="29"/>
  <c r="GM22" i="29"/>
  <c r="GN22" i="29"/>
  <c r="GG22" i="29"/>
  <c r="GM23" i="29"/>
  <c r="GN23" i="29"/>
  <c r="GG23" i="29"/>
  <c r="GM24" i="29"/>
  <c r="GN24" i="29"/>
  <c r="GG24" i="29"/>
  <c r="GM25" i="29"/>
  <c r="GN25" i="29"/>
  <c r="GG25" i="29"/>
  <c r="GM26" i="29"/>
  <c r="GN26" i="29"/>
  <c r="GG26" i="29"/>
  <c r="GM27" i="29"/>
  <c r="GN27" i="29"/>
  <c r="GG27" i="29"/>
  <c r="GM28" i="29"/>
  <c r="GN28" i="29"/>
  <c r="GG28" i="29"/>
  <c r="GM29" i="29"/>
  <c r="GN29" i="29"/>
  <c r="GG29" i="29"/>
  <c r="GM30" i="29"/>
  <c r="GN30" i="29"/>
  <c r="GG30" i="29"/>
  <c r="GM31" i="29"/>
  <c r="GN31" i="29"/>
  <c r="GG31" i="29"/>
  <c r="GM9" i="30"/>
  <c r="GN9" i="30"/>
  <c r="GG9" i="30"/>
  <c r="GH9" i="30" s="1"/>
  <c r="GM10" i="30"/>
  <c r="GN10" i="30"/>
  <c r="GG10" i="30"/>
  <c r="GH10" i="30" s="1"/>
  <c r="GM11" i="30"/>
  <c r="GN11" i="30"/>
  <c r="GG11" i="30"/>
  <c r="GH11" i="30" s="1"/>
  <c r="GM12" i="30"/>
  <c r="GN12" i="30"/>
  <c r="GG12" i="30"/>
  <c r="GH12" i="30" s="1"/>
  <c r="GM13" i="30"/>
  <c r="GN13" i="30"/>
  <c r="GG13" i="30"/>
  <c r="GH13" i="30" s="1"/>
  <c r="GM14" i="30"/>
  <c r="GN14" i="30"/>
  <c r="GG14" i="30"/>
  <c r="GH14" i="30" s="1"/>
  <c r="GM15" i="30"/>
  <c r="GN15" i="30"/>
  <c r="GG15" i="30"/>
  <c r="GH15" i="30" s="1"/>
  <c r="GM16" i="30"/>
  <c r="GN16" i="30"/>
  <c r="GG16" i="30"/>
  <c r="GH16" i="30" s="1"/>
  <c r="GM17" i="30"/>
  <c r="GN17" i="30"/>
  <c r="GG17" i="30"/>
  <c r="GH17" i="30" s="1"/>
  <c r="GM18" i="30"/>
  <c r="GN18" i="30"/>
  <c r="GG18" i="30"/>
  <c r="GH18" i="30" s="1"/>
  <c r="GM19" i="30"/>
  <c r="GN19" i="30"/>
  <c r="GG19" i="30"/>
  <c r="GH19" i="30" s="1"/>
  <c r="GM20" i="30"/>
  <c r="GN20" i="30"/>
  <c r="GG20" i="30"/>
  <c r="GM21" i="30"/>
  <c r="GN21" i="30"/>
  <c r="GG21" i="30"/>
  <c r="GM22" i="30"/>
  <c r="GN22" i="30"/>
  <c r="GG22" i="30"/>
  <c r="GM23" i="30"/>
  <c r="GN23" i="30"/>
  <c r="GG23" i="30"/>
  <c r="GM24" i="30"/>
  <c r="GN24" i="30"/>
  <c r="GG24" i="30"/>
  <c r="GM25" i="30"/>
  <c r="GN25" i="30"/>
  <c r="GG25" i="30"/>
  <c r="GM26" i="30"/>
  <c r="GN26" i="30"/>
  <c r="GG26" i="30"/>
  <c r="GM27" i="30"/>
  <c r="GN27" i="30"/>
  <c r="GG27" i="30"/>
  <c r="GM28" i="30"/>
  <c r="GN28" i="30"/>
  <c r="GG28" i="30"/>
  <c r="GM29" i="30"/>
  <c r="GN29" i="30"/>
  <c r="GG29" i="30"/>
  <c r="GM30" i="30"/>
  <c r="GN30" i="30"/>
  <c r="GG30" i="30"/>
  <c r="GM31" i="30"/>
  <c r="GN31" i="30"/>
  <c r="GG31" i="30"/>
  <c r="GM9" i="31"/>
  <c r="GN9" i="31"/>
  <c r="GG9" i="31"/>
  <c r="GH9" i="31" s="1"/>
  <c r="GM10" i="31"/>
  <c r="GN10" i="31"/>
  <c r="GG10" i="31"/>
  <c r="GH10" i="31" s="1"/>
  <c r="GM11" i="31"/>
  <c r="GN11" i="31"/>
  <c r="GG11" i="31"/>
  <c r="GH11" i="31" s="1"/>
  <c r="GM12" i="31"/>
  <c r="GN12" i="31"/>
  <c r="GG12" i="31"/>
  <c r="GH12" i="31" s="1"/>
  <c r="GM13" i="31"/>
  <c r="GN13" i="31"/>
  <c r="GG13" i="31"/>
  <c r="GH13" i="31" s="1"/>
  <c r="GM14" i="31"/>
  <c r="GN14" i="31"/>
  <c r="GG14" i="31"/>
  <c r="GH14" i="31" s="1"/>
  <c r="GM15" i="31"/>
  <c r="GN15" i="31"/>
  <c r="GG15" i="31"/>
  <c r="GH15" i="31" s="1"/>
  <c r="GM16" i="31"/>
  <c r="GN16" i="31"/>
  <c r="GG16" i="31"/>
  <c r="GH16" i="31" s="1"/>
  <c r="GM17" i="31"/>
  <c r="GN17" i="31"/>
  <c r="GG17" i="31"/>
  <c r="GH17" i="31" s="1"/>
  <c r="GM18" i="31"/>
  <c r="GN18" i="31"/>
  <c r="GG18" i="31"/>
  <c r="GH18" i="31" s="1"/>
  <c r="GM19" i="31"/>
  <c r="GN19" i="31"/>
  <c r="GG19" i="31"/>
  <c r="GH19" i="31" s="1"/>
  <c r="GM20" i="31"/>
  <c r="GN20" i="31"/>
  <c r="GG20" i="31"/>
  <c r="GM21" i="31"/>
  <c r="GN21" i="31"/>
  <c r="GG21" i="31"/>
  <c r="GM22" i="31"/>
  <c r="GN22" i="31"/>
  <c r="GG22" i="31"/>
  <c r="GM23" i="31"/>
  <c r="GN23" i="31"/>
  <c r="GG23" i="31"/>
  <c r="GM24" i="31"/>
  <c r="GN24" i="31"/>
  <c r="GG24" i="31"/>
  <c r="GM25" i="31"/>
  <c r="GN25" i="31"/>
  <c r="GG25" i="31"/>
  <c r="GM26" i="31"/>
  <c r="GN26" i="31"/>
  <c r="GG26" i="31"/>
  <c r="GM27" i="31"/>
  <c r="GN27" i="31"/>
  <c r="GG27" i="31"/>
  <c r="GM28" i="31"/>
  <c r="GN28" i="31"/>
  <c r="GG28" i="31"/>
  <c r="GM29" i="31"/>
  <c r="GN29" i="31"/>
  <c r="GG29" i="31"/>
  <c r="GM30" i="31"/>
  <c r="GN30" i="31"/>
  <c r="GG30" i="31"/>
  <c r="GM31" i="31"/>
  <c r="GN31" i="31"/>
  <c r="GG31" i="31"/>
  <c r="GM9" i="32"/>
  <c r="GN9" i="32"/>
  <c r="GG9" i="32"/>
  <c r="GH9" i="32" s="1"/>
  <c r="GM10" i="32"/>
  <c r="GN10" i="32"/>
  <c r="GG10" i="32"/>
  <c r="GH10" i="32" s="1"/>
  <c r="GM11" i="32"/>
  <c r="GN11" i="32"/>
  <c r="GG11" i="32"/>
  <c r="GH11" i="32" s="1"/>
  <c r="GM12" i="32"/>
  <c r="GN12" i="32"/>
  <c r="GG12" i="32"/>
  <c r="GH12" i="32" s="1"/>
  <c r="GM13" i="32"/>
  <c r="GN13" i="32"/>
  <c r="GG13" i="32"/>
  <c r="GH13" i="32" s="1"/>
  <c r="GM14" i="32"/>
  <c r="GN14" i="32"/>
  <c r="GG14" i="32"/>
  <c r="GH14" i="32" s="1"/>
  <c r="GM15" i="32"/>
  <c r="GN15" i="32"/>
  <c r="GG15" i="32"/>
  <c r="GH15" i="32" s="1"/>
  <c r="GM16" i="32"/>
  <c r="GN16" i="32"/>
  <c r="GG16" i="32"/>
  <c r="GH16" i="32" s="1"/>
  <c r="GM17" i="32"/>
  <c r="GN17" i="32"/>
  <c r="GG17" i="32"/>
  <c r="GH17" i="32" s="1"/>
  <c r="GM18" i="32"/>
  <c r="GN18" i="32"/>
  <c r="GG18" i="32"/>
  <c r="GH18" i="32" s="1"/>
  <c r="GM19" i="32"/>
  <c r="GN19" i="32"/>
  <c r="GG19" i="32"/>
  <c r="GH19" i="32" s="1"/>
  <c r="GM20" i="32"/>
  <c r="GN20" i="32"/>
  <c r="GG20" i="32"/>
  <c r="GM21" i="32"/>
  <c r="GN21" i="32"/>
  <c r="GG21" i="32"/>
  <c r="GM22" i="32"/>
  <c r="GN22" i="32"/>
  <c r="GG22" i="32"/>
  <c r="GM23" i="32"/>
  <c r="GN23" i="32"/>
  <c r="GG23" i="32"/>
  <c r="GM24" i="32"/>
  <c r="GN24" i="32"/>
  <c r="GG24" i="32"/>
  <c r="GM25" i="32"/>
  <c r="GN25" i="32"/>
  <c r="GG25" i="32"/>
  <c r="GM26" i="32"/>
  <c r="GN26" i="32"/>
  <c r="GG26" i="32"/>
  <c r="GM27" i="32"/>
  <c r="GN27" i="32"/>
  <c r="GG27" i="32"/>
  <c r="GM28" i="32"/>
  <c r="GN28" i="32"/>
  <c r="GG28" i="32"/>
  <c r="GM29" i="32"/>
  <c r="GN29" i="32"/>
  <c r="GG29" i="32"/>
  <c r="GM30" i="32"/>
  <c r="GN30" i="32"/>
  <c r="GG30" i="32"/>
  <c r="GM31" i="32"/>
  <c r="GN31" i="32"/>
  <c r="GG31" i="32"/>
  <c r="GM9" i="33"/>
  <c r="GN9" i="33"/>
  <c r="GG9" i="33"/>
  <c r="GH9" i="33" s="1"/>
  <c r="GM10" i="33"/>
  <c r="GN10" i="33"/>
  <c r="GG10" i="33"/>
  <c r="GH10" i="33" s="1"/>
  <c r="GM11" i="33"/>
  <c r="GN11" i="33"/>
  <c r="GG11" i="33"/>
  <c r="GH11" i="33" s="1"/>
  <c r="GM12" i="33"/>
  <c r="GN12" i="33"/>
  <c r="GG12" i="33"/>
  <c r="GH12" i="33" s="1"/>
  <c r="GM13" i="33"/>
  <c r="GN13" i="33"/>
  <c r="GG13" i="33"/>
  <c r="GH13" i="33" s="1"/>
  <c r="GM14" i="33"/>
  <c r="GN14" i="33"/>
  <c r="GG14" i="33"/>
  <c r="GH14" i="33" s="1"/>
  <c r="GM15" i="33"/>
  <c r="GN15" i="33"/>
  <c r="GG15" i="33"/>
  <c r="GH15" i="33" s="1"/>
  <c r="GM16" i="33"/>
  <c r="GN16" i="33"/>
  <c r="GG16" i="33"/>
  <c r="GH16" i="33" s="1"/>
  <c r="GM17" i="33"/>
  <c r="GN17" i="33"/>
  <c r="GG17" i="33"/>
  <c r="GH17" i="33" s="1"/>
  <c r="GM18" i="33"/>
  <c r="GN18" i="33"/>
  <c r="GG18" i="33"/>
  <c r="GH18" i="33" s="1"/>
  <c r="GM19" i="33"/>
  <c r="GN19" i="33"/>
  <c r="GG19" i="33"/>
  <c r="GH19" i="33" s="1"/>
  <c r="GM20" i="33"/>
  <c r="GN20" i="33"/>
  <c r="GG20" i="33"/>
  <c r="GM21" i="33"/>
  <c r="GN21" i="33"/>
  <c r="GG21" i="33"/>
  <c r="GM22" i="33"/>
  <c r="GN22" i="33"/>
  <c r="GG22" i="33"/>
  <c r="GM23" i="33"/>
  <c r="GN23" i="33"/>
  <c r="GG23" i="33"/>
  <c r="GM24" i="33"/>
  <c r="GN24" i="33"/>
  <c r="GG24" i="33"/>
  <c r="GM25" i="33"/>
  <c r="GN25" i="33"/>
  <c r="GG25" i="33"/>
  <c r="GM26" i="33"/>
  <c r="GN26" i="33"/>
  <c r="GG26" i="33"/>
  <c r="GM27" i="33"/>
  <c r="GN27" i="33"/>
  <c r="GG27" i="33"/>
  <c r="GM28" i="33"/>
  <c r="GN28" i="33"/>
  <c r="GG28" i="33"/>
  <c r="GM29" i="33"/>
  <c r="GN29" i="33"/>
  <c r="GG29" i="33"/>
  <c r="GM30" i="33"/>
  <c r="GN30" i="33"/>
  <c r="GG30" i="33"/>
  <c r="GM31" i="33"/>
  <c r="GN31" i="33"/>
  <c r="GG31" i="33"/>
  <c r="GM9" i="34"/>
  <c r="GN9" i="34"/>
  <c r="GG9" i="34"/>
  <c r="GH9" i="34" s="1"/>
  <c r="GM10" i="34"/>
  <c r="GN10" i="34"/>
  <c r="GG10" i="34"/>
  <c r="GH10" i="34" s="1"/>
  <c r="GM11" i="34"/>
  <c r="GN11" i="34"/>
  <c r="GG11" i="34"/>
  <c r="GH11" i="34" s="1"/>
  <c r="GM12" i="34"/>
  <c r="GN12" i="34"/>
  <c r="GG12" i="34"/>
  <c r="GH12" i="34" s="1"/>
  <c r="GM13" i="34"/>
  <c r="GN13" i="34"/>
  <c r="GG13" i="34"/>
  <c r="GH13" i="34" s="1"/>
  <c r="GM14" i="34"/>
  <c r="GN14" i="34"/>
  <c r="GG14" i="34"/>
  <c r="GH14" i="34" s="1"/>
  <c r="GM15" i="34"/>
  <c r="GN15" i="34"/>
  <c r="GG15" i="34"/>
  <c r="GH15" i="34" s="1"/>
  <c r="GM16" i="34"/>
  <c r="GN16" i="34"/>
  <c r="GG16" i="34"/>
  <c r="GH16" i="34" s="1"/>
  <c r="GM17" i="34"/>
  <c r="GN17" i="34"/>
  <c r="GG17" i="34"/>
  <c r="GH17" i="34" s="1"/>
  <c r="GM18" i="34"/>
  <c r="GN18" i="34"/>
  <c r="GG18" i="34"/>
  <c r="GH18" i="34" s="1"/>
  <c r="GM19" i="34"/>
  <c r="GN19" i="34"/>
  <c r="GG19" i="34"/>
  <c r="GH19" i="34" s="1"/>
  <c r="GM20" i="34"/>
  <c r="GN20" i="34"/>
  <c r="GG20" i="34"/>
  <c r="GM21" i="34"/>
  <c r="GN21" i="34"/>
  <c r="GG21" i="34"/>
  <c r="GM22" i="34"/>
  <c r="GN22" i="34"/>
  <c r="GG22" i="34"/>
  <c r="GM23" i="34"/>
  <c r="GN23" i="34"/>
  <c r="GG23" i="34"/>
  <c r="GM24" i="34"/>
  <c r="GN24" i="34"/>
  <c r="GG24" i="34"/>
  <c r="GM25" i="34"/>
  <c r="GN25" i="34"/>
  <c r="GG25" i="34"/>
  <c r="GM26" i="34"/>
  <c r="GN26" i="34"/>
  <c r="GG26" i="34"/>
  <c r="GM27" i="34"/>
  <c r="GN27" i="34"/>
  <c r="GG27" i="34"/>
  <c r="GM28" i="34"/>
  <c r="GN28" i="34"/>
  <c r="GG28" i="34"/>
  <c r="GM29" i="34"/>
  <c r="GN29" i="34"/>
  <c r="GG29" i="34"/>
  <c r="GM30" i="34"/>
  <c r="GN30" i="34"/>
  <c r="GG30" i="34"/>
  <c r="GM31" i="34"/>
  <c r="GN31" i="34"/>
  <c r="GG31" i="34"/>
  <c r="GM9" i="35"/>
  <c r="GN9" i="35"/>
  <c r="GG9" i="35"/>
  <c r="GH9" i="35" s="1"/>
  <c r="GM10" i="35"/>
  <c r="GN10" i="35"/>
  <c r="GG10" i="35"/>
  <c r="GH10" i="35" s="1"/>
  <c r="GM11" i="35"/>
  <c r="GN11" i="35"/>
  <c r="GG11" i="35"/>
  <c r="GH11" i="35" s="1"/>
  <c r="GM12" i="35"/>
  <c r="GN12" i="35"/>
  <c r="GG12" i="35"/>
  <c r="GH12" i="35" s="1"/>
  <c r="GM13" i="35"/>
  <c r="GN13" i="35"/>
  <c r="GG13" i="35"/>
  <c r="GH13" i="35" s="1"/>
  <c r="GM14" i="35"/>
  <c r="GN14" i="35"/>
  <c r="GG14" i="35"/>
  <c r="GH14" i="35" s="1"/>
  <c r="GM15" i="35"/>
  <c r="GN15" i="35"/>
  <c r="GG15" i="35"/>
  <c r="GH15" i="35" s="1"/>
  <c r="GM16" i="35"/>
  <c r="GN16" i="35"/>
  <c r="GG16" i="35"/>
  <c r="GH16" i="35" s="1"/>
  <c r="GM17" i="35"/>
  <c r="GN17" i="35"/>
  <c r="GG17" i="35"/>
  <c r="GH17" i="35" s="1"/>
  <c r="GM18" i="35"/>
  <c r="GN18" i="35"/>
  <c r="GG18" i="35"/>
  <c r="GH18" i="35" s="1"/>
  <c r="GM19" i="35"/>
  <c r="GN19" i="35"/>
  <c r="GG19" i="35"/>
  <c r="GH19" i="35" s="1"/>
  <c r="GM20" i="35"/>
  <c r="GN20" i="35"/>
  <c r="GG20" i="35"/>
  <c r="GM21" i="35"/>
  <c r="GN21" i="35"/>
  <c r="GG21" i="35"/>
  <c r="GM22" i="35"/>
  <c r="GN22" i="35"/>
  <c r="GG22" i="35"/>
  <c r="GM23" i="35"/>
  <c r="GN23" i="35"/>
  <c r="GG23" i="35"/>
  <c r="GM24" i="35"/>
  <c r="GN24" i="35"/>
  <c r="GG24" i="35"/>
  <c r="GM25" i="35"/>
  <c r="GN25" i="35"/>
  <c r="GG25" i="35"/>
  <c r="GM26" i="35"/>
  <c r="GN26" i="35"/>
  <c r="GG26" i="35"/>
  <c r="GM27" i="35"/>
  <c r="GN27" i="35"/>
  <c r="GG27" i="35"/>
  <c r="GM28" i="35"/>
  <c r="GN28" i="35"/>
  <c r="GG28" i="35"/>
  <c r="GM29" i="35"/>
  <c r="GN29" i="35"/>
  <c r="GG29" i="35"/>
  <c r="GM30" i="35"/>
  <c r="GN30" i="35"/>
  <c r="GG30" i="35"/>
  <c r="GM31" i="35"/>
  <c r="GN31" i="35"/>
  <c r="GG31" i="35"/>
  <c r="GN8" i="6"/>
  <c r="GN8" i="7"/>
  <c r="GN8" i="8"/>
  <c r="GN8" i="9"/>
  <c r="GN8" i="10"/>
  <c r="GN8" i="11"/>
  <c r="GN8" i="12"/>
  <c r="GN8" i="13"/>
  <c r="GN8" i="14"/>
  <c r="GN8" i="15"/>
  <c r="GN8" i="16"/>
  <c r="GN8" i="17"/>
  <c r="GN8" i="18"/>
  <c r="GN8" i="19"/>
  <c r="GN8" i="20"/>
  <c r="GN8" i="21"/>
  <c r="GN8" i="22"/>
  <c r="GN8" i="23"/>
  <c r="GN8" i="24"/>
  <c r="GN8" i="25"/>
  <c r="GN8" i="26"/>
  <c r="GN8" i="27"/>
  <c r="GN8" i="28"/>
  <c r="GN8" i="29"/>
  <c r="GN8" i="30"/>
  <c r="GN8" i="31"/>
  <c r="GN8" i="32"/>
  <c r="GN8" i="33"/>
  <c r="GN8" i="34"/>
  <c r="GN8" i="35"/>
  <c r="GM8" i="6"/>
  <c r="GM8" i="7"/>
  <c r="GM8" i="8"/>
  <c r="GM8" i="9"/>
  <c r="GM8" i="10"/>
  <c r="GM8" i="11"/>
  <c r="GM8" i="12"/>
  <c r="GM8" i="13"/>
  <c r="GM8" i="14"/>
  <c r="GM8" i="15"/>
  <c r="GM8" i="16"/>
  <c r="GM8" i="17"/>
  <c r="GM8" i="18"/>
  <c r="GM8" i="19"/>
  <c r="GM8" i="20"/>
  <c r="GM8" i="21"/>
  <c r="GM8" i="22"/>
  <c r="GM8" i="23"/>
  <c r="GM8" i="24"/>
  <c r="GM8" i="25"/>
  <c r="GM8" i="26"/>
  <c r="GM8" i="27"/>
  <c r="GM8" i="28"/>
  <c r="GM8" i="29"/>
  <c r="GM8" i="30"/>
  <c r="GM8" i="31"/>
  <c r="GM8" i="32"/>
  <c r="GM8" i="33"/>
  <c r="GM8" i="34"/>
  <c r="GM8" i="35"/>
  <c r="J9" i="73" l="1"/>
  <c r="D9" i="73"/>
  <c r="HI19" i="17"/>
  <c r="HK21" i="9"/>
  <c r="HI21" i="9" s="1"/>
  <c r="HM21" i="9" s="1"/>
  <c r="AO21" i="9" s="1"/>
  <c r="GY21" i="9"/>
  <c r="GW21" i="9" s="1"/>
  <c r="GM21" i="9"/>
  <c r="GK21" i="9" s="1"/>
  <c r="HK17" i="9"/>
  <c r="HI17" i="9" s="1"/>
  <c r="GY17" i="9"/>
  <c r="GW17" i="9" s="1"/>
  <c r="GM17" i="9"/>
  <c r="GK17" i="9" s="1"/>
  <c r="GL17" i="9" s="1"/>
  <c r="HK9" i="9"/>
  <c r="HI9" i="9" s="1"/>
  <c r="GY9" i="9"/>
  <c r="GW9" i="9" s="1"/>
  <c r="HA9" i="9" s="1"/>
  <c r="AH9" i="9" s="1"/>
  <c r="GM9" i="9"/>
  <c r="GK9" i="9" s="1"/>
  <c r="HK29" i="8"/>
  <c r="HI29" i="8" s="1"/>
  <c r="GY29" i="8"/>
  <c r="GW29" i="8" s="1"/>
  <c r="GM29" i="8"/>
  <c r="GK29" i="8" s="1"/>
  <c r="HK21" i="8"/>
  <c r="HI21" i="8" s="1"/>
  <c r="GY21" i="8"/>
  <c r="GW21" i="8" s="1"/>
  <c r="GM21" i="8"/>
  <c r="GK21" i="8" s="1"/>
  <c r="GM17" i="8"/>
  <c r="GK17" i="8" s="1"/>
  <c r="GL17" i="8" s="1"/>
  <c r="GY17" i="8"/>
  <c r="GW17" i="8" s="1"/>
  <c r="HK17" i="8"/>
  <c r="HI17" i="8" s="1"/>
  <c r="GW15" i="17"/>
  <c r="HI12" i="26"/>
  <c r="GW14" i="15"/>
  <c r="GK22" i="22"/>
  <c r="GK11" i="16"/>
  <c r="HI16" i="14"/>
  <c r="HI12" i="21"/>
  <c r="HI22" i="21"/>
  <c r="GW17" i="27"/>
  <c r="HI9" i="11"/>
  <c r="AG34" i="35"/>
  <c r="HI11" i="27"/>
  <c r="GW9" i="6"/>
  <c r="Y34" i="25"/>
  <c r="HI14" i="21"/>
  <c r="GK11" i="30"/>
  <c r="GK17" i="11"/>
  <c r="GL17" i="11" s="1"/>
  <c r="GK31" i="22"/>
  <c r="GW15" i="6"/>
  <c r="HI18" i="16"/>
  <c r="HI27" i="15"/>
  <c r="HI21" i="13"/>
  <c r="GK26" i="34"/>
  <c r="GK23" i="17"/>
  <c r="GW15" i="13"/>
  <c r="HI19" i="8"/>
  <c r="Y35" i="25"/>
  <c r="Y35" i="12"/>
  <c r="GW23" i="34"/>
  <c r="HI31" i="31"/>
  <c r="HI27" i="23"/>
  <c r="GK25" i="17"/>
  <c r="HI9" i="27"/>
  <c r="GK13" i="28"/>
  <c r="GK27" i="26"/>
  <c r="HI28" i="20"/>
  <c r="GK12" i="17"/>
  <c r="HI27" i="26"/>
  <c r="HI11" i="17"/>
  <c r="HI25" i="14"/>
  <c r="GK14" i="27"/>
  <c r="GK9" i="23"/>
  <c r="HI23" i="25"/>
  <c r="GK18" i="28"/>
  <c r="GK22" i="19"/>
  <c r="GW9" i="20"/>
  <c r="GW16" i="16"/>
  <c r="HI19" i="23"/>
  <c r="HI16" i="11"/>
  <c r="GK17" i="13"/>
  <c r="GL17" i="13" s="1"/>
  <c r="GK18" i="7"/>
  <c r="GW27" i="35"/>
  <c r="GW31" i="16"/>
  <c r="GW26" i="16"/>
  <c r="GW23" i="13"/>
  <c r="GW14" i="10"/>
  <c r="HI9" i="34"/>
  <c r="HI22" i="33"/>
  <c r="HI17" i="33"/>
  <c r="HI20" i="25"/>
  <c r="HI29" i="23"/>
  <c r="HI17" i="22"/>
  <c r="HI15" i="14"/>
  <c r="AG34" i="13"/>
  <c r="GK21" i="19"/>
  <c r="GW27" i="27"/>
  <c r="GW14" i="21"/>
  <c r="GK17" i="23"/>
  <c r="GL17" i="23" s="1"/>
  <c r="GK27" i="22"/>
  <c r="GW23" i="14"/>
  <c r="HI31" i="33"/>
  <c r="Y35" i="27"/>
  <c r="AN34" i="16"/>
  <c r="AN34" i="9"/>
  <c r="GW13" i="26"/>
  <c r="GW22" i="6"/>
  <c r="HI20" i="26"/>
  <c r="GK30" i="10"/>
  <c r="GW27" i="17"/>
  <c r="HI9" i="26"/>
  <c r="HI18" i="21"/>
  <c r="HI23" i="17"/>
  <c r="GK9" i="31"/>
  <c r="GK18" i="30"/>
  <c r="GK19" i="28"/>
  <c r="GW24" i="27"/>
  <c r="HI11" i="26"/>
  <c r="HI9" i="25"/>
  <c r="HI22" i="20"/>
  <c r="HI17" i="20"/>
  <c r="HI13" i="17"/>
  <c r="HI13" i="13"/>
  <c r="HI13" i="8"/>
  <c r="HI29" i="7"/>
  <c r="HI9" i="7"/>
  <c r="GK20" i="9"/>
  <c r="GK13" i="9"/>
  <c r="GW22" i="33"/>
  <c r="GW26" i="11"/>
  <c r="HI30" i="31"/>
  <c r="HI16" i="31"/>
  <c r="HI20" i="30"/>
  <c r="HI11" i="15"/>
  <c r="HI19" i="14"/>
  <c r="HI24" i="10"/>
  <c r="AN33" i="33"/>
  <c r="GK16" i="9"/>
  <c r="GW26" i="26"/>
  <c r="GK22" i="14"/>
  <c r="GK25" i="10"/>
  <c r="GW31" i="28"/>
  <c r="GW23" i="27"/>
  <c r="GW11" i="16"/>
  <c r="GW28" i="12"/>
  <c r="HI30" i="33"/>
  <c r="HI18" i="33"/>
  <c r="HI17" i="21"/>
  <c r="HI31" i="10"/>
  <c r="HI26" i="10"/>
  <c r="HI23" i="7"/>
  <c r="GK17" i="16"/>
  <c r="GL17" i="16" s="1"/>
  <c r="GK10" i="16"/>
  <c r="HI26" i="28"/>
  <c r="HI13" i="25"/>
  <c r="HI31" i="24"/>
  <c r="HI15" i="24"/>
  <c r="HI15" i="16"/>
  <c r="HI23" i="10"/>
  <c r="GK25" i="28"/>
  <c r="GK25" i="24"/>
  <c r="GK18" i="14"/>
  <c r="GK9" i="13"/>
  <c r="GW18" i="25"/>
  <c r="GW31" i="22"/>
  <c r="GW24" i="21"/>
  <c r="GW27" i="16"/>
  <c r="GW10" i="12"/>
  <c r="GW22" i="10"/>
  <c r="GW15" i="8"/>
  <c r="HI30" i="32"/>
  <c r="HI23" i="27"/>
  <c r="HI21" i="23"/>
  <c r="HI23" i="8"/>
  <c r="HI14" i="8"/>
  <c r="HI28" i="6"/>
  <c r="Y35" i="31"/>
  <c r="Y35" i="15"/>
  <c r="GK12" i="26"/>
  <c r="GK10" i="24"/>
  <c r="GW13" i="30"/>
  <c r="GW31" i="19"/>
  <c r="HI19" i="35"/>
  <c r="HI27" i="33"/>
  <c r="HI23" i="32"/>
  <c r="HI31" i="17"/>
  <c r="HI25" i="7"/>
  <c r="GW22" i="12"/>
  <c r="HI21" i="21"/>
  <c r="HI9" i="21"/>
  <c r="HI25" i="17"/>
  <c r="HI19" i="15"/>
  <c r="Y34" i="31"/>
  <c r="Y34" i="15"/>
  <c r="Y34" i="10"/>
  <c r="GK10" i="25"/>
  <c r="GW29" i="23"/>
  <c r="GK21" i="33"/>
  <c r="GK22" i="29"/>
  <c r="GK17" i="29"/>
  <c r="GL17" i="29" s="1"/>
  <c r="GK14" i="24"/>
  <c r="GK30" i="11"/>
  <c r="GK28" i="8"/>
  <c r="GW20" i="34"/>
  <c r="GW16" i="33"/>
  <c r="GW15" i="31"/>
  <c r="GW15" i="26"/>
  <c r="GW21" i="24"/>
  <c r="GW27" i="9"/>
  <c r="GW20" i="9"/>
  <c r="GW25" i="8"/>
  <c r="GW10" i="8"/>
  <c r="HI12" i="24"/>
  <c r="HI24" i="15"/>
  <c r="HI15" i="15"/>
  <c r="AG35" i="30"/>
  <c r="AG34" i="30"/>
  <c r="GK24" i="32"/>
  <c r="GK9" i="29"/>
  <c r="GK26" i="13"/>
  <c r="GK22" i="8"/>
  <c r="GW26" i="32"/>
  <c r="HI16" i="30"/>
  <c r="HI21" i="29"/>
  <c r="HI14" i="24"/>
  <c r="GK20" i="22"/>
  <c r="GK24" i="6"/>
  <c r="GW17" i="22"/>
  <c r="HI24" i="35"/>
  <c r="HI17" i="26"/>
  <c r="HI20" i="22"/>
  <c r="GK9" i="34"/>
  <c r="GK15" i="18"/>
  <c r="GK13" i="12"/>
  <c r="GK22" i="10"/>
  <c r="GW29" i="30"/>
  <c r="GW28" i="29"/>
  <c r="GW26" i="29"/>
  <c r="GW17" i="29"/>
  <c r="GW12" i="29"/>
  <c r="GW25" i="28"/>
  <c r="GW27" i="19"/>
  <c r="HI20" i="27"/>
  <c r="HI13" i="23"/>
  <c r="HI18" i="15"/>
  <c r="HI27" i="11"/>
  <c r="AG33" i="8"/>
  <c r="AG34" i="8"/>
  <c r="GK17" i="25"/>
  <c r="GL17" i="25" s="1"/>
  <c r="GK21" i="17"/>
  <c r="GW10" i="27"/>
  <c r="GW9" i="17"/>
  <c r="HI12" i="30"/>
  <c r="HI14" i="25"/>
  <c r="HI27" i="8"/>
  <c r="Y33" i="13"/>
  <c r="Y35" i="13"/>
  <c r="GK21" i="26"/>
  <c r="GK26" i="14"/>
  <c r="GW30" i="21"/>
  <c r="HI27" i="17"/>
  <c r="HI18" i="11"/>
  <c r="AG35" i="19"/>
  <c r="AG34" i="19"/>
  <c r="AN35" i="25"/>
  <c r="AN33" i="25"/>
  <c r="GK30" i="29"/>
  <c r="GK29" i="22"/>
  <c r="GW29" i="26"/>
  <c r="GW20" i="21"/>
  <c r="HI14" i="31"/>
  <c r="HI9" i="29"/>
  <c r="HI20" i="21"/>
  <c r="HI28" i="16"/>
  <c r="HI17" i="14"/>
  <c r="HI12" i="14"/>
  <c r="AG34" i="12"/>
  <c r="AN35" i="32"/>
  <c r="AN33" i="32"/>
  <c r="GK26" i="17"/>
  <c r="GW12" i="30"/>
  <c r="GW16" i="21"/>
  <c r="Y35" i="17"/>
  <c r="Y34" i="17"/>
  <c r="GK11" i="12"/>
  <c r="GW25" i="24"/>
  <c r="GW20" i="13"/>
  <c r="GK27" i="32"/>
  <c r="GK27" i="30"/>
  <c r="GK9" i="30"/>
  <c r="GK26" i="27"/>
  <c r="GK9" i="25"/>
  <c r="GK24" i="18"/>
  <c r="GK12" i="18"/>
  <c r="GK9" i="7"/>
  <c r="GK11" i="6"/>
  <c r="GW10" i="23"/>
  <c r="AG33" i="12"/>
  <c r="AN35" i="29"/>
  <c r="AN34" i="29"/>
  <c r="GW18" i="21"/>
  <c r="GW26" i="19"/>
  <c r="GW21" i="19"/>
  <c r="GW12" i="17"/>
  <c r="GW12" i="12"/>
  <c r="GW17" i="6"/>
  <c r="HI15" i="34"/>
  <c r="HI11" i="34"/>
  <c r="HI31" i="30"/>
  <c r="HI25" i="29"/>
  <c r="HI21" i="25"/>
  <c r="HI17" i="24"/>
  <c r="HI10" i="20"/>
  <c r="HI28" i="19"/>
  <c r="HI22" i="16"/>
  <c r="HI19" i="16"/>
  <c r="HI25" i="15"/>
  <c r="HI30" i="14"/>
  <c r="HI14" i="13"/>
  <c r="HI14" i="12"/>
  <c r="HI11" i="6"/>
  <c r="GW23" i="20"/>
  <c r="GW13" i="16"/>
  <c r="GW22" i="15"/>
  <c r="GW27" i="13"/>
  <c r="GW22" i="9"/>
  <c r="GW27" i="8"/>
  <c r="HI13" i="35"/>
  <c r="HI27" i="34"/>
  <c r="HI25" i="34"/>
  <c r="HI12" i="34"/>
  <c r="HI18" i="30"/>
  <c r="HI19" i="28"/>
  <c r="HI25" i="20"/>
  <c r="HI13" i="20"/>
  <c r="HI15" i="19"/>
  <c r="HI31" i="18"/>
  <c r="HI22" i="18"/>
  <c r="HI17" i="18"/>
  <c r="HI15" i="18"/>
  <c r="HI22" i="17"/>
  <c r="HI23" i="16"/>
  <c r="HI26" i="13"/>
  <c r="HI24" i="13"/>
  <c r="HI29" i="12"/>
  <c r="HI24" i="12"/>
  <c r="HI17" i="12"/>
  <c r="HI24" i="11"/>
  <c r="HI23" i="9"/>
  <c r="HI31" i="6"/>
  <c r="AN34" i="27"/>
  <c r="AN33" i="9"/>
  <c r="GW14" i="14"/>
  <c r="GW21" i="11"/>
  <c r="HI9" i="33"/>
  <c r="HI27" i="28"/>
  <c r="HI31" i="22"/>
  <c r="HI10" i="18"/>
  <c r="HI19" i="13"/>
  <c r="HI31" i="12"/>
  <c r="Y33" i="32"/>
  <c r="GW9" i="19"/>
  <c r="GW31" i="15"/>
  <c r="GW21" i="15"/>
  <c r="HI27" i="35"/>
  <c r="HI25" i="35"/>
  <c r="HI23" i="29"/>
  <c r="HI10" i="27"/>
  <c r="HI30" i="21"/>
  <c r="HI26" i="19"/>
  <c r="HI15" i="17"/>
  <c r="HI20" i="14"/>
  <c r="HI21" i="12"/>
  <c r="HI9" i="10"/>
  <c r="HI25" i="9"/>
  <c r="HI15" i="9"/>
  <c r="HI31" i="8"/>
  <c r="HI24" i="7"/>
  <c r="HI22" i="7"/>
  <c r="Y35" i="10"/>
  <c r="GK20" i="21"/>
  <c r="AG35" i="31"/>
  <c r="AG34" i="31"/>
  <c r="GK11" i="35"/>
  <c r="GK25" i="32"/>
  <c r="GK26" i="28"/>
  <c r="GK28" i="26"/>
  <c r="GK20" i="19"/>
  <c r="GW9" i="29"/>
  <c r="GW11" i="9"/>
  <c r="GK25" i="33"/>
  <c r="GK23" i="32"/>
  <c r="GK16" i="32"/>
  <c r="GK30" i="31"/>
  <c r="GK10" i="28"/>
  <c r="GK30" i="27"/>
  <c r="GK16" i="24"/>
  <c r="GK23" i="23"/>
  <c r="GK9" i="20"/>
  <c r="GK15" i="19"/>
  <c r="GK18" i="18"/>
  <c r="GK23" i="15"/>
  <c r="GK18" i="15"/>
  <c r="GK19" i="14"/>
  <c r="GK21" i="13"/>
  <c r="GW15" i="7"/>
  <c r="HI19" i="33"/>
  <c r="HI15" i="33"/>
  <c r="HI10" i="33"/>
  <c r="HI14" i="28"/>
  <c r="HI15" i="12"/>
  <c r="HI12" i="8"/>
  <c r="HI20" i="6"/>
  <c r="GK10" i="27"/>
  <c r="GW18" i="35"/>
  <c r="GK30" i="13"/>
  <c r="GW12" i="26"/>
  <c r="HI22" i="25"/>
  <c r="GK15" i="32"/>
  <c r="GK31" i="29"/>
  <c r="GK29" i="28"/>
  <c r="GK22" i="27"/>
  <c r="GK19" i="25"/>
  <c r="GK27" i="23"/>
  <c r="GK22" i="23"/>
  <c r="GK16" i="17"/>
  <c r="GK10" i="15"/>
  <c r="GK15" i="13"/>
  <c r="GW9" i="22"/>
  <c r="HI20" i="31"/>
  <c r="HI28" i="30"/>
  <c r="HI27" i="20"/>
  <c r="HI24" i="18"/>
  <c r="Y34" i="26"/>
  <c r="Y35" i="26"/>
  <c r="Y33" i="26"/>
  <c r="GW26" i="34"/>
  <c r="GK24" i="20"/>
  <c r="GK25" i="16"/>
  <c r="GK17" i="32"/>
  <c r="GL17" i="32" s="1"/>
  <c r="GK24" i="31"/>
  <c r="GK16" i="31"/>
  <c r="GK20" i="29"/>
  <c r="GK13" i="29"/>
  <c r="GK29" i="27"/>
  <c r="GK29" i="26"/>
  <c r="GK22" i="26"/>
  <c r="GK26" i="25"/>
  <c r="GK21" i="25"/>
  <c r="GK22" i="16"/>
  <c r="GK11" i="7"/>
  <c r="GW25" i="32"/>
  <c r="GW23" i="32"/>
  <c r="GW30" i="26"/>
  <c r="GW24" i="17"/>
  <c r="HI16" i="29"/>
  <c r="HI12" i="29"/>
  <c r="HI14" i="26"/>
  <c r="HI30" i="25"/>
  <c r="HI30" i="13"/>
  <c r="AN35" i="15"/>
  <c r="AN33" i="15"/>
  <c r="AN34" i="15"/>
  <c r="Y33" i="23"/>
  <c r="Y34" i="23"/>
  <c r="Y35" i="23"/>
  <c r="GK13" i="26"/>
  <c r="GK31" i="27"/>
  <c r="GK18" i="25"/>
  <c r="GK9" i="18"/>
  <c r="GK12" i="10"/>
  <c r="HI11" i="14"/>
  <c r="GK21" i="23"/>
  <c r="GK19" i="21"/>
  <c r="GK25" i="20"/>
  <c r="GK10" i="20"/>
  <c r="GK27" i="14"/>
  <c r="GK17" i="14"/>
  <c r="GL17" i="14" s="1"/>
  <c r="GK14" i="13"/>
  <c r="GK30" i="12"/>
  <c r="GK18" i="11"/>
  <c r="GK31" i="10"/>
  <c r="GK29" i="10"/>
  <c r="GK20" i="10"/>
  <c r="GK13" i="10"/>
  <c r="GW16" i="35"/>
  <c r="GW29" i="33"/>
  <c r="GW11" i="33"/>
  <c r="GW13" i="14"/>
  <c r="HI29" i="32"/>
  <c r="HI29" i="31"/>
  <c r="HI15" i="31"/>
  <c r="HI31" i="29"/>
  <c r="HI30" i="22"/>
  <c r="HI11" i="20"/>
  <c r="HI9" i="20"/>
  <c r="AG35" i="14"/>
  <c r="AG33" i="14"/>
  <c r="AG34" i="14"/>
  <c r="AN35" i="17"/>
  <c r="AN33" i="17"/>
  <c r="AN34" i="17"/>
  <c r="GK9" i="10"/>
  <c r="GK30" i="9"/>
  <c r="GK30" i="8"/>
  <c r="GW20" i="35"/>
  <c r="GW15" i="35"/>
  <c r="GW28" i="34"/>
  <c r="HI24" i="32"/>
  <c r="HI15" i="30"/>
  <c r="HI9" i="30"/>
  <c r="HI25" i="10"/>
  <c r="AN35" i="26"/>
  <c r="AN33" i="26"/>
  <c r="GW24" i="6"/>
  <c r="HI26" i="32"/>
  <c r="HI11" i="30"/>
  <c r="Y34" i="18"/>
  <c r="Y35" i="18"/>
  <c r="Y33" i="14"/>
  <c r="Y34" i="14"/>
  <c r="Y35" i="14"/>
  <c r="GK29" i="21"/>
  <c r="GK12" i="19"/>
  <c r="GK12" i="15"/>
  <c r="GK9" i="14"/>
  <c r="GK10" i="13"/>
  <c r="GK28" i="12"/>
  <c r="GK12" i="8"/>
  <c r="GK20" i="6"/>
  <c r="GW17" i="35"/>
  <c r="GW9" i="27"/>
  <c r="GW19" i="26"/>
  <c r="GW18" i="24"/>
  <c r="GW11" i="24"/>
  <c r="GW19" i="13"/>
  <c r="HI14" i="33"/>
  <c r="HI14" i="27"/>
  <c r="HI19" i="24"/>
  <c r="HI29" i="16"/>
  <c r="HI10" i="15"/>
  <c r="HI29" i="14"/>
  <c r="HI15" i="10"/>
  <c r="GW27" i="30"/>
  <c r="GW24" i="30"/>
  <c r="GW18" i="30"/>
  <c r="GW11" i="26"/>
  <c r="GW17" i="23"/>
  <c r="GW15" i="21"/>
  <c r="GW11" i="21"/>
  <c r="GW16" i="20"/>
  <c r="GW18" i="17"/>
  <c r="GW28" i="13"/>
  <c r="GW9" i="13"/>
  <c r="GW15" i="11"/>
  <c r="GW19" i="10"/>
  <c r="GW23" i="7"/>
  <c r="GW29" i="6"/>
  <c r="GW13" i="6"/>
  <c r="HI21" i="35"/>
  <c r="HI19" i="34"/>
  <c r="HI25" i="30"/>
  <c r="HI20" i="28"/>
  <c r="HI18" i="27"/>
  <c r="HI13" i="26"/>
  <c r="HI15" i="25"/>
  <c r="HI20" i="17"/>
  <c r="HI17" i="16"/>
  <c r="HI11" i="16"/>
  <c r="HI30" i="15"/>
  <c r="HI29" i="11"/>
  <c r="HI17" i="10"/>
  <c r="HI16" i="8"/>
  <c r="HI30" i="6"/>
  <c r="HI12" i="6"/>
  <c r="AG35" i="17"/>
  <c r="AG34" i="17"/>
  <c r="Y33" i="34"/>
  <c r="Y34" i="34"/>
  <c r="Y35" i="34"/>
  <c r="GW11" i="30"/>
  <c r="GW29" i="15"/>
  <c r="HI14" i="30"/>
  <c r="HI28" i="29"/>
  <c r="HI17" i="29"/>
  <c r="HI30" i="28"/>
  <c r="HI26" i="26"/>
  <c r="HI23" i="19"/>
  <c r="HI30" i="18"/>
  <c r="HI26" i="16"/>
  <c r="HI14" i="15"/>
  <c r="HI28" i="12"/>
  <c r="HI20" i="8"/>
  <c r="HI18" i="8"/>
  <c r="HI11" i="8"/>
  <c r="HI19" i="6"/>
  <c r="Y35" i="16"/>
  <c r="Y34" i="16"/>
  <c r="GW29" i="29"/>
  <c r="GW26" i="23"/>
  <c r="GW30" i="17"/>
  <c r="GW10" i="17"/>
  <c r="GW22" i="13"/>
  <c r="GW11" i="13"/>
  <c r="GW9" i="10"/>
  <c r="GW24" i="9"/>
  <c r="GW19" i="8"/>
  <c r="HI12" i="13"/>
  <c r="HI16" i="12"/>
  <c r="GW19" i="30"/>
  <c r="GW23" i="26"/>
  <c r="GW27" i="24"/>
  <c r="GW17" i="19"/>
  <c r="GW27" i="14"/>
  <c r="GW25" i="14"/>
  <c r="GW13" i="13"/>
  <c r="GW26" i="9"/>
  <c r="GW13" i="8"/>
  <c r="HI28" i="35"/>
  <c r="HI31" i="34"/>
  <c r="HI18" i="34"/>
  <c r="HI16" i="34"/>
  <c r="HI10" i="34"/>
  <c r="HI22" i="32"/>
  <c r="HI18" i="32"/>
  <c r="HI16" i="32"/>
  <c r="HI26" i="27"/>
  <c r="HI29" i="24"/>
  <c r="HI23" i="23"/>
  <c r="HI29" i="21"/>
  <c r="HI27" i="21"/>
  <c r="HI20" i="19"/>
  <c r="HI16" i="19"/>
  <c r="HI11" i="18"/>
  <c r="HI16" i="13"/>
  <c r="HI27" i="6"/>
  <c r="AG35" i="11"/>
  <c r="AG33" i="11"/>
  <c r="AG34" i="11"/>
  <c r="HI18" i="28"/>
  <c r="HI12" i="28"/>
  <c r="HI10" i="28"/>
  <c r="HI31" i="27"/>
  <c r="HI25" i="27"/>
  <c r="HI19" i="27"/>
  <c r="HI20" i="24"/>
  <c r="HI24" i="23"/>
  <c r="HI20" i="23"/>
  <c r="HI18" i="19"/>
  <c r="HI11" i="19"/>
  <c r="HI25" i="18"/>
  <c r="HI23" i="18"/>
  <c r="HI19" i="18"/>
  <c r="HI14" i="18"/>
  <c r="HI12" i="17"/>
  <c r="HI10" i="11"/>
  <c r="HI22" i="9"/>
  <c r="AG33" i="35"/>
  <c r="HI23" i="26"/>
  <c r="HI16" i="25"/>
  <c r="HI14" i="19"/>
  <c r="HI27" i="18"/>
  <c r="HI23" i="15"/>
  <c r="HI18" i="10"/>
  <c r="HI14" i="9"/>
  <c r="HI26" i="6"/>
  <c r="Y34" i="20"/>
  <c r="Y33" i="17"/>
  <c r="Y33" i="12"/>
  <c r="Y35" i="9"/>
  <c r="AN33" i="27"/>
  <c r="AN34" i="23"/>
  <c r="AN34" i="19"/>
  <c r="AN34" i="11"/>
  <c r="AN34" i="8"/>
  <c r="HI25" i="28"/>
  <c r="HI11" i="28"/>
  <c r="HI10" i="24"/>
  <c r="HI29" i="20"/>
  <c r="HI22" i="14"/>
  <c r="HI23" i="13"/>
  <c r="HI20" i="10"/>
  <c r="Y33" i="30"/>
  <c r="Y33" i="20"/>
  <c r="Y33" i="9"/>
  <c r="AN34" i="30"/>
  <c r="AN33" i="23"/>
  <c r="AN33" i="19"/>
  <c r="AN33" i="11"/>
  <c r="HI30" i="27"/>
  <c r="HI30" i="24"/>
  <c r="HI13" i="21"/>
  <c r="HI19" i="20"/>
  <c r="HI13" i="10"/>
  <c r="HI15" i="6"/>
  <c r="GK29" i="35"/>
  <c r="GK30" i="35"/>
  <c r="GK14" i="35"/>
  <c r="GK14" i="33"/>
  <c r="GK9" i="32"/>
  <c r="GK17" i="30"/>
  <c r="GL17" i="30" s="1"/>
  <c r="GK23" i="28"/>
  <c r="GK30" i="23"/>
  <c r="GK28" i="19"/>
  <c r="GW21" i="29"/>
  <c r="GW29" i="25"/>
  <c r="GK29" i="32"/>
  <c r="GK9" i="28"/>
  <c r="GK25" i="25"/>
  <c r="GK13" i="23"/>
  <c r="GK25" i="22"/>
  <c r="GK19" i="22"/>
  <c r="GK18" i="21"/>
  <c r="GK27" i="20"/>
  <c r="GK22" i="20"/>
  <c r="GK25" i="18"/>
  <c r="GK18" i="13"/>
  <c r="GK20" i="12"/>
  <c r="GW24" i="34"/>
  <c r="GW16" i="32"/>
  <c r="GW23" i="30"/>
  <c r="GW14" i="27"/>
  <c r="GW22" i="25"/>
  <c r="GW14" i="20"/>
  <c r="GW30" i="16"/>
  <c r="GW10" i="13"/>
  <c r="GW16" i="11"/>
  <c r="HI23" i="31"/>
  <c r="HI30" i="30"/>
  <c r="GK12" i="33"/>
  <c r="GK29" i="30"/>
  <c r="GK31" i="20"/>
  <c r="GW19" i="35"/>
  <c r="GW15" i="25"/>
  <c r="GW20" i="24"/>
  <c r="GW14" i="12"/>
  <c r="GK20" i="35"/>
  <c r="GK17" i="34"/>
  <c r="GL17" i="34" s="1"/>
  <c r="GK11" i="32"/>
  <c r="GK20" i="25"/>
  <c r="GK23" i="21"/>
  <c r="GK12" i="34"/>
  <c r="GK28" i="33"/>
  <c r="GK31" i="30"/>
  <c r="GK22" i="30"/>
  <c r="GK28" i="25"/>
  <c r="GK26" i="24"/>
  <c r="GK21" i="24"/>
  <c r="GK17" i="24"/>
  <c r="GL17" i="24" s="1"/>
  <c r="GK13" i="24"/>
  <c r="GK25" i="23"/>
  <c r="GK30" i="22"/>
  <c r="GK26" i="22"/>
  <c r="GK9" i="22"/>
  <c r="GK28" i="20"/>
  <c r="GK16" i="20"/>
  <c r="GK30" i="19"/>
  <c r="GK13" i="17"/>
  <c r="GK11" i="17"/>
  <c r="GK17" i="12"/>
  <c r="GL17" i="12" s="1"/>
  <c r="GK15" i="9"/>
  <c r="GK23" i="7"/>
  <c r="GW25" i="35"/>
  <c r="GW10" i="11"/>
  <c r="GK13" i="31"/>
  <c r="GK19" i="30"/>
  <c r="GW16" i="27"/>
  <c r="GW20" i="26"/>
  <c r="GW20" i="23"/>
  <c r="GW26" i="17"/>
  <c r="GW15" i="16"/>
  <c r="GK25" i="34"/>
  <c r="GK10" i="33"/>
  <c r="GK24" i="25"/>
  <c r="GK10" i="12"/>
  <c r="GW12" i="28"/>
  <c r="GW11" i="23"/>
  <c r="GK12" i="32"/>
  <c r="GK29" i="31"/>
  <c r="GK14" i="31"/>
  <c r="GK10" i="30"/>
  <c r="GK21" i="27"/>
  <c r="GK16" i="27"/>
  <c r="GK19" i="24"/>
  <c r="GK21" i="21"/>
  <c r="GK10" i="9"/>
  <c r="GK15" i="6"/>
  <c r="GW22" i="31"/>
  <c r="HI28" i="34"/>
  <c r="HI12" i="31"/>
  <c r="GK21" i="29"/>
  <c r="GK22" i="11"/>
  <c r="GK10" i="11"/>
  <c r="GW17" i="28"/>
  <c r="GW18" i="23"/>
  <c r="HI20" i="34"/>
  <c r="GK27" i="34"/>
  <c r="GK18" i="32"/>
  <c r="GK19" i="29"/>
  <c r="GK9" i="24"/>
  <c r="GW9" i="35"/>
  <c r="GW11" i="34"/>
  <c r="GW17" i="26"/>
  <c r="GW30" i="14"/>
  <c r="GK15" i="35"/>
  <c r="GK18" i="34"/>
  <c r="GK30" i="33"/>
  <c r="GK29" i="29"/>
  <c r="GK16" i="29"/>
  <c r="GK14" i="29"/>
  <c r="GK22" i="28"/>
  <c r="GK23" i="27"/>
  <c r="GK31" i="26"/>
  <c r="GK20" i="26"/>
  <c r="GK11" i="22"/>
  <c r="GK27" i="21"/>
  <c r="GK30" i="17"/>
  <c r="GK24" i="16"/>
  <c r="GK9" i="16"/>
  <c r="GK31" i="14"/>
  <c r="GK25" i="11"/>
  <c r="GK23" i="9"/>
  <c r="GK31" i="7"/>
  <c r="GW13" i="35"/>
  <c r="GW17" i="34"/>
  <c r="GW14" i="33"/>
  <c r="GW10" i="32"/>
  <c r="GW24" i="31"/>
  <c r="GW30" i="29"/>
  <c r="GW9" i="28"/>
  <c r="GW17" i="25"/>
  <c r="GW24" i="23"/>
  <c r="GW12" i="20"/>
  <c r="GK23" i="20"/>
  <c r="GK18" i="20"/>
  <c r="GK27" i="19"/>
  <c r="GK12" i="16"/>
  <c r="GK26" i="15"/>
  <c r="GK17" i="15"/>
  <c r="GL17" i="15" s="1"/>
  <c r="GK19" i="13"/>
  <c r="GK12" i="13"/>
  <c r="GK26" i="10"/>
  <c r="GK11" i="9"/>
  <c r="GK24" i="8"/>
  <c r="GK30" i="7"/>
  <c r="GW24" i="35"/>
  <c r="GW30" i="33"/>
  <c r="GW26" i="33"/>
  <c r="GW20" i="33"/>
  <c r="GW18" i="33"/>
  <c r="GW19" i="32"/>
  <c r="GW15" i="32"/>
  <c r="GW23" i="31"/>
  <c r="GW14" i="31"/>
  <c r="GW23" i="28"/>
  <c r="GW14" i="25"/>
  <c r="GW13" i="23"/>
  <c r="GW27" i="22"/>
  <c r="GW11" i="22"/>
  <c r="GW24" i="18"/>
  <c r="GW17" i="18"/>
  <c r="GW12" i="16"/>
  <c r="GW18" i="10"/>
  <c r="HI18" i="35"/>
  <c r="HI11" i="35"/>
  <c r="HI24" i="31"/>
  <c r="HI17" i="25"/>
  <c r="HI18" i="17"/>
  <c r="GK15" i="20"/>
  <c r="GK11" i="19"/>
  <c r="GK15" i="17"/>
  <c r="GK21" i="16"/>
  <c r="GK13" i="16"/>
  <c r="GK30" i="14"/>
  <c r="GK14" i="12"/>
  <c r="GK21" i="10"/>
  <c r="GK14" i="8"/>
  <c r="GK18" i="6"/>
  <c r="GK14" i="6"/>
  <c r="GW18" i="32"/>
  <c r="GW21" i="30"/>
  <c r="GW16" i="28"/>
  <c r="GW20" i="27"/>
  <c r="GW22" i="26"/>
  <c r="GW25" i="25"/>
  <c r="GW21" i="25"/>
  <c r="GW10" i="25"/>
  <c r="GW31" i="24"/>
  <c r="GW28" i="23"/>
  <c r="GW28" i="20"/>
  <c r="GW15" i="14"/>
  <c r="GW30" i="13"/>
  <c r="GW15" i="10"/>
  <c r="HI17" i="35"/>
  <c r="HI23" i="34"/>
  <c r="HI26" i="33"/>
  <c r="HI13" i="32"/>
  <c r="HI21" i="30"/>
  <c r="HI28" i="24"/>
  <c r="HI24" i="24"/>
  <c r="Y34" i="24"/>
  <c r="Y35" i="24"/>
  <c r="GK24" i="17"/>
  <c r="GK23" i="16"/>
  <c r="GK25" i="12"/>
  <c r="GK13" i="11"/>
  <c r="GK11" i="11"/>
  <c r="GK27" i="9"/>
  <c r="GK19" i="9"/>
  <c r="GK16" i="6"/>
  <c r="GW28" i="31"/>
  <c r="GW20" i="29"/>
  <c r="GW26" i="28"/>
  <c r="GW10" i="28"/>
  <c r="GW28" i="25"/>
  <c r="GW19" i="24"/>
  <c r="GW24" i="22"/>
  <c r="GW15" i="20"/>
  <c r="GW17" i="15"/>
  <c r="GW25" i="10"/>
  <c r="GW17" i="10"/>
  <c r="HI26" i="34"/>
  <c r="HI22" i="29"/>
  <c r="HI26" i="22"/>
  <c r="GK29" i="16"/>
  <c r="GK22" i="13"/>
  <c r="GK28" i="11"/>
  <c r="GK18" i="8"/>
  <c r="GK14" i="7"/>
  <c r="GW10" i="35"/>
  <c r="GW16" i="34"/>
  <c r="GW14" i="34"/>
  <c r="GW9" i="33"/>
  <c r="GW13" i="32"/>
  <c r="GW30" i="31"/>
  <c r="GW25" i="31"/>
  <c r="GW10" i="31"/>
  <c r="GW16" i="30"/>
  <c r="GW14" i="29"/>
  <c r="GW24" i="28"/>
  <c r="GW15" i="28"/>
  <c r="GW16" i="26"/>
  <c r="GW14" i="26"/>
  <c r="GW12" i="25"/>
  <c r="GW21" i="21"/>
  <c r="GW28" i="19"/>
  <c r="GW12" i="19"/>
  <c r="GW18" i="18"/>
  <c r="GW11" i="18"/>
  <c r="GW23" i="17"/>
  <c r="GW21" i="17"/>
  <c r="GW21" i="14"/>
  <c r="GW27" i="12"/>
  <c r="GW31" i="11"/>
  <c r="GW13" i="11"/>
  <c r="GW18" i="9"/>
  <c r="GW23" i="8"/>
  <c r="GW19" i="7"/>
  <c r="HI24" i="26"/>
  <c r="HI15" i="26"/>
  <c r="HI30" i="23"/>
  <c r="HI13" i="16"/>
  <c r="GW14" i="18"/>
  <c r="GW21" i="16"/>
  <c r="GW19" i="16"/>
  <c r="GW16" i="15"/>
  <c r="GW22" i="14"/>
  <c r="GW18" i="13"/>
  <c r="GW16" i="12"/>
  <c r="GW11" i="11"/>
  <c r="GW21" i="10"/>
  <c r="GW30" i="7"/>
  <c r="GW27" i="6"/>
  <c r="HI29" i="35"/>
  <c r="HI23" i="33"/>
  <c r="HI11" i="33"/>
  <c r="HI16" i="28"/>
  <c r="HI9" i="28"/>
  <c r="HI16" i="27"/>
  <c r="HI29" i="26"/>
  <c r="HI18" i="26"/>
  <c r="HI21" i="24"/>
  <c r="HI28" i="22"/>
  <c r="HI9" i="22"/>
  <c r="HI27" i="19"/>
  <c r="GW12" i="8"/>
  <c r="GW9" i="7"/>
  <c r="GW26" i="6"/>
  <c r="GW12" i="6"/>
  <c r="HI24" i="34"/>
  <c r="HI16" i="33"/>
  <c r="HI9" i="32"/>
  <c r="HI28" i="31"/>
  <c r="HI21" i="31"/>
  <c r="HI17" i="31"/>
  <c r="HI9" i="31"/>
  <c r="HI26" i="30"/>
  <c r="HI20" i="29"/>
  <c r="HI28" i="28"/>
  <c r="HI15" i="23"/>
  <c r="HI29" i="22"/>
  <c r="HI10" i="22"/>
  <c r="HI28" i="21"/>
  <c r="HI16" i="17"/>
  <c r="HI27" i="9"/>
  <c r="GW27" i="18"/>
  <c r="GW25" i="18"/>
  <c r="GW10" i="18"/>
  <c r="GW31" i="17"/>
  <c r="GW22" i="17"/>
  <c r="GW14" i="16"/>
  <c r="GW30" i="12"/>
  <c r="GW19" i="12"/>
  <c r="GW9" i="12"/>
  <c r="GW28" i="11"/>
  <c r="GW25" i="9"/>
  <c r="GW26" i="7"/>
  <c r="GW20" i="7"/>
  <c r="HI12" i="35"/>
  <c r="HI9" i="35"/>
  <c r="HI25" i="33"/>
  <c r="HI17" i="32"/>
  <c r="HI14" i="32"/>
  <c r="HI10" i="32"/>
  <c r="HI25" i="31"/>
  <c r="HI13" i="31"/>
  <c r="HI27" i="30"/>
  <c r="HI13" i="30"/>
  <c r="HI18" i="29"/>
  <c r="HI11" i="29"/>
  <c r="HI10" i="26"/>
  <c r="HI24" i="25"/>
  <c r="HI22" i="24"/>
  <c r="HI26" i="21"/>
  <c r="HI19" i="19"/>
  <c r="GW20" i="17"/>
  <c r="GW25" i="16"/>
  <c r="GW9" i="14"/>
  <c r="GW13" i="12"/>
  <c r="GW30" i="9"/>
  <c r="GW14" i="9"/>
  <c r="HI20" i="35"/>
  <c r="HI16" i="35"/>
  <c r="HI25" i="32"/>
  <c r="HI21" i="32"/>
  <c r="HI23" i="30"/>
  <c r="HI31" i="26"/>
  <c r="HI31" i="25"/>
  <c r="HI27" i="25"/>
  <c r="HI16" i="24"/>
  <c r="HI13" i="24"/>
  <c r="HI22" i="23"/>
  <c r="HI9" i="23"/>
  <c r="HI23" i="22"/>
  <c r="HI26" i="17"/>
  <c r="HI30" i="12"/>
  <c r="HI23" i="28"/>
  <c r="HI21" i="27"/>
  <c r="HI28" i="26"/>
  <c r="HI19" i="25"/>
  <c r="HI14" i="23"/>
  <c r="HI11" i="23"/>
  <c r="HI14" i="22"/>
  <c r="HI23" i="21"/>
  <c r="HI23" i="20"/>
  <c r="HI21" i="20"/>
  <c r="HI21" i="17"/>
  <c r="HI19" i="29"/>
  <c r="HI29" i="28"/>
  <c r="HI22" i="28"/>
  <c r="HI13" i="28"/>
  <c r="HI17" i="27"/>
  <c r="HI25" i="26"/>
  <c r="HI16" i="26"/>
  <c r="HI25" i="25"/>
  <c r="HI12" i="25"/>
  <c r="HI11" i="24"/>
  <c r="HI24" i="22"/>
  <c r="HI21" i="22"/>
  <c r="HI12" i="22"/>
  <c r="HI15" i="21"/>
  <c r="HI20" i="20"/>
  <c r="HI25" i="16"/>
  <c r="HI26" i="15"/>
  <c r="AG35" i="10"/>
  <c r="AG33" i="10"/>
  <c r="AG34" i="10"/>
  <c r="HI22" i="26"/>
  <c r="HI9" i="24"/>
  <c r="HI26" i="23"/>
  <c r="HI24" i="19"/>
  <c r="HI9" i="19"/>
  <c r="HI12" i="16"/>
  <c r="HI26" i="12"/>
  <c r="AG33" i="9"/>
  <c r="AG35" i="9"/>
  <c r="AG34" i="9"/>
  <c r="HI11" i="25"/>
  <c r="HI25" i="22"/>
  <c r="HI24" i="21"/>
  <c r="HI13" i="19"/>
  <c r="HI12" i="19"/>
  <c r="HI10" i="19"/>
  <c r="HI14" i="17"/>
  <c r="HI31" i="15"/>
  <c r="HI27" i="14"/>
  <c r="HI9" i="14"/>
  <c r="HI18" i="13"/>
  <c r="Y34" i="19"/>
  <c r="Y33" i="19"/>
  <c r="Y35" i="19"/>
  <c r="AN35" i="12"/>
  <c r="AN33" i="12"/>
  <c r="AN34" i="12"/>
  <c r="AN35" i="5"/>
  <c r="AN34" i="5"/>
  <c r="HI23" i="24"/>
  <c r="HI31" i="23"/>
  <c r="HI10" i="23"/>
  <c r="HI22" i="22"/>
  <c r="HI18" i="22"/>
  <c r="HI9" i="17"/>
  <c r="HI30" i="16"/>
  <c r="HI27" i="16"/>
  <c r="HI12" i="15"/>
  <c r="HI12" i="10"/>
  <c r="HI26" i="25"/>
  <c r="HI27" i="24"/>
  <c r="HI16" i="20"/>
  <c r="HI9" i="16"/>
  <c r="HI11" i="9"/>
  <c r="HI26" i="8"/>
  <c r="AG35" i="34"/>
  <c r="AG33" i="34"/>
  <c r="AG34" i="34"/>
  <c r="Y34" i="21"/>
  <c r="Y35" i="21"/>
  <c r="Y33" i="21"/>
  <c r="AN35" i="18"/>
  <c r="AN33" i="18"/>
  <c r="AN34" i="18"/>
  <c r="AG35" i="18"/>
  <c r="AG33" i="18"/>
  <c r="AG34" i="18"/>
  <c r="HI10" i="21"/>
  <c r="HI24" i="20"/>
  <c r="HI30" i="19"/>
  <c r="HI20" i="12"/>
  <c r="HI9" i="12"/>
  <c r="HI26" i="11"/>
  <c r="HI17" i="11"/>
  <c r="AG35" i="23"/>
  <c r="AG34" i="23"/>
  <c r="AG33" i="23"/>
  <c r="HI31" i="19"/>
  <c r="HI18" i="18"/>
  <c r="HI17" i="17"/>
  <c r="HI25" i="13"/>
  <c r="HI23" i="12"/>
  <c r="HI22" i="11"/>
  <c r="HI14" i="11"/>
  <c r="HI26" i="9"/>
  <c r="HI30" i="8"/>
  <c r="AG35" i="22"/>
  <c r="AG34" i="22"/>
  <c r="AG35" i="15"/>
  <c r="AG33" i="15"/>
  <c r="AN35" i="21"/>
  <c r="AN34" i="21"/>
  <c r="AN33" i="21"/>
  <c r="HI28" i="15"/>
  <c r="HI21" i="15"/>
  <c r="HI28" i="14"/>
  <c r="HI13" i="14"/>
  <c r="HI10" i="14"/>
  <c r="HI28" i="13"/>
  <c r="HI10" i="12"/>
  <c r="HI30" i="11"/>
  <c r="HI11" i="10"/>
  <c r="HI22" i="6"/>
  <c r="AG35" i="26"/>
  <c r="AG33" i="26"/>
  <c r="AG34" i="26"/>
  <c r="Y33" i="28"/>
  <c r="Y35" i="28"/>
  <c r="Y33" i="22"/>
  <c r="Y34" i="22"/>
  <c r="Y35" i="22"/>
  <c r="AN35" i="14"/>
  <c r="AN34" i="14"/>
  <c r="AN33" i="14"/>
  <c r="HI9" i="13"/>
  <c r="HI13" i="12"/>
  <c r="HI28" i="11"/>
  <c r="HI22" i="10"/>
  <c r="HI22" i="8"/>
  <c r="AN35" i="20"/>
  <c r="AN33" i="20"/>
  <c r="HI9" i="15"/>
  <c r="HI10" i="13"/>
  <c r="HI23" i="11"/>
  <c r="HI20" i="9"/>
  <c r="HI10" i="9"/>
  <c r="HI25" i="8"/>
  <c r="HI10" i="8"/>
  <c r="HI31" i="7"/>
  <c r="HI28" i="7"/>
  <c r="HI15" i="7"/>
  <c r="HI16" i="6"/>
  <c r="HI14" i="6"/>
  <c r="AG35" i="32"/>
  <c r="AG34" i="32"/>
  <c r="AG35" i="33"/>
  <c r="AG34" i="33"/>
  <c r="AG35" i="29"/>
  <c r="AG34" i="29"/>
  <c r="AG33" i="29"/>
  <c r="AG35" i="21"/>
  <c r="AG33" i="21"/>
  <c r="AG34" i="21"/>
  <c r="Y35" i="32"/>
  <c r="Y35" i="30"/>
  <c r="Y35" i="11"/>
  <c r="Y33" i="11"/>
  <c r="Y33" i="8"/>
  <c r="Y34" i="8"/>
  <c r="Y35" i="8"/>
  <c r="AN35" i="35"/>
  <c r="AN33" i="35"/>
  <c r="AN35" i="31"/>
  <c r="AN33" i="31"/>
  <c r="HI29" i="13"/>
  <c r="HI11" i="13"/>
  <c r="HI21" i="11"/>
  <c r="HI12" i="11"/>
  <c r="HI14" i="10"/>
  <c r="AG35" i="28"/>
  <c r="AG34" i="28"/>
  <c r="AG35" i="24"/>
  <c r="AG33" i="24"/>
  <c r="AG35" i="20"/>
  <c r="AG34" i="20"/>
  <c r="AN35" i="28"/>
  <c r="AN34" i="28"/>
  <c r="AN33" i="28"/>
  <c r="AG35" i="27"/>
  <c r="AG33" i="27"/>
  <c r="AG34" i="27"/>
  <c r="Y35" i="33"/>
  <c r="Y33" i="33"/>
  <c r="Y35" i="5"/>
  <c r="Y34" i="5"/>
  <c r="AN35" i="34"/>
  <c r="AN34" i="34"/>
  <c r="AN35" i="22"/>
  <c r="AN34" i="22"/>
  <c r="AN35" i="13"/>
  <c r="AN34" i="13"/>
  <c r="AN35" i="10"/>
  <c r="AN33" i="10"/>
  <c r="HI25" i="12"/>
  <c r="HI18" i="12"/>
  <c r="HI15" i="11"/>
  <c r="HI10" i="10"/>
  <c r="HI16" i="7"/>
  <c r="AG35" i="16"/>
  <c r="AG34" i="16"/>
  <c r="Y33" i="35"/>
  <c r="Y34" i="35"/>
  <c r="Y33" i="29"/>
  <c r="Y34" i="29"/>
  <c r="HI19" i="9"/>
  <c r="AG33" i="31"/>
  <c r="AN33" i="24"/>
  <c r="AN33" i="16"/>
  <c r="AN34" i="33"/>
  <c r="HI31" i="9"/>
  <c r="HI9" i="8"/>
  <c r="HI25" i="6"/>
  <c r="AG34" i="25"/>
  <c r="AG33" i="19"/>
  <c r="AG33" i="13"/>
  <c r="AG33" i="5"/>
  <c r="Y34" i="27"/>
  <c r="HI24" i="8"/>
  <c r="HI20" i="7"/>
  <c r="HI13" i="7"/>
  <c r="AG33" i="25"/>
  <c r="AN34" i="32"/>
  <c r="AN33" i="30"/>
  <c r="AN34" i="26"/>
  <c r="AN34" i="24"/>
  <c r="AN33" i="8"/>
  <c r="HI21" i="7"/>
  <c r="HI17" i="7"/>
  <c r="GW17" i="7"/>
  <c r="GK15" i="7"/>
  <c r="AN34" i="7"/>
  <c r="AN33" i="7"/>
  <c r="AG35" i="7"/>
  <c r="AG34" i="7"/>
  <c r="Y35" i="7"/>
  <c r="Y34" i="7"/>
  <c r="AG35" i="5"/>
  <c r="Y33" i="5"/>
  <c r="AN34" i="6"/>
  <c r="AN33" i="6"/>
  <c r="AG33" i="6"/>
  <c r="AG35" i="6"/>
  <c r="Y35" i="6"/>
  <c r="Y34" i="6"/>
  <c r="HI31" i="35"/>
  <c r="HI30" i="35"/>
  <c r="HI22" i="34"/>
  <c r="HI21" i="34"/>
  <c r="HI13" i="33"/>
  <c r="HI12" i="33"/>
  <c r="HI27" i="31"/>
  <c r="HI26" i="31"/>
  <c r="HI24" i="30"/>
  <c r="HI22" i="30"/>
  <c r="HI10" i="35"/>
  <c r="HI24" i="33"/>
  <c r="HI15" i="32"/>
  <c r="HI29" i="30"/>
  <c r="HI29" i="29"/>
  <c r="HI27" i="29"/>
  <c r="HI15" i="27"/>
  <c r="HI30" i="34"/>
  <c r="HI29" i="34"/>
  <c r="HI21" i="33"/>
  <c r="HI20" i="33"/>
  <c r="HI12" i="32"/>
  <c r="HI11" i="32"/>
  <c r="HI11" i="22"/>
  <c r="HI28" i="33"/>
  <c r="HI19" i="32"/>
  <c r="HI10" i="31"/>
  <c r="HI24" i="27"/>
  <c r="HI28" i="25"/>
  <c r="HI26" i="35"/>
  <c r="HI31" i="32"/>
  <c r="HI10" i="29"/>
  <c r="HI24" i="28"/>
  <c r="HI22" i="27"/>
  <c r="HI23" i="35"/>
  <c r="HI22" i="35"/>
  <c r="HI14" i="34"/>
  <c r="HI13" i="34"/>
  <c r="HI28" i="32"/>
  <c r="HI27" i="32"/>
  <c r="HI19" i="31"/>
  <c r="HI18" i="31"/>
  <c r="HI19" i="30"/>
  <c r="HI10" i="30"/>
  <c r="HI31" i="28"/>
  <c r="HI17" i="28"/>
  <c r="HI29" i="27"/>
  <c r="HI28" i="27"/>
  <c r="HI27" i="27"/>
  <c r="HI29" i="25"/>
  <c r="HI15" i="35"/>
  <c r="HI14" i="35"/>
  <c r="HI29" i="33"/>
  <c r="HI20" i="32"/>
  <c r="HI11" i="31"/>
  <c r="HI17" i="34"/>
  <c r="HI22" i="31"/>
  <c r="HI17" i="30"/>
  <c r="HI26" i="29"/>
  <c r="HI15" i="29"/>
  <c r="HI14" i="29"/>
  <c r="HI13" i="29"/>
  <c r="HI13" i="27"/>
  <c r="HI12" i="27"/>
  <c r="HI9" i="18"/>
  <c r="HI25" i="24"/>
  <c r="HI21" i="26"/>
  <c r="HI30" i="29"/>
  <c r="HI24" i="29"/>
  <c r="HI21" i="28"/>
  <c r="HI15" i="28"/>
  <c r="HI19" i="26"/>
  <c r="HI10" i="25"/>
  <c r="HI25" i="23"/>
  <c r="HI11" i="21"/>
  <c r="HI30" i="26"/>
  <c r="HI18" i="25"/>
  <c r="HI18" i="24"/>
  <c r="HI16" i="15"/>
  <c r="HI21" i="14"/>
  <c r="HI26" i="24"/>
  <c r="HI31" i="21"/>
  <c r="HI28" i="23"/>
  <c r="HI13" i="22"/>
  <c r="HI18" i="14"/>
  <c r="HI14" i="14"/>
  <c r="HI21" i="6"/>
  <c r="HI18" i="23"/>
  <c r="HI17" i="23"/>
  <c r="HI16" i="23"/>
  <c r="HI19" i="22"/>
  <c r="HI29" i="15"/>
  <c r="HI23" i="14"/>
  <c r="HI12" i="23"/>
  <c r="HI21" i="18"/>
  <c r="HI24" i="6"/>
  <c r="HI16" i="22"/>
  <c r="HI15" i="22"/>
  <c r="HI19" i="21"/>
  <c r="HI16" i="21"/>
  <c r="HI12" i="20"/>
  <c r="HI29" i="19"/>
  <c r="HI25" i="19"/>
  <c r="HI20" i="16"/>
  <c r="HI26" i="14"/>
  <c r="HI27" i="12"/>
  <c r="HI29" i="9"/>
  <c r="HI27" i="22"/>
  <c r="HI25" i="21"/>
  <c r="HI18" i="20"/>
  <c r="HI26" i="18"/>
  <c r="HI20" i="18"/>
  <c r="HI16" i="18"/>
  <c r="HI31" i="20"/>
  <c r="HI30" i="20"/>
  <c r="HI22" i="19"/>
  <c r="HI21" i="19"/>
  <c r="HI13" i="18"/>
  <c r="HI12" i="18"/>
  <c r="HI29" i="17"/>
  <c r="HI28" i="17"/>
  <c r="HI14" i="16"/>
  <c r="HI10" i="16"/>
  <c r="HI15" i="20"/>
  <c r="HI14" i="20"/>
  <c r="HI29" i="18"/>
  <c r="HI28" i="18"/>
  <c r="HI10" i="17"/>
  <c r="HI24" i="16"/>
  <c r="HI16" i="16"/>
  <c r="HI17" i="15"/>
  <c r="HI13" i="15"/>
  <c r="HI31" i="13"/>
  <c r="HI27" i="13"/>
  <c r="HI19" i="11"/>
  <c r="HI28" i="10"/>
  <c r="HI26" i="20"/>
  <c r="HI17" i="19"/>
  <c r="HI31" i="16"/>
  <c r="HI22" i="13"/>
  <c r="HI11" i="11"/>
  <c r="HI21" i="10"/>
  <c r="HI16" i="10"/>
  <c r="HI28" i="9"/>
  <c r="HI28" i="8"/>
  <c r="HI22" i="15"/>
  <c r="HI24" i="14"/>
  <c r="HI20" i="13"/>
  <c r="HI17" i="13"/>
  <c r="HI15" i="13"/>
  <c r="HI12" i="12"/>
  <c r="HI27" i="10"/>
  <c r="HI30" i="17"/>
  <c r="HI24" i="17"/>
  <c r="HI21" i="16"/>
  <c r="HI19" i="12"/>
  <c r="HI31" i="11"/>
  <c r="HI25" i="11"/>
  <c r="HI13" i="11"/>
  <c r="HI29" i="10"/>
  <c r="HI19" i="10"/>
  <c r="HI30" i="9"/>
  <c r="HI31" i="14"/>
  <c r="HI22" i="12"/>
  <c r="HI11" i="12"/>
  <c r="HI30" i="10"/>
  <c r="HI20" i="11"/>
  <c r="HI19" i="7"/>
  <c r="HI18" i="9"/>
  <c r="HI23" i="6"/>
  <c r="HI17" i="6"/>
  <c r="HI12" i="7"/>
  <c r="HI11" i="7"/>
  <c r="HI10" i="7"/>
  <c r="HI18" i="7"/>
  <c r="HI14" i="7"/>
  <c r="HI18" i="6"/>
  <c r="HI16" i="9"/>
  <c r="HI30" i="7"/>
  <c r="HI13" i="6"/>
  <c r="HI13" i="9"/>
  <c r="HI12" i="9"/>
  <c r="HI27" i="7"/>
  <c r="HI26" i="7"/>
  <c r="HI10" i="6"/>
  <c r="HI9" i="6"/>
  <c r="HI24" i="9"/>
  <c r="HI15" i="8"/>
  <c r="HI29" i="6"/>
  <c r="GK19" i="32"/>
  <c r="GK28" i="35"/>
  <c r="GK27" i="33"/>
  <c r="GK23" i="33"/>
  <c r="GK30" i="30"/>
  <c r="GK14" i="19"/>
  <c r="GK16" i="14"/>
  <c r="GK15" i="34"/>
  <c r="GK23" i="29"/>
  <c r="GK26" i="30"/>
  <c r="GK21" i="30"/>
  <c r="GK13" i="30"/>
  <c r="GK28" i="28"/>
  <c r="GK21" i="28"/>
  <c r="GK24" i="27"/>
  <c r="GK21" i="11"/>
  <c r="GK31" i="35"/>
  <c r="GK19" i="35"/>
  <c r="GK12" i="35"/>
  <c r="GK28" i="29"/>
  <c r="GK14" i="22"/>
  <c r="GK22" i="35"/>
  <c r="GK18" i="31"/>
  <c r="GK12" i="30"/>
  <c r="GK28" i="24"/>
  <c r="GK11" i="23"/>
  <c r="GK19" i="19"/>
  <c r="GK29" i="18"/>
  <c r="GK13" i="14"/>
  <c r="GK27" i="35"/>
  <c r="GK13" i="35"/>
  <c r="GK24" i="34"/>
  <c r="GK31" i="33"/>
  <c r="GK22" i="33"/>
  <c r="GK15" i="33"/>
  <c r="GK11" i="26"/>
  <c r="GK16" i="25"/>
  <c r="GK22" i="24"/>
  <c r="GK11" i="24"/>
  <c r="GK18" i="22"/>
  <c r="GK14" i="34"/>
  <c r="GK10" i="34"/>
  <c r="GK14" i="18"/>
  <c r="GK18" i="35"/>
  <c r="GK21" i="31"/>
  <c r="GK18" i="27"/>
  <c r="GK23" i="26"/>
  <c r="GK21" i="35"/>
  <c r="GK31" i="32"/>
  <c r="GK20" i="31"/>
  <c r="GK25" i="29"/>
  <c r="GK11" i="18"/>
  <c r="GK28" i="15"/>
  <c r="GK25" i="13"/>
  <c r="GK13" i="13"/>
  <c r="GK11" i="13"/>
  <c r="GK24" i="35"/>
  <c r="GK31" i="34"/>
  <c r="GK28" i="34"/>
  <c r="GK28" i="32"/>
  <c r="GK22" i="31"/>
  <c r="GK17" i="31"/>
  <c r="GL17" i="31" s="1"/>
  <c r="GK12" i="31"/>
  <c r="GK25" i="30"/>
  <c r="GK17" i="28"/>
  <c r="GL17" i="28" s="1"/>
  <c r="GK15" i="27"/>
  <c r="GK31" i="25"/>
  <c r="GK27" i="24"/>
  <c r="GK11" i="21"/>
  <c r="GK19" i="17"/>
  <c r="GW9" i="26"/>
  <c r="GK16" i="34"/>
  <c r="GK13" i="34"/>
  <c r="GK29" i="33"/>
  <c r="GK26" i="33"/>
  <c r="GK11" i="33"/>
  <c r="GK20" i="32"/>
  <c r="GK10" i="32"/>
  <c r="GK28" i="31"/>
  <c r="GK23" i="30"/>
  <c r="GK14" i="30"/>
  <c r="GK24" i="29"/>
  <c r="GK18" i="29"/>
  <c r="GK15" i="29"/>
  <c r="GK31" i="28"/>
  <c r="GK13" i="27"/>
  <c r="GK19" i="26"/>
  <c r="GK12" i="21"/>
  <c r="GK26" i="19"/>
  <c r="GK19" i="18"/>
  <c r="GK31" i="17"/>
  <c r="GK27" i="17"/>
  <c r="GK28" i="16"/>
  <c r="GK29" i="15"/>
  <c r="GK27" i="15"/>
  <c r="GK31" i="12"/>
  <c r="GW30" i="32"/>
  <c r="GW16" i="31"/>
  <c r="GK26" i="35"/>
  <c r="GK23" i="35"/>
  <c r="GK10" i="35"/>
  <c r="GK23" i="34"/>
  <c r="GK20" i="34"/>
  <c r="GK20" i="33"/>
  <c r="GK17" i="33"/>
  <c r="GL17" i="33" s="1"/>
  <c r="GK27" i="28"/>
  <c r="GK11" i="28"/>
  <c r="GK24" i="26"/>
  <c r="GK15" i="26"/>
  <c r="GK12" i="24"/>
  <c r="GK23" i="22"/>
  <c r="GK17" i="18"/>
  <c r="GL17" i="18" s="1"/>
  <c r="GK25" i="15"/>
  <c r="GK14" i="15"/>
  <c r="GK29" i="13"/>
  <c r="GW20" i="31"/>
  <c r="GK12" i="25"/>
  <c r="GK28" i="22"/>
  <c r="GK17" i="22"/>
  <c r="GL17" i="22" s="1"/>
  <c r="GK17" i="21"/>
  <c r="GL17" i="21" s="1"/>
  <c r="GK10" i="21"/>
  <c r="GK30" i="20"/>
  <c r="GK10" i="19"/>
  <c r="GK28" i="18"/>
  <c r="GK20" i="16"/>
  <c r="GK16" i="16"/>
  <c r="GK16" i="15"/>
  <c r="GK13" i="15"/>
  <c r="GK9" i="15"/>
  <c r="GK23" i="14"/>
  <c r="GK28" i="13"/>
  <c r="GK21" i="12"/>
  <c r="GK29" i="11"/>
  <c r="GK17" i="10"/>
  <c r="GL17" i="10" s="1"/>
  <c r="GK25" i="9"/>
  <c r="GK20" i="8"/>
  <c r="GK31" i="6"/>
  <c r="GW31" i="33"/>
  <c r="GK18" i="26"/>
  <c r="GK15" i="25"/>
  <c r="GK30" i="24"/>
  <c r="GK22" i="21"/>
  <c r="GK19" i="20"/>
  <c r="GK31" i="19"/>
  <c r="GK24" i="12"/>
  <c r="GK28" i="10"/>
  <c r="GK22" i="6"/>
  <c r="GW21" i="32"/>
  <c r="GK29" i="23"/>
  <c r="GK26" i="23"/>
  <c r="GK14" i="23"/>
  <c r="GK10" i="22"/>
  <c r="GK30" i="21"/>
  <c r="GK29" i="20"/>
  <c r="GK11" i="20"/>
  <c r="GK24" i="19"/>
  <c r="GK23" i="19"/>
  <c r="GK30" i="18"/>
  <c r="GK21" i="18"/>
  <c r="GK14" i="17"/>
  <c r="GK19" i="16"/>
  <c r="GK18" i="16"/>
  <c r="GK14" i="16"/>
  <c r="GK22" i="15"/>
  <c r="GK28" i="14"/>
  <c r="GK15" i="14"/>
  <c r="GK27" i="13"/>
  <c r="GK18" i="9"/>
  <c r="GK26" i="8"/>
  <c r="GW9" i="32"/>
  <c r="GW14" i="23"/>
  <c r="GK29" i="24"/>
  <c r="GK24" i="22"/>
  <c r="GK13" i="21"/>
  <c r="GK9" i="21"/>
  <c r="GK14" i="20"/>
  <c r="GK17" i="19"/>
  <c r="GL17" i="19" s="1"/>
  <c r="GK20" i="17"/>
  <c r="GK27" i="12"/>
  <c r="GK23" i="12"/>
  <c r="GK16" i="12"/>
  <c r="GK19" i="7"/>
  <c r="GW15" i="24"/>
  <c r="GK15" i="12"/>
  <c r="GK12" i="12"/>
  <c r="GK9" i="12"/>
  <c r="GK18" i="10"/>
  <c r="GK26" i="7"/>
  <c r="GK17" i="7"/>
  <c r="GL17" i="7" s="1"/>
  <c r="GW19" i="33"/>
  <c r="GW29" i="32"/>
  <c r="GW24" i="26"/>
  <c r="GK20" i="11"/>
  <c r="GK14" i="11"/>
  <c r="GW12" i="35"/>
  <c r="GW25" i="34"/>
  <c r="GW24" i="33"/>
  <c r="GW24" i="32"/>
  <c r="GW12" i="31"/>
  <c r="GW30" i="19"/>
  <c r="GK9" i="11"/>
  <c r="GK19" i="10"/>
  <c r="GK22" i="9"/>
  <c r="GK9" i="8"/>
  <c r="GK27" i="6"/>
  <c r="GK23" i="6"/>
  <c r="GW26" i="35"/>
  <c r="GW21" i="35"/>
  <c r="GW11" i="35"/>
  <c r="GW15" i="34"/>
  <c r="GW17" i="33"/>
  <c r="GW17" i="31"/>
  <c r="GK14" i="10"/>
  <c r="GW29" i="35"/>
  <c r="GW18" i="34"/>
  <c r="GK12" i="9"/>
  <c r="GK21" i="7"/>
  <c r="GK29" i="6"/>
  <c r="GK12" i="6"/>
  <c r="GW12" i="34"/>
  <c r="GW29" i="31"/>
  <c r="GW23" i="29"/>
  <c r="GW11" i="29"/>
  <c r="GW14" i="28"/>
  <c r="GW31" i="27"/>
  <c r="GW11" i="27"/>
  <c r="GW21" i="26"/>
  <c r="GW10" i="26"/>
  <c r="GW20" i="25"/>
  <c r="GW15" i="22"/>
  <c r="GK25" i="7"/>
  <c r="GK30" i="6"/>
  <c r="GW25" i="33"/>
  <c r="GW31" i="31"/>
  <c r="GW9" i="31"/>
  <c r="GW30" i="30"/>
  <c r="GW19" i="28"/>
  <c r="GW23" i="25"/>
  <c r="GW28" i="22"/>
  <c r="GK31" i="9"/>
  <c r="GK26" i="9"/>
  <c r="GK27" i="7"/>
  <c r="GK28" i="6"/>
  <c r="GW31" i="34"/>
  <c r="GW10" i="34"/>
  <c r="GW9" i="34"/>
  <c r="GW27" i="33"/>
  <c r="GW10" i="33"/>
  <c r="GW31" i="32"/>
  <c r="GW17" i="32"/>
  <c r="GW11" i="32"/>
  <c r="GW21" i="31"/>
  <c r="GW31" i="29"/>
  <c r="GW18" i="29"/>
  <c r="GW10" i="29"/>
  <c r="GW15" i="27"/>
  <c r="GW22" i="24"/>
  <c r="GW13" i="24"/>
  <c r="GW21" i="23"/>
  <c r="GW12" i="23"/>
  <c r="GW9" i="23"/>
  <c r="GW21" i="22"/>
  <c r="GK14" i="9"/>
  <c r="GK13" i="8"/>
  <c r="GK10" i="7"/>
  <c r="GW15" i="33"/>
  <c r="GW31" i="30"/>
  <c r="GW14" i="30"/>
  <c r="GW22" i="29"/>
  <c r="GW29" i="28"/>
  <c r="GW18" i="28"/>
  <c r="GW30" i="25"/>
  <c r="GW9" i="25"/>
  <c r="GW29" i="24"/>
  <c r="GW12" i="21"/>
  <c r="GW22" i="20"/>
  <c r="GW31" i="7"/>
  <c r="GW26" i="30"/>
  <c r="GW22" i="30"/>
  <c r="GW20" i="30"/>
  <c r="GW13" i="29"/>
  <c r="GW30" i="27"/>
  <c r="GW26" i="27"/>
  <c r="GW19" i="27"/>
  <c r="GW31" i="26"/>
  <c r="GW28" i="24"/>
  <c r="GW12" i="24"/>
  <c r="GW30" i="22"/>
  <c r="GW29" i="22"/>
  <c r="GW23" i="22"/>
  <c r="GW20" i="22"/>
  <c r="GW31" i="20"/>
  <c r="GW29" i="19"/>
  <c r="GW30" i="18"/>
  <c r="GW15" i="30"/>
  <c r="GW16" i="29"/>
  <c r="GW22" i="27"/>
  <c r="GW24" i="24"/>
  <c r="GW14" i="24"/>
  <c r="GW27" i="23"/>
  <c r="GW22" i="23"/>
  <c r="GW26" i="21"/>
  <c r="GX26" i="21" s="1"/>
  <c r="GW23" i="21"/>
  <c r="GW17" i="20"/>
  <c r="GW14" i="19"/>
  <c r="GW18" i="26"/>
  <c r="GW24" i="25"/>
  <c r="GW13" i="25"/>
  <c r="GW15" i="23"/>
  <c r="GW19" i="22"/>
  <c r="GW13" i="21"/>
  <c r="GW30" i="20"/>
  <c r="GW25" i="20"/>
  <c r="GW25" i="19"/>
  <c r="GW29" i="18"/>
  <c r="GW17" i="17"/>
  <c r="GW19" i="15"/>
  <c r="GW15" i="15"/>
  <c r="GW20" i="28"/>
  <c r="GW12" i="27"/>
  <c r="GW16" i="24"/>
  <c r="GW19" i="23"/>
  <c r="GW26" i="22"/>
  <c r="GW22" i="22"/>
  <c r="GW14" i="22"/>
  <c r="GW31" i="21"/>
  <c r="GW29" i="21"/>
  <c r="GW25" i="21"/>
  <c r="GW22" i="21"/>
  <c r="GW23" i="16"/>
  <c r="GW10" i="7"/>
  <c r="GW9" i="21"/>
  <c r="GX9" i="21" s="1"/>
  <c r="GW20" i="20"/>
  <c r="GW23" i="19"/>
  <c r="GW19" i="19"/>
  <c r="GW11" i="19"/>
  <c r="GW21" i="18"/>
  <c r="GW15" i="18"/>
  <c r="GW13" i="15"/>
  <c r="GW9" i="15"/>
  <c r="GW28" i="14"/>
  <c r="GW26" i="13"/>
  <c r="GW25" i="12"/>
  <c r="GW9" i="8"/>
  <c r="GW18" i="22"/>
  <c r="GW10" i="21"/>
  <c r="GW29" i="20"/>
  <c r="GW11" i="20"/>
  <c r="GW24" i="19"/>
  <c r="GW20" i="19"/>
  <c r="GW16" i="19"/>
  <c r="GW28" i="18"/>
  <c r="GW19" i="18"/>
  <c r="GW13" i="18"/>
  <c r="GW9" i="18"/>
  <c r="GW16" i="17"/>
  <c r="GW23" i="15"/>
  <c r="GW12" i="14"/>
  <c r="GW23" i="11"/>
  <c r="GW31" i="10"/>
  <c r="GW25" i="22"/>
  <c r="GW16" i="22"/>
  <c r="GW17" i="21"/>
  <c r="GW18" i="20"/>
  <c r="GW13" i="20"/>
  <c r="GW22" i="19"/>
  <c r="GW18" i="19"/>
  <c r="GW26" i="18"/>
  <c r="GW25" i="17"/>
  <c r="GW9" i="16"/>
  <c r="GW20" i="11"/>
  <c r="GW31" i="8"/>
  <c r="GW27" i="7"/>
  <c r="GW18" i="6"/>
  <c r="GW28" i="17"/>
  <c r="GW24" i="16"/>
  <c r="GW13" i="9"/>
  <c r="GW18" i="16"/>
  <c r="GW18" i="15"/>
  <c r="GW12" i="15"/>
  <c r="GW11" i="15"/>
  <c r="GW29" i="14"/>
  <c r="GW17" i="13"/>
  <c r="GW12" i="13"/>
  <c r="GW21" i="12"/>
  <c r="GW18" i="12"/>
  <c r="GW20" i="10"/>
  <c r="GW28" i="8"/>
  <c r="GW18" i="7"/>
  <c r="GW23" i="6"/>
  <c r="GW31" i="18"/>
  <c r="GW19" i="17"/>
  <c r="GW24" i="15"/>
  <c r="GW14" i="11"/>
  <c r="GW12" i="10"/>
  <c r="GW31" i="9"/>
  <c r="GW19" i="9"/>
  <c r="GW12" i="9"/>
  <c r="GW29" i="7"/>
  <c r="GW16" i="18"/>
  <c r="GW22" i="16"/>
  <c r="GW10" i="16"/>
  <c r="GW26" i="15"/>
  <c r="GW25" i="15"/>
  <c r="GW26" i="14"/>
  <c r="GW24" i="14"/>
  <c r="GW20" i="14"/>
  <c r="GW31" i="12"/>
  <c r="GW17" i="12"/>
  <c r="GW24" i="10"/>
  <c r="GW23" i="9"/>
  <c r="GW31" i="6"/>
  <c r="GW19" i="6"/>
  <c r="GW29" i="17"/>
  <c r="GW17" i="16"/>
  <c r="GW30" i="15"/>
  <c r="GW10" i="15"/>
  <c r="GW17" i="14"/>
  <c r="GW26" i="12"/>
  <c r="GW29" i="11"/>
  <c r="GW19" i="11"/>
  <c r="GW29" i="10"/>
  <c r="GW28" i="7"/>
  <c r="GW16" i="7"/>
  <c r="GW11" i="7"/>
  <c r="GW20" i="6"/>
  <c r="GW28" i="6"/>
  <c r="GW21" i="6"/>
  <c r="GW10" i="14"/>
  <c r="GW24" i="11"/>
  <c r="GW30" i="8"/>
  <c r="GW18" i="8"/>
  <c r="GW11" i="8"/>
  <c r="GW30" i="6"/>
  <c r="GW24" i="13"/>
  <c r="GW29" i="12"/>
  <c r="GW23" i="12"/>
  <c r="GW13" i="10"/>
  <c r="GW29" i="9"/>
  <c r="GW15" i="9"/>
  <c r="GW26" i="8"/>
  <c r="GW20" i="8"/>
  <c r="GW16" i="8"/>
  <c r="GW25" i="7"/>
  <c r="GW14" i="32"/>
  <c r="GW11" i="31"/>
  <c r="GW30" i="35"/>
  <c r="GW14" i="35"/>
  <c r="GW28" i="33"/>
  <c r="GW21" i="33"/>
  <c r="GW12" i="32"/>
  <c r="GW25" i="30"/>
  <c r="GW21" i="28"/>
  <c r="GW28" i="26"/>
  <c r="GW27" i="21"/>
  <c r="GW29" i="34"/>
  <c r="GW28" i="30"/>
  <c r="GW24" i="29"/>
  <c r="GW30" i="34"/>
  <c r="GW27" i="34"/>
  <c r="GW21" i="34"/>
  <c r="GW28" i="32"/>
  <c r="GW13" i="31"/>
  <c r="GW27" i="28"/>
  <c r="GW13" i="28"/>
  <c r="GW21" i="27"/>
  <c r="GW31" i="25"/>
  <c r="GW19" i="25"/>
  <c r="GW17" i="24"/>
  <c r="GW22" i="35"/>
  <c r="GW22" i="34"/>
  <c r="GW19" i="34"/>
  <c r="GW12" i="33"/>
  <c r="GW26" i="31"/>
  <c r="GW10" i="30"/>
  <c r="GW27" i="29"/>
  <c r="GW28" i="27"/>
  <c r="GW27" i="26"/>
  <c r="GW23" i="33"/>
  <c r="GW20" i="32"/>
  <c r="GW27" i="32"/>
  <c r="GW18" i="31"/>
  <c r="GW25" i="29"/>
  <c r="GW19" i="29"/>
  <c r="GW30" i="28"/>
  <c r="GW31" i="35"/>
  <c r="GW28" i="35"/>
  <c r="GW22" i="32"/>
  <c r="GW19" i="31"/>
  <c r="GW9" i="30"/>
  <c r="GW25" i="27"/>
  <c r="GW19" i="21"/>
  <c r="GW23" i="35"/>
  <c r="GW13" i="34"/>
  <c r="GW13" i="33"/>
  <c r="GW27" i="31"/>
  <c r="GW17" i="30"/>
  <c r="GW28" i="28"/>
  <c r="GW22" i="28"/>
  <c r="GW29" i="27"/>
  <c r="GW30" i="24"/>
  <c r="GW26" i="24"/>
  <c r="GW21" i="20"/>
  <c r="GW16" i="25"/>
  <c r="GW9" i="24"/>
  <c r="GW14" i="6"/>
  <c r="GW27" i="25"/>
  <c r="GW26" i="25"/>
  <c r="GW10" i="24"/>
  <c r="GW23" i="23"/>
  <c r="GW16" i="23"/>
  <c r="GW31" i="14"/>
  <c r="GW11" i="28"/>
  <c r="GW18" i="27"/>
  <c r="GW25" i="26"/>
  <c r="GW31" i="23"/>
  <c r="GW30" i="23"/>
  <c r="GW19" i="20"/>
  <c r="GW15" i="29"/>
  <c r="GW13" i="27"/>
  <c r="GW23" i="24"/>
  <c r="GW10" i="22"/>
  <c r="GW28" i="21"/>
  <c r="GW20" i="16"/>
  <c r="GW11" i="25"/>
  <c r="GW25" i="23"/>
  <c r="GW11" i="17"/>
  <c r="GW28" i="16"/>
  <c r="GW11" i="12"/>
  <c r="GW24" i="20"/>
  <c r="GW10" i="20"/>
  <c r="GW31" i="13"/>
  <c r="GW10" i="10"/>
  <c r="GW15" i="12"/>
  <c r="GW28" i="10"/>
  <c r="GW28" i="9"/>
  <c r="GW15" i="19"/>
  <c r="GW11" i="14"/>
  <c r="GW13" i="22"/>
  <c r="GW12" i="22"/>
  <c r="GW27" i="20"/>
  <c r="GW26" i="20"/>
  <c r="GW12" i="18"/>
  <c r="GW16" i="14"/>
  <c r="GW22" i="11"/>
  <c r="GW10" i="19"/>
  <c r="GW20" i="18"/>
  <c r="GW29" i="16"/>
  <c r="GW30" i="11"/>
  <c r="GW21" i="13"/>
  <c r="GW20" i="12"/>
  <c r="GW13" i="19"/>
  <c r="GW23" i="18"/>
  <c r="GW22" i="18"/>
  <c r="GW14" i="17"/>
  <c r="GW13" i="17"/>
  <c r="GW28" i="15"/>
  <c r="GW27" i="15"/>
  <c r="GW19" i="14"/>
  <c r="GW18" i="14"/>
  <c r="GW29" i="13"/>
  <c r="GW16" i="13"/>
  <c r="GW30" i="10"/>
  <c r="GW11" i="10"/>
  <c r="GW21" i="7"/>
  <c r="GW10" i="9"/>
  <c r="GW13" i="7"/>
  <c r="GW26" i="10"/>
  <c r="GW23" i="10"/>
  <c r="GW24" i="7"/>
  <c r="GW14" i="13"/>
  <c r="GW27" i="11"/>
  <c r="GW25" i="11"/>
  <c r="GW17" i="11"/>
  <c r="GW16" i="10"/>
  <c r="GW24" i="8"/>
  <c r="GW14" i="8"/>
  <c r="GW12" i="7"/>
  <c r="GW25" i="13"/>
  <c r="GW24" i="12"/>
  <c r="GW18" i="11"/>
  <c r="GW9" i="11"/>
  <c r="GW25" i="6"/>
  <c r="GW27" i="10"/>
  <c r="GW16" i="9"/>
  <c r="GW12" i="11"/>
  <c r="GW22" i="8"/>
  <c r="GW14" i="7"/>
  <c r="GW10" i="6"/>
  <c r="GW16" i="6"/>
  <c r="GW11" i="6"/>
  <c r="GW22" i="7"/>
  <c r="GK17" i="35"/>
  <c r="GL17" i="35" s="1"/>
  <c r="GK30" i="34"/>
  <c r="GK11" i="34"/>
  <c r="GK24" i="33"/>
  <c r="GK21" i="34"/>
  <c r="GK18" i="33"/>
  <c r="GK25" i="35"/>
  <c r="GK19" i="34"/>
  <c r="GK16" i="33"/>
  <c r="GK16" i="35"/>
  <c r="GK29" i="34"/>
  <c r="GK22" i="34"/>
  <c r="GK19" i="33"/>
  <c r="GK9" i="35"/>
  <c r="GK9" i="33"/>
  <c r="GK15" i="31"/>
  <c r="GK11" i="31"/>
  <c r="GK10" i="31"/>
  <c r="GK12" i="29"/>
  <c r="GK11" i="27"/>
  <c r="GK9" i="27"/>
  <c r="GK25" i="31"/>
  <c r="GK23" i="31"/>
  <c r="GK19" i="31"/>
  <c r="GK27" i="27"/>
  <c r="GK25" i="27"/>
  <c r="GK31" i="31"/>
  <c r="GK27" i="31"/>
  <c r="GK26" i="31"/>
  <c r="GK27" i="29"/>
  <c r="GK24" i="28"/>
  <c r="GK14" i="28"/>
  <c r="GK12" i="28"/>
  <c r="GK26" i="26"/>
  <c r="GK10" i="26"/>
  <c r="GK23" i="25"/>
  <c r="GK24" i="24"/>
  <c r="GK10" i="23"/>
  <c r="GK14" i="32"/>
  <c r="GK26" i="18"/>
  <c r="GK26" i="32"/>
  <c r="GK22" i="32"/>
  <c r="GK21" i="32"/>
  <c r="GK20" i="30"/>
  <c r="GK16" i="30"/>
  <c r="GK15" i="30"/>
  <c r="GK10" i="29"/>
  <c r="GK16" i="28"/>
  <c r="GK13" i="32"/>
  <c r="GK13" i="33"/>
  <c r="GK30" i="32"/>
  <c r="GK28" i="30"/>
  <c r="GK24" i="30"/>
  <c r="GK11" i="29"/>
  <c r="GK30" i="28"/>
  <c r="GK23" i="24"/>
  <c r="GK18" i="24"/>
  <c r="GK28" i="23"/>
  <c r="GK15" i="28"/>
  <c r="GK28" i="27"/>
  <c r="GK12" i="27"/>
  <c r="GK25" i="26"/>
  <c r="GK9" i="26"/>
  <c r="GK22" i="25"/>
  <c r="GK20" i="24"/>
  <c r="GK18" i="23"/>
  <c r="GK16" i="23"/>
  <c r="GK15" i="23"/>
  <c r="GK26" i="20"/>
  <c r="GK21" i="15"/>
  <c r="GK26" i="29"/>
  <c r="GK20" i="28"/>
  <c r="GK19" i="27"/>
  <c r="GK17" i="27"/>
  <c r="GL17" i="27" s="1"/>
  <c r="GK30" i="26"/>
  <c r="GK16" i="26"/>
  <c r="GK14" i="26"/>
  <c r="GK29" i="25"/>
  <c r="GK27" i="25"/>
  <c r="GK13" i="25"/>
  <c r="GK11" i="25"/>
  <c r="GK31" i="23"/>
  <c r="GK20" i="23"/>
  <c r="GK12" i="23"/>
  <c r="GK15" i="22"/>
  <c r="GK13" i="22"/>
  <c r="GK12" i="22"/>
  <c r="GK20" i="27"/>
  <c r="GK17" i="26"/>
  <c r="GL17" i="26" s="1"/>
  <c r="GK30" i="25"/>
  <c r="GK14" i="25"/>
  <c r="GK16" i="19"/>
  <c r="GK25" i="21"/>
  <c r="GK17" i="20"/>
  <c r="GL17" i="20" s="1"/>
  <c r="GK13" i="20"/>
  <c r="GK29" i="19"/>
  <c r="GK20" i="18"/>
  <c r="GK27" i="16"/>
  <c r="GK31" i="24"/>
  <c r="GK19" i="23"/>
  <c r="GK16" i="22"/>
  <c r="GK26" i="21"/>
  <c r="GK13" i="19"/>
  <c r="GK21" i="14"/>
  <c r="GK24" i="23"/>
  <c r="GK21" i="22"/>
  <c r="GK24" i="21"/>
  <c r="GK20" i="20"/>
  <c r="GK10" i="18"/>
  <c r="GK15" i="16"/>
  <c r="GK15" i="24"/>
  <c r="GK28" i="21"/>
  <c r="GK27" i="18"/>
  <c r="GK23" i="18"/>
  <c r="GK31" i="21"/>
  <c r="GK12" i="20"/>
  <c r="GK25" i="19"/>
  <c r="GK9" i="19"/>
  <c r="GK22" i="18"/>
  <c r="GK11" i="15"/>
  <c r="GK31" i="13"/>
  <c r="GK30" i="15"/>
  <c r="GK29" i="14"/>
  <c r="GK21" i="20"/>
  <c r="GK18" i="19"/>
  <c r="GK31" i="18"/>
  <c r="GK28" i="17"/>
  <c r="GK22" i="17"/>
  <c r="GK16" i="21"/>
  <c r="GK15" i="21"/>
  <c r="GK13" i="18"/>
  <c r="GK24" i="15"/>
  <c r="GK12" i="14"/>
  <c r="GK16" i="18"/>
  <c r="GK19" i="15"/>
  <c r="GK15" i="15"/>
  <c r="GK10" i="14"/>
  <c r="GK31" i="15"/>
  <c r="GK11" i="14"/>
  <c r="GK20" i="13"/>
  <c r="GK26" i="11"/>
  <c r="GK29" i="17"/>
  <c r="GK18" i="17"/>
  <c r="GK17" i="17"/>
  <c r="GL17" i="17" s="1"/>
  <c r="GK31" i="16"/>
  <c r="GK30" i="16"/>
  <c r="GK26" i="16"/>
  <c r="GK25" i="14"/>
  <c r="GK24" i="14"/>
  <c r="GK20" i="14"/>
  <c r="GK22" i="12"/>
  <c r="GK27" i="11"/>
  <c r="GK10" i="17"/>
  <c r="GK9" i="17"/>
  <c r="GK23" i="13"/>
  <c r="GK24" i="13"/>
  <c r="GK29" i="12"/>
  <c r="GK26" i="12"/>
  <c r="GK19" i="11"/>
  <c r="GK12" i="11"/>
  <c r="GK16" i="13"/>
  <c r="GK14" i="14"/>
  <c r="GK24" i="11"/>
  <c r="GK23" i="11"/>
  <c r="GK19" i="12"/>
  <c r="GK18" i="12"/>
  <c r="GK16" i="11"/>
  <c r="GK15" i="11"/>
  <c r="GK31" i="11"/>
  <c r="GK24" i="9"/>
  <c r="GK25" i="8"/>
  <c r="GK10" i="8"/>
  <c r="GK16" i="10"/>
  <c r="GK15" i="10"/>
  <c r="GK22" i="7"/>
  <c r="GK19" i="6"/>
  <c r="GK27" i="10"/>
  <c r="GK11" i="10"/>
  <c r="GK10" i="10"/>
  <c r="GK27" i="8"/>
  <c r="GK23" i="8"/>
  <c r="GK24" i="10"/>
  <c r="GK23" i="10"/>
  <c r="GK29" i="9"/>
  <c r="GK28" i="9"/>
  <c r="GK24" i="7"/>
  <c r="GK20" i="7"/>
  <c r="GK21" i="6"/>
  <c r="GK17" i="6"/>
  <c r="GK11" i="8"/>
  <c r="GK31" i="8"/>
  <c r="GK29" i="7"/>
  <c r="GK28" i="7"/>
  <c r="GK26" i="6"/>
  <c r="GK25" i="6"/>
  <c r="GK16" i="8"/>
  <c r="GK15" i="8"/>
  <c r="GK13" i="7"/>
  <c r="GK12" i="7"/>
  <c r="GK10" i="6"/>
  <c r="GK9" i="6"/>
  <c r="GK19" i="8"/>
  <c r="GK16" i="7"/>
  <c r="GK13" i="6"/>
  <c r="GK8" i="20"/>
  <c r="GK8" i="21"/>
  <c r="GK8" i="24"/>
  <c r="GK8" i="22"/>
  <c r="GK8" i="7"/>
  <c r="GK8" i="31"/>
  <c r="GK8" i="14"/>
  <c r="GK8" i="11"/>
  <c r="GK8" i="35"/>
  <c r="GK8" i="15"/>
  <c r="GK8" i="30"/>
  <c r="GK8" i="33"/>
  <c r="GK8" i="27"/>
  <c r="GK8" i="18"/>
  <c r="GK8" i="25"/>
  <c r="GK8" i="26"/>
  <c r="GK8" i="23"/>
  <c r="GK8" i="17"/>
  <c r="GK8" i="19"/>
  <c r="GK8" i="10"/>
  <c r="GK8" i="9"/>
  <c r="GK8" i="6"/>
  <c r="GK8" i="34"/>
  <c r="GK8" i="32"/>
  <c r="GK8" i="8"/>
  <c r="GK8" i="13"/>
  <c r="GK8" i="12"/>
  <c r="GK8" i="16"/>
  <c r="GK8" i="29"/>
  <c r="GK8" i="28"/>
  <c r="HA17" i="8" l="1"/>
  <c r="AH17" i="8" s="1"/>
  <c r="HA21" i="8"/>
  <c r="AH21" i="8" s="1"/>
  <c r="GX20" i="6"/>
  <c r="HA20" i="6"/>
  <c r="GX10" i="16"/>
  <c r="HA10" i="16"/>
  <c r="GX18" i="15"/>
  <c r="HA18" i="15"/>
  <c r="HA9" i="18"/>
  <c r="AH9" i="18" s="1"/>
  <c r="GX13" i="15"/>
  <c r="HA13" i="15"/>
  <c r="GX26" i="22"/>
  <c r="HA26" i="22"/>
  <c r="GX24" i="25"/>
  <c r="HA24" i="25"/>
  <c r="GX14" i="24"/>
  <c r="HA14" i="24"/>
  <c r="GX20" i="22"/>
  <c r="HA20" i="22"/>
  <c r="GX26" i="27"/>
  <c r="HA26" i="27"/>
  <c r="GX12" i="21"/>
  <c r="HA12" i="21"/>
  <c r="GX31" i="30"/>
  <c r="HA31" i="30"/>
  <c r="HA21" i="23"/>
  <c r="AH21" i="23" s="1"/>
  <c r="GX11" i="32"/>
  <c r="HA11" i="32"/>
  <c r="GL28" i="6"/>
  <c r="GO28" i="6"/>
  <c r="GX30" i="30"/>
  <c r="HA30" i="30"/>
  <c r="GX10" i="26"/>
  <c r="HA10" i="26"/>
  <c r="GX12" i="34"/>
  <c r="HA12" i="34"/>
  <c r="HA17" i="31"/>
  <c r="AH17" i="31" s="1"/>
  <c r="GL9" i="8"/>
  <c r="GO9" i="8"/>
  <c r="Z9" i="8" s="1"/>
  <c r="GX24" i="33"/>
  <c r="HA24" i="33"/>
  <c r="GO17" i="7"/>
  <c r="Z17" i="7" s="1"/>
  <c r="GL16" i="12"/>
  <c r="GO16" i="12"/>
  <c r="GL24" i="22"/>
  <c r="GO24" i="22"/>
  <c r="GL28" i="14"/>
  <c r="GO28" i="14"/>
  <c r="GL23" i="19"/>
  <c r="GO23" i="19"/>
  <c r="GO29" i="23"/>
  <c r="Z29" i="23" s="1"/>
  <c r="GL30" i="24"/>
  <c r="GO30" i="24"/>
  <c r="GO17" i="10"/>
  <c r="Z17" i="10" s="1"/>
  <c r="GL16" i="16"/>
  <c r="GO16" i="16"/>
  <c r="GO17" i="22"/>
  <c r="Z17" i="22" s="1"/>
  <c r="GL23" i="22"/>
  <c r="GO23" i="22"/>
  <c r="GL20" i="34"/>
  <c r="GO20" i="34"/>
  <c r="GL27" i="15"/>
  <c r="GO27" i="15"/>
  <c r="GL19" i="26"/>
  <c r="GO19" i="26"/>
  <c r="GL28" i="31"/>
  <c r="GO28" i="31"/>
  <c r="HA9" i="26"/>
  <c r="AH9" i="26" s="1"/>
  <c r="GL12" i="31"/>
  <c r="GO12" i="31"/>
  <c r="GX15" i="9"/>
  <c r="HA15" i="9"/>
  <c r="HA17" i="14"/>
  <c r="AH17" i="14" s="1"/>
  <c r="GX12" i="10"/>
  <c r="HA12" i="10"/>
  <c r="GX20" i="11"/>
  <c r="HA20" i="11"/>
  <c r="HA29" i="20"/>
  <c r="HA29" i="18"/>
  <c r="AH29" i="18" s="1"/>
  <c r="GL8" i="17"/>
  <c r="GO8" i="17"/>
  <c r="GO8" i="21"/>
  <c r="GL8" i="21"/>
  <c r="GL11" i="8"/>
  <c r="GO11" i="8"/>
  <c r="GL15" i="10"/>
  <c r="GO15" i="10"/>
  <c r="GL26" i="12"/>
  <c r="GO26" i="12"/>
  <c r="GO29" i="17"/>
  <c r="Z29" i="17" s="1"/>
  <c r="GL28" i="17"/>
  <c r="GO28" i="17"/>
  <c r="GL15" i="24"/>
  <c r="GO15" i="24"/>
  <c r="GL13" i="20"/>
  <c r="GO13" i="20"/>
  <c r="GL26" i="29"/>
  <c r="GO26" i="29"/>
  <c r="GO30" i="28"/>
  <c r="GL30" i="28"/>
  <c r="GL14" i="32"/>
  <c r="GO14" i="32"/>
  <c r="GL23" i="31"/>
  <c r="GO23" i="31"/>
  <c r="GL25" i="35"/>
  <c r="GO25" i="35"/>
  <c r="GX25" i="6"/>
  <c r="HA25" i="6"/>
  <c r="GX13" i="7"/>
  <c r="HA13" i="7"/>
  <c r="GX20" i="12"/>
  <c r="HA20" i="12"/>
  <c r="GX28" i="10"/>
  <c r="HA28" i="10"/>
  <c r="GX15" i="29"/>
  <c r="HA15" i="29"/>
  <c r="HA21" i="20"/>
  <c r="AH21" i="20" s="1"/>
  <c r="GX28" i="35"/>
  <c r="HA28" i="35"/>
  <c r="GX22" i="34"/>
  <c r="HA22" i="34"/>
  <c r="GX13" i="31"/>
  <c r="HA13" i="31"/>
  <c r="GX27" i="21"/>
  <c r="HA27" i="21"/>
  <c r="GX30" i="35"/>
  <c r="HA30" i="35"/>
  <c r="HA29" i="8"/>
  <c r="AH29" i="8" s="1"/>
  <c r="HM17" i="9"/>
  <c r="AO17" i="9" s="1"/>
  <c r="GX11" i="8"/>
  <c r="HA11" i="8"/>
  <c r="GX24" i="10"/>
  <c r="HA24" i="10"/>
  <c r="GX20" i="10"/>
  <c r="HA20" i="10"/>
  <c r="HA17" i="21"/>
  <c r="AH17" i="21" s="1"/>
  <c r="GX10" i="7"/>
  <c r="HA10" i="7"/>
  <c r="GL8" i="13"/>
  <c r="GO8" i="13"/>
  <c r="GL8" i="15"/>
  <c r="GO8" i="15"/>
  <c r="GL13" i="7"/>
  <c r="GO13" i="7"/>
  <c r="GL24" i="10"/>
  <c r="GO24" i="10"/>
  <c r="GL18" i="12"/>
  <c r="GO18" i="12"/>
  <c r="GL20" i="14"/>
  <c r="GO20" i="14"/>
  <c r="GO22" i="18"/>
  <c r="GL22" i="18"/>
  <c r="GL13" i="19"/>
  <c r="GO13" i="19"/>
  <c r="GL12" i="22"/>
  <c r="GO12" i="22"/>
  <c r="GL27" i="25"/>
  <c r="GO27" i="25"/>
  <c r="GL9" i="26"/>
  <c r="GO9" i="26"/>
  <c r="GL10" i="29"/>
  <c r="GO10" i="29"/>
  <c r="GL24" i="28"/>
  <c r="GO24" i="28"/>
  <c r="GL9" i="33"/>
  <c r="GO9" i="33"/>
  <c r="GX11" i="6"/>
  <c r="HA11" i="6"/>
  <c r="GX16" i="10"/>
  <c r="HA16" i="10"/>
  <c r="GX19" i="14"/>
  <c r="HA19" i="14"/>
  <c r="GX12" i="18"/>
  <c r="HA12" i="18"/>
  <c r="GX11" i="17"/>
  <c r="HA11" i="17"/>
  <c r="HA16" i="23"/>
  <c r="GX16" i="23"/>
  <c r="GX13" i="33"/>
  <c r="HA13" i="33"/>
  <c r="GX23" i="33"/>
  <c r="HA23" i="33"/>
  <c r="HM29" i="8"/>
  <c r="AO29" i="8" s="1"/>
  <c r="GL13" i="35"/>
  <c r="GO13" i="35"/>
  <c r="HJ15" i="8"/>
  <c r="HM15" i="8"/>
  <c r="HJ19" i="12"/>
  <c r="HM19" i="12"/>
  <c r="HJ15" i="20"/>
  <c r="HM15" i="20"/>
  <c r="HM29" i="15"/>
  <c r="AO29" i="15" s="1"/>
  <c r="HJ15" i="29"/>
  <c r="HM15" i="29"/>
  <c r="HJ24" i="27"/>
  <c r="HM24" i="27"/>
  <c r="HM9" i="8"/>
  <c r="AO9" i="8" s="1"/>
  <c r="HJ28" i="7"/>
  <c r="HM28" i="7"/>
  <c r="HJ16" i="20"/>
  <c r="HM16" i="20"/>
  <c r="HJ24" i="19"/>
  <c r="HM24" i="19"/>
  <c r="HJ30" i="12"/>
  <c r="HM30" i="12"/>
  <c r="HJ10" i="32"/>
  <c r="HM10" i="32"/>
  <c r="HJ26" i="30"/>
  <c r="HM26" i="30"/>
  <c r="GX16" i="15"/>
  <c r="HA16" i="15"/>
  <c r="GX30" i="31"/>
  <c r="HA30" i="31"/>
  <c r="GL24" i="17"/>
  <c r="GO24" i="17"/>
  <c r="GL15" i="17"/>
  <c r="GO15" i="17"/>
  <c r="GO17" i="15"/>
  <c r="Z17" i="15" s="1"/>
  <c r="GO29" i="29"/>
  <c r="Z29" i="29" s="1"/>
  <c r="GX12" i="28"/>
  <c r="HA12" i="28"/>
  <c r="GL31" i="30"/>
  <c r="GO31" i="30"/>
  <c r="GL19" i="22"/>
  <c r="GO19" i="22"/>
  <c r="HJ18" i="10"/>
  <c r="HM18" i="10"/>
  <c r="HJ20" i="19"/>
  <c r="HM20" i="19"/>
  <c r="GX30" i="17"/>
  <c r="HA30" i="17"/>
  <c r="HJ19" i="34"/>
  <c r="HM19" i="34"/>
  <c r="GL12" i="8"/>
  <c r="GO12" i="8"/>
  <c r="HM29" i="31"/>
  <c r="AO29" i="31" s="1"/>
  <c r="GL11" i="7"/>
  <c r="GO11" i="7"/>
  <c r="HJ10" i="33"/>
  <c r="HM10" i="33"/>
  <c r="GL26" i="28"/>
  <c r="GO26" i="28"/>
  <c r="HA21" i="11"/>
  <c r="AH21" i="11" s="1"/>
  <c r="GX23" i="20"/>
  <c r="HA23" i="20"/>
  <c r="GO9" i="30"/>
  <c r="Z9" i="30" s="1"/>
  <c r="GL9" i="30"/>
  <c r="GO21" i="26"/>
  <c r="GL24" i="6"/>
  <c r="GO24" i="6"/>
  <c r="GO12" i="26"/>
  <c r="GL12" i="26"/>
  <c r="HJ18" i="33"/>
  <c r="HM18" i="33"/>
  <c r="HJ20" i="26"/>
  <c r="HM20" i="26"/>
  <c r="HJ14" i="21"/>
  <c r="HM14" i="21"/>
  <c r="GL8" i="35"/>
  <c r="GO8" i="35"/>
  <c r="GL23" i="8"/>
  <c r="GO23" i="8"/>
  <c r="GL24" i="14"/>
  <c r="GO24" i="14"/>
  <c r="GL9" i="19"/>
  <c r="GO9" i="19"/>
  <c r="Z9" i="19" s="1"/>
  <c r="GL13" i="22"/>
  <c r="GO13" i="22"/>
  <c r="GL11" i="29"/>
  <c r="GO11" i="29"/>
  <c r="GL25" i="31"/>
  <c r="GO25" i="31"/>
  <c r="HA9" i="11"/>
  <c r="AH9" i="11" s="1"/>
  <c r="HA21" i="13"/>
  <c r="GX25" i="23"/>
  <c r="HA25" i="23"/>
  <c r="GX13" i="34"/>
  <c r="HA13" i="34"/>
  <c r="GX28" i="32"/>
  <c r="HA28" i="32"/>
  <c r="HA21" i="9"/>
  <c r="HA17" i="12"/>
  <c r="AH17" i="12" s="1"/>
  <c r="HA18" i="16"/>
  <c r="GX18" i="16"/>
  <c r="GX10" i="21"/>
  <c r="HA10" i="21"/>
  <c r="GX25" i="19"/>
  <c r="HA25" i="19"/>
  <c r="GX30" i="27"/>
  <c r="HA30" i="27"/>
  <c r="HA17" i="32"/>
  <c r="GL12" i="6"/>
  <c r="GO12" i="6"/>
  <c r="GL26" i="7"/>
  <c r="GO26" i="7"/>
  <c r="GL24" i="19"/>
  <c r="GO24" i="19"/>
  <c r="GL20" i="16"/>
  <c r="GO20" i="16"/>
  <c r="GO29" i="15"/>
  <c r="Z29" i="15" s="1"/>
  <c r="GO17" i="31"/>
  <c r="Z17" i="31" s="1"/>
  <c r="GL27" i="35"/>
  <c r="GO27" i="35"/>
  <c r="HJ24" i="9"/>
  <c r="HM24" i="9"/>
  <c r="HM21" i="16"/>
  <c r="AO21" i="16" s="1"/>
  <c r="HJ10" i="16"/>
  <c r="HM10" i="16"/>
  <c r="HJ19" i="22"/>
  <c r="HM19" i="22"/>
  <c r="HJ26" i="29"/>
  <c r="HM26" i="29"/>
  <c r="HJ10" i="31"/>
  <c r="HM10" i="31"/>
  <c r="HJ31" i="9"/>
  <c r="HM31" i="9"/>
  <c r="HJ11" i="10"/>
  <c r="HM11" i="10"/>
  <c r="HJ27" i="24"/>
  <c r="HM27" i="24"/>
  <c r="HJ26" i="17"/>
  <c r="HM26" i="17"/>
  <c r="HJ14" i="32"/>
  <c r="HM14" i="32"/>
  <c r="HM9" i="31"/>
  <c r="AO9" i="31" s="1"/>
  <c r="GX13" i="32"/>
  <c r="HA13" i="32"/>
  <c r="HA21" i="25"/>
  <c r="AH21" i="25" s="1"/>
  <c r="GX14" i="31"/>
  <c r="HA14" i="31"/>
  <c r="GL11" i="22"/>
  <c r="GO11" i="22"/>
  <c r="GL16" i="27"/>
  <c r="GO16" i="27"/>
  <c r="GL25" i="23"/>
  <c r="GO25" i="23"/>
  <c r="GX24" i="34"/>
  <c r="HA24" i="34"/>
  <c r="HM29" i="20"/>
  <c r="AO29" i="20" s="1"/>
  <c r="HJ24" i="23"/>
  <c r="HM24" i="23"/>
  <c r="GX25" i="14"/>
  <c r="HA25" i="14"/>
  <c r="HJ28" i="29"/>
  <c r="HM28" i="29"/>
  <c r="GX18" i="17"/>
  <c r="HA18" i="17"/>
  <c r="GX20" i="35"/>
  <c r="HA20" i="35"/>
  <c r="HJ14" i="26"/>
  <c r="HM14" i="26"/>
  <c r="HJ22" i="25"/>
  <c r="HM22" i="25"/>
  <c r="GL23" i="32"/>
  <c r="GO23" i="32"/>
  <c r="GX14" i="14"/>
  <c r="HA14" i="14"/>
  <c r="HJ11" i="6"/>
  <c r="HM11" i="6"/>
  <c r="GL27" i="30"/>
  <c r="GO27" i="30"/>
  <c r="HA27" i="19"/>
  <c r="GX27" i="19"/>
  <c r="GX20" i="9"/>
  <c r="HA20" i="9"/>
  <c r="GL18" i="14"/>
  <c r="GO18" i="14"/>
  <c r="HJ13" i="13"/>
  <c r="HM13" i="13"/>
  <c r="HJ20" i="25"/>
  <c r="HM20" i="25"/>
  <c r="HJ27" i="26"/>
  <c r="HM27" i="26"/>
  <c r="GL8" i="11"/>
  <c r="GO8" i="11"/>
  <c r="GL27" i="8"/>
  <c r="GO27" i="8"/>
  <c r="GL25" i="14"/>
  <c r="GO25" i="14"/>
  <c r="GL25" i="19"/>
  <c r="GO25" i="19"/>
  <c r="GL15" i="22"/>
  <c r="GO15" i="22"/>
  <c r="GO24" i="30"/>
  <c r="GL24" i="30"/>
  <c r="GL9" i="27"/>
  <c r="GO9" i="27"/>
  <c r="Z9" i="27" s="1"/>
  <c r="GX18" i="11"/>
  <c r="HA18" i="11"/>
  <c r="GX30" i="11"/>
  <c r="HA30" i="11"/>
  <c r="GX30" i="23"/>
  <c r="HA30" i="23"/>
  <c r="GX30" i="28"/>
  <c r="HA30" i="28"/>
  <c r="HA21" i="28"/>
  <c r="AH21" i="28" s="1"/>
  <c r="GX16" i="7"/>
  <c r="HA16" i="7"/>
  <c r="GX24" i="15"/>
  <c r="HA24" i="15"/>
  <c r="GX25" i="22"/>
  <c r="HA25" i="22"/>
  <c r="GX22" i="21"/>
  <c r="HA22" i="21"/>
  <c r="GX22" i="27"/>
  <c r="HA22" i="27"/>
  <c r="GL10" i="7"/>
  <c r="GO10" i="7"/>
  <c r="GO9" i="9"/>
  <c r="Z9" i="9" s="1"/>
  <c r="GL9" i="9"/>
  <c r="GX15" i="34"/>
  <c r="HA15" i="34"/>
  <c r="GL27" i="12"/>
  <c r="GO27" i="12"/>
  <c r="GL22" i="6"/>
  <c r="GO22" i="6"/>
  <c r="GL12" i="25"/>
  <c r="GO12" i="25"/>
  <c r="GL31" i="28"/>
  <c r="GO31" i="28"/>
  <c r="GL28" i="15"/>
  <c r="GO28" i="15"/>
  <c r="GL14" i="22"/>
  <c r="GO14" i="22"/>
  <c r="HJ16" i="9"/>
  <c r="HM16" i="9"/>
  <c r="HJ22" i="15"/>
  <c r="HM22" i="15"/>
  <c r="HJ31" i="20"/>
  <c r="HM31" i="20"/>
  <c r="HJ31" i="21"/>
  <c r="HM31" i="21"/>
  <c r="HM29" i="25"/>
  <c r="AO29" i="25" s="1"/>
  <c r="HJ22" i="30"/>
  <c r="HM22" i="30"/>
  <c r="HJ19" i="9"/>
  <c r="HM19" i="9"/>
  <c r="HJ31" i="19"/>
  <c r="HM31" i="19"/>
  <c r="HJ10" i="23"/>
  <c r="HM10" i="23"/>
  <c r="HJ24" i="22"/>
  <c r="HM24" i="22"/>
  <c r="HJ23" i="30"/>
  <c r="HM23" i="30"/>
  <c r="HA9" i="12"/>
  <c r="AH9" i="12" s="1"/>
  <c r="HM29" i="26"/>
  <c r="AO29" i="26" s="1"/>
  <c r="GX11" i="18"/>
  <c r="HA11" i="18"/>
  <c r="GO29" i="16"/>
  <c r="Z29" i="16" s="1"/>
  <c r="GX25" i="25"/>
  <c r="HA25" i="25"/>
  <c r="GL30" i="7"/>
  <c r="GO30" i="7"/>
  <c r="GO20" i="26"/>
  <c r="GL20" i="26"/>
  <c r="GO21" i="27"/>
  <c r="Z21" i="27" s="1"/>
  <c r="GL13" i="24"/>
  <c r="GO13" i="24"/>
  <c r="GL20" i="12"/>
  <c r="GO20" i="12"/>
  <c r="HJ10" i="24"/>
  <c r="HM10" i="24"/>
  <c r="HJ14" i="18"/>
  <c r="HM14" i="18"/>
  <c r="HA19" i="8"/>
  <c r="GX19" i="8"/>
  <c r="HJ12" i="6"/>
  <c r="HM12" i="6"/>
  <c r="HJ15" i="10"/>
  <c r="HM15" i="10"/>
  <c r="GL18" i="11"/>
  <c r="GO18" i="11"/>
  <c r="GO24" i="31"/>
  <c r="GL24" i="31"/>
  <c r="HJ19" i="33"/>
  <c r="HM19" i="33"/>
  <c r="HJ15" i="9"/>
  <c r="HM15" i="9"/>
  <c r="HJ15" i="19"/>
  <c r="HM15" i="19"/>
  <c r="GX12" i="17"/>
  <c r="HA12" i="17"/>
  <c r="HM9" i="29"/>
  <c r="AO9" i="29" s="1"/>
  <c r="HJ14" i="24"/>
  <c r="HM14" i="24"/>
  <c r="GX22" i="10"/>
  <c r="HA22" i="10"/>
  <c r="GX26" i="11"/>
  <c r="HA26" i="11"/>
  <c r="GX14" i="21"/>
  <c r="HA14" i="21"/>
  <c r="GL12" i="17"/>
  <c r="GO12" i="17"/>
  <c r="HA9" i="6"/>
  <c r="AH9" i="6" s="1"/>
  <c r="GL8" i="14"/>
  <c r="GO8" i="14"/>
  <c r="GL10" i="10"/>
  <c r="GO10" i="10"/>
  <c r="GL26" i="16"/>
  <c r="GO26" i="16"/>
  <c r="GL12" i="20"/>
  <c r="GO12" i="20"/>
  <c r="GL12" i="23"/>
  <c r="GO12" i="23"/>
  <c r="GO28" i="30"/>
  <c r="GL28" i="30"/>
  <c r="GL11" i="27"/>
  <c r="GO11" i="27"/>
  <c r="GX24" i="12"/>
  <c r="HA24" i="12"/>
  <c r="HA29" i="16"/>
  <c r="AH29" i="16" s="1"/>
  <c r="GX31" i="23"/>
  <c r="HA31" i="23"/>
  <c r="GX19" i="29"/>
  <c r="HA19" i="29"/>
  <c r="GX25" i="30"/>
  <c r="HA25" i="30"/>
  <c r="GX28" i="7"/>
  <c r="HA28" i="7"/>
  <c r="HA29" i="7"/>
  <c r="AH29" i="7" s="1"/>
  <c r="GX26" i="18"/>
  <c r="HA26" i="18"/>
  <c r="GX11" i="19"/>
  <c r="HA11" i="19"/>
  <c r="GX16" i="29"/>
  <c r="HA16" i="29"/>
  <c r="GL13" i="8"/>
  <c r="GO13" i="8"/>
  <c r="GX25" i="33"/>
  <c r="HA25" i="33"/>
  <c r="GL19" i="10"/>
  <c r="GO19" i="10"/>
  <c r="HA9" i="32"/>
  <c r="AH9" i="32" s="1"/>
  <c r="GX31" i="33"/>
  <c r="HA31" i="33"/>
  <c r="GL24" i="26"/>
  <c r="GO24" i="26"/>
  <c r="GL11" i="33"/>
  <c r="GO11" i="33"/>
  <c r="GL11" i="18"/>
  <c r="GO11" i="18"/>
  <c r="GL28" i="29"/>
  <c r="GO28" i="29"/>
  <c r="HJ18" i="6"/>
  <c r="HM18" i="6"/>
  <c r="HM28" i="8"/>
  <c r="HJ28" i="8"/>
  <c r="HJ16" i="18"/>
  <c r="HM16" i="18"/>
  <c r="HJ26" i="24"/>
  <c r="HM26" i="24"/>
  <c r="HJ27" i="27"/>
  <c r="HM27" i="27"/>
  <c r="HJ15" i="27"/>
  <c r="HM15" i="27"/>
  <c r="HM29" i="13"/>
  <c r="AO29" i="13" s="1"/>
  <c r="HJ26" i="9"/>
  <c r="HM26" i="9"/>
  <c r="HJ31" i="23"/>
  <c r="HM31" i="23"/>
  <c r="HJ11" i="24"/>
  <c r="HM11" i="24"/>
  <c r="HM21" i="32"/>
  <c r="AO21" i="32" s="1"/>
  <c r="GX19" i="12"/>
  <c r="HA19" i="12"/>
  <c r="GX12" i="8"/>
  <c r="HA12" i="8"/>
  <c r="HA18" i="9"/>
  <c r="GX18" i="9"/>
  <c r="HJ26" i="22"/>
  <c r="HM26" i="22"/>
  <c r="HA30" i="13"/>
  <c r="GX30" i="13"/>
  <c r="GX15" i="32"/>
  <c r="HA15" i="32"/>
  <c r="GL25" i="11"/>
  <c r="GO25" i="11"/>
  <c r="HJ28" i="34"/>
  <c r="HM28" i="34"/>
  <c r="GL13" i="31"/>
  <c r="GO13" i="31"/>
  <c r="GX19" i="35"/>
  <c r="HA19" i="35"/>
  <c r="GO17" i="30"/>
  <c r="Z17" i="30" s="1"/>
  <c r="HJ14" i="19"/>
  <c r="HM14" i="19"/>
  <c r="GX24" i="9"/>
  <c r="HA24" i="9"/>
  <c r="HJ15" i="25"/>
  <c r="HM15" i="25"/>
  <c r="GX18" i="24"/>
  <c r="HA18" i="24"/>
  <c r="GX11" i="33"/>
  <c r="HA11" i="33"/>
  <c r="GL26" i="25"/>
  <c r="GO26" i="25"/>
  <c r="GL30" i="13"/>
  <c r="GO30" i="13"/>
  <c r="HJ25" i="9"/>
  <c r="HM25" i="9"/>
  <c r="HJ13" i="20"/>
  <c r="HM13" i="20"/>
  <c r="HA21" i="19"/>
  <c r="AH21" i="19" s="1"/>
  <c r="HJ27" i="8"/>
  <c r="HM27" i="8"/>
  <c r="HA21" i="24"/>
  <c r="AH21" i="24" s="1"/>
  <c r="HJ28" i="6"/>
  <c r="HM28" i="6"/>
  <c r="GX11" i="16"/>
  <c r="HA11" i="16"/>
  <c r="GX27" i="27"/>
  <c r="HA27" i="27"/>
  <c r="HJ28" i="20"/>
  <c r="HM28" i="20"/>
  <c r="GL22" i="22"/>
  <c r="GO22" i="22"/>
  <c r="GL8" i="6"/>
  <c r="GO8" i="6"/>
  <c r="GL8" i="18"/>
  <c r="GO8" i="18"/>
  <c r="GL8" i="31"/>
  <c r="GO8" i="31"/>
  <c r="GL19" i="8"/>
  <c r="GO19" i="8"/>
  <c r="GL26" i="6"/>
  <c r="GO26" i="6"/>
  <c r="GL24" i="7"/>
  <c r="GO24" i="7"/>
  <c r="GL11" i="10"/>
  <c r="GO11" i="10"/>
  <c r="GL24" i="9"/>
  <c r="GO24" i="9"/>
  <c r="GL14" i="14"/>
  <c r="GO14" i="14"/>
  <c r="GL9" i="17"/>
  <c r="GO9" i="17"/>
  <c r="Z9" i="17" s="1"/>
  <c r="GL30" i="16"/>
  <c r="GO30" i="16"/>
  <c r="GL31" i="15"/>
  <c r="GO31" i="15"/>
  <c r="GL13" i="18"/>
  <c r="GO13" i="18"/>
  <c r="GO29" i="14"/>
  <c r="Z29" i="14" s="1"/>
  <c r="GL31" i="21"/>
  <c r="GO31" i="21"/>
  <c r="GL24" i="21"/>
  <c r="GO24" i="21"/>
  <c r="GL31" i="24"/>
  <c r="GO31" i="24"/>
  <c r="GO14" i="25"/>
  <c r="GL14" i="25"/>
  <c r="GL20" i="23"/>
  <c r="GO20" i="23"/>
  <c r="GL30" i="26"/>
  <c r="GO30" i="26"/>
  <c r="GL16" i="23"/>
  <c r="GO16" i="23"/>
  <c r="GO15" i="28"/>
  <c r="GL15" i="28"/>
  <c r="GL30" i="32"/>
  <c r="GO30" i="32"/>
  <c r="GO21" i="32"/>
  <c r="Z21" i="32" s="1"/>
  <c r="GL10" i="26"/>
  <c r="GO10" i="26"/>
  <c r="GL31" i="31"/>
  <c r="GO31" i="31"/>
  <c r="GL12" i="29"/>
  <c r="GO12" i="29"/>
  <c r="GO29" i="34"/>
  <c r="Z29" i="34" s="1"/>
  <c r="GL11" i="34"/>
  <c r="GO11" i="34"/>
  <c r="GX22" i="8"/>
  <c r="HA22" i="8"/>
  <c r="GX25" i="13"/>
  <c r="HA25" i="13"/>
  <c r="GX14" i="13"/>
  <c r="HA14" i="13"/>
  <c r="GX30" i="10"/>
  <c r="HA30" i="10"/>
  <c r="GX14" i="17"/>
  <c r="HA14" i="17"/>
  <c r="GX20" i="18"/>
  <c r="HA20" i="18"/>
  <c r="GX13" i="22"/>
  <c r="HA13" i="22"/>
  <c r="GX10" i="20"/>
  <c r="HA10" i="20"/>
  <c r="GX28" i="21"/>
  <c r="HA28" i="21"/>
  <c r="GX25" i="26"/>
  <c r="HA25" i="26"/>
  <c r="GX27" i="25"/>
  <c r="HA27" i="25"/>
  <c r="GX22" i="28"/>
  <c r="HA22" i="28"/>
  <c r="GX25" i="27"/>
  <c r="HA25" i="27"/>
  <c r="HA25" i="29"/>
  <c r="GX25" i="29"/>
  <c r="GX10" i="30"/>
  <c r="HA10" i="30"/>
  <c r="GX31" i="25"/>
  <c r="HA31" i="25"/>
  <c r="GX30" i="34"/>
  <c r="HA30" i="34"/>
  <c r="GX12" i="32"/>
  <c r="HA12" i="32"/>
  <c r="GX16" i="8"/>
  <c r="HA16" i="8"/>
  <c r="GX23" i="12"/>
  <c r="HA23" i="12"/>
  <c r="GX10" i="14"/>
  <c r="HA10" i="14"/>
  <c r="HA29" i="10"/>
  <c r="AH29" i="10" s="1"/>
  <c r="HA29" i="17"/>
  <c r="GX24" i="14"/>
  <c r="HA24" i="14"/>
  <c r="GX12" i="9"/>
  <c r="HA12" i="9"/>
  <c r="GX31" i="18"/>
  <c r="HA31" i="18"/>
  <c r="HA17" i="13"/>
  <c r="GX28" i="17"/>
  <c r="HA28" i="17"/>
  <c r="GX18" i="19"/>
  <c r="HA18" i="19"/>
  <c r="GX23" i="11"/>
  <c r="HA23" i="11"/>
  <c r="GX16" i="19"/>
  <c r="HA16" i="19"/>
  <c r="GX25" i="12"/>
  <c r="HA25" i="12"/>
  <c r="GX19" i="19"/>
  <c r="HA19" i="19"/>
  <c r="HA29" i="21"/>
  <c r="GX20" i="28"/>
  <c r="HA20" i="28"/>
  <c r="GX13" i="21"/>
  <c r="HA13" i="21"/>
  <c r="GX23" i="21"/>
  <c r="HA23" i="21"/>
  <c r="GX15" i="30"/>
  <c r="HA15" i="30"/>
  <c r="GX12" i="24"/>
  <c r="HA12" i="24"/>
  <c r="GX22" i="30"/>
  <c r="HA22" i="30"/>
  <c r="GX18" i="28"/>
  <c r="HA18" i="28"/>
  <c r="GO14" i="9"/>
  <c r="GL14" i="9"/>
  <c r="HA10" i="29"/>
  <c r="GX10" i="29"/>
  <c r="GX27" i="33"/>
  <c r="HA27" i="33"/>
  <c r="GL31" i="9"/>
  <c r="GO31" i="9"/>
  <c r="GL30" i="6"/>
  <c r="GO30" i="6"/>
  <c r="GX14" i="28"/>
  <c r="HA14" i="28"/>
  <c r="GL12" i="9"/>
  <c r="GO12" i="9"/>
  <c r="HA21" i="35"/>
  <c r="AH21" i="35" s="1"/>
  <c r="GL9" i="11"/>
  <c r="GO9" i="11"/>
  <c r="Z9" i="11" s="1"/>
  <c r="GL20" i="11"/>
  <c r="GO20" i="11"/>
  <c r="GL12" i="12"/>
  <c r="GO12" i="12"/>
  <c r="GO17" i="19"/>
  <c r="Z17" i="19" s="1"/>
  <c r="GL26" i="8"/>
  <c r="GO26" i="8"/>
  <c r="GL19" i="16"/>
  <c r="GO19" i="16"/>
  <c r="GL30" i="21"/>
  <c r="GO30" i="21"/>
  <c r="GL24" i="12"/>
  <c r="GO24" i="12"/>
  <c r="GL31" i="6"/>
  <c r="GO31" i="6"/>
  <c r="GL23" i="14"/>
  <c r="GO23" i="14"/>
  <c r="GL30" i="20"/>
  <c r="GO30" i="20"/>
  <c r="GO29" i="13"/>
  <c r="Z29" i="13" s="1"/>
  <c r="GL11" i="28"/>
  <c r="GO11" i="28"/>
  <c r="GL26" i="35"/>
  <c r="GO26" i="35"/>
  <c r="GL31" i="17"/>
  <c r="GO31" i="17"/>
  <c r="GL18" i="29"/>
  <c r="GO18" i="29"/>
  <c r="GL26" i="33"/>
  <c r="GO26" i="33"/>
  <c r="GO31" i="25"/>
  <c r="GL31" i="25"/>
  <c r="GL28" i="34"/>
  <c r="GO28" i="34"/>
  <c r="GL25" i="29"/>
  <c r="GO25" i="29"/>
  <c r="GL14" i="18"/>
  <c r="GO14" i="18"/>
  <c r="GL15" i="33"/>
  <c r="GO15" i="33"/>
  <c r="GL19" i="19"/>
  <c r="GO19" i="19"/>
  <c r="GL12" i="35"/>
  <c r="GO12" i="35"/>
  <c r="GO21" i="30"/>
  <c r="Z21" i="30" s="1"/>
  <c r="GO27" i="33"/>
  <c r="GL27" i="33"/>
  <c r="HJ26" i="7"/>
  <c r="HM26" i="7"/>
  <c r="HJ14" i="7"/>
  <c r="HM14" i="7"/>
  <c r="HJ19" i="7"/>
  <c r="HM19" i="7"/>
  <c r="HM29" i="10"/>
  <c r="AO29" i="10" s="1"/>
  <c r="HJ27" i="10"/>
  <c r="HM27" i="10"/>
  <c r="HJ28" i="9"/>
  <c r="HM28" i="9"/>
  <c r="HJ28" i="10"/>
  <c r="HM28" i="10"/>
  <c r="HJ10" i="17"/>
  <c r="HM10" i="17"/>
  <c r="HM29" i="17"/>
  <c r="AO29" i="17" s="1"/>
  <c r="HJ20" i="18"/>
  <c r="HM20" i="18"/>
  <c r="HJ20" i="16"/>
  <c r="HM20" i="16"/>
  <c r="HM24" i="6"/>
  <c r="HJ24" i="6"/>
  <c r="HJ18" i="23"/>
  <c r="HM18" i="23"/>
  <c r="HM21" i="14"/>
  <c r="AO21" i="14" s="1"/>
  <c r="HJ19" i="26"/>
  <c r="HM19" i="26"/>
  <c r="HJ12" i="27"/>
  <c r="HM12" i="27"/>
  <c r="HM17" i="34"/>
  <c r="AO17" i="34" s="1"/>
  <c r="HJ28" i="27"/>
  <c r="HM28" i="27"/>
  <c r="HJ27" i="32"/>
  <c r="HM27" i="32"/>
  <c r="HJ10" i="29"/>
  <c r="HM10" i="29"/>
  <c r="HJ11" i="22"/>
  <c r="HM11" i="22"/>
  <c r="HJ27" i="29"/>
  <c r="HM27" i="29"/>
  <c r="HJ26" i="31"/>
  <c r="HM26" i="31"/>
  <c r="HM17" i="7"/>
  <c r="AO17" i="7" s="1"/>
  <c r="HJ20" i="7"/>
  <c r="HM20" i="7"/>
  <c r="HJ16" i="7"/>
  <c r="HM16" i="7"/>
  <c r="HJ10" i="9"/>
  <c r="HM10" i="9"/>
  <c r="HJ22" i="10"/>
  <c r="HM22" i="10"/>
  <c r="HJ28" i="13"/>
  <c r="HM28" i="13"/>
  <c r="HJ14" i="11"/>
  <c r="HM14" i="11"/>
  <c r="HJ24" i="20"/>
  <c r="HM24" i="20"/>
  <c r="HM12" i="15"/>
  <c r="HJ12" i="15"/>
  <c r="HJ23" i="24"/>
  <c r="HM23" i="24"/>
  <c r="HJ13" i="19"/>
  <c r="HM13" i="19"/>
  <c r="HJ26" i="15"/>
  <c r="HM26" i="15"/>
  <c r="HJ12" i="25"/>
  <c r="HM12" i="25"/>
  <c r="HJ19" i="29"/>
  <c r="HM19" i="29"/>
  <c r="HJ19" i="25"/>
  <c r="HM19" i="25"/>
  <c r="HJ22" i="23"/>
  <c r="HM22" i="23"/>
  <c r="HJ25" i="32"/>
  <c r="HM25" i="32"/>
  <c r="GX20" i="17"/>
  <c r="HA20" i="17"/>
  <c r="HJ13" i="30"/>
  <c r="HM13" i="30"/>
  <c r="HM9" i="35"/>
  <c r="AO9" i="35" s="1"/>
  <c r="GX30" i="12"/>
  <c r="HA30" i="12"/>
  <c r="HM29" i="22"/>
  <c r="AO29" i="22" s="1"/>
  <c r="HJ28" i="31"/>
  <c r="HM28" i="31"/>
  <c r="HM9" i="28"/>
  <c r="AO9" i="28" s="1"/>
  <c r="GX11" i="11"/>
  <c r="HA11" i="11"/>
  <c r="GX14" i="18"/>
  <c r="HA14" i="18"/>
  <c r="GX13" i="11"/>
  <c r="HA13" i="11"/>
  <c r="GX12" i="19"/>
  <c r="HA12" i="19"/>
  <c r="GX14" i="29"/>
  <c r="HA14" i="29"/>
  <c r="GX16" i="34"/>
  <c r="HA16" i="34"/>
  <c r="HJ22" i="29"/>
  <c r="HM22" i="29"/>
  <c r="GX28" i="25"/>
  <c r="HA28" i="25"/>
  <c r="GL11" i="11"/>
  <c r="GO11" i="11"/>
  <c r="HJ28" i="24"/>
  <c r="HM28" i="24"/>
  <c r="GX15" i="14"/>
  <c r="HA15" i="14"/>
  <c r="GX20" i="27"/>
  <c r="HA20" i="27"/>
  <c r="GL14" i="12"/>
  <c r="GO14" i="12"/>
  <c r="HM17" i="25"/>
  <c r="AO17" i="25" s="1"/>
  <c r="GX11" i="22"/>
  <c r="HA11" i="22"/>
  <c r="GX19" i="32"/>
  <c r="HA19" i="32"/>
  <c r="GL11" i="9"/>
  <c r="GO11" i="9"/>
  <c r="GL18" i="20"/>
  <c r="GO18" i="20"/>
  <c r="GX10" i="32"/>
  <c r="HA10" i="32"/>
  <c r="GL31" i="14"/>
  <c r="GO31" i="14"/>
  <c r="GL23" i="27"/>
  <c r="GO23" i="27"/>
  <c r="GX30" i="14"/>
  <c r="HA30" i="14"/>
  <c r="HJ20" i="34"/>
  <c r="HM20" i="34"/>
  <c r="GX22" i="31"/>
  <c r="HA22" i="31"/>
  <c r="GL14" i="31"/>
  <c r="GO14" i="31"/>
  <c r="GL25" i="34"/>
  <c r="GO25" i="34"/>
  <c r="GX10" i="11"/>
  <c r="HA10" i="11"/>
  <c r="GL16" i="20"/>
  <c r="GO16" i="20"/>
  <c r="GO21" i="24"/>
  <c r="Z21" i="24" s="1"/>
  <c r="GL20" i="25"/>
  <c r="GO20" i="25"/>
  <c r="GL31" i="20"/>
  <c r="GO31" i="20"/>
  <c r="GX14" i="20"/>
  <c r="HA14" i="20"/>
  <c r="GL25" i="18"/>
  <c r="GO25" i="18"/>
  <c r="GL9" i="28"/>
  <c r="GO9" i="28"/>
  <c r="Z9" i="28" s="1"/>
  <c r="GL9" i="32"/>
  <c r="GO9" i="32"/>
  <c r="Z9" i="32" s="1"/>
  <c r="HJ13" i="21"/>
  <c r="HM13" i="21"/>
  <c r="HJ25" i="28"/>
  <c r="HM25" i="28"/>
  <c r="HJ16" i="25"/>
  <c r="HM16" i="25"/>
  <c r="HJ23" i="18"/>
  <c r="HM23" i="18"/>
  <c r="HJ25" i="27"/>
  <c r="HM25" i="27"/>
  <c r="HJ27" i="6"/>
  <c r="HM27" i="6"/>
  <c r="HM29" i="24"/>
  <c r="AO29" i="24" s="1"/>
  <c r="HJ31" i="34"/>
  <c r="HM31" i="34"/>
  <c r="GX27" i="24"/>
  <c r="HA27" i="24"/>
  <c r="HA9" i="10"/>
  <c r="AH9" i="10" s="1"/>
  <c r="HJ30" i="18"/>
  <c r="HM30" i="18"/>
  <c r="GX11" i="30"/>
  <c r="HA11" i="30"/>
  <c r="HJ16" i="8"/>
  <c r="HM16" i="8"/>
  <c r="HJ13" i="26"/>
  <c r="HM13" i="26"/>
  <c r="GX23" i="7"/>
  <c r="HA23" i="7"/>
  <c r="GX15" i="21"/>
  <c r="HA15" i="21"/>
  <c r="HJ10" i="15"/>
  <c r="HM10" i="15"/>
  <c r="GX19" i="26"/>
  <c r="HA19" i="26"/>
  <c r="GL12" i="15"/>
  <c r="GO12" i="15"/>
  <c r="HM9" i="30"/>
  <c r="AO9" i="30" s="1"/>
  <c r="GL9" i="10"/>
  <c r="GO9" i="10"/>
  <c r="Z9" i="10" s="1"/>
  <c r="HJ11" i="20"/>
  <c r="HM11" i="20"/>
  <c r="HA29" i="33"/>
  <c r="AH29" i="33" s="1"/>
  <c r="GL14" i="13"/>
  <c r="GO14" i="13"/>
  <c r="GL12" i="10"/>
  <c r="GO12" i="10"/>
  <c r="GX24" i="17"/>
  <c r="HA24" i="17"/>
  <c r="GL22" i="26"/>
  <c r="GO22" i="26"/>
  <c r="GL25" i="16"/>
  <c r="GO25" i="16"/>
  <c r="HJ28" i="30"/>
  <c r="HM28" i="30"/>
  <c r="GL19" i="25"/>
  <c r="GO19" i="25"/>
  <c r="GX18" i="35"/>
  <c r="HA18" i="35"/>
  <c r="HJ20" i="6"/>
  <c r="HM20" i="6"/>
  <c r="GO21" i="13"/>
  <c r="Z21" i="13" s="1"/>
  <c r="GL16" i="24"/>
  <c r="GO16" i="24"/>
  <c r="GX11" i="9"/>
  <c r="HA11" i="9"/>
  <c r="HM9" i="10"/>
  <c r="AO9" i="10" s="1"/>
  <c r="HJ25" i="35"/>
  <c r="HM25" i="35"/>
  <c r="HJ10" i="18"/>
  <c r="HM10" i="18"/>
  <c r="HJ31" i="6"/>
  <c r="HM31" i="6"/>
  <c r="HJ23" i="16"/>
  <c r="HM23" i="16"/>
  <c r="HJ25" i="20"/>
  <c r="HM25" i="20"/>
  <c r="GX22" i="9"/>
  <c r="HA22" i="9"/>
  <c r="HJ30" i="14"/>
  <c r="HM30" i="14"/>
  <c r="HJ25" i="29"/>
  <c r="HM25" i="29"/>
  <c r="GX26" i="19"/>
  <c r="HA26" i="19"/>
  <c r="GL12" i="18"/>
  <c r="GO12" i="18"/>
  <c r="GX25" i="24"/>
  <c r="HA25" i="24"/>
  <c r="GX20" i="21"/>
  <c r="HA20" i="21"/>
  <c r="HJ18" i="11"/>
  <c r="HM18" i="11"/>
  <c r="HJ14" i="25"/>
  <c r="HM14" i="25"/>
  <c r="HA17" i="29"/>
  <c r="HJ20" i="22"/>
  <c r="HM20" i="22"/>
  <c r="HJ16" i="30"/>
  <c r="HM16" i="30"/>
  <c r="HJ15" i="15"/>
  <c r="HM15" i="15"/>
  <c r="GX15" i="26"/>
  <c r="HA15" i="26"/>
  <c r="GL22" i="29"/>
  <c r="GO22" i="29"/>
  <c r="HJ25" i="17"/>
  <c r="HM25" i="17"/>
  <c r="HJ19" i="35"/>
  <c r="HM19" i="35"/>
  <c r="HJ14" i="8"/>
  <c r="HM14" i="8"/>
  <c r="GX27" i="16"/>
  <c r="HA27" i="16"/>
  <c r="HJ23" i="10"/>
  <c r="HM23" i="10"/>
  <c r="HJ23" i="7"/>
  <c r="HM23" i="7"/>
  <c r="GX23" i="27"/>
  <c r="HA23" i="27"/>
  <c r="HJ24" i="10"/>
  <c r="HM24" i="10"/>
  <c r="GL13" i="9"/>
  <c r="GO13" i="9"/>
  <c r="HJ22" i="20"/>
  <c r="HM22" i="20"/>
  <c r="HJ18" i="21"/>
  <c r="HM18" i="21"/>
  <c r="GO21" i="19"/>
  <c r="Z21" i="19" s="1"/>
  <c r="HM9" i="34"/>
  <c r="AO9" i="34" s="1"/>
  <c r="HJ16" i="11"/>
  <c r="HM16" i="11"/>
  <c r="GL27" i="26"/>
  <c r="GO27" i="26"/>
  <c r="GX15" i="6"/>
  <c r="HA15" i="6"/>
  <c r="GX14" i="15"/>
  <c r="HA14" i="15"/>
  <c r="GL23" i="26"/>
  <c r="GO23" i="26"/>
  <c r="GL24" i="27"/>
  <c r="GO24" i="27"/>
  <c r="HJ12" i="7"/>
  <c r="HM12" i="7"/>
  <c r="HJ22" i="13"/>
  <c r="HM22" i="13"/>
  <c r="HM16" i="21"/>
  <c r="HJ16" i="21"/>
  <c r="HJ30" i="29"/>
  <c r="HM30" i="29"/>
  <c r="HJ22" i="35"/>
  <c r="HM22" i="35"/>
  <c r="HM21" i="34"/>
  <c r="AO21" i="34" s="1"/>
  <c r="HJ15" i="11"/>
  <c r="HM15" i="11"/>
  <c r="HM17" i="17"/>
  <c r="AO17" i="17" s="1"/>
  <c r="HJ18" i="22"/>
  <c r="HM18" i="22"/>
  <c r="HM23" i="21"/>
  <c r="HJ23" i="21"/>
  <c r="HJ24" i="25"/>
  <c r="HM24" i="25"/>
  <c r="HJ27" i="9"/>
  <c r="HM27" i="9"/>
  <c r="HM29" i="35"/>
  <c r="AO29" i="35" s="1"/>
  <c r="GX14" i="26"/>
  <c r="HA14" i="26"/>
  <c r="GX28" i="31"/>
  <c r="HA28" i="31"/>
  <c r="GL14" i="6"/>
  <c r="GO14" i="6"/>
  <c r="GX30" i="33"/>
  <c r="HA30" i="33"/>
  <c r="GL27" i="21"/>
  <c r="GO27" i="21"/>
  <c r="GL19" i="24"/>
  <c r="GO19" i="24"/>
  <c r="GL30" i="22"/>
  <c r="GO30" i="22"/>
  <c r="GX16" i="32"/>
  <c r="HA16" i="32"/>
  <c r="HJ22" i="14"/>
  <c r="HM22" i="14"/>
  <c r="HJ18" i="28"/>
  <c r="HM18" i="28"/>
  <c r="HJ16" i="12"/>
  <c r="HM16" i="12"/>
  <c r="HJ11" i="16"/>
  <c r="HM11" i="16"/>
  <c r="HJ14" i="33"/>
  <c r="HM14" i="33"/>
  <c r="GO29" i="10"/>
  <c r="Z29" i="10" s="1"/>
  <c r="HJ30" i="25"/>
  <c r="HM30" i="25"/>
  <c r="GL15" i="32"/>
  <c r="GO15" i="32"/>
  <c r="GL16" i="32"/>
  <c r="GO16" i="32"/>
  <c r="HA9" i="19"/>
  <c r="AH9" i="19" s="1"/>
  <c r="HJ22" i="18"/>
  <c r="HM22" i="18"/>
  <c r="HA17" i="6"/>
  <c r="GL22" i="10"/>
  <c r="GO22" i="10"/>
  <c r="GL28" i="8"/>
  <c r="GO28" i="8"/>
  <c r="GL9" i="13"/>
  <c r="GO9" i="13"/>
  <c r="Z9" i="13" s="1"/>
  <c r="HJ16" i="31"/>
  <c r="HM16" i="31"/>
  <c r="GL27" i="22"/>
  <c r="GO27" i="22"/>
  <c r="HJ11" i="17"/>
  <c r="HM11" i="17"/>
  <c r="HJ12" i="21"/>
  <c r="HM12" i="21"/>
  <c r="GL8" i="8"/>
  <c r="GO8" i="8"/>
  <c r="GL15" i="8"/>
  <c r="GO15" i="8"/>
  <c r="GL19" i="12"/>
  <c r="GO19" i="12"/>
  <c r="GO16" i="18"/>
  <c r="GL16" i="18"/>
  <c r="GL26" i="21"/>
  <c r="GO26" i="21"/>
  <c r="GO21" i="15"/>
  <c r="Z21" i="15" s="1"/>
  <c r="GL10" i="23"/>
  <c r="GO10" i="23"/>
  <c r="GL18" i="33"/>
  <c r="GO18" i="33"/>
  <c r="GX10" i="9"/>
  <c r="HA10" i="9"/>
  <c r="GX15" i="12"/>
  <c r="HA15" i="12"/>
  <c r="GX26" i="24"/>
  <c r="HA26" i="24"/>
  <c r="GX22" i="35"/>
  <c r="HA22" i="35"/>
  <c r="GX18" i="8"/>
  <c r="HA18" i="8"/>
  <c r="GX22" i="16"/>
  <c r="HA22" i="16"/>
  <c r="HA9" i="16"/>
  <c r="AH9" i="16" s="1"/>
  <c r="GX15" i="18"/>
  <c r="HA15" i="18"/>
  <c r="GX18" i="26"/>
  <c r="HA18" i="26"/>
  <c r="HA29" i="24"/>
  <c r="AH29" i="24" s="1"/>
  <c r="GL27" i="7"/>
  <c r="GO27" i="7"/>
  <c r="HA17" i="33"/>
  <c r="GL23" i="12"/>
  <c r="GO23" i="12"/>
  <c r="HA21" i="32"/>
  <c r="AH21" i="32" s="1"/>
  <c r="GL28" i="22"/>
  <c r="GO28" i="22"/>
  <c r="GL13" i="27"/>
  <c r="GO13" i="27"/>
  <c r="GL25" i="13"/>
  <c r="GO25" i="13"/>
  <c r="GL22" i="35"/>
  <c r="GO22" i="35"/>
  <c r="HJ30" i="7"/>
  <c r="HM30" i="7"/>
  <c r="HJ24" i="14"/>
  <c r="HM24" i="14"/>
  <c r="HJ30" i="20"/>
  <c r="HM30" i="20"/>
  <c r="HJ28" i="23"/>
  <c r="HM28" i="23"/>
  <c r="HJ15" i="35"/>
  <c r="HM15" i="35"/>
  <c r="HM29" i="34"/>
  <c r="AO29" i="34" s="1"/>
  <c r="HJ18" i="12"/>
  <c r="HM18" i="12"/>
  <c r="HM21" i="15"/>
  <c r="AO21" i="15" s="1"/>
  <c r="HJ14" i="17"/>
  <c r="HM14" i="17"/>
  <c r="HJ13" i="28"/>
  <c r="HM13" i="28"/>
  <c r="GX13" i="12"/>
  <c r="HA13" i="12"/>
  <c r="GX25" i="18"/>
  <c r="HA25" i="18"/>
  <c r="HJ18" i="26"/>
  <c r="HM18" i="26"/>
  <c r="GX23" i="17"/>
  <c r="HA23" i="17"/>
  <c r="GX15" i="20"/>
  <c r="HA15" i="20"/>
  <c r="GL18" i="6"/>
  <c r="GO18" i="6"/>
  <c r="GX24" i="35"/>
  <c r="HA24" i="35"/>
  <c r="GO21" i="9"/>
  <c r="Z21" i="9" s="1"/>
  <c r="GO21" i="29"/>
  <c r="Z21" i="29" s="1"/>
  <c r="GL10" i="12"/>
  <c r="GO10" i="12"/>
  <c r="GL28" i="33"/>
  <c r="GO28" i="33"/>
  <c r="GL25" i="22"/>
  <c r="GO25" i="22"/>
  <c r="HJ27" i="21"/>
  <c r="HM27" i="21"/>
  <c r="GX26" i="23"/>
  <c r="HA26" i="23"/>
  <c r="HM21" i="35"/>
  <c r="AO21" i="35" s="1"/>
  <c r="GX27" i="30"/>
  <c r="HA27" i="30"/>
  <c r="GL19" i="21"/>
  <c r="GO19" i="21"/>
  <c r="GL16" i="17"/>
  <c r="GO16" i="17"/>
  <c r="GL25" i="32"/>
  <c r="GO25" i="32"/>
  <c r="HM29" i="12"/>
  <c r="AO29" i="12" s="1"/>
  <c r="HJ10" i="20"/>
  <c r="HM10" i="20"/>
  <c r="HJ20" i="21"/>
  <c r="HM20" i="21"/>
  <c r="GL13" i="12"/>
  <c r="GO13" i="12"/>
  <c r="GL30" i="11"/>
  <c r="GO30" i="11"/>
  <c r="HJ30" i="33"/>
  <c r="HM30" i="33"/>
  <c r="GL18" i="30"/>
  <c r="GO18" i="30"/>
  <c r="GX27" i="35"/>
  <c r="HA27" i="35"/>
  <c r="HM21" i="13"/>
  <c r="AO21" i="13" s="1"/>
  <c r="GL8" i="32"/>
  <c r="GO8" i="32"/>
  <c r="GL16" i="8"/>
  <c r="GO16" i="8"/>
  <c r="GO23" i="11"/>
  <c r="GL23" i="11"/>
  <c r="GL12" i="14"/>
  <c r="GO12" i="14"/>
  <c r="GL16" i="22"/>
  <c r="GO16" i="22"/>
  <c r="GL26" i="20"/>
  <c r="GO26" i="20"/>
  <c r="GL24" i="24"/>
  <c r="GO24" i="24"/>
  <c r="GO21" i="34"/>
  <c r="Z21" i="34" s="1"/>
  <c r="GX28" i="15"/>
  <c r="HA28" i="15"/>
  <c r="GX11" i="25"/>
  <c r="HA11" i="25"/>
  <c r="GX23" i="35"/>
  <c r="HA23" i="35"/>
  <c r="HA21" i="34"/>
  <c r="AH21" i="34" s="1"/>
  <c r="GX30" i="8"/>
  <c r="HA30" i="8"/>
  <c r="GX16" i="18"/>
  <c r="HA16" i="18"/>
  <c r="GX25" i="17"/>
  <c r="HA25" i="17"/>
  <c r="HA21" i="18"/>
  <c r="AH21" i="18" s="1"/>
  <c r="GX14" i="19"/>
  <c r="HA14" i="19"/>
  <c r="HA9" i="25"/>
  <c r="GX31" i="31"/>
  <c r="HA31" i="31"/>
  <c r="GL22" i="9"/>
  <c r="GO22" i="9"/>
  <c r="GX14" i="23"/>
  <c r="HA14" i="23"/>
  <c r="GL18" i="26"/>
  <c r="GO18" i="26"/>
  <c r="GL15" i="26"/>
  <c r="GO15" i="26"/>
  <c r="GL20" i="32"/>
  <c r="GO20" i="32"/>
  <c r="GO21" i="31"/>
  <c r="Z21" i="31" s="1"/>
  <c r="GL28" i="28"/>
  <c r="GO28" i="28"/>
  <c r="HJ23" i="6"/>
  <c r="HM23" i="6"/>
  <c r="HM17" i="19"/>
  <c r="AO17" i="19" s="1"/>
  <c r="HJ27" i="12"/>
  <c r="HM27" i="12"/>
  <c r="HJ25" i="23"/>
  <c r="HM25" i="23"/>
  <c r="HJ18" i="31"/>
  <c r="HM18" i="31"/>
  <c r="HJ30" i="34"/>
  <c r="HM30" i="34"/>
  <c r="HJ10" i="8"/>
  <c r="HM10" i="8"/>
  <c r="HJ30" i="8"/>
  <c r="HM30" i="8"/>
  <c r="HM9" i="24"/>
  <c r="AO9" i="24" s="1"/>
  <c r="HJ11" i="23"/>
  <c r="HM11" i="23"/>
  <c r="HJ11" i="29"/>
  <c r="HM11" i="29"/>
  <c r="HJ28" i="21"/>
  <c r="HM28" i="21"/>
  <c r="GX30" i="7"/>
  <c r="HA30" i="7"/>
  <c r="GX15" i="28"/>
  <c r="HA15" i="28"/>
  <c r="GL19" i="9"/>
  <c r="GO19" i="9"/>
  <c r="GL15" i="20"/>
  <c r="GO15" i="20"/>
  <c r="GL12" i="16"/>
  <c r="GO12" i="16"/>
  <c r="GL18" i="34"/>
  <c r="GO18" i="34"/>
  <c r="GL24" i="25"/>
  <c r="GO24" i="25"/>
  <c r="GO12" i="34"/>
  <c r="GL12" i="34"/>
  <c r="GL13" i="23"/>
  <c r="GO13" i="23"/>
  <c r="HJ27" i="18"/>
  <c r="HM27" i="18"/>
  <c r="HJ16" i="34"/>
  <c r="HM16" i="34"/>
  <c r="HJ14" i="15"/>
  <c r="HM14" i="15"/>
  <c r="GX13" i="6"/>
  <c r="HA13" i="6"/>
  <c r="GL10" i="13"/>
  <c r="GO10" i="13"/>
  <c r="GO21" i="23"/>
  <c r="Z21" i="23" s="1"/>
  <c r="HJ24" i="18"/>
  <c r="HM24" i="18"/>
  <c r="GL11" i="35"/>
  <c r="GO11" i="35"/>
  <c r="HJ24" i="13"/>
  <c r="HM24" i="13"/>
  <c r="HM17" i="24"/>
  <c r="AO17" i="24" s="1"/>
  <c r="GL27" i="32"/>
  <c r="GO27" i="32"/>
  <c r="GL15" i="18"/>
  <c r="GO15" i="18"/>
  <c r="HJ23" i="32"/>
  <c r="HM23" i="32"/>
  <c r="GL10" i="16"/>
  <c r="GO10" i="16"/>
  <c r="HJ13" i="17"/>
  <c r="HM13" i="17"/>
  <c r="HM17" i="33"/>
  <c r="AO17" i="33" s="1"/>
  <c r="GX23" i="34"/>
  <c r="HA23" i="34"/>
  <c r="GL8" i="25"/>
  <c r="GO8" i="25"/>
  <c r="GL20" i="7"/>
  <c r="GO20" i="7"/>
  <c r="GL23" i="13"/>
  <c r="GO23" i="13"/>
  <c r="GO21" i="20"/>
  <c r="Z21" i="20" s="1"/>
  <c r="GL16" i="19"/>
  <c r="GO16" i="19"/>
  <c r="GL28" i="27"/>
  <c r="GO28" i="27"/>
  <c r="GL27" i="31"/>
  <c r="GO27" i="31"/>
  <c r="GX14" i="7"/>
  <c r="HA14" i="7"/>
  <c r="GX13" i="17"/>
  <c r="HA13" i="17"/>
  <c r="GX20" i="16"/>
  <c r="HA20" i="16"/>
  <c r="GX19" i="21"/>
  <c r="HA19" i="21"/>
  <c r="GX27" i="34"/>
  <c r="HA27" i="34"/>
  <c r="GX24" i="11"/>
  <c r="HA24" i="11"/>
  <c r="GX19" i="17"/>
  <c r="HA19" i="17"/>
  <c r="GX31" i="10"/>
  <c r="HA31" i="10"/>
  <c r="GX25" i="21"/>
  <c r="HA25" i="21"/>
  <c r="HA17" i="20"/>
  <c r="AH17" i="20" s="1"/>
  <c r="GX30" i="25"/>
  <c r="HA30" i="25"/>
  <c r="GL26" i="9"/>
  <c r="GO26" i="9"/>
  <c r="GX11" i="35"/>
  <c r="HA11" i="35"/>
  <c r="GL20" i="17"/>
  <c r="GO20" i="17"/>
  <c r="GO28" i="10"/>
  <c r="GL28" i="10"/>
  <c r="GX20" i="31"/>
  <c r="HA20" i="31"/>
  <c r="GL15" i="29"/>
  <c r="GO15" i="29"/>
  <c r="GL18" i="35"/>
  <c r="GO18" i="35"/>
  <c r="GL13" i="30"/>
  <c r="GO13" i="30"/>
  <c r="HJ18" i="9"/>
  <c r="HM18" i="9"/>
  <c r="HJ26" i="20"/>
  <c r="HM26" i="20"/>
  <c r="HJ16" i="22"/>
  <c r="HM16" i="22"/>
  <c r="HM9" i="18"/>
  <c r="AO9" i="18" s="1"/>
  <c r="HJ24" i="28"/>
  <c r="HM24" i="28"/>
  <c r="HJ31" i="35"/>
  <c r="HM31" i="35"/>
  <c r="HJ10" i="12"/>
  <c r="HM10" i="12"/>
  <c r="HJ22" i="26"/>
  <c r="HM22" i="26"/>
  <c r="HJ14" i="23"/>
  <c r="HM14" i="23"/>
  <c r="HJ18" i="29"/>
  <c r="HM18" i="29"/>
  <c r="HJ16" i="27"/>
  <c r="HM16" i="27"/>
  <c r="GX18" i="18"/>
  <c r="HA18" i="18"/>
  <c r="GX19" i="24"/>
  <c r="HA19" i="24"/>
  <c r="GX22" i="26"/>
  <c r="HA22" i="26"/>
  <c r="GX24" i="18"/>
  <c r="HA24" i="18"/>
  <c r="GX24" i="31"/>
  <c r="HA24" i="31"/>
  <c r="GL27" i="34"/>
  <c r="GO27" i="34"/>
  <c r="GL30" i="19"/>
  <c r="GO30" i="19"/>
  <c r="GX30" i="16"/>
  <c r="HA30" i="16"/>
  <c r="HJ19" i="20"/>
  <c r="HM19" i="20"/>
  <c r="HJ19" i="18"/>
  <c r="HM19" i="18"/>
  <c r="HJ18" i="34"/>
  <c r="HM18" i="34"/>
  <c r="HA29" i="15"/>
  <c r="AH29" i="15" s="1"/>
  <c r="GX11" i="21"/>
  <c r="HA11" i="21"/>
  <c r="HJ25" i="10"/>
  <c r="HM25" i="10"/>
  <c r="GL30" i="12"/>
  <c r="GO30" i="12"/>
  <c r="HJ27" i="20"/>
  <c r="HM27" i="20"/>
  <c r="GL23" i="23"/>
  <c r="GO23" i="23"/>
  <c r="HJ23" i="29"/>
  <c r="HM23" i="29"/>
  <c r="HJ14" i="13"/>
  <c r="HM14" i="13"/>
  <c r="GX20" i="13"/>
  <c r="HA20" i="13"/>
  <c r="HM21" i="29"/>
  <c r="AO21" i="29" s="1"/>
  <c r="GO17" i="29"/>
  <c r="Z17" i="29" s="1"/>
  <c r="GX10" i="12"/>
  <c r="HA10" i="12"/>
  <c r="GX22" i="33"/>
  <c r="HA22" i="33"/>
  <c r="HJ22" i="33"/>
  <c r="HM22" i="33"/>
  <c r="HM18" i="16"/>
  <c r="HJ18" i="16"/>
  <c r="GO8" i="29"/>
  <c r="GL8" i="29"/>
  <c r="GL8" i="9"/>
  <c r="GO8" i="9"/>
  <c r="GL8" i="27"/>
  <c r="GO8" i="27"/>
  <c r="GL8" i="7"/>
  <c r="GO8" i="7"/>
  <c r="GL9" i="6"/>
  <c r="GO9" i="6"/>
  <c r="Z9" i="6" s="1"/>
  <c r="GL28" i="7"/>
  <c r="GO28" i="7"/>
  <c r="GL28" i="9"/>
  <c r="GO28" i="9"/>
  <c r="GL27" i="10"/>
  <c r="GO27" i="10"/>
  <c r="GL31" i="11"/>
  <c r="GO31" i="11"/>
  <c r="GL16" i="13"/>
  <c r="GO16" i="13"/>
  <c r="GL10" i="17"/>
  <c r="GO10" i="17"/>
  <c r="GL31" i="16"/>
  <c r="GO31" i="16"/>
  <c r="GL10" i="14"/>
  <c r="GO10" i="14"/>
  <c r="GL15" i="21"/>
  <c r="GO15" i="21"/>
  <c r="GL30" i="15"/>
  <c r="GO30" i="15"/>
  <c r="GL23" i="18"/>
  <c r="GO23" i="18"/>
  <c r="GO21" i="22"/>
  <c r="Z21" i="22" s="1"/>
  <c r="GL27" i="16"/>
  <c r="GO27" i="16"/>
  <c r="GL30" i="25"/>
  <c r="GO30" i="25"/>
  <c r="GL31" i="23"/>
  <c r="GO31" i="23"/>
  <c r="GO17" i="27"/>
  <c r="Z17" i="27" s="1"/>
  <c r="GL18" i="23"/>
  <c r="GO18" i="23"/>
  <c r="GL28" i="23"/>
  <c r="GO28" i="23"/>
  <c r="GL13" i="33"/>
  <c r="GO13" i="33"/>
  <c r="GL22" i="32"/>
  <c r="GO22" i="32"/>
  <c r="GL26" i="26"/>
  <c r="GO26" i="26"/>
  <c r="GL25" i="27"/>
  <c r="GO25" i="27"/>
  <c r="GL10" i="31"/>
  <c r="GO10" i="31"/>
  <c r="GL16" i="35"/>
  <c r="GO16" i="35"/>
  <c r="GL30" i="34"/>
  <c r="GO30" i="34"/>
  <c r="GX12" i="11"/>
  <c r="HA12" i="11"/>
  <c r="GX12" i="7"/>
  <c r="HA12" i="7"/>
  <c r="GX24" i="7"/>
  <c r="HA24" i="7"/>
  <c r="GX16" i="13"/>
  <c r="HA16" i="13"/>
  <c r="GX22" i="18"/>
  <c r="HA22" i="18"/>
  <c r="GX10" i="19"/>
  <c r="HA10" i="19"/>
  <c r="GX11" i="14"/>
  <c r="HA11" i="14"/>
  <c r="GX24" i="20"/>
  <c r="HA24" i="20"/>
  <c r="GX10" i="22"/>
  <c r="HA10" i="22"/>
  <c r="GX18" i="27"/>
  <c r="HA18" i="27"/>
  <c r="GX14" i="6"/>
  <c r="HA14" i="6"/>
  <c r="GX28" i="28"/>
  <c r="HA28" i="28"/>
  <c r="HA9" i="30"/>
  <c r="AH9" i="30" s="1"/>
  <c r="GX18" i="31"/>
  <c r="HA18" i="31"/>
  <c r="GX26" i="31"/>
  <c r="HA26" i="31"/>
  <c r="HA21" i="27"/>
  <c r="AH21" i="27" s="1"/>
  <c r="GX24" i="29"/>
  <c r="HA24" i="29"/>
  <c r="HA21" i="33"/>
  <c r="AH21" i="33" s="1"/>
  <c r="GX20" i="8"/>
  <c r="HA20" i="8"/>
  <c r="HA29" i="12"/>
  <c r="AH29" i="12" s="1"/>
  <c r="HA21" i="6"/>
  <c r="GX19" i="11"/>
  <c r="HA19" i="11"/>
  <c r="GX19" i="6"/>
  <c r="HA19" i="6"/>
  <c r="GX26" i="14"/>
  <c r="HA26" i="14"/>
  <c r="HA17" i="9"/>
  <c r="AH17" i="9" s="1"/>
  <c r="GX23" i="6"/>
  <c r="HA23" i="6"/>
  <c r="HA29" i="14"/>
  <c r="AH29" i="14" s="1"/>
  <c r="HA18" i="6"/>
  <c r="GX18" i="6"/>
  <c r="GX22" i="19"/>
  <c r="HA22" i="19"/>
  <c r="GX12" i="14"/>
  <c r="HA12" i="14"/>
  <c r="GX20" i="19"/>
  <c r="HA20" i="19"/>
  <c r="GX26" i="13"/>
  <c r="HA26" i="13"/>
  <c r="GX23" i="19"/>
  <c r="HA23" i="19"/>
  <c r="GX31" i="21"/>
  <c r="HA31" i="21"/>
  <c r="GX15" i="15"/>
  <c r="HA15" i="15"/>
  <c r="GX19" i="22"/>
  <c r="HA19" i="22"/>
  <c r="HA26" i="21"/>
  <c r="GX30" i="18"/>
  <c r="HA30" i="18"/>
  <c r="GX28" i="24"/>
  <c r="HA28" i="24"/>
  <c r="GX26" i="30"/>
  <c r="HA26" i="30"/>
  <c r="HA29" i="28"/>
  <c r="AH29" i="28" s="1"/>
  <c r="HA21" i="22"/>
  <c r="AH21" i="22" s="1"/>
  <c r="GX18" i="29"/>
  <c r="HA18" i="29"/>
  <c r="HA9" i="34"/>
  <c r="AH9" i="34" s="1"/>
  <c r="GX28" i="22"/>
  <c r="HA28" i="22"/>
  <c r="GL25" i="7"/>
  <c r="GO25" i="7"/>
  <c r="GX11" i="29"/>
  <c r="HA11" i="29"/>
  <c r="GX18" i="34"/>
  <c r="HA18" i="34"/>
  <c r="GX26" i="35"/>
  <c r="HA26" i="35"/>
  <c r="GX30" i="19"/>
  <c r="HA30" i="19"/>
  <c r="GX24" i="26"/>
  <c r="HA24" i="26"/>
  <c r="GL15" i="12"/>
  <c r="GO15" i="12"/>
  <c r="GL14" i="20"/>
  <c r="GO14" i="20"/>
  <c r="GL18" i="9"/>
  <c r="GO18" i="9"/>
  <c r="GL14" i="17"/>
  <c r="GO14" i="17"/>
  <c r="GL10" i="22"/>
  <c r="GO10" i="22"/>
  <c r="GL31" i="19"/>
  <c r="GO31" i="19"/>
  <c r="GL20" i="8"/>
  <c r="GO20" i="8"/>
  <c r="GL9" i="15"/>
  <c r="GO9" i="15"/>
  <c r="Z9" i="15" s="1"/>
  <c r="GO10" i="21"/>
  <c r="GL10" i="21"/>
  <c r="GL14" i="15"/>
  <c r="GO14" i="15"/>
  <c r="GL27" i="28"/>
  <c r="GO27" i="28"/>
  <c r="GX16" i="31"/>
  <c r="HA16" i="31"/>
  <c r="GL19" i="18"/>
  <c r="GO19" i="18"/>
  <c r="GL24" i="29"/>
  <c r="GO24" i="29"/>
  <c r="GO29" i="33"/>
  <c r="Z29" i="33" s="1"/>
  <c r="GL15" i="27"/>
  <c r="GO15" i="27"/>
  <c r="GL31" i="34"/>
  <c r="GO31" i="34"/>
  <c r="GL20" i="31"/>
  <c r="GO20" i="31"/>
  <c r="GL10" i="34"/>
  <c r="GO10" i="34"/>
  <c r="GL22" i="33"/>
  <c r="GO22" i="33"/>
  <c r="GL11" i="23"/>
  <c r="GO11" i="23"/>
  <c r="GL19" i="35"/>
  <c r="GO19" i="35"/>
  <c r="GL26" i="30"/>
  <c r="GO26" i="30"/>
  <c r="GL28" i="35"/>
  <c r="GO28" i="35"/>
  <c r="HJ27" i="7"/>
  <c r="HM27" i="7"/>
  <c r="HJ18" i="7"/>
  <c r="HM18" i="7"/>
  <c r="HJ20" i="11"/>
  <c r="HM20" i="11"/>
  <c r="HJ13" i="11"/>
  <c r="HM13" i="11"/>
  <c r="HJ12" i="12"/>
  <c r="HM12" i="12"/>
  <c r="HJ16" i="10"/>
  <c r="HM16" i="10"/>
  <c r="HJ19" i="11"/>
  <c r="HM19" i="11"/>
  <c r="HJ28" i="18"/>
  <c r="HM28" i="18"/>
  <c r="HJ12" i="18"/>
  <c r="HM12" i="18"/>
  <c r="HJ26" i="18"/>
  <c r="HM26" i="18"/>
  <c r="HM25" i="19"/>
  <c r="HJ25" i="19"/>
  <c r="HM21" i="18"/>
  <c r="AO21" i="18" s="1"/>
  <c r="HM21" i="6"/>
  <c r="AO21" i="6" s="1"/>
  <c r="HJ16" i="15"/>
  <c r="HM16" i="15"/>
  <c r="HJ15" i="28"/>
  <c r="HM15" i="28"/>
  <c r="HJ13" i="27"/>
  <c r="HM13" i="27"/>
  <c r="HJ11" i="31"/>
  <c r="HM11" i="31"/>
  <c r="HM29" i="27"/>
  <c r="AO29" i="27" s="1"/>
  <c r="HJ28" i="32"/>
  <c r="HM28" i="32"/>
  <c r="HJ31" i="32"/>
  <c r="HM31" i="32"/>
  <c r="HJ11" i="32"/>
  <c r="HM11" i="32"/>
  <c r="HM29" i="29"/>
  <c r="AO29" i="29" s="1"/>
  <c r="HJ27" i="31"/>
  <c r="HM27" i="31"/>
  <c r="HM21" i="7"/>
  <c r="AO21" i="7" s="1"/>
  <c r="HJ24" i="8"/>
  <c r="HM24" i="8"/>
  <c r="HJ14" i="6"/>
  <c r="HM14" i="6"/>
  <c r="HJ20" i="9"/>
  <c r="HM20" i="9"/>
  <c r="HJ28" i="11"/>
  <c r="HM28" i="11"/>
  <c r="HJ10" i="14"/>
  <c r="HM10" i="14"/>
  <c r="HJ22" i="11"/>
  <c r="HM22" i="11"/>
  <c r="HJ10" i="21"/>
  <c r="HM10" i="21"/>
  <c r="HJ26" i="8"/>
  <c r="HM26" i="8"/>
  <c r="HJ27" i="16"/>
  <c r="HM27" i="16"/>
  <c r="HJ18" i="13"/>
  <c r="HM18" i="13"/>
  <c r="HJ24" i="21"/>
  <c r="HM24" i="21"/>
  <c r="HJ26" i="12"/>
  <c r="HM26" i="12"/>
  <c r="HJ25" i="16"/>
  <c r="HM25" i="16"/>
  <c r="HJ25" i="25"/>
  <c r="HM25" i="25"/>
  <c r="HM21" i="17"/>
  <c r="AO21" i="17" s="1"/>
  <c r="HJ28" i="26"/>
  <c r="HM28" i="26"/>
  <c r="HJ13" i="24"/>
  <c r="HM13" i="24"/>
  <c r="HJ16" i="35"/>
  <c r="HM16" i="35"/>
  <c r="HJ19" i="19"/>
  <c r="HM19" i="19"/>
  <c r="HJ27" i="30"/>
  <c r="HM27" i="30"/>
  <c r="HJ12" i="35"/>
  <c r="HM12" i="35"/>
  <c r="GX14" i="16"/>
  <c r="HA14" i="16"/>
  <c r="HJ15" i="23"/>
  <c r="HM15" i="23"/>
  <c r="HM9" i="32"/>
  <c r="AO9" i="32" s="1"/>
  <c r="HJ27" i="19"/>
  <c r="HM27" i="19"/>
  <c r="HJ16" i="28"/>
  <c r="HM16" i="28"/>
  <c r="GX16" i="12"/>
  <c r="HA16" i="12"/>
  <c r="HJ13" i="16"/>
  <c r="HM13" i="16"/>
  <c r="GX31" i="11"/>
  <c r="HA31" i="11"/>
  <c r="GX28" i="19"/>
  <c r="HA28" i="19"/>
  <c r="GX16" i="30"/>
  <c r="HA16" i="30"/>
  <c r="GX10" i="35"/>
  <c r="HA10" i="35"/>
  <c r="HJ26" i="34"/>
  <c r="HM26" i="34"/>
  <c r="GX10" i="28"/>
  <c r="HA10" i="28"/>
  <c r="GL13" i="11"/>
  <c r="GO13" i="11"/>
  <c r="HM21" i="30"/>
  <c r="AO21" i="30" s="1"/>
  <c r="GX28" i="20"/>
  <c r="HA28" i="20"/>
  <c r="GX16" i="28"/>
  <c r="HA16" i="28"/>
  <c r="GL30" i="14"/>
  <c r="GO30" i="14"/>
  <c r="HJ24" i="31"/>
  <c r="HM24" i="31"/>
  <c r="GX27" i="22"/>
  <c r="HA27" i="22"/>
  <c r="GX18" i="33"/>
  <c r="HA18" i="33"/>
  <c r="GL26" i="10"/>
  <c r="GO26" i="10"/>
  <c r="GL23" i="20"/>
  <c r="GO23" i="20"/>
  <c r="HA14" i="33"/>
  <c r="GX14" i="33"/>
  <c r="GL9" i="16"/>
  <c r="GO9" i="16"/>
  <c r="Z9" i="16" s="1"/>
  <c r="GL22" i="28"/>
  <c r="GO22" i="28"/>
  <c r="HA17" i="26"/>
  <c r="AH17" i="26" s="1"/>
  <c r="GX18" i="23"/>
  <c r="HA18" i="23"/>
  <c r="GL15" i="6"/>
  <c r="GO15" i="6"/>
  <c r="GO29" i="31"/>
  <c r="Z29" i="31" s="1"/>
  <c r="GX15" i="16"/>
  <c r="HA15" i="16"/>
  <c r="GX25" i="35"/>
  <c r="HA25" i="35"/>
  <c r="GL28" i="20"/>
  <c r="GO28" i="20"/>
  <c r="GL26" i="24"/>
  <c r="GO26" i="24"/>
  <c r="GL11" i="32"/>
  <c r="GO11" i="32"/>
  <c r="GO29" i="30"/>
  <c r="Z29" i="30" s="1"/>
  <c r="GX22" i="25"/>
  <c r="HA22" i="25"/>
  <c r="GL22" i="20"/>
  <c r="GO22" i="20"/>
  <c r="GO29" i="32"/>
  <c r="Z29" i="32" s="1"/>
  <c r="GL14" i="33"/>
  <c r="GO14" i="33"/>
  <c r="HJ30" i="24"/>
  <c r="HM30" i="24"/>
  <c r="HJ23" i="26"/>
  <c r="HM23" i="26"/>
  <c r="HJ25" i="18"/>
  <c r="HM25" i="18"/>
  <c r="HJ31" i="27"/>
  <c r="HM31" i="27"/>
  <c r="HJ16" i="13"/>
  <c r="HM16" i="13"/>
  <c r="HJ26" i="27"/>
  <c r="HM26" i="27"/>
  <c r="HJ28" i="35"/>
  <c r="HM28" i="35"/>
  <c r="GX23" i="26"/>
  <c r="HA23" i="26"/>
  <c r="GX11" i="13"/>
  <c r="HA11" i="13"/>
  <c r="HJ19" i="6"/>
  <c r="HM19" i="6"/>
  <c r="HM23" i="19"/>
  <c r="HJ23" i="19"/>
  <c r="HM17" i="10"/>
  <c r="AO17" i="10" s="1"/>
  <c r="HM18" i="27"/>
  <c r="HJ18" i="27"/>
  <c r="GX19" i="10"/>
  <c r="HA19" i="10"/>
  <c r="HA17" i="23"/>
  <c r="AH17" i="23" s="1"/>
  <c r="HM29" i="16"/>
  <c r="AO29" i="16" s="1"/>
  <c r="HA9" i="27"/>
  <c r="AH9" i="27" s="1"/>
  <c r="GL12" i="19"/>
  <c r="GO12" i="19"/>
  <c r="HJ15" i="30"/>
  <c r="HM15" i="30"/>
  <c r="HJ30" i="22"/>
  <c r="HM30" i="22"/>
  <c r="GX16" i="35"/>
  <c r="HA16" i="35"/>
  <c r="GO17" i="14"/>
  <c r="Z17" i="14" s="1"/>
  <c r="GL9" i="18"/>
  <c r="GO9" i="18"/>
  <c r="Z9" i="18" s="1"/>
  <c r="GX30" i="26"/>
  <c r="HA30" i="26"/>
  <c r="GO29" i="26"/>
  <c r="Z29" i="26" s="1"/>
  <c r="GL24" i="20"/>
  <c r="GO24" i="20"/>
  <c r="HJ20" i="31"/>
  <c r="HM20" i="31"/>
  <c r="GL22" i="27"/>
  <c r="GO22" i="27"/>
  <c r="GL10" i="27"/>
  <c r="GO10" i="27"/>
  <c r="HJ12" i="8"/>
  <c r="HM12" i="8"/>
  <c r="GL19" i="14"/>
  <c r="GO19" i="14"/>
  <c r="GL30" i="27"/>
  <c r="GO30" i="27"/>
  <c r="HA9" i="29"/>
  <c r="AH9" i="29" s="1"/>
  <c r="GL20" i="21"/>
  <c r="GO20" i="21"/>
  <c r="HM21" i="12"/>
  <c r="AO21" i="12" s="1"/>
  <c r="HJ27" i="35"/>
  <c r="HM27" i="35"/>
  <c r="HJ31" i="22"/>
  <c r="HM31" i="22"/>
  <c r="HJ23" i="9"/>
  <c r="HM23" i="9"/>
  <c r="HJ22" i="17"/>
  <c r="HM22" i="17"/>
  <c r="HJ19" i="28"/>
  <c r="HM19" i="28"/>
  <c r="GX27" i="13"/>
  <c r="HA27" i="13"/>
  <c r="HJ25" i="15"/>
  <c r="HM25" i="15"/>
  <c r="HJ31" i="30"/>
  <c r="HM31" i="30"/>
  <c r="GX18" i="21"/>
  <c r="HA18" i="21"/>
  <c r="GL24" i="18"/>
  <c r="GO24" i="18"/>
  <c r="GL11" i="12"/>
  <c r="GO11" i="12"/>
  <c r="HA29" i="26"/>
  <c r="AH29" i="26" s="1"/>
  <c r="HM27" i="17"/>
  <c r="HJ27" i="17"/>
  <c r="HJ12" i="30"/>
  <c r="HM12" i="30"/>
  <c r="HJ27" i="11"/>
  <c r="HM27" i="11"/>
  <c r="GX26" i="29"/>
  <c r="HA26" i="29"/>
  <c r="HM17" i="26"/>
  <c r="AO17" i="26" s="1"/>
  <c r="GX26" i="32"/>
  <c r="HA26" i="32"/>
  <c r="HJ24" i="15"/>
  <c r="HM24" i="15"/>
  <c r="GX15" i="31"/>
  <c r="HA15" i="31"/>
  <c r="GO21" i="33"/>
  <c r="Z21" i="33" s="1"/>
  <c r="HM9" i="21"/>
  <c r="AO9" i="21" s="1"/>
  <c r="GX31" i="19"/>
  <c r="HA31" i="19"/>
  <c r="HJ23" i="8"/>
  <c r="HM23" i="8"/>
  <c r="GX24" i="21"/>
  <c r="HA24" i="21"/>
  <c r="HJ15" i="16"/>
  <c r="HM15" i="16"/>
  <c r="HJ26" i="10"/>
  <c r="HM26" i="10"/>
  <c r="GX31" i="28"/>
  <c r="HA31" i="28"/>
  <c r="HJ19" i="14"/>
  <c r="HM19" i="14"/>
  <c r="GL20" i="9"/>
  <c r="GO20" i="9"/>
  <c r="HM9" i="25"/>
  <c r="AO9" i="25" s="1"/>
  <c r="HM9" i="26"/>
  <c r="AO9" i="26" s="1"/>
  <c r="GX14" i="10"/>
  <c r="HA14" i="10"/>
  <c r="HJ19" i="23"/>
  <c r="HM19" i="23"/>
  <c r="GL9" i="23"/>
  <c r="GO9" i="23"/>
  <c r="Z9" i="23" s="1"/>
  <c r="GL13" i="28"/>
  <c r="GO13" i="28"/>
  <c r="HJ19" i="8"/>
  <c r="HM19" i="8"/>
  <c r="GL31" i="22"/>
  <c r="GO31" i="22"/>
  <c r="HM9" i="11"/>
  <c r="AO9" i="11" s="1"/>
  <c r="HJ12" i="26"/>
  <c r="HM12" i="26"/>
  <c r="GO29" i="8"/>
  <c r="Z29" i="8" s="1"/>
  <c r="GL11" i="24"/>
  <c r="GO11" i="24"/>
  <c r="GO16" i="14"/>
  <c r="GL16" i="14"/>
  <c r="HJ22" i="12"/>
  <c r="HM22" i="12"/>
  <c r="HJ13" i="15"/>
  <c r="HM13" i="15"/>
  <c r="HJ27" i="22"/>
  <c r="HM27" i="22"/>
  <c r="HJ30" i="26"/>
  <c r="HM30" i="26"/>
  <c r="HJ10" i="30"/>
  <c r="HM10" i="30"/>
  <c r="HM21" i="33"/>
  <c r="AO21" i="33" s="1"/>
  <c r="HJ12" i="11"/>
  <c r="HM12" i="11"/>
  <c r="HJ22" i="6"/>
  <c r="HM22" i="6"/>
  <c r="HJ31" i="15"/>
  <c r="HM31" i="15"/>
  <c r="HJ12" i="22"/>
  <c r="HM12" i="22"/>
  <c r="HJ31" i="25"/>
  <c r="HM31" i="25"/>
  <c r="GX25" i="9"/>
  <c r="HA25" i="9"/>
  <c r="GX12" i="6"/>
  <c r="HA12" i="6"/>
  <c r="HJ24" i="26"/>
  <c r="HM24" i="26"/>
  <c r="GL28" i="11"/>
  <c r="GO28" i="11"/>
  <c r="HJ23" i="34"/>
  <c r="HM23" i="34"/>
  <c r="GX18" i="10"/>
  <c r="HA18" i="10"/>
  <c r="HA17" i="25"/>
  <c r="AH17" i="25" s="1"/>
  <c r="GL9" i="24"/>
  <c r="GO9" i="24"/>
  <c r="Z9" i="24" s="1"/>
  <c r="GX20" i="26"/>
  <c r="HA20" i="26"/>
  <c r="GX14" i="12"/>
  <c r="HA14" i="12"/>
  <c r="GL28" i="19"/>
  <c r="GO28" i="19"/>
  <c r="HJ20" i="23"/>
  <c r="HM20" i="23"/>
  <c r="GX13" i="13"/>
  <c r="HA13" i="13"/>
  <c r="HM17" i="29"/>
  <c r="AO17" i="29" s="1"/>
  <c r="GX24" i="30"/>
  <c r="HA24" i="30"/>
  <c r="GX15" i="35"/>
  <c r="HA15" i="35"/>
  <c r="GL13" i="26"/>
  <c r="GO13" i="26"/>
  <c r="GL10" i="15"/>
  <c r="GO10" i="15"/>
  <c r="GL18" i="18"/>
  <c r="GO18" i="18"/>
  <c r="HJ26" i="19"/>
  <c r="HM26" i="19"/>
  <c r="HJ25" i="34"/>
  <c r="HM25" i="34"/>
  <c r="GX16" i="21"/>
  <c r="HA16" i="21"/>
  <c r="GX10" i="27"/>
  <c r="HA10" i="27"/>
  <c r="GL9" i="29"/>
  <c r="GO9" i="29"/>
  <c r="HJ25" i="7"/>
  <c r="HM25" i="7"/>
  <c r="HJ13" i="25"/>
  <c r="HM13" i="25"/>
  <c r="HJ13" i="8"/>
  <c r="HM13" i="8"/>
  <c r="HM29" i="23"/>
  <c r="AO29" i="23" s="1"/>
  <c r="HJ27" i="23"/>
  <c r="HM27" i="23"/>
  <c r="GL8" i="23"/>
  <c r="GO8" i="23"/>
  <c r="GL17" i="6"/>
  <c r="GO17" i="6"/>
  <c r="Z17" i="6" s="1"/>
  <c r="GO29" i="12"/>
  <c r="Z29" i="12" s="1"/>
  <c r="GL31" i="18"/>
  <c r="GO31" i="18"/>
  <c r="GO17" i="20"/>
  <c r="Z17" i="20" s="1"/>
  <c r="GL25" i="26"/>
  <c r="GO25" i="26"/>
  <c r="GL27" i="29"/>
  <c r="GO27" i="29"/>
  <c r="GX16" i="6"/>
  <c r="HA16" i="6"/>
  <c r="GX27" i="15"/>
  <c r="HA27" i="15"/>
  <c r="GX19" i="20"/>
  <c r="HA19" i="20"/>
  <c r="GX31" i="35"/>
  <c r="HA31" i="35"/>
  <c r="GX28" i="26"/>
  <c r="HA28" i="26"/>
  <c r="GX11" i="7"/>
  <c r="HA11" i="7"/>
  <c r="GX14" i="11"/>
  <c r="HA14" i="11"/>
  <c r="GX16" i="22"/>
  <c r="HA16" i="22"/>
  <c r="GX23" i="16"/>
  <c r="HA23" i="16"/>
  <c r="GX24" i="24"/>
  <c r="HA24" i="24"/>
  <c r="GX15" i="33"/>
  <c r="HA15" i="33"/>
  <c r="HA9" i="31"/>
  <c r="AH9" i="31" s="1"/>
  <c r="GX25" i="34"/>
  <c r="HA25" i="34"/>
  <c r="GL22" i="15"/>
  <c r="GO22" i="15"/>
  <c r="GO29" i="11"/>
  <c r="Z29" i="11" s="1"/>
  <c r="GL23" i="34"/>
  <c r="GO23" i="34"/>
  <c r="GL19" i="17"/>
  <c r="GO19" i="17"/>
  <c r="GL22" i="24"/>
  <c r="GO22" i="24"/>
  <c r="GL14" i="19"/>
  <c r="GO14" i="19"/>
  <c r="HJ31" i="14"/>
  <c r="HM31" i="14"/>
  <c r="HM17" i="15"/>
  <c r="AO17" i="15" s="1"/>
  <c r="HJ19" i="21"/>
  <c r="HM19" i="21"/>
  <c r="HM21" i="26"/>
  <c r="AO21" i="26" s="1"/>
  <c r="HJ23" i="35"/>
  <c r="HM23" i="35"/>
  <c r="HJ22" i="34"/>
  <c r="HM22" i="34"/>
  <c r="HM21" i="11"/>
  <c r="AO21" i="11" s="1"/>
  <c r="HJ18" i="18"/>
  <c r="HM18" i="18"/>
  <c r="HJ26" i="23"/>
  <c r="HM26" i="23"/>
  <c r="HJ14" i="22"/>
  <c r="HM14" i="22"/>
  <c r="HJ10" i="26"/>
  <c r="HM10" i="26"/>
  <c r="HJ16" i="17"/>
  <c r="HM16" i="17"/>
  <c r="GX27" i="6"/>
  <c r="HA27" i="6"/>
  <c r="GX16" i="26"/>
  <c r="HA16" i="26"/>
  <c r="GL16" i="6"/>
  <c r="GO16" i="6"/>
  <c r="GL11" i="19"/>
  <c r="GO11" i="19"/>
  <c r="GL26" i="15"/>
  <c r="GO26" i="15"/>
  <c r="GL19" i="29"/>
  <c r="GO19" i="29"/>
  <c r="GX16" i="27"/>
  <c r="HA16" i="27"/>
  <c r="GX20" i="24"/>
  <c r="HA20" i="24"/>
  <c r="GL30" i="23"/>
  <c r="GO30" i="23"/>
  <c r="HJ23" i="15"/>
  <c r="HM23" i="15"/>
  <c r="HJ12" i="13"/>
  <c r="HM12" i="13"/>
  <c r="HM17" i="16"/>
  <c r="AO17" i="16" s="1"/>
  <c r="GX19" i="13"/>
  <c r="HA19" i="13"/>
  <c r="HM29" i="32"/>
  <c r="AO29" i="32" s="1"/>
  <c r="GL16" i="31"/>
  <c r="GO16" i="31"/>
  <c r="HJ15" i="33"/>
  <c r="HM15" i="33"/>
  <c r="HJ31" i="8"/>
  <c r="HM31" i="8"/>
  <c r="HJ31" i="18"/>
  <c r="HM31" i="18"/>
  <c r="GX12" i="12"/>
  <c r="HA12" i="12"/>
  <c r="GX12" i="30"/>
  <c r="HA12" i="30"/>
  <c r="GL20" i="22"/>
  <c r="GO20" i="22"/>
  <c r="HJ31" i="17"/>
  <c r="HM31" i="17"/>
  <c r="HJ26" i="28"/>
  <c r="HM26" i="28"/>
  <c r="HJ30" i="31"/>
  <c r="HM30" i="31"/>
  <c r="GO17" i="23"/>
  <c r="Z17" i="23" s="1"/>
  <c r="HJ31" i="31"/>
  <c r="HM31" i="31"/>
  <c r="HJ19" i="17"/>
  <c r="HM19" i="17"/>
  <c r="GL13" i="6"/>
  <c r="GO13" i="6"/>
  <c r="GL10" i="8"/>
  <c r="GO10" i="8"/>
  <c r="GL20" i="13"/>
  <c r="GO20" i="13"/>
  <c r="GL10" i="18"/>
  <c r="GO10" i="18"/>
  <c r="GL14" i="26"/>
  <c r="GO14" i="26"/>
  <c r="GL16" i="30"/>
  <c r="GO16" i="30"/>
  <c r="GL19" i="33"/>
  <c r="GO19" i="33"/>
  <c r="GX25" i="11"/>
  <c r="HA25" i="11"/>
  <c r="GX27" i="20"/>
  <c r="HA27" i="20"/>
  <c r="GX10" i="24"/>
  <c r="HA10" i="24"/>
  <c r="GX28" i="27"/>
  <c r="HA28" i="27"/>
  <c r="GX14" i="32"/>
  <c r="HA14" i="32"/>
  <c r="GX30" i="15"/>
  <c r="HA30" i="15"/>
  <c r="HA21" i="12"/>
  <c r="GX19" i="18"/>
  <c r="HA19" i="18"/>
  <c r="GX16" i="24"/>
  <c r="HA16" i="24"/>
  <c r="HA29" i="22"/>
  <c r="AH29" i="22" s="1"/>
  <c r="GX22" i="24"/>
  <c r="HA22" i="24"/>
  <c r="GX11" i="27"/>
  <c r="HA11" i="27"/>
  <c r="GX12" i="35"/>
  <c r="HA12" i="35"/>
  <c r="GL14" i="16"/>
  <c r="GO14" i="16"/>
  <c r="GO21" i="12"/>
  <c r="Z21" i="12" s="1"/>
  <c r="GL10" i="35"/>
  <c r="GO10" i="35"/>
  <c r="GL11" i="21"/>
  <c r="GO11" i="21"/>
  <c r="GL16" i="25"/>
  <c r="GO16" i="25"/>
  <c r="GL30" i="30"/>
  <c r="GO30" i="30"/>
  <c r="HJ30" i="9"/>
  <c r="HM30" i="9"/>
  <c r="HJ16" i="16"/>
  <c r="HM16" i="16"/>
  <c r="HJ15" i="22"/>
  <c r="HM15" i="22"/>
  <c r="HJ25" i="24"/>
  <c r="HM25" i="24"/>
  <c r="HJ22" i="27"/>
  <c r="HM22" i="27"/>
  <c r="HJ30" i="35"/>
  <c r="HM30" i="35"/>
  <c r="HJ11" i="13"/>
  <c r="HM11" i="13"/>
  <c r="HJ28" i="15"/>
  <c r="HM28" i="15"/>
  <c r="HJ26" i="25"/>
  <c r="HM26" i="25"/>
  <c r="HJ22" i="28"/>
  <c r="HM22" i="28"/>
  <c r="HA9" i="14"/>
  <c r="AH9" i="14" s="1"/>
  <c r="GX27" i="18"/>
  <c r="HA27" i="18"/>
  <c r="HA9" i="7"/>
  <c r="AH9" i="7" s="1"/>
  <c r="GX23" i="8"/>
  <c r="HA23" i="8"/>
  <c r="GX24" i="22"/>
  <c r="HA24" i="22"/>
  <c r="GL14" i="8"/>
  <c r="GO14" i="8"/>
  <c r="GX23" i="31"/>
  <c r="HA23" i="31"/>
  <c r="GL23" i="9"/>
  <c r="GO23" i="9"/>
  <c r="HJ12" i="31"/>
  <c r="HM12" i="31"/>
  <c r="GL13" i="17"/>
  <c r="GO13" i="17"/>
  <c r="GX10" i="13"/>
  <c r="HA10" i="13"/>
  <c r="HJ13" i="10"/>
  <c r="HM13" i="10"/>
  <c r="HM29" i="21"/>
  <c r="AO29" i="21" s="1"/>
  <c r="HA29" i="29"/>
  <c r="AH29" i="29" s="1"/>
  <c r="HJ20" i="17"/>
  <c r="HM20" i="17"/>
  <c r="GX11" i="24"/>
  <c r="HA11" i="24"/>
  <c r="GX13" i="14"/>
  <c r="HA13" i="14"/>
  <c r="GO21" i="25"/>
  <c r="Z21" i="25" s="1"/>
  <c r="GX12" i="26"/>
  <c r="HA12" i="26"/>
  <c r="GL25" i="33"/>
  <c r="GO25" i="33"/>
  <c r="HJ10" i="27"/>
  <c r="HM10" i="27"/>
  <c r="HJ14" i="12"/>
  <c r="HM14" i="12"/>
  <c r="GL26" i="17"/>
  <c r="GO26" i="17"/>
  <c r="GX25" i="28"/>
  <c r="HA25" i="28"/>
  <c r="GL14" i="24"/>
  <c r="GO14" i="24"/>
  <c r="GL25" i="24"/>
  <c r="GO25" i="24"/>
  <c r="GX13" i="26"/>
  <c r="HA13" i="26"/>
  <c r="GL18" i="28"/>
  <c r="GO18" i="28"/>
  <c r="GL11" i="16"/>
  <c r="GO11" i="16"/>
  <c r="GL16" i="7"/>
  <c r="GO16" i="7"/>
  <c r="GL25" i="8"/>
  <c r="GO25" i="8"/>
  <c r="GL11" i="14"/>
  <c r="GO11" i="14"/>
  <c r="GL20" i="20"/>
  <c r="GO20" i="20"/>
  <c r="GL16" i="26"/>
  <c r="GO16" i="26"/>
  <c r="GL20" i="30"/>
  <c r="GO20" i="30"/>
  <c r="GL22" i="34"/>
  <c r="GO22" i="34"/>
  <c r="GX27" i="11"/>
  <c r="HA27" i="11"/>
  <c r="GX12" i="22"/>
  <c r="HA12" i="22"/>
  <c r="GX26" i="25"/>
  <c r="HA26" i="25"/>
  <c r="GX27" i="29"/>
  <c r="HA27" i="29"/>
  <c r="GX25" i="7"/>
  <c r="HA25" i="7"/>
  <c r="HA17" i="16"/>
  <c r="AH17" i="16" s="1"/>
  <c r="GX12" i="13"/>
  <c r="HA12" i="13"/>
  <c r="GX28" i="18"/>
  <c r="HA28" i="18"/>
  <c r="GX12" i="27"/>
  <c r="HA12" i="27"/>
  <c r="GX30" i="22"/>
  <c r="HA30" i="22"/>
  <c r="HA15" i="27"/>
  <c r="GX15" i="27"/>
  <c r="GX31" i="27"/>
  <c r="HA31" i="27"/>
  <c r="GL14" i="11"/>
  <c r="GO14" i="11"/>
  <c r="GL18" i="16"/>
  <c r="GO18" i="16"/>
  <c r="GL28" i="13"/>
  <c r="GO28" i="13"/>
  <c r="GO23" i="35"/>
  <c r="GL23" i="35"/>
  <c r="GL27" i="24"/>
  <c r="GO27" i="24"/>
  <c r="GL11" i="26"/>
  <c r="GO11" i="26"/>
  <c r="GL23" i="33"/>
  <c r="GO23" i="33"/>
  <c r="HJ19" i="10"/>
  <c r="HM19" i="10"/>
  <c r="HJ24" i="16"/>
  <c r="HM24" i="16"/>
  <c r="HJ26" i="14"/>
  <c r="HM26" i="14"/>
  <c r="HJ10" i="25"/>
  <c r="HM10" i="25"/>
  <c r="HJ19" i="31"/>
  <c r="HM19" i="31"/>
  <c r="HJ24" i="30"/>
  <c r="HM24" i="30"/>
  <c r="HA17" i="7"/>
  <c r="HJ22" i="8"/>
  <c r="HM22" i="8"/>
  <c r="HJ30" i="19"/>
  <c r="HM30" i="19"/>
  <c r="HJ12" i="19"/>
  <c r="HM12" i="19"/>
  <c r="HM9" i="23"/>
  <c r="AO9" i="23" s="1"/>
  <c r="HJ25" i="33"/>
  <c r="HM25" i="33"/>
  <c r="HM21" i="31"/>
  <c r="AO21" i="31" s="1"/>
  <c r="HA21" i="16"/>
  <c r="AH21" i="16" s="1"/>
  <c r="GX14" i="34"/>
  <c r="HA14" i="34"/>
  <c r="HJ24" i="24"/>
  <c r="HM24" i="24"/>
  <c r="HJ18" i="17"/>
  <c r="HM18" i="17"/>
  <c r="GL27" i="19"/>
  <c r="GO27" i="19"/>
  <c r="GO15" i="35"/>
  <c r="GL15" i="35"/>
  <c r="GL10" i="33"/>
  <c r="GO10" i="33"/>
  <c r="GL23" i="21"/>
  <c r="GO23" i="21"/>
  <c r="GL25" i="25"/>
  <c r="GO25" i="25"/>
  <c r="HJ19" i="27"/>
  <c r="HM19" i="27"/>
  <c r="HA17" i="19"/>
  <c r="AH17" i="19" s="1"/>
  <c r="HJ30" i="6"/>
  <c r="HM30" i="6"/>
  <c r="HM29" i="14"/>
  <c r="AO29" i="14" s="1"/>
  <c r="GL30" i="9"/>
  <c r="GO30" i="9"/>
  <c r="HJ11" i="14"/>
  <c r="HM11" i="14"/>
  <c r="GO17" i="32"/>
  <c r="Z17" i="32" s="1"/>
  <c r="GX15" i="7"/>
  <c r="HA15" i="7"/>
  <c r="HJ26" i="13"/>
  <c r="HM26" i="13"/>
  <c r="HM21" i="25"/>
  <c r="AO21" i="25" s="1"/>
  <c r="HJ14" i="31"/>
  <c r="HM14" i="31"/>
  <c r="GL9" i="34"/>
  <c r="GO9" i="34"/>
  <c r="Z9" i="34" s="1"/>
  <c r="HJ19" i="15"/>
  <c r="HM19" i="15"/>
  <c r="GL25" i="28"/>
  <c r="GO25" i="28"/>
  <c r="HM17" i="20"/>
  <c r="AO17" i="20" s="1"/>
  <c r="GO17" i="13"/>
  <c r="Z17" i="13" s="1"/>
  <c r="HJ11" i="27"/>
  <c r="HM11" i="27"/>
  <c r="GL8" i="28"/>
  <c r="GO8" i="28"/>
  <c r="GL8" i="16"/>
  <c r="GO8" i="16"/>
  <c r="GL8" i="10"/>
  <c r="GO8" i="10"/>
  <c r="GL8" i="33"/>
  <c r="GO8" i="33"/>
  <c r="GL8" i="22"/>
  <c r="GO8" i="22"/>
  <c r="GL10" i="6"/>
  <c r="GO10" i="6"/>
  <c r="GO29" i="7"/>
  <c r="Z29" i="7" s="1"/>
  <c r="GO29" i="9"/>
  <c r="Z29" i="9" s="1"/>
  <c r="GL19" i="6"/>
  <c r="GO19" i="6"/>
  <c r="GL15" i="11"/>
  <c r="GO15" i="11"/>
  <c r="GL12" i="11"/>
  <c r="GO12" i="11"/>
  <c r="GL27" i="11"/>
  <c r="GO27" i="11"/>
  <c r="GO17" i="17"/>
  <c r="Z17" i="17" s="1"/>
  <c r="GL15" i="15"/>
  <c r="GO15" i="15"/>
  <c r="GL16" i="21"/>
  <c r="GO16" i="21"/>
  <c r="GL31" i="13"/>
  <c r="GO31" i="13"/>
  <c r="GL27" i="18"/>
  <c r="GO27" i="18"/>
  <c r="GL24" i="23"/>
  <c r="GO24" i="23"/>
  <c r="GL20" i="18"/>
  <c r="GO20" i="18"/>
  <c r="GO17" i="26"/>
  <c r="Z17" i="26" s="1"/>
  <c r="GL11" i="25"/>
  <c r="GO11" i="25"/>
  <c r="GL19" i="27"/>
  <c r="GO19" i="27"/>
  <c r="GL20" i="24"/>
  <c r="GO20" i="24"/>
  <c r="GL18" i="24"/>
  <c r="GO18" i="24"/>
  <c r="GL13" i="32"/>
  <c r="GO13" i="32"/>
  <c r="GL26" i="32"/>
  <c r="GO26" i="32"/>
  <c r="GL12" i="28"/>
  <c r="GO12" i="28"/>
  <c r="GL27" i="27"/>
  <c r="GO27" i="27"/>
  <c r="GL11" i="31"/>
  <c r="GO11" i="31"/>
  <c r="GL16" i="33"/>
  <c r="GO16" i="33"/>
  <c r="GO17" i="35"/>
  <c r="Z17" i="35" s="1"/>
  <c r="GX16" i="9"/>
  <c r="HA16" i="9"/>
  <c r="GX14" i="8"/>
  <c r="HA14" i="8"/>
  <c r="GX23" i="10"/>
  <c r="HA23" i="10"/>
  <c r="HA29" i="13"/>
  <c r="AH29" i="13" s="1"/>
  <c r="GX23" i="18"/>
  <c r="HA23" i="18"/>
  <c r="GX22" i="11"/>
  <c r="HA22" i="11"/>
  <c r="GX15" i="19"/>
  <c r="HA15" i="19"/>
  <c r="GX11" i="12"/>
  <c r="HA11" i="12"/>
  <c r="GX23" i="24"/>
  <c r="HA23" i="24"/>
  <c r="GX11" i="28"/>
  <c r="HA11" i="28"/>
  <c r="HA9" i="24"/>
  <c r="AH9" i="24" s="1"/>
  <c r="HA17" i="30"/>
  <c r="GX19" i="31"/>
  <c r="HA19" i="31"/>
  <c r="HA27" i="32"/>
  <c r="GX27" i="32"/>
  <c r="GX12" i="33"/>
  <c r="HA12" i="33"/>
  <c r="GX13" i="28"/>
  <c r="HA13" i="28"/>
  <c r="GX28" i="30"/>
  <c r="HA28" i="30"/>
  <c r="GX28" i="33"/>
  <c r="HA28" i="33"/>
  <c r="GX24" i="13"/>
  <c r="HA24" i="13"/>
  <c r="GX28" i="6"/>
  <c r="HA28" i="6"/>
  <c r="HA29" i="11"/>
  <c r="AH29" i="11" s="1"/>
  <c r="GX31" i="6"/>
  <c r="HA31" i="6"/>
  <c r="GX25" i="15"/>
  <c r="HA25" i="15"/>
  <c r="GX19" i="9"/>
  <c r="HA19" i="9"/>
  <c r="GX18" i="7"/>
  <c r="HA18" i="7"/>
  <c r="GX11" i="15"/>
  <c r="HA11" i="15"/>
  <c r="GX27" i="7"/>
  <c r="HA27" i="7"/>
  <c r="GX13" i="20"/>
  <c r="HA13" i="20"/>
  <c r="GX23" i="15"/>
  <c r="HA23" i="15"/>
  <c r="GX24" i="19"/>
  <c r="HA24" i="19"/>
  <c r="GX28" i="14"/>
  <c r="HA28" i="14"/>
  <c r="GX20" i="20"/>
  <c r="HA20" i="20"/>
  <c r="GX14" i="22"/>
  <c r="HA14" i="22"/>
  <c r="GX19" i="15"/>
  <c r="HA19" i="15"/>
  <c r="HA15" i="23"/>
  <c r="GX15" i="23"/>
  <c r="GX22" i="23"/>
  <c r="HA22" i="23"/>
  <c r="HA29" i="19"/>
  <c r="GX31" i="26"/>
  <c r="HA31" i="26"/>
  <c r="GX31" i="7"/>
  <c r="HA31" i="7"/>
  <c r="GX22" i="29"/>
  <c r="HA22" i="29"/>
  <c r="HA9" i="23"/>
  <c r="AH9" i="23" s="1"/>
  <c r="GX31" i="29"/>
  <c r="HA31" i="29"/>
  <c r="GX10" i="34"/>
  <c r="HA10" i="34"/>
  <c r="GX23" i="25"/>
  <c r="HA23" i="25"/>
  <c r="GX15" i="22"/>
  <c r="HA15" i="22"/>
  <c r="GX23" i="29"/>
  <c r="HA23" i="29"/>
  <c r="HA29" i="35"/>
  <c r="AH29" i="35" s="1"/>
  <c r="GL23" i="6"/>
  <c r="GO23" i="6"/>
  <c r="GX12" i="31"/>
  <c r="HA12" i="31"/>
  <c r="HA29" i="32"/>
  <c r="AH29" i="32" s="1"/>
  <c r="GX15" i="24"/>
  <c r="HA15" i="24"/>
  <c r="GL9" i="21"/>
  <c r="GO9" i="21"/>
  <c r="Z9" i="21" s="1"/>
  <c r="GL27" i="13"/>
  <c r="GO27" i="13"/>
  <c r="GO21" i="18"/>
  <c r="Z21" i="18" s="1"/>
  <c r="GL14" i="23"/>
  <c r="GO14" i="23"/>
  <c r="GL19" i="20"/>
  <c r="GO19" i="20"/>
  <c r="GO17" i="9"/>
  <c r="Z17" i="9" s="1"/>
  <c r="GL13" i="15"/>
  <c r="GO13" i="15"/>
  <c r="GL14" i="21"/>
  <c r="GO14" i="21"/>
  <c r="GL25" i="15"/>
  <c r="GO25" i="15"/>
  <c r="GO17" i="33"/>
  <c r="Z17" i="33" s="1"/>
  <c r="GX30" i="32"/>
  <c r="HA30" i="32"/>
  <c r="GL26" i="19"/>
  <c r="GO26" i="19"/>
  <c r="GL14" i="30"/>
  <c r="GO14" i="30"/>
  <c r="GL13" i="34"/>
  <c r="GO13" i="34"/>
  <c r="GO17" i="28"/>
  <c r="Z17" i="28" s="1"/>
  <c r="GL24" i="35"/>
  <c r="GO24" i="35"/>
  <c r="GL31" i="32"/>
  <c r="GO31" i="32"/>
  <c r="GL14" i="34"/>
  <c r="GO14" i="34"/>
  <c r="GL31" i="33"/>
  <c r="GO31" i="33"/>
  <c r="GL28" i="24"/>
  <c r="GO28" i="24"/>
  <c r="GL31" i="35"/>
  <c r="GO31" i="35"/>
  <c r="GL23" i="29"/>
  <c r="GO23" i="29"/>
  <c r="GL19" i="32"/>
  <c r="GO19" i="32"/>
  <c r="HJ12" i="9"/>
  <c r="HM12" i="9"/>
  <c r="HJ10" i="7"/>
  <c r="HM10" i="7"/>
  <c r="HJ30" i="10"/>
  <c r="HM30" i="10"/>
  <c r="HJ25" i="11"/>
  <c r="HM25" i="11"/>
  <c r="HJ15" i="13"/>
  <c r="HM15" i="13"/>
  <c r="HM21" i="10"/>
  <c r="AO21" i="10" s="1"/>
  <c r="HJ27" i="13"/>
  <c r="HM27" i="13"/>
  <c r="HM29" i="18"/>
  <c r="AO29" i="18" s="1"/>
  <c r="HJ13" i="18"/>
  <c r="HM13" i="18"/>
  <c r="HJ18" i="20"/>
  <c r="HM18" i="20"/>
  <c r="HM29" i="19"/>
  <c r="AO29" i="19" s="1"/>
  <c r="HJ12" i="23"/>
  <c r="HM12" i="23"/>
  <c r="HJ14" i="14"/>
  <c r="HM14" i="14"/>
  <c r="HJ18" i="24"/>
  <c r="HM18" i="24"/>
  <c r="HM21" i="28"/>
  <c r="AO21" i="28" s="1"/>
  <c r="HJ13" i="29"/>
  <c r="HM13" i="29"/>
  <c r="HJ20" i="32"/>
  <c r="HM20" i="32"/>
  <c r="HM17" i="28"/>
  <c r="AO17" i="28" s="1"/>
  <c r="HJ13" i="34"/>
  <c r="HM13" i="34"/>
  <c r="HJ26" i="35"/>
  <c r="HM26" i="35"/>
  <c r="HJ12" i="32"/>
  <c r="HM12" i="32"/>
  <c r="HM29" i="30"/>
  <c r="AO29" i="30" s="1"/>
  <c r="HJ12" i="33"/>
  <c r="HM12" i="33"/>
  <c r="HM9" i="9"/>
  <c r="AO9" i="9" s="1"/>
  <c r="HM21" i="8"/>
  <c r="AO21" i="8" s="1"/>
  <c r="HJ16" i="6"/>
  <c r="HM16" i="6"/>
  <c r="HJ23" i="11"/>
  <c r="HM23" i="11"/>
  <c r="HJ13" i="12"/>
  <c r="HM13" i="12"/>
  <c r="HJ13" i="14"/>
  <c r="HM13" i="14"/>
  <c r="HJ23" i="12"/>
  <c r="HM23" i="12"/>
  <c r="HM17" i="8"/>
  <c r="AO17" i="8" s="1"/>
  <c r="HJ11" i="9"/>
  <c r="HM11" i="9"/>
  <c r="HJ30" i="16"/>
  <c r="HM30" i="16"/>
  <c r="HM9" i="14"/>
  <c r="AO9" i="14" s="1"/>
  <c r="HJ25" i="22"/>
  <c r="HM25" i="22"/>
  <c r="HJ12" i="16"/>
  <c r="HM12" i="16"/>
  <c r="HJ20" i="20"/>
  <c r="HM20" i="20"/>
  <c r="HJ16" i="26"/>
  <c r="HM16" i="26"/>
  <c r="HM21" i="20"/>
  <c r="AO21" i="20" s="1"/>
  <c r="HM21" i="27"/>
  <c r="AO21" i="27" s="1"/>
  <c r="HJ16" i="24"/>
  <c r="HM16" i="24"/>
  <c r="HJ20" i="35"/>
  <c r="HM20" i="35"/>
  <c r="HJ26" i="21"/>
  <c r="HM26" i="21"/>
  <c r="HJ13" i="31"/>
  <c r="HM13" i="31"/>
  <c r="GX20" i="7"/>
  <c r="HA20" i="7"/>
  <c r="GX22" i="17"/>
  <c r="HA22" i="17"/>
  <c r="HJ28" i="28"/>
  <c r="HM28" i="28"/>
  <c r="HJ16" i="33"/>
  <c r="HM16" i="33"/>
  <c r="HM9" i="22"/>
  <c r="AO9" i="22" s="1"/>
  <c r="HJ11" i="33"/>
  <c r="HM11" i="33"/>
  <c r="GX18" i="13"/>
  <c r="HA18" i="13"/>
  <c r="HJ30" i="23"/>
  <c r="HM30" i="23"/>
  <c r="GX27" i="12"/>
  <c r="HA27" i="12"/>
  <c r="HA21" i="21"/>
  <c r="AH21" i="21" s="1"/>
  <c r="GX10" i="31"/>
  <c r="HA10" i="31"/>
  <c r="GL14" i="7"/>
  <c r="GO14" i="7"/>
  <c r="HA17" i="10"/>
  <c r="AH17" i="10" s="1"/>
  <c r="GX26" i="28"/>
  <c r="HA26" i="28"/>
  <c r="GL25" i="12"/>
  <c r="GO25" i="12"/>
  <c r="HJ13" i="32"/>
  <c r="HM13" i="32"/>
  <c r="GX28" i="23"/>
  <c r="HA28" i="23"/>
  <c r="HA21" i="30"/>
  <c r="AH21" i="30" s="1"/>
  <c r="GL13" i="16"/>
  <c r="GO13" i="16"/>
  <c r="HJ11" i="35"/>
  <c r="HM11" i="35"/>
  <c r="GX13" i="23"/>
  <c r="HA13" i="23"/>
  <c r="GX20" i="33"/>
  <c r="HA20" i="33"/>
  <c r="GL12" i="13"/>
  <c r="GO12" i="13"/>
  <c r="GX12" i="20"/>
  <c r="HA12" i="20"/>
  <c r="HA17" i="34"/>
  <c r="AH17" i="34" s="1"/>
  <c r="GL24" i="16"/>
  <c r="GO24" i="16"/>
  <c r="GL14" i="29"/>
  <c r="GO14" i="29"/>
  <c r="GX11" i="34"/>
  <c r="HA11" i="34"/>
  <c r="HA17" i="28"/>
  <c r="AH17" i="28" s="1"/>
  <c r="GL10" i="9"/>
  <c r="GO10" i="9"/>
  <c r="GL12" i="32"/>
  <c r="GO12" i="32"/>
  <c r="GX26" i="17"/>
  <c r="HA26" i="17"/>
  <c r="GL23" i="7"/>
  <c r="GO23" i="7"/>
  <c r="GL9" i="22"/>
  <c r="GO9" i="22"/>
  <c r="Z9" i="22" s="1"/>
  <c r="GL28" i="25"/>
  <c r="GO28" i="25"/>
  <c r="GO17" i="34"/>
  <c r="Z17" i="34" s="1"/>
  <c r="GL12" i="33"/>
  <c r="GO12" i="33"/>
  <c r="GX14" i="27"/>
  <c r="HA14" i="27"/>
  <c r="GL27" i="20"/>
  <c r="GO27" i="20"/>
  <c r="HA29" i="25"/>
  <c r="AH29" i="25" s="1"/>
  <c r="GL14" i="35"/>
  <c r="GO14" i="35"/>
  <c r="HJ30" i="27"/>
  <c r="HM30" i="27"/>
  <c r="HJ20" i="10"/>
  <c r="HM20" i="10"/>
  <c r="HJ26" i="6"/>
  <c r="HM26" i="6"/>
  <c r="HJ11" i="19"/>
  <c r="HM11" i="19"/>
  <c r="HJ10" i="28"/>
  <c r="HM10" i="28"/>
  <c r="HJ11" i="18"/>
  <c r="HM11" i="18"/>
  <c r="HJ16" i="32"/>
  <c r="HM16" i="32"/>
  <c r="GX13" i="8"/>
  <c r="HA13" i="8"/>
  <c r="GX19" i="30"/>
  <c r="HA19" i="30"/>
  <c r="GX22" i="13"/>
  <c r="HA22" i="13"/>
  <c r="HJ11" i="8"/>
  <c r="HM11" i="8"/>
  <c r="HJ26" i="26"/>
  <c r="HM26" i="26"/>
  <c r="HM29" i="11"/>
  <c r="AO29" i="11" s="1"/>
  <c r="HJ20" i="28"/>
  <c r="HM20" i="28"/>
  <c r="GX15" i="11"/>
  <c r="HA15" i="11"/>
  <c r="GX11" i="26"/>
  <c r="HA11" i="26"/>
  <c r="HJ19" i="24"/>
  <c r="HM19" i="24"/>
  <c r="HA17" i="35"/>
  <c r="AH17" i="35" s="1"/>
  <c r="GO29" i="21"/>
  <c r="Z29" i="21" s="1"/>
  <c r="HJ11" i="30"/>
  <c r="HM11" i="30"/>
  <c r="HJ24" i="32"/>
  <c r="HM24" i="32"/>
  <c r="HJ31" i="29"/>
  <c r="HM31" i="29"/>
  <c r="GL13" i="10"/>
  <c r="GO13" i="10"/>
  <c r="GL27" i="14"/>
  <c r="GO27" i="14"/>
  <c r="GO18" i="25"/>
  <c r="GL18" i="25"/>
  <c r="GX23" i="32"/>
  <c r="HA23" i="32"/>
  <c r="GO29" i="27"/>
  <c r="Z29" i="27" s="1"/>
  <c r="GX26" i="34"/>
  <c r="HA26" i="34"/>
  <c r="HA9" i="22"/>
  <c r="AH9" i="22" s="1"/>
  <c r="GO29" i="28"/>
  <c r="HJ15" i="12"/>
  <c r="HM15" i="12"/>
  <c r="GL18" i="15"/>
  <c r="GO18" i="15"/>
  <c r="GL10" i="28"/>
  <c r="GO10" i="28"/>
  <c r="GL20" i="19"/>
  <c r="GO20" i="19"/>
  <c r="HJ20" i="14"/>
  <c r="HM20" i="14"/>
  <c r="HA21" i="15"/>
  <c r="AH21" i="15" s="1"/>
  <c r="HJ27" i="28"/>
  <c r="HM27" i="28"/>
  <c r="HJ24" i="11"/>
  <c r="HM24" i="11"/>
  <c r="HJ15" i="18"/>
  <c r="HM15" i="18"/>
  <c r="HJ18" i="30"/>
  <c r="HM18" i="30"/>
  <c r="GX22" i="15"/>
  <c r="HA22" i="15"/>
  <c r="HJ19" i="16"/>
  <c r="HM19" i="16"/>
  <c r="HJ11" i="34"/>
  <c r="HM11" i="34"/>
  <c r="GL9" i="25"/>
  <c r="GO9" i="25"/>
  <c r="Z9" i="25" s="1"/>
  <c r="HJ12" i="14"/>
  <c r="HM12" i="14"/>
  <c r="GO29" i="22"/>
  <c r="Z29" i="22" s="1"/>
  <c r="HA30" i="21"/>
  <c r="GX30" i="21"/>
  <c r="HJ18" i="15"/>
  <c r="HM18" i="15"/>
  <c r="GX28" i="29"/>
  <c r="HA28" i="29"/>
  <c r="HJ24" i="35"/>
  <c r="HM24" i="35"/>
  <c r="GL22" i="8"/>
  <c r="GO22" i="8"/>
  <c r="HJ12" i="24"/>
  <c r="HM12" i="24"/>
  <c r="GX16" i="33"/>
  <c r="HA16" i="33"/>
  <c r="HA29" i="23"/>
  <c r="AH29" i="23" s="1"/>
  <c r="HM21" i="21"/>
  <c r="AO21" i="21" s="1"/>
  <c r="GX13" i="30"/>
  <c r="HA13" i="30"/>
  <c r="HM21" i="23"/>
  <c r="AO21" i="23" s="1"/>
  <c r="GX31" i="22"/>
  <c r="HA31" i="22"/>
  <c r="HJ15" i="24"/>
  <c r="HM15" i="24"/>
  <c r="HJ31" i="10"/>
  <c r="HM31" i="10"/>
  <c r="GO25" i="10"/>
  <c r="GL25" i="10"/>
  <c r="HJ11" i="15"/>
  <c r="HM11" i="15"/>
  <c r="HM9" i="7"/>
  <c r="AO9" i="7" s="1"/>
  <c r="HJ11" i="26"/>
  <c r="HM11" i="26"/>
  <c r="GX27" i="17"/>
  <c r="HA27" i="17"/>
  <c r="HJ31" i="33"/>
  <c r="HM31" i="33"/>
  <c r="HJ15" i="14"/>
  <c r="HM15" i="14"/>
  <c r="GX23" i="13"/>
  <c r="HA23" i="13"/>
  <c r="GX16" i="16"/>
  <c r="HA16" i="16"/>
  <c r="GL14" i="27"/>
  <c r="GO14" i="27"/>
  <c r="HM9" i="27"/>
  <c r="AO9" i="27" s="1"/>
  <c r="GX15" i="13"/>
  <c r="HA15" i="13"/>
  <c r="GO17" i="11"/>
  <c r="Z17" i="11" s="1"/>
  <c r="HA17" i="27"/>
  <c r="AH17" i="27" s="1"/>
  <c r="GX15" i="17"/>
  <c r="HA15" i="17"/>
  <c r="GL13" i="13"/>
  <c r="GO13" i="13"/>
  <c r="GL18" i="31"/>
  <c r="GO18" i="31"/>
  <c r="HJ13" i="6"/>
  <c r="HM13" i="6"/>
  <c r="HJ20" i="13"/>
  <c r="HM20" i="13"/>
  <c r="HJ22" i="19"/>
  <c r="HM22" i="19"/>
  <c r="HJ13" i="22"/>
  <c r="HM13" i="22"/>
  <c r="HJ14" i="35"/>
  <c r="HM14" i="35"/>
  <c r="HJ24" i="33"/>
  <c r="HM24" i="33"/>
  <c r="HM9" i="15"/>
  <c r="AO9" i="15" s="1"/>
  <c r="HJ26" i="11"/>
  <c r="HM26" i="11"/>
  <c r="HM17" i="27"/>
  <c r="AO17" i="27" s="1"/>
  <c r="GX30" i="9"/>
  <c r="HA30" i="9"/>
  <c r="GX10" i="18"/>
  <c r="HA10" i="18"/>
  <c r="HM21" i="24"/>
  <c r="AO21" i="24" s="1"/>
  <c r="HA21" i="17"/>
  <c r="AH21" i="17" s="1"/>
  <c r="HA17" i="15"/>
  <c r="AH17" i="15" s="1"/>
  <c r="GX10" i="25"/>
  <c r="HA10" i="25"/>
  <c r="GX23" i="28"/>
  <c r="HA23" i="28"/>
  <c r="GL31" i="7"/>
  <c r="GO31" i="7"/>
  <c r="GL22" i="11"/>
  <c r="GO22" i="11"/>
  <c r="GO17" i="12"/>
  <c r="Z17" i="12" s="1"/>
  <c r="HJ23" i="31"/>
  <c r="HM23" i="31"/>
  <c r="GO29" i="35"/>
  <c r="Z29" i="35" s="1"/>
  <c r="HJ10" i="11"/>
  <c r="HM10" i="11"/>
  <c r="HJ22" i="32"/>
  <c r="HM22" i="32"/>
  <c r="HJ20" i="8"/>
  <c r="HM20" i="8"/>
  <c r="GX28" i="13"/>
  <c r="HA28" i="13"/>
  <c r="GX24" i="6"/>
  <c r="HA24" i="6"/>
  <c r="GL25" i="20"/>
  <c r="GO25" i="20"/>
  <c r="GL20" i="29"/>
  <c r="GO20" i="29"/>
  <c r="HJ24" i="7"/>
  <c r="HM24" i="7"/>
  <c r="HJ24" i="12"/>
  <c r="HM24" i="12"/>
  <c r="HJ28" i="19"/>
  <c r="HM28" i="19"/>
  <c r="HJ28" i="16"/>
  <c r="HM28" i="16"/>
  <c r="HJ20" i="27"/>
  <c r="HM20" i="27"/>
  <c r="GX25" i="8"/>
  <c r="HA25" i="8"/>
  <c r="HJ30" i="32"/>
  <c r="HM30" i="32"/>
  <c r="GX26" i="26"/>
  <c r="HA26" i="26"/>
  <c r="GL19" i="28"/>
  <c r="GO19" i="28"/>
  <c r="GX31" i="16"/>
  <c r="HA31" i="16"/>
  <c r="GL26" i="34"/>
  <c r="GO26" i="34"/>
  <c r="GL8" i="20"/>
  <c r="GO8" i="20"/>
  <c r="GL16" i="10"/>
  <c r="GO16" i="10"/>
  <c r="GL26" i="11"/>
  <c r="GO26" i="11"/>
  <c r="GL15" i="16"/>
  <c r="GO15" i="16"/>
  <c r="GO29" i="25"/>
  <c r="Z29" i="25" s="1"/>
  <c r="GL15" i="30"/>
  <c r="GO15" i="30"/>
  <c r="GL9" i="35"/>
  <c r="GO9" i="35"/>
  <c r="Z9" i="35" s="1"/>
  <c r="HA17" i="11"/>
  <c r="AH17" i="11" s="1"/>
  <c r="GX26" i="20"/>
  <c r="HA26" i="20"/>
  <c r="GX23" i="23"/>
  <c r="HA23" i="23"/>
  <c r="GX27" i="26"/>
  <c r="HA27" i="26"/>
  <c r="GX11" i="31"/>
  <c r="HA11" i="31"/>
  <c r="GX10" i="15"/>
  <c r="HA10" i="15"/>
  <c r="GX18" i="12"/>
  <c r="HA18" i="12"/>
  <c r="HA13" i="18"/>
  <c r="GX13" i="18"/>
  <c r="GX19" i="23"/>
  <c r="HA19" i="23"/>
  <c r="GX23" i="22"/>
  <c r="HA23" i="22"/>
  <c r="GX13" i="24"/>
  <c r="HA13" i="24"/>
  <c r="HA21" i="26"/>
  <c r="AH21" i="26" s="1"/>
  <c r="GO21" i="8"/>
  <c r="Z21" i="8" s="1"/>
  <c r="GO29" i="24"/>
  <c r="Z29" i="24" s="1"/>
  <c r="GL15" i="25"/>
  <c r="GO15" i="25"/>
  <c r="GL12" i="24"/>
  <c r="GO12" i="24"/>
  <c r="GL10" i="32"/>
  <c r="GO10" i="32"/>
  <c r="GL18" i="27"/>
  <c r="GO18" i="27"/>
  <c r="GO21" i="28"/>
  <c r="Z21" i="28" s="1"/>
  <c r="HM17" i="6"/>
  <c r="AO17" i="6" s="1"/>
  <c r="HJ31" i="16"/>
  <c r="HM31" i="16"/>
  <c r="HM29" i="9"/>
  <c r="AO29" i="9" s="1"/>
  <c r="HJ11" i="21"/>
  <c r="HM11" i="21"/>
  <c r="HJ19" i="30"/>
  <c r="HM19" i="30"/>
  <c r="HJ10" i="35"/>
  <c r="HM10" i="35"/>
  <c r="HJ31" i="7"/>
  <c r="HM31" i="7"/>
  <c r="HM9" i="12"/>
  <c r="AO9" i="12" s="1"/>
  <c r="HJ22" i="22"/>
  <c r="HM22" i="22"/>
  <c r="HM21" i="22"/>
  <c r="AO21" i="22" s="1"/>
  <c r="HJ31" i="26"/>
  <c r="HM31" i="26"/>
  <c r="GX28" i="11"/>
  <c r="HA28" i="11"/>
  <c r="GX26" i="6"/>
  <c r="HA26" i="6"/>
  <c r="GX19" i="7"/>
  <c r="HA19" i="7"/>
  <c r="GL22" i="13"/>
  <c r="GO22" i="13"/>
  <c r="HM17" i="35"/>
  <c r="AO17" i="35" s="1"/>
  <c r="GX12" i="16"/>
  <c r="HA12" i="16"/>
  <c r="HA9" i="28"/>
  <c r="AH9" i="28" s="1"/>
  <c r="GL30" i="33"/>
  <c r="GO30" i="33"/>
  <c r="GL11" i="17"/>
  <c r="GO11" i="17"/>
  <c r="GX16" i="11"/>
  <c r="HA16" i="11"/>
  <c r="HJ15" i="6"/>
  <c r="HM15" i="6"/>
  <c r="HJ12" i="17"/>
  <c r="HM12" i="17"/>
  <c r="HJ10" i="34"/>
  <c r="HM10" i="34"/>
  <c r="HJ28" i="12"/>
  <c r="HM28" i="12"/>
  <c r="GL28" i="12"/>
  <c r="GO28" i="12"/>
  <c r="GL31" i="10"/>
  <c r="GO31" i="10"/>
  <c r="GL22" i="16"/>
  <c r="GO22" i="16"/>
  <c r="GL15" i="19"/>
  <c r="GO15" i="19"/>
  <c r="HJ30" i="21"/>
  <c r="HM30" i="21"/>
  <c r="HJ27" i="34"/>
  <c r="HM27" i="34"/>
  <c r="GX10" i="23"/>
  <c r="HA10" i="23"/>
  <c r="GO21" i="17"/>
  <c r="Z21" i="17" s="1"/>
  <c r="GL24" i="32"/>
  <c r="GO24" i="32"/>
  <c r="GX15" i="8"/>
  <c r="HA15" i="8"/>
  <c r="GL16" i="9"/>
  <c r="GO16" i="9"/>
  <c r="GX22" i="6"/>
  <c r="HA22" i="6"/>
  <c r="GL22" i="19"/>
  <c r="GO22" i="19"/>
  <c r="HJ16" i="14"/>
  <c r="HM16" i="14"/>
  <c r="GL8" i="26"/>
  <c r="GO8" i="26"/>
  <c r="GO21" i="6"/>
  <c r="Z21" i="6" s="1"/>
  <c r="GL24" i="13"/>
  <c r="GO24" i="13"/>
  <c r="GL18" i="19"/>
  <c r="GO18" i="19"/>
  <c r="GL25" i="21"/>
  <c r="GO25" i="21"/>
  <c r="GL12" i="27"/>
  <c r="GO12" i="27"/>
  <c r="GL26" i="31"/>
  <c r="GO26" i="31"/>
  <c r="GX10" i="6"/>
  <c r="HA10" i="6"/>
  <c r="HA21" i="7"/>
  <c r="GX10" i="10"/>
  <c r="HA10" i="10"/>
  <c r="GX30" i="24"/>
  <c r="HA30" i="24"/>
  <c r="HA17" i="24"/>
  <c r="AH17" i="24" s="1"/>
  <c r="HA29" i="9"/>
  <c r="AH29" i="9" s="1"/>
  <c r="GX31" i="12"/>
  <c r="HA31" i="12"/>
  <c r="GX13" i="9"/>
  <c r="HA13" i="9"/>
  <c r="GX18" i="22"/>
  <c r="HA18" i="22"/>
  <c r="GX25" i="20"/>
  <c r="HA25" i="20"/>
  <c r="GX13" i="29"/>
  <c r="HA13" i="29"/>
  <c r="GX31" i="32"/>
  <c r="HA31" i="32"/>
  <c r="GO29" i="6"/>
  <c r="Z29" i="6" s="1"/>
  <c r="GL18" i="10"/>
  <c r="GO18" i="10"/>
  <c r="GL11" i="20"/>
  <c r="GO11" i="20"/>
  <c r="GL28" i="18"/>
  <c r="GO28" i="18"/>
  <c r="GL28" i="16"/>
  <c r="GO28" i="16"/>
  <c r="GL22" i="31"/>
  <c r="GO22" i="31"/>
  <c r="GL13" i="14"/>
  <c r="GO13" i="14"/>
  <c r="HM9" i="6"/>
  <c r="HJ24" i="17"/>
  <c r="HM24" i="17"/>
  <c r="HJ14" i="16"/>
  <c r="HM14" i="16"/>
  <c r="HJ16" i="23"/>
  <c r="HM16" i="23"/>
  <c r="HM17" i="30"/>
  <c r="AO17" i="30" s="1"/>
  <c r="HJ19" i="32"/>
  <c r="HM19" i="32"/>
  <c r="GL15" i="7"/>
  <c r="GO15" i="7"/>
  <c r="HJ25" i="12"/>
  <c r="HM25" i="12"/>
  <c r="HJ30" i="11"/>
  <c r="HM30" i="11"/>
  <c r="HJ20" i="12"/>
  <c r="HM20" i="12"/>
  <c r="HJ10" i="19"/>
  <c r="HM10" i="19"/>
  <c r="HJ23" i="22"/>
  <c r="HM23" i="22"/>
  <c r="HM17" i="32"/>
  <c r="AO17" i="32" s="1"/>
  <c r="HM17" i="31"/>
  <c r="AO17" i="31" s="1"/>
  <c r="GX19" i="16"/>
  <c r="HA19" i="16"/>
  <c r="HA9" i="33"/>
  <c r="GX15" i="10"/>
  <c r="HA15" i="10"/>
  <c r="HA17" i="18"/>
  <c r="AH17" i="18" s="1"/>
  <c r="GX30" i="29"/>
  <c r="HA30" i="29"/>
  <c r="GO18" i="32"/>
  <c r="GL18" i="32"/>
  <c r="GL19" i="30"/>
  <c r="GO19" i="30"/>
  <c r="GX15" i="25"/>
  <c r="HA15" i="25"/>
  <c r="GL23" i="28"/>
  <c r="GO23" i="28"/>
  <c r="HJ20" i="24"/>
  <c r="HM20" i="24"/>
  <c r="GX27" i="14"/>
  <c r="HA27" i="14"/>
  <c r="HJ14" i="30"/>
  <c r="HM14" i="30"/>
  <c r="GX16" i="20"/>
  <c r="HA16" i="20"/>
  <c r="GL30" i="8"/>
  <c r="GO30" i="8"/>
  <c r="HJ12" i="29"/>
  <c r="HM12" i="29"/>
  <c r="GL22" i="23"/>
  <c r="GO22" i="23"/>
  <c r="GL9" i="20"/>
  <c r="GO9" i="20"/>
  <c r="Z9" i="20" s="1"/>
  <c r="HM31" i="12"/>
  <c r="HJ31" i="12"/>
  <c r="HJ13" i="35"/>
  <c r="HM13" i="35"/>
  <c r="GO11" i="6"/>
  <c r="GL11" i="6"/>
  <c r="GO17" i="25"/>
  <c r="Z17" i="25" s="1"/>
  <c r="GX27" i="9"/>
  <c r="HA27" i="9"/>
  <c r="GX28" i="12"/>
  <c r="HA28" i="12"/>
  <c r="GL9" i="31"/>
  <c r="GO9" i="31"/>
  <c r="Z9" i="31" s="1"/>
  <c r="GL18" i="7"/>
  <c r="GO18" i="7"/>
  <c r="HJ27" i="15"/>
  <c r="HM27" i="15"/>
  <c r="GL8" i="34"/>
  <c r="GO8" i="34"/>
  <c r="GL25" i="6"/>
  <c r="GO25" i="6"/>
  <c r="GL24" i="11"/>
  <c r="GO24" i="11"/>
  <c r="GL24" i="15"/>
  <c r="GO24" i="15"/>
  <c r="GL19" i="23"/>
  <c r="GO19" i="23"/>
  <c r="GL15" i="23"/>
  <c r="GO15" i="23"/>
  <c r="GL23" i="25"/>
  <c r="GO23" i="25"/>
  <c r="GL24" i="33"/>
  <c r="GO24" i="33"/>
  <c r="GX11" i="10"/>
  <c r="HA11" i="10"/>
  <c r="GX31" i="13"/>
  <c r="HA31" i="13"/>
  <c r="HA29" i="27"/>
  <c r="AH29" i="27" s="1"/>
  <c r="GX19" i="25"/>
  <c r="HA19" i="25"/>
  <c r="GX13" i="10"/>
  <c r="HA13" i="10"/>
  <c r="GX20" i="14"/>
  <c r="HA20" i="14"/>
  <c r="GX24" i="16"/>
  <c r="HA24" i="16"/>
  <c r="HA9" i="8"/>
  <c r="AH9" i="8" s="1"/>
  <c r="GX30" i="20"/>
  <c r="HA30" i="20"/>
  <c r="GX20" i="30"/>
  <c r="HA20" i="30"/>
  <c r="GX10" i="33"/>
  <c r="HA10" i="33"/>
  <c r="GO21" i="7"/>
  <c r="Z21" i="7" s="1"/>
  <c r="GL9" i="12"/>
  <c r="GO9" i="12"/>
  <c r="Z9" i="12" s="1"/>
  <c r="GO29" i="20"/>
  <c r="Z29" i="20" s="1"/>
  <c r="GL10" i="19"/>
  <c r="GO10" i="19"/>
  <c r="GL27" i="17"/>
  <c r="GO27" i="17"/>
  <c r="GL28" i="32"/>
  <c r="GO28" i="32"/>
  <c r="GO29" i="18"/>
  <c r="Z29" i="18" s="1"/>
  <c r="HJ10" i="6"/>
  <c r="HM10" i="6"/>
  <c r="HJ30" i="17"/>
  <c r="HM30" i="17"/>
  <c r="HJ28" i="17"/>
  <c r="HM28" i="17"/>
  <c r="HM17" i="23"/>
  <c r="AO17" i="23" s="1"/>
  <c r="HJ22" i="31"/>
  <c r="HM22" i="31"/>
  <c r="HJ28" i="33"/>
  <c r="HM28" i="33"/>
  <c r="HJ13" i="7"/>
  <c r="HM13" i="7"/>
  <c r="HJ25" i="8"/>
  <c r="HM25" i="8"/>
  <c r="HJ12" i="10"/>
  <c r="HM12" i="10"/>
  <c r="HM29" i="28"/>
  <c r="AO29" i="28" s="1"/>
  <c r="GX25" i="16"/>
  <c r="HA25" i="16"/>
  <c r="HJ10" i="22"/>
  <c r="HM10" i="22"/>
  <c r="HA21" i="10"/>
  <c r="GX24" i="28"/>
  <c r="HA24" i="28"/>
  <c r="GL27" i="9"/>
  <c r="GO27" i="9"/>
  <c r="GO21" i="10"/>
  <c r="Z21" i="10" s="1"/>
  <c r="GL24" i="8"/>
  <c r="GO24" i="8"/>
  <c r="GL31" i="26"/>
  <c r="GO31" i="26"/>
  <c r="GL10" i="30"/>
  <c r="GO10" i="30"/>
  <c r="GO17" i="24"/>
  <c r="Z17" i="24" s="1"/>
  <c r="GO18" i="13"/>
  <c r="GL18" i="13"/>
  <c r="HJ11" i="28"/>
  <c r="HM11" i="28"/>
  <c r="HJ23" i="23"/>
  <c r="HM23" i="23"/>
  <c r="HJ26" i="16"/>
  <c r="HM26" i="16"/>
  <c r="HA29" i="6"/>
  <c r="AH29" i="6" s="1"/>
  <c r="GL9" i="14"/>
  <c r="GO9" i="14"/>
  <c r="Z9" i="14" s="1"/>
  <c r="HM9" i="20"/>
  <c r="AO9" i="20" s="1"/>
  <c r="HJ16" i="29"/>
  <c r="HM16" i="29"/>
  <c r="GL27" i="23"/>
  <c r="GO27" i="23"/>
  <c r="HJ19" i="13"/>
  <c r="HM19" i="13"/>
  <c r="GX27" i="8"/>
  <c r="HA27" i="8"/>
  <c r="GL9" i="7"/>
  <c r="GO9" i="7"/>
  <c r="Z9" i="7" s="1"/>
  <c r="GX12" i="29"/>
  <c r="HA12" i="29"/>
  <c r="HJ27" i="33"/>
  <c r="HM27" i="33"/>
  <c r="GO17" i="16"/>
  <c r="Z17" i="16" s="1"/>
  <c r="HJ23" i="17"/>
  <c r="HM23" i="17"/>
  <c r="HJ23" i="25"/>
  <c r="HM23" i="25"/>
  <c r="GL8" i="12"/>
  <c r="GO8" i="12"/>
  <c r="GL8" i="19"/>
  <c r="GO8" i="19"/>
  <c r="GL8" i="30"/>
  <c r="GO8" i="30"/>
  <c r="GL8" i="24"/>
  <c r="GO8" i="24"/>
  <c r="GL12" i="7"/>
  <c r="GO12" i="7"/>
  <c r="GO31" i="8"/>
  <c r="GL31" i="8"/>
  <c r="GL23" i="10"/>
  <c r="GO23" i="10"/>
  <c r="GL22" i="7"/>
  <c r="GO22" i="7"/>
  <c r="GL16" i="11"/>
  <c r="GO16" i="11"/>
  <c r="GL19" i="11"/>
  <c r="GO19" i="11"/>
  <c r="GL22" i="12"/>
  <c r="GO22" i="12"/>
  <c r="GL18" i="17"/>
  <c r="GO18" i="17"/>
  <c r="GL19" i="15"/>
  <c r="GO19" i="15"/>
  <c r="GL22" i="17"/>
  <c r="GO22" i="17"/>
  <c r="GL11" i="15"/>
  <c r="GO11" i="15"/>
  <c r="GL28" i="21"/>
  <c r="GO28" i="21"/>
  <c r="GO21" i="14"/>
  <c r="Z21" i="14" s="1"/>
  <c r="GO29" i="19"/>
  <c r="Z29" i="19" s="1"/>
  <c r="GL20" i="27"/>
  <c r="GO20" i="27"/>
  <c r="GO13" i="25"/>
  <c r="GL13" i="25"/>
  <c r="GL20" i="28"/>
  <c r="GO20" i="28"/>
  <c r="GL22" i="25"/>
  <c r="GO22" i="25"/>
  <c r="GL23" i="24"/>
  <c r="GO23" i="24"/>
  <c r="GL16" i="28"/>
  <c r="GO16" i="28"/>
  <c r="GL26" i="18"/>
  <c r="GO26" i="18"/>
  <c r="GL14" i="28"/>
  <c r="GO14" i="28"/>
  <c r="GL19" i="31"/>
  <c r="GO19" i="31"/>
  <c r="GL15" i="31"/>
  <c r="GO15" i="31"/>
  <c r="GL19" i="34"/>
  <c r="GO19" i="34"/>
  <c r="GX22" i="7"/>
  <c r="HA22" i="7"/>
  <c r="GX27" i="10"/>
  <c r="HA27" i="10"/>
  <c r="GX24" i="8"/>
  <c r="HA24" i="8"/>
  <c r="GX26" i="10"/>
  <c r="HA26" i="10"/>
  <c r="GX18" i="14"/>
  <c r="HA18" i="14"/>
  <c r="GX13" i="19"/>
  <c r="HA13" i="19"/>
  <c r="GX16" i="14"/>
  <c r="HA16" i="14"/>
  <c r="GX28" i="9"/>
  <c r="HA28" i="9"/>
  <c r="GX28" i="16"/>
  <c r="HA28" i="16"/>
  <c r="GX13" i="27"/>
  <c r="HA13" i="27"/>
  <c r="GX31" i="14"/>
  <c r="HA31" i="14"/>
  <c r="GX16" i="25"/>
  <c r="HA16" i="25"/>
  <c r="GX27" i="31"/>
  <c r="HA27" i="31"/>
  <c r="GX22" i="32"/>
  <c r="HA22" i="32"/>
  <c r="GX20" i="32"/>
  <c r="HA20" i="32"/>
  <c r="GX19" i="34"/>
  <c r="HA19" i="34"/>
  <c r="HA27" i="28"/>
  <c r="GX27" i="28"/>
  <c r="HA29" i="34"/>
  <c r="AH29" i="34" s="1"/>
  <c r="GX14" i="35"/>
  <c r="HA14" i="35"/>
  <c r="GX26" i="8"/>
  <c r="HA26" i="8"/>
  <c r="GX30" i="6"/>
  <c r="HA30" i="6"/>
  <c r="GX26" i="12"/>
  <c r="HA26" i="12"/>
  <c r="GX23" i="9"/>
  <c r="HA23" i="9"/>
  <c r="GX26" i="15"/>
  <c r="HA26" i="15"/>
  <c r="GX31" i="9"/>
  <c r="HA31" i="9"/>
  <c r="GX28" i="8"/>
  <c r="HA28" i="8"/>
  <c r="GX12" i="15"/>
  <c r="HA12" i="15"/>
  <c r="GX31" i="8"/>
  <c r="HA31" i="8"/>
  <c r="GX18" i="20"/>
  <c r="HA18" i="20"/>
  <c r="GX16" i="17"/>
  <c r="HA16" i="17"/>
  <c r="GX11" i="20"/>
  <c r="HA11" i="20"/>
  <c r="HA9" i="15"/>
  <c r="AH9" i="15" s="1"/>
  <c r="HA9" i="21"/>
  <c r="AH9" i="21" s="1"/>
  <c r="GX22" i="22"/>
  <c r="HA22" i="22"/>
  <c r="HA17" i="17"/>
  <c r="AH17" i="17" s="1"/>
  <c r="GX13" i="25"/>
  <c r="HA13" i="25"/>
  <c r="GX27" i="23"/>
  <c r="HA27" i="23"/>
  <c r="GX31" i="20"/>
  <c r="HA31" i="20"/>
  <c r="GX19" i="27"/>
  <c r="HA19" i="27"/>
  <c r="HA22" i="20"/>
  <c r="GX22" i="20"/>
  <c r="GX14" i="30"/>
  <c r="HA14" i="30"/>
  <c r="GX12" i="23"/>
  <c r="HA12" i="23"/>
  <c r="HA21" i="31"/>
  <c r="AH21" i="31" s="1"/>
  <c r="GX31" i="34"/>
  <c r="HA31" i="34"/>
  <c r="GX19" i="28"/>
  <c r="HA19" i="28"/>
  <c r="GX20" i="25"/>
  <c r="HA20" i="25"/>
  <c r="HA29" i="31"/>
  <c r="AH29" i="31" s="1"/>
  <c r="GL14" i="10"/>
  <c r="GO14" i="10"/>
  <c r="GL27" i="6"/>
  <c r="GO27" i="6"/>
  <c r="GX24" i="32"/>
  <c r="HA24" i="32"/>
  <c r="GX19" i="33"/>
  <c r="HA19" i="33"/>
  <c r="GL19" i="7"/>
  <c r="GO19" i="7"/>
  <c r="GL13" i="21"/>
  <c r="GO13" i="21"/>
  <c r="GL15" i="14"/>
  <c r="GO15" i="14"/>
  <c r="GL30" i="18"/>
  <c r="GO30" i="18"/>
  <c r="GL26" i="23"/>
  <c r="GO26" i="23"/>
  <c r="GL22" i="21"/>
  <c r="GO22" i="21"/>
  <c r="GL25" i="9"/>
  <c r="GO25" i="9"/>
  <c r="GL16" i="15"/>
  <c r="GO16" i="15"/>
  <c r="GO17" i="21"/>
  <c r="Z17" i="21" s="1"/>
  <c r="GO17" i="18"/>
  <c r="Z17" i="18" s="1"/>
  <c r="GL20" i="33"/>
  <c r="GO20" i="33"/>
  <c r="GL31" i="12"/>
  <c r="GO31" i="12"/>
  <c r="GL12" i="21"/>
  <c r="GO12" i="21"/>
  <c r="GL23" i="30"/>
  <c r="GO23" i="30"/>
  <c r="GL16" i="34"/>
  <c r="GO16" i="34"/>
  <c r="GL25" i="30"/>
  <c r="GO25" i="30"/>
  <c r="GL11" i="13"/>
  <c r="GO11" i="13"/>
  <c r="GO21" i="35"/>
  <c r="Z21" i="35" s="1"/>
  <c r="GL18" i="22"/>
  <c r="GO18" i="22"/>
  <c r="GL24" i="34"/>
  <c r="GO24" i="34"/>
  <c r="GL12" i="30"/>
  <c r="GO12" i="30"/>
  <c r="GO21" i="11"/>
  <c r="Z21" i="11" s="1"/>
  <c r="GL15" i="34"/>
  <c r="GO15" i="34"/>
  <c r="HM29" i="6"/>
  <c r="AO29" i="6" s="1"/>
  <c r="HJ13" i="9"/>
  <c r="HM13" i="9"/>
  <c r="HJ11" i="7"/>
  <c r="HM11" i="7"/>
  <c r="HJ11" i="12"/>
  <c r="HM11" i="12"/>
  <c r="HJ31" i="11"/>
  <c r="HM31" i="11"/>
  <c r="HM17" i="13"/>
  <c r="AO17" i="13" s="1"/>
  <c r="HJ11" i="11"/>
  <c r="HM11" i="11"/>
  <c r="HJ31" i="13"/>
  <c r="HM31" i="13"/>
  <c r="HJ14" i="20"/>
  <c r="HM14" i="20"/>
  <c r="HM21" i="19"/>
  <c r="AO21" i="19" s="1"/>
  <c r="HJ25" i="21"/>
  <c r="HM25" i="21"/>
  <c r="HJ12" i="20"/>
  <c r="HM12" i="20"/>
  <c r="HJ23" i="14"/>
  <c r="HM23" i="14"/>
  <c r="HJ18" i="14"/>
  <c r="HM18" i="14"/>
  <c r="HJ18" i="25"/>
  <c r="HM18" i="25"/>
  <c r="HJ24" i="29"/>
  <c r="HM24" i="29"/>
  <c r="HJ14" i="29"/>
  <c r="HM14" i="29"/>
  <c r="HM29" i="33"/>
  <c r="AO29" i="33" s="1"/>
  <c r="HJ31" i="28"/>
  <c r="HM31" i="28"/>
  <c r="HJ14" i="34"/>
  <c r="HM14" i="34"/>
  <c r="HJ28" i="25"/>
  <c r="HM28" i="25"/>
  <c r="HJ20" i="33"/>
  <c r="HM20" i="33"/>
  <c r="HJ15" i="32"/>
  <c r="HM15" i="32"/>
  <c r="HJ13" i="33"/>
  <c r="HM13" i="33"/>
  <c r="HM25" i="6"/>
  <c r="HJ25" i="6"/>
  <c r="HJ10" i="10"/>
  <c r="HM10" i="10"/>
  <c r="HJ14" i="10"/>
  <c r="HM14" i="10"/>
  <c r="HJ15" i="7"/>
  <c r="HM15" i="7"/>
  <c r="HJ10" i="13"/>
  <c r="HM10" i="13"/>
  <c r="HM9" i="13"/>
  <c r="AO9" i="13" s="1"/>
  <c r="HJ28" i="14"/>
  <c r="HM28" i="14"/>
  <c r="HJ25" i="13"/>
  <c r="HM25" i="13"/>
  <c r="HM17" i="11"/>
  <c r="AO17" i="11" s="1"/>
  <c r="HM9" i="16"/>
  <c r="AO9" i="16" s="1"/>
  <c r="HM9" i="17"/>
  <c r="AO9" i="17" s="1"/>
  <c r="HJ27" i="14"/>
  <c r="HM27" i="14"/>
  <c r="HJ11" i="25"/>
  <c r="HM11" i="25"/>
  <c r="HM9" i="19"/>
  <c r="AO9" i="19" s="1"/>
  <c r="HJ15" i="21"/>
  <c r="HM15" i="21"/>
  <c r="HJ25" i="26"/>
  <c r="HM25" i="26"/>
  <c r="HM23" i="20"/>
  <c r="HJ23" i="20"/>
  <c r="HJ23" i="28"/>
  <c r="HM23" i="28"/>
  <c r="HJ27" i="25"/>
  <c r="HM27" i="25"/>
  <c r="GX14" i="9"/>
  <c r="HA14" i="9"/>
  <c r="HJ22" i="24"/>
  <c r="HM22" i="24"/>
  <c r="HJ25" i="31"/>
  <c r="HM25" i="31"/>
  <c r="GX26" i="7"/>
  <c r="HA26" i="7"/>
  <c r="GX31" i="17"/>
  <c r="HA31" i="17"/>
  <c r="HJ20" i="29"/>
  <c r="HM20" i="29"/>
  <c r="HJ24" i="34"/>
  <c r="HM24" i="34"/>
  <c r="HJ28" i="22"/>
  <c r="HM28" i="22"/>
  <c r="HJ23" i="33"/>
  <c r="HM23" i="33"/>
  <c r="GX22" i="14"/>
  <c r="HA22" i="14"/>
  <c r="HJ15" i="26"/>
  <c r="HM15" i="26"/>
  <c r="HA21" i="14"/>
  <c r="AH21" i="14" s="1"/>
  <c r="GX12" i="25"/>
  <c r="HA12" i="25"/>
  <c r="GX25" i="31"/>
  <c r="HA25" i="31"/>
  <c r="GL18" i="8"/>
  <c r="GO18" i="8"/>
  <c r="GX25" i="10"/>
  <c r="HA25" i="10"/>
  <c r="GX20" i="29"/>
  <c r="HA20" i="29"/>
  <c r="GL23" i="16"/>
  <c r="GO23" i="16"/>
  <c r="HM26" i="33"/>
  <c r="HJ26" i="33"/>
  <c r="GX31" i="24"/>
  <c r="HA31" i="24"/>
  <c r="GX18" i="32"/>
  <c r="HA18" i="32"/>
  <c r="GO21" i="16"/>
  <c r="Z21" i="16" s="1"/>
  <c r="HJ18" i="35"/>
  <c r="HM18" i="35"/>
  <c r="GX14" i="25"/>
  <c r="HA14" i="25"/>
  <c r="GX26" i="33"/>
  <c r="HA26" i="33"/>
  <c r="GL19" i="13"/>
  <c r="GO19" i="13"/>
  <c r="GX24" i="23"/>
  <c r="HA24" i="23"/>
  <c r="GX13" i="35"/>
  <c r="HA13" i="35"/>
  <c r="GL30" i="17"/>
  <c r="GO30" i="17"/>
  <c r="GL16" i="29"/>
  <c r="GO16" i="29"/>
  <c r="HA9" i="35"/>
  <c r="AH9" i="35" s="1"/>
  <c r="GL10" i="11"/>
  <c r="GO10" i="11"/>
  <c r="GO21" i="21"/>
  <c r="Z21" i="21" s="1"/>
  <c r="GX11" i="23"/>
  <c r="HA11" i="23"/>
  <c r="GX20" i="23"/>
  <c r="HA20" i="23"/>
  <c r="GL15" i="9"/>
  <c r="GO15" i="9"/>
  <c r="GL26" i="22"/>
  <c r="GO26" i="22"/>
  <c r="GO22" i="30"/>
  <c r="GL22" i="30"/>
  <c r="GL20" i="35"/>
  <c r="GO20" i="35"/>
  <c r="HJ30" i="30"/>
  <c r="HM30" i="30"/>
  <c r="GX23" i="30"/>
  <c r="HA23" i="30"/>
  <c r="GL18" i="21"/>
  <c r="GO18" i="21"/>
  <c r="HA21" i="29"/>
  <c r="AH21" i="29" s="1"/>
  <c r="GL30" i="35"/>
  <c r="GO30" i="35"/>
  <c r="HJ23" i="13"/>
  <c r="HM23" i="13"/>
  <c r="HJ14" i="9"/>
  <c r="HM14" i="9"/>
  <c r="HJ22" i="9"/>
  <c r="HM22" i="9"/>
  <c r="HJ18" i="19"/>
  <c r="HM18" i="19"/>
  <c r="HJ12" i="28"/>
  <c r="HM12" i="28"/>
  <c r="HJ16" i="19"/>
  <c r="HM16" i="19"/>
  <c r="HJ18" i="32"/>
  <c r="HM18" i="32"/>
  <c r="GX26" i="9"/>
  <c r="HA26" i="9"/>
  <c r="GX10" i="17"/>
  <c r="HA10" i="17"/>
  <c r="HJ18" i="8"/>
  <c r="HM18" i="8"/>
  <c r="HJ30" i="28"/>
  <c r="HM30" i="28"/>
  <c r="HJ30" i="15"/>
  <c r="HM30" i="15"/>
  <c r="HJ25" i="30"/>
  <c r="HM25" i="30"/>
  <c r="HA9" i="13"/>
  <c r="AH9" i="13" s="1"/>
  <c r="GX18" i="30"/>
  <c r="HA18" i="30"/>
  <c r="HJ14" i="27"/>
  <c r="HM14" i="27"/>
  <c r="GL20" i="6"/>
  <c r="GO20" i="6"/>
  <c r="HJ26" i="32"/>
  <c r="HM26" i="32"/>
  <c r="GX28" i="34"/>
  <c r="HA28" i="34"/>
  <c r="HJ15" i="31"/>
  <c r="HM15" i="31"/>
  <c r="GL20" i="10"/>
  <c r="GO20" i="10"/>
  <c r="GL10" i="20"/>
  <c r="GO10" i="20"/>
  <c r="GL31" i="27"/>
  <c r="GO31" i="27"/>
  <c r="HJ30" i="13"/>
  <c r="HM30" i="13"/>
  <c r="GX25" i="32"/>
  <c r="HA25" i="32"/>
  <c r="GL13" i="29"/>
  <c r="GO13" i="29"/>
  <c r="GL15" i="13"/>
  <c r="GO15" i="13"/>
  <c r="GL31" i="29"/>
  <c r="GO31" i="29"/>
  <c r="HJ14" i="28"/>
  <c r="HM14" i="28"/>
  <c r="GL23" i="15"/>
  <c r="GO23" i="15"/>
  <c r="GL30" i="31"/>
  <c r="GO30" i="31"/>
  <c r="GL28" i="26"/>
  <c r="GO28" i="26"/>
  <c r="HJ22" i="7"/>
  <c r="HM22" i="7"/>
  <c r="HJ15" i="17"/>
  <c r="HM15" i="17"/>
  <c r="GX31" i="15"/>
  <c r="HA31" i="15"/>
  <c r="HM9" i="33"/>
  <c r="HM17" i="12"/>
  <c r="AO17" i="12" s="1"/>
  <c r="HM17" i="18"/>
  <c r="AO17" i="18" s="1"/>
  <c r="HJ12" i="34"/>
  <c r="HM12" i="34"/>
  <c r="GX13" i="16"/>
  <c r="HA13" i="16"/>
  <c r="HJ22" i="16"/>
  <c r="HM22" i="16"/>
  <c r="HJ15" i="34"/>
  <c r="HM15" i="34"/>
  <c r="GL26" i="27"/>
  <c r="GO26" i="27"/>
  <c r="HM17" i="14"/>
  <c r="AO17" i="14" s="1"/>
  <c r="GO30" i="29"/>
  <c r="GL30" i="29"/>
  <c r="GO26" i="14"/>
  <c r="GL26" i="14"/>
  <c r="HA9" i="17"/>
  <c r="AH9" i="17" s="1"/>
  <c r="HJ13" i="23"/>
  <c r="HM13" i="23"/>
  <c r="HA29" i="30"/>
  <c r="AH29" i="30" s="1"/>
  <c r="HA17" i="22"/>
  <c r="AH17" i="22" s="1"/>
  <c r="GL26" i="13"/>
  <c r="GO26" i="13"/>
  <c r="GX10" i="8"/>
  <c r="HA10" i="8"/>
  <c r="GX20" i="34"/>
  <c r="HA20" i="34"/>
  <c r="GL10" i="25"/>
  <c r="GO10" i="25"/>
  <c r="GX22" i="12"/>
  <c r="HA22" i="12"/>
  <c r="GL10" i="24"/>
  <c r="GO10" i="24"/>
  <c r="HJ23" i="27"/>
  <c r="HM23" i="27"/>
  <c r="GX18" i="25"/>
  <c r="HA18" i="25"/>
  <c r="HJ31" i="24"/>
  <c r="HM31" i="24"/>
  <c r="HM17" i="21"/>
  <c r="AO17" i="21" s="1"/>
  <c r="GL22" i="14"/>
  <c r="GO22" i="14"/>
  <c r="HJ20" i="30"/>
  <c r="HM20" i="30"/>
  <c r="HM29" i="7"/>
  <c r="AO29" i="7" s="1"/>
  <c r="GX24" i="27"/>
  <c r="HA24" i="27"/>
  <c r="GL30" i="10"/>
  <c r="GO30" i="10"/>
  <c r="GX23" i="14"/>
  <c r="HA23" i="14"/>
  <c r="HM17" i="22"/>
  <c r="AO17" i="22" s="1"/>
  <c r="GX26" i="16"/>
  <c r="HA26" i="16"/>
  <c r="HA9" i="20"/>
  <c r="AH9" i="20" s="1"/>
  <c r="HJ25" i="14"/>
  <c r="HM25" i="14"/>
  <c r="GL25" i="17"/>
  <c r="GO25" i="17"/>
  <c r="GL23" i="17"/>
  <c r="GO23" i="17"/>
  <c r="GL11" i="30"/>
  <c r="GO11" i="30"/>
  <c r="HJ22" i="21"/>
  <c r="HM22" i="21"/>
  <c r="GO17" i="8"/>
  <c r="Z17" i="8" s="1"/>
  <c r="Z32" i="35" l="1"/>
  <c r="AH32" i="34"/>
  <c r="AO32" i="34"/>
  <c r="Z32" i="34"/>
  <c r="AH9" i="33"/>
  <c r="AH32" i="33" s="1"/>
  <c r="AO32" i="33"/>
  <c r="AO35" i="33" s="1"/>
  <c r="AO9" i="33"/>
  <c r="Z9" i="33"/>
  <c r="Z32" i="33" s="1"/>
  <c r="Z9" i="29"/>
  <c r="Z32" i="29" s="1"/>
  <c r="Z9" i="26"/>
  <c r="Z32" i="26" s="1"/>
  <c r="AO9" i="6"/>
  <c r="AO32" i="6" s="1"/>
  <c r="AH32" i="23"/>
  <c r="AH33" i="23" s="1"/>
  <c r="AH32" i="29"/>
  <c r="AH34" i="29" s="1"/>
  <c r="AO33" i="33"/>
  <c r="AO32" i="32"/>
  <c r="AO35" i="32" s="1"/>
  <c r="AH32" i="32"/>
  <c r="AH34" i="32" s="1"/>
  <c r="Z32" i="32"/>
  <c r="Z34" i="32" s="1"/>
  <c r="AH32" i="31"/>
  <c r="Z32" i="31"/>
  <c r="AO32" i="31"/>
  <c r="AH32" i="30"/>
  <c r="AH35" i="30" s="1"/>
  <c r="AO32" i="30"/>
  <c r="AO33" i="30" s="1"/>
  <c r="Z32" i="30"/>
  <c r="AO32" i="29"/>
  <c r="AO33" i="29" s="1"/>
  <c r="AH32" i="28"/>
  <c r="AH34" i="28" s="1"/>
  <c r="Z32" i="28"/>
  <c r="AO32" i="28"/>
  <c r="Z32" i="27"/>
  <c r="Z35" i="27" s="1"/>
  <c r="AO32" i="27"/>
  <c r="AH32" i="27"/>
  <c r="AH34" i="27" s="1"/>
  <c r="AO32" i="26"/>
  <c r="AO34" i="26" s="1"/>
  <c r="AH32" i="26"/>
  <c r="AH33" i="26" s="1"/>
  <c r="AO32" i="25"/>
  <c r="AO33" i="25" s="1"/>
  <c r="Z32" i="25"/>
  <c r="Z34" i="25" s="1"/>
  <c r="AH32" i="25"/>
  <c r="AO32" i="24"/>
  <c r="AO33" i="24" s="1"/>
  <c r="Z32" i="24"/>
  <c r="Z35" i="24" s="1"/>
  <c r="AH32" i="24"/>
  <c r="AO32" i="23"/>
  <c r="AO35" i="23" s="1"/>
  <c r="AH35" i="23"/>
  <c r="Z32" i="23"/>
  <c r="Z32" i="22"/>
  <c r="Z34" i="22" s="1"/>
  <c r="AO32" i="22"/>
  <c r="AO35" i="22" s="1"/>
  <c r="AH32" i="22"/>
  <c r="AH35" i="22" s="1"/>
  <c r="AH32" i="8"/>
  <c r="AH33" i="8" s="1"/>
  <c r="AO32" i="21"/>
  <c r="AH32" i="21"/>
  <c r="AO32" i="7"/>
  <c r="AO34" i="7" s="1"/>
  <c r="AH32" i="17"/>
  <c r="Z32" i="21"/>
  <c r="Z32" i="17"/>
  <c r="Z32" i="8"/>
  <c r="AO32" i="9"/>
  <c r="AO33" i="9" s="1"/>
  <c r="Z32" i="9"/>
  <c r="AO32" i="15"/>
  <c r="Z32" i="7"/>
  <c r="Z34" i="7" s="1"/>
  <c r="AO32" i="8"/>
  <c r="AH32" i="7"/>
  <c r="AH32" i="20"/>
  <c r="AH35" i="20" s="1"/>
  <c r="AO32" i="17"/>
  <c r="AO33" i="17" s="1"/>
  <c r="Z32" i="20"/>
  <c r="Z34" i="20" s="1"/>
  <c r="AO32" i="20"/>
  <c r="Z32" i="19"/>
  <c r="Z34" i="19" s="1"/>
  <c r="AH32" i="19"/>
  <c r="AH34" i="19" s="1"/>
  <c r="AO32" i="19"/>
  <c r="Z32" i="18"/>
  <c r="AH32" i="18"/>
  <c r="AH33" i="18" s="1"/>
  <c r="Z32" i="16"/>
  <c r="Z34" i="16" s="1"/>
  <c r="AO32" i="16"/>
  <c r="AH32" i="16"/>
  <c r="Z32" i="15"/>
  <c r="Z34" i="15" s="1"/>
  <c r="AH32" i="15"/>
  <c r="AO32" i="14"/>
  <c r="AO35" i="14" s="1"/>
  <c r="AH32" i="14"/>
  <c r="AH33" i="14" s="1"/>
  <c r="Z32" i="14"/>
  <c r="Z34" i="14" s="1"/>
  <c r="Z32" i="13"/>
  <c r="AO32" i="13"/>
  <c r="AO33" i="13" s="1"/>
  <c r="AH32" i="13"/>
  <c r="AH32" i="12"/>
  <c r="AO32" i="12"/>
  <c r="Z32" i="12"/>
  <c r="Z32" i="11"/>
  <c r="Z34" i="11" s="1"/>
  <c r="AO32" i="11"/>
  <c r="AH32" i="11"/>
  <c r="AO32" i="10"/>
  <c r="AO33" i="10" s="1"/>
  <c r="AH32" i="10"/>
  <c r="AH35" i="10" s="1"/>
  <c r="Z32" i="10"/>
  <c r="AH32" i="9"/>
  <c r="AH33" i="9" s="1"/>
  <c r="Z32" i="6"/>
  <c r="Z34" i="6" s="1"/>
  <c r="AO32" i="5"/>
  <c r="AO33" i="5" s="1"/>
  <c r="AH32" i="5"/>
  <c r="AH33" i="5" s="1"/>
  <c r="Z32" i="5"/>
  <c r="Z34" i="5" s="1"/>
  <c r="Z34" i="35" l="1"/>
  <c r="Z33" i="35"/>
  <c r="Z35" i="35"/>
  <c r="AH33" i="34"/>
  <c r="AH34" i="34"/>
  <c r="AH35" i="34"/>
  <c r="Z33" i="34"/>
  <c r="Z34" i="34"/>
  <c r="Z35" i="34"/>
  <c r="AO35" i="34"/>
  <c r="AO33" i="34"/>
  <c r="AO34" i="34"/>
  <c r="Z33" i="33"/>
  <c r="Z34" i="33"/>
  <c r="Z35" i="33"/>
  <c r="AH33" i="33"/>
  <c r="AH34" i="33"/>
  <c r="AH35" i="33"/>
  <c r="AO34" i="33"/>
  <c r="AH33" i="29"/>
  <c r="Z35" i="29"/>
  <c r="Z33" i="29"/>
  <c r="Z34" i="29"/>
  <c r="Z35" i="26"/>
  <c r="Z33" i="26"/>
  <c r="Z34" i="26"/>
  <c r="AH34" i="23"/>
  <c r="AO33" i="6"/>
  <c r="AO35" i="6"/>
  <c r="AO34" i="6"/>
  <c r="AO34" i="24"/>
  <c r="AO34" i="25"/>
  <c r="AH34" i="8"/>
  <c r="AH35" i="29"/>
  <c r="AH33" i="30"/>
  <c r="AH35" i="8"/>
  <c r="AO34" i="32"/>
  <c r="AO33" i="32"/>
  <c r="AH33" i="32"/>
  <c r="AH35" i="32"/>
  <c r="Z33" i="32"/>
  <c r="Z35" i="32"/>
  <c r="Z35" i="31"/>
  <c r="Z34" i="31"/>
  <c r="Z33" i="31"/>
  <c r="AH34" i="31"/>
  <c r="AH33" i="31"/>
  <c r="AH35" i="31"/>
  <c r="AO33" i="31"/>
  <c r="AO34" i="31"/>
  <c r="AO35" i="31"/>
  <c r="AO35" i="30"/>
  <c r="AO34" i="30"/>
  <c r="AH34" i="30"/>
  <c r="Z33" i="30"/>
  <c r="Z34" i="30"/>
  <c r="Z35" i="30"/>
  <c r="AO34" i="29"/>
  <c r="AO35" i="29"/>
  <c r="AH33" i="28"/>
  <c r="AH35" i="28"/>
  <c r="AO35" i="28"/>
  <c r="AO34" i="28"/>
  <c r="AO33" i="28"/>
  <c r="Z34" i="28"/>
  <c r="Z35" i="28"/>
  <c r="Z33" i="28"/>
  <c r="AH33" i="27"/>
  <c r="AH35" i="27"/>
  <c r="AO33" i="27"/>
  <c r="AO34" i="27"/>
  <c r="AO35" i="27"/>
  <c r="Z34" i="27"/>
  <c r="Z33" i="27"/>
  <c r="AO33" i="26"/>
  <c r="AO35" i="26"/>
  <c r="AH34" i="26"/>
  <c r="AH35" i="26"/>
  <c r="AO35" i="25"/>
  <c r="AH33" i="25"/>
  <c r="AH34" i="25"/>
  <c r="AH35" i="25"/>
  <c r="Z33" i="25"/>
  <c r="Z35" i="25"/>
  <c r="AO35" i="24"/>
  <c r="Z34" i="24"/>
  <c r="Z33" i="24"/>
  <c r="AH35" i="24"/>
  <c r="AH34" i="24"/>
  <c r="AH33" i="24"/>
  <c r="AO33" i="23"/>
  <c r="AO34" i="23"/>
  <c r="Z33" i="23"/>
  <c r="Z34" i="23"/>
  <c r="Z35" i="23"/>
  <c r="Z33" i="22"/>
  <c r="Z35" i="22"/>
  <c r="AH33" i="22"/>
  <c r="AH34" i="22"/>
  <c r="AO33" i="22"/>
  <c r="AO34" i="22"/>
  <c r="AH34" i="17"/>
  <c r="AH33" i="17"/>
  <c r="AO33" i="21"/>
  <c r="AO35" i="21"/>
  <c r="Z33" i="7"/>
  <c r="AH34" i="21"/>
  <c r="AH35" i="21"/>
  <c r="AH33" i="21"/>
  <c r="AH35" i="17"/>
  <c r="Z35" i="7"/>
  <c r="AO35" i="7"/>
  <c r="AO33" i="7"/>
  <c r="AO34" i="21"/>
  <c r="Z35" i="21"/>
  <c r="Z33" i="21"/>
  <c r="Z34" i="21"/>
  <c r="AO34" i="17"/>
  <c r="AO35" i="17"/>
  <c r="Z33" i="8"/>
  <c r="Z35" i="8"/>
  <c r="Z34" i="8"/>
  <c r="AO34" i="9"/>
  <c r="AO34" i="15"/>
  <c r="AO35" i="15"/>
  <c r="AO33" i="15"/>
  <c r="Z35" i="9"/>
  <c r="Z33" i="9"/>
  <c r="Z34" i="9"/>
  <c r="AO33" i="8"/>
  <c r="AO35" i="8"/>
  <c r="AO34" i="8"/>
  <c r="Z33" i="17"/>
  <c r="Z34" i="17"/>
  <c r="Z35" i="17"/>
  <c r="Z35" i="20"/>
  <c r="AO35" i="9"/>
  <c r="AH33" i="20"/>
  <c r="Z33" i="20"/>
  <c r="AH35" i="7"/>
  <c r="AH34" i="7"/>
  <c r="AH33" i="7"/>
  <c r="AH34" i="20"/>
  <c r="AH35" i="9"/>
  <c r="AH34" i="9"/>
  <c r="AO34" i="13"/>
  <c r="AO33" i="20"/>
  <c r="AO34" i="20"/>
  <c r="AO35" i="20"/>
  <c r="AH33" i="19"/>
  <c r="AO33" i="19"/>
  <c r="AO35" i="19"/>
  <c r="AO34" i="19"/>
  <c r="AH35" i="19"/>
  <c r="Z35" i="19"/>
  <c r="Z33" i="19"/>
  <c r="AH35" i="18"/>
  <c r="AH34" i="18"/>
  <c r="Z35" i="18"/>
  <c r="Z33" i="18"/>
  <c r="Z34" i="18"/>
  <c r="AO34" i="5"/>
  <c r="AO35" i="13"/>
  <c r="AO34" i="14"/>
  <c r="AO35" i="5"/>
  <c r="AH34" i="5"/>
  <c r="AH35" i="5"/>
  <c r="Z35" i="5"/>
  <c r="Z35" i="15"/>
  <c r="Z33" i="14"/>
  <c r="Z35" i="6"/>
  <c r="Z35" i="16"/>
  <c r="Z33" i="16"/>
  <c r="Z33" i="5"/>
  <c r="AH34" i="16"/>
  <c r="AH33" i="16"/>
  <c r="AH35" i="16"/>
  <c r="AO35" i="16"/>
  <c r="AO33" i="16"/>
  <c r="AO34" i="16"/>
  <c r="Z33" i="15"/>
  <c r="AH33" i="15"/>
  <c r="AH35" i="15"/>
  <c r="AH34" i="15"/>
  <c r="AO33" i="14"/>
  <c r="AH35" i="14"/>
  <c r="AH34" i="14"/>
  <c r="Z35" i="14"/>
  <c r="AH33" i="13"/>
  <c r="AH34" i="13"/>
  <c r="AH35" i="13"/>
  <c r="Z35" i="13"/>
  <c r="Z33" i="13"/>
  <c r="Z34" i="13"/>
  <c r="Z35" i="12"/>
  <c r="Z34" i="12"/>
  <c r="Z33" i="12"/>
  <c r="AO35" i="12"/>
  <c r="AO33" i="12"/>
  <c r="AO34" i="12"/>
  <c r="AH33" i="12"/>
  <c r="AH35" i="12"/>
  <c r="AH34" i="12"/>
  <c r="AO35" i="11"/>
  <c r="AO33" i="11"/>
  <c r="AO34" i="11"/>
  <c r="Z33" i="11"/>
  <c r="Z35" i="11"/>
  <c r="AH34" i="11"/>
  <c r="AH35" i="11"/>
  <c r="AH33" i="11"/>
  <c r="AO35" i="10"/>
  <c r="AO34" i="10"/>
  <c r="Z34" i="10"/>
  <c r="Z33" i="10"/>
  <c r="Z35" i="10"/>
  <c r="AH33" i="10"/>
  <c r="AH34" i="10"/>
  <c r="Z33" i="6"/>
  <c r="D9" i="41" l="1"/>
  <c r="D12" i="41"/>
  <c r="H21" i="58" l="1"/>
  <c r="AF13" i="41"/>
  <c r="AF1" i="41" s="1"/>
  <c r="AE13" i="41"/>
  <c r="AE1" i="41" s="1"/>
  <c r="AD13" i="41"/>
  <c r="AD1" i="41" s="1"/>
  <c r="AC13" i="41"/>
  <c r="AC1" i="41" s="1"/>
  <c r="AB13" i="41"/>
  <c r="AB1" i="41" s="1"/>
  <c r="AA13" i="41"/>
  <c r="AA1" i="41" s="1"/>
  <c r="Z13" i="41"/>
  <c r="Z1" i="41" s="1"/>
  <c r="Y13" i="41"/>
  <c r="Y1" i="41" s="1"/>
  <c r="X13" i="41"/>
  <c r="X1" i="41" s="1"/>
  <c r="W13" i="41"/>
  <c r="W1" i="41" s="1"/>
  <c r="V13" i="41"/>
  <c r="V1" i="41" s="1"/>
  <c r="U13" i="41"/>
  <c r="U1" i="41" s="1"/>
  <c r="K6" i="41"/>
  <c r="J6" i="41"/>
  <c r="I6" i="41"/>
  <c r="H6" i="41"/>
  <c r="G6" i="41"/>
  <c r="F6" i="41"/>
  <c r="E6" i="41"/>
  <c r="D6" i="41"/>
  <c r="C6" i="41"/>
  <c r="T13" i="41"/>
  <c r="T1" i="41" s="1"/>
  <c r="S13" i="41"/>
  <c r="S1" i="41" s="1"/>
  <c r="R13" i="41"/>
  <c r="R1" i="41" s="1"/>
  <c r="Q13" i="41"/>
  <c r="Q1" i="41" s="1"/>
  <c r="P13" i="41"/>
  <c r="P1" i="41" s="1"/>
  <c r="O13" i="41"/>
  <c r="O1" i="41" s="1"/>
  <c r="N13" i="41"/>
  <c r="N1" i="41" s="1"/>
  <c r="M13" i="41"/>
  <c r="M1" i="41" s="1"/>
  <c r="L13" i="41"/>
  <c r="L1" i="41" s="1"/>
  <c r="K18" i="41"/>
  <c r="K17" i="41"/>
  <c r="K16" i="41"/>
  <c r="K15" i="41"/>
  <c r="K14" i="41"/>
  <c r="K13" i="41"/>
  <c r="K1" i="41" s="1"/>
  <c r="K12" i="41"/>
  <c r="K11" i="41"/>
  <c r="K10" i="41"/>
  <c r="K9" i="41"/>
  <c r="K8" i="41"/>
  <c r="K7" i="41"/>
  <c r="K5" i="41"/>
  <c r="K4" i="41"/>
  <c r="J18" i="41"/>
  <c r="J17" i="41"/>
  <c r="J16" i="41"/>
  <c r="J15" i="41"/>
  <c r="J14" i="41"/>
  <c r="J13" i="41"/>
  <c r="J1" i="41" s="1"/>
  <c r="J12" i="41"/>
  <c r="J11" i="41"/>
  <c r="J10" i="41"/>
  <c r="J9" i="41"/>
  <c r="J8" i="41"/>
  <c r="J7" i="41"/>
  <c r="J5" i="41"/>
  <c r="J4" i="41"/>
  <c r="I18" i="41"/>
  <c r="I17" i="41"/>
  <c r="I16" i="41"/>
  <c r="I15" i="41"/>
  <c r="I14" i="41"/>
  <c r="I13" i="41"/>
  <c r="I1" i="41" s="1"/>
  <c r="I12" i="41"/>
  <c r="I11" i="41"/>
  <c r="I10" i="41"/>
  <c r="I9" i="41"/>
  <c r="I8" i="41"/>
  <c r="I7" i="41"/>
  <c r="I5" i="41"/>
  <c r="I4" i="41"/>
  <c r="H18" i="41"/>
  <c r="H17" i="41"/>
  <c r="H16" i="41"/>
  <c r="H15" i="41"/>
  <c r="H14" i="41"/>
  <c r="H13" i="41"/>
  <c r="H1" i="41" s="1"/>
  <c r="H12" i="41"/>
  <c r="H11" i="41"/>
  <c r="H10" i="41"/>
  <c r="H9" i="41"/>
  <c r="H8" i="41"/>
  <c r="H7" i="41"/>
  <c r="H5" i="41"/>
  <c r="H4" i="41"/>
  <c r="G18" i="41"/>
  <c r="G17" i="41"/>
  <c r="G16" i="41"/>
  <c r="G15" i="41"/>
  <c r="G14" i="41"/>
  <c r="G13" i="41"/>
  <c r="G1" i="41" s="1"/>
  <c r="G12" i="41"/>
  <c r="G11" i="41"/>
  <c r="G10" i="41"/>
  <c r="G9" i="41"/>
  <c r="G8" i="41"/>
  <c r="G7" i="41"/>
  <c r="G5" i="41"/>
  <c r="G4" i="41"/>
  <c r="F18" i="41"/>
  <c r="F17" i="41"/>
  <c r="F16" i="41"/>
  <c r="F15" i="41"/>
  <c r="F14" i="41"/>
  <c r="F13" i="41"/>
  <c r="F1" i="41" s="1"/>
  <c r="F12" i="41"/>
  <c r="F11" i="41"/>
  <c r="F10" i="41"/>
  <c r="F9" i="41"/>
  <c r="F8" i="41"/>
  <c r="F7" i="41"/>
  <c r="F5" i="41"/>
  <c r="F4" i="41"/>
  <c r="E18" i="41"/>
  <c r="E17" i="41"/>
  <c r="E16" i="41"/>
  <c r="E15" i="41"/>
  <c r="E14" i="41"/>
  <c r="E13" i="41"/>
  <c r="E1" i="41" s="1"/>
  <c r="E12" i="41"/>
  <c r="E11" i="41"/>
  <c r="E10" i="41"/>
  <c r="E9" i="41"/>
  <c r="E8" i="41"/>
  <c r="E5" i="41"/>
  <c r="E7" i="41"/>
  <c r="E4" i="41"/>
  <c r="D18" i="41"/>
  <c r="D17" i="41"/>
  <c r="D16" i="41"/>
  <c r="D15" i="41"/>
  <c r="D14" i="41"/>
  <c r="D13" i="41"/>
  <c r="D1" i="41" s="1"/>
  <c r="D11" i="41"/>
  <c r="D10" i="41"/>
  <c r="D8" i="41"/>
  <c r="D7" i="41"/>
  <c r="D5" i="41"/>
  <c r="D4" i="41"/>
  <c r="C18" i="41"/>
  <c r="C17" i="41"/>
  <c r="C16" i="41"/>
  <c r="C15" i="41"/>
  <c r="C14" i="41"/>
  <c r="C13" i="41"/>
  <c r="C1" i="41" s="1"/>
  <c r="C12" i="41"/>
  <c r="C11" i="41"/>
  <c r="C10" i="41"/>
  <c r="C9" i="41"/>
  <c r="C8" i="41"/>
  <c r="C7" i="41"/>
  <c r="C5" i="41"/>
  <c r="C4" i="41"/>
  <c r="B1" i="41"/>
  <c r="B3" i="41"/>
  <c r="C3" i="41" s="1"/>
  <c r="D3" i="41" s="1"/>
  <c r="E3" i="41" s="1"/>
  <c r="F3" i="41" s="1"/>
  <c r="G3" i="41" s="1"/>
  <c r="H3" i="41" s="1"/>
  <c r="I3" i="41" s="1"/>
  <c r="J3" i="41" l="1"/>
  <c r="I2" i="41"/>
  <c r="K3" i="41" l="1"/>
  <c r="J2" i="41"/>
  <c r="O116" i="44"/>
  <c r="P116" i="44"/>
  <c r="Q116" i="44" s="1"/>
  <c r="O117" i="44"/>
  <c r="P117" i="44"/>
  <c r="O118" i="44"/>
  <c r="P118" i="44"/>
  <c r="Q118" i="44" s="1"/>
  <c r="O119" i="44"/>
  <c r="P119" i="44"/>
  <c r="O120" i="44"/>
  <c r="P120" i="44"/>
  <c r="Q120" i="44" s="1"/>
  <c r="O190" i="44"/>
  <c r="P190" i="44"/>
  <c r="Q190" i="44" s="1"/>
  <c r="O191" i="44"/>
  <c r="P191" i="44"/>
  <c r="O192" i="44"/>
  <c r="P192" i="44"/>
  <c r="Q192" i="44" s="1"/>
  <c r="V72" i="1"/>
  <c r="U72" i="1"/>
  <c r="L63" i="1"/>
  <c r="L62" i="1"/>
  <c r="L61" i="1"/>
  <c r="D53" i="72"/>
  <c r="D54" i="72"/>
  <c r="D52" i="72"/>
  <c r="C53" i="72"/>
  <c r="C54" i="72"/>
  <c r="C52" i="72"/>
  <c r="B53" i="72"/>
  <c r="B54" i="72"/>
  <c r="E54" i="72" s="1"/>
  <c r="B52" i="72"/>
  <c r="E52" i="72" s="1"/>
  <c r="L3" i="41" l="1"/>
  <c r="K2" i="41"/>
  <c r="F53" i="72"/>
  <c r="F52" i="72"/>
  <c r="G52" i="72" s="1"/>
  <c r="H52" i="72" s="1"/>
  <c r="E53" i="72"/>
  <c r="F54" i="72"/>
  <c r="G54" i="72" s="1"/>
  <c r="H54" i="72" s="1"/>
  <c r="BB36" i="17"/>
  <c r="BB36" i="33"/>
  <c r="Q33" i="17"/>
  <c r="AP33" i="17"/>
  <c r="Q34" i="17"/>
  <c r="AP34" i="17"/>
  <c r="Q35" i="17"/>
  <c r="AP35" i="17"/>
  <c r="Q33" i="21"/>
  <c r="R33" i="21"/>
  <c r="AY33" i="21"/>
  <c r="Q34" i="21"/>
  <c r="R34" i="21"/>
  <c r="AY34" i="21"/>
  <c r="Q35" i="21"/>
  <c r="R35" i="21"/>
  <c r="AY35" i="21"/>
  <c r="AC33" i="24"/>
  <c r="AC34" i="24"/>
  <c r="AC35" i="24"/>
  <c r="AY33" i="28"/>
  <c r="AY34" i="28"/>
  <c r="AY35" i="28"/>
  <c r="AP33" i="33"/>
  <c r="AP34" i="33"/>
  <c r="AP35" i="33"/>
  <c r="B32" i="5"/>
  <c r="E32" i="5"/>
  <c r="V22" i="61" l="1"/>
  <c r="V22" i="60"/>
  <c r="M3" i="41"/>
  <c r="L2" i="41"/>
  <c r="G53" i="72"/>
  <c r="H53" i="72" s="1"/>
  <c r="B35" i="5"/>
  <c r="B34" i="5"/>
  <c r="B33" i="5"/>
  <c r="E35" i="5"/>
  <c r="F9" i="63" s="1"/>
  <c r="E33" i="5"/>
  <c r="G7" i="42" s="1"/>
  <c r="E34" i="5"/>
  <c r="B554" i="42" l="1"/>
  <c r="B524" i="42"/>
  <c r="N3" i="41"/>
  <c r="M2" i="41"/>
  <c r="BX37" i="88"/>
  <c r="O3" i="41" l="1"/>
  <c r="N2" i="41"/>
  <c r="J40" i="72"/>
  <c r="J39" i="72"/>
  <c r="J38" i="72"/>
  <c r="G40" i="72"/>
  <c r="G45" i="72" s="1"/>
  <c r="D40" i="72"/>
  <c r="F45" i="72" s="1"/>
  <c r="G39" i="72"/>
  <c r="G44" i="72" s="1"/>
  <c r="D39" i="72"/>
  <c r="F44" i="72" s="1"/>
  <c r="G38" i="72"/>
  <c r="G43" i="72" s="1"/>
  <c r="D38" i="72"/>
  <c r="F43" i="72" s="1"/>
  <c r="P747" i="44"/>
  <c r="O747" i="44"/>
  <c r="N747" i="44"/>
  <c r="U747" i="44" s="1"/>
  <c r="M747" i="44"/>
  <c r="K747" i="44"/>
  <c r="J747" i="44"/>
  <c r="I747" i="44"/>
  <c r="H747" i="44"/>
  <c r="G747" i="44"/>
  <c r="F747" i="44"/>
  <c r="E747" i="44"/>
  <c r="D747" i="44"/>
  <c r="P746" i="44"/>
  <c r="Q746" i="44" s="1"/>
  <c r="O746" i="44"/>
  <c r="N746" i="44"/>
  <c r="U746" i="44" s="1"/>
  <c r="M746" i="44"/>
  <c r="K746" i="44"/>
  <c r="J746" i="44"/>
  <c r="I746" i="44"/>
  <c r="H746" i="44"/>
  <c r="G746" i="44"/>
  <c r="T746" i="44" s="1"/>
  <c r="F746" i="44"/>
  <c r="S746" i="44" s="1"/>
  <c r="E746" i="44"/>
  <c r="R746" i="44" s="1"/>
  <c r="D746" i="44"/>
  <c r="P745" i="44"/>
  <c r="Q745" i="44" s="1"/>
  <c r="O745" i="44"/>
  <c r="N745" i="44"/>
  <c r="U745" i="44" s="1"/>
  <c r="M745" i="44"/>
  <c r="K745" i="44"/>
  <c r="J745" i="44"/>
  <c r="I745" i="44"/>
  <c r="H745" i="44"/>
  <c r="G745" i="44"/>
  <c r="T745" i="44" s="1"/>
  <c r="F745" i="44"/>
  <c r="S745" i="44" s="1"/>
  <c r="E745" i="44"/>
  <c r="R745" i="44" s="1"/>
  <c r="D745" i="44"/>
  <c r="P744" i="44"/>
  <c r="Q744" i="44" s="1"/>
  <c r="O744" i="44"/>
  <c r="N744" i="44"/>
  <c r="U744" i="44" s="1"/>
  <c r="M744" i="44"/>
  <c r="K744" i="44"/>
  <c r="J744" i="44"/>
  <c r="I744" i="44"/>
  <c r="H744" i="44"/>
  <c r="G744" i="44"/>
  <c r="T744" i="44" s="1"/>
  <c r="F744" i="44"/>
  <c r="S744" i="44" s="1"/>
  <c r="E744" i="44"/>
  <c r="R744" i="44" s="1"/>
  <c r="D744" i="44"/>
  <c r="P743" i="44"/>
  <c r="O743" i="44"/>
  <c r="N743" i="44"/>
  <c r="U743" i="44" s="1"/>
  <c r="M743" i="44"/>
  <c r="K743" i="44"/>
  <c r="J743" i="44"/>
  <c r="I743" i="44"/>
  <c r="H743" i="44"/>
  <c r="G743" i="44"/>
  <c r="F743" i="44"/>
  <c r="E743" i="44"/>
  <c r="D743" i="44"/>
  <c r="P742" i="44"/>
  <c r="Q742" i="44" s="1"/>
  <c r="O742" i="44"/>
  <c r="N742" i="44"/>
  <c r="U742" i="44" s="1"/>
  <c r="M742" i="44"/>
  <c r="K742" i="44"/>
  <c r="J742" i="44"/>
  <c r="I742" i="44"/>
  <c r="H742" i="44"/>
  <c r="G742" i="44"/>
  <c r="T742" i="44" s="1"/>
  <c r="F742" i="44"/>
  <c r="S742" i="44" s="1"/>
  <c r="E742" i="44"/>
  <c r="R742" i="44" s="1"/>
  <c r="D742" i="44"/>
  <c r="P741" i="44"/>
  <c r="Q741" i="44" s="1"/>
  <c r="O741" i="44"/>
  <c r="N741" i="44"/>
  <c r="U741" i="44" s="1"/>
  <c r="M741" i="44"/>
  <c r="K741" i="44"/>
  <c r="J741" i="44"/>
  <c r="I741" i="44"/>
  <c r="H741" i="44"/>
  <c r="G741" i="44"/>
  <c r="T741" i="44" s="1"/>
  <c r="F741" i="44"/>
  <c r="S741" i="44" s="1"/>
  <c r="E741" i="44"/>
  <c r="R741" i="44" s="1"/>
  <c r="D741" i="44"/>
  <c r="P740" i="44"/>
  <c r="Q740" i="44" s="1"/>
  <c r="O740" i="44"/>
  <c r="N740" i="44"/>
  <c r="U740" i="44" s="1"/>
  <c r="M740" i="44"/>
  <c r="K740" i="44"/>
  <c r="J740" i="44"/>
  <c r="I740" i="44"/>
  <c r="H740" i="44"/>
  <c r="G740" i="44"/>
  <c r="F740" i="44"/>
  <c r="E740" i="44"/>
  <c r="D740" i="44"/>
  <c r="S740" i="44" s="1"/>
  <c r="P739" i="44"/>
  <c r="O739" i="44"/>
  <c r="N739" i="44"/>
  <c r="U739" i="44" s="1"/>
  <c r="M739" i="44"/>
  <c r="K739" i="44"/>
  <c r="J739" i="44"/>
  <c r="I739" i="44"/>
  <c r="H739" i="44"/>
  <c r="G739" i="44"/>
  <c r="F739" i="44"/>
  <c r="E739" i="44"/>
  <c r="D739" i="44"/>
  <c r="P738" i="44"/>
  <c r="Q738" i="44" s="1"/>
  <c r="O738" i="44"/>
  <c r="N738" i="44"/>
  <c r="U738" i="44" s="1"/>
  <c r="M738" i="44"/>
  <c r="K738" i="44"/>
  <c r="J738" i="44"/>
  <c r="I738" i="44"/>
  <c r="H738" i="44"/>
  <c r="G738" i="44"/>
  <c r="F738" i="44"/>
  <c r="E738" i="44"/>
  <c r="D738" i="44"/>
  <c r="R738" i="44" s="1"/>
  <c r="P737" i="44"/>
  <c r="Q737" i="44" s="1"/>
  <c r="O737" i="44"/>
  <c r="N737" i="44"/>
  <c r="U737" i="44" s="1"/>
  <c r="M737" i="44"/>
  <c r="K737" i="44"/>
  <c r="J737" i="44"/>
  <c r="I737" i="44"/>
  <c r="H737" i="44"/>
  <c r="G737" i="44"/>
  <c r="F737" i="44"/>
  <c r="E737" i="44"/>
  <c r="D737" i="44"/>
  <c r="P736" i="44"/>
  <c r="Q736" i="44" s="1"/>
  <c r="O736" i="44"/>
  <c r="N736" i="44"/>
  <c r="U736" i="44" s="1"/>
  <c r="M736" i="44"/>
  <c r="K736" i="44"/>
  <c r="J736" i="44"/>
  <c r="I736" i="44"/>
  <c r="H736" i="44"/>
  <c r="G736" i="44"/>
  <c r="F736" i="44"/>
  <c r="E736" i="44"/>
  <c r="D736" i="44"/>
  <c r="R736" i="44" s="1"/>
  <c r="P735" i="44"/>
  <c r="O735" i="44"/>
  <c r="N735" i="44"/>
  <c r="U735" i="44" s="1"/>
  <c r="M735" i="44"/>
  <c r="K735" i="44"/>
  <c r="J735" i="44"/>
  <c r="I735" i="44"/>
  <c r="H735" i="44"/>
  <c r="G735" i="44"/>
  <c r="F735" i="44"/>
  <c r="E735" i="44"/>
  <c r="D735" i="44"/>
  <c r="P734" i="44"/>
  <c r="Q734" i="44" s="1"/>
  <c r="O734" i="44"/>
  <c r="N734" i="44"/>
  <c r="U734" i="44" s="1"/>
  <c r="M734" i="44"/>
  <c r="K734" i="44"/>
  <c r="J734" i="44"/>
  <c r="I734" i="44"/>
  <c r="H734" i="44"/>
  <c r="G734" i="44"/>
  <c r="F734" i="44"/>
  <c r="E734" i="44"/>
  <c r="D734" i="44"/>
  <c r="P733" i="44"/>
  <c r="Q733" i="44" s="1"/>
  <c r="O733" i="44"/>
  <c r="N733" i="44"/>
  <c r="U733" i="44" s="1"/>
  <c r="M733" i="44"/>
  <c r="K733" i="44"/>
  <c r="J733" i="44"/>
  <c r="I733" i="44"/>
  <c r="H733" i="44"/>
  <c r="G733" i="44"/>
  <c r="F733" i="44"/>
  <c r="E733" i="44"/>
  <c r="D733" i="44"/>
  <c r="P732" i="44"/>
  <c r="Q732" i="44" s="1"/>
  <c r="O732" i="44"/>
  <c r="N732" i="44"/>
  <c r="U732" i="44" s="1"/>
  <c r="M732" i="44"/>
  <c r="K732" i="44"/>
  <c r="J732" i="44"/>
  <c r="I732" i="44"/>
  <c r="H732" i="44"/>
  <c r="G732" i="44"/>
  <c r="F732" i="44"/>
  <c r="E732" i="44"/>
  <c r="D732" i="44"/>
  <c r="S732" i="44" s="1"/>
  <c r="P731" i="44"/>
  <c r="O731" i="44"/>
  <c r="N731" i="44"/>
  <c r="U731" i="44" s="1"/>
  <c r="M731" i="44"/>
  <c r="K731" i="44"/>
  <c r="J731" i="44"/>
  <c r="I731" i="44"/>
  <c r="H731" i="44"/>
  <c r="G731" i="44"/>
  <c r="F731" i="44"/>
  <c r="E731" i="44"/>
  <c r="D731" i="44"/>
  <c r="P730" i="44"/>
  <c r="Q730" i="44" s="1"/>
  <c r="O730" i="44"/>
  <c r="N730" i="44"/>
  <c r="U730" i="44" s="1"/>
  <c r="M730" i="44"/>
  <c r="K730" i="44"/>
  <c r="J730" i="44"/>
  <c r="I730" i="44"/>
  <c r="H730" i="44"/>
  <c r="G730" i="44"/>
  <c r="F730" i="44"/>
  <c r="E730" i="44"/>
  <c r="D730" i="44"/>
  <c r="R730" i="44" s="1"/>
  <c r="P729" i="44"/>
  <c r="O729" i="44"/>
  <c r="N729" i="44"/>
  <c r="U729" i="44" s="1"/>
  <c r="M729" i="44"/>
  <c r="K729" i="44"/>
  <c r="J729" i="44"/>
  <c r="I729" i="44"/>
  <c r="H729" i="44"/>
  <c r="G729" i="44"/>
  <c r="F729" i="44"/>
  <c r="E729" i="44"/>
  <c r="D729" i="44"/>
  <c r="P728" i="44"/>
  <c r="Q728" i="44" s="1"/>
  <c r="O728" i="44"/>
  <c r="N728" i="44"/>
  <c r="U728" i="44" s="1"/>
  <c r="M728" i="44"/>
  <c r="K728" i="44"/>
  <c r="J728" i="44"/>
  <c r="I728" i="44"/>
  <c r="H728" i="44"/>
  <c r="G728" i="44"/>
  <c r="F728" i="44"/>
  <c r="E728" i="44"/>
  <c r="D728" i="44"/>
  <c r="S728" i="44" s="1"/>
  <c r="P727" i="44"/>
  <c r="O727" i="44"/>
  <c r="N727" i="44"/>
  <c r="U727" i="44" s="1"/>
  <c r="M727" i="44"/>
  <c r="K727" i="44"/>
  <c r="J727" i="44"/>
  <c r="I727" i="44"/>
  <c r="H727" i="44"/>
  <c r="G727" i="44"/>
  <c r="F727" i="44"/>
  <c r="E727" i="44"/>
  <c r="D727" i="44"/>
  <c r="P726" i="44"/>
  <c r="Q726" i="44" s="1"/>
  <c r="O726" i="44"/>
  <c r="N726" i="44"/>
  <c r="U726" i="44" s="1"/>
  <c r="M726" i="44"/>
  <c r="K726" i="44"/>
  <c r="J726" i="44"/>
  <c r="I726" i="44"/>
  <c r="H726" i="44"/>
  <c r="G726" i="44"/>
  <c r="F726" i="44"/>
  <c r="E726" i="44"/>
  <c r="D726" i="44"/>
  <c r="R726" i="44" s="1"/>
  <c r="P725" i="44"/>
  <c r="Q725" i="44" s="1"/>
  <c r="O725" i="44"/>
  <c r="N725" i="44"/>
  <c r="U725" i="44" s="1"/>
  <c r="M725" i="44"/>
  <c r="K725" i="44"/>
  <c r="J725" i="44"/>
  <c r="I725" i="44"/>
  <c r="H725" i="44"/>
  <c r="G725" i="44"/>
  <c r="F725" i="44"/>
  <c r="E725" i="44"/>
  <c r="D725" i="44"/>
  <c r="P724" i="44"/>
  <c r="Q724" i="44" s="1"/>
  <c r="O724" i="44"/>
  <c r="N724" i="44"/>
  <c r="U724" i="44" s="1"/>
  <c r="M724" i="44"/>
  <c r="K724" i="44"/>
  <c r="J724" i="44"/>
  <c r="I724" i="44"/>
  <c r="H724" i="44"/>
  <c r="G724" i="44"/>
  <c r="F724" i="44"/>
  <c r="E724" i="44"/>
  <c r="D724" i="44"/>
  <c r="S724" i="44" s="1"/>
  <c r="P723" i="44"/>
  <c r="O723" i="44"/>
  <c r="N723" i="44"/>
  <c r="U723" i="44" s="1"/>
  <c r="M723" i="44"/>
  <c r="K723" i="44"/>
  <c r="J723" i="44"/>
  <c r="I723" i="44"/>
  <c r="H723" i="44"/>
  <c r="G723" i="44"/>
  <c r="F723" i="44"/>
  <c r="E723" i="44"/>
  <c r="D723" i="44"/>
  <c r="P722" i="44"/>
  <c r="Q722" i="44" s="1"/>
  <c r="O722" i="44"/>
  <c r="N722" i="44"/>
  <c r="U722" i="44" s="1"/>
  <c r="M722" i="44"/>
  <c r="K722" i="44"/>
  <c r="J722" i="44"/>
  <c r="I722" i="44"/>
  <c r="H722" i="44"/>
  <c r="G722" i="44"/>
  <c r="F722" i="44"/>
  <c r="E722" i="44"/>
  <c r="D722" i="44"/>
  <c r="S722" i="44" s="1"/>
  <c r="P721" i="44"/>
  <c r="O721" i="44"/>
  <c r="N721" i="44"/>
  <c r="U721" i="44" s="1"/>
  <c r="M721" i="44"/>
  <c r="K721" i="44"/>
  <c r="J721" i="44"/>
  <c r="I721" i="44"/>
  <c r="H721" i="44"/>
  <c r="G721" i="44"/>
  <c r="F721" i="44"/>
  <c r="E721" i="44"/>
  <c r="D721" i="44"/>
  <c r="P720" i="44"/>
  <c r="Q720" i="44" s="1"/>
  <c r="O720" i="44"/>
  <c r="N720" i="44"/>
  <c r="U720" i="44" s="1"/>
  <c r="M720" i="44"/>
  <c r="K720" i="44"/>
  <c r="J720" i="44"/>
  <c r="I720" i="44"/>
  <c r="H720" i="44"/>
  <c r="G720" i="44"/>
  <c r="F720" i="44"/>
  <c r="E720" i="44"/>
  <c r="D720" i="44"/>
  <c r="P719" i="44"/>
  <c r="O719" i="44"/>
  <c r="N719" i="44"/>
  <c r="U719" i="44" s="1"/>
  <c r="M719" i="44"/>
  <c r="K719" i="44"/>
  <c r="J719" i="44"/>
  <c r="I719" i="44"/>
  <c r="H719" i="44"/>
  <c r="G719" i="44"/>
  <c r="F719" i="44"/>
  <c r="E719" i="44"/>
  <c r="D719" i="44"/>
  <c r="P718" i="44"/>
  <c r="Q718" i="44" s="1"/>
  <c r="O718" i="44"/>
  <c r="N718" i="44"/>
  <c r="U718" i="44" s="1"/>
  <c r="M718" i="44"/>
  <c r="K718" i="44"/>
  <c r="J718" i="44"/>
  <c r="I718" i="44"/>
  <c r="H718" i="44"/>
  <c r="G718" i="44"/>
  <c r="F718" i="44"/>
  <c r="E718" i="44"/>
  <c r="D718" i="44"/>
  <c r="P717" i="44"/>
  <c r="O717" i="44"/>
  <c r="N717" i="44"/>
  <c r="U717" i="44" s="1"/>
  <c r="M717" i="44"/>
  <c r="K717" i="44"/>
  <c r="J717" i="44"/>
  <c r="I717" i="44"/>
  <c r="H717" i="44"/>
  <c r="G717" i="44"/>
  <c r="F717" i="44"/>
  <c r="E717" i="44"/>
  <c r="D717" i="44"/>
  <c r="P716" i="44"/>
  <c r="Q716" i="44" s="1"/>
  <c r="O716" i="44"/>
  <c r="N716" i="44"/>
  <c r="U716" i="44" s="1"/>
  <c r="M716" i="44"/>
  <c r="K716" i="44"/>
  <c r="J716" i="44"/>
  <c r="I716" i="44"/>
  <c r="H716" i="44"/>
  <c r="G716" i="44"/>
  <c r="F716" i="44"/>
  <c r="E716" i="44"/>
  <c r="D716" i="44"/>
  <c r="S716" i="44" s="1"/>
  <c r="P715" i="44"/>
  <c r="O715" i="44"/>
  <c r="N715" i="44"/>
  <c r="U715" i="44" s="1"/>
  <c r="M715" i="44"/>
  <c r="K715" i="44"/>
  <c r="J715" i="44"/>
  <c r="I715" i="44"/>
  <c r="H715" i="44"/>
  <c r="G715" i="44"/>
  <c r="F715" i="44"/>
  <c r="E715" i="44"/>
  <c r="D715" i="44"/>
  <c r="P714" i="44"/>
  <c r="Q714" i="44" s="1"/>
  <c r="O714" i="44"/>
  <c r="N714" i="44"/>
  <c r="U714" i="44" s="1"/>
  <c r="M714" i="44"/>
  <c r="K714" i="44"/>
  <c r="J714" i="44"/>
  <c r="I714" i="44"/>
  <c r="H714" i="44"/>
  <c r="G714" i="44"/>
  <c r="F714" i="44"/>
  <c r="E714" i="44"/>
  <c r="D714" i="44"/>
  <c r="P713" i="44"/>
  <c r="O713" i="44"/>
  <c r="N713" i="44"/>
  <c r="U713" i="44" s="1"/>
  <c r="M713" i="44"/>
  <c r="K713" i="44"/>
  <c r="J713" i="44"/>
  <c r="I713" i="44"/>
  <c r="H713" i="44"/>
  <c r="G713" i="44"/>
  <c r="F713" i="44"/>
  <c r="E713" i="44"/>
  <c r="D713" i="44"/>
  <c r="P712" i="44"/>
  <c r="Q712" i="44" s="1"/>
  <c r="O712" i="44"/>
  <c r="N712" i="44"/>
  <c r="U712" i="44" s="1"/>
  <c r="M712" i="44"/>
  <c r="K712" i="44"/>
  <c r="J712" i="44"/>
  <c r="I712" i="44"/>
  <c r="H712" i="44"/>
  <c r="G712" i="44"/>
  <c r="F712" i="44"/>
  <c r="E712" i="44"/>
  <c r="D712" i="44"/>
  <c r="R712" i="44" s="1"/>
  <c r="P711" i="44"/>
  <c r="O711" i="44"/>
  <c r="N711" i="44"/>
  <c r="U711" i="44" s="1"/>
  <c r="M711" i="44"/>
  <c r="K711" i="44"/>
  <c r="J711" i="44"/>
  <c r="I711" i="44"/>
  <c r="H711" i="44"/>
  <c r="G711" i="44"/>
  <c r="F711" i="44"/>
  <c r="E711" i="44"/>
  <c r="D711" i="44"/>
  <c r="P710" i="44"/>
  <c r="Q710" i="44" s="1"/>
  <c r="O710" i="44"/>
  <c r="N710" i="44"/>
  <c r="U710" i="44" s="1"/>
  <c r="M710" i="44"/>
  <c r="K710" i="44"/>
  <c r="J710" i="44"/>
  <c r="I710" i="44"/>
  <c r="H710" i="44"/>
  <c r="G710" i="44"/>
  <c r="F710" i="44"/>
  <c r="E710" i="44"/>
  <c r="D710" i="44"/>
  <c r="S710" i="44" s="1"/>
  <c r="P709" i="44"/>
  <c r="Q709" i="44" s="1"/>
  <c r="O709" i="44"/>
  <c r="N709" i="44"/>
  <c r="U709" i="44" s="1"/>
  <c r="M709" i="44"/>
  <c r="K709" i="44"/>
  <c r="J709" i="44"/>
  <c r="I709" i="44"/>
  <c r="H709" i="44"/>
  <c r="G709" i="44"/>
  <c r="F709" i="44"/>
  <c r="E709" i="44"/>
  <c r="D709" i="44"/>
  <c r="P708" i="44"/>
  <c r="Q708" i="44" s="1"/>
  <c r="O708" i="44"/>
  <c r="N708" i="44"/>
  <c r="U708" i="44" s="1"/>
  <c r="M708" i="44"/>
  <c r="K708" i="44"/>
  <c r="J708" i="44"/>
  <c r="I708" i="44"/>
  <c r="H708" i="44"/>
  <c r="G708" i="44"/>
  <c r="F708" i="44"/>
  <c r="E708" i="44"/>
  <c r="D708" i="44"/>
  <c r="P707" i="44"/>
  <c r="O707" i="44"/>
  <c r="N707" i="44"/>
  <c r="U707" i="44" s="1"/>
  <c r="M707" i="44"/>
  <c r="K707" i="44"/>
  <c r="J707" i="44"/>
  <c r="I707" i="44"/>
  <c r="H707" i="44"/>
  <c r="G707" i="44"/>
  <c r="F707" i="44"/>
  <c r="E707" i="44"/>
  <c r="D707" i="44"/>
  <c r="P706" i="44"/>
  <c r="Q706" i="44" s="1"/>
  <c r="O706" i="44"/>
  <c r="N706" i="44"/>
  <c r="U706" i="44" s="1"/>
  <c r="M706" i="44"/>
  <c r="K706" i="44"/>
  <c r="J706" i="44"/>
  <c r="I706" i="44"/>
  <c r="H706" i="44"/>
  <c r="G706" i="44"/>
  <c r="F706" i="44"/>
  <c r="E706" i="44"/>
  <c r="D706" i="44"/>
  <c r="P705" i="44"/>
  <c r="Q705" i="44" s="1"/>
  <c r="O705" i="44"/>
  <c r="N705" i="44"/>
  <c r="U705" i="44" s="1"/>
  <c r="M705" i="44"/>
  <c r="K705" i="44"/>
  <c r="J705" i="44"/>
  <c r="I705" i="44"/>
  <c r="H705" i="44"/>
  <c r="G705" i="44"/>
  <c r="F705" i="44"/>
  <c r="E705" i="44"/>
  <c r="D705" i="44"/>
  <c r="P704" i="44"/>
  <c r="Q704" i="44" s="1"/>
  <c r="O704" i="44"/>
  <c r="N704" i="44"/>
  <c r="U704" i="44" s="1"/>
  <c r="M704" i="44"/>
  <c r="K704" i="44"/>
  <c r="J704" i="44"/>
  <c r="I704" i="44"/>
  <c r="H704" i="44"/>
  <c r="G704" i="44"/>
  <c r="F704" i="44"/>
  <c r="E704" i="44"/>
  <c r="D704" i="44"/>
  <c r="R704" i="44" s="1"/>
  <c r="P703" i="44"/>
  <c r="O703" i="44"/>
  <c r="N703" i="44"/>
  <c r="U703" i="44" s="1"/>
  <c r="M703" i="44"/>
  <c r="K703" i="44"/>
  <c r="J703" i="44"/>
  <c r="I703" i="44"/>
  <c r="H703" i="44"/>
  <c r="G703" i="44"/>
  <c r="F703" i="44"/>
  <c r="E703" i="44"/>
  <c r="D703" i="44"/>
  <c r="P702" i="44"/>
  <c r="Q702" i="44" s="1"/>
  <c r="O702" i="44"/>
  <c r="N702" i="44"/>
  <c r="U702" i="44" s="1"/>
  <c r="M702" i="44"/>
  <c r="K702" i="44"/>
  <c r="J702" i="44"/>
  <c r="I702" i="44"/>
  <c r="H702" i="44"/>
  <c r="G702" i="44"/>
  <c r="F702" i="44"/>
  <c r="E702" i="44"/>
  <c r="D702" i="44"/>
  <c r="P701" i="44"/>
  <c r="O701" i="44"/>
  <c r="N701" i="44"/>
  <c r="U701" i="44" s="1"/>
  <c r="M701" i="44"/>
  <c r="K701" i="44"/>
  <c r="J701" i="44"/>
  <c r="I701" i="44"/>
  <c r="H701" i="44"/>
  <c r="G701" i="44"/>
  <c r="F701" i="44"/>
  <c r="E701" i="44"/>
  <c r="D701" i="44"/>
  <c r="P700" i="44"/>
  <c r="Q700" i="44" s="1"/>
  <c r="O700" i="44"/>
  <c r="N700" i="44"/>
  <c r="U700" i="44" s="1"/>
  <c r="M700" i="44"/>
  <c r="K700" i="44"/>
  <c r="J700" i="44"/>
  <c r="I700" i="44"/>
  <c r="H700" i="44"/>
  <c r="G700" i="44"/>
  <c r="F700" i="44"/>
  <c r="E700" i="44"/>
  <c r="D700" i="44"/>
  <c r="S700" i="44" s="1"/>
  <c r="P699" i="44"/>
  <c r="O699" i="44"/>
  <c r="N699" i="44"/>
  <c r="U699" i="44" s="1"/>
  <c r="M699" i="44"/>
  <c r="K699" i="44"/>
  <c r="J699" i="44"/>
  <c r="I699" i="44"/>
  <c r="H699" i="44"/>
  <c r="G699" i="44"/>
  <c r="F699" i="44"/>
  <c r="E699" i="44"/>
  <c r="D699" i="44"/>
  <c r="P698" i="44"/>
  <c r="Q698" i="44" s="1"/>
  <c r="O698" i="44"/>
  <c r="N698" i="44"/>
  <c r="U698" i="44" s="1"/>
  <c r="M698" i="44"/>
  <c r="K698" i="44"/>
  <c r="J698" i="44"/>
  <c r="I698" i="44"/>
  <c r="H698" i="44"/>
  <c r="G698" i="44"/>
  <c r="F698" i="44"/>
  <c r="E698" i="44"/>
  <c r="D698" i="44"/>
  <c r="T698" i="44" s="1"/>
  <c r="P697" i="44"/>
  <c r="Q697" i="44" s="1"/>
  <c r="O697" i="44"/>
  <c r="N697" i="44"/>
  <c r="U697" i="44" s="1"/>
  <c r="M697" i="44"/>
  <c r="K697" i="44"/>
  <c r="J697" i="44"/>
  <c r="I697" i="44"/>
  <c r="H697" i="44"/>
  <c r="G697" i="44"/>
  <c r="F697" i="44"/>
  <c r="E697" i="44"/>
  <c r="D697" i="44"/>
  <c r="P696" i="44"/>
  <c r="Q696" i="44" s="1"/>
  <c r="O696" i="44"/>
  <c r="N696" i="44"/>
  <c r="U696" i="44" s="1"/>
  <c r="M696" i="44"/>
  <c r="K696" i="44"/>
  <c r="J696" i="44"/>
  <c r="I696" i="44"/>
  <c r="H696" i="44"/>
  <c r="G696" i="44"/>
  <c r="F696" i="44"/>
  <c r="E696" i="44"/>
  <c r="D696" i="44"/>
  <c r="T696" i="44" s="1"/>
  <c r="P695" i="44"/>
  <c r="O695" i="44"/>
  <c r="N695" i="44"/>
  <c r="U695" i="44" s="1"/>
  <c r="M695" i="44"/>
  <c r="K695" i="44"/>
  <c r="J695" i="44"/>
  <c r="I695" i="44"/>
  <c r="H695" i="44"/>
  <c r="G695" i="44"/>
  <c r="F695" i="44"/>
  <c r="E695" i="44"/>
  <c r="D695" i="44"/>
  <c r="P694" i="44"/>
  <c r="Q694" i="44" s="1"/>
  <c r="O694" i="44"/>
  <c r="N694" i="44"/>
  <c r="U694" i="44" s="1"/>
  <c r="M694" i="44"/>
  <c r="K694" i="44"/>
  <c r="J694" i="44"/>
  <c r="I694" i="44"/>
  <c r="H694" i="44"/>
  <c r="G694" i="44"/>
  <c r="F694" i="44"/>
  <c r="E694" i="44"/>
  <c r="D694" i="44"/>
  <c r="P693" i="44"/>
  <c r="Q693" i="44" s="1"/>
  <c r="O693" i="44"/>
  <c r="N693" i="44"/>
  <c r="U693" i="44" s="1"/>
  <c r="M693" i="44"/>
  <c r="K693" i="44"/>
  <c r="J693" i="44"/>
  <c r="I693" i="44"/>
  <c r="H693" i="44"/>
  <c r="G693" i="44"/>
  <c r="F693" i="44"/>
  <c r="E693" i="44"/>
  <c r="D693" i="44"/>
  <c r="P692" i="44"/>
  <c r="Q692" i="44" s="1"/>
  <c r="O692" i="44"/>
  <c r="N692" i="44"/>
  <c r="U692" i="44" s="1"/>
  <c r="M692" i="44"/>
  <c r="K692" i="44"/>
  <c r="J692" i="44"/>
  <c r="I692" i="44"/>
  <c r="H692" i="44"/>
  <c r="G692" i="44"/>
  <c r="F692" i="44"/>
  <c r="E692" i="44"/>
  <c r="D692" i="44"/>
  <c r="P691" i="44"/>
  <c r="O691" i="44"/>
  <c r="N691" i="44"/>
  <c r="U691" i="44" s="1"/>
  <c r="M691" i="44"/>
  <c r="K691" i="44"/>
  <c r="J691" i="44"/>
  <c r="I691" i="44"/>
  <c r="H691" i="44"/>
  <c r="G691" i="44"/>
  <c r="F691" i="44"/>
  <c r="E691" i="44"/>
  <c r="D691" i="44"/>
  <c r="P690" i="44"/>
  <c r="Q690" i="44" s="1"/>
  <c r="O690" i="44"/>
  <c r="N690" i="44"/>
  <c r="U690" i="44" s="1"/>
  <c r="M690" i="44"/>
  <c r="K690" i="44"/>
  <c r="J690" i="44"/>
  <c r="I690" i="44"/>
  <c r="H690" i="44"/>
  <c r="G690" i="44"/>
  <c r="F690" i="44"/>
  <c r="E690" i="44"/>
  <c r="D690" i="44"/>
  <c r="P689" i="44"/>
  <c r="Q689" i="44" s="1"/>
  <c r="O689" i="44"/>
  <c r="N689" i="44"/>
  <c r="U689" i="44" s="1"/>
  <c r="M689" i="44"/>
  <c r="K689" i="44"/>
  <c r="J689" i="44"/>
  <c r="I689" i="44"/>
  <c r="H689" i="44"/>
  <c r="G689" i="44"/>
  <c r="F689" i="44"/>
  <c r="E689" i="44"/>
  <c r="D689" i="44"/>
  <c r="P688" i="44"/>
  <c r="Q688" i="44" s="1"/>
  <c r="O688" i="44"/>
  <c r="N688" i="44"/>
  <c r="U688" i="44" s="1"/>
  <c r="M688" i="44"/>
  <c r="K688" i="44"/>
  <c r="J688" i="44"/>
  <c r="I688" i="44"/>
  <c r="H688" i="44"/>
  <c r="G688" i="44"/>
  <c r="F688" i="44"/>
  <c r="E688" i="44"/>
  <c r="D688" i="44"/>
  <c r="S688" i="44" s="1"/>
  <c r="P687" i="44"/>
  <c r="O687" i="44"/>
  <c r="N687" i="44"/>
  <c r="U687" i="44" s="1"/>
  <c r="M687" i="44"/>
  <c r="K687" i="44"/>
  <c r="J687" i="44"/>
  <c r="I687" i="44"/>
  <c r="H687" i="44"/>
  <c r="G687" i="44"/>
  <c r="F687" i="44"/>
  <c r="E687" i="44"/>
  <c r="D687" i="44"/>
  <c r="P686" i="44"/>
  <c r="Q686" i="44" s="1"/>
  <c r="O686" i="44"/>
  <c r="N686" i="44"/>
  <c r="U686" i="44" s="1"/>
  <c r="M686" i="44"/>
  <c r="K686" i="44"/>
  <c r="J686" i="44"/>
  <c r="I686" i="44"/>
  <c r="H686" i="44"/>
  <c r="G686" i="44"/>
  <c r="F686" i="44"/>
  <c r="E686" i="44"/>
  <c r="D686" i="44"/>
  <c r="P685" i="44"/>
  <c r="Q685" i="44" s="1"/>
  <c r="O685" i="44"/>
  <c r="N685" i="44"/>
  <c r="U685" i="44" s="1"/>
  <c r="M685" i="44"/>
  <c r="K685" i="44"/>
  <c r="J685" i="44"/>
  <c r="I685" i="44"/>
  <c r="H685" i="44"/>
  <c r="G685" i="44"/>
  <c r="F685" i="44"/>
  <c r="E685" i="44"/>
  <c r="D685" i="44"/>
  <c r="P684" i="44"/>
  <c r="Q684" i="44" s="1"/>
  <c r="O684" i="44"/>
  <c r="N684" i="44"/>
  <c r="U684" i="44" s="1"/>
  <c r="M684" i="44"/>
  <c r="K684" i="44"/>
  <c r="J684" i="44"/>
  <c r="I684" i="44"/>
  <c r="H684" i="44"/>
  <c r="G684" i="44"/>
  <c r="F684" i="44"/>
  <c r="E684" i="44"/>
  <c r="D684" i="44"/>
  <c r="P683" i="44"/>
  <c r="Q683" i="44" s="1"/>
  <c r="O683" i="44"/>
  <c r="N683" i="44"/>
  <c r="U683" i="44" s="1"/>
  <c r="M683" i="44"/>
  <c r="K683" i="44"/>
  <c r="J683" i="44"/>
  <c r="I683" i="44"/>
  <c r="H683" i="44"/>
  <c r="G683" i="44"/>
  <c r="F683" i="44"/>
  <c r="E683" i="44"/>
  <c r="D683" i="44"/>
  <c r="P682" i="44"/>
  <c r="Q682" i="44" s="1"/>
  <c r="O682" i="44"/>
  <c r="N682" i="44"/>
  <c r="U682" i="44" s="1"/>
  <c r="M682" i="44"/>
  <c r="K682" i="44"/>
  <c r="J682" i="44"/>
  <c r="I682" i="44"/>
  <c r="H682" i="44"/>
  <c r="G682" i="44"/>
  <c r="F682" i="44"/>
  <c r="E682" i="44"/>
  <c r="D682" i="44"/>
  <c r="T682" i="44" s="1"/>
  <c r="P681" i="44"/>
  <c r="Q681" i="44" s="1"/>
  <c r="O681" i="44"/>
  <c r="N681" i="44"/>
  <c r="U681" i="44" s="1"/>
  <c r="M681" i="44"/>
  <c r="K681" i="44"/>
  <c r="J681" i="44"/>
  <c r="I681" i="44"/>
  <c r="H681" i="44"/>
  <c r="G681" i="44"/>
  <c r="F681" i="44"/>
  <c r="E681" i="44"/>
  <c r="D681" i="44"/>
  <c r="P680" i="44"/>
  <c r="Q680" i="44" s="1"/>
  <c r="O680" i="44"/>
  <c r="N680" i="44"/>
  <c r="U680" i="44" s="1"/>
  <c r="M680" i="44"/>
  <c r="K680" i="44"/>
  <c r="J680" i="44"/>
  <c r="I680" i="44"/>
  <c r="H680" i="44"/>
  <c r="G680" i="44"/>
  <c r="F680" i="44"/>
  <c r="E680" i="44"/>
  <c r="D680" i="44"/>
  <c r="T680" i="44" s="1"/>
  <c r="P679" i="44"/>
  <c r="Q679" i="44" s="1"/>
  <c r="O679" i="44"/>
  <c r="N679" i="44"/>
  <c r="U679" i="44" s="1"/>
  <c r="M679" i="44"/>
  <c r="K679" i="44"/>
  <c r="J679" i="44"/>
  <c r="I679" i="44"/>
  <c r="H679" i="44"/>
  <c r="G679" i="44"/>
  <c r="F679" i="44"/>
  <c r="E679" i="44"/>
  <c r="D679" i="44"/>
  <c r="R679" i="44" s="1"/>
  <c r="P678" i="44"/>
  <c r="Q678" i="44" s="1"/>
  <c r="O678" i="44"/>
  <c r="N678" i="44"/>
  <c r="U678" i="44" s="1"/>
  <c r="M678" i="44"/>
  <c r="K678" i="44"/>
  <c r="J678" i="44"/>
  <c r="I678" i="44"/>
  <c r="H678" i="44"/>
  <c r="G678" i="44"/>
  <c r="F678" i="44"/>
  <c r="E678" i="44"/>
  <c r="D678" i="44"/>
  <c r="T678" i="44" s="1"/>
  <c r="P677" i="44"/>
  <c r="Q677" i="44" s="1"/>
  <c r="O677" i="44"/>
  <c r="N677" i="44"/>
  <c r="U677" i="44" s="1"/>
  <c r="M677" i="44"/>
  <c r="K677" i="44"/>
  <c r="J677" i="44"/>
  <c r="I677" i="44"/>
  <c r="H677" i="44"/>
  <c r="G677" i="44"/>
  <c r="F677" i="44"/>
  <c r="E677" i="44"/>
  <c r="D677" i="44"/>
  <c r="P676" i="44"/>
  <c r="Q676" i="44" s="1"/>
  <c r="O676" i="44"/>
  <c r="N676" i="44"/>
  <c r="U676" i="44" s="1"/>
  <c r="M676" i="44"/>
  <c r="K676" i="44"/>
  <c r="J676" i="44"/>
  <c r="I676" i="44"/>
  <c r="H676" i="44"/>
  <c r="G676" i="44"/>
  <c r="F676" i="44"/>
  <c r="E676" i="44"/>
  <c r="D676" i="44"/>
  <c r="T676" i="44" s="1"/>
  <c r="P675" i="44"/>
  <c r="O675" i="44"/>
  <c r="N675" i="44"/>
  <c r="U675" i="44" s="1"/>
  <c r="M675" i="44"/>
  <c r="K675" i="44"/>
  <c r="J675" i="44"/>
  <c r="I675" i="44"/>
  <c r="H675" i="44"/>
  <c r="G675" i="44"/>
  <c r="F675" i="44"/>
  <c r="E675" i="44"/>
  <c r="D675" i="44"/>
  <c r="P674" i="44"/>
  <c r="Q674" i="44" s="1"/>
  <c r="O674" i="44"/>
  <c r="N674" i="44"/>
  <c r="U674" i="44" s="1"/>
  <c r="M674" i="44"/>
  <c r="K674" i="44"/>
  <c r="J674" i="44"/>
  <c r="I674" i="44"/>
  <c r="H674" i="44"/>
  <c r="G674" i="44"/>
  <c r="F674" i="44"/>
  <c r="E674" i="44"/>
  <c r="D674" i="44"/>
  <c r="P673" i="44"/>
  <c r="O673" i="44"/>
  <c r="N673" i="44"/>
  <c r="U673" i="44" s="1"/>
  <c r="M673" i="44"/>
  <c r="K673" i="44"/>
  <c r="J673" i="44"/>
  <c r="I673" i="44"/>
  <c r="H673" i="44"/>
  <c r="G673" i="44"/>
  <c r="F673" i="44"/>
  <c r="E673" i="44"/>
  <c r="D673" i="44"/>
  <c r="P672" i="44"/>
  <c r="Q672" i="44" s="1"/>
  <c r="O672" i="44"/>
  <c r="N672" i="44"/>
  <c r="U672" i="44" s="1"/>
  <c r="M672" i="44"/>
  <c r="K672" i="44"/>
  <c r="J672" i="44"/>
  <c r="I672" i="44"/>
  <c r="H672" i="44"/>
  <c r="G672" i="44"/>
  <c r="F672" i="44"/>
  <c r="E672" i="44"/>
  <c r="D672" i="44"/>
  <c r="T672" i="44" s="1"/>
  <c r="P671" i="44"/>
  <c r="O671" i="44"/>
  <c r="N671" i="44"/>
  <c r="U671" i="44" s="1"/>
  <c r="M671" i="44"/>
  <c r="K671" i="44"/>
  <c r="J671" i="44"/>
  <c r="I671" i="44"/>
  <c r="H671" i="44"/>
  <c r="G671" i="44"/>
  <c r="F671" i="44"/>
  <c r="E671" i="44"/>
  <c r="D671" i="44"/>
  <c r="P670" i="44"/>
  <c r="Q670" i="44" s="1"/>
  <c r="O670" i="44"/>
  <c r="N670" i="44"/>
  <c r="U670" i="44" s="1"/>
  <c r="M670" i="44"/>
  <c r="K670" i="44"/>
  <c r="J670" i="44"/>
  <c r="I670" i="44"/>
  <c r="H670" i="44"/>
  <c r="G670" i="44"/>
  <c r="F670" i="44"/>
  <c r="E670" i="44"/>
  <c r="D670" i="44"/>
  <c r="R670" i="44" s="1"/>
  <c r="P669" i="44"/>
  <c r="O669" i="44"/>
  <c r="N669" i="44"/>
  <c r="U669" i="44" s="1"/>
  <c r="M669" i="44"/>
  <c r="K669" i="44"/>
  <c r="J669" i="44"/>
  <c r="I669" i="44"/>
  <c r="H669" i="44"/>
  <c r="G669" i="44"/>
  <c r="F669" i="44"/>
  <c r="E669" i="44"/>
  <c r="D669" i="44"/>
  <c r="P668" i="44"/>
  <c r="Q668" i="44" s="1"/>
  <c r="O668" i="44"/>
  <c r="N668" i="44"/>
  <c r="U668" i="44" s="1"/>
  <c r="M668" i="44"/>
  <c r="K668" i="44"/>
  <c r="J668" i="44"/>
  <c r="I668" i="44"/>
  <c r="H668" i="44"/>
  <c r="G668" i="44"/>
  <c r="F668" i="44"/>
  <c r="E668" i="44"/>
  <c r="D668" i="44"/>
  <c r="P667" i="44"/>
  <c r="O667" i="44"/>
  <c r="N667" i="44"/>
  <c r="U667" i="44" s="1"/>
  <c r="M667" i="44"/>
  <c r="K667" i="44"/>
  <c r="J667" i="44"/>
  <c r="I667" i="44"/>
  <c r="H667" i="44"/>
  <c r="G667" i="44"/>
  <c r="F667" i="44"/>
  <c r="E667" i="44"/>
  <c r="D667" i="44"/>
  <c r="P666" i="44"/>
  <c r="Q666" i="44" s="1"/>
  <c r="O666" i="44"/>
  <c r="N666" i="44"/>
  <c r="U666" i="44" s="1"/>
  <c r="M666" i="44"/>
  <c r="K666" i="44"/>
  <c r="J666" i="44"/>
  <c r="I666" i="44"/>
  <c r="H666" i="44"/>
  <c r="G666" i="44"/>
  <c r="F666" i="44"/>
  <c r="E666" i="44"/>
  <c r="D666" i="44"/>
  <c r="P665" i="44"/>
  <c r="O665" i="44"/>
  <c r="N665" i="44"/>
  <c r="U665" i="44" s="1"/>
  <c r="M665" i="44"/>
  <c r="K665" i="44"/>
  <c r="J665" i="44"/>
  <c r="I665" i="44"/>
  <c r="H665" i="44"/>
  <c r="G665" i="44"/>
  <c r="F665" i="44"/>
  <c r="E665" i="44"/>
  <c r="D665" i="44"/>
  <c r="P664" i="44"/>
  <c r="Q664" i="44" s="1"/>
  <c r="O664" i="44"/>
  <c r="N664" i="44"/>
  <c r="U664" i="44" s="1"/>
  <c r="M664" i="44"/>
  <c r="K664" i="44"/>
  <c r="J664" i="44"/>
  <c r="I664" i="44"/>
  <c r="H664" i="44"/>
  <c r="G664" i="44"/>
  <c r="F664" i="44"/>
  <c r="E664" i="44"/>
  <c r="D664" i="44"/>
  <c r="T664" i="44" s="1"/>
  <c r="P663" i="44"/>
  <c r="O663" i="44"/>
  <c r="N663" i="44"/>
  <c r="U663" i="44" s="1"/>
  <c r="M663" i="44"/>
  <c r="K663" i="44"/>
  <c r="J663" i="44"/>
  <c r="I663" i="44"/>
  <c r="H663" i="44"/>
  <c r="G663" i="44"/>
  <c r="F663" i="44"/>
  <c r="E663" i="44"/>
  <c r="D663" i="44"/>
  <c r="P662" i="44"/>
  <c r="Q662" i="44" s="1"/>
  <c r="O662" i="44"/>
  <c r="N662" i="44"/>
  <c r="U662" i="44" s="1"/>
  <c r="M662" i="44"/>
  <c r="K662" i="44"/>
  <c r="J662" i="44"/>
  <c r="I662" i="44"/>
  <c r="H662" i="44"/>
  <c r="G662" i="44"/>
  <c r="F662" i="44"/>
  <c r="E662" i="44"/>
  <c r="D662" i="44"/>
  <c r="P661" i="44"/>
  <c r="Q661" i="44" s="1"/>
  <c r="O661" i="44"/>
  <c r="N661" i="44"/>
  <c r="U661" i="44" s="1"/>
  <c r="M661" i="44"/>
  <c r="K661" i="44"/>
  <c r="J661" i="44"/>
  <c r="I661" i="44"/>
  <c r="H661" i="44"/>
  <c r="G661" i="44"/>
  <c r="F661" i="44"/>
  <c r="E661" i="44"/>
  <c r="D661" i="44"/>
  <c r="P660" i="44"/>
  <c r="Q660" i="44" s="1"/>
  <c r="O660" i="44"/>
  <c r="N660" i="44"/>
  <c r="U660" i="44" s="1"/>
  <c r="M660" i="44"/>
  <c r="K660" i="44"/>
  <c r="J660" i="44"/>
  <c r="I660" i="44"/>
  <c r="H660" i="44"/>
  <c r="G660" i="44"/>
  <c r="F660" i="44"/>
  <c r="E660" i="44"/>
  <c r="D660" i="44"/>
  <c r="P659" i="44"/>
  <c r="O659" i="44"/>
  <c r="N659" i="44"/>
  <c r="U659" i="44" s="1"/>
  <c r="M659" i="44"/>
  <c r="K659" i="44"/>
  <c r="J659" i="44"/>
  <c r="I659" i="44"/>
  <c r="H659" i="44"/>
  <c r="G659" i="44"/>
  <c r="F659" i="44"/>
  <c r="E659" i="44"/>
  <c r="D659" i="44"/>
  <c r="P658" i="44"/>
  <c r="Q658" i="44" s="1"/>
  <c r="O658" i="44"/>
  <c r="N658" i="44"/>
  <c r="U658" i="44" s="1"/>
  <c r="M658" i="44"/>
  <c r="K658" i="44"/>
  <c r="J658" i="44"/>
  <c r="I658" i="44"/>
  <c r="H658" i="44"/>
  <c r="G658" i="44"/>
  <c r="F658" i="44"/>
  <c r="E658" i="44"/>
  <c r="D658" i="44"/>
  <c r="R658" i="44" s="1"/>
  <c r="P657" i="44"/>
  <c r="Q657" i="44" s="1"/>
  <c r="O657" i="44"/>
  <c r="N657" i="44"/>
  <c r="U657" i="44" s="1"/>
  <c r="M657" i="44"/>
  <c r="K657" i="44"/>
  <c r="J657" i="44"/>
  <c r="I657" i="44"/>
  <c r="H657" i="44"/>
  <c r="G657" i="44"/>
  <c r="F657" i="44"/>
  <c r="E657" i="44"/>
  <c r="D657" i="44"/>
  <c r="P656" i="44"/>
  <c r="Q656" i="44" s="1"/>
  <c r="O656" i="44"/>
  <c r="N656" i="44"/>
  <c r="U656" i="44" s="1"/>
  <c r="M656" i="44"/>
  <c r="K656" i="44"/>
  <c r="J656" i="44"/>
  <c r="I656" i="44"/>
  <c r="H656" i="44"/>
  <c r="G656" i="44"/>
  <c r="F656" i="44"/>
  <c r="E656" i="44"/>
  <c r="D656" i="44"/>
  <c r="T656" i="44" s="1"/>
  <c r="P655" i="44"/>
  <c r="O655" i="44"/>
  <c r="N655" i="44"/>
  <c r="U655" i="44" s="1"/>
  <c r="M655" i="44"/>
  <c r="K655" i="44"/>
  <c r="J655" i="44"/>
  <c r="I655" i="44"/>
  <c r="H655" i="44"/>
  <c r="G655" i="44"/>
  <c r="F655" i="44"/>
  <c r="E655" i="44"/>
  <c r="D655" i="44"/>
  <c r="P654" i="44"/>
  <c r="Q654" i="44" s="1"/>
  <c r="O654" i="44"/>
  <c r="N654" i="44"/>
  <c r="U654" i="44" s="1"/>
  <c r="M654" i="44"/>
  <c r="K654" i="44"/>
  <c r="J654" i="44"/>
  <c r="I654" i="44"/>
  <c r="H654" i="44"/>
  <c r="G654" i="44"/>
  <c r="F654" i="44"/>
  <c r="E654" i="44"/>
  <c r="D654" i="44"/>
  <c r="R654" i="44" s="1"/>
  <c r="P653" i="44"/>
  <c r="Q653" i="44" s="1"/>
  <c r="O653" i="44"/>
  <c r="N653" i="44"/>
  <c r="U653" i="44" s="1"/>
  <c r="M653" i="44"/>
  <c r="K653" i="44"/>
  <c r="J653" i="44"/>
  <c r="I653" i="44"/>
  <c r="H653" i="44"/>
  <c r="G653" i="44"/>
  <c r="F653" i="44"/>
  <c r="E653" i="44"/>
  <c r="D653" i="44"/>
  <c r="P652" i="44"/>
  <c r="Q652" i="44" s="1"/>
  <c r="O652" i="44"/>
  <c r="N652" i="44"/>
  <c r="U652" i="44" s="1"/>
  <c r="M652" i="44"/>
  <c r="K652" i="44"/>
  <c r="J652" i="44"/>
  <c r="I652" i="44"/>
  <c r="H652" i="44"/>
  <c r="G652" i="44"/>
  <c r="F652" i="44"/>
  <c r="E652" i="44"/>
  <c r="D652" i="44"/>
  <c r="P651" i="44"/>
  <c r="O651" i="44"/>
  <c r="N651" i="44"/>
  <c r="U651" i="44" s="1"/>
  <c r="M651" i="44"/>
  <c r="K651" i="44"/>
  <c r="J651" i="44"/>
  <c r="I651" i="44"/>
  <c r="H651" i="44"/>
  <c r="G651" i="44"/>
  <c r="F651" i="44"/>
  <c r="E651" i="44"/>
  <c r="D651" i="44"/>
  <c r="P650" i="44"/>
  <c r="Q650" i="44" s="1"/>
  <c r="O650" i="44"/>
  <c r="N650" i="44"/>
  <c r="U650" i="44" s="1"/>
  <c r="M650" i="44"/>
  <c r="K650" i="44"/>
  <c r="J650" i="44"/>
  <c r="I650" i="44"/>
  <c r="H650" i="44"/>
  <c r="G650" i="44"/>
  <c r="F650" i="44"/>
  <c r="E650" i="44"/>
  <c r="D650" i="44"/>
  <c r="R650" i="44" s="1"/>
  <c r="P649" i="44"/>
  <c r="Q649" i="44" s="1"/>
  <c r="O649" i="44"/>
  <c r="N649" i="44"/>
  <c r="U649" i="44" s="1"/>
  <c r="M649" i="44"/>
  <c r="K649" i="44"/>
  <c r="J649" i="44"/>
  <c r="I649" i="44"/>
  <c r="H649" i="44"/>
  <c r="G649" i="44"/>
  <c r="F649" i="44"/>
  <c r="E649" i="44"/>
  <c r="D649" i="44"/>
  <c r="P648" i="44"/>
  <c r="Q648" i="44" s="1"/>
  <c r="O648" i="44"/>
  <c r="N648" i="44"/>
  <c r="U648" i="44" s="1"/>
  <c r="M648" i="44"/>
  <c r="K648" i="44"/>
  <c r="J648" i="44"/>
  <c r="I648" i="44"/>
  <c r="H648" i="44"/>
  <c r="G648" i="44"/>
  <c r="F648" i="44"/>
  <c r="E648" i="44"/>
  <c r="D648" i="44"/>
  <c r="R648" i="44" s="1"/>
  <c r="P647" i="44"/>
  <c r="O647" i="44"/>
  <c r="N647" i="44"/>
  <c r="U647" i="44" s="1"/>
  <c r="M647" i="44"/>
  <c r="K647" i="44"/>
  <c r="J647" i="44"/>
  <c r="I647" i="44"/>
  <c r="H647" i="44"/>
  <c r="G647" i="44"/>
  <c r="F647" i="44"/>
  <c r="E647" i="44"/>
  <c r="D647" i="44"/>
  <c r="P646" i="44"/>
  <c r="Q646" i="44" s="1"/>
  <c r="O646" i="44"/>
  <c r="N646" i="44"/>
  <c r="U646" i="44" s="1"/>
  <c r="M646" i="44"/>
  <c r="K646" i="44"/>
  <c r="J646" i="44"/>
  <c r="I646" i="44"/>
  <c r="H646" i="44"/>
  <c r="G646" i="44"/>
  <c r="F646" i="44"/>
  <c r="E646" i="44"/>
  <c r="D646" i="44"/>
  <c r="S646" i="44" s="1"/>
  <c r="P645" i="44"/>
  <c r="O645" i="44"/>
  <c r="N645" i="44"/>
  <c r="U645" i="44" s="1"/>
  <c r="M645" i="44"/>
  <c r="K645" i="44"/>
  <c r="J645" i="44"/>
  <c r="I645" i="44"/>
  <c r="H645" i="44"/>
  <c r="G645" i="44"/>
  <c r="F645" i="44"/>
  <c r="E645" i="44"/>
  <c r="D645" i="44"/>
  <c r="P644" i="44"/>
  <c r="Q644" i="44" s="1"/>
  <c r="O644" i="44"/>
  <c r="N644" i="44"/>
  <c r="U644" i="44" s="1"/>
  <c r="M644" i="44"/>
  <c r="K644" i="44"/>
  <c r="J644" i="44"/>
  <c r="I644" i="44"/>
  <c r="H644" i="44"/>
  <c r="G644" i="44"/>
  <c r="F644" i="44"/>
  <c r="E644" i="44"/>
  <c r="D644" i="44"/>
  <c r="R644" i="44" s="1"/>
  <c r="P643" i="44"/>
  <c r="O643" i="44"/>
  <c r="N643" i="44"/>
  <c r="U643" i="44" s="1"/>
  <c r="M643" i="44"/>
  <c r="K643" i="44"/>
  <c r="J643" i="44"/>
  <c r="I643" i="44"/>
  <c r="H643" i="44"/>
  <c r="G643" i="44"/>
  <c r="F643" i="44"/>
  <c r="E643" i="44"/>
  <c r="D643" i="44"/>
  <c r="P642" i="44"/>
  <c r="Q642" i="44" s="1"/>
  <c r="O642" i="44"/>
  <c r="N642" i="44"/>
  <c r="U642" i="44" s="1"/>
  <c r="M642" i="44"/>
  <c r="K642" i="44"/>
  <c r="J642" i="44"/>
  <c r="I642" i="44"/>
  <c r="H642" i="44"/>
  <c r="G642" i="44"/>
  <c r="F642" i="44"/>
  <c r="E642" i="44"/>
  <c r="D642" i="44"/>
  <c r="P641" i="44"/>
  <c r="O641" i="44"/>
  <c r="N641" i="44"/>
  <c r="U641" i="44" s="1"/>
  <c r="M641" i="44"/>
  <c r="K641" i="44"/>
  <c r="J641" i="44"/>
  <c r="I641" i="44"/>
  <c r="H641" i="44"/>
  <c r="G641" i="44"/>
  <c r="F641" i="44"/>
  <c r="E641" i="44"/>
  <c r="D641" i="44"/>
  <c r="P640" i="44"/>
  <c r="Q640" i="44" s="1"/>
  <c r="O640" i="44"/>
  <c r="N640" i="44"/>
  <c r="U640" i="44" s="1"/>
  <c r="M640" i="44"/>
  <c r="K640" i="44"/>
  <c r="J640" i="44"/>
  <c r="I640" i="44"/>
  <c r="H640" i="44"/>
  <c r="G640" i="44"/>
  <c r="F640" i="44"/>
  <c r="E640" i="44"/>
  <c r="D640" i="44"/>
  <c r="P639" i="44"/>
  <c r="O639" i="44"/>
  <c r="N639" i="44"/>
  <c r="U639" i="44" s="1"/>
  <c r="M639" i="44"/>
  <c r="K639" i="44"/>
  <c r="J639" i="44"/>
  <c r="I639" i="44"/>
  <c r="H639" i="44"/>
  <c r="G639" i="44"/>
  <c r="F639" i="44"/>
  <c r="E639" i="44"/>
  <c r="D639" i="44"/>
  <c r="P638" i="44"/>
  <c r="Q638" i="44" s="1"/>
  <c r="O638" i="44"/>
  <c r="N638" i="44"/>
  <c r="U638" i="44" s="1"/>
  <c r="M638" i="44"/>
  <c r="K638" i="44"/>
  <c r="J638" i="44"/>
  <c r="I638" i="44"/>
  <c r="H638" i="44"/>
  <c r="G638" i="44"/>
  <c r="F638" i="44"/>
  <c r="E638" i="44"/>
  <c r="D638" i="44"/>
  <c r="R638" i="44" s="1"/>
  <c r="P637" i="44"/>
  <c r="Q637" i="44" s="1"/>
  <c r="O637" i="44"/>
  <c r="N637" i="44"/>
  <c r="U637" i="44" s="1"/>
  <c r="M637" i="44"/>
  <c r="K637" i="44"/>
  <c r="J637" i="44"/>
  <c r="I637" i="44"/>
  <c r="H637" i="44"/>
  <c r="G637" i="44"/>
  <c r="F637" i="44"/>
  <c r="E637" i="44"/>
  <c r="D637" i="44"/>
  <c r="P636" i="44"/>
  <c r="Q636" i="44" s="1"/>
  <c r="O636" i="44"/>
  <c r="N636" i="44"/>
  <c r="U636" i="44" s="1"/>
  <c r="M636" i="44"/>
  <c r="K636" i="44"/>
  <c r="J636" i="44"/>
  <c r="I636" i="44"/>
  <c r="H636" i="44"/>
  <c r="G636" i="44"/>
  <c r="F636" i="44"/>
  <c r="E636" i="44"/>
  <c r="D636" i="44"/>
  <c r="R636" i="44" s="1"/>
  <c r="P635" i="44"/>
  <c r="O635" i="44"/>
  <c r="N635" i="44"/>
  <c r="U635" i="44" s="1"/>
  <c r="M635" i="44"/>
  <c r="K635" i="44"/>
  <c r="J635" i="44"/>
  <c r="I635" i="44"/>
  <c r="H635" i="44"/>
  <c r="G635" i="44"/>
  <c r="F635" i="44"/>
  <c r="E635" i="44"/>
  <c r="D635" i="44"/>
  <c r="P634" i="44"/>
  <c r="Q634" i="44" s="1"/>
  <c r="O634" i="44"/>
  <c r="N634" i="44"/>
  <c r="U634" i="44" s="1"/>
  <c r="M634" i="44"/>
  <c r="K634" i="44"/>
  <c r="J634" i="44"/>
  <c r="I634" i="44"/>
  <c r="H634" i="44"/>
  <c r="G634" i="44"/>
  <c r="F634" i="44"/>
  <c r="E634" i="44"/>
  <c r="D634" i="44"/>
  <c r="S634" i="44" s="1"/>
  <c r="P633" i="44"/>
  <c r="Q633" i="44" s="1"/>
  <c r="O633" i="44"/>
  <c r="N633" i="44"/>
  <c r="U633" i="44" s="1"/>
  <c r="M633" i="44"/>
  <c r="K633" i="44"/>
  <c r="J633" i="44"/>
  <c r="I633" i="44"/>
  <c r="H633" i="44"/>
  <c r="G633" i="44"/>
  <c r="F633" i="44"/>
  <c r="E633" i="44"/>
  <c r="D633" i="44"/>
  <c r="P632" i="44"/>
  <c r="Q632" i="44" s="1"/>
  <c r="O632" i="44"/>
  <c r="N632" i="44"/>
  <c r="U632" i="44" s="1"/>
  <c r="M632" i="44"/>
  <c r="K632" i="44"/>
  <c r="J632" i="44"/>
  <c r="I632" i="44"/>
  <c r="H632" i="44"/>
  <c r="G632" i="44"/>
  <c r="F632" i="44"/>
  <c r="E632" i="44"/>
  <c r="D632" i="44"/>
  <c r="R632" i="44" s="1"/>
  <c r="P631" i="44"/>
  <c r="O631" i="44"/>
  <c r="N631" i="44"/>
  <c r="U631" i="44" s="1"/>
  <c r="M631" i="44"/>
  <c r="K631" i="44"/>
  <c r="J631" i="44"/>
  <c r="I631" i="44"/>
  <c r="H631" i="44"/>
  <c r="G631" i="44"/>
  <c r="F631" i="44"/>
  <c r="E631" i="44"/>
  <c r="D631" i="44"/>
  <c r="P630" i="44"/>
  <c r="Q630" i="44" s="1"/>
  <c r="O630" i="44"/>
  <c r="N630" i="44"/>
  <c r="U630" i="44" s="1"/>
  <c r="M630" i="44"/>
  <c r="K630" i="44"/>
  <c r="J630" i="44"/>
  <c r="I630" i="44"/>
  <c r="H630" i="44"/>
  <c r="G630" i="44"/>
  <c r="F630" i="44"/>
  <c r="E630" i="44"/>
  <c r="D630" i="44"/>
  <c r="P629" i="44"/>
  <c r="O629" i="44"/>
  <c r="N629" i="44"/>
  <c r="U629" i="44" s="1"/>
  <c r="M629" i="44"/>
  <c r="K629" i="44"/>
  <c r="J629" i="44"/>
  <c r="I629" i="44"/>
  <c r="H629" i="44"/>
  <c r="G629" i="44"/>
  <c r="F629" i="44"/>
  <c r="E629" i="44"/>
  <c r="D629" i="44"/>
  <c r="P628" i="44"/>
  <c r="Q628" i="44" s="1"/>
  <c r="O628" i="44"/>
  <c r="N628" i="44"/>
  <c r="U628" i="44" s="1"/>
  <c r="M628" i="44"/>
  <c r="K628" i="44"/>
  <c r="J628" i="44"/>
  <c r="I628" i="44"/>
  <c r="H628" i="44"/>
  <c r="G628" i="44"/>
  <c r="F628" i="44"/>
  <c r="E628" i="44"/>
  <c r="D628" i="44"/>
  <c r="R628" i="44" s="1"/>
  <c r="P627" i="44"/>
  <c r="O627" i="44"/>
  <c r="N627" i="44"/>
  <c r="U627" i="44" s="1"/>
  <c r="M627" i="44"/>
  <c r="K627" i="44"/>
  <c r="J627" i="44"/>
  <c r="I627" i="44"/>
  <c r="H627" i="44"/>
  <c r="G627" i="44"/>
  <c r="F627" i="44"/>
  <c r="E627" i="44"/>
  <c r="D627" i="44"/>
  <c r="P626" i="44"/>
  <c r="Q626" i="44" s="1"/>
  <c r="O626" i="44"/>
  <c r="N626" i="44"/>
  <c r="U626" i="44" s="1"/>
  <c r="M626" i="44"/>
  <c r="K626" i="44"/>
  <c r="J626" i="44"/>
  <c r="I626" i="44"/>
  <c r="H626" i="44"/>
  <c r="G626" i="44"/>
  <c r="F626" i="44"/>
  <c r="E626" i="44"/>
  <c r="D626" i="44"/>
  <c r="S626" i="44" s="1"/>
  <c r="P625" i="44"/>
  <c r="Q625" i="44" s="1"/>
  <c r="O625" i="44"/>
  <c r="N625" i="44"/>
  <c r="U625" i="44" s="1"/>
  <c r="M625" i="44"/>
  <c r="K625" i="44"/>
  <c r="J625" i="44"/>
  <c r="I625" i="44"/>
  <c r="H625" i="44"/>
  <c r="G625" i="44"/>
  <c r="F625" i="44"/>
  <c r="E625" i="44"/>
  <c r="D625" i="44"/>
  <c r="P624" i="44"/>
  <c r="Q624" i="44" s="1"/>
  <c r="O624" i="44"/>
  <c r="N624" i="44"/>
  <c r="U624" i="44" s="1"/>
  <c r="M624" i="44"/>
  <c r="K624" i="44"/>
  <c r="J624" i="44"/>
  <c r="I624" i="44"/>
  <c r="H624" i="44"/>
  <c r="G624" i="44"/>
  <c r="F624" i="44"/>
  <c r="E624" i="44"/>
  <c r="D624" i="44"/>
  <c r="P623" i="44"/>
  <c r="O623" i="44"/>
  <c r="N623" i="44"/>
  <c r="U623" i="44" s="1"/>
  <c r="M623" i="44"/>
  <c r="K623" i="44"/>
  <c r="J623" i="44"/>
  <c r="I623" i="44"/>
  <c r="H623" i="44"/>
  <c r="G623" i="44"/>
  <c r="F623" i="44"/>
  <c r="E623" i="44"/>
  <c r="D623" i="44"/>
  <c r="P622" i="44"/>
  <c r="Q622" i="44" s="1"/>
  <c r="O622" i="44"/>
  <c r="N622" i="44"/>
  <c r="U622" i="44" s="1"/>
  <c r="M622" i="44"/>
  <c r="K622" i="44"/>
  <c r="J622" i="44"/>
  <c r="I622" i="44"/>
  <c r="H622" i="44"/>
  <c r="G622" i="44"/>
  <c r="F622" i="44"/>
  <c r="E622" i="44"/>
  <c r="D622" i="44"/>
  <c r="T622" i="44" s="1"/>
  <c r="P621" i="44"/>
  <c r="Q621" i="44" s="1"/>
  <c r="O621" i="44"/>
  <c r="N621" i="44"/>
  <c r="U621" i="44" s="1"/>
  <c r="M621" i="44"/>
  <c r="K621" i="44"/>
  <c r="J621" i="44"/>
  <c r="I621" i="44"/>
  <c r="H621" i="44"/>
  <c r="G621" i="44"/>
  <c r="F621" i="44"/>
  <c r="E621" i="44"/>
  <c r="D621" i="44"/>
  <c r="P620" i="44"/>
  <c r="Q620" i="44" s="1"/>
  <c r="O620" i="44"/>
  <c r="N620" i="44"/>
  <c r="U620" i="44" s="1"/>
  <c r="M620" i="44"/>
  <c r="K620" i="44"/>
  <c r="J620" i="44"/>
  <c r="I620" i="44"/>
  <c r="H620" i="44"/>
  <c r="G620" i="44"/>
  <c r="F620" i="44"/>
  <c r="E620" i="44"/>
  <c r="D620" i="44"/>
  <c r="R620" i="44" s="1"/>
  <c r="P619" i="44"/>
  <c r="O619" i="44"/>
  <c r="N619" i="44"/>
  <c r="U619" i="44" s="1"/>
  <c r="M619" i="44"/>
  <c r="K619" i="44"/>
  <c r="J619" i="44"/>
  <c r="I619" i="44"/>
  <c r="H619" i="44"/>
  <c r="G619" i="44"/>
  <c r="F619" i="44"/>
  <c r="E619" i="44"/>
  <c r="D619" i="44"/>
  <c r="P618" i="44"/>
  <c r="Q618" i="44" s="1"/>
  <c r="O618" i="44"/>
  <c r="N618" i="44"/>
  <c r="U618" i="44" s="1"/>
  <c r="M618" i="44"/>
  <c r="K618" i="44"/>
  <c r="J618" i="44"/>
  <c r="I618" i="44"/>
  <c r="H618" i="44"/>
  <c r="G618" i="44"/>
  <c r="F618" i="44"/>
  <c r="E618" i="44"/>
  <c r="D618" i="44"/>
  <c r="S618" i="44" s="1"/>
  <c r="P617" i="44"/>
  <c r="Q617" i="44" s="1"/>
  <c r="O617" i="44"/>
  <c r="N617" i="44"/>
  <c r="U617" i="44" s="1"/>
  <c r="M617" i="44"/>
  <c r="K617" i="44"/>
  <c r="J617" i="44"/>
  <c r="I617" i="44"/>
  <c r="H617" i="44"/>
  <c r="G617" i="44"/>
  <c r="F617" i="44"/>
  <c r="E617" i="44"/>
  <c r="D617" i="44"/>
  <c r="P616" i="44"/>
  <c r="Q616" i="44" s="1"/>
  <c r="O616" i="44"/>
  <c r="N616" i="44"/>
  <c r="U616" i="44" s="1"/>
  <c r="M616" i="44"/>
  <c r="K616" i="44"/>
  <c r="J616" i="44"/>
  <c r="I616" i="44"/>
  <c r="H616" i="44"/>
  <c r="G616" i="44"/>
  <c r="F616" i="44"/>
  <c r="E616" i="44"/>
  <c r="D616" i="44"/>
  <c r="P615" i="44"/>
  <c r="O615" i="44"/>
  <c r="N615" i="44"/>
  <c r="U615" i="44" s="1"/>
  <c r="M615" i="44"/>
  <c r="K615" i="44"/>
  <c r="J615" i="44"/>
  <c r="I615" i="44"/>
  <c r="H615" i="44"/>
  <c r="G615" i="44"/>
  <c r="F615" i="44"/>
  <c r="E615" i="44"/>
  <c r="D615" i="44"/>
  <c r="P614" i="44"/>
  <c r="Q614" i="44" s="1"/>
  <c r="O614" i="44"/>
  <c r="N614" i="44"/>
  <c r="U614" i="44" s="1"/>
  <c r="M614" i="44"/>
  <c r="K614" i="44"/>
  <c r="J614" i="44"/>
  <c r="I614" i="44"/>
  <c r="H614" i="44"/>
  <c r="G614" i="44"/>
  <c r="F614" i="44"/>
  <c r="E614" i="44"/>
  <c r="D614" i="44"/>
  <c r="P613" i="44"/>
  <c r="O613" i="44"/>
  <c r="N613" i="44"/>
  <c r="U613" i="44" s="1"/>
  <c r="M613" i="44"/>
  <c r="K613" i="44"/>
  <c r="J613" i="44"/>
  <c r="I613" i="44"/>
  <c r="H613" i="44"/>
  <c r="G613" i="44"/>
  <c r="F613" i="44"/>
  <c r="E613" i="44"/>
  <c r="D613" i="44"/>
  <c r="P612" i="44"/>
  <c r="Q612" i="44" s="1"/>
  <c r="O612" i="44"/>
  <c r="N612" i="44"/>
  <c r="U612" i="44" s="1"/>
  <c r="M612" i="44"/>
  <c r="K612" i="44"/>
  <c r="J612" i="44"/>
  <c r="I612" i="44"/>
  <c r="H612" i="44"/>
  <c r="G612" i="44"/>
  <c r="F612" i="44"/>
  <c r="E612" i="44"/>
  <c r="D612" i="44"/>
  <c r="T612" i="44" s="1"/>
  <c r="P611" i="44"/>
  <c r="O611" i="44"/>
  <c r="N611" i="44"/>
  <c r="U611" i="44" s="1"/>
  <c r="M611" i="44"/>
  <c r="K611" i="44"/>
  <c r="J611" i="44"/>
  <c r="I611" i="44"/>
  <c r="H611" i="44"/>
  <c r="G611" i="44"/>
  <c r="F611" i="44"/>
  <c r="E611" i="44"/>
  <c r="D611" i="44"/>
  <c r="P610" i="44"/>
  <c r="Q610" i="44" s="1"/>
  <c r="O610" i="44"/>
  <c r="N610" i="44"/>
  <c r="U610" i="44" s="1"/>
  <c r="M610" i="44"/>
  <c r="K610" i="44"/>
  <c r="J610" i="44"/>
  <c r="I610" i="44"/>
  <c r="H610" i="44"/>
  <c r="G610" i="44"/>
  <c r="F610" i="44"/>
  <c r="E610" i="44"/>
  <c r="D610" i="44"/>
  <c r="S610" i="44" s="1"/>
  <c r="P609" i="44"/>
  <c r="O609" i="44"/>
  <c r="N609" i="44"/>
  <c r="U609" i="44" s="1"/>
  <c r="M609" i="44"/>
  <c r="K609" i="44"/>
  <c r="J609" i="44"/>
  <c r="I609" i="44"/>
  <c r="H609" i="44"/>
  <c r="G609" i="44"/>
  <c r="F609" i="44"/>
  <c r="E609" i="44"/>
  <c r="D609" i="44"/>
  <c r="P608" i="44"/>
  <c r="Q608" i="44" s="1"/>
  <c r="O608" i="44"/>
  <c r="N608" i="44"/>
  <c r="U608" i="44" s="1"/>
  <c r="M608" i="44"/>
  <c r="K608" i="44"/>
  <c r="J608" i="44"/>
  <c r="I608" i="44"/>
  <c r="H608" i="44"/>
  <c r="G608" i="44"/>
  <c r="F608" i="44"/>
  <c r="E608" i="44"/>
  <c r="D608" i="44"/>
  <c r="T608" i="44" s="1"/>
  <c r="P607" i="44"/>
  <c r="O607" i="44"/>
  <c r="N607" i="44"/>
  <c r="U607" i="44" s="1"/>
  <c r="M607" i="44"/>
  <c r="K607" i="44"/>
  <c r="J607" i="44"/>
  <c r="I607" i="44"/>
  <c r="H607" i="44"/>
  <c r="G607" i="44"/>
  <c r="F607" i="44"/>
  <c r="E607" i="44"/>
  <c r="D607" i="44"/>
  <c r="P606" i="44"/>
  <c r="Q606" i="44" s="1"/>
  <c r="O606" i="44"/>
  <c r="N606" i="44"/>
  <c r="U606" i="44" s="1"/>
  <c r="M606" i="44"/>
  <c r="K606" i="44"/>
  <c r="J606" i="44"/>
  <c r="I606" i="44"/>
  <c r="H606" i="44"/>
  <c r="G606" i="44"/>
  <c r="F606" i="44"/>
  <c r="E606" i="44"/>
  <c r="D606" i="44"/>
  <c r="P605" i="44"/>
  <c r="O605" i="44"/>
  <c r="N605" i="44"/>
  <c r="U605" i="44" s="1"/>
  <c r="M605" i="44"/>
  <c r="K605" i="44"/>
  <c r="J605" i="44"/>
  <c r="I605" i="44"/>
  <c r="H605" i="44"/>
  <c r="G605" i="44"/>
  <c r="F605" i="44"/>
  <c r="E605" i="44"/>
  <c r="D605" i="44"/>
  <c r="P604" i="44"/>
  <c r="Q604" i="44" s="1"/>
  <c r="O604" i="44"/>
  <c r="N604" i="44"/>
  <c r="U604" i="44" s="1"/>
  <c r="M604" i="44"/>
  <c r="K604" i="44"/>
  <c r="J604" i="44"/>
  <c r="I604" i="44"/>
  <c r="H604" i="44"/>
  <c r="G604" i="44"/>
  <c r="F604" i="44"/>
  <c r="E604" i="44"/>
  <c r="D604" i="44"/>
  <c r="T604" i="44" s="1"/>
  <c r="P603" i="44"/>
  <c r="O603" i="44"/>
  <c r="N603" i="44"/>
  <c r="U603" i="44" s="1"/>
  <c r="M603" i="44"/>
  <c r="K603" i="44"/>
  <c r="J603" i="44"/>
  <c r="I603" i="44"/>
  <c r="H603" i="44"/>
  <c r="G603" i="44"/>
  <c r="F603" i="44"/>
  <c r="E603" i="44"/>
  <c r="D603" i="44"/>
  <c r="P602" i="44"/>
  <c r="Q602" i="44" s="1"/>
  <c r="O602" i="44"/>
  <c r="N602" i="44"/>
  <c r="U602" i="44" s="1"/>
  <c r="M602" i="44"/>
  <c r="K602" i="44"/>
  <c r="J602" i="44"/>
  <c r="I602" i="44"/>
  <c r="H602" i="44"/>
  <c r="G602" i="44"/>
  <c r="F602" i="44"/>
  <c r="E602" i="44"/>
  <c r="D602" i="44"/>
  <c r="T602" i="44" s="1"/>
  <c r="P601" i="44"/>
  <c r="Q601" i="44" s="1"/>
  <c r="O601" i="44"/>
  <c r="N601" i="44"/>
  <c r="U601" i="44" s="1"/>
  <c r="M601" i="44"/>
  <c r="K601" i="44"/>
  <c r="J601" i="44"/>
  <c r="I601" i="44"/>
  <c r="H601" i="44"/>
  <c r="G601" i="44"/>
  <c r="F601" i="44"/>
  <c r="E601" i="44"/>
  <c r="D601" i="44"/>
  <c r="P600" i="44"/>
  <c r="Q600" i="44" s="1"/>
  <c r="O600" i="44"/>
  <c r="N600" i="44"/>
  <c r="U600" i="44" s="1"/>
  <c r="M600" i="44"/>
  <c r="K600" i="44"/>
  <c r="J600" i="44"/>
  <c r="I600" i="44"/>
  <c r="H600" i="44"/>
  <c r="G600" i="44"/>
  <c r="F600" i="44"/>
  <c r="E600" i="44"/>
  <c r="D600" i="44"/>
  <c r="R600" i="44" s="1"/>
  <c r="P599" i="44"/>
  <c r="O599" i="44"/>
  <c r="N599" i="44"/>
  <c r="U599" i="44" s="1"/>
  <c r="M599" i="44"/>
  <c r="K599" i="44"/>
  <c r="J599" i="44"/>
  <c r="I599" i="44"/>
  <c r="H599" i="44"/>
  <c r="G599" i="44"/>
  <c r="F599" i="44"/>
  <c r="E599" i="44"/>
  <c r="D599" i="44"/>
  <c r="P598" i="44"/>
  <c r="Q598" i="44" s="1"/>
  <c r="O598" i="44"/>
  <c r="N598" i="44"/>
  <c r="U598" i="44" s="1"/>
  <c r="M598" i="44"/>
  <c r="K598" i="44"/>
  <c r="J598" i="44"/>
  <c r="I598" i="44"/>
  <c r="H598" i="44"/>
  <c r="G598" i="44"/>
  <c r="F598" i="44"/>
  <c r="E598" i="44"/>
  <c r="D598" i="44"/>
  <c r="P597" i="44"/>
  <c r="Q597" i="44" s="1"/>
  <c r="O597" i="44"/>
  <c r="N597" i="44"/>
  <c r="U597" i="44" s="1"/>
  <c r="M597" i="44"/>
  <c r="K597" i="44"/>
  <c r="J597" i="44"/>
  <c r="I597" i="44"/>
  <c r="H597" i="44"/>
  <c r="G597" i="44"/>
  <c r="F597" i="44"/>
  <c r="E597" i="44"/>
  <c r="D597" i="44"/>
  <c r="P596" i="44"/>
  <c r="Q596" i="44" s="1"/>
  <c r="O596" i="44"/>
  <c r="N596" i="44"/>
  <c r="U596" i="44" s="1"/>
  <c r="M596" i="44"/>
  <c r="K596" i="44"/>
  <c r="J596" i="44"/>
  <c r="I596" i="44"/>
  <c r="H596" i="44"/>
  <c r="G596" i="44"/>
  <c r="F596" i="44"/>
  <c r="E596" i="44"/>
  <c r="D596" i="44"/>
  <c r="R596" i="44" s="1"/>
  <c r="P595" i="44"/>
  <c r="O595" i="44"/>
  <c r="N595" i="44"/>
  <c r="U595" i="44" s="1"/>
  <c r="M595" i="44"/>
  <c r="K595" i="44"/>
  <c r="J595" i="44"/>
  <c r="I595" i="44"/>
  <c r="H595" i="44"/>
  <c r="G595" i="44"/>
  <c r="F595" i="44"/>
  <c r="E595" i="44"/>
  <c r="D595" i="44"/>
  <c r="P594" i="44"/>
  <c r="Q594" i="44" s="1"/>
  <c r="O594" i="44"/>
  <c r="N594" i="44"/>
  <c r="U594" i="44" s="1"/>
  <c r="M594" i="44"/>
  <c r="K594" i="44"/>
  <c r="J594" i="44"/>
  <c r="I594" i="44"/>
  <c r="H594" i="44"/>
  <c r="G594" i="44"/>
  <c r="F594" i="44"/>
  <c r="E594" i="44"/>
  <c r="D594" i="44"/>
  <c r="S594" i="44" s="1"/>
  <c r="P593" i="44"/>
  <c r="O593" i="44"/>
  <c r="N593" i="44"/>
  <c r="U593" i="44" s="1"/>
  <c r="M593" i="44"/>
  <c r="K593" i="44"/>
  <c r="J593" i="44"/>
  <c r="I593" i="44"/>
  <c r="H593" i="44"/>
  <c r="G593" i="44"/>
  <c r="F593" i="44"/>
  <c r="E593" i="44"/>
  <c r="D593" i="44"/>
  <c r="P592" i="44"/>
  <c r="Q592" i="44" s="1"/>
  <c r="O592" i="44"/>
  <c r="N592" i="44"/>
  <c r="U592" i="44" s="1"/>
  <c r="M592" i="44"/>
  <c r="K592" i="44"/>
  <c r="J592" i="44"/>
  <c r="I592" i="44"/>
  <c r="H592" i="44"/>
  <c r="G592" i="44"/>
  <c r="F592" i="44"/>
  <c r="E592" i="44"/>
  <c r="D592" i="44"/>
  <c r="P591" i="44"/>
  <c r="O591" i="44"/>
  <c r="N591" i="44"/>
  <c r="U591" i="44" s="1"/>
  <c r="M591" i="44"/>
  <c r="K591" i="44"/>
  <c r="J591" i="44"/>
  <c r="I591" i="44"/>
  <c r="H591" i="44"/>
  <c r="G591" i="44"/>
  <c r="F591" i="44"/>
  <c r="E591" i="44"/>
  <c r="D591" i="44"/>
  <c r="P590" i="44"/>
  <c r="Q590" i="44" s="1"/>
  <c r="O590" i="44"/>
  <c r="N590" i="44"/>
  <c r="U590" i="44" s="1"/>
  <c r="M590" i="44"/>
  <c r="K590" i="44"/>
  <c r="J590" i="44"/>
  <c r="I590" i="44"/>
  <c r="H590" i="44"/>
  <c r="G590" i="44"/>
  <c r="F590" i="44"/>
  <c r="E590" i="44"/>
  <c r="D590" i="44"/>
  <c r="P589" i="44"/>
  <c r="Q589" i="44" s="1"/>
  <c r="O589" i="44"/>
  <c r="N589" i="44"/>
  <c r="U589" i="44" s="1"/>
  <c r="M589" i="44"/>
  <c r="K589" i="44"/>
  <c r="J589" i="44"/>
  <c r="I589" i="44"/>
  <c r="H589" i="44"/>
  <c r="G589" i="44"/>
  <c r="F589" i="44"/>
  <c r="E589" i="44"/>
  <c r="D589" i="44"/>
  <c r="P588" i="44"/>
  <c r="Q588" i="44" s="1"/>
  <c r="O588" i="44"/>
  <c r="N588" i="44"/>
  <c r="U588" i="44" s="1"/>
  <c r="M588" i="44"/>
  <c r="K588" i="44"/>
  <c r="J588" i="44"/>
  <c r="I588" i="44"/>
  <c r="H588" i="44"/>
  <c r="G588" i="44"/>
  <c r="F588" i="44"/>
  <c r="E588" i="44"/>
  <c r="D588" i="44"/>
  <c r="P587" i="44"/>
  <c r="O587" i="44"/>
  <c r="N587" i="44"/>
  <c r="U587" i="44" s="1"/>
  <c r="M587" i="44"/>
  <c r="K587" i="44"/>
  <c r="J587" i="44"/>
  <c r="I587" i="44"/>
  <c r="H587" i="44"/>
  <c r="G587" i="44"/>
  <c r="F587" i="44"/>
  <c r="E587" i="44"/>
  <c r="D587" i="44"/>
  <c r="P586" i="44"/>
  <c r="Q586" i="44" s="1"/>
  <c r="O586" i="44"/>
  <c r="N586" i="44"/>
  <c r="U586" i="44" s="1"/>
  <c r="M586" i="44"/>
  <c r="K586" i="44"/>
  <c r="J586" i="44"/>
  <c r="I586" i="44"/>
  <c r="H586" i="44"/>
  <c r="G586" i="44"/>
  <c r="F586" i="44"/>
  <c r="E586" i="44"/>
  <c r="D586" i="44"/>
  <c r="T586" i="44" s="1"/>
  <c r="P585" i="44"/>
  <c r="Q585" i="44" s="1"/>
  <c r="O585" i="44"/>
  <c r="N585" i="44"/>
  <c r="U585" i="44" s="1"/>
  <c r="M585" i="44"/>
  <c r="K585" i="44"/>
  <c r="J585" i="44"/>
  <c r="I585" i="44"/>
  <c r="H585" i="44"/>
  <c r="G585" i="44"/>
  <c r="F585" i="44"/>
  <c r="E585" i="44"/>
  <c r="D585" i="44"/>
  <c r="P584" i="44"/>
  <c r="Q584" i="44" s="1"/>
  <c r="O584" i="44"/>
  <c r="N584" i="44"/>
  <c r="U584" i="44" s="1"/>
  <c r="M584" i="44"/>
  <c r="K584" i="44"/>
  <c r="J584" i="44"/>
  <c r="I584" i="44"/>
  <c r="H584" i="44"/>
  <c r="G584" i="44"/>
  <c r="F584" i="44"/>
  <c r="E584" i="44"/>
  <c r="D584" i="44"/>
  <c r="R584" i="44" s="1"/>
  <c r="P583" i="44"/>
  <c r="O583" i="44"/>
  <c r="N583" i="44"/>
  <c r="U583" i="44" s="1"/>
  <c r="M583" i="44"/>
  <c r="K583" i="44"/>
  <c r="J583" i="44"/>
  <c r="I583" i="44"/>
  <c r="H583" i="44"/>
  <c r="G583" i="44"/>
  <c r="F583" i="44"/>
  <c r="E583" i="44"/>
  <c r="D583" i="44"/>
  <c r="P582" i="44"/>
  <c r="Q582" i="44" s="1"/>
  <c r="O582" i="44"/>
  <c r="N582" i="44"/>
  <c r="U582" i="44" s="1"/>
  <c r="M582" i="44"/>
  <c r="K582" i="44"/>
  <c r="J582" i="44"/>
  <c r="I582" i="44"/>
  <c r="H582" i="44"/>
  <c r="G582" i="44"/>
  <c r="F582" i="44"/>
  <c r="E582" i="44"/>
  <c r="D582" i="44"/>
  <c r="P581" i="44"/>
  <c r="Q581" i="44" s="1"/>
  <c r="O581" i="44"/>
  <c r="N581" i="44"/>
  <c r="U581" i="44" s="1"/>
  <c r="M581" i="44"/>
  <c r="K581" i="44"/>
  <c r="J581" i="44"/>
  <c r="I581" i="44"/>
  <c r="H581" i="44"/>
  <c r="G581" i="44"/>
  <c r="F581" i="44"/>
  <c r="E581" i="44"/>
  <c r="D581" i="44"/>
  <c r="P580" i="44"/>
  <c r="Q580" i="44" s="1"/>
  <c r="O580" i="44"/>
  <c r="N580" i="44"/>
  <c r="U580" i="44" s="1"/>
  <c r="M580" i="44"/>
  <c r="K580" i="44"/>
  <c r="J580" i="44"/>
  <c r="I580" i="44"/>
  <c r="H580" i="44"/>
  <c r="G580" i="44"/>
  <c r="F580" i="44"/>
  <c r="E580" i="44"/>
  <c r="D580" i="44"/>
  <c r="R580" i="44" s="1"/>
  <c r="P579" i="44"/>
  <c r="O579" i="44"/>
  <c r="N579" i="44"/>
  <c r="U579" i="44" s="1"/>
  <c r="M579" i="44"/>
  <c r="K579" i="44"/>
  <c r="J579" i="44"/>
  <c r="I579" i="44"/>
  <c r="H579" i="44"/>
  <c r="G579" i="44"/>
  <c r="F579" i="44"/>
  <c r="E579" i="44"/>
  <c r="D579" i="44"/>
  <c r="P578" i="44"/>
  <c r="Q578" i="44" s="1"/>
  <c r="O578" i="44"/>
  <c r="N578" i="44"/>
  <c r="U578" i="44" s="1"/>
  <c r="M578" i="44"/>
  <c r="K578" i="44"/>
  <c r="J578" i="44"/>
  <c r="I578" i="44"/>
  <c r="H578" i="44"/>
  <c r="G578" i="44"/>
  <c r="F578" i="44"/>
  <c r="E578" i="44"/>
  <c r="D578" i="44"/>
  <c r="P577" i="44"/>
  <c r="Q577" i="44" s="1"/>
  <c r="O577" i="44"/>
  <c r="N577" i="44"/>
  <c r="U577" i="44" s="1"/>
  <c r="M577" i="44"/>
  <c r="K577" i="44"/>
  <c r="J577" i="44"/>
  <c r="I577" i="44"/>
  <c r="H577" i="44"/>
  <c r="G577" i="44"/>
  <c r="F577" i="44"/>
  <c r="E577" i="44"/>
  <c r="D577" i="44"/>
  <c r="P576" i="44"/>
  <c r="Q576" i="44" s="1"/>
  <c r="O576" i="44"/>
  <c r="N576" i="44"/>
  <c r="U576" i="44" s="1"/>
  <c r="M576" i="44"/>
  <c r="K576" i="44"/>
  <c r="J576" i="44"/>
  <c r="I576" i="44"/>
  <c r="H576" i="44"/>
  <c r="G576" i="44"/>
  <c r="F576" i="44"/>
  <c r="E576" i="44"/>
  <c r="D576" i="44"/>
  <c r="S576" i="44" s="1"/>
  <c r="P575" i="44"/>
  <c r="O575" i="44"/>
  <c r="N575" i="44"/>
  <c r="U575" i="44" s="1"/>
  <c r="M575" i="44"/>
  <c r="K575" i="44"/>
  <c r="J575" i="44"/>
  <c r="I575" i="44"/>
  <c r="H575" i="44"/>
  <c r="G575" i="44"/>
  <c r="F575" i="44"/>
  <c r="E575" i="44"/>
  <c r="D575" i="44"/>
  <c r="P574" i="44"/>
  <c r="Q574" i="44" s="1"/>
  <c r="O574" i="44"/>
  <c r="N574" i="44"/>
  <c r="U574" i="44" s="1"/>
  <c r="M574" i="44"/>
  <c r="K574" i="44"/>
  <c r="J574" i="44"/>
  <c r="I574" i="44"/>
  <c r="H574" i="44"/>
  <c r="G574" i="44"/>
  <c r="F574" i="44"/>
  <c r="E574" i="44"/>
  <c r="D574" i="44"/>
  <c r="S574" i="44" s="1"/>
  <c r="P573" i="44"/>
  <c r="O573" i="44"/>
  <c r="N573" i="44"/>
  <c r="U573" i="44" s="1"/>
  <c r="M573" i="44"/>
  <c r="K573" i="44"/>
  <c r="J573" i="44"/>
  <c r="I573" i="44"/>
  <c r="H573" i="44"/>
  <c r="G573" i="44"/>
  <c r="F573" i="44"/>
  <c r="E573" i="44"/>
  <c r="D573" i="44"/>
  <c r="P572" i="44"/>
  <c r="Q572" i="44" s="1"/>
  <c r="O572" i="44"/>
  <c r="N572" i="44"/>
  <c r="U572" i="44" s="1"/>
  <c r="M572" i="44"/>
  <c r="K572" i="44"/>
  <c r="J572" i="44"/>
  <c r="I572" i="44"/>
  <c r="H572" i="44"/>
  <c r="G572" i="44"/>
  <c r="F572" i="44"/>
  <c r="E572" i="44"/>
  <c r="D572" i="44"/>
  <c r="P571" i="44"/>
  <c r="O571" i="44"/>
  <c r="N571" i="44"/>
  <c r="U571" i="44" s="1"/>
  <c r="M571" i="44"/>
  <c r="K571" i="44"/>
  <c r="J571" i="44"/>
  <c r="I571" i="44"/>
  <c r="H571" i="44"/>
  <c r="G571" i="44"/>
  <c r="F571" i="44"/>
  <c r="E571" i="44"/>
  <c r="D571" i="44"/>
  <c r="P570" i="44"/>
  <c r="Q570" i="44" s="1"/>
  <c r="O570" i="44"/>
  <c r="N570" i="44"/>
  <c r="U570" i="44" s="1"/>
  <c r="M570" i="44"/>
  <c r="K570" i="44"/>
  <c r="J570" i="44"/>
  <c r="I570" i="44"/>
  <c r="H570" i="44"/>
  <c r="G570" i="44"/>
  <c r="F570" i="44"/>
  <c r="E570" i="44"/>
  <c r="D570" i="44"/>
  <c r="R570" i="44" s="1"/>
  <c r="P569" i="44"/>
  <c r="O569" i="44"/>
  <c r="N569" i="44"/>
  <c r="U569" i="44" s="1"/>
  <c r="M569" i="44"/>
  <c r="K569" i="44"/>
  <c r="J569" i="44"/>
  <c r="I569" i="44"/>
  <c r="H569" i="44"/>
  <c r="G569" i="44"/>
  <c r="F569" i="44"/>
  <c r="E569" i="44"/>
  <c r="D569" i="44"/>
  <c r="P568" i="44"/>
  <c r="Q568" i="44" s="1"/>
  <c r="O568" i="44"/>
  <c r="N568" i="44"/>
  <c r="U568" i="44" s="1"/>
  <c r="M568" i="44"/>
  <c r="K568" i="44"/>
  <c r="J568" i="44"/>
  <c r="I568" i="44"/>
  <c r="H568" i="44"/>
  <c r="G568" i="44"/>
  <c r="F568" i="44"/>
  <c r="E568" i="44"/>
  <c r="D568" i="44"/>
  <c r="S568" i="44" s="1"/>
  <c r="P567" i="44"/>
  <c r="O567" i="44"/>
  <c r="N567" i="44"/>
  <c r="U567" i="44" s="1"/>
  <c r="M567" i="44"/>
  <c r="K567" i="44"/>
  <c r="J567" i="44"/>
  <c r="I567" i="44"/>
  <c r="H567" i="44"/>
  <c r="G567" i="44"/>
  <c r="F567" i="44"/>
  <c r="E567" i="44"/>
  <c r="D567" i="44"/>
  <c r="P566" i="44"/>
  <c r="Q566" i="44" s="1"/>
  <c r="O566" i="44"/>
  <c r="N566" i="44"/>
  <c r="U566" i="44" s="1"/>
  <c r="M566" i="44"/>
  <c r="K566" i="44"/>
  <c r="J566" i="44"/>
  <c r="I566" i="44"/>
  <c r="H566" i="44"/>
  <c r="G566" i="44"/>
  <c r="F566" i="44"/>
  <c r="E566" i="44"/>
  <c r="D566" i="44"/>
  <c r="P565" i="44"/>
  <c r="O565" i="44"/>
  <c r="N565" i="44"/>
  <c r="U565" i="44" s="1"/>
  <c r="M565" i="44"/>
  <c r="K565" i="44"/>
  <c r="J565" i="44"/>
  <c r="I565" i="44"/>
  <c r="H565" i="44"/>
  <c r="G565" i="44"/>
  <c r="F565" i="44"/>
  <c r="E565" i="44"/>
  <c r="D565" i="44"/>
  <c r="P564" i="44"/>
  <c r="Q564" i="44" s="1"/>
  <c r="O564" i="44"/>
  <c r="N564" i="44"/>
  <c r="U564" i="44" s="1"/>
  <c r="M564" i="44"/>
  <c r="K564" i="44"/>
  <c r="J564" i="44"/>
  <c r="I564" i="44"/>
  <c r="H564" i="44"/>
  <c r="G564" i="44"/>
  <c r="F564" i="44"/>
  <c r="E564" i="44"/>
  <c r="D564" i="44"/>
  <c r="R564" i="44" s="1"/>
  <c r="P563" i="44"/>
  <c r="O563" i="44"/>
  <c r="N563" i="44"/>
  <c r="U563" i="44" s="1"/>
  <c r="M563" i="44"/>
  <c r="K563" i="44"/>
  <c r="J563" i="44"/>
  <c r="I563" i="44"/>
  <c r="H563" i="44"/>
  <c r="G563" i="44"/>
  <c r="F563" i="44"/>
  <c r="E563" i="44"/>
  <c r="D563" i="44"/>
  <c r="P562" i="44"/>
  <c r="Q562" i="44" s="1"/>
  <c r="O562" i="44"/>
  <c r="N562" i="44"/>
  <c r="U562" i="44" s="1"/>
  <c r="M562" i="44"/>
  <c r="K562" i="44"/>
  <c r="J562" i="44"/>
  <c r="I562" i="44"/>
  <c r="H562" i="44"/>
  <c r="G562" i="44"/>
  <c r="F562" i="44"/>
  <c r="E562" i="44"/>
  <c r="D562" i="44"/>
  <c r="T562" i="44" s="1"/>
  <c r="P561" i="44"/>
  <c r="O561" i="44"/>
  <c r="N561" i="44"/>
  <c r="U561" i="44" s="1"/>
  <c r="M561" i="44"/>
  <c r="K561" i="44"/>
  <c r="J561" i="44"/>
  <c r="I561" i="44"/>
  <c r="H561" i="44"/>
  <c r="G561" i="44"/>
  <c r="F561" i="44"/>
  <c r="E561" i="44"/>
  <c r="D561" i="44"/>
  <c r="P560" i="44"/>
  <c r="Q560" i="44" s="1"/>
  <c r="O560" i="44"/>
  <c r="N560" i="44"/>
  <c r="U560" i="44" s="1"/>
  <c r="M560" i="44"/>
  <c r="K560" i="44"/>
  <c r="J560" i="44"/>
  <c r="I560" i="44"/>
  <c r="H560" i="44"/>
  <c r="G560" i="44"/>
  <c r="F560" i="44"/>
  <c r="E560" i="44"/>
  <c r="D560" i="44"/>
  <c r="P559" i="44"/>
  <c r="O559" i="44"/>
  <c r="N559" i="44"/>
  <c r="U559" i="44" s="1"/>
  <c r="M559" i="44"/>
  <c r="K559" i="44"/>
  <c r="J559" i="44"/>
  <c r="I559" i="44"/>
  <c r="H559" i="44"/>
  <c r="G559" i="44"/>
  <c r="F559" i="44"/>
  <c r="E559" i="44"/>
  <c r="D559" i="44"/>
  <c r="P558" i="44"/>
  <c r="Q558" i="44" s="1"/>
  <c r="O558" i="44"/>
  <c r="N558" i="44"/>
  <c r="U558" i="44" s="1"/>
  <c r="M558" i="44"/>
  <c r="K558" i="44"/>
  <c r="J558" i="44"/>
  <c r="I558" i="44"/>
  <c r="H558" i="44"/>
  <c r="G558" i="44"/>
  <c r="F558" i="44"/>
  <c r="E558" i="44"/>
  <c r="D558" i="44"/>
  <c r="T558" i="44" s="1"/>
  <c r="P557" i="44"/>
  <c r="Q557" i="44" s="1"/>
  <c r="O557" i="44"/>
  <c r="N557" i="44"/>
  <c r="U557" i="44" s="1"/>
  <c r="M557" i="44"/>
  <c r="K557" i="44"/>
  <c r="J557" i="44"/>
  <c r="I557" i="44"/>
  <c r="H557" i="44"/>
  <c r="G557" i="44"/>
  <c r="F557" i="44"/>
  <c r="E557" i="44"/>
  <c r="D557" i="44"/>
  <c r="P556" i="44"/>
  <c r="Q556" i="44" s="1"/>
  <c r="O556" i="44"/>
  <c r="N556" i="44"/>
  <c r="U556" i="44" s="1"/>
  <c r="M556" i="44"/>
  <c r="K556" i="44"/>
  <c r="J556" i="44"/>
  <c r="I556" i="44"/>
  <c r="H556" i="44"/>
  <c r="G556" i="44"/>
  <c r="F556" i="44"/>
  <c r="E556" i="44"/>
  <c r="D556" i="44"/>
  <c r="R556" i="44" s="1"/>
  <c r="P555" i="44"/>
  <c r="Q555" i="44" s="1"/>
  <c r="O555" i="44"/>
  <c r="N555" i="44"/>
  <c r="U555" i="44" s="1"/>
  <c r="M555" i="44"/>
  <c r="K555" i="44"/>
  <c r="J555" i="44"/>
  <c r="I555" i="44"/>
  <c r="H555" i="44"/>
  <c r="G555" i="44"/>
  <c r="F555" i="44"/>
  <c r="E555" i="44"/>
  <c r="D555" i="44"/>
  <c r="P554" i="44"/>
  <c r="Q554" i="44" s="1"/>
  <c r="O554" i="44"/>
  <c r="N554" i="44"/>
  <c r="U554" i="44" s="1"/>
  <c r="M554" i="44"/>
  <c r="K554" i="44"/>
  <c r="J554" i="44"/>
  <c r="I554" i="44"/>
  <c r="H554" i="44"/>
  <c r="G554" i="44"/>
  <c r="F554" i="44"/>
  <c r="E554" i="44"/>
  <c r="D554" i="44"/>
  <c r="P553" i="44"/>
  <c r="Q553" i="44" s="1"/>
  <c r="O553" i="44"/>
  <c r="N553" i="44"/>
  <c r="U553" i="44" s="1"/>
  <c r="M553" i="44"/>
  <c r="K553" i="44"/>
  <c r="J553" i="44"/>
  <c r="I553" i="44"/>
  <c r="H553" i="44"/>
  <c r="G553" i="44"/>
  <c r="F553" i="44"/>
  <c r="E553" i="44"/>
  <c r="D553" i="44"/>
  <c r="P552" i="44"/>
  <c r="Q552" i="44" s="1"/>
  <c r="O552" i="44"/>
  <c r="N552" i="44"/>
  <c r="U552" i="44" s="1"/>
  <c r="M552" i="44"/>
  <c r="K552" i="44"/>
  <c r="J552" i="44"/>
  <c r="I552" i="44"/>
  <c r="H552" i="44"/>
  <c r="G552" i="44"/>
  <c r="F552" i="44"/>
  <c r="E552" i="44"/>
  <c r="D552" i="44"/>
  <c r="P551" i="44"/>
  <c r="O551" i="44"/>
  <c r="N551" i="44"/>
  <c r="U551" i="44" s="1"/>
  <c r="M551" i="44"/>
  <c r="K551" i="44"/>
  <c r="J551" i="44"/>
  <c r="I551" i="44"/>
  <c r="H551" i="44"/>
  <c r="G551" i="44"/>
  <c r="F551" i="44"/>
  <c r="E551" i="44"/>
  <c r="D551" i="44"/>
  <c r="P550" i="44"/>
  <c r="Q550" i="44" s="1"/>
  <c r="O550" i="44"/>
  <c r="N550" i="44"/>
  <c r="U550" i="44" s="1"/>
  <c r="M550" i="44"/>
  <c r="K550" i="44"/>
  <c r="J550" i="44"/>
  <c r="I550" i="44"/>
  <c r="H550" i="44"/>
  <c r="G550" i="44"/>
  <c r="F550" i="44"/>
  <c r="E550" i="44"/>
  <c r="D550" i="44"/>
  <c r="P549" i="44"/>
  <c r="Q549" i="44" s="1"/>
  <c r="O549" i="44"/>
  <c r="N549" i="44"/>
  <c r="U549" i="44" s="1"/>
  <c r="M549" i="44"/>
  <c r="K549" i="44"/>
  <c r="J549" i="44"/>
  <c r="I549" i="44"/>
  <c r="H549" i="44"/>
  <c r="G549" i="44"/>
  <c r="F549" i="44"/>
  <c r="E549" i="44"/>
  <c r="D549" i="44"/>
  <c r="P548" i="44"/>
  <c r="Q548" i="44" s="1"/>
  <c r="O548" i="44"/>
  <c r="N548" i="44"/>
  <c r="U548" i="44" s="1"/>
  <c r="M548" i="44"/>
  <c r="K548" i="44"/>
  <c r="J548" i="44"/>
  <c r="I548" i="44"/>
  <c r="H548" i="44"/>
  <c r="G548" i="44"/>
  <c r="F548" i="44"/>
  <c r="E548" i="44"/>
  <c r="D548" i="44"/>
  <c r="S548" i="44" s="1"/>
  <c r="P547" i="44"/>
  <c r="O547" i="44"/>
  <c r="N547" i="44"/>
  <c r="U547" i="44" s="1"/>
  <c r="M547" i="44"/>
  <c r="K547" i="44"/>
  <c r="J547" i="44"/>
  <c r="I547" i="44"/>
  <c r="H547" i="44"/>
  <c r="G547" i="44"/>
  <c r="F547" i="44"/>
  <c r="E547" i="44"/>
  <c r="D547" i="44"/>
  <c r="P546" i="44"/>
  <c r="Q546" i="44" s="1"/>
  <c r="O546" i="44"/>
  <c r="N546" i="44"/>
  <c r="U546" i="44" s="1"/>
  <c r="M546" i="44"/>
  <c r="K546" i="44"/>
  <c r="J546" i="44"/>
  <c r="I546" i="44"/>
  <c r="H546" i="44"/>
  <c r="G546" i="44"/>
  <c r="F546" i="44"/>
  <c r="E546" i="44"/>
  <c r="D546" i="44"/>
  <c r="T546" i="44" s="1"/>
  <c r="P545" i="44"/>
  <c r="O545" i="44"/>
  <c r="N545" i="44"/>
  <c r="U545" i="44" s="1"/>
  <c r="M545" i="44"/>
  <c r="K545" i="44"/>
  <c r="J545" i="44"/>
  <c r="I545" i="44"/>
  <c r="H545" i="44"/>
  <c r="G545" i="44"/>
  <c r="F545" i="44"/>
  <c r="E545" i="44"/>
  <c r="D545" i="44"/>
  <c r="P544" i="44"/>
  <c r="Q544" i="44" s="1"/>
  <c r="O544" i="44"/>
  <c r="N544" i="44"/>
  <c r="U544" i="44" s="1"/>
  <c r="M544" i="44"/>
  <c r="K544" i="44"/>
  <c r="J544" i="44"/>
  <c r="I544" i="44"/>
  <c r="H544" i="44"/>
  <c r="G544" i="44"/>
  <c r="F544" i="44"/>
  <c r="E544" i="44"/>
  <c r="D544" i="44"/>
  <c r="P543" i="44"/>
  <c r="O543" i="44"/>
  <c r="N543" i="44"/>
  <c r="U543" i="44" s="1"/>
  <c r="M543" i="44"/>
  <c r="K543" i="44"/>
  <c r="J543" i="44"/>
  <c r="I543" i="44"/>
  <c r="H543" i="44"/>
  <c r="G543" i="44"/>
  <c r="F543" i="44"/>
  <c r="E543" i="44"/>
  <c r="D543" i="44"/>
  <c r="P542" i="44"/>
  <c r="Q542" i="44" s="1"/>
  <c r="O542" i="44"/>
  <c r="N542" i="44"/>
  <c r="U542" i="44" s="1"/>
  <c r="M542" i="44"/>
  <c r="K542" i="44"/>
  <c r="J542" i="44"/>
  <c r="I542" i="44"/>
  <c r="H542" i="44"/>
  <c r="G542" i="44"/>
  <c r="F542" i="44"/>
  <c r="E542" i="44"/>
  <c r="D542" i="44"/>
  <c r="T542" i="44" s="1"/>
  <c r="P541" i="44"/>
  <c r="O541" i="44"/>
  <c r="N541" i="44"/>
  <c r="U541" i="44" s="1"/>
  <c r="M541" i="44"/>
  <c r="K541" i="44"/>
  <c r="J541" i="44"/>
  <c r="I541" i="44"/>
  <c r="H541" i="44"/>
  <c r="G541" i="44"/>
  <c r="F541" i="44"/>
  <c r="E541" i="44"/>
  <c r="D541" i="44"/>
  <c r="P540" i="44"/>
  <c r="Q540" i="44" s="1"/>
  <c r="O540" i="44"/>
  <c r="N540" i="44"/>
  <c r="U540" i="44" s="1"/>
  <c r="M540" i="44"/>
  <c r="K540" i="44"/>
  <c r="J540" i="44"/>
  <c r="I540" i="44"/>
  <c r="H540" i="44"/>
  <c r="G540" i="44"/>
  <c r="F540" i="44"/>
  <c r="E540" i="44"/>
  <c r="D540" i="44"/>
  <c r="T540" i="44" s="1"/>
  <c r="P539" i="44"/>
  <c r="O539" i="44"/>
  <c r="N539" i="44"/>
  <c r="U539" i="44" s="1"/>
  <c r="M539" i="44"/>
  <c r="K539" i="44"/>
  <c r="J539" i="44"/>
  <c r="I539" i="44"/>
  <c r="H539" i="44"/>
  <c r="G539" i="44"/>
  <c r="F539" i="44"/>
  <c r="E539" i="44"/>
  <c r="D539" i="44"/>
  <c r="P538" i="44"/>
  <c r="Q538" i="44" s="1"/>
  <c r="O538" i="44"/>
  <c r="N538" i="44"/>
  <c r="U538" i="44" s="1"/>
  <c r="M538" i="44"/>
  <c r="K538" i="44"/>
  <c r="J538" i="44"/>
  <c r="I538" i="44"/>
  <c r="H538" i="44"/>
  <c r="G538" i="44"/>
  <c r="F538" i="44"/>
  <c r="E538" i="44"/>
  <c r="D538" i="44"/>
  <c r="T538" i="44" s="1"/>
  <c r="P537" i="44"/>
  <c r="O537" i="44"/>
  <c r="N537" i="44"/>
  <c r="U537" i="44" s="1"/>
  <c r="M537" i="44"/>
  <c r="K537" i="44"/>
  <c r="J537" i="44"/>
  <c r="I537" i="44"/>
  <c r="H537" i="44"/>
  <c r="G537" i="44"/>
  <c r="F537" i="44"/>
  <c r="E537" i="44"/>
  <c r="D537" i="44"/>
  <c r="P536" i="44"/>
  <c r="Q536" i="44" s="1"/>
  <c r="O536" i="44"/>
  <c r="N536" i="44"/>
  <c r="U536" i="44" s="1"/>
  <c r="M536" i="44"/>
  <c r="K536" i="44"/>
  <c r="J536" i="44"/>
  <c r="I536" i="44"/>
  <c r="H536" i="44"/>
  <c r="G536" i="44"/>
  <c r="F536" i="44"/>
  <c r="E536" i="44"/>
  <c r="D536" i="44"/>
  <c r="T536" i="44" s="1"/>
  <c r="P535" i="44"/>
  <c r="O535" i="44"/>
  <c r="N535" i="44"/>
  <c r="U535" i="44" s="1"/>
  <c r="M535" i="44"/>
  <c r="K535" i="44"/>
  <c r="J535" i="44"/>
  <c r="I535" i="44"/>
  <c r="H535" i="44"/>
  <c r="G535" i="44"/>
  <c r="F535" i="44"/>
  <c r="E535" i="44"/>
  <c r="D535" i="44"/>
  <c r="P534" i="44"/>
  <c r="Q534" i="44" s="1"/>
  <c r="O534" i="44"/>
  <c r="N534" i="44"/>
  <c r="U534" i="44" s="1"/>
  <c r="M534" i="44"/>
  <c r="K534" i="44"/>
  <c r="J534" i="44"/>
  <c r="I534" i="44"/>
  <c r="H534" i="44"/>
  <c r="G534" i="44"/>
  <c r="F534" i="44"/>
  <c r="E534" i="44"/>
  <c r="D534" i="44"/>
  <c r="P533" i="44"/>
  <c r="Q533" i="44" s="1"/>
  <c r="O533" i="44"/>
  <c r="N533" i="44"/>
  <c r="U533" i="44" s="1"/>
  <c r="M533" i="44"/>
  <c r="K533" i="44"/>
  <c r="J533" i="44"/>
  <c r="I533" i="44"/>
  <c r="H533" i="44"/>
  <c r="G533" i="44"/>
  <c r="F533" i="44"/>
  <c r="E533" i="44"/>
  <c r="D533" i="44"/>
  <c r="P532" i="44"/>
  <c r="Q532" i="44" s="1"/>
  <c r="O532" i="44"/>
  <c r="N532" i="44"/>
  <c r="U532" i="44" s="1"/>
  <c r="M532" i="44"/>
  <c r="K532" i="44"/>
  <c r="J532" i="44"/>
  <c r="I532" i="44"/>
  <c r="H532" i="44"/>
  <c r="G532" i="44"/>
  <c r="F532" i="44"/>
  <c r="E532" i="44"/>
  <c r="D532" i="44"/>
  <c r="T532" i="44" s="1"/>
  <c r="P531" i="44"/>
  <c r="O531" i="44"/>
  <c r="N531" i="44"/>
  <c r="U531" i="44" s="1"/>
  <c r="M531" i="44"/>
  <c r="K531" i="44"/>
  <c r="J531" i="44"/>
  <c r="I531" i="44"/>
  <c r="H531" i="44"/>
  <c r="G531" i="44"/>
  <c r="F531" i="44"/>
  <c r="E531" i="44"/>
  <c r="D531" i="44"/>
  <c r="P530" i="44"/>
  <c r="Q530" i="44" s="1"/>
  <c r="O530" i="44"/>
  <c r="N530" i="44"/>
  <c r="U530" i="44" s="1"/>
  <c r="M530" i="44"/>
  <c r="K530" i="44"/>
  <c r="J530" i="44"/>
  <c r="I530" i="44"/>
  <c r="H530" i="44"/>
  <c r="G530" i="44"/>
  <c r="F530" i="44"/>
  <c r="E530" i="44"/>
  <c r="D530" i="44"/>
  <c r="S530" i="44" s="1"/>
  <c r="P529" i="44"/>
  <c r="Q529" i="44" s="1"/>
  <c r="O529" i="44"/>
  <c r="N529" i="44"/>
  <c r="U529" i="44" s="1"/>
  <c r="M529" i="44"/>
  <c r="K529" i="44"/>
  <c r="J529" i="44"/>
  <c r="I529" i="44"/>
  <c r="H529" i="44"/>
  <c r="G529" i="44"/>
  <c r="F529" i="44"/>
  <c r="E529" i="44"/>
  <c r="D529" i="44"/>
  <c r="P528" i="44"/>
  <c r="Q528" i="44" s="1"/>
  <c r="O528" i="44"/>
  <c r="N528" i="44"/>
  <c r="U528" i="44" s="1"/>
  <c r="M528" i="44"/>
  <c r="K528" i="44"/>
  <c r="J528" i="44"/>
  <c r="I528" i="44"/>
  <c r="H528" i="44"/>
  <c r="G528" i="44"/>
  <c r="F528" i="44"/>
  <c r="E528" i="44"/>
  <c r="D528" i="44"/>
  <c r="R528" i="44" s="1"/>
  <c r="P527" i="44"/>
  <c r="O527" i="44"/>
  <c r="N527" i="44"/>
  <c r="U527" i="44" s="1"/>
  <c r="M527" i="44"/>
  <c r="K527" i="44"/>
  <c r="J527" i="44"/>
  <c r="I527" i="44"/>
  <c r="H527" i="44"/>
  <c r="G527" i="44"/>
  <c r="F527" i="44"/>
  <c r="E527" i="44"/>
  <c r="D527" i="44"/>
  <c r="P526" i="44"/>
  <c r="Q526" i="44" s="1"/>
  <c r="O526" i="44"/>
  <c r="N526" i="44"/>
  <c r="U526" i="44" s="1"/>
  <c r="M526" i="44"/>
  <c r="K526" i="44"/>
  <c r="J526" i="44"/>
  <c r="I526" i="44"/>
  <c r="H526" i="44"/>
  <c r="G526" i="44"/>
  <c r="F526" i="44"/>
  <c r="E526" i="44"/>
  <c r="D526" i="44"/>
  <c r="P525" i="44"/>
  <c r="O525" i="44"/>
  <c r="N525" i="44"/>
  <c r="U525" i="44" s="1"/>
  <c r="M525" i="44"/>
  <c r="K525" i="44"/>
  <c r="J525" i="44"/>
  <c r="I525" i="44"/>
  <c r="H525" i="44"/>
  <c r="G525" i="44"/>
  <c r="F525" i="44"/>
  <c r="E525" i="44"/>
  <c r="D525" i="44"/>
  <c r="P524" i="44"/>
  <c r="Q524" i="44" s="1"/>
  <c r="O524" i="44"/>
  <c r="N524" i="44"/>
  <c r="U524" i="44" s="1"/>
  <c r="M524" i="44"/>
  <c r="K524" i="44"/>
  <c r="J524" i="44"/>
  <c r="I524" i="44"/>
  <c r="H524" i="44"/>
  <c r="G524" i="44"/>
  <c r="F524" i="44"/>
  <c r="E524" i="44"/>
  <c r="D524" i="44"/>
  <c r="R524" i="44" s="1"/>
  <c r="P523" i="44"/>
  <c r="O523" i="44"/>
  <c r="N523" i="44"/>
  <c r="U523" i="44" s="1"/>
  <c r="M523" i="44"/>
  <c r="K523" i="44"/>
  <c r="J523" i="44"/>
  <c r="I523" i="44"/>
  <c r="H523" i="44"/>
  <c r="G523" i="44"/>
  <c r="F523" i="44"/>
  <c r="E523" i="44"/>
  <c r="D523" i="44"/>
  <c r="P522" i="44"/>
  <c r="Q522" i="44" s="1"/>
  <c r="O522" i="44"/>
  <c r="N522" i="44"/>
  <c r="U522" i="44" s="1"/>
  <c r="M522" i="44"/>
  <c r="K522" i="44"/>
  <c r="J522" i="44"/>
  <c r="I522" i="44"/>
  <c r="H522" i="44"/>
  <c r="G522" i="44"/>
  <c r="F522" i="44"/>
  <c r="E522" i="44"/>
  <c r="D522" i="44"/>
  <c r="P521" i="44"/>
  <c r="O521" i="44"/>
  <c r="N521" i="44"/>
  <c r="U521" i="44" s="1"/>
  <c r="M521" i="44"/>
  <c r="K521" i="44"/>
  <c r="J521" i="44"/>
  <c r="I521" i="44"/>
  <c r="H521" i="44"/>
  <c r="G521" i="44"/>
  <c r="F521" i="44"/>
  <c r="E521" i="44"/>
  <c r="D521" i="44"/>
  <c r="P520" i="44"/>
  <c r="Q520" i="44" s="1"/>
  <c r="O520" i="44"/>
  <c r="N520" i="44"/>
  <c r="U520" i="44" s="1"/>
  <c r="M520" i="44"/>
  <c r="K520" i="44"/>
  <c r="J520" i="44"/>
  <c r="I520" i="44"/>
  <c r="H520" i="44"/>
  <c r="G520" i="44"/>
  <c r="F520" i="44"/>
  <c r="E520" i="44"/>
  <c r="D520" i="44"/>
  <c r="T520" i="44" s="1"/>
  <c r="P519" i="44"/>
  <c r="O519" i="44"/>
  <c r="N519" i="44"/>
  <c r="U519" i="44" s="1"/>
  <c r="M519" i="44"/>
  <c r="K519" i="44"/>
  <c r="J519" i="44"/>
  <c r="I519" i="44"/>
  <c r="H519" i="44"/>
  <c r="G519" i="44"/>
  <c r="F519" i="44"/>
  <c r="E519" i="44"/>
  <c r="D519" i="44"/>
  <c r="P518" i="44"/>
  <c r="Q518" i="44" s="1"/>
  <c r="O518" i="44"/>
  <c r="N518" i="44"/>
  <c r="U518" i="44" s="1"/>
  <c r="M518" i="44"/>
  <c r="K518" i="44"/>
  <c r="J518" i="44"/>
  <c r="I518" i="44"/>
  <c r="H518" i="44"/>
  <c r="G518" i="44"/>
  <c r="F518" i="44"/>
  <c r="E518" i="44"/>
  <c r="D518" i="44"/>
  <c r="T518" i="44" s="1"/>
  <c r="P517" i="44"/>
  <c r="O517" i="44"/>
  <c r="N517" i="44"/>
  <c r="U517" i="44" s="1"/>
  <c r="M517" i="44"/>
  <c r="K517" i="44"/>
  <c r="J517" i="44"/>
  <c r="I517" i="44"/>
  <c r="H517" i="44"/>
  <c r="G517" i="44"/>
  <c r="F517" i="44"/>
  <c r="E517" i="44"/>
  <c r="D517" i="44"/>
  <c r="P516" i="44"/>
  <c r="Q516" i="44" s="1"/>
  <c r="O516" i="44"/>
  <c r="N516" i="44"/>
  <c r="U516" i="44" s="1"/>
  <c r="M516" i="44"/>
  <c r="K516" i="44"/>
  <c r="J516" i="44"/>
  <c r="I516" i="44"/>
  <c r="H516" i="44"/>
  <c r="G516" i="44"/>
  <c r="F516" i="44"/>
  <c r="E516" i="44"/>
  <c r="D516" i="44"/>
  <c r="T516" i="44" s="1"/>
  <c r="P515" i="44"/>
  <c r="O515" i="44"/>
  <c r="N515" i="44"/>
  <c r="U515" i="44" s="1"/>
  <c r="M515" i="44"/>
  <c r="K515" i="44"/>
  <c r="J515" i="44"/>
  <c r="I515" i="44"/>
  <c r="H515" i="44"/>
  <c r="G515" i="44"/>
  <c r="F515" i="44"/>
  <c r="E515" i="44"/>
  <c r="D515" i="44"/>
  <c r="P514" i="44"/>
  <c r="Q514" i="44" s="1"/>
  <c r="O514" i="44"/>
  <c r="N514" i="44"/>
  <c r="U514" i="44" s="1"/>
  <c r="M514" i="44"/>
  <c r="K514" i="44"/>
  <c r="J514" i="44"/>
  <c r="I514" i="44"/>
  <c r="H514" i="44"/>
  <c r="G514" i="44"/>
  <c r="F514" i="44"/>
  <c r="E514" i="44"/>
  <c r="D514" i="44"/>
  <c r="T514" i="44" s="1"/>
  <c r="P513" i="44"/>
  <c r="O513" i="44"/>
  <c r="N513" i="44"/>
  <c r="U513" i="44" s="1"/>
  <c r="M513" i="44"/>
  <c r="K513" i="44"/>
  <c r="J513" i="44"/>
  <c r="I513" i="44"/>
  <c r="H513" i="44"/>
  <c r="G513" i="44"/>
  <c r="F513" i="44"/>
  <c r="E513" i="44"/>
  <c r="D513" i="44"/>
  <c r="P512" i="44"/>
  <c r="Q512" i="44" s="1"/>
  <c r="O512" i="44"/>
  <c r="N512" i="44"/>
  <c r="U512" i="44" s="1"/>
  <c r="M512" i="44"/>
  <c r="K512" i="44"/>
  <c r="J512" i="44"/>
  <c r="I512" i="44"/>
  <c r="H512" i="44"/>
  <c r="G512" i="44"/>
  <c r="F512" i="44"/>
  <c r="E512" i="44"/>
  <c r="D512" i="44"/>
  <c r="T512" i="44" s="1"/>
  <c r="P511" i="44"/>
  <c r="O511" i="44"/>
  <c r="N511" i="44"/>
  <c r="U511" i="44" s="1"/>
  <c r="M511" i="44"/>
  <c r="K511" i="44"/>
  <c r="J511" i="44"/>
  <c r="I511" i="44"/>
  <c r="H511" i="44"/>
  <c r="G511" i="44"/>
  <c r="F511" i="44"/>
  <c r="E511" i="44"/>
  <c r="D511" i="44"/>
  <c r="P510" i="44"/>
  <c r="Q510" i="44" s="1"/>
  <c r="O510" i="44"/>
  <c r="N510" i="44"/>
  <c r="U510" i="44" s="1"/>
  <c r="M510" i="44"/>
  <c r="K510" i="44"/>
  <c r="J510" i="44"/>
  <c r="I510" i="44"/>
  <c r="H510" i="44"/>
  <c r="G510" i="44"/>
  <c r="F510" i="44"/>
  <c r="E510" i="44"/>
  <c r="D510" i="44"/>
  <c r="T510" i="44" s="1"/>
  <c r="P509" i="44"/>
  <c r="O509" i="44"/>
  <c r="N509" i="44"/>
  <c r="U509" i="44" s="1"/>
  <c r="M509" i="44"/>
  <c r="K509" i="44"/>
  <c r="J509" i="44"/>
  <c r="I509" i="44"/>
  <c r="H509" i="44"/>
  <c r="G509" i="44"/>
  <c r="F509" i="44"/>
  <c r="E509" i="44"/>
  <c r="D509" i="44"/>
  <c r="P508" i="44"/>
  <c r="Q508" i="44" s="1"/>
  <c r="O508" i="44"/>
  <c r="N508" i="44"/>
  <c r="U508" i="44" s="1"/>
  <c r="M508" i="44"/>
  <c r="K508" i="44"/>
  <c r="J508" i="44"/>
  <c r="I508" i="44"/>
  <c r="H508" i="44"/>
  <c r="G508" i="44"/>
  <c r="F508" i="44"/>
  <c r="E508" i="44"/>
  <c r="D508" i="44"/>
  <c r="S508" i="44" s="1"/>
  <c r="P507" i="44"/>
  <c r="O507" i="44"/>
  <c r="N507" i="44"/>
  <c r="U507" i="44" s="1"/>
  <c r="M507" i="44"/>
  <c r="K507" i="44"/>
  <c r="J507" i="44"/>
  <c r="I507" i="44"/>
  <c r="H507" i="44"/>
  <c r="G507" i="44"/>
  <c r="F507" i="44"/>
  <c r="E507" i="44"/>
  <c r="D507" i="44"/>
  <c r="P506" i="44"/>
  <c r="Q506" i="44" s="1"/>
  <c r="O506" i="44"/>
  <c r="N506" i="44"/>
  <c r="U506" i="44" s="1"/>
  <c r="M506" i="44"/>
  <c r="K506" i="44"/>
  <c r="J506" i="44"/>
  <c r="I506" i="44"/>
  <c r="H506" i="44"/>
  <c r="G506" i="44"/>
  <c r="F506" i="44"/>
  <c r="E506" i="44"/>
  <c r="D506" i="44"/>
  <c r="T506" i="44" s="1"/>
  <c r="P505" i="44"/>
  <c r="Q505" i="44" s="1"/>
  <c r="O505" i="44"/>
  <c r="N505" i="44"/>
  <c r="U505" i="44" s="1"/>
  <c r="M505" i="44"/>
  <c r="K505" i="44"/>
  <c r="J505" i="44"/>
  <c r="I505" i="44"/>
  <c r="H505" i="44"/>
  <c r="G505" i="44"/>
  <c r="F505" i="44"/>
  <c r="E505" i="44"/>
  <c r="D505" i="44"/>
  <c r="P504" i="44"/>
  <c r="Q504" i="44" s="1"/>
  <c r="O504" i="44"/>
  <c r="N504" i="44"/>
  <c r="U504" i="44" s="1"/>
  <c r="M504" i="44"/>
  <c r="K504" i="44"/>
  <c r="J504" i="44"/>
  <c r="I504" i="44"/>
  <c r="H504" i="44"/>
  <c r="G504" i="44"/>
  <c r="F504" i="44"/>
  <c r="E504" i="44"/>
  <c r="D504" i="44"/>
  <c r="T504" i="44" s="1"/>
  <c r="P503" i="44"/>
  <c r="O503" i="44"/>
  <c r="N503" i="44"/>
  <c r="U503" i="44" s="1"/>
  <c r="M503" i="44"/>
  <c r="K503" i="44"/>
  <c r="J503" i="44"/>
  <c r="I503" i="44"/>
  <c r="H503" i="44"/>
  <c r="G503" i="44"/>
  <c r="F503" i="44"/>
  <c r="E503" i="44"/>
  <c r="D503" i="44"/>
  <c r="P502" i="44"/>
  <c r="Q502" i="44" s="1"/>
  <c r="O502" i="44"/>
  <c r="N502" i="44"/>
  <c r="U502" i="44" s="1"/>
  <c r="M502" i="44"/>
  <c r="K502" i="44"/>
  <c r="J502" i="44"/>
  <c r="I502" i="44"/>
  <c r="H502" i="44"/>
  <c r="G502" i="44"/>
  <c r="F502" i="44"/>
  <c r="E502" i="44"/>
  <c r="D502" i="44"/>
  <c r="T502" i="44" s="1"/>
  <c r="P501" i="44"/>
  <c r="Q501" i="44" s="1"/>
  <c r="O501" i="44"/>
  <c r="N501" i="44"/>
  <c r="U501" i="44" s="1"/>
  <c r="M501" i="44"/>
  <c r="K501" i="44"/>
  <c r="J501" i="44"/>
  <c r="I501" i="44"/>
  <c r="H501" i="44"/>
  <c r="G501" i="44"/>
  <c r="F501" i="44"/>
  <c r="E501" i="44"/>
  <c r="D501" i="44"/>
  <c r="P500" i="44"/>
  <c r="Q500" i="44" s="1"/>
  <c r="O500" i="44"/>
  <c r="N500" i="44"/>
  <c r="U500" i="44" s="1"/>
  <c r="M500" i="44"/>
  <c r="K500" i="44"/>
  <c r="J500" i="44"/>
  <c r="I500" i="44"/>
  <c r="H500" i="44"/>
  <c r="G500" i="44"/>
  <c r="F500" i="44"/>
  <c r="E500" i="44"/>
  <c r="D500" i="44"/>
  <c r="P499" i="44"/>
  <c r="O499" i="44"/>
  <c r="N499" i="44"/>
  <c r="U499" i="44" s="1"/>
  <c r="M499" i="44"/>
  <c r="K499" i="44"/>
  <c r="J499" i="44"/>
  <c r="I499" i="44"/>
  <c r="H499" i="44"/>
  <c r="G499" i="44"/>
  <c r="F499" i="44"/>
  <c r="E499" i="44"/>
  <c r="D499" i="44"/>
  <c r="P498" i="44"/>
  <c r="Q498" i="44" s="1"/>
  <c r="O498" i="44"/>
  <c r="N498" i="44"/>
  <c r="U498" i="44" s="1"/>
  <c r="M498" i="44"/>
  <c r="K498" i="44"/>
  <c r="J498" i="44"/>
  <c r="I498" i="44"/>
  <c r="H498" i="44"/>
  <c r="G498" i="44"/>
  <c r="F498" i="44"/>
  <c r="E498" i="44"/>
  <c r="D498" i="44"/>
  <c r="T498" i="44" s="1"/>
  <c r="P497" i="44"/>
  <c r="O497" i="44"/>
  <c r="N497" i="44"/>
  <c r="M497" i="44"/>
  <c r="K497" i="44"/>
  <c r="J497" i="44"/>
  <c r="I497" i="44"/>
  <c r="H497" i="44"/>
  <c r="G497" i="44"/>
  <c r="F497" i="44"/>
  <c r="E497" i="44"/>
  <c r="D497" i="44"/>
  <c r="P496" i="44"/>
  <c r="Q496" i="44" s="1"/>
  <c r="O496" i="44"/>
  <c r="N496" i="44"/>
  <c r="U496" i="44" s="1"/>
  <c r="M496" i="44"/>
  <c r="K496" i="44"/>
  <c r="J496" i="44"/>
  <c r="I496" i="44"/>
  <c r="H496" i="44"/>
  <c r="G496" i="44"/>
  <c r="F496" i="44"/>
  <c r="E496" i="44"/>
  <c r="D496" i="44"/>
  <c r="T496" i="44" s="1"/>
  <c r="P495" i="44"/>
  <c r="O495" i="44"/>
  <c r="N495" i="44"/>
  <c r="U495" i="44" s="1"/>
  <c r="M495" i="44"/>
  <c r="K495" i="44"/>
  <c r="J495" i="44"/>
  <c r="I495" i="44"/>
  <c r="H495" i="44"/>
  <c r="G495" i="44"/>
  <c r="F495" i="44"/>
  <c r="E495" i="44"/>
  <c r="D495" i="44"/>
  <c r="P494" i="44"/>
  <c r="Q494" i="44" s="1"/>
  <c r="O494" i="44"/>
  <c r="N494" i="44"/>
  <c r="U494" i="44" s="1"/>
  <c r="M494" i="44"/>
  <c r="K494" i="44"/>
  <c r="J494" i="44"/>
  <c r="I494" i="44"/>
  <c r="H494" i="44"/>
  <c r="G494" i="44"/>
  <c r="F494" i="44"/>
  <c r="E494" i="44"/>
  <c r="D494" i="44"/>
  <c r="P493" i="44"/>
  <c r="O493" i="44"/>
  <c r="N493" i="44"/>
  <c r="U493" i="44" s="1"/>
  <c r="M493" i="44"/>
  <c r="K493" i="44"/>
  <c r="J493" i="44"/>
  <c r="I493" i="44"/>
  <c r="H493" i="44"/>
  <c r="G493" i="44"/>
  <c r="F493" i="44"/>
  <c r="E493" i="44"/>
  <c r="D493" i="44"/>
  <c r="P492" i="44"/>
  <c r="Q492" i="44" s="1"/>
  <c r="O492" i="44"/>
  <c r="N492" i="44"/>
  <c r="U492" i="44" s="1"/>
  <c r="M492" i="44"/>
  <c r="K492" i="44"/>
  <c r="J492" i="44"/>
  <c r="I492" i="44"/>
  <c r="H492" i="44"/>
  <c r="G492" i="44"/>
  <c r="F492" i="44"/>
  <c r="E492" i="44"/>
  <c r="D492" i="44"/>
  <c r="P491" i="44"/>
  <c r="O491" i="44"/>
  <c r="N491" i="44"/>
  <c r="U491" i="44" s="1"/>
  <c r="M491" i="44"/>
  <c r="K491" i="44"/>
  <c r="J491" i="44"/>
  <c r="I491" i="44"/>
  <c r="H491" i="44"/>
  <c r="G491" i="44"/>
  <c r="F491" i="44"/>
  <c r="E491" i="44"/>
  <c r="D491" i="44"/>
  <c r="P490" i="44"/>
  <c r="Q490" i="44" s="1"/>
  <c r="O490" i="44"/>
  <c r="N490" i="44"/>
  <c r="U490" i="44" s="1"/>
  <c r="M490" i="44"/>
  <c r="K490" i="44"/>
  <c r="J490" i="44"/>
  <c r="I490" i="44"/>
  <c r="H490" i="44"/>
  <c r="G490" i="44"/>
  <c r="F490" i="44"/>
  <c r="E490" i="44"/>
  <c r="D490" i="44"/>
  <c r="P489" i="44"/>
  <c r="O489" i="44"/>
  <c r="N489" i="44"/>
  <c r="U489" i="44" s="1"/>
  <c r="M489" i="44"/>
  <c r="K489" i="44"/>
  <c r="J489" i="44"/>
  <c r="I489" i="44"/>
  <c r="H489" i="44"/>
  <c r="G489" i="44"/>
  <c r="F489" i="44"/>
  <c r="E489" i="44"/>
  <c r="D489" i="44"/>
  <c r="P488" i="44"/>
  <c r="Q488" i="44" s="1"/>
  <c r="O488" i="44"/>
  <c r="N488" i="44"/>
  <c r="U488" i="44" s="1"/>
  <c r="M488" i="44"/>
  <c r="K488" i="44"/>
  <c r="J488" i="44"/>
  <c r="I488" i="44"/>
  <c r="H488" i="44"/>
  <c r="G488" i="44"/>
  <c r="F488" i="44"/>
  <c r="E488" i="44"/>
  <c r="D488" i="44"/>
  <c r="T488" i="44" s="1"/>
  <c r="P487" i="44"/>
  <c r="O487" i="44"/>
  <c r="N487" i="44"/>
  <c r="U487" i="44" s="1"/>
  <c r="M487" i="44"/>
  <c r="K487" i="44"/>
  <c r="J487" i="44"/>
  <c r="I487" i="44"/>
  <c r="H487" i="44"/>
  <c r="G487" i="44"/>
  <c r="F487" i="44"/>
  <c r="E487" i="44"/>
  <c r="D487" i="44"/>
  <c r="P486" i="44"/>
  <c r="Q486" i="44" s="1"/>
  <c r="O486" i="44"/>
  <c r="N486" i="44"/>
  <c r="U486" i="44" s="1"/>
  <c r="M486" i="44"/>
  <c r="K486" i="44"/>
  <c r="J486" i="44"/>
  <c r="I486" i="44"/>
  <c r="H486" i="44"/>
  <c r="G486" i="44"/>
  <c r="F486" i="44"/>
  <c r="E486" i="44"/>
  <c r="D486" i="44"/>
  <c r="P485" i="44"/>
  <c r="O485" i="44"/>
  <c r="N485" i="44"/>
  <c r="U485" i="44" s="1"/>
  <c r="M485" i="44"/>
  <c r="K485" i="44"/>
  <c r="J485" i="44"/>
  <c r="I485" i="44"/>
  <c r="H485" i="44"/>
  <c r="G485" i="44"/>
  <c r="F485" i="44"/>
  <c r="E485" i="44"/>
  <c r="D485" i="44"/>
  <c r="P484" i="44"/>
  <c r="Q484" i="44" s="1"/>
  <c r="O484" i="44"/>
  <c r="N484" i="44"/>
  <c r="U484" i="44" s="1"/>
  <c r="M484" i="44"/>
  <c r="K484" i="44"/>
  <c r="J484" i="44"/>
  <c r="I484" i="44"/>
  <c r="H484" i="44"/>
  <c r="G484" i="44"/>
  <c r="F484" i="44"/>
  <c r="E484" i="44"/>
  <c r="D484" i="44"/>
  <c r="T484" i="44" s="1"/>
  <c r="P483" i="44"/>
  <c r="O483" i="44"/>
  <c r="N483" i="44"/>
  <c r="U483" i="44" s="1"/>
  <c r="M483" i="44"/>
  <c r="K483" i="44"/>
  <c r="J483" i="44"/>
  <c r="I483" i="44"/>
  <c r="H483" i="44"/>
  <c r="G483" i="44"/>
  <c r="F483" i="44"/>
  <c r="E483" i="44"/>
  <c r="D483" i="44"/>
  <c r="V40" i="72"/>
  <c r="V39" i="72"/>
  <c r="V38" i="72"/>
  <c r="W38" i="72" s="1"/>
  <c r="Q743" i="44" l="1"/>
  <c r="Q747" i="44"/>
  <c r="R747" i="44"/>
  <c r="S747" i="44" s="1"/>
  <c r="T747" i="44" s="1"/>
  <c r="R743" i="44"/>
  <c r="S743" i="44"/>
  <c r="T743" i="44" s="1"/>
  <c r="Q735" i="44"/>
  <c r="Q739" i="44"/>
  <c r="Q719" i="44"/>
  <c r="Q711" i="44"/>
  <c r="Q703" i="44"/>
  <c r="Q707" i="44"/>
  <c r="R691" i="44"/>
  <c r="Q687" i="44"/>
  <c r="Q691" i="44"/>
  <c r="Q675" i="44"/>
  <c r="Q655" i="44"/>
  <c r="Q651" i="44"/>
  <c r="Q647" i="44"/>
  <c r="Q639" i="44"/>
  <c r="Q635" i="44"/>
  <c r="Q627" i="44"/>
  <c r="Q611" i="44"/>
  <c r="Q603" i="44"/>
  <c r="Q583" i="44"/>
  <c r="Q543" i="44"/>
  <c r="Q527" i="44"/>
  <c r="Q515" i="44"/>
  <c r="Q511" i="44"/>
  <c r="Q507" i="44"/>
  <c r="Q499" i="44"/>
  <c r="L496" i="44"/>
  <c r="P3" i="41"/>
  <c r="O2" i="41"/>
  <c r="Q663" i="44"/>
  <c r="R653" i="44"/>
  <c r="Q641" i="44"/>
  <c r="Q643" i="44"/>
  <c r="Q645" i="44"/>
  <c r="Q631" i="44"/>
  <c r="Q629" i="44"/>
  <c r="Q623" i="44"/>
  <c r="Q619" i="44"/>
  <c r="Q613" i="44"/>
  <c r="Q615" i="44"/>
  <c r="Q609" i="44"/>
  <c r="Q605" i="44"/>
  <c r="Q599" i="44"/>
  <c r="Q591" i="44"/>
  <c r="Q593" i="44"/>
  <c r="Q595" i="44"/>
  <c r="Q587" i="44"/>
  <c r="Q575" i="44"/>
  <c r="Q573" i="44"/>
  <c r="Q569" i="44"/>
  <c r="Q571" i="44"/>
  <c r="Q551" i="44"/>
  <c r="Q539" i="44"/>
  <c r="Q541" i="44"/>
  <c r="Q535" i="44"/>
  <c r="Q531" i="44"/>
  <c r="Q523" i="44"/>
  <c r="L498" i="44"/>
  <c r="L500" i="44"/>
  <c r="L502" i="44"/>
  <c r="L504" i="44"/>
  <c r="L506" i="44"/>
  <c r="L508" i="44"/>
  <c r="L510" i="44"/>
  <c r="L512" i="44"/>
  <c r="L514" i="44"/>
  <c r="L516" i="44"/>
  <c r="L518" i="44"/>
  <c r="L520" i="44"/>
  <c r="L522" i="44"/>
  <c r="L524" i="44"/>
  <c r="L526" i="44"/>
  <c r="L528" i="44"/>
  <c r="L530" i="44"/>
  <c r="L532" i="44"/>
  <c r="L534" i="44"/>
  <c r="L536" i="44"/>
  <c r="L538" i="44"/>
  <c r="L540" i="44"/>
  <c r="L542" i="44"/>
  <c r="L544" i="44"/>
  <c r="L546" i="44"/>
  <c r="L548" i="44"/>
  <c r="L550" i="44"/>
  <c r="L552" i="44"/>
  <c r="L554" i="44"/>
  <c r="L556" i="44"/>
  <c r="L558" i="44"/>
  <c r="L560" i="44"/>
  <c r="L562" i="44"/>
  <c r="L564" i="44"/>
  <c r="L566" i="44"/>
  <c r="L568" i="44"/>
  <c r="L570" i="44"/>
  <c r="L572" i="44"/>
  <c r="L574" i="44"/>
  <c r="L576" i="44"/>
  <c r="L578" i="44"/>
  <c r="L580" i="44"/>
  <c r="L582" i="44"/>
  <c r="L584" i="44"/>
  <c r="L586" i="44"/>
  <c r="L588" i="44"/>
  <c r="L590" i="44"/>
  <c r="L592" i="44"/>
  <c r="L594" i="44"/>
  <c r="L596" i="44"/>
  <c r="L608" i="44"/>
  <c r="L610" i="44"/>
  <c r="L612" i="44"/>
  <c r="L614" i="44"/>
  <c r="L616" i="44"/>
  <c r="L618" i="44"/>
  <c r="L620" i="44"/>
  <c r="L622" i="44"/>
  <c r="L624" i="44"/>
  <c r="L626" i="44"/>
  <c r="L628" i="44"/>
  <c r="L630" i="44"/>
  <c r="L632" i="44"/>
  <c r="L634" i="44"/>
  <c r="L636" i="44"/>
  <c r="L638" i="44"/>
  <c r="L640" i="44"/>
  <c r="L642" i="44"/>
  <c r="L644" i="44"/>
  <c r="L646" i="44"/>
  <c r="L648" i="44"/>
  <c r="L650" i="44"/>
  <c r="L652" i="44"/>
  <c r="L654" i="44"/>
  <c r="L656" i="44"/>
  <c r="L658" i="44"/>
  <c r="L660" i="44"/>
  <c r="L662" i="44"/>
  <c r="L664" i="44"/>
  <c r="L666" i="44"/>
  <c r="L668" i="44"/>
  <c r="L670" i="44"/>
  <c r="L672" i="44"/>
  <c r="L674" i="44"/>
  <c r="L676" i="44"/>
  <c r="L678" i="44"/>
  <c r="L680" i="44"/>
  <c r="L682" i="44"/>
  <c r="L684" i="44"/>
  <c r="L686" i="44"/>
  <c r="L688" i="44"/>
  <c r="L690" i="44"/>
  <c r="L692" i="44"/>
  <c r="L694" i="44"/>
  <c r="L696" i="44"/>
  <c r="L698" i="44"/>
  <c r="L700" i="44"/>
  <c r="L702" i="44"/>
  <c r="L704" i="44"/>
  <c r="L706" i="44"/>
  <c r="L708" i="44"/>
  <c r="L710" i="44"/>
  <c r="L712" i="44"/>
  <c r="L714" i="44"/>
  <c r="L716" i="44"/>
  <c r="L718" i="44"/>
  <c r="L720" i="44"/>
  <c r="L722" i="44"/>
  <c r="L724" i="44"/>
  <c r="L726" i="44"/>
  <c r="L728" i="44"/>
  <c r="L730" i="44"/>
  <c r="L732" i="44"/>
  <c r="L734" i="44"/>
  <c r="L736" i="44"/>
  <c r="L738" i="44"/>
  <c r="L740" i="44"/>
  <c r="L744" i="44"/>
  <c r="L746" i="44"/>
  <c r="L600" i="44"/>
  <c r="L604" i="44"/>
  <c r="L598" i="44"/>
  <c r="L602" i="44"/>
  <c r="L606" i="44"/>
  <c r="L741" i="44"/>
  <c r="L745" i="44"/>
  <c r="L747" i="44"/>
  <c r="L742" i="44"/>
  <c r="L499" i="44"/>
  <c r="L503" i="44"/>
  <c r="L505" i="44"/>
  <c r="L507" i="44"/>
  <c r="L509" i="44"/>
  <c r="L511" i="44"/>
  <c r="L513" i="44"/>
  <c r="L515" i="44"/>
  <c r="L517" i="44"/>
  <c r="L519" i="44"/>
  <c r="L521" i="44"/>
  <c r="L523" i="44"/>
  <c r="L525" i="44"/>
  <c r="L527" i="44"/>
  <c r="L529" i="44"/>
  <c r="L531" i="44"/>
  <c r="L533" i="44"/>
  <c r="L535" i="44"/>
  <c r="L537" i="44"/>
  <c r="L539" i="44"/>
  <c r="L541" i="44"/>
  <c r="L543" i="44"/>
  <c r="L545" i="44"/>
  <c r="L547" i="44"/>
  <c r="L549" i="44"/>
  <c r="L551" i="44"/>
  <c r="L553" i="44"/>
  <c r="L555" i="44"/>
  <c r="L557" i="44"/>
  <c r="L559" i="44"/>
  <c r="L561" i="44"/>
  <c r="L563" i="44"/>
  <c r="L565" i="44"/>
  <c r="L567" i="44"/>
  <c r="L569" i="44"/>
  <c r="L571" i="44"/>
  <c r="L573" i="44"/>
  <c r="L575" i="44"/>
  <c r="L577" i="44"/>
  <c r="L579" i="44"/>
  <c r="L581" i="44"/>
  <c r="L583" i="44"/>
  <c r="L585" i="44"/>
  <c r="L587" i="44"/>
  <c r="L589" i="44"/>
  <c r="L591" i="44"/>
  <c r="L593" i="44"/>
  <c r="L595" i="44"/>
  <c r="L597" i="44"/>
  <c r="L599" i="44"/>
  <c r="L601" i="44"/>
  <c r="L603" i="44"/>
  <c r="L605" i="44"/>
  <c r="L607" i="44"/>
  <c r="L609" i="44"/>
  <c r="L611" i="44"/>
  <c r="L613" i="44"/>
  <c r="L615" i="44"/>
  <c r="L617" i="44"/>
  <c r="L619" i="44"/>
  <c r="L621" i="44"/>
  <c r="L623" i="44"/>
  <c r="L625" i="44"/>
  <c r="L627" i="44"/>
  <c r="L629" i="44"/>
  <c r="L631" i="44"/>
  <c r="L633" i="44"/>
  <c r="L635" i="44"/>
  <c r="L637" i="44"/>
  <c r="L639" i="44"/>
  <c r="L641" i="44"/>
  <c r="L643" i="44"/>
  <c r="L645" i="44"/>
  <c r="L647" i="44"/>
  <c r="L649" i="44"/>
  <c r="L651" i="44"/>
  <c r="L653" i="44"/>
  <c r="L655" i="44"/>
  <c r="L657" i="44"/>
  <c r="L659" i="44"/>
  <c r="L661" i="44"/>
  <c r="L663" i="44"/>
  <c r="L665" i="44"/>
  <c r="L667" i="44"/>
  <c r="L669" i="44"/>
  <c r="L671" i="44"/>
  <c r="L673" i="44"/>
  <c r="L675" i="44"/>
  <c r="L677" i="44"/>
  <c r="L679" i="44"/>
  <c r="L681" i="44"/>
  <c r="L683" i="44"/>
  <c r="L685" i="44"/>
  <c r="L687" i="44"/>
  <c r="L689" i="44"/>
  <c r="L691" i="44"/>
  <c r="L693" i="44"/>
  <c r="L695" i="44"/>
  <c r="L697" i="44"/>
  <c r="L699" i="44"/>
  <c r="L701" i="44"/>
  <c r="L703" i="44"/>
  <c r="L705" i="44"/>
  <c r="L707" i="44"/>
  <c r="L709" i="44"/>
  <c r="L711" i="44"/>
  <c r="L713" i="44"/>
  <c r="L715" i="44"/>
  <c r="L717" i="44"/>
  <c r="L719" i="44"/>
  <c r="L721" i="44"/>
  <c r="L723" i="44"/>
  <c r="L725" i="44"/>
  <c r="L727" i="44"/>
  <c r="L729" i="44"/>
  <c r="L731" i="44"/>
  <c r="L733" i="44"/>
  <c r="L735" i="44"/>
  <c r="L737" i="44"/>
  <c r="L739" i="44"/>
  <c r="L743" i="44"/>
  <c r="L497" i="44"/>
  <c r="L501" i="44"/>
  <c r="R541" i="44"/>
  <c r="R507" i="44"/>
  <c r="S510" i="44"/>
  <c r="S556" i="44"/>
  <c r="R558" i="44"/>
  <c r="T570" i="44"/>
  <c r="Q727" i="44"/>
  <c r="Q729" i="44"/>
  <c r="Q731" i="44"/>
  <c r="Q721" i="44"/>
  <c r="Q723" i="44"/>
  <c r="Q715" i="44"/>
  <c r="Q717" i="44"/>
  <c r="R717" i="44"/>
  <c r="Q713" i="44"/>
  <c r="R713" i="44"/>
  <c r="Q701" i="44"/>
  <c r="Q699" i="44"/>
  <c r="Q695" i="44"/>
  <c r="R695" i="44"/>
  <c r="R687" i="44"/>
  <c r="Q671" i="44"/>
  <c r="Q673" i="44"/>
  <c r="R669" i="44"/>
  <c r="Q665" i="44"/>
  <c r="Q667" i="44"/>
  <c r="Q669" i="44"/>
  <c r="R661" i="44"/>
  <c r="Q659" i="44"/>
  <c r="R611" i="44"/>
  <c r="R609" i="44"/>
  <c r="Q607" i="44"/>
  <c r="Q579" i="44"/>
  <c r="R563" i="44"/>
  <c r="Q563" i="44"/>
  <c r="Q565" i="44"/>
  <c r="Q567" i="44"/>
  <c r="Q561" i="44"/>
  <c r="Q559" i="44"/>
  <c r="Q545" i="44"/>
  <c r="Q547" i="44"/>
  <c r="Q537" i="44"/>
  <c r="H44" i="72"/>
  <c r="C44" i="72" s="1"/>
  <c r="H45" i="72"/>
  <c r="C45" i="72" s="1"/>
  <c r="H43" i="72"/>
  <c r="C43" i="72" s="1"/>
  <c r="R618" i="44"/>
  <c r="R508" i="44"/>
  <c r="T712" i="44"/>
  <c r="R485" i="44"/>
  <c r="S538" i="44"/>
  <c r="S488" i="44"/>
  <c r="S540" i="44"/>
  <c r="S602" i="44"/>
  <c r="S704" i="44"/>
  <c r="R525" i="44"/>
  <c r="Q525" i="44"/>
  <c r="Q521" i="44"/>
  <c r="Q517" i="44"/>
  <c r="Q519" i="44"/>
  <c r="R539" i="44"/>
  <c r="S484" i="44"/>
  <c r="S586" i="44"/>
  <c r="S628" i="44"/>
  <c r="S676" i="44"/>
  <c r="R489" i="44"/>
  <c r="R732" i="44"/>
  <c r="R574" i="44"/>
  <c r="S496" i="44"/>
  <c r="Q513" i="44"/>
  <c r="T688" i="44"/>
  <c r="R509" i="44"/>
  <c r="Q483" i="44"/>
  <c r="T530" i="44"/>
  <c r="T620" i="44"/>
  <c r="R716" i="44"/>
  <c r="Q485" i="44"/>
  <c r="Q487" i="44"/>
  <c r="R512" i="44"/>
  <c r="S562" i="44"/>
  <c r="R607" i="44"/>
  <c r="R689" i="44"/>
  <c r="R700" i="44"/>
  <c r="Q489" i="44"/>
  <c r="Q491" i="44"/>
  <c r="Q493" i="44"/>
  <c r="Q495" i="44"/>
  <c r="R504" i="44"/>
  <c r="R532" i="44"/>
  <c r="S542" i="44"/>
  <c r="R646" i="44"/>
  <c r="R493" i="44"/>
  <c r="S504" i="44"/>
  <c r="R517" i="44"/>
  <c r="T610" i="44"/>
  <c r="R665" i="44"/>
  <c r="Q509" i="44"/>
  <c r="Q503" i="44"/>
  <c r="U497" i="44"/>
  <c r="Q497" i="44"/>
  <c r="R523" i="44"/>
  <c r="S544" i="44"/>
  <c r="T544" i="44"/>
  <c r="T500" i="44"/>
  <c r="R500" i="44"/>
  <c r="S500" i="44"/>
  <c r="S566" i="44"/>
  <c r="T566" i="44"/>
  <c r="R566" i="44"/>
  <c r="S606" i="44"/>
  <c r="R606" i="44"/>
  <c r="S718" i="44"/>
  <c r="S630" i="44"/>
  <c r="R630" i="44"/>
  <c r="R674" i="44"/>
  <c r="T578" i="44"/>
  <c r="S578" i="44"/>
  <c r="R578" i="44"/>
  <c r="R515" i="44"/>
  <c r="T552" i="44"/>
  <c r="S552" i="44"/>
  <c r="R582" i="44"/>
  <c r="S582" i="44"/>
  <c r="S598" i="44"/>
  <c r="T492" i="44"/>
  <c r="S522" i="44"/>
  <c r="T522" i="44"/>
  <c r="S642" i="44"/>
  <c r="R642" i="44"/>
  <c r="R487" i="44"/>
  <c r="R519" i="44"/>
  <c r="S560" i="44"/>
  <c r="R560" i="44"/>
  <c r="R681" i="44"/>
  <c r="R579" i="44"/>
  <c r="R572" i="44"/>
  <c r="S572" i="44"/>
  <c r="T526" i="44"/>
  <c r="S526" i="44"/>
  <c r="T630" i="44"/>
  <c r="T528" i="44"/>
  <c r="T548" i="44"/>
  <c r="T574" i="44"/>
  <c r="T704" i="44"/>
  <c r="T716" i="44"/>
  <c r="S736" i="44"/>
  <c r="R484" i="44"/>
  <c r="R516" i="44"/>
  <c r="R520" i="44"/>
  <c r="T524" i="44"/>
  <c r="R531" i="44"/>
  <c r="S532" i="44"/>
  <c r="S558" i="44"/>
  <c r="S564" i="44"/>
  <c r="S570" i="44"/>
  <c r="R576" i="44"/>
  <c r="R586" i="44"/>
  <c r="R602" i="44"/>
  <c r="R610" i="44"/>
  <c r="T628" i="44"/>
  <c r="R634" i="44"/>
  <c r="S638" i="44"/>
  <c r="S650" i="44"/>
  <c r="R666" i="44"/>
  <c r="R678" i="44"/>
  <c r="T694" i="44"/>
  <c r="S706" i="44"/>
  <c r="S712" i="44"/>
  <c r="R724" i="44"/>
  <c r="R693" i="44"/>
  <c r="R720" i="44"/>
  <c r="T508" i="44"/>
  <c r="S514" i="44"/>
  <c r="S518" i="44"/>
  <c r="T618" i="44"/>
  <c r="R621" i="44"/>
  <c r="T646" i="44"/>
  <c r="S680" i="44"/>
  <c r="T686" i="44"/>
  <c r="S696" i="44"/>
  <c r="T700" i="44"/>
  <c r="S708" i="44"/>
  <c r="S720" i="44"/>
  <c r="R734" i="44"/>
  <c r="R708" i="44"/>
  <c r="S714" i="44"/>
  <c r="S536" i="44"/>
  <c r="R562" i="44"/>
  <c r="R568" i="44"/>
  <c r="R605" i="44"/>
  <c r="R626" i="44"/>
  <c r="T690" i="44"/>
  <c r="S702" i="44"/>
  <c r="T708" i="44"/>
  <c r="T720" i="44"/>
  <c r="R728" i="44"/>
  <c r="R740" i="44"/>
  <c r="T737" i="44"/>
  <c r="T733" i="44"/>
  <c r="R709" i="44"/>
  <c r="R701" i="44"/>
  <c r="R697" i="44"/>
  <c r="R685" i="44"/>
  <c r="R677" i="44"/>
  <c r="R673" i="44"/>
  <c r="R657" i="44"/>
  <c r="R623" i="44"/>
  <c r="R613" i="44"/>
  <c r="R615" i="44"/>
  <c r="R587" i="44"/>
  <c r="R583" i="44"/>
  <c r="R575" i="44"/>
  <c r="R571" i="44"/>
  <c r="R567" i="44"/>
  <c r="R547" i="44"/>
  <c r="R543" i="44"/>
  <c r="R537" i="44"/>
  <c r="R529" i="44"/>
  <c r="R527" i="44"/>
  <c r="R521" i="44"/>
  <c r="R513" i="44"/>
  <c r="R511" i="44"/>
  <c r="R505" i="44"/>
  <c r="R503" i="44"/>
  <c r="R501" i="44"/>
  <c r="R497" i="44"/>
  <c r="R555" i="44"/>
  <c r="R569" i="44"/>
  <c r="T590" i="44"/>
  <c r="S590" i="44"/>
  <c r="R590" i="44"/>
  <c r="T598" i="44"/>
  <c r="R629" i="44"/>
  <c r="R719" i="44"/>
  <c r="R735" i="44"/>
  <c r="S502" i="44"/>
  <c r="R502" i="44"/>
  <c r="R554" i="44"/>
  <c r="T554" i="44"/>
  <c r="S554" i="44"/>
  <c r="R559" i="44"/>
  <c r="T580" i="44"/>
  <c r="S580" i="44"/>
  <c r="R581" i="44"/>
  <c r="T582" i="44"/>
  <c r="R597" i="44"/>
  <c r="S604" i="44"/>
  <c r="R604" i="44"/>
  <c r="R624" i="44"/>
  <c r="T624" i="44"/>
  <c r="S624" i="44"/>
  <c r="S652" i="44"/>
  <c r="R652" i="44"/>
  <c r="T652" i="44"/>
  <c r="S660" i="44"/>
  <c r="R660" i="44"/>
  <c r="T660" i="44"/>
  <c r="R703" i="44"/>
  <c r="R550" i="44"/>
  <c r="T550" i="44"/>
  <c r="R616" i="44"/>
  <c r="T616" i="44"/>
  <c r="S616" i="44"/>
  <c r="S486" i="44"/>
  <c r="R486" i="44"/>
  <c r="T592" i="44"/>
  <c r="S592" i="44"/>
  <c r="R592" i="44"/>
  <c r="R549" i="44"/>
  <c r="R534" i="44"/>
  <c r="R589" i="44"/>
  <c r="T596" i="44"/>
  <c r="S596" i="44"/>
  <c r="S614" i="44"/>
  <c r="R614" i="44"/>
  <c r="T614" i="44"/>
  <c r="R627" i="44"/>
  <c r="R692" i="44"/>
  <c r="T692" i="44"/>
  <c r="S692" i="44"/>
  <c r="R593" i="44"/>
  <c r="S490" i="44"/>
  <c r="R490" i="44"/>
  <c r="R533" i="44"/>
  <c r="S494" i="44"/>
  <c r="R494" i="44"/>
  <c r="S498" i="44"/>
  <c r="R498" i="44"/>
  <c r="R491" i="44"/>
  <c r="S506" i="44"/>
  <c r="R506" i="44"/>
  <c r="R545" i="44"/>
  <c r="S550" i="44"/>
  <c r="R565" i="44"/>
  <c r="T490" i="44"/>
  <c r="R492" i="44"/>
  <c r="R495" i="44"/>
  <c r="R510" i="44"/>
  <c r="R514" i="44"/>
  <c r="R518" i="44"/>
  <c r="R522" i="44"/>
  <c r="R526" i="44"/>
  <c r="R530" i="44"/>
  <c r="S534" i="44"/>
  <c r="R553" i="44"/>
  <c r="T594" i="44"/>
  <c r="R594" i="44"/>
  <c r="R641" i="44"/>
  <c r="R684" i="44"/>
  <c r="T684" i="44"/>
  <c r="S684" i="44"/>
  <c r="S668" i="44"/>
  <c r="R668" i="44"/>
  <c r="T668" i="44"/>
  <c r="R557" i="44"/>
  <c r="R625" i="44"/>
  <c r="T662" i="44"/>
  <c r="S662" i="44"/>
  <c r="R662" i="44"/>
  <c r="R483" i="44"/>
  <c r="T486" i="44"/>
  <c r="R488" i="44"/>
  <c r="S492" i="44"/>
  <c r="T494" i="44"/>
  <c r="R496" i="44"/>
  <c r="R499" i="44"/>
  <c r="T534" i="44"/>
  <c r="R535" i="44"/>
  <c r="R546" i="44"/>
  <c r="S546" i="44"/>
  <c r="R551" i="44"/>
  <c r="R561" i="44"/>
  <c r="T588" i="44"/>
  <c r="S588" i="44"/>
  <c r="R588" i="44"/>
  <c r="R598" i="44"/>
  <c r="R619" i="44"/>
  <c r="R633" i="44"/>
  <c r="R683" i="44"/>
  <c r="S512" i="44"/>
  <c r="S516" i="44"/>
  <c r="S520" i="44"/>
  <c r="S524" i="44"/>
  <c r="S528" i="44"/>
  <c r="R573" i="44"/>
  <c r="R577" i="44"/>
  <c r="T600" i="44"/>
  <c r="S600" i="44"/>
  <c r="R601" i="44"/>
  <c r="T606" i="44"/>
  <c r="T640" i="44"/>
  <c r="S640" i="44"/>
  <c r="R640" i="44"/>
  <c r="R699" i="44"/>
  <c r="R731" i="44"/>
  <c r="R739" i="44"/>
  <c r="R538" i="44"/>
  <c r="S608" i="44"/>
  <c r="R608" i="44"/>
  <c r="T636" i="44"/>
  <c r="S636" i="44"/>
  <c r="T644" i="44"/>
  <c r="S644" i="44"/>
  <c r="T730" i="44"/>
  <c r="S730" i="44"/>
  <c r="R542" i="44"/>
  <c r="T584" i="44"/>
  <c r="S584" i="44"/>
  <c r="R585" i="44"/>
  <c r="S612" i="44"/>
  <c r="R612" i="44"/>
  <c r="R617" i="44"/>
  <c r="S622" i="44"/>
  <c r="R622" i="44"/>
  <c r="T654" i="44"/>
  <c r="S654" i="44"/>
  <c r="T670" i="44"/>
  <c r="S670" i="44"/>
  <c r="R705" i="44"/>
  <c r="R711" i="44"/>
  <c r="R721" i="44"/>
  <c r="T738" i="44"/>
  <c r="S738" i="44"/>
  <c r="R536" i="44"/>
  <c r="R540" i="44"/>
  <c r="R544" i="44"/>
  <c r="R548" i="44"/>
  <c r="R552" i="44"/>
  <c r="R591" i="44"/>
  <c r="R595" i="44"/>
  <c r="R599" i="44"/>
  <c r="R603" i="44"/>
  <c r="S620" i="44"/>
  <c r="R637" i="44"/>
  <c r="S656" i="44"/>
  <c r="R656" i="44"/>
  <c r="T658" i="44"/>
  <c r="S658" i="44"/>
  <c r="S672" i="44"/>
  <c r="R672" i="44"/>
  <c r="T674" i="44"/>
  <c r="S674" i="44"/>
  <c r="R676" i="44"/>
  <c r="R680" i="44"/>
  <c r="R696" i="44"/>
  <c r="R715" i="44"/>
  <c r="T734" i="44"/>
  <c r="S734" i="44"/>
  <c r="T556" i="44"/>
  <c r="T560" i="44"/>
  <c r="T564" i="44"/>
  <c r="T568" i="44"/>
  <c r="T572" i="44"/>
  <c r="T576" i="44"/>
  <c r="T626" i="44"/>
  <c r="T632" i="44"/>
  <c r="S632" i="44"/>
  <c r="R649" i="44"/>
  <c r="R727" i="44"/>
  <c r="R645" i="44"/>
  <c r="T648" i="44"/>
  <c r="S648" i="44"/>
  <c r="S664" i="44"/>
  <c r="R664" i="44"/>
  <c r="T666" i="44"/>
  <c r="S666" i="44"/>
  <c r="R688" i="44"/>
  <c r="R707" i="44"/>
  <c r="R723" i="44"/>
  <c r="T726" i="44"/>
  <c r="S726" i="44"/>
  <c r="R631" i="44"/>
  <c r="T634" i="44"/>
  <c r="R635" i="44"/>
  <c r="T638" i="44"/>
  <c r="R639" i="44"/>
  <c r="T642" i="44"/>
  <c r="R643" i="44"/>
  <c r="R647" i="44"/>
  <c r="T650" i="44"/>
  <c r="R651" i="44"/>
  <c r="R682" i="44"/>
  <c r="R686" i="44"/>
  <c r="R690" i="44"/>
  <c r="R694" i="44"/>
  <c r="R698" i="44"/>
  <c r="T724" i="44"/>
  <c r="R725" i="44"/>
  <c r="T728" i="44"/>
  <c r="R729" i="44"/>
  <c r="T732" i="44"/>
  <c r="R733" i="44"/>
  <c r="T736" i="44"/>
  <c r="R737" i="44"/>
  <c r="T740" i="44"/>
  <c r="R655" i="44"/>
  <c r="R659" i="44"/>
  <c r="R663" i="44"/>
  <c r="R667" i="44"/>
  <c r="R671" i="44"/>
  <c r="R675" i="44"/>
  <c r="S678" i="44"/>
  <c r="S682" i="44"/>
  <c r="S686" i="44"/>
  <c r="S690" i="44"/>
  <c r="S694" i="44"/>
  <c r="S698" i="44"/>
  <c r="R702" i="44"/>
  <c r="R706" i="44"/>
  <c r="R710" i="44"/>
  <c r="R714" i="44"/>
  <c r="R718" i="44"/>
  <c r="R722" i="44"/>
  <c r="S733" i="44"/>
  <c r="S737" i="44"/>
  <c r="T702" i="44"/>
  <c r="T706" i="44"/>
  <c r="T710" i="44"/>
  <c r="T714" i="44"/>
  <c r="T718" i="44"/>
  <c r="T722" i="44"/>
  <c r="Q3" i="41" l="1"/>
  <c r="P2" i="41"/>
  <c r="P482" i="44"/>
  <c r="Q482" i="44" s="1"/>
  <c r="O482" i="44"/>
  <c r="N482" i="44"/>
  <c r="U482" i="44" s="1"/>
  <c r="M482" i="44"/>
  <c r="K482" i="44"/>
  <c r="L495" i="44" s="1"/>
  <c r="J482" i="44"/>
  <c r="I482" i="44"/>
  <c r="H482" i="44"/>
  <c r="G482" i="44"/>
  <c r="F482" i="44"/>
  <c r="E482" i="44"/>
  <c r="D482" i="44"/>
  <c r="R482" i="44" s="1"/>
  <c r="P481" i="44"/>
  <c r="Q481" i="44" s="1"/>
  <c r="O481" i="44"/>
  <c r="N481" i="44"/>
  <c r="U481" i="44" s="1"/>
  <c r="M481" i="44"/>
  <c r="K481" i="44"/>
  <c r="J481" i="44"/>
  <c r="I481" i="44"/>
  <c r="H481" i="44"/>
  <c r="G481" i="44"/>
  <c r="F481" i="44"/>
  <c r="E481" i="44"/>
  <c r="D481" i="44"/>
  <c r="P480" i="44"/>
  <c r="Q480" i="44" s="1"/>
  <c r="O480" i="44"/>
  <c r="N480" i="44"/>
  <c r="U480" i="44" s="1"/>
  <c r="M480" i="44"/>
  <c r="K480" i="44"/>
  <c r="J480" i="44"/>
  <c r="I480" i="44"/>
  <c r="H480" i="44"/>
  <c r="G480" i="44"/>
  <c r="F480" i="44"/>
  <c r="E480" i="44"/>
  <c r="D480" i="44"/>
  <c r="T480" i="44" s="1"/>
  <c r="P479" i="44"/>
  <c r="Q479" i="44" s="1"/>
  <c r="O479" i="44"/>
  <c r="N479" i="44"/>
  <c r="U479" i="44" s="1"/>
  <c r="M479" i="44"/>
  <c r="K479" i="44"/>
  <c r="J479" i="44"/>
  <c r="I479" i="44"/>
  <c r="H479" i="44"/>
  <c r="G479" i="44"/>
  <c r="F479" i="44"/>
  <c r="E479" i="44"/>
  <c r="D479" i="44"/>
  <c r="P478" i="44"/>
  <c r="Q478" i="44" s="1"/>
  <c r="O478" i="44"/>
  <c r="N478" i="44"/>
  <c r="U478" i="44" s="1"/>
  <c r="M478" i="44"/>
  <c r="K478" i="44"/>
  <c r="J478" i="44"/>
  <c r="I478" i="44"/>
  <c r="H478" i="44"/>
  <c r="G478" i="44"/>
  <c r="F478" i="44"/>
  <c r="E478" i="44"/>
  <c r="D478" i="44"/>
  <c r="T478" i="44" s="1"/>
  <c r="P477" i="44"/>
  <c r="Q477" i="44" s="1"/>
  <c r="O477" i="44"/>
  <c r="N477" i="44"/>
  <c r="U477" i="44" s="1"/>
  <c r="M477" i="44"/>
  <c r="K477" i="44"/>
  <c r="J477" i="44"/>
  <c r="I477" i="44"/>
  <c r="H477" i="44"/>
  <c r="G477" i="44"/>
  <c r="F477" i="44"/>
  <c r="E477" i="44"/>
  <c r="D477" i="44"/>
  <c r="P476" i="44"/>
  <c r="Q476" i="44" s="1"/>
  <c r="O476" i="44"/>
  <c r="N476" i="44"/>
  <c r="U476" i="44" s="1"/>
  <c r="M476" i="44"/>
  <c r="K476" i="44"/>
  <c r="J476" i="44"/>
  <c r="I476" i="44"/>
  <c r="H476" i="44"/>
  <c r="G476" i="44"/>
  <c r="F476" i="44"/>
  <c r="E476" i="44"/>
  <c r="D476" i="44"/>
  <c r="S476" i="44" s="1"/>
  <c r="P475" i="44"/>
  <c r="Q475" i="44" s="1"/>
  <c r="O475" i="44"/>
  <c r="N475" i="44"/>
  <c r="U475" i="44" s="1"/>
  <c r="M475" i="44"/>
  <c r="K475" i="44"/>
  <c r="J475" i="44"/>
  <c r="I475" i="44"/>
  <c r="H475" i="44"/>
  <c r="G475" i="44"/>
  <c r="F475" i="44"/>
  <c r="E475" i="44"/>
  <c r="D475" i="44"/>
  <c r="P474" i="44"/>
  <c r="Q474" i="44" s="1"/>
  <c r="O474" i="44"/>
  <c r="N474" i="44"/>
  <c r="U474" i="44" s="1"/>
  <c r="M474" i="44"/>
  <c r="K474" i="44"/>
  <c r="J474" i="44"/>
  <c r="I474" i="44"/>
  <c r="H474" i="44"/>
  <c r="G474" i="44"/>
  <c r="F474" i="44"/>
  <c r="E474" i="44"/>
  <c r="D474" i="44"/>
  <c r="R474" i="44" s="1"/>
  <c r="P473" i="44"/>
  <c r="Q473" i="44" s="1"/>
  <c r="O473" i="44"/>
  <c r="N473" i="44"/>
  <c r="U473" i="44" s="1"/>
  <c r="M473" i="44"/>
  <c r="K473" i="44"/>
  <c r="J473" i="44"/>
  <c r="I473" i="44"/>
  <c r="H473" i="44"/>
  <c r="G473" i="44"/>
  <c r="F473" i="44"/>
  <c r="E473" i="44"/>
  <c r="D473" i="44"/>
  <c r="P472" i="44"/>
  <c r="Q472" i="44" s="1"/>
  <c r="O472" i="44"/>
  <c r="N472" i="44"/>
  <c r="U472" i="44" s="1"/>
  <c r="M472" i="44"/>
  <c r="K472" i="44"/>
  <c r="J472" i="44"/>
  <c r="I472" i="44"/>
  <c r="H472" i="44"/>
  <c r="G472" i="44"/>
  <c r="F472" i="44"/>
  <c r="E472" i="44"/>
  <c r="D472" i="44"/>
  <c r="T472" i="44" s="1"/>
  <c r="P471" i="44"/>
  <c r="O471" i="44"/>
  <c r="N471" i="44"/>
  <c r="U471" i="44" s="1"/>
  <c r="M471" i="44"/>
  <c r="K471" i="44"/>
  <c r="J471" i="44"/>
  <c r="I471" i="44"/>
  <c r="H471" i="44"/>
  <c r="G471" i="44"/>
  <c r="F471" i="44"/>
  <c r="E471" i="44"/>
  <c r="D471" i="44"/>
  <c r="P470" i="44"/>
  <c r="Q470" i="44" s="1"/>
  <c r="O470" i="44"/>
  <c r="N470" i="44"/>
  <c r="U470" i="44" s="1"/>
  <c r="M470" i="44"/>
  <c r="K470" i="44"/>
  <c r="J470" i="44"/>
  <c r="I470" i="44"/>
  <c r="H470" i="44"/>
  <c r="G470" i="44"/>
  <c r="F470" i="44"/>
  <c r="E470" i="44"/>
  <c r="D470" i="44"/>
  <c r="T470" i="44" s="1"/>
  <c r="P469" i="44"/>
  <c r="O469" i="44"/>
  <c r="N469" i="44"/>
  <c r="U469" i="44" s="1"/>
  <c r="M469" i="44"/>
  <c r="K469" i="44"/>
  <c r="J469" i="44"/>
  <c r="I469" i="44"/>
  <c r="H469" i="44"/>
  <c r="G469" i="44"/>
  <c r="F469" i="44"/>
  <c r="E469" i="44"/>
  <c r="D469" i="44"/>
  <c r="P468" i="44"/>
  <c r="Q468" i="44" s="1"/>
  <c r="O468" i="44"/>
  <c r="N468" i="44"/>
  <c r="U468" i="44" s="1"/>
  <c r="M468" i="44"/>
  <c r="K468" i="44"/>
  <c r="J468" i="44"/>
  <c r="I468" i="44"/>
  <c r="H468" i="44"/>
  <c r="G468" i="44"/>
  <c r="F468" i="44"/>
  <c r="E468" i="44"/>
  <c r="D468" i="44"/>
  <c r="R468" i="44" s="1"/>
  <c r="P467" i="44"/>
  <c r="O467" i="44"/>
  <c r="N467" i="44"/>
  <c r="U467" i="44" s="1"/>
  <c r="M467" i="44"/>
  <c r="K467" i="44"/>
  <c r="J467" i="44"/>
  <c r="I467" i="44"/>
  <c r="H467" i="44"/>
  <c r="G467" i="44"/>
  <c r="F467" i="44"/>
  <c r="E467" i="44"/>
  <c r="D467" i="44"/>
  <c r="P466" i="44"/>
  <c r="Q466" i="44" s="1"/>
  <c r="O466" i="44"/>
  <c r="N466" i="44"/>
  <c r="U466" i="44" s="1"/>
  <c r="M466" i="44"/>
  <c r="K466" i="44"/>
  <c r="J466" i="44"/>
  <c r="I466" i="44"/>
  <c r="H466" i="44"/>
  <c r="G466" i="44"/>
  <c r="F466" i="44"/>
  <c r="E466" i="44"/>
  <c r="D466" i="44"/>
  <c r="S466" i="44" s="1"/>
  <c r="P465" i="44"/>
  <c r="Q465" i="44" s="1"/>
  <c r="O465" i="44"/>
  <c r="N465" i="44"/>
  <c r="U465" i="44" s="1"/>
  <c r="M465" i="44"/>
  <c r="K465" i="44"/>
  <c r="J465" i="44"/>
  <c r="I465" i="44"/>
  <c r="H465" i="44"/>
  <c r="G465" i="44"/>
  <c r="F465" i="44"/>
  <c r="E465" i="44"/>
  <c r="D465" i="44"/>
  <c r="P464" i="44"/>
  <c r="Q464" i="44" s="1"/>
  <c r="O464" i="44"/>
  <c r="N464" i="44"/>
  <c r="U464" i="44" s="1"/>
  <c r="M464" i="44"/>
  <c r="K464" i="44"/>
  <c r="J464" i="44"/>
  <c r="I464" i="44"/>
  <c r="H464" i="44"/>
  <c r="G464" i="44"/>
  <c r="F464" i="44"/>
  <c r="E464" i="44"/>
  <c r="D464" i="44"/>
  <c r="R464" i="44" s="1"/>
  <c r="P463" i="44"/>
  <c r="Q463" i="44" s="1"/>
  <c r="O463" i="44"/>
  <c r="N463" i="44"/>
  <c r="U463" i="44" s="1"/>
  <c r="M463" i="44"/>
  <c r="K463" i="44"/>
  <c r="J463" i="44"/>
  <c r="I463" i="44"/>
  <c r="H463" i="44"/>
  <c r="G463" i="44"/>
  <c r="F463" i="44"/>
  <c r="E463" i="44"/>
  <c r="D463" i="44"/>
  <c r="P462" i="44"/>
  <c r="Q462" i="44" s="1"/>
  <c r="O462" i="44"/>
  <c r="N462" i="44"/>
  <c r="U462" i="44" s="1"/>
  <c r="M462" i="44"/>
  <c r="K462" i="44"/>
  <c r="J462" i="44"/>
  <c r="I462" i="44"/>
  <c r="H462" i="44"/>
  <c r="G462" i="44"/>
  <c r="F462" i="44"/>
  <c r="E462" i="44"/>
  <c r="D462" i="44"/>
  <c r="T462" i="44" s="1"/>
  <c r="P461" i="44"/>
  <c r="Q461" i="44" s="1"/>
  <c r="O461" i="44"/>
  <c r="N461" i="44"/>
  <c r="U461" i="44" s="1"/>
  <c r="M461" i="44"/>
  <c r="K461" i="44"/>
  <c r="J461" i="44"/>
  <c r="I461" i="44"/>
  <c r="H461" i="44"/>
  <c r="G461" i="44"/>
  <c r="F461" i="44"/>
  <c r="E461" i="44"/>
  <c r="D461" i="44"/>
  <c r="P460" i="44"/>
  <c r="Q460" i="44" s="1"/>
  <c r="O460" i="44"/>
  <c r="N460" i="44"/>
  <c r="U460" i="44" s="1"/>
  <c r="M460" i="44"/>
  <c r="K460" i="44"/>
  <c r="J460" i="44"/>
  <c r="I460" i="44"/>
  <c r="H460" i="44"/>
  <c r="G460" i="44"/>
  <c r="F460" i="44"/>
  <c r="E460" i="44"/>
  <c r="D460" i="44"/>
  <c r="S460" i="44" s="1"/>
  <c r="P459" i="44"/>
  <c r="Q459" i="44" s="1"/>
  <c r="O459" i="44"/>
  <c r="N459" i="44"/>
  <c r="U459" i="44" s="1"/>
  <c r="M459" i="44"/>
  <c r="K459" i="44"/>
  <c r="J459" i="44"/>
  <c r="I459" i="44"/>
  <c r="H459" i="44"/>
  <c r="G459" i="44"/>
  <c r="F459" i="44"/>
  <c r="E459" i="44"/>
  <c r="D459" i="44"/>
  <c r="P458" i="44"/>
  <c r="Q458" i="44" s="1"/>
  <c r="O458" i="44"/>
  <c r="N458" i="44"/>
  <c r="U458" i="44" s="1"/>
  <c r="M458" i="44"/>
  <c r="K458" i="44"/>
  <c r="J458" i="44"/>
  <c r="I458" i="44"/>
  <c r="H458" i="44"/>
  <c r="G458" i="44"/>
  <c r="F458" i="44"/>
  <c r="E458" i="44"/>
  <c r="D458" i="44"/>
  <c r="R458" i="44" s="1"/>
  <c r="P457" i="44"/>
  <c r="Q457" i="44" s="1"/>
  <c r="O457" i="44"/>
  <c r="N457" i="44"/>
  <c r="U457" i="44" s="1"/>
  <c r="M457" i="44"/>
  <c r="K457" i="44"/>
  <c r="J457" i="44"/>
  <c r="I457" i="44"/>
  <c r="H457" i="44"/>
  <c r="G457" i="44"/>
  <c r="F457" i="44"/>
  <c r="E457" i="44"/>
  <c r="D457" i="44"/>
  <c r="P456" i="44"/>
  <c r="Q456" i="44" s="1"/>
  <c r="O456" i="44"/>
  <c r="N456" i="44"/>
  <c r="U456" i="44" s="1"/>
  <c r="M456" i="44"/>
  <c r="K456" i="44"/>
  <c r="J456" i="44"/>
  <c r="I456" i="44"/>
  <c r="H456" i="44"/>
  <c r="G456" i="44"/>
  <c r="F456" i="44"/>
  <c r="E456" i="44"/>
  <c r="D456" i="44"/>
  <c r="T456" i="44" s="1"/>
  <c r="P455" i="44"/>
  <c r="Q455" i="44" s="1"/>
  <c r="O455" i="44"/>
  <c r="N455" i="44"/>
  <c r="U455" i="44" s="1"/>
  <c r="M455" i="44"/>
  <c r="K455" i="44"/>
  <c r="J455" i="44"/>
  <c r="I455" i="44"/>
  <c r="H455" i="44"/>
  <c r="G455" i="44"/>
  <c r="F455" i="44"/>
  <c r="E455" i="44"/>
  <c r="D455" i="44"/>
  <c r="P454" i="44"/>
  <c r="Q454" i="44" s="1"/>
  <c r="O454" i="44"/>
  <c r="N454" i="44"/>
  <c r="U454" i="44" s="1"/>
  <c r="M454" i="44"/>
  <c r="K454" i="44"/>
  <c r="J454" i="44"/>
  <c r="I454" i="44"/>
  <c r="H454" i="44"/>
  <c r="G454" i="44"/>
  <c r="F454" i="44"/>
  <c r="E454" i="44"/>
  <c r="D454" i="44"/>
  <c r="S454" i="44" s="1"/>
  <c r="P453" i="44"/>
  <c r="Q453" i="44" s="1"/>
  <c r="O453" i="44"/>
  <c r="N453" i="44"/>
  <c r="U453" i="44" s="1"/>
  <c r="M453" i="44"/>
  <c r="K453" i="44"/>
  <c r="J453" i="44"/>
  <c r="I453" i="44"/>
  <c r="H453" i="44"/>
  <c r="G453" i="44"/>
  <c r="F453" i="44"/>
  <c r="E453" i="44"/>
  <c r="D453" i="44"/>
  <c r="P452" i="44"/>
  <c r="Q452" i="44" s="1"/>
  <c r="O452" i="44"/>
  <c r="N452" i="44"/>
  <c r="U452" i="44" s="1"/>
  <c r="M452" i="44"/>
  <c r="K452" i="44"/>
  <c r="J452" i="44"/>
  <c r="I452" i="44"/>
  <c r="H452" i="44"/>
  <c r="G452" i="44"/>
  <c r="F452" i="44"/>
  <c r="E452" i="44"/>
  <c r="D452" i="44"/>
  <c r="P451" i="44"/>
  <c r="Q451" i="44" s="1"/>
  <c r="O451" i="44"/>
  <c r="N451" i="44"/>
  <c r="U451" i="44" s="1"/>
  <c r="M451" i="44"/>
  <c r="K451" i="44"/>
  <c r="J451" i="44"/>
  <c r="I451" i="44"/>
  <c r="H451" i="44"/>
  <c r="G451" i="44"/>
  <c r="F451" i="44"/>
  <c r="E451" i="44"/>
  <c r="D451" i="44"/>
  <c r="P450" i="44"/>
  <c r="Q450" i="44" s="1"/>
  <c r="O450" i="44"/>
  <c r="N450" i="44"/>
  <c r="U450" i="44" s="1"/>
  <c r="M450" i="44"/>
  <c r="K450" i="44"/>
  <c r="J450" i="44"/>
  <c r="I450" i="44"/>
  <c r="H450" i="44"/>
  <c r="G450" i="44"/>
  <c r="F450" i="44"/>
  <c r="E450" i="44"/>
  <c r="D450" i="44"/>
  <c r="R450" i="44" s="1"/>
  <c r="P449" i="44"/>
  <c r="O449" i="44"/>
  <c r="N449" i="44"/>
  <c r="U449" i="44" s="1"/>
  <c r="M449" i="44"/>
  <c r="K449" i="44"/>
  <c r="J449" i="44"/>
  <c r="I449" i="44"/>
  <c r="H449" i="44"/>
  <c r="G449" i="44"/>
  <c r="F449" i="44"/>
  <c r="E449" i="44"/>
  <c r="D449" i="44"/>
  <c r="P448" i="44"/>
  <c r="Q448" i="44" s="1"/>
  <c r="O448" i="44"/>
  <c r="N448" i="44"/>
  <c r="U448" i="44" s="1"/>
  <c r="M448" i="44"/>
  <c r="K448" i="44"/>
  <c r="J448" i="44"/>
  <c r="I448" i="44"/>
  <c r="H448" i="44"/>
  <c r="G448" i="44"/>
  <c r="F448" i="44"/>
  <c r="E448" i="44"/>
  <c r="D448" i="44"/>
  <c r="T448" i="44" s="1"/>
  <c r="P447" i="44"/>
  <c r="O447" i="44"/>
  <c r="N447" i="44"/>
  <c r="U447" i="44" s="1"/>
  <c r="M447" i="44"/>
  <c r="K447" i="44"/>
  <c r="J447" i="44"/>
  <c r="I447" i="44"/>
  <c r="H447" i="44"/>
  <c r="G447" i="44"/>
  <c r="F447" i="44"/>
  <c r="E447" i="44"/>
  <c r="D447" i="44"/>
  <c r="P446" i="44"/>
  <c r="Q446" i="44" s="1"/>
  <c r="O446" i="44"/>
  <c r="N446" i="44"/>
  <c r="U446" i="44" s="1"/>
  <c r="M446" i="44"/>
  <c r="K446" i="44"/>
  <c r="J446" i="44"/>
  <c r="I446" i="44"/>
  <c r="H446" i="44"/>
  <c r="G446" i="44"/>
  <c r="F446" i="44"/>
  <c r="E446" i="44"/>
  <c r="D446" i="44"/>
  <c r="S446" i="44" s="1"/>
  <c r="P445" i="44"/>
  <c r="O445" i="44"/>
  <c r="N445" i="44"/>
  <c r="U445" i="44" s="1"/>
  <c r="M445" i="44"/>
  <c r="K445" i="44"/>
  <c r="J445" i="44"/>
  <c r="I445" i="44"/>
  <c r="H445" i="44"/>
  <c r="G445" i="44"/>
  <c r="F445" i="44"/>
  <c r="E445" i="44"/>
  <c r="D445" i="44"/>
  <c r="R445" i="44" s="1"/>
  <c r="P444" i="44"/>
  <c r="Q444" i="44" s="1"/>
  <c r="O444" i="44"/>
  <c r="N444" i="44"/>
  <c r="U444" i="44" s="1"/>
  <c r="M444" i="44"/>
  <c r="K444" i="44"/>
  <c r="J444" i="44"/>
  <c r="I444" i="44"/>
  <c r="H444" i="44"/>
  <c r="G444" i="44"/>
  <c r="F444" i="44"/>
  <c r="E444" i="44"/>
  <c r="D444" i="44"/>
  <c r="R444" i="44" s="1"/>
  <c r="P443" i="44"/>
  <c r="O443" i="44"/>
  <c r="N443" i="44"/>
  <c r="U443" i="44" s="1"/>
  <c r="M443" i="44"/>
  <c r="K443" i="44"/>
  <c r="J443" i="44"/>
  <c r="I443" i="44"/>
  <c r="H443" i="44"/>
  <c r="G443" i="44"/>
  <c r="F443" i="44"/>
  <c r="E443" i="44"/>
  <c r="D443" i="44"/>
  <c r="P442" i="44"/>
  <c r="Q442" i="44" s="1"/>
  <c r="O442" i="44"/>
  <c r="N442" i="44"/>
  <c r="U442" i="44" s="1"/>
  <c r="M442" i="44"/>
  <c r="K442" i="44"/>
  <c r="J442" i="44"/>
  <c r="I442" i="44"/>
  <c r="H442" i="44"/>
  <c r="G442" i="44"/>
  <c r="F442" i="44"/>
  <c r="E442" i="44"/>
  <c r="D442" i="44"/>
  <c r="T442" i="44" s="1"/>
  <c r="P441" i="44"/>
  <c r="Q441" i="44" s="1"/>
  <c r="O441" i="44"/>
  <c r="N441" i="44"/>
  <c r="U441" i="44" s="1"/>
  <c r="M441" i="44"/>
  <c r="K441" i="44"/>
  <c r="J441" i="44"/>
  <c r="I441" i="44"/>
  <c r="H441" i="44"/>
  <c r="G441" i="44"/>
  <c r="F441" i="44"/>
  <c r="E441" i="44"/>
  <c r="D441" i="44"/>
  <c r="P440" i="44"/>
  <c r="Q440" i="44" s="1"/>
  <c r="O440" i="44"/>
  <c r="N440" i="44"/>
  <c r="U440" i="44" s="1"/>
  <c r="M440" i="44"/>
  <c r="K440" i="44"/>
  <c r="J440" i="44"/>
  <c r="I440" i="44"/>
  <c r="H440" i="44"/>
  <c r="G440" i="44"/>
  <c r="F440" i="44"/>
  <c r="E440" i="44"/>
  <c r="D440" i="44"/>
  <c r="T440" i="44" s="1"/>
  <c r="P439" i="44"/>
  <c r="Q439" i="44" s="1"/>
  <c r="O439" i="44"/>
  <c r="N439" i="44"/>
  <c r="U439" i="44" s="1"/>
  <c r="M439" i="44"/>
  <c r="K439" i="44"/>
  <c r="J439" i="44"/>
  <c r="I439" i="44"/>
  <c r="H439" i="44"/>
  <c r="G439" i="44"/>
  <c r="F439" i="44"/>
  <c r="E439" i="44"/>
  <c r="D439" i="44"/>
  <c r="P438" i="44"/>
  <c r="Q438" i="44" s="1"/>
  <c r="O438" i="44"/>
  <c r="N438" i="44"/>
  <c r="U438" i="44" s="1"/>
  <c r="M438" i="44"/>
  <c r="K438" i="44"/>
  <c r="J438" i="44"/>
  <c r="I438" i="44"/>
  <c r="H438" i="44"/>
  <c r="G438" i="44"/>
  <c r="F438" i="44"/>
  <c r="E438" i="44"/>
  <c r="D438" i="44"/>
  <c r="T438" i="44" s="1"/>
  <c r="P437" i="44"/>
  <c r="Q437" i="44" s="1"/>
  <c r="O437" i="44"/>
  <c r="N437" i="44"/>
  <c r="U437" i="44" s="1"/>
  <c r="M437" i="44"/>
  <c r="K437" i="44"/>
  <c r="J437" i="44"/>
  <c r="I437" i="44"/>
  <c r="H437" i="44"/>
  <c r="G437" i="44"/>
  <c r="F437" i="44"/>
  <c r="E437" i="44"/>
  <c r="D437" i="44"/>
  <c r="P436" i="44"/>
  <c r="Q436" i="44" s="1"/>
  <c r="O436" i="44"/>
  <c r="N436" i="44"/>
  <c r="U436" i="44" s="1"/>
  <c r="M436" i="44"/>
  <c r="K436" i="44"/>
  <c r="J436" i="44"/>
  <c r="I436" i="44"/>
  <c r="H436" i="44"/>
  <c r="G436" i="44"/>
  <c r="F436" i="44"/>
  <c r="E436" i="44"/>
  <c r="D436" i="44"/>
  <c r="T436" i="44" s="1"/>
  <c r="P435" i="44"/>
  <c r="Q435" i="44" s="1"/>
  <c r="O435" i="44"/>
  <c r="N435" i="44"/>
  <c r="U435" i="44" s="1"/>
  <c r="M435" i="44"/>
  <c r="K435" i="44"/>
  <c r="J435" i="44"/>
  <c r="I435" i="44"/>
  <c r="H435" i="44"/>
  <c r="G435" i="44"/>
  <c r="F435" i="44"/>
  <c r="E435" i="44"/>
  <c r="D435" i="44"/>
  <c r="P434" i="44"/>
  <c r="Q434" i="44" s="1"/>
  <c r="O434" i="44"/>
  <c r="N434" i="44"/>
  <c r="U434" i="44" s="1"/>
  <c r="M434" i="44"/>
  <c r="K434" i="44"/>
  <c r="J434" i="44"/>
  <c r="I434" i="44"/>
  <c r="H434" i="44"/>
  <c r="G434" i="44"/>
  <c r="F434" i="44"/>
  <c r="E434" i="44"/>
  <c r="D434" i="44"/>
  <c r="S434" i="44" s="1"/>
  <c r="P433" i="44"/>
  <c r="Q433" i="44" s="1"/>
  <c r="O433" i="44"/>
  <c r="N433" i="44"/>
  <c r="U433" i="44" s="1"/>
  <c r="M433" i="44"/>
  <c r="K433" i="44"/>
  <c r="J433" i="44"/>
  <c r="I433" i="44"/>
  <c r="H433" i="44"/>
  <c r="G433" i="44"/>
  <c r="F433" i="44"/>
  <c r="E433" i="44"/>
  <c r="D433" i="44"/>
  <c r="P432" i="44"/>
  <c r="Q432" i="44" s="1"/>
  <c r="O432" i="44"/>
  <c r="N432" i="44"/>
  <c r="U432" i="44" s="1"/>
  <c r="M432" i="44"/>
  <c r="K432" i="44"/>
  <c r="J432" i="44"/>
  <c r="I432" i="44"/>
  <c r="H432" i="44"/>
  <c r="G432" i="44"/>
  <c r="F432" i="44"/>
  <c r="E432" i="44"/>
  <c r="D432" i="44"/>
  <c r="S432" i="44" s="1"/>
  <c r="P431" i="44"/>
  <c r="Q431" i="44" s="1"/>
  <c r="O431" i="44"/>
  <c r="N431" i="44"/>
  <c r="U431" i="44" s="1"/>
  <c r="M431" i="44"/>
  <c r="K431" i="44"/>
  <c r="J431" i="44"/>
  <c r="I431" i="44"/>
  <c r="H431" i="44"/>
  <c r="G431" i="44"/>
  <c r="F431" i="44"/>
  <c r="E431" i="44"/>
  <c r="D431" i="44"/>
  <c r="P430" i="44"/>
  <c r="Q430" i="44" s="1"/>
  <c r="O430" i="44"/>
  <c r="N430" i="44"/>
  <c r="U430" i="44" s="1"/>
  <c r="M430" i="44"/>
  <c r="K430" i="44"/>
  <c r="J430" i="44"/>
  <c r="I430" i="44"/>
  <c r="H430" i="44"/>
  <c r="G430" i="44"/>
  <c r="F430" i="44"/>
  <c r="E430" i="44"/>
  <c r="D430" i="44"/>
  <c r="T430" i="44" s="1"/>
  <c r="P429" i="44"/>
  <c r="Q429" i="44" s="1"/>
  <c r="O429" i="44"/>
  <c r="N429" i="44"/>
  <c r="U429" i="44" s="1"/>
  <c r="M429" i="44"/>
  <c r="K429" i="44"/>
  <c r="J429" i="44"/>
  <c r="I429" i="44"/>
  <c r="H429" i="44"/>
  <c r="G429" i="44"/>
  <c r="F429" i="44"/>
  <c r="E429" i="44"/>
  <c r="D429" i="44"/>
  <c r="P428" i="44"/>
  <c r="Q428" i="44" s="1"/>
  <c r="O428" i="44"/>
  <c r="N428" i="44"/>
  <c r="U428" i="44" s="1"/>
  <c r="M428" i="44"/>
  <c r="K428" i="44"/>
  <c r="J428" i="44"/>
  <c r="I428" i="44"/>
  <c r="H428" i="44"/>
  <c r="G428" i="44"/>
  <c r="F428" i="44"/>
  <c r="E428" i="44"/>
  <c r="D428" i="44"/>
  <c r="T428" i="44" s="1"/>
  <c r="P427" i="44"/>
  <c r="Q427" i="44" s="1"/>
  <c r="O427" i="44"/>
  <c r="N427" i="44"/>
  <c r="U427" i="44" s="1"/>
  <c r="M427" i="44"/>
  <c r="K427" i="44"/>
  <c r="J427" i="44"/>
  <c r="I427" i="44"/>
  <c r="H427" i="44"/>
  <c r="G427" i="44"/>
  <c r="F427" i="44"/>
  <c r="E427" i="44"/>
  <c r="D427" i="44"/>
  <c r="P426" i="44"/>
  <c r="Q426" i="44" s="1"/>
  <c r="O426" i="44"/>
  <c r="N426" i="44"/>
  <c r="U426" i="44" s="1"/>
  <c r="M426" i="44"/>
  <c r="K426" i="44"/>
  <c r="J426" i="44"/>
  <c r="I426" i="44"/>
  <c r="H426" i="44"/>
  <c r="G426" i="44"/>
  <c r="F426" i="44"/>
  <c r="E426" i="44"/>
  <c r="D426" i="44"/>
  <c r="S426" i="44" s="1"/>
  <c r="P425" i="44"/>
  <c r="Q425" i="44" s="1"/>
  <c r="O425" i="44"/>
  <c r="N425" i="44"/>
  <c r="U425" i="44" s="1"/>
  <c r="M425" i="44"/>
  <c r="K425" i="44"/>
  <c r="J425" i="44"/>
  <c r="I425" i="44"/>
  <c r="H425" i="44"/>
  <c r="G425" i="44"/>
  <c r="F425" i="44"/>
  <c r="E425" i="44"/>
  <c r="D425" i="44"/>
  <c r="P424" i="44"/>
  <c r="Q424" i="44" s="1"/>
  <c r="O424" i="44"/>
  <c r="N424" i="44"/>
  <c r="U424" i="44" s="1"/>
  <c r="M424" i="44"/>
  <c r="K424" i="44"/>
  <c r="J424" i="44"/>
  <c r="I424" i="44"/>
  <c r="H424" i="44"/>
  <c r="G424" i="44"/>
  <c r="F424" i="44"/>
  <c r="E424" i="44"/>
  <c r="D424" i="44"/>
  <c r="S424" i="44" s="1"/>
  <c r="P423" i="44"/>
  <c r="Q423" i="44" s="1"/>
  <c r="O423" i="44"/>
  <c r="N423" i="44"/>
  <c r="U423" i="44" s="1"/>
  <c r="M423" i="44"/>
  <c r="K423" i="44"/>
  <c r="J423" i="44"/>
  <c r="I423" i="44"/>
  <c r="H423" i="44"/>
  <c r="G423" i="44"/>
  <c r="F423" i="44"/>
  <c r="E423" i="44"/>
  <c r="D423" i="44"/>
  <c r="P422" i="44"/>
  <c r="Q422" i="44" s="1"/>
  <c r="O422" i="44"/>
  <c r="N422" i="44"/>
  <c r="U422" i="44" s="1"/>
  <c r="M422" i="44"/>
  <c r="K422" i="44"/>
  <c r="J422" i="44"/>
  <c r="I422" i="44"/>
  <c r="H422" i="44"/>
  <c r="G422" i="44"/>
  <c r="F422" i="44"/>
  <c r="E422" i="44"/>
  <c r="D422" i="44"/>
  <c r="P421" i="44"/>
  <c r="Q421" i="44" s="1"/>
  <c r="O421" i="44"/>
  <c r="N421" i="44"/>
  <c r="U421" i="44" s="1"/>
  <c r="M421" i="44"/>
  <c r="K421" i="44"/>
  <c r="J421" i="44"/>
  <c r="I421" i="44"/>
  <c r="H421" i="44"/>
  <c r="G421" i="44"/>
  <c r="F421" i="44"/>
  <c r="E421" i="44"/>
  <c r="D421" i="44"/>
  <c r="P420" i="44"/>
  <c r="Q420" i="44" s="1"/>
  <c r="O420" i="44"/>
  <c r="N420" i="44"/>
  <c r="U420" i="44" s="1"/>
  <c r="M420" i="44"/>
  <c r="K420" i="44"/>
  <c r="J420" i="44"/>
  <c r="I420" i="44"/>
  <c r="H420" i="44"/>
  <c r="G420" i="44"/>
  <c r="F420" i="44"/>
  <c r="E420" i="44"/>
  <c r="D420" i="44"/>
  <c r="P419" i="44"/>
  <c r="Q419" i="44" s="1"/>
  <c r="O419" i="44"/>
  <c r="N419" i="44"/>
  <c r="U419" i="44" s="1"/>
  <c r="M419" i="44"/>
  <c r="K419" i="44"/>
  <c r="J419" i="44"/>
  <c r="I419" i="44"/>
  <c r="H419" i="44"/>
  <c r="G419" i="44"/>
  <c r="F419" i="44"/>
  <c r="E419" i="44"/>
  <c r="D419" i="44"/>
  <c r="P418" i="44"/>
  <c r="Q418" i="44" s="1"/>
  <c r="O418" i="44"/>
  <c r="N418" i="44"/>
  <c r="U418" i="44" s="1"/>
  <c r="M418" i="44"/>
  <c r="K418" i="44"/>
  <c r="J418" i="44"/>
  <c r="I418" i="44"/>
  <c r="H418" i="44"/>
  <c r="G418" i="44"/>
  <c r="F418" i="44"/>
  <c r="E418" i="44"/>
  <c r="D418" i="44"/>
  <c r="P417" i="44"/>
  <c r="O417" i="44"/>
  <c r="N417" i="44"/>
  <c r="U417" i="44" s="1"/>
  <c r="M417" i="44"/>
  <c r="K417" i="44"/>
  <c r="J417" i="44"/>
  <c r="I417" i="44"/>
  <c r="H417" i="44"/>
  <c r="G417" i="44"/>
  <c r="F417" i="44"/>
  <c r="E417" i="44"/>
  <c r="D417" i="44"/>
  <c r="P416" i="44"/>
  <c r="Q416" i="44" s="1"/>
  <c r="O416" i="44"/>
  <c r="N416" i="44"/>
  <c r="U416" i="44" s="1"/>
  <c r="M416" i="44"/>
  <c r="K416" i="44"/>
  <c r="J416" i="44"/>
  <c r="I416" i="44"/>
  <c r="H416" i="44"/>
  <c r="G416" i="44"/>
  <c r="F416" i="44"/>
  <c r="E416" i="44"/>
  <c r="D416" i="44"/>
  <c r="P415" i="44"/>
  <c r="O415" i="44"/>
  <c r="N415" i="44"/>
  <c r="U415" i="44" s="1"/>
  <c r="M415" i="44"/>
  <c r="K415" i="44"/>
  <c r="J415" i="44"/>
  <c r="I415" i="44"/>
  <c r="H415" i="44"/>
  <c r="G415" i="44"/>
  <c r="F415" i="44"/>
  <c r="E415" i="44"/>
  <c r="D415" i="44"/>
  <c r="P414" i="44"/>
  <c r="Q414" i="44" s="1"/>
  <c r="O414" i="44"/>
  <c r="N414" i="44"/>
  <c r="U414" i="44" s="1"/>
  <c r="M414" i="44"/>
  <c r="K414" i="44"/>
  <c r="J414" i="44"/>
  <c r="I414" i="44"/>
  <c r="H414" i="44"/>
  <c r="G414" i="44"/>
  <c r="F414" i="44"/>
  <c r="E414" i="44"/>
  <c r="D414" i="44"/>
  <c r="P413" i="44"/>
  <c r="O413" i="44"/>
  <c r="N413" i="44"/>
  <c r="U413" i="44" s="1"/>
  <c r="M413" i="44"/>
  <c r="K413" i="44"/>
  <c r="J413" i="44"/>
  <c r="I413" i="44"/>
  <c r="H413" i="44"/>
  <c r="G413" i="44"/>
  <c r="F413" i="44"/>
  <c r="E413" i="44"/>
  <c r="D413" i="44"/>
  <c r="P412" i="44"/>
  <c r="Q412" i="44" s="1"/>
  <c r="O412" i="44"/>
  <c r="N412" i="44"/>
  <c r="U412" i="44" s="1"/>
  <c r="M412" i="44"/>
  <c r="K412" i="44"/>
  <c r="J412" i="44"/>
  <c r="I412" i="44"/>
  <c r="H412" i="44"/>
  <c r="G412" i="44"/>
  <c r="F412" i="44"/>
  <c r="E412" i="44"/>
  <c r="D412" i="44"/>
  <c r="P411" i="44"/>
  <c r="O411" i="44"/>
  <c r="N411" i="44"/>
  <c r="U411" i="44" s="1"/>
  <c r="M411" i="44"/>
  <c r="K411" i="44"/>
  <c r="J411" i="44"/>
  <c r="I411" i="44"/>
  <c r="H411" i="44"/>
  <c r="G411" i="44"/>
  <c r="F411" i="44"/>
  <c r="E411" i="44"/>
  <c r="D411" i="44"/>
  <c r="P410" i="44"/>
  <c r="Q410" i="44" s="1"/>
  <c r="O410" i="44"/>
  <c r="N410" i="44"/>
  <c r="U410" i="44" s="1"/>
  <c r="M410" i="44"/>
  <c r="K410" i="44"/>
  <c r="J410" i="44"/>
  <c r="I410" i="44"/>
  <c r="H410" i="44"/>
  <c r="G410" i="44"/>
  <c r="F410" i="44"/>
  <c r="E410" i="44"/>
  <c r="D410" i="44"/>
  <c r="P409" i="44"/>
  <c r="O409" i="44"/>
  <c r="N409" i="44"/>
  <c r="U409" i="44" s="1"/>
  <c r="M409" i="44"/>
  <c r="K409" i="44"/>
  <c r="J409" i="44"/>
  <c r="I409" i="44"/>
  <c r="H409" i="44"/>
  <c r="G409" i="44"/>
  <c r="F409" i="44"/>
  <c r="E409" i="44"/>
  <c r="D409" i="44"/>
  <c r="P408" i="44"/>
  <c r="Q408" i="44" s="1"/>
  <c r="O408" i="44"/>
  <c r="N408" i="44"/>
  <c r="U408" i="44" s="1"/>
  <c r="M408" i="44"/>
  <c r="K408" i="44"/>
  <c r="J408" i="44"/>
  <c r="I408" i="44"/>
  <c r="H408" i="44"/>
  <c r="G408" i="44"/>
  <c r="F408" i="44"/>
  <c r="E408" i="44"/>
  <c r="D408" i="44"/>
  <c r="P407" i="44"/>
  <c r="O407" i="44"/>
  <c r="N407" i="44"/>
  <c r="U407" i="44" s="1"/>
  <c r="M407" i="44"/>
  <c r="K407" i="44"/>
  <c r="J407" i="44"/>
  <c r="I407" i="44"/>
  <c r="H407" i="44"/>
  <c r="G407" i="44"/>
  <c r="F407" i="44"/>
  <c r="E407" i="44"/>
  <c r="D407" i="44"/>
  <c r="P406" i="44"/>
  <c r="Q406" i="44" s="1"/>
  <c r="O406" i="44"/>
  <c r="N406" i="44"/>
  <c r="U406" i="44" s="1"/>
  <c r="M406" i="44"/>
  <c r="K406" i="44"/>
  <c r="J406" i="44"/>
  <c r="I406" i="44"/>
  <c r="H406" i="44"/>
  <c r="G406" i="44"/>
  <c r="F406" i="44"/>
  <c r="E406" i="44"/>
  <c r="D406" i="44"/>
  <c r="P405" i="44"/>
  <c r="O405" i="44"/>
  <c r="N405" i="44"/>
  <c r="U405" i="44" s="1"/>
  <c r="M405" i="44"/>
  <c r="K405" i="44"/>
  <c r="J405" i="44"/>
  <c r="I405" i="44"/>
  <c r="H405" i="44"/>
  <c r="G405" i="44"/>
  <c r="F405" i="44"/>
  <c r="E405" i="44"/>
  <c r="D405" i="44"/>
  <c r="P404" i="44"/>
  <c r="Q404" i="44" s="1"/>
  <c r="O404" i="44"/>
  <c r="N404" i="44"/>
  <c r="U404" i="44" s="1"/>
  <c r="M404" i="44"/>
  <c r="K404" i="44"/>
  <c r="J404" i="44"/>
  <c r="I404" i="44"/>
  <c r="H404" i="44"/>
  <c r="G404" i="44"/>
  <c r="F404" i="44"/>
  <c r="E404" i="44"/>
  <c r="D404" i="44"/>
  <c r="T404" i="44" s="1"/>
  <c r="P403" i="44"/>
  <c r="Q403" i="44" s="1"/>
  <c r="O403" i="44"/>
  <c r="N403" i="44"/>
  <c r="U403" i="44" s="1"/>
  <c r="M403" i="44"/>
  <c r="K403" i="44"/>
  <c r="J403" i="44"/>
  <c r="I403" i="44"/>
  <c r="H403" i="44"/>
  <c r="G403" i="44"/>
  <c r="F403" i="44"/>
  <c r="E403" i="44"/>
  <c r="D403" i="44"/>
  <c r="P402" i="44"/>
  <c r="Q402" i="44" s="1"/>
  <c r="O402" i="44"/>
  <c r="N402" i="44"/>
  <c r="U402" i="44" s="1"/>
  <c r="M402" i="44"/>
  <c r="K402" i="44"/>
  <c r="J402" i="44"/>
  <c r="I402" i="44"/>
  <c r="H402" i="44"/>
  <c r="G402" i="44"/>
  <c r="F402" i="44"/>
  <c r="E402" i="44"/>
  <c r="D402" i="44"/>
  <c r="P401" i="44"/>
  <c r="Q401" i="44" s="1"/>
  <c r="O401" i="44"/>
  <c r="N401" i="44"/>
  <c r="U401" i="44" s="1"/>
  <c r="M401" i="44"/>
  <c r="K401" i="44"/>
  <c r="J401" i="44"/>
  <c r="I401" i="44"/>
  <c r="H401" i="44"/>
  <c r="G401" i="44"/>
  <c r="F401" i="44"/>
  <c r="E401" i="44"/>
  <c r="D401" i="44"/>
  <c r="P400" i="44"/>
  <c r="Q400" i="44" s="1"/>
  <c r="O400" i="44"/>
  <c r="N400" i="44"/>
  <c r="U400" i="44" s="1"/>
  <c r="M400" i="44"/>
  <c r="K400" i="44"/>
  <c r="J400" i="44"/>
  <c r="I400" i="44"/>
  <c r="H400" i="44"/>
  <c r="G400" i="44"/>
  <c r="F400" i="44"/>
  <c r="E400" i="44"/>
  <c r="D400" i="44"/>
  <c r="P399" i="44"/>
  <c r="Q399" i="44" s="1"/>
  <c r="O399" i="44"/>
  <c r="N399" i="44"/>
  <c r="U399" i="44" s="1"/>
  <c r="M399" i="44"/>
  <c r="K399" i="44"/>
  <c r="J399" i="44"/>
  <c r="I399" i="44"/>
  <c r="H399" i="44"/>
  <c r="G399" i="44"/>
  <c r="F399" i="44"/>
  <c r="E399" i="44"/>
  <c r="D399" i="44"/>
  <c r="P398" i="44"/>
  <c r="Q398" i="44" s="1"/>
  <c r="O398" i="44"/>
  <c r="N398" i="44"/>
  <c r="U398" i="44" s="1"/>
  <c r="M398" i="44"/>
  <c r="K398" i="44"/>
  <c r="J398" i="44"/>
  <c r="I398" i="44"/>
  <c r="H398" i="44"/>
  <c r="G398" i="44"/>
  <c r="F398" i="44"/>
  <c r="E398" i="44"/>
  <c r="D398" i="44"/>
  <c r="P397" i="44"/>
  <c r="Q397" i="44" s="1"/>
  <c r="O397" i="44"/>
  <c r="N397" i="44"/>
  <c r="U397" i="44" s="1"/>
  <c r="M397" i="44"/>
  <c r="K397" i="44"/>
  <c r="J397" i="44"/>
  <c r="I397" i="44"/>
  <c r="H397" i="44"/>
  <c r="G397" i="44"/>
  <c r="F397" i="44"/>
  <c r="E397" i="44"/>
  <c r="D397" i="44"/>
  <c r="P396" i="44"/>
  <c r="Q396" i="44" s="1"/>
  <c r="O396" i="44"/>
  <c r="N396" i="44"/>
  <c r="U396" i="44" s="1"/>
  <c r="M396" i="44"/>
  <c r="K396" i="44"/>
  <c r="J396" i="44"/>
  <c r="I396" i="44"/>
  <c r="H396" i="44"/>
  <c r="G396" i="44"/>
  <c r="F396" i="44"/>
  <c r="E396" i="44"/>
  <c r="D396" i="44"/>
  <c r="P395" i="44"/>
  <c r="Q395" i="44" s="1"/>
  <c r="O395" i="44"/>
  <c r="N395" i="44"/>
  <c r="U395" i="44" s="1"/>
  <c r="M395" i="44"/>
  <c r="K395" i="44"/>
  <c r="J395" i="44"/>
  <c r="I395" i="44"/>
  <c r="H395" i="44"/>
  <c r="G395" i="44"/>
  <c r="F395" i="44"/>
  <c r="E395" i="44"/>
  <c r="D395" i="44"/>
  <c r="P394" i="44"/>
  <c r="Q394" i="44" s="1"/>
  <c r="O394" i="44"/>
  <c r="N394" i="44"/>
  <c r="U394" i="44" s="1"/>
  <c r="M394" i="44"/>
  <c r="K394" i="44"/>
  <c r="J394" i="44"/>
  <c r="I394" i="44"/>
  <c r="H394" i="44"/>
  <c r="G394" i="44"/>
  <c r="F394" i="44"/>
  <c r="E394" i="44"/>
  <c r="D394" i="44"/>
  <c r="P393" i="44"/>
  <c r="Q393" i="44" s="1"/>
  <c r="O393" i="44"/>
  <c r="N393" i="44"/>
  <c r="U393" i="44" s="1"/>
  <c r="M393" i="44"/>
  <c r="K393" i="44"/>
  <c r="J393" i="44"/>
  <c r="I393" i="44"/>
  <c r="H393" i="44"/>
  <c r="G393" i="44"/>
  <c r="F393" i="44"/>
  <c r="E393" i="44"/>
  <c r="D393" i="44"/>
  <c r="P392" i="44"/>
  <c r="Q392" i="44" s="1"/>
  <c r="O392" i="44"/>
  <c r="N392" i="44"/>
  <c r="U392" i="44" s="1"/>
  <c r="M392" i="44"/>
  <c r="K392" i="44"/>
  <c r="J392" i="44"/>
  <c r="I392" i="44"/>
  <c r="H392" i="44"/>
  <c r="G392" i="44"/>
  <c r="F392" i="44"/>
  <c r="E392" i="44"/>
  <c r="D392" i="44"/>
  <c r="P391" i="44"/>
  <c r="Q391" i="44" s="1"/>
  <c r="O391" i="44"/>
  <c r="N391" i="44"/>
  <c r="U391" i="44" s="1"/>
  <c r="M391" i="44"/>
  <c r="K391" i="44"/>
  <c r="J391" i="44"/>
  <c r="I391" i="44"/>
  <c r="H391" i="44"/>
  <c r="G391" i="44"/>
  <c r="F391" i="44"/>
  <c r="E391" i="44"/>
  <c r="D391" i="44"/>
  <c r="P390" i="44"/>
  <c r="Q390" i="44" s="1"/>
  <c r="O390" i="44"/>
  <c r="N390" i="44"/>
  <c r="U390" i="44" s="1"/>
  <c r="M390" i="44"/>
  <c r="K390" i="44"/>
  <c r="J390" i="44"/>
  <c r="I390" i="44"/>
  <c r="H390" i="44"/>
  <c r="G390" i="44"/>
  <c r="F390" i="44"/>
  <c r="E390" i="44"/>
  <c r="D390" i="44"/>
  <c r="P389" i="44"/>
  <c r="Q389" i="44" s="1"/>
  <c r="O389" i="44"/>
  <c r="N389" i="44"/>
  <c r="U389" i="44" s="1"/>
  <c r="M389" i="44"/>
  <c r="K389" i="44"/>
  <c r="J389" i="44"/>
  <c r="I389" i="44"/>
  <c r="H389" i="44"/>
  <c r="G389" i="44"/>
  <c r="F389" i="44"/>
  <c r="E389" i="44"/>
  <c r="D389" i="44"/>
  <c r="P388" i="44"/>
  <c r="Q388" i="44" s="1"/>
  <c r="O388" i="44"/>
  <c r="N388" i="44"/>
  <c r="U388" i="44" s="1"/>
  <c r="M388" i="44"/>
  <c r="K388" i="44"/>
  <c r="J388" i="44"/>
  <c r="I388" i="44"/>
  <c r="H388" i="44"/>
  <c r="G388" i="44"/>
  <c r="F388" i="44"/>
  <c r="E388" i="44"/>
  <c r="D388" i="44"/>
  <c r="P387" i="44"/>
  <c r="Q387" i="44" s="1"/>
  <c r="O387" i="44"/>
  <c r="N387" i="44"/>
  <c r="U387" i="44" s="1"/>
  <c r="M387" i="44"/>
  <c r="K387" i="44"/>
  <c r="J387" i="44"/>
  <c r="I387" i="44"/>
  <c r="H387" i="44"/>
  <c r="G387" i="44"/>
  <c r="F387" i="44"/>
  <c r="E387" i="44"/>
  <c r="D387" i="44"/>
  <c r="P386" i="44"/>
  <c r="Q386" i="44" s="1"/>
  <c r="O386" i="44"/>
  <c r="N386" i="44"/>
  <c r="U386" i="44" s="1"/>
  <c r="M386" i="44"/>
  <c r="K386" i="44"/>
  <c r="J386" i="44"/>
  <c r="I386" i="44"/>
  <c r="H386" i="44"/>
  <c r="G386" i="44"/>
  <c r="F386" i="44"/>
  <c r="E386" i="44"/>
  <c r="D386" i="44"/>
  <c r="P385" i="44"/>
  <c r="O385" i="44"/>
  <c r="N385" i="44"/>
  <c r="U385" i="44" s="1"/>
  <c r="M385" i="44"/>
  <c r="K385" i="44"/>
  <c r="J385" i="44"/>
  <c r="I385" i="44"/>
  <c r="H385" i="44"/>
  <c r="G385" i="44"/>
  <c r="F385" i="44"/>
  <c r="E385" i="44"/>
  <c r="D385" i="44"/>
  <c r="P384" i="44"/>
  <c r="Q384" i="44" s="1"/>
  <c r="O384" i="44"/>
  <c r="N384" i="44"/>
  <c r="U384" i="44" s="1"/>
  <c r="M384" i="44"/>
  <c r="K384" i="44"/>
  <c r="J384" i="44"/>
  <c r="I384" i="44"/>
  <c r="H384" i="44"/>
  <c r="G384" i="44"/>
  <c r="F384" i="44"/>
  <c r="E384" i="44"/>
  <c r="D384" i="44"/>
  <c r="P383" i="44"/>
  <c r="O383" i="44"/>
  <c r="N383" i="44"/>
  <c r="U383" i="44" s="1"/>
  <c r="M383" i="44"/>
  <c r="K383" i="44"/>
  <c r="J383" i="44"/>
  <c r="I383" i="44"/>
  <c r="H383" i="44"/>
  <c r="G383" i="44"/>
  <c r="F383" i="44"/>
  <c r="E383" i="44"/>
  <c r="D383" i="44"/>
  <c r="P382" i="44"/>
  <c r="Q382" i="44" s="1"/>
  <c r="O382" i="44"/>
  <c r="N382" i="44"/>
  <c r="U382" i="44" s="1"/>
  <c r="M382" i="44"/>
  <c r="K382" i="44"/>
  <c r="J382" i="44"/>
  <c r="I382" i="44"/>
  <c r="H382" i="44"/>
  <c r="G382" i="44"/>
  <c r="F382" i="44"/>
  <c r="E382" i="44"/>
  <c r="D382" i="44"/>
  <c r="P381" i="44"/>
  <c r="Q381" i="44" s="1"/>
  <c r="O381" i="44"/>
  <c r="N381" i="44"/>
  <c r="U381" i="44" s="1"/>
  <c r="M381" i="44"/>
  <c r="K381" i="44"/>
  <c r="J381" i="44"/>
  <c r="I381" i="44"/>
  <c r="H381" i="44"/>
  <c r="G381" i="44"/>
  <c r="F381" i="44"/>
  <c r="E381" i="44"/>
  <c r="D381" i="44"/>
  <c r="P380" i="44"/>
  <c r="Q380" i="44" s="1"/>
  <c r="O380" i="44"/>
  <c r="N380" i="44"/>
  <c r="U380" i="44" s="1"/>
  <c r="M380" i="44"/>
  <c r="K380" i="44"/>
  <c r="J380" i="44"/>
  <c r="I380" i="44"/>
  <c r="H380" i="44"/>
  <c r="G380" i="44"/>
  <c r="F380" i="44"/>
  <c r="E380" i="44"/>
  <c r="D380" i="44"/>
  <c r="P379" i="44"/>
  <c r="O379" i="44"/>
  <c r="N379" i="44"/>
  <c r="U379" i="44" s="1"/>
  <c r="M379" i="44"/>
  <c r="K379" i="44"/>
  <c r="J379" i="44"/>
  <c r="I379" i="44"/>
  <c r="H379" i="44"/>
  <c r="G379" i="44"/>
  <c r="F379" i="44"/>
  <c r="E379" i="44"/>
  <c r="D379" i="44"/>
  <c r="P378" i="44"/>
  <c r="Q378" i="44" s="1"/>
  <c r="O378" i="44"/>
  <c r="N378" i="44"/>
  <c r="U378" i="44" s="1"/>
  <c r="M378" i="44"/>
  <c r="K378" i="44"/>
  <c r="J378" i="44"/>
  <c r="I378" i="44"/>
  <c r="H378" i="44"/>
  <c r="G378" i="44"/>
  <c r="F378" i="44"/>
  <c r="E378" i="44"/>
  <c r="D378" i="44"/>
  <c r="P377" i="44"/>
  <c r="O377" i="44"/>
  <c r="N377" i="44"/>
  <c r="U377" i="44" s="1"/>
  <c r="M377" i="44"/>
  <c r="K377" i="44"/>
  <c r="J377" i="44"/>
  <c r="I377" i="44"/>
  <c r="H377" i="44"/>
  <c r="G377" i="44"/>
  <c r="F377" i="44"/>
  <c r="E377" i="44"/>
  <c r="D377" i="44"/>
  <c r="P376" i="44"/>
  <c r="Q376" i="44" s="1"/>
  <c r="O376" i="44"/>
  <c r="N376" i="44"/>
  <c r="U376" i="44" s="1"/>
  <c r="M376" i="44"/>
  <c r="K376" i="44"/>
  <c r="J376" i="44"/>
  <c r="I376" i="44"/>
  <c r="H376" i="44"/>
  <c r="G376" i="44"/>
  <c r="F376" i="44"/>
  <c r="E376" i="44"/>
  <c r="D376" i="44"/>
  <c r="P375" i="44"/>
  <c r="O375" i="44"/>
  <c r="N375" i="44"/>
  <c r="U375" i="44" s="1"/>
  <c r="M375" i="44"/>
  <c r="K375" i="44"/>
  <c r="J375" i="44"/>
  <c r="I375" i="44"/>
  <c r="H375" i="44"/>
  <c r="G375" i="44"/>
  <c r="F375" i="44"/>
  <c r="E375" i="44"/>
  <c r="D375" i="44"/>
  <c r="P374" i="44"/>
  <c r="Q374" i="44" s="1"/>
  <c r="O374" i="44"/>
  <c r="N374" i="44"/>
  <c r="U374" i="44" s="1"/>
  <c r="M374" i="44"/>
  <c r="K374" i="44"/>
  <c r="J374" i="44"/>
  <c r="I374" i="44"/>
  <c r="H374" i="44"/>
  <c r="G374" i="44"/>
  <c r="F374" i="44"/>
  <c r="E374" i="44"/>
  <c r="D374" i="44"/>
  <c r="P373" i="44"/>
  <c r="O373" i="44"/>
  <c r="N373" i="44"/>
  <c r="U373" i="44" s="1"/>
  <c r="M373" i="44"/>
  <c r="K373" i="44"/>
  <c r="J373" i="44"/>
  <c r="I373" i="44"/>
  <c r="H373" i="44"/>
  <c r="G373" i="44"/>
  <c r="F373" i="44"/>
  <c r="E373" i="44"/>
  <c r="D373" i="44"/>
  <c r="P372" i="44"/>
  <c r="Q372" i="44" s="1"/>
  <c r="O372" i="44"/>
  <c r="N372" i="44"/>
  <c r="U372" i="44" s="1"/>
  <c r="M372" i="44"/>
  <c r="K372" i="44"/>
  <c r="J372" i="44"/>
  <c r="I372" i="44"/>
  <c r="H372" i="44"/>
  <c r="G372" i="44"/>
  <c r="F372" i="44"/>
  <c r="E372" i="44"/>
  <c r="D372" i="44"/>
  <c r="P371" i="44"/>
  <c r="O371" i="44"/>
  <c r="N371" i="44"/>
  <c r="U371" i="44" s="1"/>
  <c r="M371" i="44"/>
  <c r="K371" i="44"/>
  <c r="J371" i="44"/>
  <c r="I371" i="44"/>
  <c r="H371" i="44"/>
  <c r="G371" i="44"/>
  <c r="F371" i="44"/>
  <c r="E371" i="44"/>
  <c r="D371" i="44"/>
  <c r="P370" i="44"/>
  <c r="Q370" i="44" s="1"/>
  <c r="O370" i="44"/>
  <c r="N370" i="44"/>
  <c r="U370" i="44" s="1"/>
  <c r="M370" i="44"/>
  <c r="K370" i="44"/>
  <c r="J370" i="44"/>
  <c r="I370" i="44"/>
  <c r="H370" i="44"/>
  <c r="G370" i="44"/>
  <c r="F370" i="44"/>
  <c r="E370" i="44"/>
  <c r="D370" i="44"/>
  <c r="P369" i="44"/>
  <c r="O369" i="44"/>
  <c r="N369" i="44"/>
  <c r="U369" i="44" s="1"/>
  <c r="M369" i="44"/>
  <c r="K369" i="44"/>
  <c r="J369" i="44"/>
  <c r="I369" i="44"/>
  <c r="H369" i="44"/>
  <c r="G369" i="44"/>
  <c r="F369" i="44"/>
  <c r="E369" i="44"/>
  <c r="D369" i="44"/>
  <c r="P368" i="44"/>
  <c r="Q368" i="44" s="1"/>
  <c r="O368" i="44"/>
  <c r="N368" i="44"/>
  <c r="U368" i="44" s="1"/>
  <c r="M368" i="44"/>
  <c r="K368" i="44"/>
  <c r="J368" i="44"/>
  <c r="I368" i="44"/>
  <c r="H368" i="44"/>
  <c r="G368" i="44"/>
  <c r="F368" i="44"/>
  <c r="E368" i="44"/>
  <c r="D368" i="44"/>
  <c r="P367" i="44"/>
  <c r="O367" i="44"/>
  <c r="N367" i="44"/>
  <c r="U367" i="44" s="1"/>
  <c r="M367" i="44"/>
  <c r="K367" i="44"/>
  <c r="J367" i="44"/>
  <c r="I367" i="44"/>
  <c r="H367" i="44"/>
  <c r="G367" i="44"/>
  <c r="F367" i="44"/>
  <c r="E367" i="44"/>
  <c r="D367" i="44"/>
  <c r="P366" i="44"/>
  <c r="Q366" i="44" s="1"/>
  <c r="O366" i="44"/>
  <c r="N366" i="44"/>
  <c r="U366" i="44" s="1"/>
  <c r="M366" i="44"/>
  <c r="K366" i="44"/>
  <c r="J366" i="44"/>
  <c r="I366" i="44"/>
  <c r="H366" i="44"/>
  <c r="G366" i="44"/>
  <c r="F366" i="44"/>
  <c r="E366" i="44"/>
  <c r="D366" i="44"/>
  <c r="P365" i="44"/>
  <c r="O365" i="44"/>
  <c r="N365" i="44"/>
  <c r="U365" i="44" s="1"/>
  <c r="M365" i="44"/>
  <c r="K365" i="44"/>
  <c r="J365" i="44"/>
  <c r="I365" i="44"/>
  <c r="H365" i="44"/>
  <c r="G365" i="44"/>
  <c r="F365" i="44"/>
  <c r="E365" i="44"/>
  <c r="D365" i="44"/>
  <c r="P364" i="44"/>
  <c r="Q364" i="44" s="1"/>
  <c r="O364" i="44"/>
  <c r="N364" i="44"/>
  <c r="U364" i="44" s="1"/>
  <c r="M364" i="44"/>
  <c r="K364" i="44"/>
  <c r="J364" i="44"/>
  <c r="I364" i="44"/>
  <c r="H364" i="44"/>
  <c r="G364" i="44"/>
  <c r="F364" i="44"/>
  <c r="E364" i="44"/>
  <c r="D364" i="44"/>
  <c r="P363" i="44"/>
  <c r="O363" i="44"/>
  <c r="N363" i="44"/>
  <c r="U363" i="44" s="1"/>
  <c r="M363" i="44"/>
  <c r="K363" i="44"/>
  <c r="J363" i="44"/>
  <c r="I363" i="44"/>
  <c r="H363" i="44"/>
  <c r="G363" i="44"/>
  <c r="F363" i="44"/>
  <c r="E363" i="44"/>
  <c r="D363" i="44"/>
  <c r="P362" i="44"/>
  <c r="Q362" i="44" s="1"/>
  <c r="O362" i="44"/>
  <c r="N362" i="44"/>
  <c r="U362" i="44" s="1"/>
  <c r="M362" i="44"/>
  <c r="K362" i="44"/>
  <c r="J362" i="44"/>
  <c r="I362" i="44"/>
  <c r="H362" i="44"/>
  <c r="G362" i="44"/>
  <c r="F362" i="44"/>
  <c r="E362" i="44"/>
  <c r="D362" i="44"/>
  <c r="R362" i="44" s="1"/>
  <c r="P361" i="44"/>
  <c r="Q361" i="44" s="1"/>
  <c r="O361" i="44"/>
  <c r="N361" i="44"/>
  <c r="U361" i="44" s="1"/>
  <c r="M361" i="44"/>
  <c r="K361" i="44"/>
  <c r="J361" i="44"/>
  <c r="I361" i="44"/>
  <c r="H361" i="44"/>
  <c r="G361" i="44"/>
  <c r="F361" i="44"/>
  <c r="E361" i="44"/>
  <c r="D361" i="44"/>
  <c r="P360" i="44"/>
  <c r="Q360" i="44" s="1"/>
  <c r="O360" i="44"/>
  <c r="N360" i="44"/>
  <c r="U360" i="44" s="1"/>
  <c r="M360" i="44"/>
  <c r="K360" i="44"/>
  <c r="J360" i="44"/>
  <c r="I360" i="44"/>
  <c r="H360" i="44"/>
  <c r="G360" i="44"/>
  <c r="F360" i="44"/>
  <c r="E360" i="44"/>
  <c r="D360" i="44"/>
  <c r="T360" i="44" s="1"/>
  <c r="P359" i="44"/>
  <c r="O359" i="44"/>
  <c r="N359" i="44"/>
  <c r="U359" i="44" s="1"/>
  <c r="M359" i="44"/>
  <c r="K359" i="44"/>
  <c r="J359" i="44"/>
  <c r="I359" i="44"/>
  <c r="H359" i="44"/>
  <c r="G359" i="44"/>
  <c r="F359" i="44"/>
  <c r="E359" i="44"/>
  <c r="D359" i="44"/>
  <c r="P358" i="44"/>
  <c r="Q358" i="44" s="1"/>
  <c r="O358" i="44"/>
  <c r="N358" i="44"/>
  <c r="U358" i="44" s="1"/>
  <c r="M358" i="44"/>
  <c r="K358" i="44"/>
  <c r="J358" i="44"/>
  <c r="I358" i="44"/>
  <c r="H358" i="44"/>
  <c r="G358" i="44"/>
  <c r="F358" i="44"/>
  <c r="E358" i="44"/>
  <c r="D358" i="44"/>
  <c r="T358" i="44" s="1"/>
  <c r="P357" i="44"/>
  <c r="Q357" i="44" s="1"/>
  <c r="O357" i="44"/>
  <c r="N357" i="44"/>
  <c r="U357" i="44" s="1"/>
  <c r="M357" i="44"/>
  <c r="K357" i="44"/>
  <c r="J357" i="44"/>
  <c r="I357" i="44"/>
  <c r="H357" i="44"/>
  <c r="G357" i="44"/>
  <c r="F357" i="44"/>
  <c r="E357" i="44"/>
  <c r="D357" i="44"/>
  <c r="P356" i="44"/>
  <c r="Q356" i="44" s="1"/>
  <c r="O356" i="44"/>
  <c r="N356" i="44"/>
  <c r="U356" i="44" s="1"/>
  <c r="M356" i="44"/>
  <c r="K356" i="44"/>
  <c r="J356" i="44"/>
  <c r="I356" i="44"/>
  <c r="H356" i="44"/>
  <c r="G356" i="44"/>
  <c r="F356" i="44"/>
  <c r="E356" i="44"/>
  <c r="D356" i="44"/>
  <c r="T356" i="44" s="1"/>
  <c r="P355" i="44"/>
  <c r="Q355" i="44" s="1"/>
  <c r="O355" i="44"/>
  <c r="N355" i="44"/>
  <c r="U355" i="44" s="1"/>
  <c r="M355" i="44"/>
  <c r="K355" i="44"/>
  <c r="J355" i="44"/>
  <c r="I355" i="44"/>
  <c r="H355" i="44"/>
  <c r="G355" i="44"/>
  <c r="F355" i="44"/>
  <c r="E355" i="44"/>
  <c r="D355" i="44"/>
  <c r="P354" i="44"/>
  <c r="Q354" i="44" s="1"/>
  <c r="O354" i="44"/>
  <c r="N354" i="44"/>
  <c r="U354" i="44" s="1"/>
  <c r="M354" i="44"/>
  <c r="K354" i="44"/>
  <c r="J354" i="44"/>
  <c r="I354" i="44"/>
  <c r="H354" i="44"/>
  <c r="G354" i="44"/>
  <c r="F354" i="44"/>
  <c r="E354" i="44"/>
  <c r="D354" i="44"/>
  <c r="R354" i="44" s="1"/>
  <c r="P353" i="44"/>
  <c r="O353" i="44"/>
  <c r="N353" i="44"/>
  <c r="U353" i="44" s="1"/>
  <c r="M353" i="44"/>
  <c r="K353" i="44"/>
  <c r="J353" i="44"/>
  <c r="I353" i="44"/>
  <c r="H353" i="44"/>
  <c r="G353" i="44"/>
  <c r="F353" i="44"/>
  <c r="E353" i="44"/>
  <c r="D353" i="44"/>
  <c r="P352" i="44"/>
  <c r="Q352" i="44" s="1"/>
  <c r="O352" i="44"/>
  <c r="N352" i="44"/>
  <c r="U352" i="44" s="1"/>
  <c r="M352" i="44"/>
  <c r="K352" i="44"/>
  <c r="J352" i="44"/>
  <c r="I352" i="44"/>
  <c r="H352" i="44"/>
  <c r="G352" i="44"/>
  <c r="F352" i="44"/>
  <c r="E352" i="44"/>
  <c r="D352" i="44"/>
  <c r="P351" i="44"/>
  <c r="O351" i="44"/>
  <c r="N351" i="44"/>
  <c r="U351" i="44" s="1"/>
  <c r="M351" i="44"/>
  <c r="K351" i="44"/>
  <c r="J351" i="44"/>
  <c r="I351" i="44"/>
  <c r="H351" i="44"/>
  <c r="G351" i="44"/>
  <c r="F351" i="44"/>
  <c r="E351" i="44"/>
  <c r="D351" i="44"/>
  <c r="P350" i="44"/>
  <c r="Q350" i="44" s="1"/>
  <c r="O350" i="44"/>
  <c r="N350" i="44"/>
  <c r="U350" i="44" s="1"/>
  <c r="M350" i="44"/>
  <c r="K350" i="44"/>
  <c r="J350" i="44"/>
  <c r="I350" i="44"/>
  <c r="H350" i="44"/>
  <c r="G350" i="44"/>
  <c r="F350" i="44"/>
  <c r="E350" i="44"/>
  <c r="D350" i="44"/>
  <c r="T350" i="44" s="1"/>
  <c r="P349" i="44"/>
  <c r="O349" i="44"/>
  <c r="N349" i="44"/>
  <c r="U349" i="44" s="1"/>
  <c r="M349" i="44"/>
  <c r="K349" i="44"/>
  <c r="J349" i="44"/>
  <c r="I349" i="44"/>
  <c r="H349" i="44"/>
  <c r="G349" i="44"/>
  <c r="F349" i="44"/>
  <c r="E349" i="44"/>
  <c r="D349" i="44"/>
  <c r="P348" i="44"/>
  <c r="Q348" i="44" s="1"/>
  <c r="O348" i="44"/>
  <c r="N348" i="44"/>
  <c r="U348" i="44" s="1"/>
  <c r="M348" i="44"/>
  <c r="K348" i="44"/>
  <c r="J348" i="44"/>
  <c r="I348" i="44"/>
  <c r="H348" i="44"/>
  <c r="G348" i="44"/>
  <c r="F348" i="44"/>
  <c r="E348" i="44"/>
  <c r="D348" i="44"/>
  <c r="P347" i="44"/>
  <c r="Q347" i="44" s="1"/>
  <c r="O347" i="44"/>
  <c r="N347" i="44"/>
  <c r="U347" i="44" s="1"/>
  <c r="M347" i="44"/>
  <c r="K347" i="44"/>
  <c r="J347" i="44"/>
  <c r="I347" i="44"/>
  <c r="H347" i="44"/>
  <c r="G347" i="44"/>
  <c r="F347" i="44"/>
  <c r="E347" i="44"/>
  <c r="D347" i="44"/>
  <c r="P346" i="44"/>
  <c r="Q346" i="44" s="1"/>
  <c r="O346" i="44"/>
  <c r="N346" i="44"/>
  <c r="U346" i="44" s="1"/>
  <c r="M346" i="44"/>
  <c r="K346" i="44"/>
  <c r="J346" i="44"/>
  <c r="I346" i="44"/>
  <c r="H346" i="44"/>
  <c r="G346" i="44"/>
  <c r="F346" i="44"/>
  <c r="E346" i="44"/>
  <c r="D346" i="44"/>
  <c r="R346" i="44" s="1"/>
  <c r="P345" i="44"/>
  <c r="O345" i="44"/>
  <c r="N345" i="44"/>
  <c r="U345" i="44" s="1"/>
  <c r="M345" i="44"/>
  <c r="K345" i="44"/>
  <c r="J345" i="44"/>
  <c r="I345" i="44"/>
  <c r="H345" i="44"/>
  <c r="G345" i="44"/>
  <c r="F345" i="44"/>
  <c r="E345" i="44"/>
  <c r="D345" i="44"/>
  <c r="P344" i="44"/>
  <c r="Q344" i="44" s="1"/>
  <c r="O344" i="44"/>
  <c r="N344" i="44"/>
  <c r="U344" i="44" s="1"/>
  <c r="M344" i="44"/>
  <c r="K344" i="44"/>
  <c r="J344" i="44"/>
  <c r="I344" i="44"/>
  <c r="H344" i="44"/>
  <c r="G344" i="44"/>
  <c r="F344" i="44"/>
  <c r="E344" i="44"/>
  <c r="D344" i="44"/>
  <c r="R344" i="44" s="1"/>
  <c r="P343" i="44"/>
  <c r="O343" i="44"/>
  <c r="N343" i="44"/>
  <c r="U343" i="44" s="1"/>
  <c r="M343" i="44"/>
  <c r="K343" i="44"/>
  <c r="J343" i="44"/>
  <c r="I343" i="44"/>
  <c r="H343" i="44"/>
  <c r="G343" i="44"/>
  <c r="F343" i="44"/>
  <c r="E343" i="44"/>
  <c r="D343" i="44"/>
  <c r="P342" i="44"/>
  <c r="Q342" i="44" s="1"/>
  <c r="O342" i="44"/>
  <c r="N342" i="44"/>
  <c r="U342" i="44" s="1"/>
  <c r="M342" i="44"/>
  <c r="K342" i="44"/>
  <c r="J342" i="44"/>
  <c r="I342" i="44"/>
  <c r="H342" i="44"/>
  <c r="G342" i="44"/>
  <c r="F342" i="44"/>
  <c r="E342" i="44"/>
  <c r="D342" i="44"/>
  <c r="P341" i="44"/>
  <c r="O341" i="44"/>
  <c r="N341" i="44"/>
  <c r="U341" i="44" s="1"/>
  <c r="M341" i="44"/>
  <c r="K341" i="44"/>
  <c r="J341" i="44"/>
  <c r="I341" i="44"/>
  <c r="H341" i="44"/>
  <c r="G341" i="44"/>
  <c r="F341" i="44"/>
  <c r="E341" i="44"/>
  <c r="D341" i="44"/>
  <c r="P340" i="44"/>
  <c r="Q340" i="44" s="1"/>
  <c r="O340" i="44"/>
  <c r="N340" i="44"/>
  <c r="U340" i="44" s="1"/>
  <c r="M340" i="44"/>
  <c r="K340" i="44"/>
  <c r="J340" i="44"/>
  <c r="I340" i="44"/>
  <c r="H340" i="44"/>
  <c r="G340" i="44"/>
  <c r="F340" i="44"/>
  <c r="E340" i="44"/>
  <c r="D340" i="44"/>
  <c r="T340" i="44" s="1"/>
  <c r="P339" i="44"/>
  <c r="O339" i="44"/>
  <c r="N339" i="44"/>
  <c r="U339" i="44" s="1"/>
  <c r="M339" i="44"/>
  <c r="K339" i="44"/>
  <c r="J339" i="44"/>
  <c r="I339" i="44"/>
  <c r="H339" i="44"/>
  <c r="G339" i="44"/>
  <c r="F339" i="44"/>
  <c r="E339" i="44"/>
  <c r="D339" i="44"/>
  <c r="P338" i="44"/>
  <c r="Q338" i="44" s="1"/>
  <c r="O338" i="44"/>
  <c r="N338" i="44"/>
  <c r="U338" i="44" s="1"/>
  <c r="M338" i="44"/>
  <c r="K338" i="44"/>
  <c r="J338" i="44"/>
  <c r="I338" i="44"/>
  <c r="H338" i="44"/>
  <c r="G338" i="44"/>
  <c r="F338" i="44"/>
  <c r="E338" i="44"/>
  <c r="D338" i="44"/>
  <c r="S338" i="44" s="1"/>
  <c r="P337" i="44"/>
  <c r="O337" i="44"/>
  <c r="N337" i="44"/>
  <c r="U337" i="44" s="1"/>
  <c r="M337" i="44"/>
  <c r="K337" i="44"/>
  <c r="J337" i="44"/>
  <c r="I337" i="44"/>
  <c r="H337" i="44"/>
  <c r="G337" i="44"/>
  <c r="F337" i="44"/>
  <c r="E337" i="44"/>
  <c r="D337" i="44"/>
  <c r="P336" i="44"/>
  <c r="Q336" i="44" s="1"/>
  <c r="O336" i="44"/>
  <c r="N336" i="44"/>
  <c r="U336" i="44" s="1"/>
  <c r="M336" i="44"/>
  <c r="K336" i="44"/>
  <c r="J336" i="44"/>
  <c r="I336" i="44"/>
  <c r="H336" i="44"/>
  <c r="G336" i="44"/>
  <c r="F336" i="44"/>
  <c r="E336" i="44"/>
  <c r="D336" i="44"/>
  <c r="P335" i="44"/>
  <c r="O335" i="44"/>
  <c r="N335" i="44"/>
  <c r="U335" i="44" s="1"/>
  <c r="M335" i="44"/>
  <c r="K335" i="44"/>
  <c r="J335" i="44"/>
  <c r="I335" i="44"/>
  <c r="H335" i="44"/>
  <c r="G335" i="44"/>
  <c r="F335" i="44"/>
  <c r="E335" i="44"/>
  <c r="D335" i="44"/>
  <c r="P334" i="44"/>
  <c r="Q334" i="44" s="1"/>
  <c r="O334" i="44"/>
  <c r="N334" i="44"/>
  <c r="U334" i="44" s="1"/>
  <c r="M334" i="44"/>
  <c r="K334" i="44"/>
  <c r="J334" i="44"/>
  <c r="I334" i="44"/>
  <c r="H334" i="44"/>
  <c r="G334" i="44"/>
  <c r="F334" i="44"/>
  <c r="E334" i="44"/>
  <c r="D334" i="44"/>
  <c r="T334" i="44" s="1"/>
  <c r="P333" i="44"/>
  <c r="O333" i="44"/>
  <c r="N333" i="44"/>
  <c r="U333" i="44" s="1"/>
  <c r="M333" i="44"/>
  <c r="K333" i="44"/>
  <c r="J333" i="44"/>
  <c r="I333" i="44"/>
  <c r="H333" i="44"/>
  <c r="G333" i="44"/>
  <c r="F333" i="44"/>
  <c r="E333" i="44"/>
  <c r="D333" i="44"/>
  <c r="P332" i="44"/>
  <c r="Q332" i="44" s="1"/>
  <c r="O332" i="44"/>
  <c r="N332" i="44"/>
  <c r="U332" i="44" s="1"/>
  <c r="M332" i="44"/>
  <c r="K332" i="44"/>
  <c r="J332" i="44"/>
  <c r="I332" i="44"/>
  <c r="H332" i="44"/>
  <c r="G332" i="44"/>
  <c r="F332" i="44"/>
  <c r="E332" i="44"/>
  <c r="D332" i="44"/>
  <c r="P331" i="44"/>
  <c r="O331" i="44"/>
  <c r="N331" i="44"/>
  <c r="U331" i="44" s="1"/>
  <c r="M331" i="44"/>
  <c r="K331" i="44"/>
  <c r="J331" i="44"/>
  <c r="I331" i="44"/>
  <c r="H331" i="44"/>
  <c r="G331" i="44"/>
  <c r="F331" i="44"/>
  <c r="E331" i="44"/>
  <c r="D331" i="44"/>
  <c r="P330" i="44"/>
  <c r="Q330" i="44" s="1"/>
  <c r="O330" i="44"/>
  <c r="N330" i="44"/>
  <c r="U330" i="44" s="1"/>
  <c r="M330" i="44"/>
  <c r="K330" i="44"/>
  <c r="J330" i="44"/>
  <c r="I330" i="44"/>
  <c r="H330" i="44"/>
  <c r="G330" i="44"/>
  <c r="F330" i="44"/>
  <c r="E330" i="44"/>
  <c r="D330" i="44"/>
  <c r="P329" i="44"/>
  <c r="Q329" i="44" s="1"/>
  <c r="O329" i="44"/>
  <c r="N329" i="44"/>
  <c r="U329" i="44" s="1"/>
  <c r="M329" i="44"/>
  <c r="K329" i="44"/>
  <c r="J329" i="44"/>
  <c r="I329" i="44"/>
  <c r="H329" i="44"/>
  <c r="G329" i="44"/>
  <c r="F329" i="44"/>
  <c r="E329" i="44"/>
  <c r="D329" i="44"/>
  <c r="P328" i="44"/>
  <c r="Q328" i="44" s="1"/>
  <c r="O328" i="44"/>
  <c r="N328" i="44"/>
  <c r="U328" i="44" s="1"/>
  <c r="M328" i="44"/>
  <c r="K328" i="44"/>
  <c r="J328" i="44"/>
  <c r="I328" i="44"/>
  <c r="H328" i="44"/>
  <c r="G328" i="44"/>
  <c r="F328" i="44"/>
  <c r="E328" i="44"/>
  <c r="D328" i="44"/>
  <c r="P327" i="44"/>
  <c r="O327" i="44"/>
  <c r="N327" i="44"/>
  <c r="U327" i="44" s="1"/>
  <c r="M327" i="44"/>
  <c r="K327" i="44"/>
  <c r="J327" i="44"/>
  <c r="I327" i="44"/>
  <c r="H327" i="44"/>
  <c r="G327" i="44"/>
  <c r="F327" i="44"/>
  <c r="E327" i="44"/>
  <c r="D327" i="44"/>
  <c r="P326" i="44"/>
  <c r="Q326" i="44" s="1"/>
  <c r="O326" i="44"/>
  <c r="N326" i="44"/>
  <c r="U326" i="44" s="1"/>
  <c r="M326" i="44"/>
  <c r="K326" i="44"/>
  <c r="J326" i="44"/>
  <c r="I326" i="44"/>
  <c r="H326" i="44"/>
  <c r="G326" i="44"/>
  <c r="F326" i="44"/>
  <c r="E326" i="44"/>
  <c r="D326" i="44"/>
  <c r="R326" i="44" s="1"/>
  <c r="P325" i="44"/>
  <c r="O325" i="44"/>
  <c r="N325" i="44"/>
  <c r="U325" i="44" s="1"/>
  <c r="M325" i="44"/>
  <c r="K325" i="44"/>
  <c r="J325" i="44"/>
  <c r="I325" i="44"/>
  <c r="H325" i="44"/>
  <c r="G325" i="44"/>
  <c r="F325" i="44"/>
  <c r="E325" i="44"/>
  <c r="D325" i="44"/>
  <c r="P324" i="44"/>
  <c r="Q324" i="44" s="1"/>
  <c r="O324" i="44"/>
  <c r="N324" i="44"/>
  <c r="U324" i="44" s="1"/>
  <c r="M324" i="44"/>
  <c r="K324" i="44"/>
  <c r="J324" i="44"/>
  <c r="I324" i="44"/>
  <c r="H324" i="44"/>
  <c r="G324" i="44"/>
  <c r="F324" i="44"/>
  <c r="E324" i="44"/>
  <c r="D324" i="44"/>
  <c r="S324" i="44" s="1"/>
  <c r="P323" i="44"/>
  <c r="O323" i="44"/>
  <c r="N323" i="44"/>
  <c r="U323" i="44" s="1"/>
  <c r="M323" i="44"/>
  <c r="K323" i="44"/>
  <c r="J323" i="44"/>
  <c r="I323" i="44"/>
  <c r="H323" i="44"/>
  <c r="G323" i="44"/>
  <c r="F323" i="44"/>
  <c r="E323" i="44"/>
  <c r="D323" i="44"/>
  <c r="P322" i="44"/>
  <c r="Q322" i="44" s="1"/>
  <c r="O322" i="44"/>
  <c r="N322" i="44"/>
  <c r="U322" i="44" s="1"/>
  <c r="M322" i="44"/>
  <c r="K322" i="44"/>
  <c r="J322" i="44"/>
  <c r="I322" i="44"/>
  <c r="H322" i="44"/>
  <c r="G322" i="44"/>
  <c r="F322" i="44"/>
  <c r="E322" i="44"/>
  <c r="D322" i="44"/>
  <c r="T322" i="44" s="1"/>
  <c r="P321" i="44"/>
  <c r="Q321" i="44" s="1"/>
  <c r="O321" i="44"/>
  <c r="N321" i="44"/>
  <c r="U321" i="44" s="1"/>
  <c r="M321" i="44"/>
  <c r="K321" i="44"/>
  <c r="J321" i="44"/>
  <c r="I321" i="44"/>
  <c r="H321" i="44"/>
  <c r="G321" i="44"/>
  <c r="F321" i="44"/>
  <c r="E321" i="44"/>
  <c r="D321" i="44"/>
  <c r="P320" i="44"/>
  <c r="Q320" i="44" s="1"/>
  <c r="O320" i="44"/>
  <c r="N320" i="44"/>
  <c r="U320" i="44" s="1"/>
  <c r="M320" i="44"/>
  <c r="K320" i="44"/>
  <c r="J320" i="44"/>
  <c r="I320" i="44"/>
  <c r="H320" i="44"/>
  <c r="G320" i="44"/>
  <c r="F320" i="44"/>
  <c r="E320" i="44"/>
  <c r="D320" i="44"/>
  <c r="T320" i="44" s="1"/>
  <c r="P319" i="44"/>
  <c r="O319" i="44"/>
  <c r="N319" i="44"/>
  <c r="U319" i="44" s="1"/>
  <c r="M319" i="44"/>
  <c r="K319" i="44"/>
  <c r="J319" i="44"/>
  <c r="I319" i="44"/>
  <c r="H319" i="44"/>
  <c r="G319" i="44"/>
  <c r="F319" i="44"/>
  <c r="E319" i="44"/>
  <c r="D319" i="44"/>
  <c r="P318" i="44"/>
  <c r="Q318" i="44" s="1"/>
  <c r="O318" i="44"/>
  <c r="N318" i="44"/>
  <c r="U318" i="44" s="1"/>
  <c r="M318" i="44"/>
  <c r="K318" i="44"/>
  <c r="J318" i="44"/>
  <c r="I318" i="44"/>
  <c r="H318" i="44"/>
  <c r="G318" i="44"/>
  <c r="F318" i="44"/>
  <c r="E318" i="44"/>
  <c r="D318" i="44"/>
  <c r="S318" i="44" s="1"/>
  <c r="P317" i="44"/>
  <c r="Q317" i="44" s="1"/>
  <c r="O317" i="44"/>
  <c r="N317" i="44"/>
  <c r="U317" i="44" s="1"/>
  <c r="M317" i="44"/>
  <c r="K317" i="44"/>
  <c r="J317" i="44"/>
  <c r="I317" i="44"/>
  <c r="H317" i="44"/>
  <c r="G317" i="44"/>
  <c r="F317" i="44"/>
  <c r="E317" i="44"/>
  <c r="D317" i="44"/>
  <c r="P316" i="44"/>
  <c r="Q316" i="44" s="1"/>
  <c r="O316" i="44"/>
  <c r="N316" i="44"/>
  <c r="U316" i="44" s="1"/>
  <c r="M316" i="44"/>
  <c r="K316" i="44"/>
  <c r="J316" i="44"/>
  <c r="I316" i="44"/>
  <c r="H316" i="44"/>
  <c r="G316" i="44"/>
  <c r="F316" i="44"/>
  <c r="E316" i="44"/>
  <c r="D316" i="44"/>
  <c r="R316" i="44" s="1"/>
  <c r="P315" i="44"/>
  <c r="O315" i="44"/>
  <c r="N315" i="44"/>
  <c r="U315" i="44" s="1"/>
  <c r="M315" i="44"/>
  <c r="K315" i="44"/>
  <c r="J315" i="44"/>
  <c r="I315" i="44"/>
  <c r="H315" i="44"/>
  <c r="G315" i="44"/>
  <c r="F315" i="44"/>
  <c r="E315" i="44"/>
  <c r="D315" i="44"/>
  <c r="P314" i="44"/>
  <c r="Q314" i="44" s="1"/>
  <c r="O314" i="44"/>
  <c r="N314" i="44"/>
  <c r="U314" i="44" s="1"/>
  <c r="M314" i="44"/>
  <c r="K314" i="44"/>
  <c r="J314" i="44"/>
  <c r="I314" i="44"/>
  <c r="H314" i="44"/>
  <c r="G314" i="44"/>
  <c r="F314" i="44"/>
  <c r="E314" i="44"/>
  <c r="D314" i="44"/>
  <c r="P313" i="44"/>
  <c r="O313" i="44"/>
  <c r="N313" i="44"/>
  <c r="U313" i="44" s="1"/>
  <c r="M313" i="44"/>
  <c r="K313" i="44"/>
  <c r="J313" i="44"/>
  <c r="I313" i="44"/>
  <c r="H313" i="44"/>
  <c r="G313" i="44"/>
  <c r="F313" i="44"/>
  <c r="E313" i="44"/>
  <c r="D313" i="44"/>
  <c r="P312" i="44"/>
  <c r="Q312" i="44" s="1"/>
  <c r="O312" i="44"/>
  <c r="N312" i="44"/>
  <c r="U312" i="44" s="1"/>
  <c r="M312" i="44"/>
  <c r="K312" i="44"/>
  <c r="J312" i="44"/>
  <c r="I312" i="44"/>
  <c r="H312" i="44"/>
  <c r="G312" i="44"/>
  <c r="F312" i="44"/>
  <c r="E312" i="44"/>
  <c r="D312" i="44"/>
  <c r="P311" i="44"/>
  <c r="O311" i="44"/>
  <c r="N311" i="44"/>
  <c r="U311" i="44" s="1"/>
  <c r="M311" i="44"/>
  <c r="K311" i="44"/>
  <c r="J311" i="44"/>
  <c r="I311" i="44"/>
  <c r="H311" i="44"/>
  <c r="G311" i="44"/>
  <c r="F311" i="44"/>
  <c r="E311" i="44"/>
  <c r="D311" i="44"/>
  <c r="P310" i="44"/>
  <c r="Q310" i="44" s="1"/>
  <c r="O310" i="44"/>
  <c r="N310" i="44"/>
  <c r="U310" i="44" s="1"/>
  <c r="M310" i="44"/>
  <c r="K310" i="44"/>
  <c r="J310" i="44"/>
  <c r="I310" i="44"/>
  <c r="H310" i="44"/>
  <c r="G310" i="44"/>
  <c r="F310" i="44"/>
  <c r="E310" i="44"/>
  <c r="D310" i="44"/>
  <c r="S310" i="44" s="1"/>
  <c r="P309" i="44"/>
  <c r="O309" i="44"/>
  <c r="N309" i="44"/>
  <c r="U309" i="44" s="1"/>
  <c r="M309" i="44"/>
  <c r="K309" i="44"/>
  <c r="J309" i="44"/>
  <c r="I309" i="44"/>
  <c r="H309" i="44"/>
  <c r="G309" i="44"/>
  <c r="F309" i="44"/>
  <c r="E309" i="44"/>
  <c r="D309" i="44"/>
  <c r="P308" i="44"/>
  <c r="Q308" i="44" s="1"/>
  <c r="O308" i="44"/>
  <c r="N308" i="44"/>
  <c r="U308" i="44" s="1"/>
  <c r="M308" i="44"/>
  <c r="K308" i="44"/>
  <c r="J308" i="44"/>
  <c r="I308" i="44"/>
  <c r="H308" i="44"/>
  <c r="G308" i="44"/>
  <c r="F308" i="44"/>
  <c r="E308" i="44"/>
  <c r="D308" i="44"/>
  <c r="S308" i="44" s="1"/>
  <c r="P307" i="44"/>
  <c r="O307" i="44"/>
  <c r="N307" i="44"/>
  <c r="U307" i="44" s="1"/>
  <c r="M307" i="44"/>
  <c r="K307" i="44"/>
  <c r="J307" i="44"/>
  <c r="I307" i="44"/>
  <c r="H307" i="44"/>
  <c r="G307" i="44"/>
  <c r="F307" i="44"/>
  <c r="E307" i="44"/>
  <c r="D307" i="44"/>
  <c r="P306" i="44"/>
  <c r="Q306" i="44" s="1"/>
  <c r="O306" i="44"/>
  <c r="N306" i="44"/>
  <c r="U306" i="44" s="1"/>
  <c r="M306" i="44"/>
  <c r="K306" i="44"/>
  <c r="J306" i="44"/>
  <c r="I306" i="44"/>
  <c r="H306" i="44"/>
  <c r="G306" i="44"/>
  <c r="F306" i="44"/>
  <c r="E306" i="44"/>
  <c r="D306" i="44"/>
  <c r="T306" i="44" s="1"/>
  <c r="P305" i="44"/>
  <c r="O305" i="44"/>
  <c r="N305" i="44"/>
  <c r="U305" i="44" s="1"/>
  <c r="M305" i="44"/>
  <c r="K305" i="44"/>
  <c r="J305" i="44"/>
  <c r="I305" i="44"/>
  <c r="H305" i="44"/>
  <c r="G305" i="44"/>
  <c r="F305" i="44"/>
  <c r="E305" i="44"/>
  <c r="D305" i="44"/>
  <c r="P304" i="44"/>
  <c r="Q304" i="44" s="1"/>
  <c r="O304" i="44"/>
  <c r="N304" i="44"/>
  <c r="U304" i="44" s="1"/>
  <c r="M304" i="44"/>
  <c r="K304" i="44"/>
  <c r="J304" i="44"/>
  <c r="I304" i="44"/>
  <c r="H304" i="44"/>
  <c r="G304" i="44"/>
  <c r="F304" i="44"/>
  <c r="E304" i="44"/>
  <c r="D304" i="44"/>
  <c r="T304" i="44" s="1"/>
  <c r="P303" i="44"/>
  <c r="O303" i="44"/>
  <c r="N303" i="44"/>
  <c r="U303" i="44" s="1"/>
  <c r="M303" i="44"/>
  <c r="K303" i="44"/>
  <c r="J303" i="44"/>
  <c r="I303" i="44"/>
  <c r="H303" i="44"/>
  <c r="G303" i="44"/>
  <c r="F303" i="44"/>
  <c r="E303" i="44"/>
  <c r="D303" i="44"/>
  <c r="P302" i="44"/>
  <c r="Q302" i="44" s="1"/>
  <c r="O302" i="44"/>
  <c r="N302" i="44"/>
  <c r="U302" i="44" s="1"/>
  <c r="M302" i="44"/>
  <c r="K302" i="44"/>
  <c r="J302" i="44"/>
  <c r="I302" i="44"/>
  <c r="H302" i="44"/>
  <c r="G302" i="44"/>
  <c r="F302" i="44"/>
  <c r="E302" i="44"/>
  <c r="D302" i="44"/>
  <c r="P301" i="44"/>
  <c r="O301" i="44"/>
  <c r="N301" i="44"/>
  <c r="U301" i="44" s="1"/>
  <c r="M301" i="44"/>
  <c r="K301" i="44"/>
  <c r="J301" i="44"/>
  <c r="I301" i="44"/>
  <c r="H301" i="44"/>
  <c r="G301" i="44"/>
  <c r="F301" i="44"/>
  <c r="E301" i="44"/>
  <c r="D301" i="44"/>
  <c r="P300" i="44"/>
  <c r="Q300" i="44" s="1"/>
  <c r="O300" i="44"/>
  <c r="N300" i="44"/>
  <c r="U300" i="44" s="1"/>
  <c r="M300" i="44"/>
  <c r="K300" i="44"/>
  <c r="J300" i="44"/>
  <c r="I300" i="44"/>
  <c r="H300" i="44"/>
  <c r="G300" i="44"/>
  <c r="F300" i="44"/>
  <c r="E300" i="44"/>
  <c r="D300" i="44"/>
  <c r="S300" i="44" s="1"/>
  <c r="P299" i="44"/>
  <c r="O299" i="44"/>
  <c r="N299" i="44"/>
  <c r="U299" i="44" s="1"/>
  <c r="M299" i="44"/>
  <c r="K299" i="44"/>
  <c r="J299" i="44"/>
  <c r="I299" i="44"/>
  <c r="H299" i="44"/>
  <c r="G299" i="44"/>
  <c r="F299" i="44"/>
  <c r="E299" i="44"/>
  <c r="D299" i="44"/>
  <c r="P298" i="44"/>
  <c r="Q298" i="44" s="1"/>
  <c r="O298" i="44"/>
  <c r="N298" i="44"/>
  <c r="U298" i="44" s="1"/>
  <c r="M298" i="44"/>
  <c r="K298" i="44"/>
  <c r="J298" i="44"/>
  <c r="I298" i="44"/>
  <c r="H298" i="44"/>
  <c r="G298" i="44"/>
  <c r="F298" i="44"/>
  <c r="E298" i="44"/>
  <c r="D298" i="44"/>
  <c r="S298" i="44" s="1"/>
  <c r="P297" i="44"/>
  <c r="Q297" i="44" s="1"/>
  <c r="O297" i="44"/>
  <c r="N297" i="44"/>
  <c r="U297" i="44" s="1"/>
  <c r="M297" i="44"/>
  <c r="K297" i="44"/>
  <c r="J297" i="44"/>
  <c r="I297" i="44"/>
  <c r="H297" i="44"/>
  <c r="G297" i="44"/>
  <c r="F297" i="44"/>
  <c r="E297" i="44"/>
  <c r="D297" i="44"/>
  <c r="P296" i="44"/>
  <c r="Q296" i="44" s="1"/>
  <c r="O296" i="44"/>
  <c r="N296" i="44"/>
  <c r="U296" i="44" s="1"/>
  <c r="M296" i="44"/>
  <c r="K296" i="44"/>
  <c r="J296" i="44"/>
  <c r="I296" i="44"/>
  <c r="H296" i="44"/>
  <c r="G296" i="44"/>
  <c r="F296" i="44"/>
  <c r="E296" i="44"/>
  <c r="D296" i="44"/>
  <c r="S296" i="44" s="1"/>
  <c r="P295" i="44"/>
  <c r="O295" i="44"/>
  <c r="N295" i="44"/>
  <c r="U295" i="44" s="1"/>
  <c r="M295" i="44"/>
  <c r="K295" i="44"/>
  <c r="J295" i="44"/>
  <c r="I295" i="44"/>
  <c r="H295" i="44"/>
  <c r="G295" i="44"/>
  <c r="F295" i="44"/>
  <c r="E295" i="44"/>
  <c r="D295" i="44"/>
  <c r="P294" i="44"/>
  <c r="Q294" i="44" s="1"/>
  <c r="O294" i="44"/>
  <c r="N294" i="44"/>
  <c r="U294" i="44" s="1"/>
  <c r="M294" i="44"/>
  <c r="K294" i="44"/>
  <c r="J294" i="44"/>
  <c r="I294" i="44"/>
  <c r="H294" i="44"/>
  <c r="G294" i="44"/>
  <c r="F294" i="44"/>
  <c r="E294" i="44"/>
  <c r="D294" i="44"/>
  <c r="R294" i="44" s="1"/>
  <c r="P293" i="44"/>
  <c r="O293" i="44"/>
  <c r="N293" i="44"/>
  <c r="U293" i="44" s="1"/>
  <c r="M293" i="44"/>
  <c r="K293" i="44"/>
  <c r="J293" i="44"/>
  <c r="I293" i="44"/>
  <c r="H293" i="44"/>
  <c r="G293" i="44"/>
  <c r="F293" i="44"/>
  <c r="E293" i="44"/>
  <c r="D293" i="44"/>
  <c r="P292" i="44"/>
  <c r="Q292" i="44" s="1"/>
  <c r="O292" i="44"/>
  <c r="N292" i="44"/>
  <c r="U292" i="44" s="1"/>
  <c r="M292" i="44"/>
  <c r="K292" i="44"/>
  <c r="J292" i="44"/>
  <c r="I292" i="44"/>
  <c r="H292" i="44"/>
  <c r="G292" i="44"/>
  <c r="F292" i="44"/>
  <c r="E292" i="44"/>
  <c r="D292" i="44"/>
  <c r="T292" i="44" s="1"/>
  <c r="P291" i="44"/>
  <c r="Q291" i="44" s="1"/>
  <c r="O291" i="44"/>
  <c r="N291" i="44"/>
  <c r="U291" i="44" s="1"/>
  <c r="M291" i="44"/>
  <c r="K291" i="44"/>
  <c r="J291" i="44"/>
  <c r="I291" i="44"/>
  <c r="H291" i="44"/>
  <c r="G291" i="44"/>
  <c r="F291" i="44"/>
  <c r="E291" i="44"/>
  <c r="D291" i="44"/>
  <c r="P290" i="44"/>
  <c r="Q290" i="44" s="1"/>
  <c r="O290" i="44"/>
  <c r="N290" i="44"/>
  <c r="U290" i="44" s="1"/>
  <c r="M290" i="44"/>
  <c r="K290" i="44"/>
  <c r="J290" i="44"/>
  <c r="I290" i="44"/>
  <c r="H290" i="44"/>
  <c r="G290" i="44"/>
  <c r="F290" i="44"/>
  <c r="E290" i="44"/>
  <c r="D290" i="44"/>
  <c r="P289" i="44"/>
  <c r="Q289" i="44" s="1"/>
  <c r="O289" i="44"/>
  <c r="N289" i="44"/>
  <c r="U289" i="44" s="1"/>
  <c r="M289" i="44"/>
  <c r="K289" i="44"/>
  <c r="J289" i="44"/>
  <c r="I289" i="44"/>
  <c r="H289" i="44"/>
  <c r="G289" i="44"/>
  <c r="F289" i="44"/>
  <c r="E289" i="44"/>
  <c r="D289" i="44"/>
  <c r="P288" i="44"/>
  <c r="Q288" i="44" s="1"/>
  <c r="O288" i="44"/>
  <c r="N288" i="44"/>
  <c r="U288" i="44" s="1"/>
  <c r="M288" i="44"/>
  <c r="K288" i="44"/>
  <c r="J288" i="44"/>
  <c r="I288" i="44"/>
  <c r="H288" i="44"/>
  <c r="G288" i="44"/>
  <c r="F288" i="44"/>
  <c r="E288" i="44"/>
  <c r="D288" i="44"/>
  <c r="T288" i="44" s="1"/>
  <c r="P287" i="44"/>
  <c r="O287" i="44"/>
  <c r="N287" i="44"/>
  <c r="U287" i="44" s="1"/>
  <c r="M287" i="44"/>
  <c r="K287" i="44"/>
  <c r="J287" i="44"/>
  <c r="I287" i="44"/>
  <c r="H287" i="44"/>
  <c r="G287" i="44"/>
  <c r="F287" i="44"/>
  <c r="E287" i="44"/>
  <c r="D287" i="44"/>
  <c r="P286" i="44"/>
  <c r="Q286" i="44" s="1"/>
  <c r="O286" i="44"/>
  <c r="N286" i="44"/>
  <c r="U286" i="44" s="1"/>
  <c r="M286" i="44"/>
  <c r="K286" i="44"/>
  <c r="J286" i="44"/>
  <c r="I286" i="44"/>
  <c r="H286" i="44"/>
  <c r="G286" i="44"/>
  <c r="F286" i="44"/>
  <c r="E286" i="44"/>
  <c r="D286" i="44"/>
  <c r="S286" i="44" s="1"/>
  <c r="P285" i="44"/>
  <c r="O285" i="44"/>
  <c r="N285" i="44"/>
  <c r="U285" i="44" s="1"/>
  <c r="M285" i="44"/>
  <c r="K285" i="44"/>
  <c r="J285" i="44"/>
  <c r="I285" i="44"/>
  <c r="H285" i="44"/>
  <c r="G285" i="44"/>
  <c r="F285" i="44"/>
  <c r="E285" i="44"/>
  <c r="D285" i="44"/>
  <c r="P284" i="44"/>
  <c r="Q284" i="44" s="1"/>
  <c r="O284" i="44"/>
  <c r="N284" i="44"/>
  <c r="U284" i="44" s="1"/>
  <c r="M284" i="44"/>
  <c r="K284" i="44"/>
  <c r="J284" i="44"/>
  <c r="I284" i="44"/>
  <c r="H284" i="44"/>
  <c r="G284" i="44"/>
  <c r="F284" i="44"/>
  <c r="E284" i="44"/>
  <c r="D284" i="44"/>
  <c r="T284" i="44" s="1"/>
  <c r="P283" i="44"/>
  <c r="O283" i="44"/>
  <c r="N283" i="44"/>
  <c r="U283" i="44" s="1"/>
  <c r="M283" i="44"/>
  <c r="K283" i="44"/>
  <c r="J283" i="44"/>
  <c r="I283" i="44"/>
  <c r="H283" i="44"/>
  <c r="G283" i="44"/>
  <c r="F283" i="44"/>
  <c r="E283" i="44"/>
  <c r="D283" i="44"/>
  <c r="P282" i="44"/>
  <c r="Q282" i="44" s="1"/>
  <c r="O282" i="44"/>
  <c r="N282" i="44"/>
  <c r="M282" i="44"/>
  <c r="K282" i="44"/>
  <c r="J282" i="44"/>
  <c r="I282" i="44"/>
  <c r="H282" i="44"/>
  <c r="G282" i="44"/>
  <c r="F282" i="44"/>
  <c r="E282" i="44"/>
  <c r="D282" i="44"/>
  <c r="R282" i="44" s="1"/>
  <c r="P281" i="44"/>
  <c r="Q281" i="44" s="1"/>
  <c r="O281" i="44"/>
  <c r="N281" i="44"/>
  <c r="U281" i="44" s="1"/>
  <c r="M281" i="44"/>
  <c r="K281" i="44"/>
  <c r="J281" i="44"/>
  <c r="I281" i="44"/>
  <c r="H281" i="44"/>
  <c r="G281" i="44"/>
  <c r="F281" i="44"/>
  <c r="E281" i="44"/>
  <c r="D281" i="44"/>
  <c r="P280" i="44"/>
  <c r="Q280" i="44" s="1"/>
  <c r="O280" i="44"/>
  <c r="N280" i="44"/>
  <c r="U280" i="44" s="1"/>
  <c r="M280" i="44"/>
  <c r="K280" i="44"/>
  <c r="J280" i="44"/>
  <c r="I280" i="44"/>
  <c r="H280" i="44"/>
  <c r="G280" i="44"/>
  <c r="F280" i="44"/>
  <c r="E280" i="44"/>
  <c r="D280" i="44"/>
  <c r="P279" i="44"/>
  <c r="O279" i="44"/>
  <c r="N279" i="44"/>
  <c r="U279" i="44" s="1"/>
  <c r="M279" i="44"/>
  <c r="K279" i="44"/>
  <c r="J279" i="44"/>
  <c r="I279" i="44"/>
  <c r="H279" i="44"/>
  <c r="G279" i="44"/>
  <c r="F279" i="44"/>
  <c r="E279" i="44"/>
  <c r="D279" i="44"/>
  <c r="P278" i="44"/>
  <c r="Q278" i="44" s="1"/>
  <c r="O278" i="44"/>
  <c r="N278" i="44"/>
  <c r="U278" i="44" s="1"/>
  <c r="M278" i="44"/>
  <c r="K278" i="44"/>
  <c r="J278" i="44"/>
  <c r="I278" i="44"/>
  <c r="H278" i="44"/>
  <c r="G278" i="44"/>
  <c r="F278" i="44"/>
  <c r="E278" i="44"/>
  <c r="D278" i="44"/>
  <c r="P277" i="44"/>
  <c r="O277" i="44"/>
  <c r="N277" i="44"/>
  <c r="U277" i="44" s="1"/>
  <c r="M277" i="44"/>
  <c r="K277" i="44"/>
  <c r="J277" i="44"/>
  <c r="I277" i="44"/>
  <c r="H277" i="44"/>
  <c r="G277" i="44"/>
  <c r="F277" i="44"/>
  <c r="E277" i="44"/>
  <c r="D277" i="44"/>
  <c r="P276" i="44"/>
  <c r="Q276" i="44" s="1"/>
  <c r="O276" i="44"/>
  <c r="N276" i="44"/>
  <c r="U276" i="44" s="1"/>
  <c r="M276" i="44"/>
  <c r="K276" i="44"/>
  <c r="J276" i="44"/>
  <c r="I276" i="44"/>
  <c r="H276" i="44"/>
  <c r="G276" i="44"/>
  <c r="F276" i="44"/>
  <c r="E276" i="44"/>
  <c r="D276" i="44"/>
  <c r="P275" i="44"/>
  <c r="O275" i="44"/>
  <c r="N275" i="44"/>
  <c r="U275" i="44" s="1"/>
  <c r="M275" i="44"/>
  <c r="K275" i="44"/>
  <c r="J275" i="44"/>
  <c r="I275" i="44"/>
  <c r="H275" i="44"/>
  <c r="G275" i="44"/>
  <c r="F275" i="44"/>
  <c r="E275" i="44"/>
  <c r="D275" i="44"/>
  <c r="P274" i="44"/>
  <c r="Q274" i="44" s="1"/>
  <c r="O274" i="44"/>
  <c r="N274" i="44"/>
  <c r="U274" i="44" s="1"/>
  <c r="M274" i="44"/>
  <c r="K274" i="44"/>
  <c r="J274" i="44"/>
  <c r="I274" i="44"/>
  <c r="H274" i="44"/>
  <c r="G274" i="44"/>
  <c r="F274" i="44"/>
  <c r="E274" i="44"/>
  <c r="D274" i="44"/>
  <c r="S274" i="44" s="1"/>
  <c r="P273" i="44"/>
  <c r="O273" i="44"/>
  <c r="N273" i="44"/>
  <c r="U273" i="44" s="1"/>
  <c r="M273" i="44"/>
  <c r="K273" i="44"/>
  <c r="J273" i="44"/>
  <c r="I273" i="44"/>
  <c r="H273" i="44"/>
  <c r="G273" i="44"/>
  <c r="F273" i="44"/>
  <c r="E273" i="44"/>
  <c r="D273" i="44"/>
  <c r="P272" i="44"/>
  <c r="Q272" i="44" s="1"/>
  <c r="O272" i="44"/>
  <c r="N272" i="44"/>
  <c r="U272" i="44" s="1"/>
  <c r="M272" i="44"/>
  <c r="K272" i="44"/>
  <c r="J272" i="44"/>
  <c r="I272" i="44"/>
  <c r="H272" i="44"/>
  <c r="G272" i="44"/>
  <c r="F272" i="44"/>
  <c r="E272" i="44"/>
  <c r="D272" i="44"/>
  <c r="P271" i="44"/>
  <c r="O271" i="44"/>
  <c r="N271" i="44"/>
  <c r="U271" i="44" s="1"/>
  <c r="M271" i="44"/>
  <c r="K271" i="44"/>
  <c r="J271" i="44"/>
  <c r="I271" i="44"/>
  <c r="H271" i="44"/>
  <c r="G271" i="44"/>
  <c r="F271" i="44"/>
  <c r="E271" i="44"/>
  <c r="D271" i="44"/>
  <c r="P270" i="44"/>
  <c r="Q270" i="44" s="1"/>
  <c r="O270" i="44"/>
  <c r="N270" i="44"/>
  <c r="U270" i="44" s="1"/>
  <c r="M270" i="44"/>
  <c r="K270" i="44"/>
  <c r="J270" i="44"/>
  <c r="I270" i="44"/>
  <c r="H270" i="44"/>
  <c r="G270" i="44"/>
  <c r="F270" i="44"/>
  <c r="E270" i="44"/>
  <c r="D270" i="44"/>
  <c r="P269" i="44"/>
  <c r="Q269" i="44" s="1"/>
  <c r="O269" i="44"/>
  <c r="N269" i="44"/>
  <c r="U269" i="44" s="1"/>
  <c r="M269" i="44"/>
  <c r="K269" i="44"/>
  <c r="J269" i="44"/>
  <c r="I269" i="44"/>
  <c r="H269" i="44"/>
  <c r="G269" i="44"/>
  <c r="F269" i="44"/>
  <c r="E269" i="44"/>
  <c r="D269" i="44"/>
  <c r="P268" i="44"/>
  <c r="Q268" i="44" s="1"/>
  <c r="O268" i="44"/>
  <c r="N268" i="44"/>
  <c r="U268" i="44" s="1"/>
  <c r="M268" i="44"/>
  <c r="K268" i="44"/>
  <c r="J268" i="44"/>
  <c r="I268" i="44"/>
  <c r="H268" i="44"/>
  <c r="G268" i="44"/>
  <c r="F268" i="44"/>
  <c r="E268" i="44"/>
  <c r="D268" i="44"/>
  <c r="P267" i="44"/>
  <c r="O267" i="44"/>
  <c r="N267" i="44"/>
  <c r="U267" i="44" s="1"/>
  <c r="M267" i="44"/>
  <c r="K267" i="44"/>
  <c r="J267" i="44"/>
  <c r="I267" i="44"/>
  <c r="H267" i="44"/>
  <c r="G267" i="44"/>
  <c r="F267" i="44"/>
  <c r="E267" i="44"/>
  <c r="D267" i="44"/>
  <c r="P266" i="44"/>
  <c r="Q266" i="44" s="1"/>
  <c r="O266" i="44"/>
  <c r="N266" i="44"/>
  <c r="U266" i="44" s="1"/>
  <c r="M266" i="44"/>
  <c r="K266" i="44"/>
  <c r="J266" i="44"/>
  <c r="I266" i="44"/>
  <c r="H266" i="44"/>
  <c r="G266" i="44"/>
  <c r="F266" i="44"/>
  <c r="E266" i="44"/>
  <c r="D266" i="44"/>
  <c r="P265" i="44"/>
  <c r="Q265" i="44" s="1"/>
  <c r="O265" i="44"/>
  <c r="N265" i="44"/>
  <c r="U265" i="44" s="1"/>
  <c r="M265" i="44"/>
  <c r="K265" i="44"/>
  <c r="J265" i="44"/>
  <c r="I265" i="44"/>
  <c r="H265" i="44"/>
  <c r="G265" i="44"/>
  <c r="F265" i="44"/>
  <c r="E265" i="44"/>
  <c r="D265" i="44"/>
  <c r="P264" i="44"/>
  <c r="Q264" i="44" s="1"/>
  <c r="O264" i="44"/>
  <c r="N264" i="44"/>
  <c r="U264" i="44" s="1"/>
  <c r="M264" i="44"/>
  <c r="K264" i="44"/>
  <c r="J264" i="44"/>
  <c r="I264" i="44"/>
  <c r="H264" i="44"/>
  <c r="G264" i="44"/>
  <c r="F264" i="44"/>
  <c r="E264" i="44"/>
  <c r="D264" i="44"/>
  <c r="S264" i="44" s="1"/>
  <c r="P263" i="44"/>
  <c r="O263" i="44"/>
  <c r="N263" i="44"/>
  <c r="U263" i="44" s="1"/>
  <c r="M263" i="44"/>
  <c r="K263" i="44"/>
  <c r="J263" i="44"/>
  <c r="I263" i="44"/>
  <c r="H263" i="44"/>
  <c r="G263" i="44"/>
  <c r="F263" i="44"/>
  <c r="E263" i="44"/>
  <c r="D263" i="44"/>
  <c r="P262" i="44"/>
  <c r="Q262" i="44" s="1"/>
  <c r="O262" i="44"/>
  <c r="N262" i="44"/>
  <c r="U262" i="44" s="1"/>
  <c r="M262" i="44"/>
  <c r="K262" i="44"/>
  <c r="J262" i="44"/>
  <c r="I262" i="44"/>
  <c r="H262" i="44"/>
  <c r="G262" i="44"/>
  <c r="F262" i="44"/>
  <c r="E262" i="44"/>
  <c r="D262" i="44"/>
  <c r="R262" i="44" s="1"/>
  <c r="P261" i="44"/>
  <c r="O261" i="44"/>
  <c r="N261" i="44"/>
  <c r="U261" i="44" s="1"/>
  <c r="M261" i="44"/>
  <c r="K261" i="44"/>
  <c r="J261" i="44"/>
  <c r="I261" i="44"/>
  <c r="H261" i="44"/>
  <c r="G261" i="44"/>
  <c r="F261" i="44"/>
  <c r="E261" i="44"/>
  <c r="D261" i="44"/>
  <c r="P260" i="44"/>
  <c r="Q260" i="44" s="1"/>
  <c r="O260" i="44"/>
  <c r="N260" i="44"/>
  <c r="U260" i="44" s="1"/>
  <c r="M260" i="44"/>
  <c r="K260" i="44"/>
  <c r="J260" i="44"/>
  <c r="I260" i="44"/>
  <c r="H260" i="44"/>
  <c r="G260" i="44"/>
  <c r="F260" i="44"/>
  <c r="E260" i="44"/>
  <c r="D260" i="44"/>
  <c r="T260" i="44" s="1"/>
  <c r="P259" i="44"/>
  <c r="O259" i="44"/>
  <c r="N259" i="44"/>
  <c r="U259" i="44" s="1"/>
  <c r="M259" i="44"/>
  <c r="K259" i="44"/>
  <c r="J259" i="44"/>
  <c r="I259" i="44"/>
  <c r="H259" i="44"/>
  <c r="G259" i="44"/>
  <c r="F259" i="44"/>
  <c r="E259" i="44"/>
  <c r="D259" i="44"/>
  <c r="P258" i="44"/>
  <c r="Q258" i="44" s="1"/>
  <c r="O258" i="44"/>
  <c r="N258" i="44"/>
  <c r="U258" i="44" s="1"/>
  <c r="M258" i="44"/>
  <c r="K258" i="44"/>
  <c r="J258" i="44"/>
  <c r="I258" i="44"/>
  <c r="H258" i="44"/>
  <c r="G258" i="44"/>
  <c r="F258" i="44"/>
  <c r="E258" i="44"/>
  <c r="D258" i="44"/>
  <c r="P257" i="44"/>
  <c r="Q257" i="44" s="1"/>
  <c r="O257" i="44"/>
  <c r="N257" i="44"/>
  <c r="U257" i="44" s="1"/>
  <c r="M257" i="44"/>
  <c r="K257" i="44"/>
  <c r="J257" i="44"/>
  <c r="I257" i="44"/>
  <c r="H257" i="44"/>
  <c r="G257" i="44"/>
  <c r="F257" i="44"/>
  <c r="E257" i="44"/>
  <c r="D257" i="44"/>
  <c r="P256" i="44"/>
  <c r="Q256" i="44" s="1"/>
  <c r="O256" i="44"/>
  <c r="N256" i="44"/>
  <c r="U256" i="44" s="1"/>
  <c r="M256" i="44"/>
  <c r="K256" i="44"/>
  <c r="J256" i="44"/>
  <c r="I256" i="44"/>
  <c r="H256" i="44"/>
  <c r="G256" i="44"/>
  <c r="F256" i="44"/>
  <c r="E256" i="44"/>
  <c r="D256" i="44"/>
  <c r="R256" i="44" s="1"/>
  <c r="P255" i="44"/>
  <c r="O255" i="44"/>
  <c r="N255" i="44"/>
  <c r="U255" i="44" s="1"/>
  <c r="M255" i="44"/>
  <c r="K255" i="44"/>
  <c r="J255" i="44"/>
  <c r="I255" i="44"/>
  <c r="H255" i="44"/>
  <c r="G255" i="44"/>
  <c r="F255" i="44"/>
  <c r="E255" i="44"/>
  <c r="D255" i="44"/>
  <c r="P254" i="44"/>
  <c r="Q254" i="44" s="1"/>
  <c r="O254" i="44"/>
  <c r="N254" i="44"/>
  <c r="U254" i="44" s="1"/>
  <c r="M254" i="44"/>
  <c r="K254" i="44"/>
  <c r="J254" i="44"/>
  <c r="I254" i="44"/>
  <c r="H254" i="44"/>
  <c r="G254" i="44"/>
  <c r="F254" i="44"/>
  <c r="E254" i="44"/>
  <c r="D254" i="44"/>
  <c r="T254" i="44" s="1"/>
  <c r="P253" i="44"/>
  <c r="Q253" i="44" s="1"/>
  <c r="O253" i="44"/>
  <c r="N253" i="44"/>
  <c r="U253" i="44" s="1"/>
  <c r="M253" i="44"/>
  <c r="K253" i="44"/>
  <c r="J253" i="44"/>
  <c r="I253" i="44"/>
  <c r="H253" i="44"/>
  <c r="G253" i="44"/>
  <c r="F253" i="44"/>
  <c r="E253" i="44"/>
  <c r="D253" i="44"/>
  <c r="P252" i="44"/>
  <c r="Q252" i="44" s="1"/>
  <c r="O252" i="44"/>
  <c r="N252" i="44"/>
  <c r="U252" i="44" s="1"/>
  <c r="M252" i="44"/>
  <c r="K252" i="44"/>
  <c r="J252" i="44"/>
  <c r="I252" i="44"/>
  <c r="H252" i="44"/>
  <c r="G252" i="44"/>
  <c r="F252" i="44"/>
  <c r="E252" i="44"/>
  <c r="D252" i="44"/>
  <c r="P251" i="44"/>
  <c r="Q251" i="44" s="1"/>
  <c r="O251" i="44"/>
  <c r="N251" i="44"/>
  <c r="U251" i="44" s="1"/>
  <c r="M251" i="44"/>
  <c r="K251" i="44"/>
  <c r="J251" i="44"/>
  <c r="I251" i="44"/>
  <c r="H251" i="44"/>
  <c r="G251" i="44"/>
  <c r="F251" i="44"/>
  <c r="E251" i="44"/>
  <c r="D251" i="44"/>
  <c r="P250" i="44"/>
  <c r="Q250" i="44" s="1"/>
  <c r="O250" i="44"/>
  <c r="N250" i="44"/>
  <c r="U250" i="44" s="1"/>
  <c r="M250" i="44"/>
  <c r="K250" i="44"/>
  <c r="J250" i="44"/>
  <c r="I250" i="44"/>
  <c r="H250" i="44"/>
  <c r="G250" i="44"/>
  <c r="F250" i="44"/>
  <c r="E250" i="44"/>
  <c r="D250" i="44"/>
  <c r="P249" i="44"/>
  <c r="O249" i="44"/>
  <c r="N249" i="44"/>
  <c r="U249" i="44" s="1"/>
  <c r="M249" i="44"/>
  <c r="K249" i="44"/>
  <c r="J249" i="44"/>
  <c r="I249" i="44"/>
  <c r="H249" i="44"/>
  <c r="G249" i="44"/>
  <c r="F249" i="44"/>
  <c r="E249" i="44"/>
  <c r="D249" i="44"/>
  <c r="P248" i="44"/>
  <c r="Q248" i="44" s="1"/>
  <c r="O248" i="44"/>
  <c r="N248" i="44"/>
  <c r="U248" i="44" s="1"/>
  <c r="M248" i="44"/>
  <c r="K248" i="44"/>
  <c r="J248" i="44"/>
  <c r="I248" i="44"/>
  <c r="H248" i="44"/>
  <c r="G248" i="44"/>
  <c r="F248" i="44"/>
  <c r="E248" i="44"/>
  <c r="D248" i="44"/>
  <c r="P247" i="44"/>
  <c r="O247" i="44"/>
  <c r="N247" i="44"/>
  <c r="U247" i="44" s="1"/>
  <c r="M247" i="44"/>
  <c r="K247" i="44"/>
  <c r="J247" i="44"/>
  <c r="I247" i="44"/>
  <c r="H247" i="44"/>
  <c r="G247" i="44"/>
  <c r="F247" i="44"/>
  <c r="E247" i="44"/>
  <c r="D247" i="44"/>
  <c r="P246" i="44"/>
  <c r="Q246" i="44" s="1"/>
  <c r="O246" i="44"/>
  <c r="N246" i="44"/>
  <c r="U246" i="44" s="1"/>
  <c r="M246" i="44"/>
  <c r="K246" i="44"/>
  <c r="J246" i="44"/>
  <c r="I246" i="44"/>
  <c r="H246" i="44"/>
  <c r="G246" i="44"/>
  <c r="F246" i="44"/>
  <c r="E246" i="44"/>
  <c r="D246" i="44"/>
  <c r="S246" i="44" s="1"/>
  <c r="P245" i="44"/>
  <c r="Q245" i="44" s="1"/>
  <c r="O245" i="44"/>
  <c r="N245" i="44"/>
  <c r="U245" i="44" s="1"/>
  <c r="M245" i="44"/>
  <c r="K245" i="44"/>
  <c r="J245" i="44"/>
  <c r="I245" i="44"/>
  <c r="H245" i="44"/>
  <c r="G245" i="44"/>
  <c r="F245" i="44"/>
  <c r="E245" i="44"/>
  <c r="D245" i="44"/>
  <c r="P244" i="44"/>
  <c r="Q244" i="44" s="1"/>
  <c r="O244" i="44"/>
  <c r="N244" i="44"/>
  <c r="U244" i="44" s="1"/>
  <c r="M244" i="44"/>
  <c r="K244" i="44"/>
  <c r="J244" i="44"/>
  <c r="I244" i="44"/>
  <c r="H244" i="44"/>
  <c r="G244" i="44"/>
  <c r="F244" i="44"/>
  <c r="E244" i="44"/>
  <c r="D244" i="44"/>
  <c r="T244" i="44" s="1"/>
  <c r="P243" i="44"/>
  <c r="O243" i="44"/>
  <c r="N243" i="44"/>
  <c r="U243" i="44" s="1"/>
  <c r="M243" i="44"/>
  <c r="K243" i="44"/>
  <c r="J243" i="44"/>
  <c r="I243" i="44"/>
  <c r="H243" i="44"/>
  <c r="G243" i="44"/>
  <c r="F243" i="44"/>
  <c r="E243" i="44"/>
  <c r="D243" i="44"/>
  <c r="P242" i="44"/>
  <c r="Q242" i="44" s="1"/>
  <c r="O242" i="44"/>
  <c r="N242" i="44"/>
  <c r="U242" i="44" s="1"/>
  <c r="M242" i="44"/>
  <c r="K242" i="44"/>
  <c r="J242" i="44"/>
  <c r="I242" i="44"/>
  <c r="H242" i="44"/>
  <c r="G242" i="44"/>
  <c r="F242" i="44"/>
  <c r="E242" i="44"/>
  <c r="D242" i="44"/>
  <c r="P241" i="44"/>
  <c r="O241" i="44"/>
  <c r="N241" i="44"/>
  <c r="U241" i="44" s="1"/>
  <c r="M241" i="44"/>
  <c r="K241" i="44"/>
  <c r="J241" i="44"/>
  <c r="I241" i="44"/>
  <c r="H241" i="44"/>
  <c r="G241" i="44"/>
  <c r="F241" i="44"/>
  <c r="E241" i="44"/>
  <c r="D241" i="44"/>
  <c r="P240" i="44"/>
  <c r="Q240" i="44" s="1"/>
  <c r="O240" i="44"/>
  <c r="N240" i="44"/>
  <c r="U240" i="44" s="1"/>
  <c r="M240" i="44"/>
  <c r="K240" i="44"/>
  <c r="J240" i="44"/>
  <c r="I240" i="44"/>
  <c r="H240" i="44"/>
  <c r="G240" i="44"/>
  <c r="F240" i="44"/>
  <c r="E240" i="44"/>
  <c r="D240" i="44"/>
  <c r="S240" i="44" s="1"/>
  <c r="P239" i="44"/>
  <c r="O239" i="44"/>
  <c r="N239" i="44"/>
  <c r="U239" i="44" s="1"/>
  <c r="M239" i="44"/>
  <c r="K239" i="44"/>
  <c r="J239" i="44"/>
  <c r="I239" i="44"/>
  <c r="H239" i="44"/>
  <c r="G239" i="44"/>
  <c r="F239" i="44"/>
  <c r="E239" i="44"/>
  <c r="D239" i="44"/>
  <c r="P238" i="44"/>
  <c r="Q238" i="44" s="1"/>
  <c r="O238" i="44"/>
  <c r="N238" i="44"/>
  <c r="U238" i="44" s="1"/>
  <c r="M238" i="44"/>
  <c r="K238" i="44"/>
  <c r="J238" i="44"/>
  <c r="I238" i="44"/>
  <c r="H238" i="44"/>
  <c r="G238" i="44"/>
  <c r="F238" i="44"/>
  <c r="E238" i="44"/>
  <c r="D238" i="44"/>
  <c r="R238" i="44" s="1"/>
  <c r="P237" i="44"/>
  <c r="Q237" i="44" s="1"/>
  <c r="O237" i="44"/>
  <c r="N237" i="44"/>
  <c r="U237" i="44" s="1"/>
  <c r="M237" i="44"/>
  <c r="K237" i="44"/>
  <c r="J237" i="44"/>
  <c r="I237" i="44"/>
  <c r="H237" i="44"/>
  <c r="G237" i="44"/>
  <c r="F237" i="44"/>
  <c r="E237" i="44"/>
  <c r="D237" i="44"/>
  <c r="P236" i="44"/>
  <c r="Q236" i="44" s="1"/>
  <c r="O236" i="44"/>
  <c r="N236" i="44"/>
  <c r="U236" i="44" s="1"/>
  <c r="M236" i="44"/>
  <c r="K236" i="44"/>
  <c r="J236" i="44"/>
  <c r="I236" i="44"/>
  <c r="H236" i="44"/>
  <c r="G236" i="44"/>
  <c r="F236" i="44"/>
  <c r="E236" i="44"/>
  <c r="D236" i="44"/>
  <c r="P235" i="44"/>
  <c r="O235" i="44"/>
  <c r="N235" i="44"/>
  <c r="U235" i="44" s="1"/>
  <c r="M235" i="44"/>
  <c r="K235" i="44"/>
  <c r="J235" i="44"/>
  <c r="I235" i="44"/>
  <c r="H235" i="44"/>
  <c r="G235" i="44"/>
  <c r="F235" i="44"/>
  <c r="E235" i="44"/>
  <c r="D235" i="44"/>
  <c r="P234" i="44"/>
  <c r="Q234" i="44" s="1"/>
  <c r="O234" i="44"/>
  <c r="N234" i="44"/>
  <c r="U234" i="44" s="1"/>
  <c r="M234" i="44"/>
  <c r="K234" i="44"/>
  <c r="J234" i="44"/>
  <c r="I234" i="44"/>
  <c r="H234" i="44"/>
  <c r="G234" i="44"/>
  <c r="F234" i="44"/>
  <c r="E234" i="44"/>
  <c r="D234" i="44"/>
  <c r="S234" i="44" s="1"/>
  <c r="P233" i="44"/>
  <c r="O233" i="44"/>
  <c r="N233" i="44"/>
  <c r="U233" i="44" s="1"/>
  <c r="M233" i="44"/>
  <c r="K233" i="44"/>
  <c r="J233" i="44"/>
  <c r="I233" i="44"/>
  <c r="H233" i="44"/>
  <c r="G233" i="44"/>
  <c r="F233" i="44"/>
  <c r="E233" i="44"/>
  <c r="D233" i="44"/>
  <c r="P232" i="44"/>
  <c r="Q232" i="44" s="1"/>
  <c r="O232" i="44"/>
  <c r="N232" i="44"/>
  <c r="U232" i="44" s="1"/>
  <c r="M232" i="44"/>
  <c r="K232" i="44"/>
  <c r="J232" i="44"/>
  <c r="I232" i="44"/>
  <c r="H232" i="44"/>
  <c r="G232" i="44"/>
  <c r="F232" i="44"/>
  <c r="E232" i="44"/>
  <c r="D232" i="44"/>
  <c r="S232" i="44" s="1"/>
  <c r="P231" i="44"/>
  <c r="O231" i="44"/>
  <c r="N231" i="44"/>
  <c r="U231" i="44" s="1"/>
  <c r="M231" i="44"/>
  <c r="K231" i="44"/>
  <c r="J231" i="44"/>
  <c r="I231" i="44"/>
  <c r="H231" i="44"/>
  <c r="G231" i="44"/>
  <c r="F231" i="44"/>
  <c r="E231" i="44"/>
  <c r="D231" i="44"/>
  <c r="P230" i="44"/>
  <c r="Q230" i="44" s="1"/>
  <c r="O230" i="44"/>
  <c r="N230" i="44"/>
  <c r="U230" i="44" s="1"/>
  <c r="M230" i="44"/>
  <c r="K230" i="44"/>
  <c r="J230" i="44"/>
  <c r="I230" i="44"/>
  <c r="H230" i="44"/>
  <c r="G230" i="44"/>
  <c r="F230" i="44"/>
  <c r="E230" i="44"/>
  <c r="D230" i="44"/>
  <c r="R230" i="44" s="1"/>
  <c r="P229" i="44"/>
  <c r="O229" i="44"/>
  <c r="N229" i="44"/>
  <c r="U229" i="44" s="1"/>
  <c r="M229" i="44"/>
  <c r="K229" i="44"/>
  <c r="J229" i="44"/>
  <c r="I229" i="44"/>
  <c r="H229" i="44"/>
  <c r="G229" i="44"/>
  <c r="F229" i="44"/>
  <c r="E229" i="44"/>
  <c r="D229" i="44"/>
  <c r="P228" i="44"/>
  <c r="Q228" i="44" s="1"/>
  <c r="O228" i="44"/>
  <c r="N228" i="44"/>
  <c r="U228" i="44" s="1"/>
  <c r="M228" i="44"/>
  <c r="K228" i="44"/>
  <c r="J228" i="44"/>
  <c r="I228" i="44"/>
  <c r="H228" i="44"/>
  <c r="G228" i="44"/>
  <c r="F228" i="44"/>
  <c r="E228" i="44"/>
  <c r="D228" i="44"/>
  <c r="P227" i="44"/>
  <c r="Q227" i="44" s="1"/>
  <c r="O227" i="44"/>
  <c r="N227" i="44"/>
  <c r="U227" i="44" s="1"/>
  <c r="M227" i="44"/>
  <c r="K227" i="44"/>
  <c r="J227" i="44"/>
  <c r="I227" i="44"/>
  <c r="H227" i="44"/>
  <c r="G227" i="44"/>
  <c r="F227" i="44"/>
  <c r="E227" i="44"/>
  <c r="D227" i="44"/>
  <c r="P226" i="44"/>
  <c r="Q226" i="44" s="1"/>
  <c r="O226" i="44"/>
  <c r="N226" i="44"/>
  <c r="U226" i="44" s="1"/>
  <c r="M226" i="44"/>
  <c r="K226" i="44"/>
  <c r="J226" i="44"/>
  <c r="I226" i="44"/>
  <c r="H226" i="44"/>
  <c r="G226" i="44"/>
  <c r="F226" i="44"/>
  <c r="E226" i="44"/>
  <c r="D226" i="44"/>
  <c r="P225" i="44"/>
  <c r="Q225" i="44" s="1"/>
  <c r="O225" i="44"/>
  <c r="N225" i="44"/>
  <c r="U225" i="44" s="1"/>
  <c r="M225" i="44"/>
  <c r="K225" i="44"/>
  <c r="J225" i="44"/>
  <c r="I225" i="44"/>
  <c r="H225" i="44"/>
  <c r="G225" i="44"/>
  <c r="F225" i="44"/>
  <c r="E225" i="44"/>
  <c r="D225" i="44"/>
  <c r="P224" i="44"/>
  <c r="Q224" i="44" s="1"/>
  <c r="O224" i="44"/>
  <c r="N224" i="44"/>
  <c r="U224" i="44" s="1"/>
  <c r="M224" i="44"/>
  <c r="K224" i="44"/>
  <c r="J224" i="44"/>
  <c r="I224" i="44"/>
  <c r="H224" i="44"/>
  <c r="G224" i="44"/>
  <c r="F224" i="44"/>
  <c r="E224" i="44"/>
  <c r="D224" i="44"/>
  <c r="S224" i="44" s="1"/>
  <c r="P223" i="44"/>
  <c r="Q223" i="44" s="1"/>
  <c r="O223" i="44"/>
  <c r="N223" i="44"/>
  <c r="U223" i="44" s="1"/>
  <c r="M223" i="44"/>
  <c r="K223" i="44"/>
  <c r="J223" i="44"/>
  <c r="I223" i="44"/>
  <c r="H223" i="44"/>
  <c r="G223" i="44"/>
  <c r="F223" i="44"/>
  <c r="E223" i="44"/>
  <c r="D223" i="44"/>
  <c r="P222" i="44"/>
  <c r="Q222" i="44" s="1"/>
  <c r="O222" i="44"/>
  <c r="N222" i="44"/>
  <c r="U222" i="44" s="1"/>
  <c r="M222" i="44"/>
  <c r="K222" i="44"/>
  <c r="J222" i="44"/>
  <c r="I222" i="44"/>
  <c r="H222" i="44"/>
  <c r="G222" i="44"/>
  <c r="F222" i="44"/>
  <c r="E222" i="44"/>
  <c r="D222" i="44"/>
  <c r="R222" i="44" s="1"/>
  <c r="P221" i="44"/>
  <c r="Q221" i="44" s="1"/>
  <c r="O221" i="44"/>
  <c r="N221" i="44"/>
  <c r="U221" i="44" s="1"/>
  <c r="M221" i="44"/>
  <c r="K221" i="44"/>
  <c r="J221" i="44"/>
  <c r="I221" i="44"/>
  <c r="H221" i="44"/>
  <c r="G221" i="44"/>
  <c r="F221" i="44"/>
  <c r="E221" i="44"/>
  <c r="D221" i="44"/>
  <c r="P220" i="44"/>
  <c r="Q220" i="44" s="1"/>
  <c r="O220" i="44"/>
  <c r="N220" i="44"/>
  <c r="U220" i="44" s="1"/>
  <c r="M220" i="44"/>
  <c r="K220" i="44"/>
  <c r="J220" i="44"/>
  <c r="I220" i="44"/>
  <c r="H220" i="44"/>
  <c r="G220" i="44"/>
  <c r="F220" i="44"/>
  <c r="E220" i="44"/>
  <c r="D220" i="44"/>
  <c r="T220" i="44" s="1"/>
  <c r="P219" i="44"/>
  <c r="Q219" i="44" s="1"/>
  <c r="O219" i="44"/>
  <c r="N219" i="44"/>
  <c r="U219" i="44" s="1"/>
  <c r="M219" i="44"/>
  <c r="K219" i="44"/>
  <c r="J219" i="44"/>
  <c r="I219" i="44"/>
  <c r="H219" i="44"/>
  <c r="G219" i="44"/>
  <c r="F219" i="44"/>
  <c r="E219" i="44"/>
  <c r="D219" i="44"/>
  <c r="P218" i="44"/>
  <c r="Q218" i="44" s="1"/>
  <c r="O218" i="44"/>
  <c r="N218" i="44"/>
  <c r="U218" i="44" s="1"/>
  <c r="M218" i="44"/>
  <c r="K218" i="44"/>
  <c r="J218" i="44"/>
  <c r="I218" i="44"/>
  <c r="H218" i="44"/>
  <c r="G218" i="44"/>
  <c r="F218" i="44"/>
  <c r="E218" i="44"/>
  <c r="D218" i="44"/>
  <c r="P217" i="44"/>
  <c r="Q217" i="44" s="1"/>
  <c r="O217" i="44"/>
  <c r="N217" i="44"/>
  <c r="U217" i="44" s="1"/>
  <c r="M217" i="44"/>
  <c r="K217" i="44"/>
  <c r="J217" i="44"/>
  <c r="I217" i="44"/>
  <c r="H217" i="44"/>
  <c r="G217" i="44"/>
  <c r="F217" i="44"/>
  <c r="E217" i="44"/>
  <c r="D217" i="44"/>
  <c r="P216" i="44"/>
  <c r="Q216" i="44" s="1"/>
  <c r="O216" i="44"/>
  <c r="N216" i="44"/>
  <c r="U216" i="44" s="1"/>
  <c r="M216" i="44"/>
  <c r="K216" i="44"/>
  <c r="J216" i="44"/>
  <c r="I216" i="44"/>
  <c r="H216" i="44"/>
  <c r="G216" i="44"/>
  <c r="F216" i="44"/>
  <c r="E216" i="44"/>
  <c r="D216" i="44"/>
  <c r="T216" i="44" s="1"/>
  <c r="P215" i="44"/>
  <c r="O215" i="44"/>
  <c r="N215" i="44"/>
  <c r="U215" i="44" s="1"/>
  <c r="M215" i="44"/>
  <c r="K215" i="44"/>
  <c r="J215" i="44"/>
  <c r="I215" i="44"/>
  <c r="H215" i="44"/>
  <c r="G215" i="44"/>
  <c r="F215" i="44"/>
  <c r="E215" i="44"/>
  <c r="D215" i="44"/>
  <c r="P214" i="44"/>
  <c r="Q214" i="44" s="1"/>
  <c r="O214" i="44"/>
  <c r="N214" i="44"/>
  <c r="U214" i="44" s="1"/>
  <c r="M214" i="44"/>
  <c r="K214" i="44"/>
  <c r="J214" i="44"/>
  <c r="I214" i="44"/>
  <c r="H214" i="44"/>
  <c r="G214" i="44"/>
  <c r="F214" i="44"/>
  <c r="E214" i="44"/>
  <c r="D214" i="44"/>
  <c r="R214" i="44" s="1"/>
  <c r="P213" i="44"/>
  <c r="Q213" i="44" s="1"/>
  <c r="O213" i="44"/>
  <c r="N213" i="44"/>
  <c r="U213" i="44" s="1"/>
  <c r="M213" i="44"/>
  <c r="K213" i="44"/>
  <c r="J213" i="44"/>
  <c r="I213" i="44"/>
  <c r="H213" i="44"/>
  <c r="G213" i="44"/>
  <c r="F213" i="44"/>
  <c r="E213" i="44"/>
  <c r="D213" i="44"/>
  <c r="P212" i="44"/>
  <c r="Q212" i="44" s="1"/>
  <c r="O212" i="44"/>
  <c r="N212" i="44"/>
  <c r="U212" i="44" s="1"/>
  <c r="M212" i="44"/>
  <c r="K212" i="44"/>
  <c r="J212" i="44"/>
  <c r="I212" i="44"/>
  <c r="H212" i="44"/>
  <c r="G212" i="44"/>
  <c r="F212" i="44"/>
  <c r="E212" i="44"/>
  <c r="D212" i="44"/>
  <c r="T212" i="44" s="1"/>
  <c r="P211" i="44"/>
  <c r="O211" i="44"/>
  <c r="N211" i="44"/>
  <c r="U211" i="44" s="1"/>
  <c r="M211" i="44"/>
  <c r="K211" i="44"/>
  <c r="J211" i="44"/>
  <c r="I211" i="44"/>
  <c r="H211" i="44"/>
  <c r="G211" i="44"/>
  <c r="F211" i="44"/>
  <c r="E211" i="44"/>
  <c r="D211" i="44"/>
  <c r="P210" i="44"/>
  <c r="Q210" i="44" s="1"/>
  <c r="O210" i="44"/>
  <c r="N210" i="44"/>
  <c r="U210" i="44" s="1"/>
  <c r="M210" i="44"/>
  <c r="K210" i="44"/>
  <c r="J210" i="44"/>
  <c r="I210" i="44"/>
  <c r="H210" i="44"/>
  <c r="G210" i="44"/>
  <c r="F210" i="44"/>
  <c r="E210" i="44"/>
  <c r="D210" i="44"/>
  <c r="P209" i="44"/>
  <c r="Q209" i="44" s="1"/>
  <c r="O209" i="44"/>
  <c r="N209" i="44"/>
  <c r="U209" i="44" s="1"/>
  <c r="M209" i="44"/>
  <c r="K209" i="44"/>
  <c r="J209" i="44"/>
  <c r="I209" i="44"/>
  <c r="H209" i="44"/>
  <c r="G209" i="44"/>
  <c r="F209" i="44"/>
  <c r="E209" i="44"/>
  <c r="D209" i="44"/>
  <c r="P208" i="44"/>
  <c r="Q208" i="44" s="1"/>
  <c r="O208" i="44"/>
  <c r="N208" i="44"/>
  <c r="U208" i="44" s="1"/>
  <c r="M208" i="44"/>
  <c r="K208" i="44"/>
  <c r="J208" i="44"/>
  <c r="I208" i="44"/>
  <c r="H208" i="44"/>
  <c r="G208" i="44"/>
  <c r="F208" i="44"/>
  <c r="E208" i="44"/>
  <c r="D208" i="44"/>
  <c r="T208" i="44" s="1"/>
  <c r="P207" i="44"/>
  <c r="O207" i="44"/>
  <c r="N207" i="44"/>
  <c r="U207" i="44" s="1"/>
  <c r="M207" i="44"/>
  <c r="K207" i="44"/>
  <c r="J207" i="44"/>
  <c r="I207" i="44"/>
  <c r="H207" i="44"/>
  <c r="G207" i="44"/>
  <c r="F207" i="44"/>
  <c r="E207" i="44"/>
  <c r="D207" i="44"/>
  <c r="P206" i="44"/>
  <c r="Q206" i="44" s="1"/>
  <c r="O206" i="44"/>
  <c r="N206" i="44"/>
  <c r="U206" i="44" s="1"/>
  <c r="M206" i="44"/>
  <c r="K206" i="44"/>
  <c r="J206" i="44"/>
  <c r="I206" i="44"/>
  <c r="H206" i="44"/>
  <c r="G206" i="44"/>
  <c r="F206" i="44"/>
  <c r="E206" i="44"/>
  <c r="D206" i="44"/>
  <c r="P205" i="44"/>
  <c r="O205" i="44"/>
  <c r="N205" i="44"/>
  <c r="U205" i="44" s="1"/>
  <c r="M205" i="44"/>
  <c r="K205" i="44"/>
  <c r="J205" i="44"/>
  <c r="I205" i="44"/>
  <c r="H205" i="44"/>
  <c r="G205" i="44"/>
  <c r="F205" i="44"/>
  <c r="E205" i="44"/>
  <c r="D205" i="44"/>
  <c r="P204" i="44"/>
  <c r="Q204" i="44" s="1"/>
  <c r="O204" i="44"/>
  <c r="N204" i="44"/>
  <c r="U204" i="44" s="1"/>
  <c r="M204" i="44"/>
  <c r="K204" i="44"/>
  <c r="J204" i="44"/>
  <c r="I204" i="44"/>
  <c r="H204" i="44"/>
  <c r="G204" i="44"/>
  <c r="F204" i="44"/>
  <c r="E204" i="44"/>
  <c r="D204" i="44"/>
  <c r="R204" i="44" s="1"/>
  <c r="P203" i="44"/>
  <c r="O203" i="44"/>
  <c r="N203" i="44"/>
  <c r="U203" i="44" s="1"/>
  <c r="M203" i="44"/>
  <c r="K203" i="44"/>
  <c r="J203" i="44"/>
  <c r="I203" i="44"/>
  <c r="H203" i="44"/>
  <c r="G203" i="44"/>
  <c r="F203" i="44"/>
  <c r="E203" i="44"/>
  <c r="D203" i="44"/>
  <c r="P202" i="44"/>
  <c r="Q202" i="44" s="1"/>
  <c r="O202" i="44"/>
  <c r="N202" i="44"/>
  <c r="U202" i="44" s="1"/>
  <c r="M202" i="44"/>
  <c r="K202" i="44"/>
  <c r="J202" i="44"/>
  <c r="I202" i="44"/>
  <c r="H202" i="44"/>
  <c r="G202" i="44"/>
  <c r="F202" i="44"/>
  <c r="E202" i="44"/>
  <c r="D202" i="44"/>
  <c r="S202" i="44" s="1"/>
  <c r="P201" i="44"/>
  <c r="Q201" i="44" s="1"/>
  <c r="O201" i="44"/>
  <c r="N201" i="44"/>
  <c r="U201" i="44" s="1"/>
  <c r="M201" i="44"/>
  <c r="K201" i="44"/>
  <c r="J201" i="44"/>
  <c r="I201" i="44"/>
  <c r="H201" i="44"/>
  <c r="G201" i="44"/>
  <c r="F201" i="44"/>
  <c r="E201" i="44"/>
  <c r="D201" i="44"/>
  <c r="P200" i="44"/>
  <c r="Q200" i="44" s="1"/>
  <c r="O200" i="44"/>
  <c r="N200" i="44"/>
  <c r="U200" i="44" s="1"/>
  <c r="M200" i="44"/>
  <c r="K200" i="44"/>
  <c r="J200" i="44"/>
  <c r="I200" i="44"/>
  <c r="H200" i="44"/>
  <c r="G200" i="44"/>
  <c r="F200" i="44"/>
  <c r="E200" i="44"/>
  <c r="D200" i="44"/>
  <c r="T200" i="44" s="1"/>
  <c r="P199" i="44"/>
  <c r="Q199" i="44" s="1"/>
  <c r="O199" i="44"/>
  <c r="N199" i="44"/>
  <c r="U199" i="44" s="1"/>
  <c r="M199" i="44"/>
  <c r="K199" i="44"/>
  <c r="J199" i="44"/>
  <c r="I199" i="44"/>
  <c r="H199" i="44"/>
  <c r="G199" i="44"/>
  <c r="F199" i="44"/>
  <c r="E199" i="44"/>
  <c r="D199" i="44"/>
  <c r="P198" i="44"/>
  <c r="Q198" i="44" s="1"/>
  <c r="O198" i="44"/>
  <c r="N198" i="44"/>
  <c r="U198" i="44" s="1"/>
  <c r="M198" i="44"/>
  <c r="K198" i="44"/>
  <c r="J198" i="44"/>
  <c r="I198" i="44"/>
  <c r="H198" i="44"/>
  <c r="G198" i="44"/>
  <c r="F198" i="44"/>
  <c r="E198" i="44"/>
  <c r="D198" i="44"/>
  <c r="P197" i="44"/>
  <c r="Q197" i="44" s="1"/>
  <c r="O197" i="44"/>
  <c r="N197" i="44"/>
  <c r="U197" i="44" s="1"/>
  <c r="M197" i="44"/>
  <c r="K197" i="44"/>
  <c r="J197" i="44"/>
  <c r="I197" i="44"/>
  <c r="H197" i="44"/>
  <c r="G197" i="44"/>
  <c r="F197" i="44"/>
  <c r="E197" i="44"/>
  <c r="D197" i="44"/>
  <c r="P196" i="44"/>
  <c r="Q196" i="44" s="1"/>
  <c r="O196" i="44"/>
  <c r="N196" i="44"/>
  <c r="U196" i="44" s="1"/>
  <c r="M196" i="44"/>
  <c r="K196" i="44"/>
  <c r="J196" i="44"/>
  <c r="I196" i="44"/>
  <c r="H196" i="44"/>
  <c r="G196" i="44"/>
  <c r="F196" i="44"/>
  <c r="E196" i="44"/>
  <c r="D196" i="44"/>
  <c r="P195" i="44"/>
  <c r="O195" i="44"/>
  <c r="N195" i="44"/>
  <c r="U195" i="44" s="1"/>
  <c r="M195" i="44"/>
  <c r="K195" i="44"/>
  <c r="J195" i="44"/>
  <c r="I195" i="44"/>
  <c r="H195" i="44"/>
  <c r="G195" i="44"/>
  <c r="F195" i="44"/>
  <c r="E195" i="44"/>
  <c r="D195" i="44"/>
  <c r="P194" i="44"/>
  <c r="Q194" i="44" s="1"/>
  <c r="O194" i="44"/>
  <c r="N194" i="44"/>
  <c r="U194" i="44" s="1"/>
  <c r="M194" i="44"/>
  <c r="K194" i="44"/>
  <c r="J194" i="44"/>
  <c r="I194" i="44"/>
  <c r="H194" i="44"/>
  <c r="G194" i="44"/>
  <c r="F194" i="44"/>
  <c r="E194" i="44"/>
  <c r="D194" i="44"/>
  <c r="P193" i="44"/>
  <c r="O193" i="44"/>
  <c r="N193" i="44"/>
  <c r="U193" i="44" s="1"/>
  <c r="M193" i="44"/>
  <c r="K193" i="44"/>
  <c r="J193" i="44"/>
  <c r="I193" i="44"/>
  <c r="H193" i="44"/>
  <c r="G193" i="44"/>
  <c r="F193" i="44"/>
  <c r="E193" i="44"/>
  <c r="D193" i="44"/>
  <c r="N192" i="44"/>
  <c r="U192" i="44" s="1"/>
  <c r="M192" i="44"/>
  <c r="K192" i="44"/>
  <c r="J192" i="44"/>
  <c r="I192" i="44"/>
  <c r="H192" i="44"/>
  <c r="G192" i="44"/>
  <c r="F192" i="44"/>
  <c r="E192" i="44"/>
  <c r="D192" i="44"/>
  <c r="N191" i="44"/>
  <c r="U191" i="44" s="1"/>
  <c r="M191" i="44"/>
  <c r="K191" i="44"/>
  <c r="J191" i="44"/>
  <c r="I191" i="44"/>
  <c r="H191" i="44"/>
  <c r="G191" i="44"/>
  <c r="F191" i="44"/>
  <c r="E191" i="44"/>
  <c r="D191" i="44"/>
  <c r="N190" i="44"/>
  <c r="U190" i="44" s="1"/>
  <c r="M190" i="44"/>
  <c r="K190" i="44"/>
  <c r="J190" i="44"/>
  <c r="I190" i="44"/>
  <c r="H190" i="44"/>
  <c r="G190" i="44"/>
  <c r="F190" i="44"/>
  <c r="E190" i="44"/>
  <c r="D190" i="44"/>
  <c r="P189" i="44"/>
  <c r="O189" i="44"/>
  <c r="N189" i="44"/>
  <c r="U189" i="44" s="1"/>
  <c r="M189" i="44"/>
  <c r="K189" i="44"/>
  <c r="J189" i="44"/>
  <c r="I189" i="44"/>
  <c r="H189" i="44"/>
  <c r="G189" i="44"/>
  <c r="F189" i="44"/>
  <c r="E189" i="44"/>
  <c r="D189" i="44"/>
  <c r="P188" i="44"/>
  <c r="Q188" i="44" s="1"/>
  <c r="O188" i="44"/>
  <c r="N188" i="44"/>
  <c r="U188" i="44" s="1"/>
  <c r="M188" i="44"/>
  <c r="K188" i="44"/>
  <c r="J188" i="44"/>
  <c r="I188" i="44"/>
  <c r="H188" i="44"/>
  <c r="G188" i="44"/>
  <c r="F188" i="44"/>
  <c r="E188" i="44"/>
  <c r="D188" i="44"/>
  <c r="T188" i="44" s="1"/>
  <c r="P187" i="44"/>
  <c r="O187" i="44"/>
  <c r="N187" i="44"/>
  <c r="U187" i="44" s="1"/>
  <c r="M187" i="44"/>
  <c r="K187" i="44"/>
  <c r="J187" i="44"/>
  <c r="I187" i="44"/>
  <c r="H187" i="44"/>
  <c r="G187" i="44"/>
  <c r="F187" i="44"/>
  <c r="E187" i="44"/>
  <c r="D187" i="44"/>
  <c r="P186" i="44"/>
  <c r="Q186" i="44" s="1"/>
  <c r="O186" i="44"/>
  <c r="N186" i="44"/>
  <c r="U186" i="44" s="1"/>
  <c r="M186" i="44"/>
  <c r="K186" i="44"/>
  <c r="J186" i="44"/>
  <c r="I186" i="44"/>
  <c r="H186" i="44"/>
  <c r="G186" i="44"/>
  <c r="F186" i="44"/>
  <c r="E186" i="44"/>
  <c r="D186" i="44"/>
  <c r="T186" i="44" s="1"/>
  <c r="P185" i="44"/>
  <c r="O185" i="44"/>
  <c r="N185" i="44"/>
  <c r="U185" i="44" s="1"/>
  <c r="M185" i="44"/>
  <c r="K185" i="44"/>
  <c r="J185" i="44"/>
  <c r="I185" i="44"/>
  <c r="H185" i="44"/>
  <c r="G185" i="44"/>
  <c r="F185" i="44"/>
  <c r="E185" i="44"/>
  <c r="D185" i="44"/>
  <c r="P184" i="44"/>
  <c r="Q184" i="44" s="1"/>
  <c r="O184" i="44"/>
  <c r="N184" i="44"/>
  <c r="U184" i="44" s="1"/>
  <c r="M184" i="44"/>
  <c r="K184" i="44"/>
  <c r="J184" i="44"/>
  <c r="I184" i="44"/>
  <c r="H184" i="44"/>
  <c r="G184" i="44"/>
  <c r="F184" i="44"/>
  <c r="E184" i="44"/>
  <c r="D184" i="44"/>
  <c r="P183" i="44"/>
  <c r="O183" i="44"/>
  <c r="N183" i="44"/>
  <c r="U183" i="44" s="1"/>
  <c r="M183" i="44"/>
  <c r="K183" i="44"/>
  <c r="J183" i="44"/>
  <c r="I183" i="44"/>
  <c r="H183" i="44"/>
  <c r="G183" i="44"/>
  <c r="F183" i="44"/>
  <c r="E183" i="44"/>
  <c r="D183" i="44"/>
  <c r="P182" i="44"/>
  <c r="Q182" i="44" s="1"/>
  <c r="O182" i="44"/>
  <c r="N182" i="44"/>
  <c r="U182" i="44" s="1"/>
  <c r="M182" i="44"/>
  <c r="K182" i="44"/>
  <c r="J182" i="44"/>
  <c r="I182" i="44"/>
  <c r="H182" i="44"/>
  <c r="G182" i="44"/>
  <c r="F182" i="44"/>
  <c r="E182" i="44"/>
  <c r="D182" i="44"/>
  <c r="S182" i="44" s="1"/>
  <c r="P181" i="44"/>
  <c r="O181" i="44"/>
  <c r="N181" i="44"/>
  <c r="U181" i="44" s="1"/>
  <c r="M181" i="44"/>
  <c r="K181" i="44"/>
  <c r="J181" i="44"/>
  <c r="I181" i="44"/>
  <c r="H181" i="44"/>
  <c r="G181" i="44"/>
  <c r="F181" i="44"/>
  <c r="E181" i="44"/>
  <c r="D181" i="44"/>
  <c r="P180" i="44"/>
  <c r="Q180" i="44" s="1"/>
  <c r="O180" i="44"/>
  <c r="N180" i="44"/>
  <c r="U180" i="44" s="1"/>
  <c r="M180" i="44"/>
  <c r="K180" i="44"/>
  <c r="J180" i="44"/>
  <c r="I180" i="44"/>
  <c r="H180" i="44"/>
  <c r="G180" i="44"/>
  <c r="F180" i="44"/>
  <c r="E180" i="44"/>
  <c r="D180" i="44"/>
  <c r="S180" i="44" s="1"/>
  <c r="P179" i="44"/>
  <c r="O179" i="44"/>
  <c r="N179" i="44"/>
  <c r="U179" i="44" s="1"/>
  <c r="M179" i="44"/>
  <c r="K179" i="44"/>
  <c r="J179" i="44"/>
  <c r="I179" i="44"/>
  <c r="H179" i="44"/>
  <c r="G179" i="44"/>
  <c r="F179" i="44"/>
  <c r="E179" i="44"/>
  <c r="D179" i="44"/>
  <c r="P178" i="44"/>
  <c r="Q178" i="44" s="1"/>
  <c r="O178" i="44"/>
  <c r="N178" i="44"/>
  <c r="U178" i="44" s="1"/>
  <c r="M178" i="44"/>
  <c r="K178" i="44"/>
  <c r="J178" i="44"/>
  <c r="I178" i="44"/>
  <c r="H178" i="44"/>
  <c r="G178" i="44"/>
  <c r="F178" i="44"/>
  <c r="E178" i="44"/>
  <c r="D178" i="44"/>
  <c r="S178" i="44" s="1"/>
  <c r="P177" i="44"/>
  <c r="O177" i="44"/>
  <c r="N177" i="44"/>
  <c r="U177" i="44" s="1"/>
  <c r="M177" i="44"/>
  <c r="K177" i="44"/>
  <c r="J177" i="44"/>
  <c r="I177" i="44"/>
  <c r="H177" i="44"/>
  <c r="G177" i="44"/>
  <c r="F177" i="44"/>
  <c r="E177" i="44"/>
  <c r="D177" i="44"/>
  <c r="P176" i="44"/>
  <c r="Q176" i="44" s="1"/>
  <c r="O176" i="44"/>
  <c r="N176" i="44"/>
  <c r="U176" i="44" s="1"/>
  <c r="M176" i="44"/>
  <c r="K176" i="44"/>
  <c r="J176" i="44"/>
  <c r="I176" i="44"/>
  <c r="H176" i="44"/>
  <c r="G176" i="44"/>
  <c r="F176" i="44"/>
  <c r="E176" i="44"/>
  <c r="D176" i="44"/>
  <c r="T176" i="44" s="1"/>
  <c r="P175" i="44"/>
  <c r="O175" i="44"/>
  <c r="N175" i="44"/>
  <c r="U175" i="44" s="1"/>
  <c r="M175" i="44"/>
  <c r="K175" i="44"/>
  <c r="J175" i="44"/>
  <c r="I175" i="44"/>
  <c r="H175" i="44"/>
  <c r="G175" i="44"/>
  <c r="F175" i="44"/>
  <c r="E175" i="44"/>
  <c r="D175" i="44"/>
  <c r="P174" i="44"/>
  <c r="Q174" i="44" s="1"/>
  <c r="O174" i="44"/>
  <c r="N174" i="44"/>
  <c r="U174" i="44" s="1"/>
  <c r="M174" i="44"/>
  <c r="K174" i="44"/>
  <c r="J174" i="44"/>
  <c r="I174" i="44"/>
  <c r="H174" i="44"/>
  <c r="G174" i="44"/>
  <c r="F174" i="44"/>
  <c r="E174" i="44"/>
  <c r="D174" i="44"/>
  <c r="T174" i="44" s="1"/>
  <c r="P173" i="44"/>
  <c r="O173" i="44"/>
  <c r="N173" i="44"/>
  <c r="U173" i="44" s="1"/>
  <c r="M173" i="44"/>
  <c r="K173" i="44"/>
  <c r="J173" i="44"/>
  <c r="I173" i="44"/>
  <c r="H173" i="44"/>
  <c r="G173" i="44"/>
  <c r="F173" i="44"/>
  <c r="E173" i="44"/>
  <c r="D173" i="44"/>
  <c r="P172" i="44"/>
  <c r="Q172" i="44" s="1"/>
  <c r="O172" i="44"/>
  <c r="N172" i="44"/>
  <c r="U172" i="44" s="1"/>
  <c r="M172" i="44"/>
  <c r="K172" i="44"/>
  <c r="J172" i="44"/>
  <c r="I172" i="44"/>
  <c r="H172" i="44"/>
  <c r="G172" i="44"/>
  <c r="F172" i="44"/>
  <c r="E172" i="44"/>
  <c r="D172" i="44"/>
  <c r="P171" i="44"/>
  <c r="O171" i="44"/>
  <c r="N171" i="44"/>
  <c r="U171" i="44" s="1"/>
  <c r="M171" i="44"/>
  <c r="K171" i="44"/>
  <c r="J171" i="44"/>
  <c r="I171" i="44"/>
  <c r="H171" i="44"/>
  <c r="G171" i="44"/>
  <c r="F171" i="44"/>
  <c r="E171" i="44"/>
  <c r="D171" i="44"/>
  <c r="P170" i="44"/>
  <c r="Q170" i="44" s="1"/>
  <c r="O170" i="44"/>
  <c r="N170" i="44"/>
  <c r="U170" i="44" s="1"/>
  <c r="M170" i="44"/>
  <c r="K170" i="44"/>
  <c r="J170" i="44"/>
  <c r="I170" i="44"/>
  <c r="H170" i="44"/>
  <c r="G170" i="44"/>
  <c r="F170" i="44"/>
  <c r="E170" i="44"/>
  <c r="D170" i="44"/>
  <c r="R170" i="44" s="1"/>
  <c r="P169" i="44"/>
  <c r="O169" i="44"/>
  <c r="N169" i="44"/>
  <c r="U169" i="44" s="1"/>
  <c r="M169" i="44"/>
  <c r="K169" i="44"/>
  <c r="J169" i="44"/>
  <c r="I169" i="44"/>
  <c r="H169" i="44"/>
  <c r="G169" i="44"/>
  <c r="F169" i="44"/>
  <c r="E169" i="44"/>
  <c r="D169" i="44"/>
  <c r="P168" i="44"/>
  <c r="Q168" i="44" s="1"/>
  <c r="O168" i="44"/>
  <c r="N168" i="44"/>
  <c r="U168" i="44" s="1"/>
  <c r="M168" i="44"/>
  <c r="K168" i="44"/>
  <c r="J168" i="44"/>
  <c r="I168" i="44"/>
  <c r="H168" i="44"/>
  <c r="G168" i="44"/>
  <c r="F168" i="44"/>
  <c r="E168" i="44"/>
  <c r="D168" i="44"/>
  <c r="P167" i="44"/>
  <c r="O167" i="44"/>
  <c r="N167" i="44"/>
  <c r="U167" i="44" s="1"/>
  <c r="M167" i="44"/>
  <c r="K167" i="44"/>
  <c r="J167" i="44"/>
  <c r="I167" i="44"/>
  <c r="H167" i="44"/>
  <c r="G167" i="44"/>
  <c r="F167" i="44"/>
  <c r="E167" i="44"/>
  <c r="D167" i="44"/>
  <c r="P166" i="44"/>
  <c r="Q166" i="44" s="1"/>
  <c r="O166" i="44"/>
  <c r="N166" i="44"/>
  <c r="U166" i="44" s="1"/>
  <c r="M166" i="44"/>
  <c r="K166" i="44"/>
  <c r="J166" i="44"/>
  <c r="I166" i="44"/>
  <c r="H166" i="44"/>
  <c r="G166" i="44"/>
  <c r="F166" i="44"/>
  <c r="E166" i="44"/>
  <c r="D166" i="44"/>
  <c r="P165" i="44"/>
  <c r="O165" i="44"/>
  <c r="N165" i="44"/>
  <c r="U165" i="44" s="1"/>
  <c r="M165" i="44"/>
  <c r="K165" i="44"/>
  <c r="J165" i="44"/>
  <c r="I165" i="44"/>
  <c r="H165" i="44"/>
  <c r="G165" i="44"/>
  <c r="F165" i="44"/>
  <c r="E165" i="44"/>
  <c r="D165" i="44"/>
  <c r="P164" i="44"/>
  <c r="Q164" i="44" s="1"/>
  <c r="O164" i="44"/>
  <c r="N164" i="44"/>
  <c r="U164" i="44" s="1"/>
  <c r="M164" i="44"/>
  <c r="K164" i="44"/>
  <c r="J164" i="44"/>
  <c r="I164" i="44"/>
  <c r="H164" i="44"/>
  <c r="G164" i="44"/>
  <c r="F164" i="44"/>
  <c r="E164" i="44"/>
  <c r="D164" i="44"/>
  <c r="P163" i="44"/>
  <c r="O163" i="44"/>
  <c r="N163" i="44"/>
  <c r="U163" i="44" s="1"/>
  <c r="M163" i="44"/>
  <c r="K163" i="44"/>
  <c r="J163" i="44"/>
  <c r="I163" i="44"/>
  <c r="H163" i="44"/>
  <c r="G163" i="44"/>
  <c r="F163" i="44"/>
  <c r="E163" i="44"/>
  <c r="D163" i="44"/>
  <c r="P162" i="44"/>
  <c r="Q162" i="44" s="1"/>
  <c r="O162" i="44"/>
  <c r="N162" i="44"/>
  <c r="U162" i="44" s="1"/>
  <c r="M162" i="44"/>
  <c r="K162" i="44"/>
  <c r="J162" i="44"/>
  <c r="I162" i="44"/>
  <c r="H162" i="44"/>
  <c r="G162" i="44"/>
  <c r="F162" i="44"/>
  <c r="E162" i="44"/>
  <c r="D162" i="44"/>
  <c r="P161" i="44"/>
  <c r="O161" i="44"/>
  <c r="N161" i="44"/>
  <c r="U161" i="44" s="1"/>
  <c r="M161" i="44"/>
  <c r="K161" i="44"/>
  <c r="J161" i="44"/>
  <c r="I161" i="44"/>
  <c r="H161" i="44"/>
  <c r="G161" i="44"/>
  <c r="F161" i="44"/>
  <c r="E161" i="44"/>
  <c r="D161" i="44"/>
  <c r="P160" i="44"/>
  <c r="Q160" i="44" s="1"/>
  <c r="O160" i="44"/>
  <c r="N160" i="44"/>
  <c r="U160" i="44" s="1"/>
  <c r="M160" i="44"/>
  <c r="K160" i="44"/>
  <c r="J160" i="44"/>
  <c r="I160" i="44"/>
  <c r="H160" i="44"/>
  <c r="G160" i="44"/>
  <c r="F160" i="44"/>
  <c r="E160" i="44"/>
  <c r="D160" i="44"/>
  <c r="S160" i="44" s="1"/>
  <c r="P159" i="44"/>
  <c r="O159" i="44"/>
  <c r="N159" i="44"/>
  <c r="U159" i="44" s="1"/>
  <c r="M159" i="44"/>
  <c r="K159" i="44"/>
  <c r="J159" i="44"/>
  <c r="I159" i="44"/>
  <c r="H159" i="44"/>
  <c r="G159" i="44"/>
  <c r="F159" i="44"/>
  <c r="E159" i="44"/>
  <c r="D159" i="44"/>
  <c r="P158" i="44"/>
  <c r="Q158" i="44" s="1"/>
  <c r="O158" i="44"/>
  <c r="N158" i="44"/>
  <c r="U158" i="44" s="1"/>
  <c r="M158" i="44"/>
  <c r="K158" i="44"/>
  <c r="J158" i="44"/>
  <c r="I158" i="44"/>
  <c r="H158" i="44"/>
  <c r="G158" i="44"/>
  <c r="F158" i="44"/>
  <c r="E158" i="44"/>
  <c r="D158" i="44"/>
  <c r="P157" i="44"/>
  <c r="O157" i="44"/>
  <c r="N157" i="44"/>
  <c r="U157" i="44" s="1"/>
  <c r="M157" i="44"/>
  <c r="K157" i="44"/>
  <c r="J157" i="44"/>
  <c r="I157" i="44"/>
  <c r="H157" i="44"/>
  <c r="G157" i="44"/>
  <c r="F157" i="44"/>
  <c r="E157" i="44"/>
  <c r="D157" i="44"/>
  <c r="P156" i="44"/>
  <c r="Q156" i="44" s="1"/>
  <c r="O156" i="44"/>
  <c r="N156" i="44"/>
  <c r="U156" i="44" s="1"/>
  <c r="M156" i="44"/>
  <c r="K156" i="44"/>
  <c r="J156" i="44"/>
  <c r="I156" i="44"/>
  <c r="H156" i="44"/>
  <c r="G156" i="44"/>
  <c r="F156" i="44"/>
  <c r="E156" i="44"/>
  <c r="D156" i="44"/>
  <c r="T156" i="44" s="1"/>
  <c r="P155" i="44"/>
  <c r="O155" i="44"/>
  <c r="N155" i="44"/>
  <c r="U155" i="44" s="1"/>
  <c r="M155" i="44"/>
  <c r="K155" i="44"/>
  <c r="J155" i="44"/>
  <c r="I155" i="44"/>
  <c r="H155" i="44"/>
  <c r="G155" i="44"/>
  <c r="F155" i="44"/>
  <c r="E155" i="44"/>
  <c r="D155" i="44"/>
  <c r="P154" i="44"/>
  <c r="Q154" i="44" s="1"/>
  <c r="O154" i="44"/>
  <c r="N154" i="44"/>
  <c r="U154" i="44" s="1"/>
  <c r="M154" i="44"/>
  <c r="K154" i="44"/>
  <c r="J154" i="44"/>
  <c r="I154" i="44"/>
  <c r="H154" i="44"/>
  <c r="G154" i="44"/>
  <c r="F154" i="44"/>
  <c r="E154" i="44"/>
  <c r="D154" i="44"/>
  <c r="P153" i="44"/>
  <c r="O153" i="44"/>
  <c r="N153" i="44"/>
  <c r="U153" i="44" s="1"/>
  <c r="M153" i="44"/>
  <c r="K153" i="44"/>
  <c r="J153" i="44"/>
  <c r="I153" i="44"/>
  <c r="H153" i="44"/>
  <c r="G153" i="44"/>
  <c r="F153" i="44"/>
  <c r="E153" i="44"/>
  <c r="D153" i="44"/>
  <c r="P152" i="44"/>
  <c r="Q152" i="44" s="1"/>
  <c r="O152" i="44"/>
  <c r="N152" i="44"/>
  <c r="U152" i="44" s="1"/>
  <c r="M152" i="44"/>
  <c r="K152" i="44"/>
  <c r="J152" i="44"/>
  <c r="I152" i="44"/>
  <c r="H152" i="44"/>
  <c r="G152" i="44"/>
  <c r="F152" i="44"/>
  <c r="E152" i="44"/>
  <c r="D152" i="44"/>
  <c r="S152" i="44" s="1"/>
  <c r="P151" i="44"/>
  <c r="O151" i="44"/>
  <c r="N151" i="44"/>
  <c r="U151" i="44" s="1"/>
  <c r="M151" i="44"/>
  <c r="K151" i="44"/>
  <c r="J151" i="44"/>
  <c r="I151" i="44"/>
  <c r="H151" i="44"/>
  <c r="G151" i="44"/>
  <c r="F151" i="44"/>
  <c r="E151" i="44"/>
  <c r="D151" i="44"/>
  <c r="P150" i="44"/>
  <c r="Q150" i="44" s="1"/>
  <c r="O150" i="44"/>
  <c r="N150" i="44"/>
  <c r="U150" i="44" s="1"/>
  <c r="M150" i="44"/>
  <c r="K150" i="44"/>
  <c r="J150" i="44"/>
  <c r="I150" i="44"/>
  <c r="H150" i="44"/>
  <c r="G150" i="44"/>
  <c r="F150" i="44"/>
  <c r="E150" i="44"/>
  <c r="D150" i="44"/>
  <c r="P149" i="44"/>
  <c r="O149" i="44"/>
  <c r="N149" i="44"/>
  <c r="U149" i="44" s="1"/>
  <c r="M149" i="44"/>
  <c r="K149" i="44"/>
  <c r="J149" i="44"/>
  <c r="I149" i="44"/>
  <c r="H149" i="44"/>
  <c r="G149" i="44"/>
  <c r="F149" i="44"/>
  <c r="E149" i="44"/>
  <c r="D149" i="44"/>
  <c r="P148" i="44"/>
  <c r="Q148" i="44" s="1"/>
  <c r="O148" i="44"/>
  <c r="N148" i="44"/>
  <c r="U148" i="44" s="1"/>
  <c r="M148" i="44"/>
  <c r="K148" i="44"/>
  <c r="J148" i="44"/>
  <c r="I148" i="44"/>
  <c r="H148" i="44"/>
  <c r="G148" i="44"/>
  <c r="F148" i="44"/>
  <c r="E148" i="44"/>
  <c r="D148" i="44"/>
  <c r="P147" i="44"/>
  <c r="O147" i="44"/>
  <c r="N147" i="44"/>
  <c r="U147" i="44" s="1"/>
  <c r="M147" i="44"/>
  <c r="K147" i="44"/>
  <c r="J147" i="44"/>
  <c r="I147" i="44"/>
  <c r="H147" i="44"/>
  <c r="G147" i="44"/>
  <c r="F147" i="44"/>
  <c r="E147" i="44"/>
  <c r="D147" i="44"/>
  <c r="P146" i="44"/>
  <c r="Q146" i="44" s="1"/>
  <c r="O146" i="44"/>
  <c r="N146" i="44"/>
  <c r="U146" i="44" s="1"/>
  <c r="M146" i="44"/>
  <c r="K146" i="44"/>
  <c r="J146" i="44"/>
  <c r="I146" i="44"/>
  <c r="H146" i="44"/>
  <c r="G146" i="44"/>
  <c r="F146" i="44"/>
  <c r="E146" i="44"/>
  <c r="D146" i="44"/>
  <c r="S146" i="44" s="1"/>
  <c r="P145" i="44"/>
  <c r="O145" i="44"/>
  <c r="N145" i="44"/>
  <c r="U145" i="44" s="1"/>
  <c r="M145" i="44"/>
  <c r="K145" i="44"/>
  <c r="J145" i="44"/>
  <c r="I145" i="44"/>
  <c r="H145" i="44"/>
  <c r="G145" i="44"/>
  <c r="F145" i="44"/>
  <c r="E145" i="44"/>
  <c r="D145" i="44"/>
  <c r="P144" i="44"/>
  <c r="Q144" i="44" s="1"/>
  <c r="O144" i="44"/>
  <c r="N144" i="44"/>
  <c r="U144" i="44" s="1"/>
  <c r="M144" i="44"/>
  <c r="K144" i="44"/>
  <c r="J144" i="44"/>
  <c r="I144" i="44"/>
  <c r="H144" i="44"/>
  <c r="G144" i="44"/>
  <c r="F144" i="44"/>
  <c r="E144" i="44"/>
  <c r="D144" i="44"/>
  <c r="S144" i="44" s="1"/>
  <c r="P143" i="44"/>
  <c r="O143" i="44"/>
  <c r="N143" i="44"/>
  <c r="U143" i="44" s="1"/>
  <c r="M143" i="44"/>
  <c r="K143" i="44"/>
  <c r="J143" i="44"/>
  <c r="I143" i="44"/>
  <c r="H143" i="44"/>
  <c r="G143" i="44"/>
  <c r="F143" i="44"/>
  <c r="E143" i="44"/>
  <c r="D143" i="44"/>
  <c r="P142" i="44"/>
  <c r="Q142" i="44" s="1"/>
  <c r="O142" i="44"/>
  <c r="N142" i="44"/>
  <c r="U142" i="44" s="1"/>
  <c r="M142" i="44"/>
  <c r="K142" i="44"/>
  <c r="J142" i="44"/>
  <c r="I142" i="44"/>
  <c r="H142" i="44"/>
  <c r="G142" i="44"/>
  <c r="F142" i="44"/>
  <c r="E142" i="44"/>
  <c r="D142" i="44"/>
  <c r="P141" i="44"/>
  <c r="O141" i="44"/>
  <c r="N141" i="44"/>
  <c r="U141" i="44" s="1"/>
  <c r="M141" i="44"/>
  <c r="K141" i="44"/>
  <c r="J141" i="44"/>
  <c r="I141" i="44"/>
  <c r="H141" i="44"/>
  <c r="G141" i="44"/>
  <c r="F141" i="44"/>
  <c r="E141" i="44"/>
  <c r="D141" i="44"/>
  <c r="P140" i="44"/>
  <c r="Q140" i="44" s="1"/>
  <c r="O140" i="44"/>
  <c r="N140" i="44"/>
  <c r="U140" i="44" s="1"/>
  <c r="M140" i="44"/>
  <c r="K140" i="44"/>
  <c r="J140" i="44"/>
  <c r="I140" i="44"/>
  <c r="H140" i="44"/>
  <c r="G140" i="44"/>
  <c r="F140" i="44"/>
  <c r="E140" i="44"/>
  <c r="D140" i="44"/>
  <c r="T140" i="44" s="1"/>
  <c r="P139" i="44"/>
  <c r="O139" i="44"/>
  <c r="N139" i="44"/>
  <c r="U139" i="44" s="1"/>
  <c r="M139" i="44"/>
  <c r="K139" i="44"/>
  <c r="J139" i="44"/>
  <c r="I139" i="44"/>
  <c r="H139" i="44"/>
  <c r="G139" i="44"/>
  <c r="F139" i="44"/>
  <c r="E139" i="44"/>
  <c r="D139" i="44"/>
  <c r="P138" i="44"/>
  <c r="Q138" i="44" s="1"/>
  <c r="O138" i="44"/>
  <c r="N138" i="44"/>
  <c r="U138" i="44" s="1"/>
  <c r="M138" i="44"/>
  <c r="K138" i="44"/>
  <c r="J138" i="44"/>
  <c r="I138" i="44"/>
  <c r="H138" i="44"/>
  <c r="G138" i="44"/>
  <c r="F138" i="44"/>
  <c r="E138" i="44"/>
  <c r="D138" i="44"/>
  <c r="S138" i="44" s="1"/>
  <c r="P137" i="44"/>
  <c r="O137" i="44"/>
  <c r="N137" i="44"/>
  <c r="U137" i="44" s="1"/>
  <c r="M137" i="44"/>
  <c r="K137" i="44"/>
  <c r="J137" i="44"/>
  <c r="I137" i="44"/>
  <c r="H137" i="44"/>
  <c r="G137" i="44"/>
  <c r="F137" i="44"/>
  <c r="E137" i="44"/>
  <c r="D137" i="44"/>
  <c r="P136" i="44"/>
  <c r="Q136" i="44" s="1"/>
  <c r="O136" i="44"/>
  <c r="N136" i="44"/>
  <c r="U136" i="44" s="1"/>
  <c r="M136" i="44"/>
  <c r="K136" i="44"/>
  <c r="J136" i="44"/>
  <c r="I136" i="44"/>
  <c r="H136" i="44"/>
  <c r="G136" i="44"/>
  <c r="F136" i="44"/>
  <c r="E136" i="44"/>
  <c r="D136" i="44"/>
  <c r="R136" i="44" s="1"/>
  <c r="P135" i="44"/>
  <c r="O135" i="44"/>
  <c r="N135" i="44"/>
  <c r="U135" i="44" s="1"/>
  <c r="M135" i="44"/>
  <c r="K135" i="44"/>
  <c r="J135" i="44"/>
  <c r="I135" i="44"/>
  <c r="H135" i="44"/>
  <c r="G135" i="44"/>
  <c r="F135" i="44"/>
  <c r="E135" i="44"/>
  <c r="D135" i="44"/>
  <c r="P134" i="44"/>
  <c r="Q134" i="44" s="1"/>
  <c r="O134" i="44"/>
  <c r="N134" i="44"/>
  <c r="U134" i="44" s="1"/>
  <c r="M134" i="44"/>
  <c r="K134" i="44"/>
  <c r="J134" i="44"/>
  <c r="I134" i="44"/>
  <c r="H134" i="44"/>
  <c r="G134" i="44"/>
  <c r="F134" i="44"/>
  <c r="E134" i="44"/>
  <c r="D134" i="44"/>
  <c r="T134" i="44" s="1"/>
  <c r="P133" i="44"/>
  <c r="O133" i="44"/>
  <c r="N133" i="44"/>
  <c r="U133" i="44" s="1"/>
  <c r="M133" i="44"/>
  <c r="K133" i="44"/>
  <c r="J133" i="44"/>
  <c r="I133" i="44"/>
  <c r="H133" i="44"/>
  <c r="G133" i="44"/>
  <c r="F133" i="44"/>
  <c r="E133" i="44"/>
  <c r="D133" i="44"/>
  <c r="P132" i="44"/>
  <c r="Q132" i="44" s="1"/>
  <c r="O132" i="44"/>
  <c r="N132" i="44"/>
  <c r="U132" i="44" s="1"/>
  <c r="M132" i="44"/>
  <c r="K132" i="44"/>
  <c r="J132" i="44"/>
  <c r="I132" i="44"/>
  <c r="H132" i="44"/>
  <c r="G132" i="44"/>
  <c r="F132" i="44"/>
  <c r="E132" i="44"/>
  <c r="D132" i="44"/>
  <c r="R132" i="44" s="1"/>
  <c r="P131" i="44"/>
  <c r="O131" i="44"/>
  <c r="N131" i="44"/>
  <c r="U131" i="44" s="1"/>
  <c r="M131" i="44"/>
  <c r="K131" i="44"/>
  <c r="J131" i="44"/>
  <c r="I131" i="44"/>
  <c r="H131" i="44"/>
  <c r="G131" i="44"/>
  <c r="F131" i="44"/>
  <c r="E131" i="44"/>
  <c r="D131" i="44"/>
  <c r="P130" i="44"/>
  <c r="Q130" i="44" s="1"/>
  <c r="O130" i="44"/>
  <c r="N130" i="44"/>
  <c r="U130" i="44" s="1"/>
  <c r="M130" i="44"/>
  <c r="K130" i="44"/>
  <c r="J130" i="44"/>
  <c r="I130" i="44"/>
  <c r="H130" i="44"/>
  <c r="G130" i="44"/>
  <c r="F130" i="44"/>
  <c r="E130" i="44"/>
  <c r="D130" i="44"/>
  <c r="R130" i="44" s="1"/>
  <c r="P129" i="44"/>
  <c r="O129" i="44"/>
  <c r="N129" i="44"/>
  <c r="U129" i="44" s="1"/>
  <c r="M129" i="44"/>
  <c r="K129" i="44"/>
  <c r="J129" i="44"/>
  <c r="I129" i="44"/>
  <c r="H129" i="44"/>
  <c r="G129" i="44"/>
  <c r="F129" i="44"/>
  <c r="E129" i="44"/>
  <c r="D129" i="44"/>
  <c r="P128" i="44"/>
  <c r="Q128" i="44" s="1"/>
  <c r="O128" i="44"/>
  <c r="N128" i="44"/>
  <c r="U128" i="44" s="1"/>
  <c r="M128" i="44"/>
  <c r="K128" i="44"/>
  <c r="J128" i="44"/>
  <c r="I128" i="44"/>
  <c r="H128" i="44"/>
  <c r="G128" i="44"/>
  <c r="F128" i="44"/>
  <c r="E128" i="44"/>
  <c r="D128" i="44"/>
  <c r="T128" i="44" s="1"/>
  <c r="P127" i="44"/>
  <c r="O127" i="44"/>
  <c r="N127" i="44"/>
  <c r="U127" i="44" s="1"/>
  <c r="M127" i="44"/>
  <c r="K127" i="44"/>
  <c r="J127" i="44"/>
  <c r="I127" i="44"/>
  <c r="H127" i="44"/>
  <c r="G127" i="44"/>
  <c r="F127" i="44"/>
  <c r="E127" i="44"/>
  <c r="D127" i="44"/>
  <c r="P126" i="44"/>
  <c r="Q126" i="44" s="1"/>
  <c r="O126" i="44"/>
  <c r="N126" i="44"/>
  <c r="U126" i="44" s="1"/>
  <c r="M126" i="44"/>
  <c r="K126" i="44"/>
  <c r="J126" i="44"/>
  <c r="I126" i="44"/>
  <c r="H126" i="44"/>
  <c r="G126" i="44"/>
  <c r="F126" i="44"/>
  <c r="E126" i="44"/>
  <c r="D126" i="44"/>
  <c r="S126" i="44" s="1"/>
  <c r="P125" i="44"/>
  <c r="O125" i="44"/>
  <c r="N125" i="44"/>
  <c r="U125" i="44" s="1"/>
  <c r="M125" i="44"/>
  <c r="K125" i="44"/>
  <c r="J125" i="44"/>
  <c r="I125" i="44"/>
  <c r="H125" i="44"/>
  <c r="G125" i="44"/>
  <c r="F125" i="44"/>
  <c r="E125" i="44"/>
  <c r="D125" i="44"/>
  <c r="P124" i="44"/>
  <c r="Q124" i="44" s="1"/>
  <c r="O124" i="44"/>
  <c r="N124" i="44"/>
  <c r="U124" i="44" s="1"/>
  <c r="M124" i="44"/>
  <c r="K124" i="44"/>
  <c r="J124" i="44"/>
  <c r="I124" i="44"/>
  <c r="H124" i="44"/>
  <c r="G124" i="44"/>
  <c r="F124" i="44"/>
  <c r="E124" i="44"/>
  <c r="D124" i="44"/>
  <c r="R124" i="44" s="1"/>
  <c r="P123" i="44"/>
  <c r="O123" i="44"/>
  <c r="N123" i="44"/>
  <c r="U123" i="44" s="1"/>
  <c r="M123" i="44"/>
  <c r="K123" i="44"/>
  <c r="J123" i="44"/>
  <c r="I123" i="44"/>
  <c r="H123" i="44"/>
  <c r="G123" i="44"/>
  <c r="F123" i="44"/>
  <c r="E123" i="44"/>
  <c r="D123" i="44"/>
  <c r="P122" i="44"/>
  <c r="Q122" i="44" s="1"/>
  <c r="O122" i="44"/>
  <c r="N122" i="44"/>
  <c r="U122" i="44" s="1"/>
  <c r="M122" i="44"/>
  <c r="K122" i="44"/>
  <c r="J122" i="44"/>
  <c r="I122" i="44"/>
  <c r="H122" i="44"/>
  <c r="G122" i="44"/>
  <c r="F122" i="44"/>
  <c r="E122" i="44"/>
  <c r="D122" i="44"/>
  <c r="T122" i="44" s="1"/>
  <c r="P121" i="44"/>
  <c r="O121" i="44"/>
  <c r="N121" i="44"/>
  <c r="U121" i="44" s="1"/>
  <c r="M121" i="44"/>
  <c r="K121" i="44"/>
  <c r="J121" i="44"/>
  <c r="I121" i="44"/>
  <c r="H121" i="44"/>
  <c r="G121" i="44"/>
  <c r="F121" i="44"/>
  <c r="E121" i="44"/>
  <c r="D121" i="44"/>
  <c r="N120" i="44"/>
  <c r="U120" i="44" s="1"/>
  <c r="M120" i="44"/>
  <c r="K120" i="44"/>
  <c r="J120" i="44"/>
  <c r="I120" i="44"/>
  <c r="H120" i="44"/>
  <c r="G120" i="44"/>
  <c r="F120" i="44"/>
  <c r="E120" i="44"/>
  <c r="D120" i="44"/>
  <c r="R120" i="44" s="1"/>
  <c r="N119" i="44"/>
  <c r="U119" i="44" s="1"/>
  <c r="M119" i="44"/>
  <c r="K119" i="44"/>
  <c r="J119" i="44"/>
  <c r="I119" i="44"/>
  <c r="H119" i="44"/>
  <c r="G119" i="44"/>
  <c r="F119" i="44"/>
  <c r="E119" i="44"/>
  <c r="D119" i="44"/>
  <c r="N118" i="44"/>
  <c r="U118" i="44" s="1"/>
  <c r="M118" i="44"/>
  <c r="K118" i="44"/>
  <c r="J118" i="44"/>
  <c r="I118" i="44"/>
  <c r="H118" i="44"/>
  <c r="G118" i="44"/>
  <c r="F118" i="44"/>
  <c r="E118" i="44"/>
  <c r="D118" i="44"/>
  <c r="T118" i="44" s="1"/>
  <c r="N117" i="44"/>
  <c r="U117" i="44" s="1"/>
  <c r="M117" i="44"/>
  <c r="K117" i="44"/>
  <c r="J117" i="44"/>
  <c r="I117" i="44"/>
  <c r="H117" i="44"/>
  <c r="G117" i="44"/>
  <c r="F117" i="44"/>
  <c r="E117" i="44"/>
  <c r="D117" i="44"/>
  <c r="N116" i="44"/>
  <c r="U116" i="44" s="1"/>
  <c r="M116" i="44"/>
  <c r="K116" i="44"/>
  <c r="J116" i="44"/>
  <c r="I116" i="44"/>
  <c r="H116" i="44"/>
  <c r="G116" i="44"/>
  <c r="F116" i="44"/>
  <c r="E116" i="44"/>
  <c r="D116" i="44"/>
  <c r="R116" i="44" s="1"/>
  <c r="P115" i="44"/>
  <c r="O115" i="44"/>
  <c r="N115" i="44"/>
  <c r="U115" i="44" s="1"/>
  <c r="M115" i="44"/>
  <c r="K115" i="44"/>
  <c r="J115" i="44"/>
  <c r="I115" i="44"/>
  <c r="H115" i="44"/>
  <c r="G115" i="44"/>
  <c r="F115" i="44"/>
  <c r="E115" i="44"/>
  <c r="D115" i="44"/>
  <c r="P114" i="44"/>
  <c r="Q114" i="44" s="1"/>
  <c r="O114" i="44"/>
  <c r="N114" i="44"/>
  <c r="U114" i="44" s="1"/>
  <c r="M114" i="44"/>
  <c r="K114" i="44"/>
  <c r="J114" i="44"/>
  <c r="I114" i="44"/>
  <c r="H114" i="44"/>
  <c r="G114" i="44"/>
  <c r="F114" i="44"/>
  <c r="E114" i="44"/>
  <c r="D114" i="44"/>
  <c r="S114" i="44" s="1"/>
  <c r="P113" i="44"/>
  <c r="Q113" i="44" s="1"/>
  <c r="O113" i="44"/>
  <c r="N113" i="44"/>
  <c r="U113" i="44" s="1"/>
  <c r="M113" i="44"/>
  <c r="K113" i="44"/>
  <c r="J113" i="44"/>
  <c r="I113" i="44"/>
  <c r="H113" i="44"/>
  <c r="G113" i="44"/>
  <c r="F113" i="44"/>
  <c r="E113" i="44"/>
  <c r="D113" i="44"/>
  <c r="P112" i="44"/>
  <c r="Q112" i="44" s="1"/>
  <c r="O112" i="44"/>
  <c r="N112" i="44"/>
  <c r="U112" i="44" s="1"/>
  <c r="M112" i="44"/>
  <c r="K112" i="44"/>
  <c r="J112" i="44"/>
  <c r="I112" i="44"/>
  <c r="H112" i="44"/>
  <c r="G112" i="44"/>
  <c r="F112" i="44"/>
  <c r="E112" i="44"/>
  <c r="D112" i="44"/>
  <c r="P111" i="44"/>
  <c r="Q111" i="44" s="1"/>
  <c r="O111" i="44"/>
  <c r="N111" i="44"/>
  <c r="U111" i="44" s="1"/>
  <c r="M111" i="44"/>
  <c r="K111" i="44"/>
  <c r="J111" i="44"/>
  <c r="I111" i="44"/>
  <c r="H111" i="44"/>
  <c r="G111" i="44"/>
  <c r="F111" i="44"/>
  <c r="E111" i="44"/>
  <c r="D111" i="44"/>
  <c r="P110" i="44"/>
  <c r="Q110" i="44" s="1"/>
  <c r="O110" i="44"/>
  <c r="N110" i="44"/>
  <c r="U110" i="44" s="1"/>
  <c r="M110" i="44"/>
  <c r="K110" i="44"/>
  <c r="J110" i="44"/>
  <c r="I110" i="44"/>
  <c r="H110" i="44"/>
  <c r="G110" i="44"/>
  <c r="F110" i="44"/>
  <c r="E110" i="44"/>
  <c r="D110" i="44"/>
  <c r="T110" i="44" s="1"/>
  <c r="P109" i="44"/>
  <c r="Q109" i="44" s="1"/>
  <c r="O109" i="44"/>
  <c r="N109" i="44"/>
  <c r="U109" i="44" s="1"/>
  <c r="M109" i="44"/>
  <c r="K109" i="44"/>
  <c r="J109" i="44"/>
  <c r="I109" i="44"/>
  <c r="H109" i="44"/>
  <c r="G109" i="44"/>
  <c r="F109" i="44"/>
  <c r="E109" i="44"/>
  <c r="D109" i="44"/>
  <c r="P108" i="44"/>
  <c r="Q108" i="44" s="1"/>
  <c r="O108" i="44"/>
  <c r="N108" i="44"/>
  <c r="U108" i="44" s="1"/>
  <c r="M108" i="44"/>
  <c r="K108" i="44"/>
  <c r="J108" i="44"/>
  <c r="I108" i="44"/>
  <c r="H108" i="44"/>
  <c r="G108" i="44"/>
  <c r="F108" i="44"/>
  <c r="E108" i="44"/>
  <c r="D108" i="44"/>
  <c r="P107" i="44"/>
  <c r="Q107" i="44" s="1"/>
  <c r="O107" i="44"/>
  <c r="N107" i="44"/>
  <c r="U107" i="44" s="1"/>
  <c r="M107" i="44"/>
  <c r="K107" i="44"/>
  <c r="J107" i="44"/>
  <c r="I107" i="44"/>
  <c r="H107" i="44"/>
  <c r="G107" i="44"/>
  <c r="F107" i="44"/>
  <c r="E107" i="44"/>
  <c r="D107" i="44"/>
  <c r="P106" i="44"/>
  <c r="Q106" i="44" s="1"/>
  <c r="O106" i="44"/>
  <c r="N106" i="44"/>
  <c r="U106" i="44" s="1"/>
  <c r="M106" i="44"/>
  <c r="K106" i="44"/>
  <c r="J106" i="44"/>
  <c r="I106" i="44"/>
  <c r="H106" i="44"/>
  <c r="G106" i="44"/>
  <c r="F106" i="44"/>
  <c r="E106" i="44"/>
  <c r="D106" i="44"/>
  <c r="P105" i="44"/>
  <c r="O105" i="44"/>
  <c r="N105" i="44"/>
  <c r="U105" i="44" s="1"/>
  <c r="M105" i="44"/>
  <c r="K105" i="44"/>
  <c r="J105" i="44"/>
  <c r="I105" i="44"/>
  <c r="H105" i="44"/>
  <c r="G105" i="44"/>
  <c r="F105" i="44"/>
  <c r="E105" i="44"/>
  <c r="D105" i="44"/>
  <c r="P104" i="44"/>
  <c r="Q104" i="44" s="1"/>
  <c r="O104" i="44"/>
  <c r="N104" i="44"/>
  <c r="U104" i="44" s="1"/>
  <c r="M104" i="44"/>
  <c r="K104" i="44"/>
  <c r="J104" i="44"/>
  <c r="I104" i="44"/>
  <c r="H104" i="44"/>
  <c r="G104" i="44"/>
  <c r="F104" i="44"/>
  <c r="E104" i="44"/>
  <c r="D104" i="44"/>
  <c r="P103" i="44"/>
  <c r="O103" i="44"/>
  <c r="N103" i="44"/>
  <c r="U103" i="44" s="1"/>
  <c r="M103" i="44"/>
  <c r="K103" i="44"/>
  <c r="J103" i="44"/>
  <c r="I103" i="44"/>
  <c r="H103" i="44"/>
  <c r="G103" i="44"/>
  <c r="F103" i="44"/>
  <c r="E103" i="44"/>
  <c r="D103" i="44"/>
  <c r="P102" i="44"/>
  <c r="Q102" i="44" s="1"/>
  <c r="O102" i="44"/>
  <c r="N102" i="44"/>
  <c r="U102" i="44" s="1"/>
  <c r="M102" i="44"/>
  <c r="K102" i="44"/>
  <c r="J102" i="44"/>
  <c r="I102" i="44"/>
  <c r="H102" i="44"/>
  <c r="G102" i="44"/>
  <c r="F102" i="44"/>
  <c r="E102" i="44"/>
  <c r="D102" i="44"/>
  <c r="P101" i="44"/>
  <c r="Q101" i="44" s="1"/>
  <c r="O101" i="44"/>
  <c r="N101" i="44"/>
  <c r="U101" i="44" s="1"/>
  <c r="M101" i="44"/>
  <c r="K101" i="44"/>
  <c r="J101" i="44"/>
  <c r="I101" i="44"/>
  <c r="H101" i="44"/>
  <c r="G101" i="44"/>
  <c r="F101" i="44"/>
  <c r="E101" i="44"/>
  <c r="D101" i="44"/>
  <c r="P100" i="44"/>
  <c r="Q100" i="44" s="1"/>
  <c r="O100" i="44"/>
  <c r="N100" i="44"/>
  <c r="U100" i="44" s="1"/>
  <c r="M100" i="44"/>
  <c r="K100" i="44"/>
  <c r="J100" i="44"/>
  <c r="I100" i="44"/>
  <c r="H100" i="44"/>
  <c r="G100" i="44"/>
  <c r="F100" i="44"/>
  <c r="E100" i="44"/>
  <c r="D100" i="44"/>
  <c r="P99" i="44"/>
  <c r="O99" i="44"/>
  <c r="N99" i="44"/>
  <c r="U99" i="44" s="1"/>
  <c r="M99" i="44"/>
  <c r="K99" i="44"/>
  <c r="J99" i="44"/>
  <c r="I99" i="44"/>
  <c r="H99" i="44"/>
  <c r="G99" i="44"/>
  <c r="F99" i="44"/>
  <c r="E99" i="44"/>
  <c r="D99" i="44"/>
  <c r="P98" i="44"/>
  <c r="Q98" i="44" s="1"/>
  <c r="O98" i="44"/>
  <c r="N98" i="44"/>
  <c r="U98" i="44" s="1"/>
  <c r="M98" i="44"/>
  <c r="K98" i="44"/>
  <c r="J98" i="44"/>
  <c r="I98" i="44"/>
  <c r="H98" i="44"/>
  <c r="G98" i="44"/>
  <c r="F98" i="44"/>
  <c r="E98" i="44"/>
  <c r="D98" i="44"/>
  <c r="P97" i="44"/>
  <c r="Q97" i="44" s="1"/>
  <c r="O97" i="44"/>
  <c r="N97" i="44"/>
  <c r="U97" i="44" s="1"/>
  <c r="M97" i="44"/>
  <c r="K97" i="44"/>
  <c r="J97" i="44"/>
  <c r="I97" i="44"/>
  <c r="H97" i="44"/>
  <c r="G97" i="44"/>
  <c r="F97" i="44"/>
  <c r="E97" i="44"/>
  <c r="D97" i="44"/>
  <c r="P96" i="44"/>
  <c r="Q96" i="44" s="1"/>
  <c r="O96" i="44"/>
  <c r="N96" i="44"/>
  <c r="U96" i="44" s="1"/>
  <c r="M96" i="44"/>
  <c r="K96" i="44"/>
  <c r="J96" i="44"/>
  <c r="I96" i="44"/>
  <c r="H96" i="44"/>
  <c r="G96" i="44"/>
  <c r="F96" i="44"/>
  <c r="E96" i="44"/>
  <c r="D96" i="44"/>
  <c r="P95" i="44"/>
  <c r="Q95" i="44" s="1"/>
  <c r="O95" i="44"/>
  <c r="N95" i="44"/>
  <c r="U95" i="44" s="1"/>
  <c r="M95" i="44"/>
  <c r="K95" i="44"/>
  <c r="J95" i="44"/>
  <c r="I95" i="44"/>
  <c r="H95" i="44"/>
  <c r="G95" i="44"/>
  <c r="F95" i="44"/>
  <c r="E95" i="44"/>
  <c r="D95" i="44"/>
  <c r="P94" i="44"/>
  <c r="Q94" i="44" s="1"/>
  <c r="O94" i="44"/>
  <c r="N94" i="44"/>
  <c r="U94" i="44" s="1"/>
  <c r="M94" i="44"/>
  <c r="K94" i="44"/>
  <c r="J94" i="44"/>
  <c r="I94" i="44"/>
  <c r="H94" i="44"/>
  <c r="G94" i="44"/>
  <c r="F94" i="44"/>
  <c r="E94" i="44"/>
  <c r="D94" i="44"/>
  <c r="R94" i="44" s="1"/>
  <c r="P93" i="44"/>
  <c r="Q93" i="44" s="1"/>
  <c r="O93" i="44"/>
  <c r="N93" i="44"/>
  <c r="U93" i="44" s="1"/>
  <c r="M93" i="44"/>
  <c r="K93" i="44"/>
  <c r="J93" i="44"/>
  <c r="I93" i="44"/>
  <c r="H93" i="44"/>
  <c r="G93" i="44"/>
  <c r="F93" i="44"/>
  <c r="E93" i="44"/>
  <c r="D93" i="44"/>
  <c r="P92" i="44"/>
  <c r="Q92" i="44" s="1"/>
  <c r="O92" i="44"/>
  <c r="N92" i="44"/>
  <c r="U92" i="44" s="1"/>
  <c r="M92" i="44"/>
  <c r="K92" i="44"/>
  <c r="J92" i="44"/>
  <c r="I92" i="44"/>
  <c r="H92" i="44"/>
  <c r="G92" i="44"/>
  <c r="F92" i="44"/>
  <c r="E92" i="44"/>
  <c r="D92" i="44"/>
  <c r="T92" i="44" s="1"/>
  <c r="P91" i="44"/>
  <c r="O91" i="44"/>
  <c r="N91" i="44"/>
  <c r="U91" i="44" s="1"/>
  <c r="M91" i="44"/>
  <c r="K91" i="44"/>
  <c r="J91" i="44"/>
  <c r="I91" i="44"/>
  <c r="H91" i="44"/>
  <c r="G91" i="44"/>
  <c r="F91" i="44"/>
  <c r="E91" i="44"/>
  <c r="D91" i="44"/>
  <c r="P90" i="44"/>
  <c r="Q90" i="44" s="1"/>
  <c r="O90" i="44"/>
  <c r="N90" i="44"/>
  <c r="U90" i="44" s="1"/>
  <c r="M90" i="44"/>
  <c r="K90" i="44"/>
  <c r="J90" i="44"/>
  <c r="I90" i="44"/>
  <c r="H90" i="44"/>
  <c r="G90" i="44"/>
  <c r="F90" i="44"/>
  <c r="E90" i="44"/>
  <c r="D90" i="44"/>
  <c r="R90" i="44" s="1"/>
  <c r="P89" i="44"/>
  <c r="Q89" i="44" s="1"/>
  <c r="O89" i="44"/>
  <c r="N89" i="44"/>
  <c r="U89" i="44" s="1"/>
  <c r="M89" i="44"/>
  <c r="K89" i="44"/>
  <c r="J89" i="44"/>
  <c r="I89" i="44"/>
  <c r="H89" i="44"/>
  <c r="G89" i="44"/>
  <c r="F89" i="44"/>
  <c r="E89" i="44"/>
  <c r="D89" i="44"/>
  <c r="P88" i="44"/>
  <c r="Q88" i="44" s="1"/>
  <c r="O88" i="44"/>
  <c r="N88" i="44"/>
  <c r="U88" i="44" s="1"/>
  <c r="M88" i="44"/>
  <c r="K88" i="44"/>
  <c r="J88" i="44"/>
  <c r="I88" i="44"/>
  <c r="H88" i="44"/>
  <c r="G88" i="44"/>
  <c r="F88" i="44"/>
  <c r="E88" i="44"/>
  <c r="D88" i="44"/>
  <c r="P87" i="44"/>
  <c r="Q87" i="44" s="1"/>
  <c r="O87" i="44"/>
  <c r="N87" i="44"/>
  <c r="U87" i="44" s="1"/>
  <c r="M87" i="44"/>
  <c r="K87" i="44"/>
  <c r="J87" i="44"/>
  <c r="I87" i="44"/>
  <c r="H87" i="44"/>
  <c r="G87" i="44"/>
  <c r="F87" i="44"/>
  <c r="E87" i="44"/>
  <c r="D87" i="44"/>
  <c r="P86" i="44"/>
  <c r="Q86" i="44" s="1"/>
  <c r="O86" i="44"/>
  <c r="N86" i="44"/>
  <c r="U86" i="44" s="1"/>
  <c r="M86" i="44"/>
  <c r="K86" i="44"/>
  <c r="J86" i="44"/>
  <c r="I86" i="44"/>
  <c r="H86" i="44"/>
  <c r="G86" i="44"/>
  <c r="F86" i="44"/>
  <c r="E86" i="44"/>
  <c r="D86" i="44"/>
  <c r="S86" i="44" s="1"/>
  <c r="P85" i="44"/>
  <c r="Q85" i="44" s="1"/>
  <c r="O85" i="44"/>
  <c r="N85" i="44"/>
  <c r="U85" i="44" s="1"/>
  <c r="M85" i="44"/>
  <c r="K85" i="44"/>
  <c r="J85" i="44"/>
  <c r="I85" i="44"/>
  <c r="H85" i="44"/>
  <c r="G85" i="44"/>
  <c r="F85" i="44"/>
  <c r="E85" i="44"/>
  <c r="D85" i="44"/>
  <c r="P84" i="44"/>
  <c r="Q84" i="44" s="1"/>
  <c r="O84" i="44"/>
  <c r="N84" i="44"/>
  <c r="U84" i="44" s="1"/>
  <c r="M84" i="44"/>
  <c r="K84" i="44"/>
  <c r="J84" i="44"/>
  <c r="I84" i="44"/>
  <c r="H84" i="44"/>
  <c r="G84" i="44"/>
  <c r="F84" i="44"/>
  <c r="E84" i="44"/>
  <c r="D84" i="44"/>
  <c r="R84" i="44" s="1"/>
  <c r="P83" i="44"/>
  <c r="O83" i="44"/>
  <c r="N83" i="44"/>
  <c r="U83" i="44" s="1"/>
  <c r="M83" i="44"/>
  <c r="K83" i="44"/>
  <c r="J83" i="44"/>
  <c r="I83" i="44"/>
  <c r="H83" i="44"/>
  <c r="G83" i="44"/>
  <c r="F83" i="44"/>
  <c r="E83" i="44"/>
  <c r="D83" i="44"/>
  <c r="P82" i="44"/>
  <c r="Q82" i="44" s="1"/>
  <c r="O82" i="44"/>
  <c r="N82" i="44"/>
  <c r="U82" i="44" s="1"/>
  <c r="M82" i="44"/>
  <c r="K82" i="44"/>
  <c r="J82" i="44"/>
  <c r="I82" i="44"/>
  <c r="H82" i="44"/>
  <c r="G82" i="44"/>
  <c r="F82" i="44"/>
  <c r="E82" i="44"/>
  <c r="D82" i="44"/>
  <c r="P81" i="44"/>
  <c r="O81" i="44"/>
  <c r="N81" i="44"/>
  <c r="U81" i="44" s="1"/>
  <c r="M81" i="44"/>
  <c r="K81" i="44"/>
  <c r="J81" i="44"/>
  <c r="I81" i="44"/>
  <c r="H81" i="44"/>
  <c r="G81" i="44"/>
  <c r="F81" i="44"/>
  <c r="E81" i="44"/>
  <c r="D81" i="44"/>
  <c r="P80" i="44"/>
  <c r="Q80" i="44" s="1"/>
  <c r="O80" i="44"/>
  <c r="N80" i="44"/>
  <c r="U80" i="44" s="1"/>
  <c r="M80" i="44"/>
  <c r="K80" i="44"/>
  <c r="J80" i="44"/>
  <c r="I80" i="44"/>
  <c r="H80" i="44"/>
  <c r="G80" i="44"/>
  <c r="F80" i="44"/>
  <c r="E80" i="44"/>
  <c r="D80" i="44"/>
  <c r="T80" i="44" s="1"/>
  <c r="P79" i="44"/>
  <c r="O79" i="44"/>
  <c r="N79" i="44"/>
  <c r="U79" i="44" s="1"/>
  <c r="M79" i="44"/>
  <c r="K79" i="44"/>
  <c r="J79" i="44"/>
  <c r="I79" i="44"/>
  <c r="H79" i="44"/>
  <c r="G79" i="44"/>
  <c r="F79" i="44"/>
  <c r="E79" i="44"/>
  <c r="D79" i="44"/>
  <c r="P78" i="44"/>
  <c r="Q78" i="44" s="1"/>
  <c r="O78" i="44"/>
  <c r="N78" i="44"/>
  <c r="U78" i="44" s="1"/>
  <c r="M78" i="44"/>
  <c r="K78" i="44"/>
  <c r="J78" i="44"/>
  <c r="I78" i="44"/>
  <c r="H78" i="44"/>
  <c r="G78" i="44"/>
  <c r="F78" i="44"/>
  <c r="E78" i="44"/>
  <c r="D78" i="44"/>
  <c r="P77" i="44"/>
  <c r="O77" i="44"/>
  <c r="N77" i="44"/>
  <c r="U77" i="44" s="1"/>
  <c r="M77" i="44"/>
  <c r="K77" i="44"/>
  <c r="J77" i="44"/>
  <c r="I77" i="44"/>
  <c r="H77" i="44"/>
  <c r="G77" i="44"/>
  <c r="F77" i="44"/>
  <c r="E77" i="44"/>
  <c r="D77" i="44"/>
  <c r="P76" i="44"/>
  <c r="Q76" i="44" s="1"/>
  <c r="O76" i="44"/>
  <c r="N76" i="44"/>
  <c r="U76" i="44" s="1"/>
  <c r="M76" i="44"/>
  <c r="K76" i="44"/>
  <c r="J76" i="44"/>
  <c r="I76" i="44"/>
  <c r="H76" i="44"/>
  <c r="G76" i="44"/>
  <c r="F76" i="44"/>
  <c r="E76" i="44"/>
  <c r="D76" i="44"/>
  <c r="T76" i="44" s="1"/>
  <c r="P75" i="44"/>
  <c r="O75" i="44"/>
  <c r="N75" i="44"/>
  <c r="U75" i="44" s="1"/>
  <c r="M75" i="44"/>
  <c r="K75" i="44"/>
  <c r="J75" i="44"/>
  <c r="I75" i="44"/>
  <c r="H75" i="44"/>
  <c r="G75" i="44"/>
  <c r="F75" i="44"/>
  <c r="E75" i="44"/>
  <c r="D75" i="44"/>
  <c r="P74" i="44"/>
  <c r="Q74" i="44" s="1"/>
  <c r="O74" i="44"/>
  <c r="N74" i="44"/>
  <c r="U74" i="44" s="1"/>
  <c r="M74" i="44"/>
  <c r="K74" i="44"/>
  <c r="J74" i="44"/>
  <c r="I74" i="44"/>
  <c r="H74" i="44"/>
  <c r="G74" i="44"/>
  <c r="F74" i="44"/>
  <c r="E74" i="44"/>
  <c r="D74" i="44"/>
  <c r="P73" i="44"/>
  <c r="O73" i="44"/>
  <c r="N73" i="44"/>
  <c r="U73" i="44" s="1"/>
  <c r="M73" i="44"/>
  <c r="K73" i="44"/>
  <c r="J73" i="44"/>
  <c r="I73" i="44"/>
  <c r="H73" i="44"/>
  <c r="G73" i="44"/>
  <c r="F73" i="44"/>
  <c r="E73" i="44"/>
  <c r="D73" i="44"/>
  <c r="P72" i="44"/>
  <c r="Q72" i="44" s="1"/>
  <c r="O72" i="44"/>
  <c r="N72" i="44"/>
  <c r="U72" i="44" s="1"/>
  <c r="M72" i="44"/>
  <c r="K72" i="44"/>
  <c r="J72" i="44"/>
  <c r="I72" i="44"/>
  <c r="H72" i="44"/>
  <c r="G72" i="44"/>
  <c r="F72" i="44"/>
  <c r="E72" i="44"/>
  <c r="D72" i="44"/>
  <c r="P71" i="44"/>
  <c r="O71" i="44"/>
  <c r="N71" i="44"/>
  <c r="U71" i="44" s="1"/>
  <c r="M71" i="44"/>
  <c r="K71" i="44"/>
  <c r="J71" i="44"/>
  <c r="I71" i="44"/>
  <c r="H71" i="44"/>
  <c r="G71" i="44"/>
  <c r="F71" i="44"/>
  <c r="E71" i="44"/>
  <c r="D71" i="44"/>
  <c r="P70" i="44"/>
  <c r="Q70" i="44" s="1"/>
  <c r="O70" i="44"/>
  <c r="N70" i="44"/>
  <c r="U70" i="44" s="1"/>
  <c r="M70" i="44"/>
  <c r="K70" i="44"/>
  <c r="J70" i="44"/>
  <c r="I70" i="44"/>
  <c r="H70" i="44"/>
  <c r="G70" i="44"/>
  <c r="F70" i="44"/>
  <c r="E70" i="44"/>
  <c r="D70" i="44"/>
  <c r="P69" i="44"/>
  <c r="O69" i="44"/>
  <c r="N69" i="44"/>
  <c r="U69" i="44" s="1"/>
  <c r="M69" i="44"/>
  <c r="K69" i="44"/>
  <c r="J69" i="44"/>
  <c r="I69" i="44"/>
  <c r="H69" i="44"/>
  <c r="G69" i="44"/>
  <c r="F69" i="44"/>
  <c r="E69" i="44"/>
  <c r="D69" i="44"/>
  <c r="P68" i="44"/>
  <c r="Q68" i="44" s="1"/>
  <c r="O68" i="44"/>
  <c r="N68" i="44"/>
  <c r="U68" i="44" s="1"/>
  <c r="M68" i="44"/>
  <c r="K68" i="44"/>
  <c r="J68" i="44"/>
  <c r="I68" i="44"/>
  <c r="H68" i="44"/>
  <c r="G68" i="44"/>
  <c r="F68" i="44"/>
  <c r="E68" i="44"/>
  <c r="D68" i="44"/>
  <c r="T68" i="44" s="1"/>
  <c r="P67" i="44"/>
  <c r="O67" i="44"/>
  <c r="N67" i="44"/>
  <c r="U67" i="44" s="1"/>
  <c r="M67" i="44"/>
  <c r="K67" i="44"/>
  <c r="J67" i="44"/>
  <c r="I67" i="44"/>
  <c r="H67" i="44"/>
  <c r="G67" i="44"/>
  <c r="F67" i="44"/>
  <c r="E67" i="44"/>
  <c r="D67" i="44"/>
  <c r="P66" i="44"/>
  <c r="Q66" i="44" s="1"/>
  <c r="O66" i="44"/>
  <c r="N66" i="44"/>
  <c r="U66" i="44" s="1"/>
  <c r="M66" i="44"/>
  <c r="K66" i="44"/>
  <c r="J66" i="44"/>
  <c r="I66" i="44"/>
  <c r="H66" i="44"/>
  <c r="G66" i="44"/>
  <c r="F66" i="44"/>
  <c r="E66" i="44"/>
  <c r="D66" i="44"/>
  <c r="P65" i="44"/>
  <c r="O65" i="44"/>
  <c r="N65" i="44"/>
  <c r="U65" i="44" s="1"/>
  <c r="M65" i="44"/>
  <c r="K65" i="44"/>
  <c r="J65" i="44"/>
  <c r="I65" i="44"/>
  <c r="H65" i="44"/>
  <c r="G65" i="44"/>
  <c r="F65" i="44"/>
  <c r="E65" i="44"/>
  <c r="D65" i="44"/>
  <c r="P64" i="44"/>
  <c r="Q64" i="44" s="1"/>
  <c r="O64" i="44"/>
  <c r="N64" i="44"/>
  <c r="U64" i="44" s="1"/>
  <c r="M64" i="44"/>
  <c r="K64" i="44"/>
  <c r="J64" i="44"/>
  <c r="I64" i="44"/>
  <c r="H64" i="44"/>
  <c r="G64" i="44"/>
  <c r="F64" i="44"/>
  <c r="E64" i="44"/>
  <c r="D64" i="44"/>
  <c r="R64" i="44" s="1"/>
  <c r="P63" i="44"/>
  <c r="O63" i="44"/>
  <c r="N63" i="44"/>
  <c r="U63" i="44" s="1"/>
  <c r="M63" i="44"/>
  <c r="K63" i="44"/>
  <c r="J63" i="44"/>
  <c r="I63" i="44"/>
  <c r="H63" i="44"/>
  <c r="G63" i="44"/>
  <c r="F63" i="44"/>
  <c r="E63" i="44"/>
  <c r="D63" i="44"/>
  <c r="P62" i="44"/>
  <c r="Q62" i="44" s="1"/>
  <c r="O62" i="44"/>
  <c r="N62" i="44"/>
  <c r="U62" i="44" s="1"/>
  <c r="M62" i="44"/>
  <c r="K62" i="44"/>
  <c r="J62" i="44"/>
  <c r="I62" i="44"/>
  <c r="H62" i="44"/>
  <c r="G62" i="44"/>
  <c r="F62" i="44"/>
  <c r="E62" i="44"/>
  <c r="D62" i="44"/>
  <c r="P61" i="44"/>
  <c r="O61" i="44"/>
  <c r="N61" i="44"/>
  <c r="U61" i="44" s="1"/>
  <c r="M61" i="44"/>
  <c r="K61" i="44"/>
  <c r="J61" i="44"/>
  <c r="I61" i="44"/>
  <c r="H61" i="44"/>
  <c r="G61" i="44"/>
  <c r="F61" i="44"/>
  <c r="E61" i="44"/>
  <c r="D61" i="44"/>
  <c r="P60" i="44"/>
  <c r="Q60" i="44" s="1"/>
  <c r="O60" i="44"/>
  <c r="N60" i="44"/>
  <c r="U60" i="44" s="1"/>
  <c r="M60" i="44"/>
  <c r="K60" i="44"/>
  <c r="J60" i="44"/>
  <c r="I60" i="44"/>
  <c r="H60" i="44"/>
  <c r="G60" i="44"/>
  <c r="F60" i="44"/>
  <c r="E60" i="44"/>
  <c r="D60" i="44"/>
  <c r="P59" i="44"/>
  <c r="O59" i="44"/>
  <c r="N59" i="44"/>
  <c r="U59" i="44" s="1"/>
  <c r="M59" i="44"/>
  <c r="K59" i="44"/>
  <c r="J59" i="44"/>
  <c r="I59" i="44"/>
  <c r="H59" i="44"/>
  <c r="G59" i="44"/>
  <c r="F59" i="44"/>
  <c r="E59" i="44"/>
  <c r="D59" i="44"/>
  <c r="P58" i="44"/>
  <c r="Q58" i="44" s="1"/>
  <c r="O58" i="44"/>
  <c r="N58" i="44"/>
  <c r="U58" i="44" s="1"/>
  <c r="M58" i="44"/>
  <c r="K58" i="44"/>
  <c r="J58" i="44"/>
  <c r="I58" i="44"/>
  <c r="H58" i="44"/>
  <c r="G58" i="44"/>
  <c r="F58" i="44"/>
  <c r="E58" i="44"/>
  <c r="D58" i="44"/>
  <c r="T58" i="44" s="1"/>
  <c r="P57" i="44"/>
  <c r="O57" i="44"/>
  <c r="N57" i="44"/>
  <c r="U57" i="44" s="1"/>
  <c r="M57" i="44"/>
  <c r="K57" i="44"/>
  <c r="J57" i="44"/>
  <c r="I57" i="44"/>
  <c r="H57" i="44"/>
  <c r="G57" i="44"/>
  <c r="F57" i="44"/>
  <c r="E57" i="44"/>
  <c r="D57" i="44"/>
  <c r="P56" i="44"/>
  <c r="Q56" i="44" s="1"/>
  <c r="O56" i="44"/>
  <c r="N56" i="44"/>
  <c r="U56" i="44" s="1"/>
  <c r="M56" i="44"/>
  <c r="K56" i="44"/>
  <c r="J56" i="44"/>
  <c r="I56" i="44"/>
  <c r="H56" i="44"/>
  <c r="G56" i="44"/>
  <c r="F56" i="44"/>
  <c r="E56" i="44"/>
  <c r="D56" i="44"/>
  <c r="T56" i="44" s="1"/>
  <c r="P55" i="44"/>
  <c r="O55" i="44"/>
  <c r="N55" i="44"/>
  <c r="U55" i="44" s="1"/>
  <c r="M55" i="44"/>
  <c r="K55" i="44"/>
  <c r="J55" i="44"/>
  <c r="I55" i="44"/>
  <c r="H55" i="44"/>
  <c r="G55" i="44"/>
  <c r="F55" i="44"/>
  <c r="E55" i="44"/>
  <c r="D55" i="44"/>
  <c r="P54" i="44"/>
  <c r="Q54" i="44" s="1"/>
  <c r="O54" i="44"/>
  <c r="N54" i="44"/>
  <c r="U54" i="44" s="1"/>
  <c r="M54" i="44"/>
  <c r="K54" i="44"/>
  <c r="J54" i="44"/>
  <c r="I54" i="44"/>
  <c r="H54" i="44"/>
  <c r="G54" i="44"/>
  <c r="F54" i="44"/>
  <c r="E54" i="44"/>
  <c r="D54" i="44"/>
  <c r="T54" i="44" s="1"/>
  <c r="P53" i="44"/>
  <c r="O53" i="44"/>
  <c r="N53" i="44"/>
  <c r="U53" i="44" s="1"/>
  <c r="M53" i="44"/>
  <c r="K53" i="44"/>
  <c r="J53" i="44"/>
  <c r="I53" i="44"/>
  <c r="H53" i="44"/>
  <c r="G53" i="44"/>
  <c r="F53" i="44"/>
  <c r="E53" i="44"/>
  <c r="D53" i="44"/>
  <c r="P52" i="44"/>
  <c r="Q52" i="44" s="1"/>
  <c r="O52" i="44"/>
  <c r="N52" i="44"/>
  <c r="U52" i="44" s="1"/>
  <c r="M52" i="44"/>
  <c r="K52" i="44"/>
  <c r="J52" i="44"/>
  <c r="I52" i="44"/>
  <c r="H52" i="44"/>
  <c r="G52" i="44"/>
  <c r="F52" i="44"/>
  <c r="E52" i="44"/>
  <c r="D52" i="44"/>
  <c r="P51" i="44"/>
  <c r="O51" i="44"/>
  <c r="N51" i="44"/>
  <c r="U51" i="44" s="1"/>
  <c r="M51" i="44"/>
  <c r="K51" i="44"/>
  <c r="J51" i="44"/>
  <c r="I51" i="44"/>
  <c r="H51" i="44"/>
  <c r="G51" i="44"/>
  <c r="F51" i="44"/>
  <c r="E51" i="44"/>
  <c r="D51" i="44"/>
  <c r="P50" i="44"/>
  <c r="Q50" i="44" s="1"/>
  <c r="O50" i="44"/>
  <c r="N50" i="44"/>
  <c r="U50" i="44" s="1"/>
  <c r="M50" i="44"/>
  <c r="K50" i="44"/>
  <c r="J50" i="44"/>
  <c r="I50" i="44"/>
  <c r="H50" i="44"/>
  <c r="G50" i="44"/>
  <c r="F50" i="44"/>
  <c r="E50" i="44"/>
  <c r="D50" i="44"/>
  <c r="T50" i="44" s="1"/>
  <c r="P49" i="44"/>
  <c r="O49" i="44"/>
  <c r="N49" i="44"/>
  <c r="U49" i="44" s="1"/>
  <c r="M49" i="44"/>
  <c r="K49" i="44"/>
  <c r="J49" i="44"/>
  <c r="I49" i="44"/>
  <c r="H49" i="44"/>
  <c r="G49" i="44"/>
  <c r="F49" i="44"/>
  <c r="E49" i="44"/>
  <c r="D49" i="44"/>
  <c r="P48" i="44"/>
  <c r="Q48" i="44" s="1"/>
  <c r="O48" i="44"/>
  <c r="N48" i="44"/>
  <c r="U48" i="44" s="1"/>
  <c r="M48" i="44"/>
  <c r="K48" i="44"/>
  <c r="J48" i="44"/>
  <c r="I48" i="44"/>
  <c r="H48" i="44"/>
  <c r="G48" i="44"/>
  <c r="F48" i="44"/>
  <c r="E48" i="44"/>
  <c r="D48" i="44"/>
  <c r="P47" i="44"/>
  <c r="O47" i="44"/>
  <c r="N47" i="44"/>
  <c r="U47" i="44" s="1"/>
  <c r="M47" i="44"/>
  <c r="K47" i="44"/>
  <c r="J47" i="44"/>
  <c r="I47" i="44"/>
  <c r="H47" i="44"/>
  <c r="G47" i="44"/>
  <c r="F47" i="44"/>
  <c r="E47" i="44"/>
  <c r="D47" i="44"/>
  <c r="P46" i="44"/>
  <c r="Q46" i="44" s="1"/>
  <c r="O46" i="44"/>
  <c r="N46" i="44"/>
  <c r="U46" i="44" s="1"/>
  <c r="M46" i="44"/>
  <c r="K46" i="44"/>
  <c r="J46" i="44"/>
  <c r="I46" i="44"/>
  <c r="H46" i="44"/>
  <c r="G46" i="44"/>
  <c r="F46" i="44"/>
  <c r="E46" i="44"/>
  <c r="D46" i="44"/>
  <c r="T46" i="44" s="1"/>
  <c r="P45" i="44"/>
  <c r="O45" i="44"/>
  <c r="N45" i="44"/>
  <c r="U45" i="44" s="1"/>
  <c r="M45" i="44"/>
  <c r="K45" i="44"/>
  <c r="J45" i="44"/>
  <c r="I45" i="44"/>
  <c r="H45" i="44"/>
  <c r="G45" i="44"/>
  <c r="F45" i="44"/>
  <c r="E45" i="44"/>
  <c r="D45" i="44"/>
  <c r="P44" i="44"/>
  <c r="Q44" i="44" s="1"/>
  <c r="O44" i="44"/>
  <c r="N44" i="44"/>
  <c r="U44" i="44" s="1"/>
  <c r="M44" i="44"/>
  <c r="K44" i="44"/>
  <c r="J44" i="44"/>
  <c r="I44" i="44"/>
  <c r="H44" i="44"/>
  <c r="G44" i="44"/>
  <c r="F44" i="44"/>
  <c r="E44" i="44"/>
  <c r="D44" i="44"/>
  <c r="T44" i="44" s="1"/>
  <c r="P43" i="44"/>
  <c r="O43" i="44"/>
  <c r="N43" i="44"/>
  <c r="U43" i="44" s="1"/>
  <c r="M43" i="44"/>
  <c r="K43" i="44"/>
  <c r="J43" i="44"/>
  <c r="I43" i="44"/>
  <c r="H43" i="44"/>
  <c r="G43" i="44"/>
  <c r="F43" i="44"/>
  <c r="E43" i="44"/>
  <c r="D43" i="44"/>
  <c r="P42" i="44"/>
  <c r="Q42" i="44" s="1"/>
  <c r="O42" i="44"/>
  <c r="N42" i="44"/>
  <c r="U42" i="44" s="1"/>
  <c r="M42" i="44"/>
  <c r="K42" i="44"/>
  <c r="J42" i="44"/>
  <c r="I42" i="44"/>
  <c r="H42" i="44"/>
  <c r="G42" i="44"/>
  <c r="F42" i="44"/>
  <c r="E42" i="44"/>
  <c r="D42" i="44"/>
  <c r="P41" i="44"/>
  <c r="O41" i="44"/>
  <c r="N41" i="44"/>
  <c r="U41" i="44" s="1"/>
  <c r="M41" i="44"/>
  <c r="K41" i="44"/>
  <c r="J41" i="44"/>
  <c r="I41" i="44"/>
  <c r="H41" i="44"/>
  <c r="G41" i="44"/>
  <c r="F41" i="44"/>
  <c r="E41" i="44"/>
  <c r="D41" i="44"/>
  <c r="P40" i="44"/>
  <c r="Q40" i="44" s="1"/>
  <c r="O40" i="44"/>
  <c r="N40" i="44"/>
  <c r="U40" i="44" s="1"/>
  <c r="M40" i="44"/>
  <c r="K40" i="44"/>
  <c r="J40" i="44"/>
  <c r="I40" i="44"/>
  <c r="H40" i="44"/>
  <c r="G40" i="44"/>
  <c r="F40" i="44"/>
  <c r="E40" i="44"/>
  <c r="D40" i="44"/>
  <c r="P39" i="44"/>
  <c r="O39" i="44"/>
  <c r="N39" i="44"/>
  <c r="U39" i="44" s="1"/>
  <c r="M39" i="44"/>
  <c r="K39" i="44"/>
  <c r="J39" i="44"/>
  <c r="I39" i="44"/>
  <c r="H39" i="44"/>
  <c r="G39" i="44"/>
  <c r="F39" i="44"/>
  <c r="E39" i="44"/>
  <c r="D39" i="44"/>
  <c r="P38" i="44"/>
  <c r="Q38" i="44" s="1"/>
  <c r="O38" i="44"/>
  <c r="N38" i="44"/>
  <c r="U38" i="44" s="1"/>
  <c r="M38" i="44"/>
  <c r="K38" i="44"/>
  <c r="J38" i="44"/>
  <c r="I38" i="44"/>
  <c r="H38" i="44"/>
  <c r="G38" i="44"/>
  <c r="F38" i="44"/>
  <c r="E38" i="44"/>
  <c r="D38" i="44"/>
  <c r="P37" i="44"/>
  <c r="O37" i="44"/>
  <c r="N37" i="44"/>
  <c r="U37" i="44" s="1"/>
  <c r="M37" i="44"/>
  <c r="K37" i="44"/>
  <c r="J37" i="44"/>
  <c r="I37" i="44"/>
  <c r="H37" i="44"/>
  <c r="G37" i="44"/>
  <c r="F37" i="44"/>
  <c r="E37" i="44"/>
  <c r="D37" i="44"/>
  <c r="P36" i="44"/>
  <c r="Q36" i="44" s="1"/>
  <c r="O36" i="44"/>
  <c r="N36" i="44"/>
  <c r="U36" i="44" s="1"/>
  <c r="M36" i="44"/>
  <c r="K36" i="44"/>
  <c r="J36" i="44"/>
  <c r="I36" i="44"/>
  <c r="H36" i="44"/>
  <c r="G36" i="44"/>
  <c r="F36" i="44"/>
  <c r="E36" i="44"/>
  <c r="D36" i="44"/>
  <c r="T36" i="44" s="1"/>
  <c r="P35" i="44"/>
  <c r="O35" i="44"/>
  <c r="N35" i="44"/>
  <c r="U35" i="44" s="1"/>
  <c r="M35" i="44"/>
  <c r="K35" i="44"/>
  <c r="J35" i="44"/>
  <c r="I35" i="44"/>
  <c r="H35" i="44"/>
  <c r="G35" i="44"/>
  <c r="F35" i="44"/>
  <c r="E35" i="44"/>
  <c r="D35" i="44"/>
  <c r="P34" i="44"/>
  <c r="Q34" i="44" s="1"/>
  <c r="O34" i="44"/>
  <c r="N34" i="44"/>
  <c r="U34" i="44" s="1"/>
  <c r="M34" i="44"/>
  <c r="K34" i="44"/>
  <c r="J34" i="44"/>
  <c r="I34" i="44"/>
  <c r="H34" i="44"/>
  <c r="G34" i="44"/>
  <c r="F34" i="44"/>
  <c r="E34" i="44"/>
  <c r="D34" i="44"/>
  <c r="P33" i="44"/>
  <c r="O33" i="44"/>
  <c r="N33" i="44"/>
  <c r="U33" i="44" s="1"/>
  <c r="M33" i="44"/>
  <c r="K33" i="44"/>
  <c r="J33" i="44"/>
  <c r="I33" i="44"/>
  <c r="H33" i="44"/>
  <c r="G33" i="44"/>
  <c r="F33" i="44"/>
  <c r="E33" i="44"/>
  <c r="D33" i="44"/>
  <c r="P32" i="44"/>
  <c r="Q32" i="44" s="1"/>
  <c r="O32" i="44"/>
  <c r="N32" i="44"/>
  <c r="U32" i="44" s="1"/>
  <c r="M32" i="44"/>
  <c r="K32" i="44"/>
  <c r="J32" i="44"/>
  <c r="I32" i="44"/>
  <c r="H32" i="44"/>
  <c r="G32" i="44"/>
  <c r="F32" i="44"/>
  <c r="E32" i="44"/>
  <c r="D32" i="44"/>
  <c r="P31" i="44"/>
  <c r="O31" i="44"/>
  <c r="N31" i="44"/>
  <c r="U31" i="44" s="1"/>
  <c r="M31" i="44"/>
  <c r="K31" i="44"/>
  <c r="J31" i="44"/>
  <c r="I31" i="44"/>
  <c r="H31" i="44"/>
  <c r="G31" i="44"/>
  <c r="F31" i="44"/>
  <c r="E31" i="44"/>
  <c r="D31" i="44"/>
  <c r="P30" i="44"/>
  <c r="Q30" i="44" s="1"/>
  <c r="O30" i="44"/>
  <c r="N30" i="44"/>
  <c r="U30" i="44" s="1"/>
  <c r="M30" i="44"/>
  <c r="K30" i="44"/>
  <c r="J30" i="44"/>
  <c r="I30" i="44"/>
  <c r="H30" i="44"/>
  <c r="G30" i="44"/>
  <c r="F30" i="44"/>
  <c r="E30" i="44"/>
  <c r="D30" i="44"/>
  <c r="R30" i="44" s="1"/>
  <c r="P29" i="44"/>
  <c r="O29" i="44"/>
  <c r="N29" i="44"/>
  <c r="U29" i="44" s="1"/>
  <c r="M29" i="44"/>
  <c r="K29" i="44"/>
  <c r="J29" i="44"/>
  <c r="I29" i="44"/>
  <c r="H29" i="44"/>
  <c r="G29" i="44"/>
  <c r="F29" i="44"/>
  <c r="E29" i="44"/>
  <c r="D29" i="44"/>
  <c r="P28" i="44"/>
  <c r="Q28" i="44" s="1"/>
  <c r="O28" i="44"/>
  <c r="N28" i="44"/>
  <c r="U28" i="44" s="1"/>
  <c r="M28" i="44"/>
  <c r="K28" i="44"/>
  <c r="J28" i="44"/>
  <c r="I28" i="44"/>
  <c r="H28" i="44"/>
  <c r="G28" i="44"/>
  <c r="F28" i="44"/>
  <c r="E28" i="44"/>
  <c r="D28" i="44"/>
  <c r="P27" i="44"/>
  <c r="O27" i="44"/>
  <c r="N27" i="44"/>
  <c r="U27" i="44" s="1"/>
  <c r="M27" i="44"/>
  <c r="K27" i="44"/>
  <c r="J27" i="44"/>
  <c r="I27" i="44"/>
  <c r="H27" i="44"/>
  <c r="G27" i="44"/>
  <c r="F27" i="44"/>
  <c r="E27" i="44"/>
  <c r="D27" i="44"/>
  <c r="P26" i="44"/>
  <c r="Q26" i="44" s="1"/>
  <c r="O26" i="44"/>
  <c r="N26" i="44"/>
  <c r="U26" i="44" s="1"/>
  <c r="M26" i="44"/>
  <c r="K26" i="44"/>
  <c r="J26" i="44"/>
  <c r="I26" i="44"/>
  <c r="H26" i="44"/>
  <c r="G26" i="44"/>
  <c r="F26" i="44"/>
  <c r="E26" i="44"/>
  <c r="D26" i="44"/>
  <c r="R26" i="44" s="1"/>
  <c r="P25" i="44"/>
  <c r="O25" i="44"/>
  <c r="N25" i="44"/>
  <c r="U25" i="44" s="1"/>
  <c r="M25" i="44"/>
  <c r="K25" i="44"/>
  <c r="J25" i="44"/>
  <c r="I25" i="44"/>
  <c r="H25" i="44"/>
  <c r="G25" i="44"/>
  <c r="F25" i="44"/>
  <c r="E25" i="44"/>
  <c r="D25" i="44"/>
  <c r="P24" i="44"/>
  <c r="Q24" i="44" s="1"/>
  <c r="O24" i="44"/>
  <c r="N24" i="44"/>
  <c r="U24" i="44" s="1"/>
  <c r="M24" i="44"/>
  <c r="K24" i="44"/>
  <c r="J24" i="44"/>
  <c r="I24" i="44"/>
  <c r="H24" i="44"/>
  <c r="G24" i="44"/>
  <c r="F24" i="44"/>
  <c r="E24" i="44"/>
  <c r="D24" i="44"/>
  <c r="R24" i="44" s="1"/>
  <c r="P23" i="44"/>
  <c r="O23" i="44"/>
  <c r="N23" i="44"/>
  <c r="U23" i="44" s="1"/>
  <c r="M23" i="44"/>
  <c r="K23" i="44"/>
  <c r="J23" i="44"/>
  <c r="I23" i="44"/>
  <c r="H23" i="44"/>
  <c r="G23" i="44"/>
  <c r="F23" i="44"/>
  <c r="E23" i="44"/>
  <c r="D23" i="44"/>
  <c r="P22" i="44"/>
  <c r="Q22" i="44" s="1"/>
  <c r="O22" i="44"/>
  <c r="N22" i="44"/>
  <c r="U22" i="44" s="1"/>
  <c r="M22" i="44"/>
  <c r="K22" i="44"/>
  <c r="J22" i="44"/>
  <c r="I22" i="44"/>
  <c r="H22" i="44"/>
  <c r="G22" i="44"/>
  <c r="F22" i="44"/>
  <c r="E22" i="44"/>
  <c r="D22" i="44"/>
  <c r="T22" i="44" s="1"/>
  <c r="P21" i="44"/>
  <c r="O21" i="44"/>
  <c r="N21" i="44"/>
  <c r="U21" i="44" s="1"/>
  <c r="M21" i="44"/>
  <c r="K21" i="44"/>
  <c r="J21" i="44"/>
  <c r="I21" i="44"/>
  <c r="H21" i="44"/>
  <c r="G21" i="44"/>
  <c r="F21" i="44"/>
  <c r="E21" i="44"/>
  <c r="D21" i="44"/>
  <c r="P20" i="44"/>
  <c r="Q20" i="44" s="1"/>
  <c r="O20" i="44"/>
  <c r="N20" i="44"/>
  <c r="U20" i="44" s="1"/>
  <c r="M20" i="44"/>
  <c r="K20" i="44"/>
  <c r="J20" i="44"/>
  <c r="I20" i="44"/>
  <c r="H20" i="44"/>
  <c r="G20" i="44"/>
  <c r="F20" i="44"/>
  <c r="E20" i="44"/>
  <c r="D20" i="44"/>
  <c r="T20" i="44" s="1"/>
  <c r="P19" i="44"/>
  <c r="O19" i="44"/>
  <c r="N19" i="44"/>
  <c r="U19" i="44" s="1"/>
  <c r="M19" i="44"/>
  <c r="K19" i="44"/>
  <c r="J19" i="44"/>
  <c r="I19" i="44"/>
  <c r="H19" i="44"/>
  <c r="G19" i="44"/>
  <c r="F19" i="44"/>
  <c r="E19" i="44"/>
  <c r="D19" i="44"/>
  <c r="P18" i="44"/>
  <c r="Q18" i="44" s="1"/>
  <c r="O18" i="44"/>
  <c r="N18" i="44"/>
  <c r="U18" i="44" s="1"/>
  <c r="M18" i="44"/>
  <c r="K18" i="44"/>
  <c r="J18" i="44"/>
  <c r="I18" i="44"/>
  <c r="H18" i="44"/>
  <c r="G18" i="44"/>
  <c r="F18" i="44"/>
  <c r="E18" i="44"/>
  <c r="D18" i="44"/>
  <c r="S18" i="44" s="1"/>
  <c r="P17" i="44"/>
  <c r="O17" i="44"/>
  <c r="N17" i="44"/>
  <c r="U17" i="44" s="1"/>
  <c r="M17" i="44"/>
  <c r="K17" i="44"/>
  <c r="J17" i="44"/>
  <c r="I17" i="44"/>
  <c r="H17" i="44"/>
  <c r="G17" i="44"/>
  <c r="F17" i="44"/>
  <c r="E17" i="44"/>
  <c r="D17" i="44"/>
  <c r="P16" i="44"/>
  <c r="Q16" i="44" s="1"/>
  <c r="O16" i="44"/>
  <c r="N16" i="44"/>
  <c r="U16" i="44" s="1"/>
  <c r="K16" i="44"/>
  <c r="J16" i="44"/>
  <c r="I16" i="44"/>
  <c r="H16" i="44"/>
  <c r="G16" i="44"/>
  <c r="F16" i="44"/>
  <c r="E16" i="44"/>
  <c r="D16" i="44"/>
  <c r="P15" i="44"/>
  <c r="O15" i="44"/>
  <c r="N15" i="44"/>
  <c r="U15" i="44" s="1"/>
  <c r="M15" i="44"/>
  <c r="K15" i="44"/>
  <c r="J15" i="44"/>
  <c r="I15" i="44"/>
  <c r="H15" i="44"/>
  <c r="G15" i="44"/>
  <c r="F15" i="44"/>
  <c r="E15" i="44"/>
  <c r="D15" i="44"/>
  <c r="P14" i="44"/>
  <c r="Q14" i="44" s="1"/>
  <c r="O14" i="44"/>
  <c r="N14" i="44"/>
  <c r="U14" i="44" s="1"/>
  <c r="M14" i="44"/>
  <c r="K14" i="44"/>
  <c r="J14" i="44"/>
  <c r="I14" i="44"/>
  <c r="H14" i="44"/>
  <c r="G14" i="44"/>
  <c r="F14" i="44"/>
  <c r="E14" i="44"/>
  <c r="D14" i="44"/>
  <c r="T14" i="44" s="1"/>
  <c r="P13" i="44"/>
  <c r="O13" i="44"/>
  <c r="N13" i="44"/>
  <c r="U13" i="44" s="1"/>
  <c r="M13" i="44"/>
  <c r="K13" i="44"/>
  <c r="J13" i="44"/>
  <c r="I13" i="44"/>
  <c r="H13" i="44"/>
  <c r="G13" i="44"/>
  <c r="F13" i="44"/>
  <c r="E13" i="44"/>
  <c r="D13" i="44"/>
  <c r="P12" i="44"/>
  <c r="Q12" i="44" s="1"/>
  <c r="O12" i="44"/>
  <c r="N12" i="44"/>
  <c r="U12" i="44" s="1"/>
  <c r="M12" i="44"/>
  <c r="K12" i="44"/>
  <c r="J12" i="44"/>
  <c r="I12" i="44"/>
  <c r="H12" i="44"/>
  <c r="G12" i="44"/>
  <c r="F12" i="44"/>
  <c r="E12" i="44"/>
  <c r="D12" i="44"/>
  <c r="T12" i="44" s="1"/>
  <c r="P11" i="44"/>
  <c r="O11" i="44"/>
  <c r="N11" i="44"/>
  <c r="U11" i="44" s="1"/>
  <c r="M11" i="44"/>
  <c r="K11" i="44"/>
  <c r="J11" i="44"/>
  <c r="I11" i="44"/>
  <c r="H11" i="44"/>
  <c r="G11" i="44"/>
  <c r="F11" i="44"/>
  <c r="E11" i="44"/>
  <c r="D11" i="44"/>
  <c r="P10" i="44"/>
  <c r="Q10" i="44" s="1"/>
  <c r="O10" i="44"/>
  <c r="N10" i="44"/>
  <c r="U10" i="44" s="1"/>
  <c r="M10" i="44"/>
  <c r="K10" i="44"/>
  <c r="J10" i="44"/>
  <c r="I10" i="44"/>
  <c r="H10" i="44"/>
  <c r="G10" i="44"/>
  <c r="F10" i="44"/>
  <c r="E10" i="44"/>
  <c r="D10" i="44"/>
  <c r="P9" i="44"/>
  <c r="O9" i="44"/>
  <c r="N9" i="44"/>
  <c r="U9" i="44" s="1"/>
  <c r="M9" i="44"/>
  <c r="K9" i="44"/>
  <c r="J9" i="44"/>
  <c r="I9" i="44"/>
  <c r="H9" i="44"/>
  <c r="G9" i="44"/>
  <c r="F9" i="44"/>
  <c r="E9" i="44"/>
  <c r="D9" i="44"/>
  <c r="L207" i="44" l="1"/>
  <c r="L209" i="44"/>
  <c r="L211" i="44"/>
  <c r="L217" i="44"/>
  <c r="L219" i="44"/>
  <c r="L221" i="44"/>
  <c r="L223" i="44"/>
  <c r="L231" i="44"/>
  <c r="L233" i="44"/>
  <c r="L235" i="44"/>
  <c r="L237" i="44"/>
  <c r="L239" i="44"/>
  <c r="L241" i="44"/>
  <c r="L243" i="44"/>
  <c r="L245" i="44"/>
  <c r="L247" i="44"/>
  <c r="L249" i="44"/>
  <c r="L251" i="44"/>
  <c r="L253" i="44"/>
  <c r="L255" i="44"/>
  <c r="L257" i="44"/>
  <c r="L259" i="44"/>
  <c r="L261" i="44"/>
  <c r="L263" i="44"/>
  <c r="L265" i="44"/>
  <c r="L269" i="44"/>
  <c r="L271" i="44"/>
  <c r="L273" i="44"/>
  <c r="L275" i="44"/>
  <c r="L277" i="44"/>
  <c r="L279" i="44"/>
  <c r="L281" i="44"/>
  <c r="L283" i="44"/>
  <c r="L285" i="44"/>
  <c r="L287" i="44"/>
  <c r="L289" i="44"/>
  <c r="L295" i="44"/>
  <c r="L297" i="44"/>
  <c r="L299" i="44"/>
  <c r="L301" i="44"/>
  <c r="L303" i="44"/>
  <c r="L305" i="44"/>
  <c r="L385" i="44"/>
  <c r="L387" i="44"/>
  <c r="L389" i="44"/>
  <c r="L391" i="44"/>
  <c r="L393" i="44"/>
  <c r="L399" i="44"/>
  <c r="L401" i="44"/>
  <c r="L403" i="44"/>
  <c r="L405" i="44"/>
  <c r="L407" i="44"/>
  <c r="L409" i="44"/>
  <c r="L431" i="44"/>
  <c r="L433" i="44"/>
  <c r="L435" i="44"/>
  <c r="L437" i="44"/>
  <c r="L439" i="44"/>
  <c r="L441" i="44"/>
  <c r="L443" i="44"/>
  <c r="L445" i="44"/>
  <c r="L447" i="44"/>
  <c r="L449" i="44"/>
  <c r="L451" i="44"/>
  <c r="L453" i="44"/>
  <c r="L455" i="44"/>
  <c r="L49" i="44"/>
  <c r="L71" i="44"/>
  <c r="L87" i="44"/>
  <c r="L95" i="44"/>
  <c r="L97" i="44"/>
  <c r="L103" i="44"/>
  <c r="L109" i="44"/>
  <c r="L111" i="44"/>
  <c r="L471" i="44"/>
  <c r="L473" i="44"/>
  <c r="L475" i="44"/>
  <c r="L51" i="44"/>
  <c r="L57" i="44"/>
  <c r="L73" i="44"/>
  <c r="L89" i="44"/>
  <c r="L91" i="44"/>
  <c r="L93" i="44"/>
  <c r="L99" i="44"/>
  <c r="L101" i="44"/>
  <c r="L105" i="44"/>
  <c r="L107" i="44"/>
  <c r="L113" i="44"/>
  <c r="L469" i="44"/>
  <c r="L477" i="44"/>
  <c r="L267" i="44"/>
  <c r="L115" i="44"/>
  <c r="L43" i="44"/>
  <c r="L41" i="44"/>
  <c r="L291" i="44"/>
  <c r="L293" i="44"/>
  <c r="L69" i="44"/>
  <c r="L75" i="44"/>
  <c r="L81" i="44"/>
  <c r="L83" i="44"/>
  <c r="L79" i="44"/>
  <c r="L55" i="44"/>
  <c r="L35" i="44"/>
  <c r="L411" i="44"/>
  <c r="L213" i="44"/>
  <c r="L215" i="44"/>
  <c r="L37" i="44"/>
  <c r="L31" i="44"/>
  <c r="L53" i="44"/>
  <c r="L65" i="44"/>
  <c r="L397" i="44"/>
  <c r="L61" i="44"/>
  <c r="L67" i="44"/>
  <c r="L395" i="44"/>
  <c r="R3" i="41"/>
  <c r="Q2" i="41"/>
  <c r="L459" i="44"/>
  <c r="L457" i="44"/>
  <c r="L467" i="44"/>
  <c r="L465" i="44"/>
  <c r="L461" i="44"/>
  <c r="L134" i="44"/>
  <c r="L136" i="44"/>
  <c r="L138" i="44"/>
  <c r="L140" i="44"/>
  <c r="L142" i="44"/>
  <c r="L144" i="44"/>
  <c r="L146" i="44"/>
  <c r="L148" i="44"/>
  <c r="L150" i="44"/>
  <c r="L152" i="44"/>
  <c r="L154" i="44"/>
  <c r="L156" i="44"/>
  <c r="L158" i="44"/>
  <c r="L160" i="44"/>
  <c r="L162" i="44"/>
  <c r="L164" i="44"/>
  <c r="L166" i="44"/>
  <c r="L168" i="44"/>
  <c r="L170" i="44"/>
  <c r="L172" i="44"/>
  <c r="L174" i="44"/>
  <c r="L176" i="44"/>
  <c r="L178" i="44"/>
  <c r="L180" i="44"/>
  <c r="L182" i="44"/>
  <c r="L184" i="44"/>
  <c r="L186" i="44"/>
  <c r="L188" i="44"/>
  <c r="L190" i="44"/>
  <c r="L479" i="44"/>
  <c r="L413" i="44"/>
  <c r="L415" i="44"/>
  <c r="L417" i="44"/>
  <c r="L419" i="44"/>
  <c r="L421" i="44"/>
  <c r="L423" i="44"/>
  <c r="L425" i="44"/>
  <c r="Q413" i="44"/>
  <c r="L427" i="44"/>
  <c r="Q415" i="44"/>
  <c r="L429" i="44"/>
  <c r="Q417" i="44"/>
  <c r="L45" i="44"/>
  <c r="L85" i="44"/>
  <c r="L39" i="44"/>
  <c r="L59" i="44"/>
  <c r="L47" i="44"/>
  <c r="L463" i="44"/>
  <c r="L481" i="44"/>
  <c r="L63" i="44"/>
  <c r="L77" i="44"/>
  <c r="L117" i="44"/>
  <c r="L119" i="44"/>
  <c r="L121" i="44"/>
  <c r="L123" i="44"/>
  <c r="L125" i="44"/>
  <c r="L127" i="44"/>
  <c r="L129" i="44"/>
  <c r="L133" i="44"/>
  <c r="L483" i="44"/>
  <c r="L485" i="44"/>
  <c r="L487" i="44"/>
  <c r="L489" i="44"/>
  <c r="L491" i="44"/>
  <c r="L493" i="44"/>
  <c r="L225" i="44"/>
  <c r="L227" i="44"/>
  <c r="L229" i="44"/>
  <c r="Q191" i="44"/>
  <c r="L204" i="44"/>
  <c r="L194" i="44"/>
  <c r="L56" i="44"/>
  <c r="L60" i="44"/>
  <c r="L62" i="44"/>
  <c r="L66" i="44"/>
  <c r="L68" i="44"/>
  <c r="L70" i="44"/>
  <c r="L72" i="44"/>
  <c r="L74" i="44"/>
  <c r="L76" i="44"/>
  <c r="L78" i="44"/>
  <c r="L80" i="44"/>
  <c r="L82" i="44"/>
  <c r="L84" i="44"/>
  <c r="L86" i="44"/>
  <c r="L88" i="44"/>
  <c r="L90" i="44"/>
  <c r="L92" i="44"/>
  <c r="L94" i="44"/>
  <c r="L96" i="44"/>
  <c r="L98" i="44"/>
  <c r="L100" i="44"/>
  <c r="L102" i="44"/>
  <c r="L104" i="44"/>
  <c r="L106" i="44"/>
  <c r="L108" i="44"/>
  <c r="L110" i="44"/>
  <c r="L112" i="44"/>
  <c r="L114" i="44"/>
  <c r="L116" i="44"/>
  <c r="L118" i="44"/>
  <c r="L120" i="44"/>
  <c r="L122" i="44"/>
  <c r="L124" i="44"/>
  <c r="L126" i="44"/>
  <c r="L128" i="44"/>
  <c r="L131" i="44"/>
  <c r="L206" i="44"/>
  <c r="L208" i="44"/>
  <c r="L210" i="44"/>
  <c r="L212" i="44"/>
  <c r="L214" i="44"/>
  <c r="L216" i="44"/>
  <c r="L218" i="44"/>
  <c r="L220" i="44"/>
  <c r="L222" i="44"/>
  <c r="L224" i="44"/>
  <c r="L226" i="44"/>
  <c r="L228" i="44"/>
  <c r="L230" i="44"/>
  <c r="L232" i="44"/>
  <c r="L234" i="44"/>
  <c r="L236" i="44"/>
  <c r="L238" i="44"/>
  <c r="L240" i="44"/>
  <c r="L242" i="44"/>
  <c r="L244" i="44"/>
  <c r="L246" i="44"/>
  <c r="L248" i="44"/>
  <c r="L250" i="44"/>
  <c r="L252" i="44"/>
  <c r="L254" i="44"/>
  <c r="L256" i="44"/>
  <c r="L258" i="44"/>
  <c r="L260" i="44"/>
  <c r="L262" i="44"/>
  <c r="L264" i="44"/>
  <c r="L266" i="44"/>
  <c r="L268" i="44"/>
  <c r="L270" i="44"/>
  <c r="L272" i="44"/>
  <c r="L274" i="44"/>
  <c r="L276" i="44"/>
  <c r="L278" i="44"/>
  <c r="L280" i="44"/>
  <c r="L282" i="44"/>
  <c r="L284" i="44"/>
  <c r="L286" i="44"/>
  <c r="L288" i="44"/>
  <c r="L290" i="44"/>
  <c r="L292" i="44"/>
  <c r="L294" i="44"/>
  <c r="L296" i="44"/>
  <c r="L298" i="44"/>
  <c r="L300" i="44"/>
  <c r="L302" i="44"/>
  <c r="L304" i="44"/>
  <c r="L306" i="44"/>
  <c r="L386" i="44"/>
  <c r="L388" i="44"/>
  <c r="L390" i="44"/>
  <c r="L392" i="44"/>
  <c r="L394" i="44"/>
  <c r="L396" i="44"/>
  <c r="L398" i="44"/>
  <c r="L400" i="44"/>
  <c r="L402" i="44"/>
  <c r="L404" i="44"/>
  <c r="L406" i="44"/>
  <c r="L408" i="44"/>
  <c r="L410" i="44"/>
  <c r="L412" i="44"/>
  <c r="L414" i="44"/>
  <c r="L416" i="44"/>
  <c r="L418" i="44"/>
  <c r="L420" i="44"/>
  <c r="L422" i="44"/>
  <c r="L424" i="44"/>
  <c r="L426" i="44"/>
  <c r="L428" i="44"/>
  <c r="L430" i="44"/>
  <c r="L432" i="44"/>
  <c r="L434" i="44"/>
  <c r="L436" i="44"/>
  <c r="L438" i="44"/>
  <c r="L440" i="44"/>
  <c r="L442" i="44"/>
  <c r="L444" i="44"/>
  <c r="L446" i="44"/>
  <c r="L448" i="44"/>
  <c r="L450" i="44"/>
  <c r="L452" i="44"/>
  <c r="L454" i="44"/>
  <c r="L456" i="44"/>
  <c r="L458" i="44"/>
  <c r="L460" i="44"/>
  <c r="L462" i="44"/>
  <c r="L464" i="44"/>
  <c r="L466" i="44"/>
  <c r="L468" i="44"/>
  <c r="L470" i="44"/>
  <c r="L472" i="44"/>
  <c r="L474" i="44"/>
  <c r="L476" i="44"/>
  <c r="L478" i="44"/>
  <c r="L480" i="44"/>
  <c r="L482" i="44"/>
  <c r="L484" i="44"/>
  <c r="L486" i="44"/>
  <c r="L488" i="44"/>
  <c r="L490" i="44"/>
  <c r="L492" i="44"/>
  <c r="L494" i="44"/>
  <c r="L130" i="44"/>
  <c r="L192" i="44"/>
  <c r="L205" i="44"/>
  <c r="L40" i="44"/>
  <c r="L42" i="44"/>
  <c r="L44" i="44"/>
  <c r="L46" i="44"/>
  <c r="L48" i="44"/>
  <c r="L50" i="44"/>
  <c r="L58" i="44"/>
  <c r="L196" i="44"/>
  <c r="L198" i="44"/>
  <c r="L200" i="44"/>
  <c r="L202" i="44"/>
  <c r="L52" i="44"/>
  <c r="L54" i="44"/>
  <c r="L64" i="44"/>
  <c r="Q119" i="44"/>
  <c r="L132" i="44"/>
  <c r="L135" i="44"/>
  <c r="L137" i="44"/>
  <c r="L139" i="44"/>
  <c r="L141" i="44"/>
  <c r="L143" i="44"/>
  <c r="L145" i="44"/>
  <c r="L147" i="44"/>
  <c r="L149" i="44"/>
  <c r="L151" i="44"/>
  <c r="L153" i="44"/>
  <c r="L155" i="44"/>
  <c r="L157" i="44"/>
  <c r="L159" i="44"/>
  <c r="L161" i="44"/>
  <c r="L163" i="44"/>
  <c r="L165" i="44"/>
  <c r="L167" i="44"/>
  <c r="L169" i="44"/>
  <c r="L171" i="44"/>
  <c r="L173" i="44"/>
  <c r="L175" i="44"/>
  <c r="L177" i="44"/>
  <c r="L179" i="44"/>
  <c r="L181" i="44"/>
  <c r="L183" i="44"/>
  <c r="L185" i="44"/>
  <c r="L187" i="44"/>
  <c r="L189" i="44"/>
  <c r="L191" i="44"/>
  <c r="L193" i="44"/>
  <c r="L195" i="44"/>
  <c r="L197" i="44"/>
  <c r="L199" i="44"/>
  <c r="L201" i="44"/>
  <c r="L203" i="44"/>
  <c r="L383" i="44"/>
  <c r="L384" i="44"/>
  <c r="L33" i="44"/>
  <c r="L379" i="44"/>
  <c r="L380" i="44"/>
  <c r="L381" i="44"/>
  <c r="L382" i="44"/>
  <c r="L371" i="44"/>
  <c r="L372" i="44"/>
  <c r="L373" i="44"/>
  <c r="L374" i="44"/>
  <c r="L376" i="44"/>
  <c r="L375" i="44"/>
  <c r="L377" i="44"/>
  <c r="L378" i="44"/>
  <c r="L370" i="44"/>
  <c r="L369" i="44"/>
  <c r="L367" i="44"/>
  <c r="L368" i="44"/>
  <c r="L366" i="44"/>
  <c r="L365" i="44"/>
  <c r="L23" i="44"/>
  <c r="L22" i="44"/>
  <c r="L25" i="44"/>
  <c r="L27" i="44"/>
  <c r="L29" i="44"/>
  <c r="L30" i="44"/>
  <c r="L32" i="44"/>
  <c r="L34" i="44"/>
  <c r="L36" i="44"/>
  <c r="L38" i="44"/>
  <c r="L21" i="44"/>
  <c r="L28" i="44"/>
  <c r="L24" i="44"/>
  <c r="L26" i="44"/>
  <c r="L364" i="44"/>
  <c r="L363" i="44"/>
  <c r="L359" i="44"/>
  <c r="L360" i="44"/>
  <c r="L361" i="44"/>
  <c r="L362" i="44"/>
  <c r="L353" i="44"/>
  <c r="L354" i="44"/>
  <c r="L355" i="44"/>
  <c r="L356" i="44"/>
  <c r="L357" i="44"/>
  <c r="L358" i="44"/>
  <c r="L350" i="44"/>
  <c r="L349" i="44"/>
  <c r="L351" i="44"/>
  <c r="L352" i="44"/>
  <c r="L345" i="44"/>
  <c r="L346" i="44"/>
  <c r="L347" i="44"/>
  <c r="L348" i="44"/>
  <c r="L344" i="44"/>
  <c r="L343" i="44"/>
  <c r="L337" i="44"/>
  <c r="L338" i="44"/>
  <c r="L339" i="44"/>
  <c r="L340" i="44"/>
  <c r="L341" i="44"/>
  <c r="L342" i="44"/>
  <c r="L336" i="44"/>
  <c r="L335" i="44"/>
  <c r="L329" i="44"/>
  <c r="L330" i="44"/>
  <c r="L332" i="44"/>
  <c r="L331" i="44"/>
  <c r="L333" i="44"/>
  <c r="L334" i="44"/>
  <c r="L326" i="44"/>
  <c r="L325" i="44"/>
  <c r="L327" i="44"/>
  <c r="L328" i="44"/>
  <c r="L311" i="44"/>
  <c r="L319" i="44"/>
  <c r="L313" i="44"/>
  <c r="L316" i="44"/>
  <c r="L317" i="44"/>
  <c r="L310" i="44"/>
  <c r="L312" i="44"/>
  <c r="L320" i="44"/>
  <c r="L318" i="44"/>
  <c r="L314" i="44"/>
  <c r="L307" i="44"/>
  <c r="L315" i="44"/>
  <c r="L308" i="44"/>
  <c r="L309" i="44"/>
  <c r="L321" i="44"/>
  <c r="L322" i="44"/>
  <c r="L324" i="44"/>
  <c r="L323" i="44"/>
  <c r="R205" i="44"/>
  <c r="R221" i="44"/>
  <c r="Q155" i="44"/>
  <c r="Q137" i="44"/>
  <c r="R121" i="44"/>
  <c r="Q121" i="44"/>
  <c r="R95" i="44"/>
  <c r="R113" i="44"/>
  <c r="Q105" i="44"/>
  <c r="Q99" i="44"/>
  <c r="Q77" i="44"/>
  <c r="Q79" i="44"/>
  <c r="Q81" i="44"/>
  <c r="R135" i="44"/>
  <c r="R367" i="44"/>
  <c r="R428" i="44"/>
  <c r="R260" i="44"/>
  <c r="R307" i="44"/>
  <c r="S470" i="44"/>
  <c r="S450" i="44"/>
  <c r="Q45" i="44"/>
  <c r="Q53" i="44"/>
  <c r="Q29" i="44"/>
  <c r="Q33" i="44"/>
  <c r="Q49" i="44"/>
  <c r="Q51" i="44"/>
  <c r="T114" i="44"/>
  <c r="Q9" i="44"/>
  <c r="Q35" i="44"/>
  <c r="Q27" i="44"/>
  <c r="T170" i="44"/>
  <c r="T178" i="44"/>
  <c r="Q471" i="44"/>
  <c r="Q467" i="44"/>
  <c r="Q469" i="44"/>
  <c r="Q443" i="44"/>
  <c r="Q445" i="44"/>
  <c r="Q447" i="44"/>
  <c r="Q449" i="44"/>
  <c r="Q405" i="44"/>
  <c r="Q407" i="44"/>
  <c r="Q409" i="44"/>
  <c r="Q411" i="44"/>
  <c r="Q371" i="44"/>
  <c r="S346" i="44"/>
  <c r="Q353" i="44"/>
  <c r="Q333" i="44"/>
  <c r="R323" i="44"/>
  <c r="Q295" i="44"/>
  <c r="R293" i="44"/>
  <c r="Q277" i="44"/>
  <c r="Q267" i="44"/>
  <c r="Q215" i="44"/>
  <c r="Q175" i="44"/>
  <c r="Q185" i="44"/>
  <c r="Q187" i="44"/>
  <c r="Q189" i="44"/>
  <c r="Q181" i="44"/>
  <c r="Q183" i="44"/>
  <c r="Q177" i="44"/>
  <c r="Q103" i="44"/>
  <c r="T18" i="44"/>
  <c r="R22" i="44"/>
  <c r="Q173" i="44"/>
  <c r="Q31" i="44"/>
  <c r="Q13" i="44"/>
  <c r="Q15" i="44"/>
  <c r="Q17" i="44"/>
  <c r="T444" i="44"/>
  <c r="S468" i="44"/>
  <c r="R73" i="44"/>
  <c r="S174" i="44"/>
  <c r="R234" i="44"/>
  <c r="T426" i="44"/>
  <c r="T468" i="44"/>
  <c r="R478" i="44"/>
  <c r="T434" i="44"/>
  <c r="S478" i="44"/>
  <c r="S26" i="44"/>
  <c r="T132" i="44"/>
  <c r="S200" i="44"/>
  <c r="T324" i="44"/>
  <c r="T460" i="44"/>
  <c r="R389" i="44"/>
  <c r="R425" i="44"/>
  <c r="S284" i="44"/>
  <c r="R54" i="44"/>
  <c r="S204" i="44"/>
  <c r="R334" i="44"/>
  <c r="R462" i="44"/>
  <c r="T450" i="44"/>
  <c r="S24" i="44"/>
  <c r="R454" i="44"/>
  <c r="T144" i="44"/>
  <c r="S216" i="44"/>
  <c r="T338" i="44"/>
  <c r="S462" i="44"/>
  <c r="R251" i="44"/>
  <c r="R261" i="44"/>
  <c r="R345" i="44"/>
  <c r="S430" i="44"/>
  <c r="S440" i="44"/>
  <c r="R446" i="44"/>
  <c r="S480" i="44"/>
  <c r="Q19" i="44"/>
  <c r="Q21" i="44"/>
  <c r="T26" i="44"/>
  <c r="R83" i="44"/>
  <c r="R133" i="44"/>
  <c r="Q147" i="44"/>
  <c r="Q149" i="44"/>
  <c r="Q151" i="44"/>
  <c r="Q153" i="44"/>
  <c r="Q157" i="44"/>
  <c r="Q159" i="44"/>
  <c r="Q161" i="44"/>
  <c r="Q163" i="44"/>
  <c r="Q165" i="44"/>
  <c r="Q167" i="44"/>
  <c r="Q169" i="44"/>
  <c r="R180" i="44"/>
  <c r="R220" i="44"/>
  <c r="Q239" i="44"/>
  <c r="Q241" i="44"/>
  <c r="Q243" i="44"/>
  <c r="Q247" i="44"/>
  <c r="Q249" i="44"/>
  <c r="R288" i="44"/>
  <c r="R350" i="44"/>
  <c r="R235" i="44"/>
  <c r="Q57" i="44"/>
  <c r="R138" i="44"/>
  <c r="T180" i="44"/>
  <c r="R432" i="44"/>
  <c r="S448" i="44"/>
  <c r="Q65" i="44"/>
  <c r="Q67" i="44"/>
  <c r="T84" i="44"/>
  <c r="Q207" i="44"/>
  <c r="Q211" i="44"/>
  <c r="R227" i="44"/>
  <c r="Q263" i="44"/>
  <c r="Q271" i="44"/>
  <c r="Q273" i="44"/>
  <c r="Q275" i="44"/>
  <c r="Q279" i="44"/>
  <c r="Q283" i="44"/>
  <c r="S306" i="44"/>
  <c r="Q339" i="44"/>
  <c r="Q341" i="44"/>
  <c r="Q343" i="44"/>
  <c r="Q345" i="44"/>
  <c r="T424" i="44"/>
  <c r="S442" i="44"/>
  <c r="S458" i="44"/>
  <c r="T466" i="44"/>
  <c r="R476" i="44"/>
  <c r="R429" i="44"/>
  <c r="R433" i="44"/>
  <c r="R469" i="44"/>
  <c r="R473" i="44"/>
  <c r="R479" i="44"/>
  <c r="R159" i="44"/>
  <c r="Q55" i="44"/>
  <c r="S84" i="44"/>
  <c r="R442" i="44"/>
  <c r="R50" i="44"/>
  <c r="Q133" i="44"/>
  <c r="Q135" i="44"/>
  <c r="T232" i="44"/>
  <c r="R324" i="44"/>
  <c r="T476" i="44"/>
  <c r="T24" i="44"/>
  <c r="R285" i="44"/>
  <c r="Q23" i="44"/>
  <c r="Q37" i="44"/>
  <c r="Q39" i="44"/>
  <c r="Q41" i="44"/>
  <c r="Q43" i="44"/>
  <c r="Q59" i="44"/>
  <c r="Q61" i="44"/>
  <c r="Q63" i="44"/>
  <c r="Q91" i="44"/>
  <c r="R141" i="44"/>
  <c r="R143" i="44"/>
  <c r="R217" i="44"/>
  <c r="R259" i="44"/>
  <c r="S288" i="44"/>
  <c r="R325" i="44"/>
  <c r="R333" i="44"/>
  <c r="S350" i="44"/>
  <c r="Q229" i="44"/>
  <c r="S260" i="44"/>
  <c r="Q299" i="44"/>
  <c r="Q301" i="44"/>
  <c r="Q303" i="44"/>
  <c r="Q323" i="44"/>
  <c r="R338" i="44"/>
  <c r="Q73" i="44"/>
  <c r="Q75" i="44"/>
  <c r="R85" i="44"/>
  <c r="R146" i="44"/>
  <c r="Q171" i="44"/>
  <c r="Q193" i="44"/>
  <c r="Q195" i="44"/>
  <c r="Q231" i="44"/>
  <c r="T262" i="44"/>
  <c r="Q285" i="44"/>
  <c r="Q287" i="44"/>
  <c r="T294" i="44"/>
  <c r="Q305" i="44"/>
  <c r="S320" i="44"/>
  <c r="Q349" i="44"/>
  <c r="R360" i="44"/>
  <c r="Q47" i="44"/>
  <c r="Q69" i="44"/>
  <c r="Q25" i="44"/>
  <c r="Q123" i="44"/>
  <c r="Q139" i="44"/>
  <c r="S188" i="44"/>
  <c r="Q233" i="44"/>
  <c r="Q325" i="44"/>
  <c r="Q327" i="44"/>
  <c r="Q363" i="44"/>
  <c r="Q375" i="44"/>
  <c r="Q383" i="44"/>
  <c r="Q125" i="44"/>
  <c r="Q127" i="44"/>
  <c r="Q129" i="44"/>
  <c r="Q131" i="44"/>
  <c r="S134" i="44"/>
  <c r="Q141" i="44"/>
  <c r="Q143" i="44"/>
  <c r="T146" i="44"/>
  <c r="R147" i="44"/>
  <c r="Q179" i="44"/>
  <c r="Q203" i="44"/>
  <c r="R212" i="44"/>
  <c r="T224" i="44"/>
  <c r="Q235" i="44"/>
  <c r="S244" i="44"/>
  <c r="R271" i="44"/>
  <c r="R298" i="44"/>
  <c r="Q307" i="44"/>
  <c r="Q309" i="44"/>
  <c r="Q311" i="44"/>
  <c r="Q313" i="44"/>
  <c r="Q315" i="44"/>
  <c r="S322" i="44"/>
  <c r="Q335" i="44"/>
  <c r="Q337" i="44"/>
  <c r="R363" i="44"/>
  <c r="R459" i="44"/>
  <c r="Q11" i="44"/>
  <c r="Q71" i="44"/>
  <c r="Q83" i="44"/>
  <c r="Q115" i="44"/>
  <c r="R134" i="44"/>
  <c r="T240" i="44"/>
  <c r="Q255" i="44"/>
  <c r="Q259" i="44"/>
  <c r="Q331" i="44"/>
  <c r="Q365" i="44"/>
  <c r="Q367" i="44"/>
  <c r="Q369" i="44"/>
  <c r="Q373" i="44"/>
  <c r="Q377" i="44"/>
  <c r="Q379" i="44"/>
  <c r="Q385" i="44"/>
  <c r="R39" i="44"/>
  <c r="R117" i="44"/>
  <c r="Q117" i="44"/>
  <c r="Q145" i="44"/>
  <c r="Q205" i="44"/>
  <c r="Q261" i="44"/>
  <c r="R284" i="44"/>
  <c r="Q293" i="44"/>
  <c r="T298" i="44"/>
  <c r="R299" i="44"/>
  <c r="Q319" i="44"/>
  <c r="Q351" i="44"/>
  <c r="Q359" i="44"/>
  <c r="U282" i="44"/>
  <c r="R451" i="44"/>
  <c r="R401" i="44"/>
  <c r="R403" i="44"/>
  <c r="R287" i="44"/>
  <c r="R283" i="44"/>
  <c r="R279" i="44"/>
  <c r="R263" i="44"/>
  <c r="R209" i="44"/>
  <c r="R181" i="44"/>
  <c r="R169" i="44"/>
  <c r="R151" i="44"/>
  <c r="R125" i="44"/>
  <c r="R102" i="44"/>
  <c r="R107" i="44"/>
  <c r="R108" i="44"/>
  <c r="R175" i="44"/>
  <c r="S192" i="44"/>
  <c r="R189" i="44"/>
  <c r="R115" i="44"/>
  <c r="R188" i="44"/>
  <c r="R177" i="44"/>
  <c r="R103" i="44"/>
  <c r="R173" i="44"/>
  <c r="R63" i="44"/>
  <c r="R71" i="44"/>
  <c r="R41" i="44"/>
  <c r="R31" i="44"/>
  <c r="R27" i="44"/>
  <c r="R25" i="44"/>
  <c r="R17" i="44"/>
  <c r="R11" i="44"/>
  <c r="R9" i="44"/>
  <c r="R237" i="44"/>
  <c r="R196" i="44"/>
  <c r="R236" i="44"/>
  <c r="R245" i="44"/>
  <c r="R257" i="44"/>
  <c r="T264" i="44"/>
  <c r="T302" i="44"/>
  <c r="S302" i="44"/>
  <c r="R18" i="44"/>
  <c r="S50" i="44"/>
  <c r="R91" i="44"/>
  <c r="R114" i="44"/>
  <c r="S132" i="44"/>
  <c r="R155" i="44"/>
  <c r="S166" i="44"/>
  <c r="R179" i="44"/>
  <c r="S212" i="44"/>
  <c r="R226" i="44"/>
  <c r="R233" i="44"/>
  <c r="T290" i="44"/>
  <c r="T362" i="44"/>
  <c r="S362" i="44"/>
  <c r="R424" i="44"/>
  <c r="R426" i="44"/>
  <c r="S428" i="44"/>
  <c r="R430" i="44"/>
  <c r="T432" i="44"/>
  <c r="R434" i="44"/>
  <c r="S436" i="44"/>
  <c r="R436" i="44"/>
  <c r="S438" i="44"/>
  <c r="R438" i="44"/>
  <c r="R440" i="44"/>
  <c r="S444" i="44"/>
  <c r="T446" i="44"/>
  <c r="R448" i="44"/>
  <c r="S452" i="44"/>
  <c r="T452" i="44"/>
  <c r="R452" i="44"/>
  <c r="T454" i="44"/>
  <c r="S456" i="44"/>
  <c r="R456" i="44"/>
  <c r="T458" i="44"/>
  <c r="R460" i="44"/>
  <c r="T464" i="44"/>
  <c r="S464" i="44"/>
  <c r="R466" i="44"/>
  <c r="R470" i="44"/>
  <c r="S472" i="44"/>
  <c r="R472" i="44"/>
  <c r="T474" i="44"/>
  <c r="S474" i="44"/>
  <c r="R480" i="44"/>
  <c r="T482" i="44"/>
  <c r="S482" i="44"/>
  <c r="T172" i="44"/>
  <c r="S172" i="44"/>
  <c r="T250" i="44"/>
  <c r="S250" i="44"/>
  <c r="T314" i="44"/>
  <c r="S292" i="44"/>
  <c r="R336" i="44"/>
  <c r="S358" i="44"/>
  <c r="R93" i="44"/>
  <c r="R110" i="44"/>
  <c r="R111" i="44"/>
  <c r="T112" i="44"/>
  <c r="R137" i="44"/>
  <c r="R148" i="44"/>
  <c r="T162" i="44"/>
  <c r="R172" i="44"/>
  <c r="S176" i="44"/>
  <c r="R178" i="44"/>
  <c r="R229" i="44"/>
  <c r="T234" i="44"/>
  <c r="R265" i="44"/>
  <c r="R274" i="44"/>
  <c r="T296" i="44"/>
  <c r="R314" i="44"/>
  <c r="S332" i="44"/>
  <c r="T332" i="44"/>
  <c r="S336" i="44"/>
  <c r="R197" i="44"/>
  <c r="S210" i="44"/>
  <c r="R210" i="44"/>
  <c r="T228" i="44"/>
  <c r="S330" i="44"/>
  <c r="S82" i="44"/>
  <c r="R244" i="44"/>
  <c r="R42" i="44"/>
  <c r="T60" i="44"/>
  <c r="R66" i="44"/>
  <c r="R74" i="44"/>
  <c r="S10" i="44"/>
  <c r="R16" i="44"/>
  <c r="R33" i="44"/>
  <c r="S34" i="44"/>
  <c r="S42" i="44"/>
  <c r="T48" i="44"/>
  <c r="R56" i="44"/>
  <c r="R58" i="44"/>
  <c r="R59" i="44"/>
  <c r="R62" i="44"/>
  <c r="R65" i="44"/>
  <c r="S66" i="44"/>
  <c r="S74" i="44"/>
  <c r="R92" i="44"/>
  <c r="R106" i="44"/>
  <c r="R109" i="44"/>
  <c r="S110" i="44"/>
  <c r="S136" i="44"/>
  <c r="T138" i="44"/>
  <c r="S148" i="44"/>
  <c r="R157" i="44"/>
  <c r="T168" i="44"/>
  <c r="S196" i="44"/>
  <c r="T204" i="44"/>
  <c r="T210" i="44"/>
  <c r="R228" i="44"/>
  <c r="S236" i="44"/>
  <c r="R252" i="44"/>
  <c r="R286" i="44"/>
  <c r="T286" i="44"/>
  <c r="S314" i="44"/>
  <c r="R330" i="44"/>
  <c r="T354" i="44"/>
  <c r="S354" i="44"/>
  <c r="R383" i="44"/>
  <c r="R413" i="44"/>
  <c r="R439" i="44"/>
  <c r="R449" i="44"/>
  <c r="R461" i="44"/>
  <c r="R465" i="44"/>
  <c r="R471" i="44"/>
  <c r="R475" i="44"/>
  <c r="R477" i="44"/>
  <c r="R176" i="44"/>
  <c r="R149" i="44"/>
  <c r="R10" i="44"/>
  <c r="R34" i="44"/>
  <c r="T10" i="44"/>
  <c r="T16" i="44"/>
  <c r="T28" i="44"/>
  <c r="T34" i="44"/>
  <c r="T42" i="44"/>
  <c r="R49" i="44"/>
  <c r="T52" i="44"/>
  <c r="S56" i="44"/>
  <c r="R57" i="44"/>
  <c r="S58" i="44"/>
  <c r="T66" i="44"/>
  <c r="T74" i="44"/>
  <c r="S92" i="44"/>
  <c r="T136" i="44"/>
  <c r="T148" i="44"/>
  <c r="R165" i="44"/>
  <c r="T196" i="44"/>
  <c r="R213" i="44"/>
  <c r="S220" i="44"/>
  <c r="S228" i="44"/>
  <c r="T236" i="44"/>
  <c r="S252" i="44"/>
  <c r="R258" i="44"/>
  <c r="T258" i="44"/>
  <c r="S258" i="44"/>
  <c r="R264" i="44"/>
  <c r="T282" i="44"/>
  <c r="S282" i="44"/>
  <c r="T312" i="44"/>
  <c r="S312" i="44"/>
  <c r="T326" i="44"/>
  <c r="S326" i="44"/>
  <c r="T330" i="44"/>
  <c r="T342" i="44"/>
  <c r="R395" i="44"/>
  <c r="R409" i="44"/>
  <c r="R435" i="44"/>
  <c r="R174" i="44"/>
  <c r="R242" i="44"/>
  <c r="S262" i="44"/>
  <c r="R275" i="44"/>
  <c r="R315" i="44"/>
  <c r="R322" i="44"/>
  <c r="T352" i="44"/>
  <c r="R253" i="44"/>
  <c r="T346" i="44"/>
  <c r="S170" i="44"/>
  <c r="R481" i="44"/>
  <c r="R467" i="44"/>
  <c r="R463" i="44"/>
  <c r="R457" i="44"/>
  <c r="R455" i="44"/>
  <c r="R453" i="44"/>
  <c r="R447" i="44"/>
  <c r="R443" i="44"/>
  <c r="R441" i="44"/>
  <c r="R437" i="44"/>
  <c r="R431" i="44"/>
  <c r="R427" i="44"/>
  <c r="R423" i="44"/>
  <c r="R421" i="44"/>
  <c r="R419" i="44"/>
  <c r="R417" i="44"/>
  <c r="R415" i="44"/>
  <c r="R411" i="44"/>
  <c r="R407" i="44"/>
  <c r="R405" i="44"/>
  <c r="R399" i="44"/>
  <c r="R397" i="44"/>
  <c r="R393" i="44"/>
  <c r="R391" i="44"/>
  <c r="R387" i="44"/>
  <c r="R385" i="44"/>
  <c r="R381" i="44"/>
  <c r="R379" i="44"/>
  <c r="R377" i="44"/>
  <c r="R375" i="44"/>
  <c r="R373" i="44"/>
  <c r="R371" i="44"/>
  <c r="R369" i="44"/>
  <c r="R365" i="44"/>
  <c r="R359" i="44"/>
  <c r="R327" i="44"/>
  <c r="R89" i="44"/>
  <c r="T154" i="44"/>
  <c r="S154" i="44"/>
  <c r="R309" i="44"/>
  <c r="S364" i="44"/>
  <c r="T364" i="44"/>
  <c r="R364" i="44"/>
  <c r="S366" i="44"/>
  <c r="T366" i="44"/>
  <c r="R366" i="44"/>
  <c r="R374" i="44"/>
  <c r="S374" i="44"/>
  <c r="T374" i="44"/>
  <c r="S378" i="44"/>
  <c r="T378" i="44"/>
  <c r="R378" i="44"/>
  <c r="R382" i="44"/>
  <c r="T382" i="44"/>
  <c r="T386" i="44"/>
  <c r="S386" i="44"/>
  <c r="R386" i="44"/>
  <c r="T390" i="44"/>
  <c r="S390" i="44"/>
  <c r="R390" i="44"/>
  <c r="S396" i="44"/>
  <c r="T396" i="44"/>
  <c r="R396" i="44"/>
  <c r="S400" i="44"/>
  <c r="T400" i="44"/>
  <c r="R400" i="44"/>
  <c r="S404" i="44"/>
  <c r="R404" i="44"/>
  <c r="S408" i="44"/>
  <c r="R408" i="44"/>
  <c r="T408" i="44"/>
  <c r="S412" i="44"/>
  <c r="T412" i="44"/>
  <c r="R412" i="44"/>
  <c r="R416" i="44"/>
  <c r="S416" i="44"/>
  <c r="T416" i="44"/>
  <c r="S420" i="44"/>
  <c r="R420" i="44"/>
  <c r="T420" i="44"/>
  <c r="R422" i="44"/>
  <c r="T422" i="44"/>
  <c r="S422" i="44"/>
  <c r="R29" i="44"/>
  <c r="S38" i="44"/>
  <c r="S164" i="44"/>
  <c r="R267" i="44"/>
  <c r="R297" i="44"/>
  <c r="R47" i="44"/>
  <c r="T78" i="44"/>
  <c r="R78" i="44"/>
  <c r="R96" i="44"/>
  <c r="T96" i="44"/>
  <c r="T142" i="44"/>
  <c r="S142" i="44"/>
  <c r="R142" i="44"/>
  <c r="T276" i="44"/>
  <c r="S276" i="44"/>
  <c r="R276" i="44"/>
  <c r="S348" i="44"/>
  <c r="T348" i="44"/>
  <c r="R348" i="44"/>
  <c r="R35" i="44"/>
  <c r="S46" i="44"/>
  <c r="S64" i="44"/>
  <c r="R67" i="44"/>
  <c r="R98" i="44"/>
  <c r="S108" i="44"/>
  <c r="S162" i="44"/>
  <c r="R162" i="44"/>
  <c r="R184" i="44"/>
  <c r="S184" i="44" s="1"/>
  <c r="T184" i="44"/>
  <c r="R187" i="44"/>
  <c r="T194" i="44"/>
  <c r="S218" i="44"/>
  <c r="T218" i="44"/>
  <c r="T248" i="44"/>
  <c r="S248" i="44"/>
  <c r="R248" i="44"/>
  <c r="S272" i="44"/>
  <c r="R272" i="44"/>
  <c r="T272" i="44"/>
  <c r="R278" i="44"/>
  <c r="T278" i="44"/>
  <c r="S278" i="44"/>
  <c r="R281" i="44"/>
  <c r="S382" i="44"/>
  <c r="T30" i="44"/>
  <c r="T32" i="44"/>
  <c r="R40" i="44"/>
  <c r="T62" i="44"/>
  <c r="T64" i="44"/>
  <c r="R72" i="44"/>
  <c r="R80" i="44"/>
  <c r="S80" i="44"/>
  <c r="S90" i="44"/>
  <c r="R97" i="44"/>
  <c r="T106" i="44"/>
  <c r="T108" i="44"/>
  <c r="T124" i="44"/>
  <c r="R127" i="44"/>
  <c r="R139" i="44"/>
  <c r="R144" i="44"/>
  <c r="R152" i="44"/>
  <c r="T152" i="44"/>
  <c r="R203" i="44"/>
  <c r="R207" i="44"/>
  <c r="R225" i="44"/>
  <c r="R243" i="44"/>
  <c r="R255" i="44"/>
  <c r="R289" i="44"/>
  <c r="T150" i="44"/>
  <c r="S150" i="44"/>
  <c r="T190" i="44"/>
  <c r="S190" i="44"/>
  <c r="R190" i="44"/>
  <c r="R193" i="44"/>
  <c r="T206" i="44"/>
  <c r="S206" i="44"/>
  <c r="R206" i="44"/>
  <c r="R249" i="44"/>
  <c r="T256" i="44"/>
  <c r="S256" i="44"/>
  <c r="T368" i="44"/>
  <c r="S368" i="44"/>
  <c r="R368" i="44"/>
  <c r="S370" i="44"/>
  <c r="T370" i="44"/>
  <c r="R370" i="44"/>
  <c r="S372" i="44"/>
  <c r="R372" i="44"/>
  <c r="T372" i="44"/>
  <c r="T376" i="44"/>
  <c r="S376" i="44"/>
  <c r="R376" i="44"/>
  <c r="S380" i="44"/>
  <c r="R380" i="44"/>
  <c r="T380" i="44"/>
  <c r="T384" i="44"/>
  <c r="R384" i="44"/>
  <c r="S384" i="44"/>
  <c r="S388" i="44"/>
  <c r="T388" i="44"/>
  <c r="R388" i="44"/>
  <c r="S392" i="44"/>
  <c r="T392" i="44"/>
  <c r="R392" i="44"/>
  <c r="R394" i="44"/>
  <c r="T394" i="44"/>
  <c r="S394" i="44"/>
  <c r="T398" i="44"/>
  <c r="S398" i="44"/>
  <c r="R398" i="44"/>
  <c r="R402" i="44"/>
  <c r="S402" i="44"/>
  <c r="T402" i="44"/>
  <c r="R406" i="44"/>
  <c r="S406" i="44"/>
  <c r="T406" i="44"/>
  <c r="T410" i="44"/>
  <c r="S410" i="44"/>
  <c r="S414" i="44"/>
  <c r="R414" i="44"/>
  <c r="T414" i="44"/>
  <c r="S418" i="44"/>
  <c r="R418" i="44"/>
  <c r="T418" i="44"/>
  <c r="R61" i="44"/>
  <c r="S70" i="44"/>
  <c r="R81" i="44"/>
  <c r="R88" i="44"/>
  <c r="R105" i="44"/>
  <c r="R123" i="44"/>
  <c r="T158" i="44"/>
  <c r="S158" i="44"/>
  <c r="R185" i="44"/>
  <c r="R231" i="44"/>
  <c r="R15" i="44"/>
  <c r="R32" i="44"/>
  <c r="R163" i="44"/>
  <c r="T198" i="44"/>
  <c r="S198" i="44"/>
  <c r="R198" i="44"/>
  <c r="R201" i="44"/>
  <c r="R241" i="44"/>
  <c r="S14" i="44"/>
  <c r="S32" i="44"/>
  <c r="R37" i="44"/>
  <c r="R69" i="44"/>
  <c r="T86" i="44"/>
  <c r="T100" i="44"/>
  <c r="R100" i="44"/>
  <c r="R104" i="44"/>
  <c r="T104" i="44"/>
  <c r="R128" i="44"/>
  <c r="S128" i="44"/>
  <c r="R269" i="44"/>
  <c r="R23" i="44"/>
  <c r="R55" i="44"/>
  <c r="R13" i="44"/>
  <c r="S22" i="44"/>
  <c r="R38" i="44"/>
  <c r="S40" i="44"/>
  <c r="R43" i="44"/>
  <c r="R45" i="44"/>
  <c r="S54" i="44"/>
  <c r="R70" i="44"/>
  <c r="S72" i="44"/>
  <c r="R75" i="44"/>
  <c r="R77" i="44"/>
  <c r="S88" i="44"/>
  <c r="T90" i="44"/>
  <c r="R101" i="44"/>
  <c r="T126" i="44"/>
  <c r="R126" i="44"/>
  <c r="R131" i="44"/>
  <c r="R150" i="44"/>
  <c r="R154" i="44"/>
  <c r="R161" i="44"/>
  <c r="R164" i="44"/>
  <c r="R168" i="44"/>
  <c r="S168" i="44"/>
  <c r="R183" i="44"/>
  <c r="R195" i="44"/>
  <c r="R232" i="44"/>
  <c r="R239" i="44"/>
  <c r="T266" i="44"/>
  <c r="S266" i="44"/>
  <c r="R266" i="44"/>
  <c r="T328" i="44"/>
  <c r="R328" i="44"/>
  <c r="S328" i="44"/>
  <c r="R339" i="44"/>
  <c r="R219" i="44"/>
  <c r="T38" i="44"/>
  <c r="T40" i="44"/>
  <c r="R48" i="44"/>
  <c r="T70" i="44"/>
  <c r="T72" i="44"/>
  <c r="S78" i="44"/>
  <c r="T82" i="44"/>
  <c r="R82" i="44"/>
  <c r="R87" i="44"/>
  <c r="T88" i="44"/>
  <c r="T94" i="44"/>
  <c r="S94" i="44"/>
  <c r="T98" i="44"/>
  <c r="S98" i="44"/>
  <c r="T116" i="44"/>
  <c r="S116" i="44"/>
  <c r="R129" i="44"/>
  <c r="S130" i="44"/>
  <c r="R153" i="44"/>
  <c r="R158" i="44"/>
  <c r="T164" i="44"/>
  <c r="R167" i="44"/>
  <c r="R186" i="44"/>
  <c r="S186" i="44"/>
  <c r="S194" i="44"/>
  <c r="R194" i="44"/>
  <c r="T226" i="44"/>
  <c r="S226" i="44"/>
  <c r="T280" i="44"/>
  <c r="S280" i="44"/>
  <c r="R280" i="44"/>
  <c r="R347" i="44"/>
  <c r="R410" i="44"/>
  <c r="R14" i="44"/>
  <c r="S16" i="44"/>
  <c r="R19" i="44"/>
  <c r="R21" i="44"/>
  <c r="S30" i="44"/>
  <c r="R46" i="44"/>
  <c r="S48" i="44"/>
  <c r="R51" i="44"/>
  <c r="R53" i="44"/>
  <c r="S62" i="44"/>
  <c r="R79" i="44"/>
  <c r="R86" i="44"/>
  <c r="S96" i="44"/>
  <c r="S100" i="44"/>
  <c r="T102" i="44"/>
  <c r="S102" i="44"/>
  <c r="S104" i="44"/>
  <c r="S106" i="44"/>
  <c r="S124" i="44"/>
  <c r="T130" i="44"/>
  <c r="T166" i="44"/>
  <c r="R166" i="44"/>
  <c r="R171" i="44"/>
  <c r="T202" i="44"/>
  <c r="R202" i="44"/>
  <c r="R211" i="44"/>
  <c r="R218" i="44"/>
  <c r="R254" i="44"/>
  <c r="S254" i="44"/>
  <c r="R277" i="44"/>
  <c r="R291" i="44"/>
  <c r="R313" i="44"/>
  <c r="T318" i="44"/>
  <c r="R318" i="44"/>
  <c r="T300" i="44"/>
  <c r="R300" i="44"/>
  <c r="R361" i="44"/>
  <c r="R12" i="44"/>
  <c r="R20" i="44"/>
  <c r="R28" i="44"/>
  <c r="R36" i="44"/>
  <c r="R44" i="44"/>
  <c r="R52" i="44"/>
  <c r="R60" i="44"/>
  <c r="R68" i="44"/>
  <c r="R76" i="44"/>
  <c r="R99" i="44"/>
  <c r="R112" i="44"/>
  <c r="S112" i="44" s="1"/>
  <c r="R118" i="44"/>
  <c r="R119" i="44"/>
  <c r="S120" i="44"/>
  <c r="R122" i="44"/>
  <c r="R140" i="44"/>
  <c r="R156" i="44"/>
  <c r="R160" i="44"/>
  <c r="T160" i="44"/>
  <c r="T182" i="44"/>
  <c r="R182" i="44"/>
  <c r="R208" i="44"/>
  <c r="S208" i="44"/>
  <c r="R224" i="44"/>
  <c r="T238" i="44"/>
  <c r="S238" i="44"/>
  <c r="S242" i="44"/>
  <c r="T252" i="44"/>
  <c r="S304" i="44"/>
  <c r="R304" i="44"/>
  <c r="R337" i="44"/>
  <c r="R355" i="44"/>
  <c r="S12" i="44"/>
  <c r="S20" i="44"/>
  <c r="S28" i="44"/>
  <c r="S36" i="44"/>
  <c r="S44" i="44"/>
  <c r="S52" i="44"/>
  <c r="S60" i="44"/>
  <c r="S68" i="44"/>
  <c r="S76" i="44"/>
  <c r="S118" i="44"/>
  <c r="T120" i="44"/>
  <c r="S122" i="44"/>
  <c r="S140" i="44"/>
  <c r="R145" i="44"/>
  <c r="S156" i="44"/>
  <c r="R192" i="44"/>
  <c r="T192" i="44"/>
  <c r="R200" i="44"/>
  <c r="R215" i="44"/>
  <c r="T242" i="44"/>
  <c r="R247" i="44"/>
  <c r="T268" i="44"/>
  <c r="S268" i="44"/>
  <c r="R268" i="44"/>
  <c r="T274" i="44"/>
  <c r="T308" i="44"/>
  <c r="R308" i="44"/>
  <c r="R329" i="44"/>
  <c r="S340" i="44"/>
  <c r="R340" i="44"/>
  <c r="R357" i="44"/>
  <c r="R191" i="44"/>
  <c r="R199" i="44"/>
  <c r="T214" i="44"/>
  <c r="S214" i="44"/>
  <c r="T222" i="44"/>
  <c r="S222" i="44"/>
  <c r="R246" i="44"/>
  <c r="T246" i="44"/>
  <c r="R303" i="44"/>
  <c r="R319" i="44"/>
  <c r="S352" i="44"/>
  <c r="R352" i="44"/>
  <c r="R240" i="44"/>
  <c r="R270" i="44"/>
  <c r="T270" i="44"/>
  <c r="S270" i="44"/>
  <c r="R311" i="44"/>
  <c r="R341" i="44"/>
  <c r="R351" i="44"/>
  <c r="S290" i="44"/>
  <c r="R290" i="44"/>
  <c r="R301" i="44"/>
  <c r="R306" i="44"/>
  <c r="R317" i="44"/>
  <c r="R321" i="44"/>
  <c r="T344" i="44"/>
  <c r="S344" i="44"/>
  <c r="S360" i="44"/>
  <c r="R216" i="44"/>
  <c r="R223" i="44"/>
  <c r="T230" i="44"/>
  <c r="S230" i="44"/>
  <c r="R250" i="44"/>
  <c r="R273" i="44"/>
  <c r="R305" i="44"/>
  <c r="R320" i="44"/>
  <c r="R343" i="44"/>
  <c r="R295" i="44"/>
  <c r="R310" i="44"/>
  <c r="S316" i="44"/>
  <c r="T316" i="44"/>
  <c r="T336" i="44"/>
  <c r="R342" i="44"/>
  <c r="R356" i="44"/>
  <c r="R358" i="44"/>
  <c r="R292" i="44"/>
  <c r="S294" i="44"/>
  <c r="R296" i="44"/>
  <c r="R349" i="44"/>
  <c r="T310" i="44"/>
  <c r="S342" i="44"/>
  <c r="S356" i="44"/>
  <c r="R302" i="44"/>
  <c r="R312" i="44"/>
  <c r="R331" i="44"/>
  <c r="R332" i="44"/>
  <c r="S334" i="44"/>
  <c r="R335" i="44"/>
  <c r="R353" i="44"/>
  <c r="C32" i="5"/>
  <c r="D32" i="5"/>
  <c r="F32" i="5"/>
  <c r="G32" i="5"/>
  <c r="H32" i="5"/>
  <c r="C32" i="6"/>
  <c r="D32" i="6"/>
  <c r="E32" i="6"/>
  <c r="F32" i="6"/>
  <c r="G32" i="6"/>
  <c r="H32" i="6"/>
  <c r="C32" i="7"/>
  <c r="D32" i="7"/>
  <c r="E32" i="7"/>
  <c r="F32" i="7"/>
  <c r="G32" i="7"/>
  <c r="H32" i="7"/>
  <c r="C32" i="8"/>
  <c r="D32" i="8"/>
  <c r="E32" i="8"/>
  <c r="F32" i="8"/>
  <c r="G32" i="8"/>
  <c r="H32" i="8"/>
  <c r="C32" i="9"/>
  <c r="D32" i="9"/>
  <c r="E32" i="9"/>
  <c r="F32" i="9"/>
  <c r="G32" i="9"/>
  <c r="H32" i="9"/>
  <c r="C32" i="10"/>
  <c r="D32" i="10"/>
  <c r="E32" i="10"/>
  <c r="F32" i="10"/>
  <c r="G32" i="10"/>
  <c r="H32" i="10"/>
  <c r="C32" i="11"/>
  <c r="D32" i="11"/>
  <c r="E32" i="11"/>
  <c r="F32" i="11"/>
  <c r="G32" i="11"/>
  <c r="H32" i="11"/>
  <c r="C32" i="12"/>
  <c r="D32" i="12"/>
  <c r="E32" i="12"/>
  <c r="F32" i="12"/>
  <c r="G32" i="12"/>
  <c r="H32" i="12"/>
  <c r="C32" i="13"/>
  <c r="D32" i="13"/>
  <c r="F32" i="13"/>
  <c r="G32" i="13"/>
  <c r="H32" i="13"/>
  <c r="C32" i="14"/>
  <c r="D32" i="14"/>
  <c r="E32" i="14"/>
  <c r="F32" i="14"/>
  <c r="G32" i="14"/>
  <c r="H32" i="14"/>
  <c r="C32" i="15"/>
  <c r="D32" i="15"/>
  <c r="E32" i="15"/>
  <c r="F32" i="15"/>
  <c r="G32" i="15"/>
  <c r="H32" i="15"/>
  <c r="C32" i="16"/>
  <c r="D32" i="16"/>
  <c r="E32" i="16"/>
  <c r="F32" i="16"/>
  <c r="G32" i="16"/>
  <c r="H32" i="16"/>
  <c r="C32" i="17"/>
  <c r="D32" i="17"/>
  <c r="E32" i="17"/>
  <c r="F32" i="17"/>
  <c r="G32" i="17"/>
  <c r="H32" i="17"/>
  <c r="C32" i="18"/>
  <c r="D32" i="18"/>
  <c r="E32" i="18"/>
  <c r="F32" i="18"/>
  <c r="G32" i="18"/>
  <c r="H32" i="18"/>
  <c r="C32" i="19"/>
  <c r="D32" i="19"/>
  <c r="E32" i="19"/>
  <c r="F32" i="19"/>
  <c r="G32" i="19"/>
  <c r="H32" i="19"/>
  <c r="C32" i="20"/>
  <c r="D32" i="20"/>
  <c r="E32" i="20"/>
  <c r="F32" i="20"/>
  <c r="G32" i="20"/>
  <c r="H32" i="20"/>
  <c r="C32" i="21"/>
  <c r="D32" i="21"/>
  <c r="E32" i="21"/>
  <c r="F32" i="21"/>
  <c r="G32" i="21"/>
  <c r="H32" i="21"/>
  <c r="C32" i="22"/>
  <c r="D32" i="22"/>
  <c r="E32" i="22"/>
  <c r="F32" i="22"/>
  <c r="G32" i="22"/>
  <c r="H32" i="22"/>
  <c r="C32" i="23"/>
  <c r="D32" i="23"/>
  <c r="E32" i="23"/>
  <c r="F32" i="23"/>
  <c r="G32" i="23"/>
  <c r="H32" i="23"/>
  <c r="C32" i="24"/>
  <c r="D32" i="24"/>
  <c r="E32" i="24"/>
  <c r="F32" i="24"/>
  <c r="G32" i="24"/>
  <c r="H32" i="24"/>
  <c r="C32" i="25"/>
  <c r="D32" i="25"/>
  <c r="E32" i="25"/>
  <c r="F32" i="25"/>
  <c r="G32" i="25"/>
  <c r="H32" i="25"/>
  <c r="C32" i="26"/>
  <c r="D32" i="26"/>
  <c r="E32" i="26"/>
  <c r="F32" i="26"/>
  <c r="G32" i="26"/>
  <c r="H32" i="26"/>
  <c r="C32" i="27"/>
  <c r="D32" i="27"/>
  <c r="E32" i="27"/>
  <c r="F32" i="27"/>
  <c r="G32" i="27"/>
  <c r="H32" i="27"/>
  <c r="C32" i="28"/>
  <c r="D32" i="28"/>
  <c r="E32" i="28"/>
  <c r="F32" i="28"/>
  <c r="G32" i="28"/>
  <c r="H32" i="28"/>
  <c r="C32" i="29"/>
  <c r="D32" i="29"/>
  <c r="E32" i="29"/>
  <c r="F32" i="29"/>
  <c r="G32" i="29"/>
  <c r="H32" i="29"/>
  <c r="C32" i="30"/>
  <c r="D32" i="30"/>
  <c r="E32" i="30"/>
  <c r="F32" i="30"/>
  <c r="G32" i="30"/>
  <c r="H32" i="30"/>
  <c r="C32" i="31"/>
  <c r="D32" i="31"/>
  <c r="E32" i="31"/>
  <c r="F32" i="31"/>
  <c r="G32" i="31"/>
  <c r="H32" i="31"/>
  <c r="C32" i="32"/>
  <c r="D32" i="32"/>
  <c r="E32" i="32"/>
  <c r="F32" i="32"/>
  <c r="G32" i="32"/>
  <c r="H32" i="32"/>
  <c r="C32" i="33"/>
  <c r="D32" i="33"/>
  <c r="E32" i="33"/>
  <c r="F32" i="33"/>
  <c r="G32" i="33"/>
  <c r="H32" i="33"/>
  <c r="C32" i="34"/>
  <c r="D32" i="34"/>
  <c r="E32" i="34"/>
  <c r="F32" i="34"/>
  <c r="G32" i="34"/>
  <c r="H32" i="34"/>
  <c r="C32" i="35"/>
  <c r="D32" i="35"/>
  <c r="E32" i="35"/>
  <c r="F32" i="35"/>
  <c r="G32" i="35"/>
  <c r="H32" i="35"/>
  <c r="I32" i="21"/>
  <c r="O41" i="72"/>
  <c r="M7" i="44"/>
  <c r="D6" i="44"/>
  <c r="E6" i="44"/>
  <c r="F6" i="44"/>
  <c r="G6" i="44"/>
  <c r="H6" i="44"/>
  <c r="I6" i="44"/>
  <c r="J6" i="44"/>
  <c r="K6" i="44"/>
  <c r="M6" i="44"/>
  <c r="N6" i="44"/>
  <c r="O6" i="44"/>
  <c r="P6" i="44"/>
  <c r="D7" i="44"/>
  <c r="E7" i="44"/>
  <c r="F7" i="44"/>
  <c r="G7" i="44"/>
  <c r="H7" i="44"/>
  <c r="I7" i="44"/>
  <c r="J7" i="44"/>
  <c r="N7" i="44"/>
  <c r="O7" i="44"/>
  <c r="P7" i="44"/>
  <c r="D8" i="44"/>
  <c r="E8" i="44"/>
  <c r="F8" i="44"/>
  <c r="G8" i="44"/>
  <c r="H8" i="44"/>
  <c r="I8" i="44"/>
  <c r="J8" i="44"/>
  <c r="K8" i="44"/>
  <c r="L20" i="44" s="1"/>
  <c r="M8" i="44"/>
  <c r="N8" i="44"/>
  <c r="U8" i="44" s="1"/>
  <c r="O8" i="44"/>
  <c r="P8" i="44"/>
  <c r="Q8" i="44" s="1"/>
  <c r="D5" i="44"/>
  <c r="E5" i="44"/>
  <c r="F5" i="44"/>
  <c r="G5" i="44"/>
  <c r="H5" i="44"/>
  <c r="I5" i="44"/>
  <c r="J5" i="44"/>
  <c r="K5" i="44"/>
  <c r="M5" i="44"/>
  <c r="N5" i="44"/>
  <c r="O5" i="44"/>
  <c r="P5" i="44"/>
  <c r="P4" i="44"/>
  <c r="E4" i="44"/>
  <c r="F4" i="44"/>
  <c r="G4" i="44"/>
  <c r="H4" i="44"/>
  <c r="I4" i="44"/>
  <c r="J4" i="44"/>
  <c r="K4" i="44"/>
  <c r="M4" i="44"/>
  <c r="N4" i="44"/>
  <c r="O4" i="44"/>
  <c r="D4" i="44"/>
  <c r="S3" i="41" l="1"/>
  <c r="R2" i="41"/>
  <c r="L19" i="44"/>
  <c r="L18" i="44"/>
  <c r="L17" i="44"/>
  <c r="L11" i="44"/>
  <c r="L16" i="44"/>
  <c r="L12" i="44"/>
  <c r="L5" i="44"/>
  <c r="L10" i="44"/>
  <c r="L9" i="44"/>
  <c r="L14" i="44"/>
  <c r="L6" i="44"/>
  <c r="L8" i="44"/>
  <c r="L13" i="44"/>
  <c r="L7" i="44"/>
  <c r="L15" i="44"/>
  <c r="D33" i="34"/>
  <c r="E38" i="63" s="1"/>
  <c r="D34" i="34"/>
  <c r="D35" i="34"/>
  <c r="G33" i="31"/>
  <c r="G35" i="31"/>
  <c r="G34" i="31"/>
  <c r="H33" i="12"/>
  <c r="D16" i="63" s="1"/>
  <c r="H34" i="12"/>
  <c r="H35" i="12"/>
  <c r="F35" i="6"/>
  <c r="F33" i="6"/>
  <c r="F34" i="6"/>
  <c r="F33" i="31"/>
  <c r="F34" i="31"/>
  <c r="F35" i="31"/>
  <c r="C35" i="16"/>
  <c r="C34" i="16"/>
  <c r="C33" i="16"/>
  <c r="C20" i="63" s="1"/>
  <c r="G33" i="12"/>
  <c r="G34" i="12"/>
  <c r="G35" i="12"/>
  <c r="E35" i="6"/>
  <c r="F10" i="63" s="1"/>
  <c r="E34" i="6"/>
  <c r="E33" i="6"/>
  <c r="G8" i="42" s="1"/>
  <c r="F33" i="30"/>
  <c r="F34" i="30"/>
  <c r="F35" i="30"/>
  <c r="F33" i="20"/>
  <c r="F34" i="20"/>
  <c r="F35" i="20"/>
  <c r="C33" i="15"/>
  <c r="C19" i="63" s="1"/>
  <c r="C34" i="15"/>
  <c r="C35" i="15"/>
  <c r="G33" i="11"/>
  <c r="G34" i="11"/>
  <c r="G35" i="11"/>
  <c r="D33" i="6"/>
  <c r="E10" i="63" s="1"/>
  <c r="D34" i="6"/>
  <c r="D35" i="6"/>
  <c r="N748" i="44"/>
  <c r="E748" i="44"/>
  <c r="I749" i="44"/>
  <c r="M750" i="44"/>
  <c r="D750" i="44"/>
  <c r="H33" i="35"/>
  <c r="D39" i="63" s="1"/>
  <c r="H34" i="35"/>
  <c r="H35" i="35"/>
  <c r="C33" i="32"/>
  <c r="C36" i="63" s="1"/>
  <c r="C34" i="32"/>
  <c r="C35" i="32"/>
  <c r="D34" i="31"/>
  <c r="D33" i="31"/>
  <c r="E35" i="63" s="1"/>
  <c r="D35" i="31"/>
  <c r="E35" i="30"/>
  <c r="F34" i="63" s="1"/>
  <c r="E34" i="30"/>
  <c r="E33" i="30"/>
  <c r="G32" i="42" s="1"/>
  <c r="F34" i="29"/>
  <c r="F35" i="29"/>
  <c r="F33" i="29"/>
  <c r="G35" i="28"/>
  <c r="G33" i="28"/>
  <c r="G34" i="28"/>
  <c r="H34" i="27"/>
  <c r="H35" i="27"/>
  <c r="H33" i="27"/>
  <c r="D31" i="63" s="1"/>
  <c r="E33" i="20"/>
  <c r="G22" i="42" s="1"/>
  <c r="E34" i="20"/>
  <c r="E35" i="20"/>
  <c r="F24" i="63" s="1"/>
  <c r="F34" i="19"/>
  <c r="F33" i="19"/>
  <c r="F35" i="19"/>
  <c r="G33" i="18"/>
  <c r="G34" i="18"/>
  <c r="G35" i="18"/>
  <c r="H33" i="17"/>
  <c r="D21" i="63" s="1"/>
  <c r="H34" i="17"/>
  <c r="H35" i="17"/>
  <c r="C33" i="14"/>
  <c r="C18" i="63" s="1"/>
  <c r="C34" i="14"/>
  <c r="C35" i="14"/>
  <c r="D33" i="13"/>
  <c r="E17" i="63" s="1"/>
  <c r="D35" i="13"/>
  <c r="D34" i="13"/>
  <c r="E35" i="12"/>
  <c r="F16" i="63" s="1"/>
  <c r="E33" i="12"/>
  <c r="G14" i="42" s="1"/>
  <c r="E34" i="12"/>
  <c r="F33" i="11"/>
  <c r="F34" i="11"/>
  <c r="F35" i="11"/>
  <c r="G35" i="10"/>
  <c r="G33" i="10"/>
  <c r="G34" i="10"/>
  <c r="H33" i="9"/>
  <c r="D13" i="63" s="1"/>
  <c r="H34" i="9"/>
  <c r="H35" i="9"/>
  <c r="C35" i="6"/>
  <c r="C34" i="6"/>
  <c r="C33" i="6"/>
  <c r="C10" i="63" s="1"/>
  <c r="C34" i="5"/>
  <c r="C35" i="5"/>
  <c r="C33" i="5"/>
  <c r="C9" i="63" s="1"/>
  <c r="C33" i="35"/>
  <c r="C39" i="63" s="1"/>
  <c r="C34" i="35"/>
  <c r="C35" i="35"/>
  <c r="H33" i="30"/>
  <c r="D34" i="63" s="1"/>
  <c r="H35" i="30"/>
  <c r="H34" i="30"/>
  <c r="C33" i="27"/>
  <c r="C31" i="63" s="1"/>
  <c r="C35" i="27"/>
  <c r="C34" i="27"/>
  <c r="E34" i="15"/>
  <c r="E33" i="15"/>
  <c r="G17" i="42" s="1"/>
  <c r="E35" i="15"/>
  <c r="F19" i="63" s="1"/>
  <c r="D35" i="8"/>
  <c r="D34" i="8"/>
  <c r="D33" i="8"/>
  <c r="E12" i="63" s="1"/>
  <c r="G34" i="5"/>
  <c r="G33" i="5"/>
  <c r="G35" i="5"/>
  <c r="E34" i="32"/>
  <c r="E33" i="32"/>
  <c r="G34" i="42" s="1"/>
  <c r="E35" i="32"/>
  <c r="F36" i="63" s="1"/>
  <c r="H34" i="19"/>
  <c r="H35" i="19"/>
  <c r="H33" i="19"/>
  <c r="D23" i="63" s="1"/>
  <c r="E35" i="14"/>
  <c r="F18" i="63" s="1"/>
  <c r="E33" i="14"/>
  <c r="G16" i="42" s="1"/>
  <c r="E34" i="14"/>
  <c r="D35" i="7"/>
  <c r="D33" i="7"/>
  <c r="E11" i="63" s="1"/>
  <c r="D34" i="7"/>
  <c r="D33" i="32"/>
  <c r="E36" i="63" s="1"/>
  <c r="D35" i="32"/>
  <c r="D34" i="32"/>
  <c r="H33" i="18"/>
  <c r="D22" i="63" s="1"/>
  <c r="H34" i="18"/>
  <c r="H35" i="18"/>
  <c r="E34" i="13"/>
  <c r="E33" i="13"/>
  <c r="G15" i="42" s="1"/>
  <c r="E35" i="13"/>
  <c r="F17" i="63" s="1"/>
  <c r="C33" i="7"/>
  <c r="C11" i="63" s="1"/>
  <c r="C34" i="7"/>
  <c r="C35" i="7"/>
  <c r="G33" i="35"/>
  <c r="G34" i="35"/>
  <c r="G35" i="35"/>
  <c r="D35" i="30"/>
  <c r="D33" i="30"/>
  <c r="E34" i="63" s="1"/>
  <c r="D34" i="30"/>
  <c r="G34" i="27"/>
  <c r="G33" i="27"/>
  <c r="G35" i="27"/>
  <c r="D33" i="20"/>
  <c r="E24" i="63" s="1"/>
  <c r="D35" i="20"/>
  <c r="D34" i="20"/>
  <c r="G34" i="17"/>
  <c r="G33" i="17"/>
  <c r="G35" i="17"/>
  <c r="C33" i="13"/>
  <c r="C17" i="63" s="1"/>
  <c r="C34" i="13"/>
  <c r="C35" i="13"/>
  <c r="G33" i="9"/>
  <c r="G35" i="9"/>
  <c r="G34" i="9"/>
  <c r="F751" i="44"/>
  <c r="F33" i="35"/>
  <c r="F34" i="35"/>
  <c r="F35" i="35"/>
  <c r="G33" i="34"/>
  <c r="G34" i="34"/>
  <c r="G35" i="34"/>
  <c r="H33" i="33"/>
  <c r="D37" i="63" s="1"/>
  <c r="H34" i="33"/>
  <c r="H35" i="33"/>
  <c r="C33" i="30"/>
  <c r="C34" i="63" s="1"/>
  <c r="C34" i="30"/>
  <c r="C35" i="30"/>
  <c r="D33" i="29"/>
  <c r="E33" i="63" s="1"/>
  <c r="D34" i="29"/>
  <c r="D35" i="29"/>
  <c r="E33" i="28"/>
  <c r="G30" i="42" s="1"/>
  <c r="E34" i="28"/>
  <c r="E35" i="28"/>
  <c r="F32" i="63" s="1"/>
  <c r="F33" i="27"/>
  <c r="F34" i="27"/>
  <c r="F35" i="27"/>
  <c r="C34" i="20"/>
  <c r="C35" i="20"/>
  <c r="C33" i="20"/>
  <c r="C24" i="63" s="1"/>
  <c r="D33" i="19"/>
  <c r="E23" i="63" s="1"/>
  <c r="D34" i="19"/>
  <c r="D35" i="19"/>
  <c r="E33" i="18"/>
  <c r="G20" i="42" s="1"/>
  <c r="E34" i="18"/>
  <c r="E35" i="18"/>
  <c r="F22" i="63" s="1"/>
  <c r="F35" i="17"/>
  <c r="F34" i="17"/>
  <c r="F33" i="17"/>
  <c r="G33" i="16"/>
  <c r="G34" i="16"/>
  <c r="G35" i="16"/>
  <c r="H35" i="15"/>
  <c r="H34" i="15"/>
  <c r="H33" i="15"/>
  <c r="D19" i="63" s="1"/>
  <c r="C33" i="12"/>
  <c r="C16" i="63" s="1"/>
  <c r="C34" i="12"/>
  <c r="C35" i="12"/>
  <c r="D33" i="11"/>
  <c r="E15" i="63" s="1"/>
  <c r="D35" i="11"/>
  <c r="D34" i="11"/>
  <c r="E34" i="10"/>
  <c r="E33" i="10"/>
  <c r="G12" i="42" s="1"/>
  <c r="E35" i="10"/>
  <c r="F14" i="63" s="1"/>
  <c r="F33" i="9"/>
  <c r="F34" i="9"/>
  <c r="F35" i="9"/>
  <c r="G33" i="8"/>
  <c r="G34" i="8"/>
  <c r="G35" i="8"/>
  <c r="H33" i="7"/>
  <c r="D11" i="63" s="1"/>
  <c r="H35" i="7"/>
  <c r="H34" i="7"/>
  <c r="F33" i="32"/>
  <c r="F34" i="32"/>
  <c r="F35" i="32"/>
  <c r="D34" i="16"/>
  <c r="D35" i="16"/>
  <c r="D33" i="16"/>
  <c r="E20" i="63" s="1"/>
  <c r="G33" i="13"/>
  <c r="G34" i="13"/>
  <c r="G35" i="13"/>
  <c r="E35" i="7"/>
  <c r="F11" i="63" s="1"/>
  <c r="E33" i="7"/>
  <c r="G9" i="42" s="1"/>
  <c r="E34" i="7"/>
  <c r="D33" i="33"/>
  <c r="E37" i="63" s="1"/>
  <c r="D34" i="33"/>
  <c r="D35" i="33"/>
  <c r="H35" i="29"/>
  <c r="H33" i="29"/>
  <c r="D33" i="63" s="1"/>
  <c r="H34" i="29"/>
  <c r="F34" i="13"/>
  <c r="F35" i="13"/>
  <c r="F33" i="13"/>
  <c r="C33" i="8"/>
  <c r="C12" i="63" s="1"/>
  <c r="C35" i="8"/>
  <c r="C34" i="8"/>
  <c r="C33" i="33"/>
  <c r="C34" i="33"/>
  <c r="C35" i="33"/>
  <c r="G35" i="29"/>
  <c r="G33" i="29"/>
  <c r="G34" i="29"/>
  <c r="D34" i="14"/>
  <c r="D33" i="14"/>
  <c r="E18" i="63" s="1"/>
  <c r="D35" i="14"/>
  <c r="H33" i="10"/>
  <c r="D14" i="63" s="1"/>
  <c r="H34" i="10"/>
  <c r="H35" i="10"/>
  <c r="C33" i="31"/>
  <c r="C35" i="63" s="1"/>
  <c r="C34" i="31"/>
  <c r="C35" i="31"/>
  <c r="F34" i="28"/>
  <c r="F35" i="28"/>
  <c r="F33" i="28"/>
  <c r="F33" i="18"/>
  <c r="F34" i="18"/>
  <c r="F35" i="18"/>
  <c r="E35" i="11"/>
  <c r="F15" i="63" s="1"/>
  <c r="E33" i="11"/>
  <c r="G13" i="42" s="1"/>
  <c r="E34" i="11"/>
  <c r="H33" i="8"/>
  <c r="D12" i="63" s="1"/>
  <c r="H35" i="8"/>
  <c r="H34" i="8"/>
  <c r="O749" i="44"/>
  <c r="O751" i="44"/>
  <c r="I750" i="44"/>
  <c r="E34" i="35"/>
  <c r="E33" i="35"/>
  <c r="G37" i="42" s="1"/>
  <c r="E35" i="35"/>
  <c r="F39" i="63" s="1"/>
  <c r="B584" i="42" s="1"/>
  <c r="F33" i="34"/>
  <c r="F35" i="34"/>
  <c r="F34" i="34"/>
  <c r="G33" i="33"/>
  <c r="G34" i="33"/>
  <c r="G35" i="33"/>
  <c r="H35" i="32"/>
  <c r="H34" i="32"/>
  <c r="H33" i="32"/>
  <c r="D36" i="63" s="1"/>
  <c r="C34" i="29"/>
  <c r="C35" i="29"/>
  <c r="C33" i="29"/>
  <c r="C33" i="63" s="1"/>
  <c r="D33" i="28"/>
  <c r="E32" i="63" s="1"/>
  <c r="D34" i="28"/>
  <c r="D35" i="28"/>
  <c r="E33" i="27"/>
  <c r="G29" i="42" s="1"/>
  <c r="E34" i="27"/>
  <c r="E35" i="27"/>
  <c r="F31" i="63" s="1"/>
  <c r="C33" i="19"/>
  <c r="C23" i="63" s="1"/>
  <c r="C35" i="19"/>
  <c r="C34" i="19"/>
  <c r="D33" i="18"/>
  <c r="E22" i="63" s="1"/>
  <c r="D34" i="18"/>
  <c r="D35" i="18"/>
  <c r="E33" i="17"/>
  <c r="G19" i="42" s="1"/>
  <c r="E34" i="17"/>
  <c r="E35" i="17"/>
  <c r="F21" i="63" s="1"/>
  <c r="F33" i="16"/>
  <c r="F35" i="16"/>
  <c r="F34" i="16"/>
  <c r="G33" i="15"/>
  <c r="G34" i="15"/>
  <c r="G35" i="15"/>
  <c r="H33" i="14"/>
  <c r="D18" i="63" s="1"/>
  <c r="H34" i="14"/>
  <c r="H35" i="14"/>
  <c r="C33" i="11"/>
  <c r="C15" i="63" s="1"/>
  <c r="C34" i="11"/>
  <c r="C35" i="11"/>
  <c r="D33" i="10"/>
  <c r="E14" i="63" s="1"/>
  <c r="D35" i="10"/>
  <c r="D34" i="10"/>
  <c r="E33" i="9"/>
  <c r="G11" i="42" s="1"/>
  <c r="E35" i="9"/>
  <c r="F13" i="63" s="1"/>
  <c r="E34" i="9"/>
  <c r="F33" i="8"/>
  <c r="F34" i="8"/>
  <c r="F35" i="8"/>
  <c r="G34" i="7"/>
  <c r="G33" i="7"/>
  <c r="G35" i="7"/>
  <c r="H33" i="6"/>
  <c r="D10" i="63" s="1"/>
  <c r="H34" i="6"/>
  <c r="H35" i="6"/>
  <c r="E33" i="33"/>
  <c r="G35" i="42" s="1"/>
  <c r="E34" i="33"/>
  <c r="E35" i="33"/>
  <c r="F37" i="63" s="1"/>
  <c r="H33" i="20"/>
  <c r="D24" i="63" s="1"/>
  <c r="H34" i="20"/>
  <c r="H35" i="20"/>
  <c r="C35" i="17"/>
  <c r="C34" i="17"/>
  <c r="C33" i="17"/>
  <c r="C21" i="63" s="1"/>
  <c r="F35" i="14"/>
  <c r="F33" i="14"/>
  <c r="F34" i="14"/>
  <c r="C34" i="9"/>
  <c r="C35" i="9"/>
  <c r="C33" i="9"/>
  <c r="C13" i="63" s="1"/>
  <c r="C33" i="34"/>
  <c r="C38" i="63" s="1"/>
  <c r="C34" i="34"/>
  <c r="C35" i="34"/>
  <c r="G34" i="30"/>
  <c r="G35" i="30"/>
  <c r="G33" i="30"/>
  <c r="G35" i="20"/>
  <c r="G33" i="20"/>
  <c r="G34" i="20"/>
  <c r="D34" i="15"/>
  <c r="D35" i="15"/>
  <c r="D33" i="15"/>
  <c r="E19" i="63" s="1"/>
  <c r="H33" i="11"/>
  <c r="D15" i="63" s="1"/>
  <c r="H34" i="11"/>
  <c r="H35" i="11"/>
  <c r="F35" i="5"/>
  <c r="F34" i="5"/>
  <c r="F33" i="5"/>
  <c r="E33" i="31"/>
  <c r="G33" i="42" s="1"/>
  <c r="E35" i="31"/>
  <c r="F35" i="63" s="1"/>
  <c r="E34" i="31"/>
  <c r="H35" i="28"/>
  <c r="H33" i="28"/>
  <c r="D32" i="63" s="1"/>
  <c r="H34" i="28"/>
  <c r="G34" i="19"/>
  <c r="G33" i="19"/>
  <c r="G35" i="19"/>
  <c r="F35" i="12"/>
  <c r="F33" i="12"/>
  <c r="F34" i="12"/>
  <c r="D33" i="5"/>
  <c r="E9" i="63" s="1"/>
  <c r="D34" i="5"/>
  <c r="D35" i="5"/>
  <c r="H33" i="34"/>
  <c r="D38" i="63" s="1"/>
  <c r="H34" i="34"/>
  <c r="H35" i="34"/>
  <c r="E33" i="29"/>
  <c r="G31" i="42" s="1"/>
  <c r="E35" i="29"/>
  <c r="F33" i="63" s="1"/>
  <c r="E34" i="29"/>
  <c r="E33" i="19"/>
  <c r="G21" i="42" s="1"/>
  <c r="E34" i="19"/>
  <c r="E35" i="19"/>
  <c r="F23" i="63" s="1"/>
  <c r="H34" i="16"/>
  <c r="H35" i="16"/>
  <c r="H33" i="16"/>
  <c r="D20" i="63" s="1"/>
  <c r="D34" i="12"/>
  <c r="D35" i="12"/>
  <c r="D33" i="12"/>
  <c r="E16" i="63" s="1"/>
  <c r="F35" i="10"/>
  <c r="F34" i="10"/>
  <c r="F33" i="10"/>
  <c r="D33" i="35"/>
  <c r="E39" i="63" s="1"/>
  <c r="D34" i="35"/>
  <c r="D35" i="35"/>
  <c r="E34" i="34"/>
  <c r="E33" i="34"/>
  <c r="G36" i="42" s="1"/>
  <c r="E35" i="34"/>
  <c r="F38" i="63" s="1"/>
  <c r="F35" i="33"/>
  <c r="F34" i="33"/>
  <c r="F33" i="33"/>
  <c r="G34" i="32"/>
  <c r="G35" i="32"/>
  <c r="G33" i="32"/>
  <c r="H34" i="31"/>
  <c r="H33" i="31"/>
  <c r="D35" i="63" s="1"/>
  <c r="H35" i="31"/>
  <c r="C34" i="28"/>
  <c r="C33" i="28"/>
  <c r="C32" i="63" s="1"/>
  <c r="C35" i="28"/>
  <c r="D33" i="27"/>
  <c r="E31" i="63" s="1"/>
  <c r="D34" i="27"/>
  <c r="D35" i="27"/>
  <c r="C33" i="18"/>
  <c r="C22" i="63" s="1"/>
  <c r="C34" i="18"/>
  <c r="C35" i="18"/>
  <c r="D33" i="17"/>
  <c r="E21" i="63" s="1"/>
  <c r="D34" i="17"/>
  <c r="D35" i="17"/>
  <c r="E34" i="16"/>
  <c r="E35" i="16"/>
  <c r="F20" i="63" s="1"/>
  <c r="E33" i="16"/>
  <c r="G18" i="42" s="1"/>
  <c r="F33" i="15"/>
  <c r="F34" i="15"/>
  <c r="F35" i="15"/>
  <c r="G33" i="14"/>
  <c r="G34" i="14"/>
  <c r="G35" i="14"/>
  <c r="H33" i="13"/>
  <c r="D17" i="63" s="1"/>
  <c r="H34" i="13"/>
  <c r="H35" i="13"/>
  <c r="C35" i="10"/>
  <c r="C33" i="10"/>
  <c r="C14" i="63" s="1"/>
  <c r="C34" i="10"/>
  <c r="D33" i="9"/>
  <c r="E13" i="63" s="1"/>
  <c r="D34" i="9"/>
  <c r="D35" i="9"/>
  <c r="E34" i="8"/>
  <c r="E33" i="8"/>
  <c r="G10" i="42" s="1"/>
  <c r="E35" i="8"/>
  <c r="F12" i="63" s="1"/>
  <c r="F33" i="7"/>
  <c r="F34" i="7"/>
  <c r="F35" i="7"/>
  <c r="G33" i="6"/>
  <c r="G35" i="6"/>
  <c r="G34" i="6"/>
  <c r="H33" i="5"/>
  <c r="D9" i="63" s="1"/>
  <c r="H34" i="5"/>
  <c r="H35" i="5"/>
  <c r="F749" i="44"/>
  <c r="J748" i="44"/>
  <c r="H748" i="44"/>
  <c r="M749" i="44"/>
  <c r="K751" i="44"/>
  <c r="F750" i="44"/>
  <c r="D749" i="44"/>
  <c r="G750" i="44"/>
  <c r="Q6" i="44"/>
  <c r="P750" i="44"/>
  <c r="H751" i="44"/>
  <c r="M748" i="44"/>
  <c r="P748" i="44"/>
  <c r="H749" i="44"/>
  <c r="G751" i="44"/>
  <c r="K750" i="44"/>
  <c r="M751" i="44"/>
  <c r="K748" i="44"/>
  <c r="Q5" i="44"/>
  <c r="P749" i="44"/>
  <c r="G749" i="44"/>
  <c r="Q7" i="44"/>
  <c r="Q751" i="44" s="1"/>
  <c r="P751" i="44"/>
  <c r="J750" i="44"/>
  <c r="E751" i="44"/>
  <c r="I748" i="44"/>
  <c r="U5" i="44"/>
  <c r="N749" i="44"/>
  <c r="E749" i="44"/>
  <c r="U7" i="44"/>
  <c r="U751" i="44" s="1"/>
  <c r="N751" i="44"/>
  <c r="D751" i="44"/>
  <c r="H750" i="44"/>
  <c r="T4" i="44"/>
  <c r="D748" i="44"/>
  <c r="G748" i="44"/>
  <c r="K749" i="44"/>
  <c r="J751" i="44"/>
  <c r="O750" i="44"/>
  <c r="O748" i="44"/>
  <c r="F748" i="44"/>
  <c r="J749" i="44"/>
  <c r="I751" i="44"/>
  <c r="U6" i="44"/>
  <c r="N750" i="44"/>
  <c r="E750" i="44"/>
  <c r="C33" i="26"/>
  <c r="C30" i="63" s="1"/>
  <c r="C34" i="26"/>
  <c r="C35" i="26"/>
  <c r="G33" i="26"/>
  <c r="G34" i="26"/>
  <c r="G35" i="26"/>
  <c r="E33" i="26"/>
  <c r="G28" i="42" s="1"/>
  <c r="E34" i="26"/>
  <c r="E35" i="26"/>
  <c r="F30" i="63" s="1"/>
  <c r="H35" i="26"/>
  <c r="H33" i="26"/>
  <c r="D30" i="63" s="1"/>
  <c r="H34" i="26"/>
  <c r="F33" i="26"/>
  <c r="F34" i="26"/>
  <c r="F35" i="26"/>
  <c r="D33" i="26"/>
  <c r="E30" i="63" s="1"/>
  <c r="D34" i="26"/>
  <c r="D35" i="26"/>
  <c r="D35" i="25"/>
  <c r="D33" i="25"/>
  <c r="E29" i="63" s="1"/>
  <c r="D34" i="25"/>
  <c r="C35" i="25"/>
  <c r="C33" i="25"/>
  <c r="C29" i="63" s="1"/>
  <c r="C34" i="25"/>
  <c r="F33" i="25"/>
  <c r="F34" i="25"/>
  <c r="F35" i="25"/>
  <c r="E33" i="25"/>
  <c r="G27" i="42" s="1"/>
  <c r="E34" i="25"/>
  <c r="E35" i="25"/>
  <c r="F29" i="63" s="1"/>
  <c r="H33" i="25"/>
  <c r="D29" i="63" s="1"/>
  <c r="H34" i="25"/>
  <c r="H35" i="25"/>
  <c r="G33" i="25"/>
  <c r="G34" i="25"/>
  <c r="G35" i="25"/>
  <c r="D33" i="24"/>
  <c r="E28" i="63" s="1"/>
  <c r="D34" i="24"/>
  <c r="D35" i="24"/>
  <c r="G33" i="24"/>
  <c r="G34" i="24"/>
  <c r="G35" i="24"/>
  <c r="F33" i="24"/>
  <c r="F34" i="24"/>
  <c r="F35" i="24"/>
  <c r="E35" i="24"/>
  <c r="F28" i="63" s="1"/>
  <c r="E33" i="24"/>
  <c r="G26" i="42" s="1"/>
  <c r="E34" i="24"/>
  <c r="C33" i="24"/>
  <c r="C28" i="63" s="1"/>
  <c r="C34" i="24"/>
  <c r="C35" i="24"/>
  <c r="H33" i="24"/>
  <c r="D28" i="63" s="1"/>
  <c r="H34" i="24"/>
  <c r="H35" i="24"/>
  <c r="E33" i="23"/>
  <c r="G25" i="42" s="1"/>
  <c r="E34" i="23"/>
  <c r="E35" i="23"/>
  <c r="F27" i="63" s="1"/>
  <c r="H33" i="23"/>
  <c r="D27" i="63" s="1"/>
  <c r="H34" i="23"/>
  <c r="H35" i="23"/>
  <c r="G33" i="23"/>
  <c r="G35" i="23"/>
  <c r="G34" i="23"/>
  <c r="D33" i="23"/>
  <c r="E27" i="63" s="1"/>
  <c r="D34" i="23"/>
  <c r="D35" i="23"/>
  <c r="C33" i="23"/>
  <c r="C27" i="63" s="1"/>
  <c r="C34" i="23"/>
  <c r="C35" i="23"/>
  <c r="F33" i="23"/>
  <c r="F34" i="23"/>
  <c r="F35" i="23"/>
  <c r="C33" i="22"/>
  <c r="C26" i="63" s="1"/>
  <c r="C34" i="22"/>
  <c r="C35" i="22"/>
  <c r="G33" i="22"/>
  <c r="G34" i="22"/>
  <c r="G35" i="22"/>
  <c r="F34" i="22"/>
  <c r="F35" i="22"/>
  <c r="F33" i="22"/>
  <c r="E34" i="22"/>
  <c r="E35" i="22"/>
  <c r="F26" i="63" s="1"/>
  <c r="E33" i="22"/>
  <c r="G24" i="42" s="1"/>
  <c r="D33" i="22"/>
  <c r="E26" i="63" s="1"/>
  <c r="D34" i="22"/>
  <c r="D35" i="22"/>
  <c r="H33" i="22"/>
  <c r="D26" i="63" s="1"/>
  <c r="H34" i="22"/>
  <c r="H35" i="22"/>
  <c r="G33" i="21"/>
  <c r="G34" i="21"/>
  <c r="G35" i="21"/>
  <c r="F33" i="21"/>
  <c r="F34" i="21"/>
  <c r="F35" i="21"/>
  <c r="E33" i="21"/>
  <c r="G23" i="42" s="1"/>
  <c r="E35" i="21"/>
  <c r="F25" i="63" s="1"/>
  <c r="E34" i="21"/>
  <c r="D33" i="21"/>
  <c r="E25" i="63" s="1"/>
  <c r="D34" i="21"/>
  <c r="D35" i="21"/>
  <c r="C33" i="21"/>
  <c r="C25" i="63" s="1"/>
  <c r="C34" i="21"/>
  <c r="C35" i="21"/>
  <c r="I33" i="21"/>
  <c r="S7" i="58" s="1"/>
  <c r="I34" i="21"/>
  <c r="I35" i="21"/>
  <c r="H33" i="21"/>
  <c r="D25" i="63" s="1"/>
  <c r="H34" i="21"/>
  <c r="H35" i="21"/>
  <c r="S4" i="44"/>
  <c r="R8" i="44"/>
  <c r="R7" i="44"/>
  <c r="S6" i="44"/>
  <c r="T6" i="44"/>
  <c r="R6" i="44"/>
  <c r="R4" i="44"/>
  <c r="Q4" i="44"/>
  <c r="U4" i="44"/>
  <c r="S8" i="44"/>
  <c r="T8" i="44"/>
  <c r="R5" i="44"/>
  <c r="B583" i="42" l="1"/>
  <c r="B553" i="42"/>
  <c r="B582" i="42"/>
  <c r="B552" i="42"/>
  <c r="B581" i="42"/>
  <c r="B551" i="42"/>
  <c r="B580" i="42"/>
  <c r="B550" i="42"/>
  <c r="B579" i="42"/>
  <c r="B549" i="42"/>
  <c r="B578" i="42"/>
  <c r="B548" i="42"/>
  <c r="B577" i="42"/>
  <c r="B547" i="42"/>
  <c r="B576" i="42"/>
  <c r="B546" i="42"/>
  <c r="B575" i="42"/>
  <c r="B545" i="42"/>
  <c r="B574" i="42"/>
  <c r="B544" i="42"/>
  <c r="B573" i="42"/>
  <c r="B543" i="42"/>
  <c r="B572" i="42"/>
  <c r="B542" i="42"/>
  <c r="B571" i="42"/>
  <c r="B541" i="42"/>
  <c r="B570" i="42"/>
  <c r="B540" i="42"/>
  <c r="B569" i="42"/>
  <c r="B539" i="42"/>
  <c r="B568" i="42"/>
  <c r="B538" i="42"/>
  <c r="B567" i="42"/>
  <c r="B537" i="42"/>
  <c r="B566" i="42"/>
  <c r="B536" i="42"/>
  <c r="B565" i="42"/>
  <c r="B535" i="42"/>
  <c r="B564" i="42"/>
  <c r="B534" i="42"/>
  <c r="B563" i="42"/>
  <c r="B533" i="42"/>
  <c r="B562" i="42"/>
  <c r="B532" i="42"/>
  <c r="B561" i="42"/>
  <c r="B531" i="42"/>
  <c r="B560" i="42"/>
  <c r="B530" i="42"/>
  <c r="B559" i="42"/>
  <c r="B529" i="42"/>
  <c r="B558" i="42"/>
  <c r="B528" i="42"/>
  <c r="B557" i="42"/>
  <c r="B527" i="42"/>
  <c r="B556" i="42"/>
  <c r="B526" i="42"/>
  <c r="B555" i="42"/>
  <c r="B525" i="42"/>
  <c r="F40" i="63"/>
  <c r="F42" i="63"/>
  <c r="F41" i="63"/>
  <c r="D41" i="63"/>
  <c r="D42" i="63"/>
  <c r="D40" i="63"/>
  <c r="E42" i="63"/>
  <c r="E41" i="63"/>
  <c r="E40" i="63"/>
  <c r="C41" i="63"/>
  <c r="C40" i="63"/>
  <c r="C42" i="63"/>
  <c r="T3" i="41"/>
  <c r="S2" i="41"/>
  <c r="U749" i="44"/>
  <c r="U750" i="44"/>
  <c r="U748" i="44"/>
  <c r="Q749" i="44"/>
  <c r="Q748" i="44"/>
  <c r="Q750" i="44"/>
  <c r="R749" i="44"/>
  <c r="R750" i="44"/>
  <c r="R748" i="44"/>
  <c r="R751" i="44"/>
  <c r="W39" i="72"/>
  <c r="W40" i="72"/>
  <c r="U3" i="41" l="1"/>
  <c r="T2" i="41"/>
  <c r="AM72" i="1"/>
  <c r="X32" i="6"/>
  <c r="X32" i="7"/>
  <c r="X32" i="8"/>
  <c r="X32" i="9"/>
  <c r="X32" i="10"/>
  <c r="X32" i="11"/>
  <c r="X32" i="12"/>
  <c r="X32" i="13"/>
  <c r="X32" i="14"/>
  <c r="X32" i="15"/>
  <c r="X32" i="16"/>
  <c r="X32" i="17"/>
  <c r="X32" i="18"/>
  <c r="X32" i="19"/>
  <c r="X32" i="20"/>
  <c r="X32" i="21"/>
  <c r="X32" i="22"/>
  <c r="X32" i="23"/>
  <c r="X32" i="24"/>
  <c r="X32" i="25"/>
  <c r="X32" i="26"/>
  <c r="X32" i="28"/>
  <c r="X32" i="29"/>
  <c r="X32" i="30"/>
  <c r="X32" i="31"/>
  <c r="X32" i="32"/>
  <c r="X32" i="33"/>
  <c r="X32" i="34"/>
  <c r="X32" i="35"/>
  <c r="X32" i="5"/>
  <c r="AM32" i="6"/>
  <c r="AM32" i="7"/>
  <c r="AM32" i="8"/>
  <c r="AM32" i="9"/>
  <c r="AM32" i="10"/>
  <c r="AM32" i="11"/>
  <c r="AM32" i="12"/>
  <c r="AM32" i="13"/>
  <c r="AM32" i="14"/>
  <c r="AM32" i="15"/>
  <c r="AM32" i="16"/>
  <c r="AM32" i="17"/>
  <c r="AM32" i="18"/>
  <c r="AM32" i="19"/>
  <c r="AM32" i="20"/>
  <c r="AM32" i="21"/>
  <c r="AM32" i="22"/>
  <c r="AM32" i="23"/>
  <c r="AM32" i="24"/>
  <c r="AM32" i="25"/>
  <c r="AM32" i="26"/>
  <c r="AM32" i="27"/>
  <c r="AM32" i="28"/>
  <c r="AM32" i="29"/>
  <c r="AM32" i="30"/>
  <c r="AM32" i="31"/>
  <c r="AM32" i="32"/>
  <c r="AM32" i="33"/>
  <c r="AM32" i="34"/>
  <c r="AM32" i="35"/>
  <c r="AM32" i="5"/>
  <c r="AM34" i="5" s="1"/>
  <c r="AF32" i="6"/>
  <c r="AF32" i="7"/>
  <c r="AF32" i="8"/>
  <c r="AF32" i="9"/>
  <c r="AF32" i="10"/>
  <c r="AF32" i="11"/>
  <c r="AF32" i="12"/>
  <c r="AF32" i="13"/>
  <c r="AF32" i="14"/>
  <c r="AF32" i="15"/>
  <c r="AF32" i="16"/>
  <c r="AF32" i="17"/>
  <c r="AF32" i="18"/>
  <c r="AF32" i="19"/>
  <c r="AF32" i="20"/>
  <c r="AF32" i="21"/>
  <c r="AF32" i="22"/>
  <c r="AF32" i="23"/>
  <c r="AF32" i="24"/>
  <c r="AF32" i="25"/>
  <c r="AF32" i="26"/>
  <c r="AF32" i="27"/>
  <c r="AF32" i="28"/>
  <c r="AF32" i="29"/>
  <c r="AF32" i="30"/>
  <c r="AF32" i="31"/>
  <c r="AF32" i="32"/>
  <c r="AF32" i="33"/>
  <c r="AF32" i="34"/>
  <c r="AF32" i="35"/>
  <c r="AF32" i="5"/>
  <c r="V3" i="41" l="1"/>
  <c r="U2" i="41"/>
  <c r="AM35" i="34"/>
  <c r="AM34" i="34"/>
  <c r="AM33" i="34"/>
  <c r="AF33" i="5"/>
  <c r="AF34" i="5"/>
  <c r="AF35" i="5"/>
  <c r="AF33" i="32"/>
  <c r="P30" i="72" s="1"/>
  <c r="Q30" i="72" s="1"/>
  <c r="AF35" i="32"/>
  <c r="AF34" i="32"/>
  <c r="AF33" i="28"/>
  <c r="P26" i="72" s="1"/>
  <c r="Q26" i="72" s="1"/>
  <c r="AF34" i="28"/>
  <c r="AF35" i="28"/>
  <c r="AF33" i="13"/>
  <c r="P11" i="72" s="1"/>
  <c r="Q11" i="72" s="1"/>
  <c r="AF35" i="13"/>
  <c r="AF34" i="13"/>
  <c r="AF35" i="9"/>
  <c r="AF33" i="9"/>
  <c r="P7" i="72" s="1"/>
  <c r="Q7" i="72" s="1"/>
  <c r="AF34" i="9"/>
  <c r="AM35" i="28"/>
  <c r="AM34" i="28"/>
  <c r="AM33" i="28"/>
  <c r="AM35" i="20"/>
  <c r="AM33" i="20"/>
  <c r="AM34" i="20"/>
  <c r="AM35" i="12"/>
  <c r="AM34" i="12"/>
  <c r="AM33" i="12"/>
  <c r="X33" i="5"/>
  <c r="C3" i="72" s="1"/>
  <c r="D3" i="72" s="1"/>
  <c r="X35" i="5"/>
  <c r="X34" i="5"/>
  <c r="X35" i="32"/>
  <c r="X33" i="32"/>
  <c r="C30" i="72" s="1"/>
  <c r="D30" i="72" s="1"/>
  <c r="X34" i="32"/>
  <c r="X34" i="28"/>
  <c r="X33" i="28"/>
  <c r="C26" i="72" s="1"/>
  <c r="D26" i="72" s="1"/>
  <c r="X35" i="28"/>
  <c r="X33" i="13"/>
  <c r="C11" i="72" s="1"/>
  <c r="D11" i="72" s="1"/>
  <c r="X34" i="13"/>
  <c r="X35" i="13"/>
  <c r="X33" i="9"/>
  <c r="C7" i="72" s="1"/>
  <c r="D7" i="72" s="1"/>
  <c r="X34" i="9"/>
  <c r="X35" i="9"/>
  <c r="AF33" i="17"/>
  <c r="P15" i="72" s="1"/>
  <c r="Q15" i="72" s="1"/>
  <c r="AF34" i="17"/>
  <c r="AF35" i="17"/>
  <c r="AM33" i="35"/>
  <c r="AM35" i="35"/>
  <c r="AM34" i="35"/>
  <c r="AM34" i="27"/>
  <c r="AM35" i="27"/>
  <c r="AM33" i="27"/>
  <c r="AM34" i="19"/>
  <c r="AM33" i="19"/>
  <c r="AM35" i="19"/>
  <c r="AM33" i="11"/>
  <c r="AM34" i="11"/>
  <c r="AM35" i="11"/>
  <c r="X34" i="17"/>
  <c r="X33" i="17"/>
  <c r="C15" i="72" s="1"/>
  <c r="D15" i="72" s="1"/>
  <c r="X35" i="17"/>
  <c r="AF33" i="35"/>
  <c r="P33" i="72" s="1"/>
  <c r="Q33" i="72" s="1"/>
  <c r="AF34" i="35"/>
  <c r="AF35" i="35"/>
  <c r="AF35" i="16"/>
  <c r="AF34" i="16"/>
  <c r="AF33" i="16"/>
  <c r="P14" i="72" s="1"/>
  <c r="Q14" i="72" s="1"/>
  <c r="X33" i="35"/>
  <c r="C33" i="72" s="1"/>
  <c r="D33" i="72" s="1"/>
  <c r="X34" i="35"/>
  <c r="X35" i="35"/>
  <c r="X35" i="8"/>
  <c r="X33" i="8"/>
  <c r="C6" i="72" s="1"/>
  <c r="D6" i="72" s="1"/>
  <c r="X34" i="8"/>
  <c r="AF33" i="20"/>
  <c r="P18" i="72" s="1"/>
  <c r="Q18" i="72" s="1"/>
  <c r="AF35" i="20"/>
  <c r="AF34" i="20"/>
  <c r="AM35" i="17"/>
  <c r="AM34" i="17"/>
  <c r="AM33" i="17"/>
  <c r="X34" i="20"/>
  <c r="X35" i="20"/>
  <c r="X33" i="20"/>
  <c r="C18" i="72" s="1"/>
  <c r="D18" i="72" s="1"/>
  <c r="AF33" i="11"/>
  <c r="P9" i="72" s="1"/>
  <c r="Q9" i="72" s="1"/>
  <c r="AF34" i="11"/>
  <c r="AF35" i="11"/>
  <c r="X33" i="34"/>
  <c r="C32" i="72" s="1"/>
  <c r="D32" i="72" s="1"/>
  <c r="X34" i="34"/>
  <c r="X35" i="34"/>
  <c r="X33" i="7"/>
  <c r="C5" i="72" s="1"/>
  <c r="D5" i="72" s="1"/>
  <c r="X35" i="7"/>
  <c r="X34" i="7"/>
  <c r="AF33" i="19"/>
  <c r="P17" i="72" s="1"/>
  <c r="Q17" i="72" s="1"/>
  <c r="AF34" i="19"/>
  <c r="AF35" i="19"/>
  <c r="AM34" i="31"/>
  <c r="AM33" i="31"/>
  <c r="AM35" i="31"/>
  <c r="AM35" i="15"/>
  <c r="AM33" i="15"/>
  <c r="AM34" i="15"/>
  <c r="AM35" i="7"/>
  <c r="AM33" i="7"/>
  <c r="AM34" i="7"/>
  <c r="X33" i="19"/>
  <c r="C17" i="72" s="1"/>
  <c r="D17" i="72" s="1"/>
  <c r="X35" i="19"/>
  <c r="X34" i="19"/>
  <c r="AF33" i="27"/>
  <c r="AF34" i="27"/>
  <c r="AF35" i="27"/>
  <c r="AF34" i="8"/>
  <c r="AF33" i="8"/>
  <c r="P6" i="72" s="1"/>
  <c r="Q6" i="72" s="1"/>
  <c r="AF35" i="8"/>
  <c r="AM33" i="10"/>
  <c r="AM34" i="10"/>
  <c r="AM35" i="10"/>
  <c r="X34" i="31"/>
  <c r="X35" i="31"/>
  <c r="X33" i="31"/>
  <c r="C29" i="72" s="1"/>
  <c r="D29" i="72" s="1"/>
  <c r="X33" i="12"/>
  <c r="C10" i="72" s="1"/>
  <c r="D10" i="72" s="1"/>
  <c r="X34" i="12"/>
  <c r="X35" i="12"/>
  <c r="AF33" i="34"/>
  <c r="P32" i="72" s="1"/>
  <c r="Q32" i="72" s="1"/>
  <c r="AF34" i="34"/>
  <c r="AF35" i="34"/>
  <c r="AF33" i="15"/>
  <c r="P13" i="72" s="1"/>
  <c r="Q13" i="72" s="1"/>
  <c r="AF34" i="15"/>
  <c r="AF35" i="15"/>
  <c r="AM35" i="32"/>
  <c r="AM34" i="32"/>
  <c r="AM33" i="32"/>
  <c r="AM34" i="8"/>
  <c r="AM33" i="8"/>
  <c r="AM35" i="8"/>
  <c r="X33" i="11"/>
  <c r="C9" i="72" s="1"/>
  <c r="D9" i="72" s="1"/>
  <c r="X34" i="11"/>
  <c r="X35" i="11"/>
  <c r="AF33" i="33"/>
  <c r="P31" i="72" s="1"/>
  <c r="Q31" i="72" s="1"/>
  <c r="AF34" i="33"/>
  <c r="AF35" i="33"/>
  <c r="AF33" i="29"/>
  <c r="P27" i="72" s="1"/>
  <c r="Q27" i="72" s="1"/>
  <c r="AF34" i="29"/>
  <c r="AF35" i="29"/>
  <c r="AF34" i="14"/>
  <c r="AF35" i="14"/>
  <c r="AF33" i="14"/>
  <c r="P12" i="72" s="1"/>
  <c r="Q12" i="72" s="1"/>
  <c r="AF33" i="10"/>
  <c r="P8" i="72" s="1"/>
  <c r="Q8" i="72" s="1"/>
  <c r="AF35" i="10"/>
  <c r="AF34" i="10"/>
  <c r="AF33" i="6"/>
  <c r="P4" i="72" s="1"/>
  <c r="Q4" i="72" s="1"/>
  <c r="AF34" i="6"/>
  <c r="AF35" i="6"/>
  <c r="AM33" i="30"/>
  <c r="AM35" i="30"/>
  <c r="AM34" i="30"/>
  <c r="AM35" i="14"/>
  <c r="AM33" i="14"/>
  <c r="AM34" i="14"/>
  <c r="AM33" i="6"/>
  <c r="AM35" i="6"/>
  <c r="AM34" i="6"/>
  <c r="X33" i="33"/>
  <c r="C31" i="72" s="1"/>
  <c r="D31" i="72" s="1"/>
  <c r="X34" i="33"/>
  <c r="X35" i="33"/>
  <c r="X33" i="29"/>
  <c r="C27" i="72" s="1"/>
  <c r="D27" i="72" s="1"/>
  <c r="X34" i="29"/>
  <c r="X35" i="29"/>
  <c r="X33" i="14"/>
  <c r="C12" i="72" s="1"/>
  <c r="D12" i="72" s="1"/>
  <c r="X34" i="14"/>
  <c r="X35" i="14"/>
  <c r="X35" i="10"/>
  <c r="X34" i="10"/>
  <c r="X33" i="10"/>
  <c r="C8" i="72" s="1"/>
  <c r="D8" i="72" s="1"/>
  <c r="X34" i="6"/>
  <c r="X35" i="6"/>
  <c r="X33" i="6"/>
  <c r="C4" i="72" s="1"/>
  <c r="D4" i="72" s="1"/>
  <c r="AF35" i="31"/>
  <c r="AF34" i="31"/>
  <c r="AF33" i="31"/>
  <c r="P29" i="72" s="1"/>
  <c r="Q29" i="72" s="1"/>
  <c r="AF35" i="12"/>
  <c r="AF33" i="12"/>
  <c r="P10" i="72" s="1"/>
  <c r="Q10" i="72" s="1"/>
  <c r="AF34" i="12"/>
  <c r="AM33" i="18"/>
  <c r="AM35" i="18"/>
  <c r="AM34" i="18"/>
  <c r="C25" i="72"/>
  <c r="D25" i="72" s="1"/>
  <c r="X33" i="16"/>
  <c r="C14" i="72" s="1"/>
  <c r="D14" i="72" s="1"/>
  <c r="X35" i="16"/>
  <c r="X34" i="16"/>
  <c r="AM33" i="33"/>
  <c r="AM34" i="33"/>
  <c r="AM35" i="33"/>
  <c r="AM33" i="9"/>
  <c r="AM34" i="9"/>
  <c r="AM35" i="9"/>
  <c r="AF35" i="30"/>
  <c r="AF34" i="30"/>
  <c r="AF33" i="30"/>
  <c r="P28" i="72" s="1"/>
  <c r="Q28" i="72" s="1"/>
  <c r="AF34" i="7"/>
  <c r="AF33" i="7"/>
  <c r="P5" i="72" s="1"/>
  <c r="Q5" i="72" s="1"/>
  <c r="AF35" i="7"/>
  <c r="AM33" i="16"/>
  <c r="AM35" i="16"/>
  <c r="AM34" i="16"/>
  <c r="X33" i="30"/>
  <c r="C28" i="72" s="1"/>
  <c r="D28" i="72" s="1"/>
  <c r="X35" i="30"/>
  <c r="X34" i="30"/>
  <c r="X33" i="15"/>
  <c r="C13" i="72" s="1"/>
  <c r="D13" i="72" s="1"/>
  <c r="X34" i="15"/>
  <c r="X35" i="15"/>
  <c r="AF33" i="18"/>
  <c r="P16" i="72" s="1"/>
  <c r="Q16" i="72" s="1"/>
  <c r="AF34" i="18"/>
  <c r="AF35" i="18"/>
  <c r="AM33" i="5"/>
  <c r="AM35" i="5"/>
  <c r="AM35" i="29"/>
  <c r="AM34" i="29"/>
  <c r="AM33" i="29"/>
  <c r="AM34" i="13"/>
  <c r="AM35" i="13"/>
  <c r="AM33" i="13"/>
  <c r="X34" i="18"/>
  <c r="X35" i="18"/>
  <c r="X33" i="18"/>
  <c r="C16" i="72" s="1"/>
  <c r="D16" i="72" s="1"/>
  <c r="AM33" i="26"/>
  <c r="AM34" i="26"/>
  <c r="AM35" i="26"/>
  <c r="X33" i="26"/>
  <c r="C24" i="72" s="1"/>
  <c r="D24" i="72" s="1"/>
  <c r="X34" i="26"/>
  <c r="X35" i="26"/>
  <c r="AF33" i="26"/>
  <c r="P24" i="72" s="1"/>
  <c r="Q24" i="72" s="1"/>
  <c r="AF34" i="26"/>
  <c r="AF35" i="26"/>
  <c r="AF33" i="25"/>
  <c r="P23" i="72" s="1"/>
  <c r="Q23" i="72" s="1"/>
  <c r="AF35" i="25"/>
  <c r="AF34" i="25"/>
  <c r="AM33" i="25"/>
  <c r="AM34" i="25"/>
  <c r="AM35" i="25"/>
  <c r="X33" i="25"/>
  <c r="C23" i="72" s="1"/>
  <c r="D23" i="72" s="1"/>
  <c r="X34" i="25"/>
  <c r="X35" i="25"/>
  <c r="AM33" i="24"/>
  <c r="AM34" i="24"/>
  <c r="AM35" i="24"/>
  <c r="X33" i="24"/>
  <c r="C22" i="72" s="1"/>
  <c r="D22" i="72" s="1"/>
  <c r="X34" i="24"/>
  <c r="X35" i="24"/>
  <c r="AF35" i="24"/>
  <c r="AF33" i="24"/>
  <c r="P22" i="72" s="1"/>
  <c r="Q22" i="72" s="1"/>
  <c r="AF34" i="24"/>
  <c r="AF33" i="23"/>
  <c r="P21" i="72" s="1"/>
  <c r="Q21" i="72" s="1"/>
  <c r="AF34" i="23"/>
  <c r="AF35" i="23"/>
  <c r="AM34" i="23"/>
  <c r="AM33" i="23"/>
  <c r="AM35" i="23"/>
  <c r="X34" i="23"/>
  <c r="X33" i="23"/>
  <c r="C21" i="72" s="1"/>
  <c r="D21" i="72" s="1"/>
  <c r="X35" i="23"/>
  <c r="AM33" i="22"/>
  <c r="AM34" i="22"/>
  <c r="AM35" i="22"/>
  <c r="X33" i="22"/>
  <c r="C20" i="72" s="1"/>
  <c r="D20" i="72" s="1"/>
  <c r="X34" i="22"/>
  <c r="X35" i="22"/>
  <c r="AF33" i="22"/>
  <c r="P20" i="72" s="1"/>
  <c r="Q20" i="72" s="1"/>
  <c r="AF34" i="22"/>
  <c r="AF35" i="22"/>
  <c r="X33" i="21"/>
  <c r="C19" i="72" s="1"/>
  <c r="D19" i="72" s="1"/>
  <c r="X34" i="21"/>
  <c r="X35" i="21"/>
  <c r="AF33" i="21"/>
  <c r="P19" i="72" s="1"/>
  <c r="Q19" i="72" s="1"/>
  <c r="AF34" i="21"/>
  <c r="AF35" i="21"/>
  <c r="AM33" i="21"/>
  <c r="AM34" i="21"/>
  <c r="AM35" i="21"/>
  <c r="W3" i="41" l="1"/>
  <c r="V2" i="41"/>
  <c r="AC16" i="72"/>
  <c r="AD16" i="72" s="1"/>
  <c r="AC17" i="72"/>
  <c r="AD17" i="72" s="1"/>
  <c r="AC26" i="72"/>
  <c r="AD26" i="72" s="1"/>
  <c r="AC19" i="72"/>
  <c r="AD19" i="72" s="1"/>
  <c r="AC21" i="72"/>
  <c r="AD21" i="72" s="1"/>
  <c r="AC18" i="72"/>
  <c r="AD18" i="72" s="1"/>
  <c r="AC23" i="72"/>
  <c r="AD23" i="72" s="1"/>
  <c r="AC12" i="72"/>
  <c r="AD12" i="72" s="1"/>
  <c r="AC25" i="72"/>
  <c r="AD25" i="72" s="1"/>
  <c r="AC32" i="72"/>
  <c r="AD32" i="72" s="1"/>
  <c r="AC27" i="72"/>
  <c r="AD27" i="72" s="1"/>
  <c r="AC14" i="72"/>
  <c r="AD14" i="72" s="1"/>
  <c r="AC13" i="72"/>
  <c r="AD13" i="72" s="1"/>
  <c r="AC28" i="72"/>
  <c r="AD28" i="72" s="1"/>
  <c r="AC29" i="72"/>
  <c r="AD29" i="72" s="1"/>
  <c r="AC9" i="72"/>
  <c r="AD9" i="72" s="1"/>
  <c r="AC31" i="72"/>
  <c r="AD31" i="72" s="1"/>
  <c r="AC15" i="72"/>
  <c r="AD15" i="72" s="1"/>
  <c r="AC33" i="72"/>
  <c r="AD33" i="72" s="1"/>
  <c r="AC20" i="72"/>
  <c r="AD20" i="72" s="1"/>
  <c r="AC11" i="72"/>
  <c r="AD11" i="72" s="1"/>
  <c r="AC22" i="72"/>
  <c r="AD22" i="72" s="1"/>
  <c r="AC10" i="72"/>
  <c r="AD10" i="72" s="1"/>
  <c r="AC24" i="72"/>
  <c r="AD24" i="72" s="1"/>
  <c r="AC30" i="72"/>
  <c r="AD30" i="72" s="1"/>
  <c r="HK8" i="10"/>
  <c r="HK8" i="21"/>
  <c r="HK8" i="22"/>
  <c r="HK8" i="30"/>
  <c r="HK8" i="12"/>
  <c r="HK8" i="15"/>
  <c r="HK8" i="25"/>
  <c r="HK8" i="16"/>
  <c r="HK8" i="17"/>
  <c r="HK8" i="7"/>
  <c r="HK8" i="9"/>
  <c r="HK8" i="14"/>
  <c r="HK8" i="28"/>
  <c r="HK8" i="29"/>
  <c r="HK8" i="35"/>
  <c r="HK8" i="11"/>
  <c r="HK8" i="26"/>
  <c r="HK8" i="31"/>
  <c r="HK8" i="13"/>
  <c r="HK8" i="6"/>
  <c r="HK8" i="8"/>
  <c r="HK8" i="20"/>
  <c r="HK8" i="34"/>
  <c r="HK8" i="27"/>
  <c r="HK8" i="32"/>
  <c r="HK8" i="33"/>
  <c r="HK8" i="18"/>
  <c r="HK8" i="19"/>
  <c r="HK8" i="23"/>
  <c r="HK8" i="24"/>
  <c r="P3" i="72"/>
  <c r="Q3" i="72" s="1"/>
  <c r="GY8" i="12"/>
  <c r="GY8" i="13"/>
  <c r="GY8" i="31"/>
  <c r="GY8" i="6"/>
  <c r="GY8" i="17"/>
  <c r="GY8" i="23"/>
  <c r="GY8" i="26"/>
  <c r="GY8" i="27"/>
  <c r="GY8" i="33"/>
  <c r="GY8" i="8"/>
  <c r="GY8" i="18"/>
  <c r="GY8" i="22"/>
  <c r="GY8" i="30"/>
  <c r="GY8" i="15"/>
  <c r="GY8" i="16"/>
  <c r="GY8" i="19"/>
  <c r="GY8" i="35"/>
  <c r="GY8" i="10"/>
  <c r="GY8" i="20"/>
  <c r="GY8" i="11"/>
  <c r="GY8" i="21"/>
  <c r="GY8" i="29"/>
  <c r="GY8" i="14"/>
  <c r="GY8" i="25"/>
  <c r="GY8" i="9"/>
  <c r="GY8" i="32"/>
  <c r="GY8" i="7"/>
  <c r="GY8" i="24"/>
  <c r="GY8" i="34"/>
  <c r="GY8" i="28"/>
  <c r="P25" i="72"/>
  <c r="Q25" i="72" s="1"/>
  <c r="AC8" i="72"/>
  <c r="AD8" i="72" s="1"/>
  <c r="AC6" i="72"/>
  <c r="AD6" i="72" s="1"/>
  <c r="AC3" i="72"/>
  <c r="AD3" i="72" s="1"/>
  <c r="AC4" i="72"/>
  <c r="AD4" i="72" s="1"/>
  <c r="AC5" i="72"/>
  <c r="AD5" i="72" s="1"/>
  <c r="AC7" i="72"/>
  <c r="AD7" i="72" s="1"/>
  <c r="X3" i="41" l="1"/>
  <c r="W2" i="41"/>
  <c r="Y3" i="41" l="1"/>
  <c r="X2" i="41"/>
  <c r="R21" i="58"/>
  <c r="R20" i="58"/>
  <c r="R19" i="58"/>
  <c r="R18" i="58"/>
  <c r="R17" i="58"/>
  <c r="R16" i="58"/>
  <c r="R15" i="58"/>
  <c r="R14" i="58"/>
  <c r="R13" i="58"/>
  <c r="R12" i="58"/>
  <c r="R11" i="58"/>
  <c r="Q11" i="58"/>
  <c r="Q12" i="58"/>
  <c r="Q13" i="58"/>
  <c r="Q14" i="58"/>
  <c r="Q15" i="58"/>
  <c r="Q16" i="58"/>
  <c r="Q17" i="58"/>
  <c r="Q18" i="58"/>
  <c r="Q19" i="58"/>
  <c r="Q20" i="58"/>
  <c r="Q21" i="58"/>
  <c r="P21" i="58"/>
  <c r="P20" i="58"/>
  <c r="P19" i="58"/>
  <c r="P18" i="58"/>
  <c r="P17" i="58"/>
  <c r="P16" i="58"/>
  <c r="P15" i="58"/>
  <c r="P14" i="58"/>
  <c r="P13" i="58"/>
  <c r="P12" i="58"/>
  <c r="P11" i="58"/>
  <c r="Y20" i="58"/>
  <c r="Y19" i="58"/>
  <c r="Y18" i="58"/>
  <c r="Y17" i="58"/>
  <c r="Y16" i="58"/>
  <c r="Y15" i="58"/>
  <c r="Y14" i="58"/>
  <c r="Y13" i="58"/>
  <c r="Y12" i="58"/>
  <c r="Y11" i="58"/>
  <c r="Y21" i="58"/>
  <c r="X21" i="58"/>
  <c r="X20" i="58"/>
  <c r="X19" i="58"/>
  <c r="X18" i="58"/>
  <c r="X17" i="58"/>
  <c r="X16" i="58"/>
  <c r="X15" i="58"/>
  <c r="X14" i="58"/>
  <c r="X13" i="58"/>
  <c r="X12" i="58"/>
  <c r="X11" i="58"/>
  <c r="Z3" i="41" l="1"/>
  <c r="Y2" i="41"/>
  <c r="O20" i="58"/>
  <c r="O19" i="58"/>
  <c r="O18" i="58"/>
  <c r="O17" i="58"/>
  <c r="O16" i="58"/>
  <c r="O15" i="58"/>
  <c r="O14" i="58"/>
  <c r="O13" i="58"/>
  <c r="O12" i="58"/>
  <c r="O11" i="58"/>
  <c r="O21" i="58"/>
  <c r="N21" i="58"/>
  <c r="N20" i="58"/>
  <c r="N19" i="58"/>
  <c r="N18" i="58"/>
  <c r="N17" i="58"/>
  <c r="N16" i="58"/>
  <c r="N15" i="58"/>
  <c r="AA3" i="41" l="1"/>
  <c r="Z2" i="41"/>
  <c r="N14" i="58"/>
  <c r="N13" i="58"/>
  <c r="N12" i="58"/>
  <c r="N11" i="58"/>
  <c r="M21" i="58"/>
  <c r="M20" i="58"/>
  <c r="M19" i="58"/>
  <c r="M18" i="58"/>
  <c r="M17" i="58"/>
  <c r="M16" i="58"/>
  <c r="M15" i="58"/>
  <c r="L21" i="58"/>
  <c r="L20" i="58"/>
  <c r="L19" i="58"/>
  <c r="L18" i="58"/>
  <c r="L17" i="58"/>
  <c r="L16" i="58"/>
  <c r="L15" i="58"/>
  <c r="K21" i="58"/>
  <c r="K20" i="58"/>
  <c r="K19" i="58"/>
  <c r="K18" i="58"/>
  <c r="K17" i="58"/>
  <c r="K16" i="58"/>
  <c r="K15" i="58"/>
  <c r="J21" i="58"/>
  <c r="J20" i="58"/>
  <c r="J19" i="58"/>
  <c r="J18" i="58"/>
  <c r="J17" i="58"/>
  <c r="J16" i="58"/>
  <c r="J15" i="58"/>
  <c r="I21" i="58"/>
  <c r="I20" i="58"/>
  <c r="I19" i="58"/>
  <c r="I18" i="58"/>
  <c r="I17" i="58"/>
  <c r="I16" i="58"/>
  <c r="I15" i="58"/>
  <c r="H20" i="58"/>
  <c r="H19" i="58"/>
  <c r="H18" i="58"/>
  <c r="H17" i="58"/>
  <c r="H16" i="58"/>
  <c r="H15" i="58"/>
  <c r="G21" i="58"/>
  <c r="G20" i="58"/>
  <c r="G19" i="58"/>
  <c r="G18" i="58"/>
  <c r="G17" i="58"/>
  <c r="G16" i="58"/>
  <c r="G15" i="58"/>
  <c r="F21" i="58"/>
  <c r="F20" i="58"/>
  <c r="F19" i="58"/>
  <c r="F18" i="58"/>
  <c r="F17" i="58"/>
  <c r="F16" i="58"/>
  <c r="F15" i="58"/>
  <c r="E21" i="58"/>
  <c r="E20" i="58"/>
  <c r="E19" i="58"/>
  <c r="E18" i="58"/>
  <c r="E17" i="58"/>
  <c r="E16" i="58"/>
  <c r="E15" i="58"/>
  <c r="D21" i="58"/>
  <c r="D20" i="58"/>
  <c r="D19" i="58"/>
  <c r="D18" i="58"/>
  <c r="D17" i="58"/>
  <c r="D16" i="58"/>
  <c r="D15" i="58"/>
  <c r="C21" i="58"/>
  <c r="C20" i="58"/>
  <c r="C19" i="58"/>
  <c r="C18" i="58"/>
  <c r="C17" i="58"/>
  <c r="C16" i="58"/>
  <c r="C15" i="58"/>
  <c r="C14" i="58"/>
  <c r="D14" i="58"/>
  <c r="E14" i="58"/>
  <c r="F14" i="58"/>
  <c r="G14" i="58"/>
  <c r="H14" i="58"/>
  <c r="I14" i="58"/>
  <c r="J14" i="58"/>
  <c r="K14" i="58"/>
  <c r="L14" i="58"/>
  <c r="M14" i="58"/>
  <c r="M13" i="58"/>
  <c r="L13" i="58"/>
  <c r="K13" i="58"/>
  <c r="J13" i="58"/>
  <c r="I13" i="58"/>
  <c r="H13" i="58"/>
  <c r="G13" i="58"/>
  <c r="F13" i="58"/>
  <c r="E13" i="58"/>
  <c r="D13" i="58"/>
  <c r="C13" i="58"/>
  <c r="C12" i="58"/>
  <c r="D12" i="58"/>
  <c r="E12" i="58"/>
  <c r="F12" i="58"/>
  <c r="G12" i="58"/>
  <c r="H12" i="58"/>
  <c r="I12" i="58"/>
  <c r="J12" i="58"/>
  <c r="K12" i="58"/>
  <c r="L12" i="58"/>
  <c r="M12" i="58"/>
  <c r="M11" i="58"/>
  <c r="L11" i="58"/>
  <c r="K11" i="58"/>
  <c r="J11" i="58"/>
  <c r="I11" i="58"/>
  <c r="H11" i="58"/>
  <c r="G11" i="58"/>
  <c r="F11" i="58"/>
  <c r="E11" i="58"/>
  <c r="D11" i="58"/>
  <c r="C11" i="58"/>
  <c r="AG10" i="58"/>
  <c r="AF10" i="58"/>
  <c r="AE10" i="58"/>
  <c r="AD10" i="58"/>
  <c r="AC10" i="58"/>
  <c r="AB10" i="58"/>
  <c r="AA10" i="58"/>
  <c r="Z10" i="58"/>
  <c r="Y10" i="58"/>
  <c r="X10" i="58"/>
  <c r="V10" i="58"/>
  <c r="U10" i="58"/>
  <c r="T10" i="58"/>
  <c r="S10" i="58"/>
  <c r="R10" i="58"/>
  <c r="Q10" i="58"/>
  <c r="P10" i="58"/>
  <c r="O10" i="58"/>
  <c r="N10" i="58"/>
  <c r="M10" i="58"/>
  <c r="L10" i="58"/>
  <c r="K10" i="58"/>
  <c r="J10" i="58"/>
  <c r="I10" i="58"/>
  <c r="H10" i="58"/>
  <c r="G10" i="58"/>
  <c r="F10" i="58"/>
  <c r="E10" i="58"/>
  <c r="D10" i="58"/>
  <c r="C10" i="58"/>
  <c r="AB3" i="41" l="1"/>
  <c r="AA2" i="41"/>
  <c r="E22" i="58"/>
  <c r="AC3" i="41" l="1"/>
  <c r="AB2" i="41"/>
  <c r="AL72" i="1"/>
  <c r="AD3" i="41" l="1"/>
  <c r="AC2" i="41"/>
  <c r="T72" i="1"/>
  <c r="Y72" i="1"/>
  <c r="X72" i="1"/>
  <c r="W72" i="1"/>
  <c r="AE3" i="41" l="1"/>
  <c r="AD2" i="41"/>
  <c r="G12" i="68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G28" i="68"/>
  <c r="G29" i="68"/>
  <c r="G30" i="68"/>
  <c r="G31" i="68"/>
  <c r="G32" i="68"/>
  <c r="G33" i="68"/>
  <c r="G34" i="68"/>
  <c r="G35" i="68"/>
  <c r="G36" i="68"/>
  <c r="G37" i="68"/>
  <c r="G38" i="68"/>
  <c r="G39" i="68"/>
  <c r="G40" i="68"/>
  <c r="G41" i="68"/>
  <c r="F12" i="68"/>
  <c r="F13" i="68"/>
  <c r="F14" i="68"/>
  <c r="F15" i="68"/>
  <c r="F16" i="68"/>
  <c r="F17" i="68"/>
  <c r="F18" i="68"/>
  <c r="F19" i="68"/>
  <c r="F20" i="68"/>
  <c r="F21" i="68"/>
  <c r="F22" i="68"/>
  <c r="F23" i="68"/>
  <c r="F24" i="68"/>
  <c r="F25" i="68"/>
  <c r="F26" i="68"/>
  <c r="F27" i="68"/>
  <c r="F28" i="68"/>
  <c r="F29" i="68"/>
  <c r="F30" i="68"/>
  <c r="F31" i="68"/>
  <c r="F32" i="68"/>
  <c r="F33" i="68"/>
  <c r="F34" i="68"/>
  <c r="F35" i="68"/>
  <c r="F36" i="68"/>
  <c r="F37" i="68"/>
  <c r="F38" i="68"/>
  <c r="F39" i="68"/>
  <c r="F40" i="68"/>
  <c r="F41" i="68"/>
  <c r="G11" i="68"/>
  <c r="F11" i="68"/>
  <c r="G341" i="43"/>
  <c r="G342" i="43"/>
  <c r="G343" i="43"/>
  <c r="G344" i="43"/>
  <c r="G345" i="43"/>
  <c r="G346" i="43"/>
  <c r="G347" i="43"/>
  <c r="G348" i="43"/>
  <c r="G349" i="43"/>
  <c r="G350" i="43"/>
  <c r="G351" i="43"/>
  <c r="G352" i="43"/>
  <c r="G353" i="43"/>
  <c r="G354" i="43"/>
  <c r="G355" i="43"/>
  <c r="G356" i="43"/>
  <c r="G357" i="43"/>
  <c r="G358" i="43"/>
  <c r="G359" i="43"/>
  <c r="G360" i="43"/>
  <c r="G361" i="43"/>
  <c r="G362" i="43"/>
  <c r="G363" i="43"/>
  <c r="G364" i="43"/>
  <c r="G365" i="43"/>
  <c r="G366" i="43"/>
  <c r="G367" i="43"/>
  <c r="G368" i="43"/>
  <c r="G369" i="43"/>
  <c r="G370" i="43"/>
  <c r="G371" i="43"/>
  <c r="G372" i="43"/>
  <c r="G373" i="43"/>
  <c r="G374" i="43"/>
  <c r="G375" i="43"/>
  <c r="G376" i="43"/>
  <c r="G377" i="43"/>
  <c r="G378" i="43"/>
  <c r="G379" i="43"/>
  <c r="G380" i="43"/>
  <c r="G381" i="43"/>
  <c r="G382" i="43"/>
  <c r="G383" i="43"/>
  <c r="G384" i="43"/>
  <c r="G385" i="43"/>
  <c r="G386" i="43"/>
  <c r="G387" i="43"/>
  <c r="G388" i="43"/>
  <c r="G389" i="43"/>
  <c r="G390" i="43"/>
  <c r="G391" i="43"/>
  <c r="G392" i="43"/>
  <c r="G393" i="43"/>
  <c r="G394" i="43"/>
  <c r="G395" i="43"/>
  <c r="G396" i="43"/>
  <c r="G397" i="43"/>
  <c r="G398" i="43"/>
  <c r="G399" i="43"/>
  <c r="G400" i="43"/>
  <c r="G401" i="43"/>
  <c r="G402" i="43"/>
  <c r="G403" i="43"/>
  <c r="G404" i="43"/>
  <c r="G405" i="43"/>
  <c r="G406" i="43"/>
  <c r="G407" i="43"/>
  <c r="G408" i="43"/>
  <c r="J341" i="43"/>
  <c r="J342" i="43"/>
  <c r="J343" i="43"/>
  <c r="J344" i="43"/>
  <c r="J345" i="43"/>
  <c r="J346" i="43"/>
  <c r="J347" i="43"/>
  <c r="J348" i="43"/>
  <c r="J349" i="43"/>
  <c r="J350" i="43"/>
  <c r="J351" i="43"/>
  <c r="J352" i="43"/>
  <c r="J353" i="43"/>
  <c r="J354" i="43"/>
  <c r="J355" i="43"/>
  <c r="J356" i="43"/>
  <c r="J357" i="43"/>
  <c r="J358" i="43"/>
  <c r="J359" i="43"/>
  <c r="J360" i="43"/>
  <c r="J361" i="43"/>
  <c r="J362" i="43"/>
  <c r="J363" i="43"/>
  <c r="J364" i="43"/>
  <c r="J365" i="43"/>
  <c r="J366" i="43"/>
  <c r="J367" i="43"/>
  <c r="J368" i="43"/>
  <c r="J369" i="43"/>
  <c r="J370" i="43"/>
  <c r="J371" i="43"/>
  <c r="J372" i="43"/>
  <c r="J373" i="43"/>
  <c r="J374" i="43"/>
  <c r="J375" i="43"/>
  <c r="J376" i="43"/>
  <c r="J377" i="43"/>
  <c r="J378" i="43"/>
  <c r="J379" i="43"/>
  <c r="J380" i="43"/>
  <c r="J381" i="43"/>
  <c r="J382" i="43"/>
  <c r="J383" i="43"/>
  <c r="J384" i="43"/>
  <c r="J385" i="43"/>
  <c r="J386" i="43"/>
  <c r="J387" i="43"/>
  <c r="J388" i="43"/>
  <c r="J389" i="43"/>
  <c r="J390" i="43"/>
  <c r="J391" i="43"/>
  <c r="J392" i="43"/>
  <c r="J393" i="43"/>
  <c r="J394" i="43"/>
  <c r="J395" i="43"/>
  <c r="J396" i="43"/>
  <c r="J397" i="43"/>
  <c r="J398" i="43"/>
  <c r="J399" i="43"/>
  <c r="J400" i="43"/>
  <c r="J401" i="43"/>
  <c r="J402" i="43"/>
  <c r="J403" i="43"/>
  <c r="J404" i="43"/>
  <c r="J405" i="43"/>
  <c r="J406" i="43"/>
  <c r="J407" i="43"/>
  <c r="J408" i="43"/>
  <c r="AF3" i="41" l="1"/>
  <c r="AF2" i="41" s="1"/>
  <c r="AE2" i="41"/>
  <c r="AU37" i="88"/>
  <c r="BU37" i="88"/>
  <c r="BH37" i="88"/>
  <c r="DP2" i="35" l="1"/>
  <c r="A4" i="44" l="1"/>
  <c r="A28" i="44" s="1"/>
  <c r="A52" i="44" s="1"/>
  <c r="A76" i="44" s="1"/>
  <c r="A100" i="44" s="1"/>
  <c r="A124" i="44" s="1"/>
  <c r="A148" i="44" s="1"/>
  <c r="A172" i="44" s="1"/>
  <c r="A196" i="44" s="1"/>
  <c r="A220" i="44" s="1"/>
  <c r="A244" i="44" s="1"/>
  <c r="A268" i="44" s="1"/>
  <c r="A292" i="44" s="1"/>
  <c r="A316" i="44" s="1"/>
  <c r="A340" i="44" s="1"/>
  <c r="A364" i="44" s="1"/>
  <c r="M412" i="43"/>
  <c r="M411" i="43"/>
  <c r="M410" i="43"/>
  <c r="M409" i="43"/>
  <c r="M408" i="43"/>
  <c r="L408" i="43"/>
  <c r="K408" i="43"/>
  <c r="M407" i="43"/>
  <c r="L407" i="43"/>
  <c r="K407" i="43"/>
  <c r="H407" i="43"/>
  <c r="M406" i="43"/>
  <c r="L406" i="43"/>
  <c r="K406" i="43"/>
  <c r="M405" i="43"/>
  <c r="L405" i="43"/>
  <c r="K405" i="43"/>
  <c r="H405" i="43"/>
  <c r="M404" i="43"/>
  <c r="L404" i="43"/>
  <c r="K404" i="43"/>
  <c r="H404" i="43"/>
  <c r="M403" i="43"/>
  <c r="L403" i="43"/>
  <c r="K403" i="43"/>
  <c r="H403" i="43"/>
  <c r="M402" i="43"/>
  <c r="L402" i="43"/>
  <c r="K402" i="43"/>
  <c r="H402" i="43"/>
  <c r="M401" i="43"/>
  <c r="L401" i="43"/>
  <c r="K401" i="43"/>
  <c r="H401" i="43"/>
  <c r="M400" i="43"/>
  <c r="L400" i="43"/>
  <c r="K400" i="43"/>
  <c r="M399" i="43"/>
  <c r="L399" i="43"/>
  <c r="K399" i="43"/>
  <c r="M398" i="43"/>
  <c r="L398" i="43"/>
  <c r="K398" i="43"/>
  <c r="M397" i="43"/>
  <c r="L397" i="43"/>
  <c r="K397" i="43"/>
  <c r="H397" i="43"/>
  <c r="M396" i="43"/>
  <c r="L396" i="43"/>
  <c r="K396" i="43"/>
  <c r="H396" i="43"/>
  <c r="M395" i="43"/>
  <c r="L395" i="43"/>
  <c r="K395" i="43"/>
  <c r="H395" i="43"/>
  <c r="M394" i="43"/>
  <c r="L394" i="43"/>
  <c r="K394" i="43"/>
  <c r="H394" i="43"/>
  <c r="M393" i="43"/>
  <c r="L393" i="43"/>
  <c r="K393" i="43"/>
  <c r="H393" i="43"/>
  <c r="M392" i="43"/>
  <c r="L392" i="43"/>
  <c r="K392" i="43"/>
  <c r="M391" i="43"/>
  <c r="L391" i="43"/>
  <c r="K391" i="43"/>
  <c r="M390" i="43"/>
  <c r="L390" i="43"/>
  <c r="K390" i="43"/>
  <c r="H390" i="43"/>
  <c r="M389" i="43"/>
  <c r="L389" i="43"/>
  <c r="K389" i="43"/>
  <c r="H389" i="43"/>
  <c r="M388" i="43"/>
  <c r="L388" i="43"/>
  <c r="K388" i="43"/>
  <c r="H388" i="43"/>
  <c r="M387" i="43"/>
  <c r="L387" i="43"/>
  <c r="K387" i="43"/>
  <c r="H387" i="43"/>
  <c r="M386" i="43"/>
  <c r="L386" i="43"/>
  <c r="K386" i="43"/>
  <c r="H386" i="43"/>
  <c r="M385" i="43"/>
  <c r="L385" i="43"/>
  <c r="K385" i="43"/>
  <c r="H385" i="43"/>
  <c r="M384" i="43"/>
  <c r="L384" i="43"/>
  <c r="K384" i="43"/>
  <c r="M383" i="43"/>
  <c r="L383" i="43"/>
  <c r="K383" i="43"/>
  <c r="H383" i="43"/>
  <c r="M382" i="43"/>
  <c r="L382" i="43"/>
  <c r="K382" i="43"/>
  <c r="H382" i="43"/>
  <c r="M381" i="43"/>
  <c r="L381" i="43"/>
  <c r="K381" i="43"/>
  <c r="H381" i="43"/>
  <c r="M380" i="43"/>
  <c r="L380" i="43"/>
  <c r="K380" i="43"/>
  <c r="H380" i="43"/>
  <c r="M379" i="43"/>
  <c r="L379" i="43"/>
  <c r="K379" i="43"/>
  <c r="M378" i="43"/>
  <c r="L378" i="43"/>
  <c r="K378" i="43"/>
  <c r="H378" i="43"/>
  <c r="M377" i="43"/>
  <c r="L377" i="43"/>
  <c r="K377" i="43"/>
  <c r="H377" i="43"/>
  <c r="M376" i="43"/>
  <c r="L376" i="43"/>
  <c r="K376" i="43"/>
  <c r="M375" i="43"/>
  <c r="L375" i="43"/>
  <c r="K375" i="43"/>
  <c r="H375" i="43"/>
  <c r="M374" i="43"/>
  <c r="L374" i="43"/>
  <c r="K374" i="43"/>
  <c r="M373" i="43"/>
  <c r="L373" i="43"/>
  <c r="K373" i="43"/>
  <c r="H373" i="43"/>
  <c r="M372" i="43"/>
  <c r="L372" i="43"/>
  <c r="K372" i="43"/>
  <c r="H372" i="43"/>
  <c r="M371" i="43"/>
  <c r="L371" i="43"/>
  <c r="K371" i="43"/>
  <c r="H371" i="43"/>
  <c r="M370" i="43"/>
  <c r="L370" i="43"/>
  <c r="K370" i="43"/>
  <c r="H370" i="43"/>
  <c r="M369" i="43"/>
  <c r="L369" i="43"/>
  <c r="K369" i="43"/>
  <c r="H369" i="43"/>
  <c r="M368" i="43"/>
  <c r="L368" i="43"/>
  <c r="K368" i="43"/>
  <c r="M367" i="43"/>
  <c r="L367" i="43"/>
  <c r="K367" i="43"/>
  <c r="M366" i="43"/>
  <c r="L366" i="43"/>
  <c r="K366" i="43"/>
  <c r="M365" i="43"/>
  <c r="L365" i="43"/>
  <c r="K365" i="43"/>
  <c r="H365" i="43"/>
  <c r="M364" i="43"/>
  <c r="L364" i="43"/>
  <c r="K364" i="43"/>
  <c r="H364" i="43"/>
  <c r="M363" i="43"/>
  <c r="L363" i="43"/>
  <c r="K363" i="43"/>
  <c r="H363" i="43"/>
  <c r="M362" i="43"/>
  <c r="L362" i="43"/>
  <c r="K362" i="43"/>
  <c r="H362" i="43"/>
  <c r="M361" i="43"/>
  <c r="L361" i="43"/>
  <c r="K361" i="43"/>
  <c r="H361" i="43"/>
  <c r="M360" i="43"/>
  <c r="L360" i="43"/>
  <c r="K360" i="43"/>
  <c r="M359" i="43"/>
  <c r="L359" i="43"/>
  <c r="K359" i="43"/>
  <c r="M358" i="43"/>
  <c r="L358" i="43"/>
  <c r="K358" i="43"/>
  <c r="H358" i="43"/>
  <c r="M357" i="43"/>
  <c r="L357" i="43"/>
  <c r="K357" i="43"/>
  <c r="H357" i="43"/>
  <c r="M356" i="43"/>
  <c r="L356" i="43"/>
  <c r="K356" i="43"/>
  <c r="H356" i="43"/>
  <c r="M355" i="43"/>
  <c r="L355" i="43"/>
  <c r="K355" i="43"/>
  <c r="H355" i="43"/>
  <c r="M354" i="43"/>
  <c r="L354" i="43"/>
  <c r="K354" i="43"/>
  <c r="H354" i="43"/>
  <c r="M353" i="43"/>
  <c r="L353" i="43"/>
  <c r="K353" i="43"/>
  <c r="H353" i="43"/>
  <c r="M352" i="43"/>
  <c r="L352" i="43"/>
  <c r="K352" i="43"/>
  <c r="M351" i="43"/>
  <c r="L351" i="43"/>
  <c r="K351" i="43"/>
  <c r="H351" i="43"/>
  <c r="M350" i="43"/>
  <c r="L350" i="43"/>
  <c r="K350" i="43"/>
  <c r="H350" i="43"/>
  <c r="M349" i="43"/>
  <c r="L349" i="43"/>
  <c r="K349" i="43"/>
  <c r="H349" i="43"/>
  <c r="M348" i="43"/>
  <c r="L348" i="43"/>
  <c r="K348" i="43"/>
  <c r="H348" i="43"/>
  <c r="M347" i="43"/>
  <c r="L347" i="43"/>
  <c r="K347" i="43"/>
  <c r="M346" i="43"/>
  <c r="L346" i="43"/>
  <c r="K346" i="43"/>
  <c r="H346" i="43"/>
  <c r="M345" i="43"/>
  <c r="L345" i="43"/>
  <c r="K345" i="43"/>
  <c r="H345" i="43"/>
  <c r="M344" i="43"/>
  <c r="L344" i="43"/>
  <c r="K344" i="43"/>
  <c r="M343" i="43"/>
  <c r="L343" i="43"/>
  <c r="K343" i="43"/>
  <c r="H343" i="43"/>
  <c r="M342" i="43"/>
  <c r="L342" i="43"/>
  <c r="K342" i="43"/>
  <c r="H342" i="43"/>
  <c r="M341" i="43"/>
  <c r="L341" i="43"/>
  <c r="K341" i="43"/>
  <c r="H341" i="43"/>
  <c r="M340" i="43"/>
  <c r="L340" i="43"/>
  <c r="J340" i="43"/>
  <c r="K340" i="43" s="1"/>
  <c r="G340" i="43"/>
  <c r="M339" i="43"/>
  <c r="L339" i="43"/>
  <c r="J339" i="43"/>
  <c r="K339" i="43" s="1"/>
  <c r="G339" i="43"/>
  <c r="H339" i="43" s="1"/>
  <c r="M338" i="43"/>
  <c r="L338" i="43"/>
  <c r="J338" i="43"/>
  <c r="K338" i="43" s="1"/>
  <c r="G338" i="43"/>
  <c r="M337" i="43"/>
  <c r="L337" i="43"/>
  <c r="J337" i="43"/>
  <c r="K337" i="43" s="1"/>
  <c r="G337" i="43"/>
  <c r="H337" i="43" s="1"/>
  <c r="M336" i="43"/>
  <c r="L336" i="43"/>
  <c r="K336" i="43"/>
  <c r="J336" i="43"/>
  <c r="G336" i="43"/>
  <c r="M335" i="43"/>
  <c r="L335" i="43"/>
  <c r="J335" i="43"/>
  <c r="K335" i="43" s="1"/>
  <c r="H335" i="43"/>
  <c r="G335" i="43"/>
  <c r="M334" i="43"/>
  <c r="L334" i="43"/>
  <c r="J334" i="43"/>
  <c r="K334" i="43" s="1"/>
  <c r="G334" i="43"/>
  <c r="H334" i="43" s="1"/>
  <c r="M333" i="43"/>
  <c r="L333" i="43"/>
  <c r="J333" i="43"/>
  <c r="K333" i="43" s="1"/>
  <c r="H333" i="43"/>
  <c r="G333" i="43"/>
  <c r="M332" i="43"/>
  <c r="L332" i="43"/>
  <c r="J332" i="43"/>
  <c r="K332" i="43" s="1"/>
  <c r="G332" i="43"/>
  <c r="H332" i="43" s="1"/>
  <c r="M331" i="43"/>
  <c r="L331" i="43"/>
  <c r="J331" i="43"/>
  <c r="K331" i="43" s="1"/>
  <c r="G331" i="43"/>
  <c r="M330" i="43"/>
  <c r="L330" i="43"/>
  <c r="J330" i="43"/>
  <c r="K330" i="43" s="1"/>
  <c r="G330" i="43"/>
  <c r="H330" i="43" s="1"/>
  <c r="M329" i="43"/>
  <c r="L329" i="43"/>
  <c r="J329" i="43"/>
  <c r="K329" i="43" s="1"/>
  <c r="G329" i="43"/>
  <c r="H329" i="43" s="1"/>
  <c r="M328" i="43"/>
  <c r="L328" i="43"/>
  <c r="K328" i="43"/>
  <c r="J328" i="43"/>
  <c r="G328" i="43"/>
  <c r="M327" i="43"/>
  <c r="L327" i="43"/>
  <c r="J327" i="43"/>
  <c r="K327" i="43" s="1"/>
  <c r="G327" i="43"/>
  <c r="H327" i="43" s="1"/>
  <c r="M326" i="43"/>
  <c r="L326" i="43"/>
  <c r="J326" i="43"/>
  <c r="K326" i="43" s="1"/>
  <c r="G326" i="43"/>
  <c r="H326" i="43" s="1"/>
  <c r="M325" i="43"/>
  <c r="L325" i="43"/>
  <c r="J325" i="43"/>
  <c r="K325" i="43" s="1"/>
  <c r="H325" i="43"/>
  <c r="G325" i="43"/>
  <c r="M324" i="43"/>
  <c r="L324" i="43"/>
  <c r="J324" i="43"/>
  <c r="K324" i="43" s="1"/>
  <c r="G324" i="43"/>
  <c r="M323" i="43"/>
  <c r="L323" i="43"/>
  <c r="J323" i="43"/>
  <c r="K323" i="43" s="1"/>
  <c r="G323" i="43"/>
  <c r="H323" i="43" s="1"/>
  <c r="M322" i="43"/>
  <c r="L322" i="43"/>
  <c r="J322" i="43"/>
  <c r="K322" i="43" s="1"/>
  <c r="G322" i="43"/>
  <c r="M321" i="43"/>
  <c r="L321" i="43"/>
  <c r="J321" i="43"/>
  <c r="K321" i="43" s="1"/>
  <c r="G321" i="43"/>
  <c r="H321" i="43" s="1"/>
  <c r="M320" i="43"/>
  <c r="L320" i="43"/>
  <c r="K320" i="43"/>
  <c r="J320" i="43"/>
  <c r="G320" i="43"/>
  <c r="M319" i="43"/>
  <c r="L319" i="43"/>
  <c r="J319" i="43"/>
  <c r="K319" i="43" s="1"/>
  <c r="H319" i="43"/>
  <c r="G319" i="43"/>
  <c r="M318" i="43"/>
  <c r="L318" i="43"/>
  <c r="J318" i="43"/>
  <c r="K318" i="43" s="1"/>
  <c r="G318" i="43"/>
  <c r="H318" i="43" s="1"/>
  <c r="M317" i="43"/>
  <c r="L317" i="43"/>
  <c r="J317" i="43"/>
  <c r="K317" i="43" s="1"/>
  <c r="H317" i="43"/>
  <c r="G317" i="43"/>
  <c r="M316" i="43"/>
  <c r="L316" i="43"/>
  <c r="J316" i="43"/>
  <c r="K316" i="43" s="1"/>
  <c r="G316" i="43"/>
  <c r="H316" i="43" s="1"/>
  <c r="M315" i="43"/>
  <c r="L315" i="43"/>
  <c r="J315" i="43"/>
  <c r="K315" i="43" s="1"/>
  <c r="G315" i="43"/>
  <c r="M314" i="43"/>
  <c r="L314" i="43"/>
  <c r="J314" i="43"/>
  <c r="K314" i="43" s="1"/>
  <c r="G314" i="43"/>
  <c r="H314" i="43" s="1"/>
  <c r="M313" i="43"/>
  <c r="L313" i="43"/>
  <c r="J313" i="43"/>
  <c r="K313" i="43" s="1"/>
  <c r="G313" i="43"/>
  <c r="H313" i="43" s="1"/>
  <c r="M312" i="43"/>
  <c r="L312" i="43"/>
  <c r="K312" i="43"/>
  <c r="J312" i="43"/>
  <c r="G312" i="43"/>
  <c r="M311" i="43"/>
  <c r="L311" i="43"/>
  <c r="J311" i="43"/>
  <c r="K311" i="43" s="1"/>
  <c r="G311" i="43"/>
  <c r="H311" i="43" s="1"/>
  <c r="M310" i="43"/>
  <c r="L310" i="43"/>
  <c r="J310" i="43"/>
  <c r="K310" i="43" s="1"/>
  <c r="G310" i="43"/>
  <c r="H310" i="43" s="1"/>
  <c r="M309" i="43"/>
  <c r="L309" i="43"/>
  <c r="J309" i="43"/>
  <c r="K309" i="43" s="1"/>
  <c r="H309" i="43"/>
  <c r="G309" i="43"/>
  <c r="M308" i="43"/>
  <c r="L308" i="43"/>
  <c r="J308" i="43"/>
  <c r="K308" i="43" s="1"/>
  <c r="G308" i="43"/>
  <c r="M306" i="43"/>
  <c r="L306" i="43"/>
  <c r="J306" i="43"/>
  <c r="K306" i="43" s="1"/>
  <c r="G306" i="43"/>
  <c r="H306" i="43" s="1"/>
  <c r="M305" i="43"/>
  <c r="L305" i="43"/>
  <c r="K305" i="43"/>
  <c r="J305" i="43"/>
  <c r="G305" i="43"/>
  <c r="M304" i="43"/>
  <c r="L304" i="43"/>
  <c r="J304" i="43"/>
  <c r="K304" i="43" s="1"/>
  <c r="G304" i="43"/>
  <c r="H304" i="43" s="1"/>
  <c r="M303" i="43"/>
  <c r="L303" i="43"/>
  <c r="K303" i="43"/>
  <c r="J303" i="43"/>
  <c r="G303" i="43"/>
  <c r="M302" i="43"/>
  <c r="L302" i="43"/>
  <c r="J302" i="43"/>
  <c r="K302" i="43" s="1"/>
  <c r="H302" i="43"/>
  <c r="G302" i="43"/>
  <c r="M301" i="43"/>
  <c r="L301" i="43"/>
  <c r="J301" i="43"/>
  <c r="K301" i="43" s="1"/>
  <c r="G301" i="43"/>
  <c r="H301" i="43" s="1"/>
  <c r="M300" i="43"/>
  <c r="L300" i="43"/>
  <c r="J300" i="43"/>
  <c r="K300" i="43" s="1"/>
  <c r="H300" i="43"/>
  <c r="G300" i="43"/>
  <c r="M299" i="43"/>
  <c r="L299" i="43"/>
  <c r="J299" i="43"/>
  <c r="K299" i="43" s="1"/>
  <c r="G299" i="43"/>
  <c r="H299" i="43" s="1"/>
  <c r="M298" i="43"/>
  <c r="L298" i="43"/>
  <c r="J298" i="43"/>
  <c r="K298" i="43" s="1"/>
  <c r="G298" i="43"/>
  <c r="M297" i="43"/>
  <c r="L297" i="43"/>
  <c r="J297" i="43"/>
  <c r="K297" i="43" s="1"/>
  <c r="G297" i="43"/>
  <c r="H297" i="43" s="1"/>
  <c r="M296" i="43"/>
  <c r="L296" i="43"/>
  <c r="J296" i="43"/>
  <c r="K296" i="43" s="1"/>
  <c r="G296" i="43"/>
  <c r="H296" i="43" s="1"/>
  <c r="M295" i="43"/>
  <c r="L295" i="43"/>
  <c r="K295" i="43"/>
  <c r="J295" i="43"/>
  <c r="G295" i="43"/>
  <c r="M294" i="43"/>
  <c r="L294" i="43"/>
  <c r="J294" i="43"/>
  <c r="K294" i="43" s="1"/>
  <c r="G294" i="43"/>
  <c r="H294" i="43" s="1"/>
  <c r="M293" i="43"/>
  <c r="L293" i="43"/>
  <c r="J293" i="43"/>
  <c r="K293" i="43" s="1"/>
  <c r="G293" i="43"/>
  <c r="H293" i="43" s="1"/>
  <c r="M292" i="43"/>
  <c r="L292" i="43"/>
  <c r="J292" i="43"/>
  <c r="K292" i="43" s="1"/>
  <c r="H292" i="43"/>
  <c r="G292" i="43"/>
  <c r="M291" i="43"/>
  <c r="L291" i="43"/>
  <c r="J291" i="43"/>
  <c r="K291" i="43" s="1"/>
  <c r="G291" i="43"/>
  <c r="M290" i="43"/>
  <c r="L290" i="43"/>
  <c r="J290" i="43"/>
  <c r="K290" i="43" s="1"/>
  <c r="G290" i="43"/>
  <c r="H290" i="43" s="1"/>
  <c r="M289" i="43"/>
  <c r="L289" i="43"/>
  <c r="K289" i="43"/>
  <c r="J289" i="43"/>
  <c r="G289" i="43"/>
  <c r="M288" i="43"/>
  <c r="L288" i="43"/>
  <c r="J288" i="43"/>
  <c r="K288" i="43" s="1"/>
  <c r="G288" i="43"/>
  <c r="H288" i="43" s="1"/>
  <c r="M287" i="43"/>
  <c r="L287" i="43"/>
  <c r="K287" i="43"/>
  <c r="J287" i="43"/>
  <c r="G287" i="43"/>
  <c r="M286" i="43"/>
  <c r="L286" i="43"/>
  <c r="J286" i="43"/>
  <c r="K286" i="43" s="1"/>
  <c r="H286" i="43"/>
  <c r="G286" i="43"/>
  <c r="M285" i="43"/>
  <c r="L285" i="43"/>
  <c r="J285" i="43"/>
  <c r="K285" i="43" s="1"/>
  <c r="G285" i="43"/>
  <c r="H285" i="43" s="1"/>
  <c r="M284" i="43"/>
  <c r="L284" i="43"/>
  <c r="J284" i="43"/>
  <c r="K284" i="43" s="1"/>
  <c r="H284" i="43"/>
  <c r="G284" i="43"/>
  <c r="M283" i="43"/>
  <c r="L283" i="43"/>
  <c r="J283" i="43"/>
  <c r="K283" i="43" s="1"/>
  <c r="G283" i="43"/>
  <c r="H283" i="43" s="1"/>
  <c r="M282" i="43"/>
  <c r="L282" i="43"/>
  <c r="J282" i="43"/>
  <c r="K282" i="43" s="1"/>
  <c r="G282" i="43"/>
  <c r="M281" i="43"/>
  <c r="L281" i="43"/>
  <c r="J281" i="43"/>
  <c r="K281" i="43" s="1"/>
  <c r="G281" i="43"/>
  <c r="H281" i="43" s="1"/>
  <c r="M280" i="43"/>
  <c r="L280" i="43"/>
  <c r="J280" i="43"/>
  <c r="K280" i="43" s="1"/>
  <c r="G280" i="43"/>
  <c r="H280" i="43" s="1"/>
  <c r="M279" i="43"/>
  <c r="L279" i="43"/>
  <c r="K279" i="43"/>
  <c r="J279" i="43"/>
  <c r="G279" i="43"/>
  <c r="M278" i="43"/>
  <c r="L278" i="43"/>
  <c r="J278" i="43"/>
  <c r="K278" i="43" s="1"/>
  <c r="G278" i="43"/>
  <c r="H278" i="43" s="1"/>
  <c r="M277" i="43"/>
  <c r="L277" i="43"/>
  <c r="J277" i="43"/>
  <c r="K277" i="43" s="1"/>
  <c r="G277" i="43"/>
  <c r="H277" i="43" s="1"/>
  <c r="M276" i="43"/>
  <c r="L276" i="43"/>
  <c r="J276" i="43"/>
  <c r="K276" i="43" s="1"/>
  <c r="H276" i="43"/>
  <c r="G276" i="43"/>
  <c r="M275" i="43"/>
  <c r="L275" i="43"/>
  <c r="J275" i="43"/>
  <c r="K275" i="43" s="1"/>
  <c r="G275" i="43"/>
  <c r="M274" i="43"/>
  <c r="L274" i="43"/>
  <c r="J274" i="43"/>
  <c r="K274" i="43" s="1"/>
  <c r="G274" i="43"/>
  <c r="H274" i="43" s="1"/>
  <c r="M273" i="43"/>
  <c r="L273" i="43"/>
  <c r="K273" i="43"/>
  <c r="J273" i="43"/>
  <c r="G273" i="43"/>
  <c r="H273" i="43" s="1"/>
  <c r="M271" i="43"/>
  <c r="L271" i="43"/>
  <c r="K271" i="43"/>
  <c r="J271" i="43"/>
  <c r="H271" i="43"/>
  <c r="G271" i="43"/>
  <c r="M270" i="43"/>
  <c r="L270" i="43"/>
  <c r="J270" i="43"/>
  <c r="K270" i="43" s="1"/>
  <c r="H270" i="43"/>
  <c r="G270" i="43"/>
  <c r="M269" i="43"/>
  <c r="L269" i="43"/>
  <c r="J269" i="43"/>
  <c r="K269" i="43" s="1"/>
  <c r="G269" i="43"/>
  <c r="M268" i="43"/>
  <c r="L268" i="43"/>
  <c r="J268" i="43"/>
  <c r="K268" i="43" s="1"/>
  <c r="G268" i="43"/>
  <c r="M267" i="43"/>
  <c r="L267" i="43"/>
  <c r="J267" i="43"/>
  <c r="K267" i="43" s="1"/>
  <c r="H267" i="43"/>
  <c r="G267" i="43"/>
  <c r="M266" i="43"/>
  <c r="L266" i="43"/>
  <c r="K266" i="43"/>
  <c r="J266" i="43"/>
  <c r="G266" i="43"/>
  <c r="M265" i="43"/>
  <c r="L265" i="43"/>
  <c r="J265" i="43"/>
  <c r="K265" i="43" s="1"/>
  <c r="G265" i="43"/>
  <c r="H265" i="43" s="1"/>
  <c r="M264" i="43"/>
  <c r="L264" i="43"/>
  <c r="J264" i="43"/>
  <c r="K264" i="43" s="1"/>
  <c r="G264" i="43"/>
  <c r="H264" i="43" s="1"/>
  <c r="M263" i="43"/>
  <c r="L263" i="43"/>
  <c r="J263" i="43"/>
  <c r="K263" i="43" s="1"/>
  <c r="G263" i="43"/>
  <c r="M262" i="43"/>
  <c r="L262" i="43"/>
  <c r="J262" i="43"/>
  <c r="K262" i="43" s="1"/>
  <c r="G262" i="43"/>
  <c r="H262" i="43" s="1"/>
  <c r="M261" i="43"/>
  <c r="L261" i="43"/>
  <c r="J261" i="43"/>
  <c r="K261" i="43" s="1"/>
  <c r="G261" i="43"/>
  <c r="H261" i="43" s="1"/>
  <c r="M260" i="43"/>
  <c r="L260" i="43"/>
  <c r="K260" i="43"/>
  <c r="J260" i="43"/>
  <c r="G260" i="43"/>
  <c r="M259" i="43"/>
  <c r="L259" i="43"/>
  <c r="K259" i="43"/>
  <c r="J259" i="43"/>
  <c r="H259" i="43"/>
  <c r="G259" i="43"/>
  <c r="M258" i="43"/>
  <c r="L258" i="43"/>
  <c r="K258" i="43"/>
  <c r="J258" i="43"/>
  <c r="G258" i="43"/>
  <c r="M257" i="43"/>
  <c r="L257" i="43"/>
  <c r="J257" i="43"/>
  <c r="K257" i="43" s="1"/>
  <c r="G257" i="43"/>
  <c r="M256" i="43"/>
  <c r="L256" i="43"/>
  <c r="K256" i="43"/>
  <c r="J256" i="43"/>
  <c r="G256" i="43"/>
  <c r="H256" i="43" s="1"/>
  <c r="M255" i="43"/>
  <c r="L255" i="43"/>
  <c r="K255" i="43"/>
  <c r="J255" i="43"/>
  <c r="H255" i="43"/>
  <c r="G255" i="43"/>
  <c r="M254" i="43"/>
  <c r="L254" i="43"/>
  <c r="J254" i="43"/>
  <c r="K254" i="43" s="1"/>
  <c r="H254" i="43"/>
  <c r="G254" i="43"/>
  <c r="M253" i="43"/>
  <c r="L253" i="43"/>
  <c r="J253" i="43"/>
  <c r="K253" i="43" s="1"/>
  <c r="G253" i="43"/>
  <c r="M252" i="43"/>
  <c r="L252" i="43"/>
  <c r="J252" i="43"/>
  <c r="K252" i="43" s="1"/>
  <c r="G252" i="43"/>
  <c r="M251" i="43"/>
  <c r="L251" i="43"/>
  <c r="J251" i="43"/>
  <c r="K251" i="43" s="1"/>
  <c r="H251" i="43"/>
  <c r="G251" i="43"/>
  <c r="M250" i="43"/>
  <c r="L250" i="43"/>
  <c r="J250" i="43"/>
  <c r="K250" i="43" s="1"/>
  <c r="G250" i="43"/>
  <c r="M249" i="43"/>
  <c r="L249" i="43"/>
  <c r="J249" i="43"/>
  <c r="K249" i="43" s="1"/>
  <c r="H249" i="43"/>
  <c r="G249" i="43"/>
  <c r="M248" i="43"/>
  <c r="L248" i="43"/>
  <c r="J248" i="43"/>
  <c r="K248" i="43" s="1"/>
  <c r="G248" i="43"/>
  <c r="H248" i="43" s="1"/>
  <c r="M247" i="43"/>
  <c r="L247" i="43"/>
  <c r="K247" i="43"/>
  <c r="J247" i="43"/>
  <c r="G247" i="43"/>
  <c r="H247" i="43" s="1"/>
  <c r="M246" i="43"/>
  <c r="L246" i="43"/>
  <c r="J246" i="43"/>
  <c r="K246" i="43" s="1"/>
  <c r="G246" i="43"/>
  <c r="H246" i="43" s="1"/>
  <c r="M245" i="43"/>
  <c r="L245" i="43"/>
  <c r="J245" i="43"/>
  <c r="K245" i="43" s="1"/>
  <c r="G245" i="43"/>
  <c r="H245" i="43" s="1"/>
  <c r="M244" i="43"/>
  <c r="L244" i="43"/>
  <c r="K244" i="43"/>
  <c r="J244" i="43"/>
  <c r="G244" i="43"/>
  <c r="M243" i="43"/>
  <c r="L243" i="43"/>
  <c r="K243" i="43"/>
  <c r="J243" i="43"/>
  <c r="H243" i="43"/>
  <c r="G243" i="43"/>
  <c r="M242" i="43"/>
  <c r="L242" i="43"/>
  <c r="K242" i="43"/>
  <c r="J242" i="43"/>
  <c r="G242" i="43"/>
  <c r="M241" i="43"/>
  <c r="L241" i="43"/>
  <c r="J241" i="43"/>
  <c r="K241" i="43" s="1"/>
  <c r="G241" i="43"/>
  <c r="M240" i="43"/>
  <c r="L240" i="43"/>
  <c r="K240" i="43"/>
  <c r="J240" i="43"/>
  <c r="G240" i="43"/>
  <c r="H240" i="43" s="1"/>
  <c r="M239" i="43"/>
  <c r="L239" i="43"/>
  <c r="K239" i="43"/>
  <c r="J239" i="43"/>
  <c r="H239" i="43"/>
  <c r="G239" i="43"/>
  <c r="M237" i="43"/>
  <c r="L237" i="43"/>
  <c r="J237" i="43"/>
  <c r="K237" i="43" s="1"/>
  <c r="H237" i="43"/>
  <c r="G237" i="43"/>
  <c r="M236" i="43"/>
  <c r="L236" i="43"/>
  <c r="J236" i="43"/>
  <c r="K236" i="43" s="1"/>
  <c r="G236" i="43"/>
  <c r="M235" i="43"/>
  <c r="L235" i="43"/>
  <c r="J235" i="43"/>
  <c r="K235" i="43" s="1"/>
  <c r="H235" i="43"/>
  <c r="G235" i="43"/>
  <c r="H236" i="43" s="1"/>
  <c r="M234" i="43"/>
  <c r="L234" i="43"/>
  <c r="J234" i="43"/>
  <c r="K234" i="43" s="1"/>
  <c r="G234" i="43"/>
  <c r="M233" i="43"/>
  <c r="L233" i="43"/>
  <c r="K233" i="43"/>
  <c r="J233" i="43"/>
  <c r="G233" i="43"/>
  <c r="H233" i="43" s="1"/>
  <c r="M232" i="43"/>
  <c r="L232" i="43"/>
  <c r="J232" i="43"/>
  <c r="K232" i="43" s="1"/>
  <c r="H232" i="43"/>
  <c r="G232" i="43"/>
  <c r="M231" i="43"/>
  <c r="L231" i="43"/>
  <c r="J231" i="43"/>
  <c r="K231" i="43" s="1"/>
  <c r="H231" i="43"/>
  <c r="G231" i="43"/>
  <c r="M230" i="43"/>
  <c r="L230" i="43"/>
  <c r="J230" i="43"/>
  <c r="K230" i="43" s="1"/>
  <c r="G230" i="43"/>
  <c r="M229" i="43"/>
  <c r="L229" i="43"/>
  <c r="K229" i="43"/>
  <c r="J229" i="43"/>
  <c r="G229" i="43"/>
  <c r="H229" i="43" s="1"/>
  <c r="M228" i="43"/>
  <c r="L228" i="43"/>
  <c r="K228" i="43"/>
  <c r="J228" i="43"/>
  <c r="G228" i="43"/>
  <c r="M227" i="43"/>
  <c r="L227" i="43"/>
  <c r="J227" i="43"/>
  <c r="K227" i="43" s="1"/>
  <c r="G227" i="43"/>
  <c r="H228" i="43" s="1"/>
  <c r="M226" i="43"/>
  <c r="L226" i="43"/>
  <c r="J226" i="43"/>
  <c r="K226" i="43" s="1"/>
  <c r="G226" i="43"/>
  <c r="M225" i="43"/>
  <c r="L225" i="43"/>
  <c r="K225" i="43"/>
  <c r="J225" i="43"/>
  <c r="G225" i="43"/>
  <c r="H225" i="43" s="1"/>
  <c r="M224" i="43"/>
  <c r="L224" i="43"/>
  <c r="J224" i="43"/>
  <c r="K224" i="43" s="1"/>
  <c r="H224" i="43"/>
  <c r="G224" i="43"/>
  <c r="M223" i="43"/>
  <c r="L223" i="43"/>
  <c r="J223" i="43"/>
  <c r="K223" i="43" s="1"/>
  <c r="G223" i="43"/>
  <c r="M222" i="43"/>
  <c r="L222" i="43"/>
  <c r="J222" i="43"/>
  <c r="K222" i="43" s="1"/>
  <c r="G222" i="43"/>
  <c r="H222" i="43" s="1"/>
  <c r="M221" i="43"/>
  <c r="L221" i="43"/>
  <c r="K221" i="43"/>
  <c r="J221" i="43"/>
  <c r="G221" i="43"/>
  <c r="H221" i="43" s="1"/>
  <c r="M220" i="43"/>
  <c r="L220" i="43"/>
  <c r="K220" i="43"/>
  <c r="J220" i="43"/>
  <c r="G220" i="43"/>
  <c r="M219" i="43"/>
  <c r="L219" i="43"/>
  <c r="J219" i="43"/>
  <c r="K219" i="43" s="1"/>
  <c r="G219" i="43"/>
  <c r="H220" i="43" s="1"/>
  <c r="M218" i="43"/>
  <c r="L218" i="43"/>
  <c r="J218" i="43"/>
  <c r="K218" i="43" s="1"/>
  <c r="G218" i="43"/>
  <c r="M217" i="43"/>
  <c r="L217" i="43"/>
  <c r="K217" i="43"/>
  <c r="J217" i="43"/>
  <c r="G217" i="43"/>
  <c r="H217" i="43" s="1"/>
  <c r="M216" i="43"/>
  <c r="L216" i="43"/>
  <c r="J216" i="43"/>
  <c r="K216" i="43" s="1"/>
  <c r="H216" i="43"/>
  <c r="G216" i="43"/>
  <c r="M215" i="43"/>
  <c r="L215" i="43"/>
  <c r="J215" i="43"/>
  <c r="K215" i="43" s="1"/>
  <c r="H215" i="43"/>
  <c r="G215" i="43"/>
  <c r="M214" i="43"/>
  <c r="L214" i="43"/>
  <c r="J214" i="43"/>
  <c r="K214" i="43" s="1"/>
  <c r="G214" i="43"/>
  <c r="H214" i="43" s="1"/>
  <c r="M213" i="43"/>
  <c r="L213" i="43"/>
  <c r="K213" i="43"/>
  <c r="J213" i="43"/>
  <c r="G213" i="43"/>
  <c r="H213" i="43" s="1"/>
  <c r="M212" i="43"/>
  <c r="L212" i="43"/>
  <c r="K212" i="43"/>
  <c r="J212" i="43"/>
  <c r="G212" i="43"/>
  <c r="M211" i="43"/>
  <c r="L211" i="43"/>
  <c r="J211" i="43"/>
  <c r="K211" i="43" s="1"/>
  <c r="H211" i="43"/>
  <c r="G211" i="43"/>
  <c r="M210" i="43"/>
  <c r="L210" i="43"/>
  <c r="J210" i="43"/>
  <c r="K210" i="43" s="1"/>
  <c r="G210" i="43"/>
  <c r="M209" i="43"/>
  <c r="L209" i="43"/>
  <c r="K209" i="43"/>
  <c r="J209" i="43"/>
  <c r="G209" i="43"/>
  <c r="H209" i="43" s="1"/>
  <c r="M208" i="43"/>
  <c r="L208" i="43"/>
  <c r="J208" i="43"/>
  <c r="K208" i="43" s="1"/>
  <c r="H208" i="43"/>
  <c r="G208" i="43"/>
  <c r="M207" i="43"/>
  <c r="L207" i="43"/>
  <c r="J207" i="43"/>
  <c r="K207" i="43" s="1"/>
  <c r="H207" i="43"/>
  <c r="G207" i="43"/>
  <c r="M206" i="43"/>
  <c r="L206" i="43"/>
  <c r="J206" i="43"/>
  <c r="K206" i="43" s="1"/>
  <c r="G206" i="43"/>
  <c r="M205" i="43"/>
  <c r="L205" i="43"/>
  <c r="K205" i="43"/>
  <c r="J205" i="43"/>
  <c r="G205" i="43"/>
  <c r="M203" i="43"/>
  <c r="L203" i="43"/>
  <c r="K203" i="43"/>
  <c r="J203" i="43"/>
  <c r="G203" i="43"/>
  <c r="M202" i="43"/>
  <c r="L202" i="43"/>
  <c r="J202" i="43"/>
  <c r="K202" i="43" s="1"/>
  <c r="H202" i="43"/>
  <c r="G202" i="43"/>
  <c r="H203" i="43" s="1"/>
  <c r="M201" i="43"/>
  <c r="L201" i="43"/>
  <c r="J201" i="43"/>
  <c r="K201" i="43" s="1"/>
  <c r="G201" i="43"/>
  <c r="M200" i="43"/>
  <c r="L200" i="43"/>
  <c r="K200" i="43"/>
  <c r="J200" i="43"/>
  <c r="G200" i="43"/>
  <c r="H200" i="43" s="1"/>
  <c r="M199" i="43"/>
  <c r="L199" i="43"/>
  <c r="J199" i="43"/>
  <c r="K199" i="43" s="1"/>
  <c r="H199" i="43"/>
  <c r="G199" i="43"/>
  <c r="M198" i="43"/>
  <c r="L198" i="43"/>
  <c r="J198" i="43"/>
  <c r="K198" i="43" s="1"/>
  <c r="H198" i="43"/>
  <c r="G198" i="43"/>
  <c r="M197" i="43"/>
  <c r="L197" i="43"/>
  <c r="J197" i="43"/>
  <c r="K197" i="43" s="1"/>
  <c r="G197" i="43"/>
  <c r="M196" i="43"/>
  <c r="L196" i="43"/>
  <c r="K196" i="43"/>
  <c r="J196" i="43"/>
  <c r="G196" i="43"/>
  <c r="H196" i="43" s="1"/>
  <c r="M195" i="43"/>
  <c r="L195" i="43"/>
  <c r="K195" i="43"/>
  <c r="J195" i="43"/>
  <c r="G195" i="43"/>
  <c r="M194" i="43"/>
  <c r="L194" i="43"/>
  <c r="J194" i="43"/>
  <c r="K194" i="43" s="1"/>
  <c r="G194" i="43"/>
  <c r="H195" i="43" s="1"/>
  <c r="M193" i="43"/>
  <c r="L193" i="43"/>
  <c r="J193" i="43"/>
  <c r="K193" i="43" s="1"/>
  <c r="G193" i="43"/>
  <c r="M192" i="43"/>
  <c r="L192" i="43"/>
  <c r="K192" i="43"/>
  <c r="J192" i="43"/>
  <c r="G192" i="43"/>
  <c r="H192" i="43" s="1"/>
  <c r="M191" i="43"/>
  <c r="L191" i="43"/>
  <c r="J191" i="43"/>
  <c r="K191" i="43" s="1"/>
  <c r="H191" i="43"/>
  <c r="G191" i="43"/>
  <c r="M190" i="43"/>
  <c r="L190" i="43"/>
  <c r="J190" i="43"/>
  <c r="K190" i="43" s="1"/>
  <c r="G190" i="43"/>
  <c r="M189" i="43"/>
  <c r="L189" i="43"/>
  <c r="J189" i="43"/>
  <c r="K189" i="43" s="1"/>
  <c r="G189" i="43"/>
  <c r="H189" i="43" s="1"/>
  <c r="M188" i="43"/>
  <c r="L188" i="43"/>
  <c r="K188" i="43"/>
  <c r="J188" i="43"/>
  <c r="G188" i="43"/>
  <c r="H188" i="43" s="1"/>
  <c r="M187" i="43"/>
  <c r="L187" i="43"/>
  <c r="K187" i="43"/>
  <c r="J187" i="43"/>
  <c r="G187" i="43"/>
  <c r="M186" i="43"/>
  <c r="L186" i="43"/>
  <c r="J186" i="43"/>
  <c r="K186" i="43" s="1"/>
  <c r="G186" i="43"/>
  <c r="H187" i="43" s="1"/>
  <c r="M185" i="43"/>
  <c r="L185" i="43"/>
  <c r="J185" i="43"/>
  <c r="K185" i="43" s="1"/>
  <c r="G185" i="43"/>
  <c r="M184" i="43"/>
  <c r="L184" i="43"/>
  <c r="K184" i="43"/>
  <c r="J184" i="43"/>
  <c r="G184" i="43"/>
  <c r="H184" i="43" s="1"/>
  <c r="M183" i="43"/>
  <c r="L183" i="43"/>
  <c r="J183" i="43"/>
  <c r="K183" i="43" s="1"/>
  <c r="H183" i="43"/>
  <c r="G183" i="43"/>
  <c r="M182" i="43"/>
  <c r="L182" i="43"/>
  <c r="J182" i="43"/>
  <c r="K182" i="43" s="1"/>
  <c r="H182" i="43"/>
  <c r="G182" i="43"/>
  <c r="M181" i="43"/>
  <c r="L181" i="43"/>
  <c r="J181" i="43"/>
  <c r="K181" i="43" s="1"/>
  <c r="G181" i="43"/>
  <c r="M180" i="43"/>
  <c r="L180" i="43"/>
  <c r="K180" i="43"/>
  <c r="J180" i="43"/>
  <c r="G180" i="43"/>
  <c r="H180" i="43" s="1"/>
  <c r="M179" i="43"/>
  <c r="L179" i="43"/>
  <c r="K179" i="43"/>
  <c r="J179" i="43"/>
  <c r="G179" i="43"/>
  <c r="M178" i="43"/>
  <c r="L178" i="43"/>
  <c r="J178" i="43"/>
  <c r="K178" i="43" s="1"/>
  <c r="H178" i="43"/>
  <c r="G178" i="43"/>
  <c r="H179" i="43" s="1"/>
  <c r="M177" i="43"/>
  <c r="L177" i="43"/>
  <c r="J177" i="43"/>
  <c r="K177" i="43" s="1"/>
  <c r="G177" i="43"/>
  <c r="M176" i="43"/>
  <c r="L176" i="43"/>
  <c r="K176" i="43"/>
  <c r="J176" i="43"/>
  <c r="G176" i="43"/>
  <c r="H176" i="43" s="1"/>
  <c r="M175" i="43"/>
  <c r="L175" i="43"/>
  <c r="J175" i="43"/>
  <c r="K175" i="43" s="1"/>
  <c r="H175" i="43"/>
  <c r="G175" i="43"/>
  <c r="M174" i="43"/>
  <c r="L174" i="43"/>
  <c r="J174" i="43"/>
  <c r="K174" i="43" s="1"/>
  <c r="H174" i="43"/>
  <c r="G174" i="43"/>
  <c r="M173" i="43"/>
  <c r="L173" i="43"/>
  <c r="J173" i="43"/>
  <c r="K173" i="43" s="1"/>
  <c r="G173" i="43"/>
  <c r="M172" i="43"/>
  <c r="L172" i="43"/>
  <c r="K172" i="43"/>
  <c r="J172" i="43"/>
  <c r="G172" i="43"/>
  <c r="H172" i="43" s="1"/>
  <c r="M171" i="43"/>
  <c r="L171" i="43"/>
  <c r="K171" i="43"/>
  <c r="J171" i="43"/>
  <c r="G171" i="43"/>
  <c r="M169" i="43"/>
  <c r="L169" i="43"/>
  <c r="J169" i="43"/>
  <c r="K169" i="43" s="1"/>
  <c r="H169" i="43"/>
  <c r="G169" i="43"/>
  <c r="H171" i="43" s="1"/>
  <c r="M168" i="43"/>
  <c r="L168" i="43"/>
  <c r="J168" i="43"/>
  <c r="K168" i="43" s="1"/>
  <c r="G168" i="43"/>
  <c r="M167" i="43"/>
  <c r="L167" i="43"/>
  <c r="K167" i="43"/>
  <c r="J167" i="43"/>
  <c r="G167" i="43"/>
  <c r="H167" i="43" s="1"/>
  <c r="M166" i="43"/>
  <c r="L166" i="43"/>
  <c r="J166" i="43"/>
  <c r="K166" i="43" s="1"/>
  <c r="H166" i="43"/>
  <c r="G166" i="43"/>
  <c r="M165" i="43"/>
  <c r="L165" i="43"/>
  <c r="J165" i="43"/>
  <c r="K165" i="43" s="1"/>
  <c r="H165" i="43"/>
  <c r="G165" i="43"/>
  <c r="M164" i="43"/>
  <c r="L164" i="43"/>
  <c r="J164" i="43"/>
  <c r="K164" i="43" s="1"/>
  <c r="G164" i="43"/>
  <c r="M163" i="43"/>
  <c r="L163" i="43"/>
  <c r="K163" i="43"/>
  <c r="J163" i="43"/>
  <c r="G163" i="43"/>
  <c r="H163" i="43" s="1"/>
  <c r="M162" i="43"/>
  <c r="L162" i="43"/>
  <c r="K162" i="43"/>
  <c r="J162" i="43"/>
  <c r="G162" i="43"/>
  <c r="M161" i="43"/>
  <c r="L161" i="43"/>
  <c r="J161" i="43"/>
  <c r="K161" i="43" s="1"/>
  <c r="G161" i="43"/>
  <c r="H162" i="43" s="1"/>
  <c r="M160" i="43"/>
  <c r="L160" i="43"/>
  <c r="J160" i="43"/>
  <c r="K160" i="43" s="1"/>
  <c r="G160" i="43"/>
  <c r="M159" i="43"/>
  <c r="L159" i="43"/>
  <c r="K159" i="43"/>
  <c r="J159" i="43"/>
  <c r="G159" i="43"/>
  <c r="H159" i="43" s="1"/>
  <c r="M158" i="43"/>
  <c r="L158" i="43"/>
  <c r="J158" i="43"/>
  <c r="K158" i="43" s="1"/>
  <c r="H158" i="43"/>
  <c r="G158" i="43"/>
  <c r="M157" i="43"/>
  <c r="L157" i="43"/>
  <c r="J157" i="43"/>
  <c r="K157" i="43" s="1"/>
  <c r="G157" i="43"/>
  <c r="M156" i="43"/>
  <c r="L156" i="43"/>
  <c r="J156" i="43"/>
  <c r="K156" i="43" s="1"/>
  <c r="G156" i="43"/>
  <c r="H156" i="43" s="1"/>
  <c r="M155" i="43"/>
  <c r="L155" i="43"/>
  <c r="K155" i="43"/>
  <c r="J155" i="43"/>
  <c r="G155" i="43"/>
  <c r="H155" i="43" s="1"/>
  <c r="M154" i="43"/>
  <c r="L154" i="43"/>
  <c r="K154" i="43"/>
  <c r="J154" i="43"/>
  <c r="G154" i="43"/>
  <c r="M153" i="43"/>
  <c r="L153" i="43"/>
  <c r="J153" i="43"/>
  <c r="K153" i="43" s="1"/>
  <c r="G153" i="43"/>
  <c r="H154" i="43" s="1"/>
  <c r="M152" i="43"/>
  <c r="L152" i="43"/>
  <c r="J152" i="43"/>
  <c r="K152" i="43" s="1"/>
  <c r="G152" i="43"/>
  <c r="M151" i="43"/>
  <c r="L151" i="43"/>
  <c r="K151" i="43"/>
  <c r="J151" i="43"/>
  <c r="G151" i="43"/>
  <c r="H151" i="43" s="1"/>
  <c r="M150" i="43"/>
  <c r="L150" i="43"/>
  <c r="J150" i="43"/>
  <c r="K150" i="43" s="1"/>
  <c r="H150" i="43"/>
  <c r="G150" i="43"/>
  <c r="M149" i="43"/>
  <c r="L149" i="43"/>
  <c r="J149" i="43"/>
  <c r="K149" i="43" s="1"/>
  <c r="H149" i="43"/>
  <c r="G149" i="43"/>
  <c r="M148" i="43"/>
  <c r="L148" i="43"/>
  <c r="J148" i="43"/>
  <c r="K148" i="43" s="1"/>
  <c r="G148" i="43"/>
  <c r="H148" i="43" s="1"/>
  <c r="M147" i="43"/>
  <c r="L147" i="43"/>
  <c r="K147" i="43"/>
  <c r="J147" i="43"/>
  <c r="G147" i="43"/>
  <c r="H147" i="43" s="1"/>
  <c r="M146" i="43"/>
  <c r="L146" i="43"/>
  <c r="K146" i="43"/>
  <c r="J146" i="43"/>
  <c r="G146" i="43"/>
  <c r="M145" i="43"/>
  <c r="L145" i="43"/>
  <c r="J145" i="43"/>
  <c r="K145" i="43" s="1"/>
  <c r="H145" i="43"/>
  <c r="G145" i="43"/>
  <c r="H146" i="43" s="1"/>
  <c r="M144" i="43"/>
  <c r="L144" i="43"/>
  <c r="J144" i="43"/>
  <c r="K144" i="43" s="1"/>
  <c r="G144" i="43"/>
  <c r="M143" i="43"/>
  <c r="L143" i="43"/>
  <c r="K143" i="43"/>
  <c r="J143" i="43"/>
  <c r="G143" i="43"/>
  <c r="H143" i="43" s="1"/>
  <c r="M142" i="43"/>
  <c r="L142" i="43"/>
  <c r="J142" i="43"/>
  <c r="K142" i="43" s="1"/>
  <c r="H142" i="43"/>
  <c r="G142" i="43"/>
  <c r="M141" i="43"/>
  <c r="L141" i="43"/>
  <c r="J141" i="43"/>
  <c r="K141" i="43" s="1"/>
  <c r="H141" i="43"/>
  <c r="G141" i="43"/>
  <c r="M140" i="43"/>
  <c r="L140" i="43"/>
  <c r="J140" i="43"/>
  <c r="K140" i="43" s="1"/>
  <c r="G140" i="43"/>
  <c r="M139" i="43"/>
  <c r="L139" i="43"/>
  <c r="K139" i="43"/>
  <c r="J139" i="43"/>
  <c r="G139" i="43"/>
  <c r="H139" i="43" s="1"/>
  <c r="M138" i="43"/>
  <c r="L138" i="43"/>
  <c r="K138" i="43"/>
  <c r="J138" i="43"/>
  <c r="G138" i="43"/>
  <c r="M137" i="43"/>
  <c r="L137" i="43"/>
  <c r="J137" i="43"/>
  <c r="K137" i="43" s="1"/>
  <c r="H137" i="43"/>
  <c r="G137" i="43"/>
  <c r="H138" i="43" s="1"/>
  <c r="M135" i="43"/>
  <c r="L135" i="43"/>
  <c r="J135" i="43"/>
  <c r="K135" i="43" s="1"/>
  <c r="G135" i="43"/>
  <c r="M134" i="43"/>
  <c r="L134" i="43"/>
  <c r="K134" i="43"/>
  <c r="J134" i="43"/>
  <c r="G134" i="43"/>
  <c r="H134" i="43" s="1"/>
  <c r="M133" i="43"/>
  <c r="L133" i="43"/>
  <c r="J133" i="43"/>
  <c r="K133" i="43" s="1"/>
  <c r="H133" i="43"/>
  <c r="G133" i="43"/>
  <c r="M132" i="43"/>
  <c r="L132" i="43"/>
  <c r="J132" i="43"/>
  <c r="K132" i="43" s="1"/>
  <c r="H132" i="43"/>
  <c r="G132" i="43"/>
  <c r="M131" i="43"/>
  <c r="L131" i="43"/>
  <c r="J131" i="43"/>
  <c r="K131" i="43" s="1"/>
  <c r="G131" i="43"/>
  <c r="H131" i="43" s="1"/>
  <c r="M130" i="43"/>
  <c r="L130" i="43"/>
  <c r="K130" i="43"/>
  <c r="J130" i="43"/>
  <c r="G130" i="43"/>
  <c r="H130" i="43" s="1"/>
  <c r="M129" i="43"/>
  <c r="L129" i="43"/>
  <c r="K129" i="43"/>
  <c r="J129" i="43"/>
  <c r="H129" i="43"/>
  <c r="G129" i="43"/>
  <c r="M128" i="43"/>
  <c r="L128" i="43"/>
  <c r="K128" i="43"/>
  <c r="J128" i="43"/>
  <c r="G128" i="43"/>
  <c r="M127" i="43"/>
  <c r="L127" i="43"/>
  <c r="J127" i="43"/>
  <c r="K127" i="43" s="1"/>
  <c r="G127" i="43"/>
  <c r="H128" i="43" s="1"/>
  <c r="M126" i="43"/>
  <c r="L126" i="43"/>
  <c r="K126" i="43"/>
  <c r="J126" i="43"/>
  <c r="G126" i="43"/>
  <c r="H126" i="43" s="1"/>
  <c r="M125" i="43"/>
  <c r="L125" i="43"/>
  <c r="K125" i="43"/>
  <c r="J125" i="43"/>
  <c r="H125" i="43"/>
  <c r="G125" i="43"/>
  <c r="M124" i="43"/>
  <c r="L124" i="43"/>
  <c r="J124" i="43"/>
  <c r="K124" i="43" s="1"/>
  <c r="G124" i="43"/>
  <c r="M123" i="43"/>
  <c r="L123" i="43"/>
  <c r="J123" i="43"/>
  <c r="K123" i="43" s="1"/>
  <c r="G123" i="43"/>
  <c r="H124" i="43" s="1"/>
  <c r="M122" i="43"/>
  <c r="L122" i="43"/>
  <c r="K122" i="43"/>
  <c r="J122" i="43"/>
  <c r="G122" i="43"/>
  <c r="H122" i="43" s="1"/>
  <c r="M121" i="43"/>
  <c r="L121" i="43"/>
  <c r="K121" i="43"/>
  <c r="J121" i="43"/>
  <c r="H121" i="43"/>
  <c r="G121" i="43"/>
  <c r="M120" i="43"/>
  <c r="L120" i="43"/>
  <c r="J120" i="43"/>
  <c r="K120" i="43" s="1"/>
  <c r="G120" i="43"/>
  <c r="M119" i="43"/>
  <c r="L119" i="43"/>
  <c r="K119" i="43"/>
  <c r="J119" i="43"/>
  <c r="G119" i="43"/>
  <c r="H120" i="43" s="1"/>
  <c r="M118" i="43"/>
  <c r="L118" i="43"/>
  <c r="K118" i="43"/>
  <c r="J118" i="43"/>
  <c r="H118" i="43"/>
  <c r="G118" i="43"/>
  <c r="P30" i="43" s="1"/>
  <c r="M117" i="43"/>
  <c r="L117" i="43"/>
  <c r="K117" i="43"/>
  <c r="J117" i="43"/>
  <c r="H117" i="43"/>
  <c r="G117" i="43"/>
  <c r="M116" i="43"/>
  <c r="L116" i="43"/>
  <c r="J116" i="43"/>
  <c r="K116" i="43" s="1"/>
  <c r="G116" i="43"/>
  <c r="M115" i="43"/>
  <c r="L115" i="43"/>
  <c r="J115" i="43"/>
  <c r="K115" i="43" s="1"/>
  <c r="G115" i="43"/>
  <c r="H116" i="43" s="1"/>
  <c r="M114" i="43"/>
  <c r="L114" i="43"/>
  <c r="K114" i="43"/>
  <c r="J114" i="43"/>
  <c r="G114" i="43"/>
  <c r="H114" i="43" s="1"/>
  <c r="M113" i="43"/>
  <c r="L113" i="43"/>
  <c r="K113" i="43"/>
  <c r="J113" i="43"/>
  <c r="H113" i="43"/>
  <c r="G113" i="43"/>
  <c r="M112" i="43"/>
  <c r="L112" i="43"/>
  <c r="J112" i="43"/>
  <c r="K112" i="43" s="1"/>
  <c r="G112" i="43"/>
  <c r="M111" i="43"/>
  <c r="L111" i="43"/>
  <c r="K111" i="43"/>
  <c r="J111" i="43"/>
  <c r="H111" i="43"/>
  <c r="G111" i="43"/>
  <c r="H112" i="43" s="1"/>
  <c r="M110" i="43"/>
  <c r="L110" i="43"/>
  <c r="K110" i="43"/>
  <c r="J110" i="43"/>
  <c r="H110" i="43"/>
  <c r="G110" i="43"/>
  <c r="M109" i="43"/>
  <c r="L109" i="43"/>
  <c r="K109" i="43"/>
  <c r="J109" i="43"/>
  <c r="H109" i="43"/>
  <c r="G109" i="43"/>
  <c r="M108" i="43"/>
  <c r="L108" i="43"/>
  <c r="K108" i="43"/>
  <c r="J108" i="43"/>
  <c r="G108" i="43"/>
  <c r="M107" i="43"/>
  <c r="L107" i="43"/>
  <c r="K107" i="43"/>
  <c r="J107" i="43"/>
  <c r="G107" i="43"/>
  <c r="M106" i="43"/>
  <c r="L106" i="43"/>
  <c r="K106" i="43"/>
  <c r="J106" i="43"/>
  <c r="H106" i="43"/>
  <c r="G106" i="43"/>
  <c r="M105" i="43"/>
  <c r="L105" i="43"/>
  <c r="K105" i="43"/>
  <c r="J105" i="43"/>
  <c r="H105" i="43"/>
  <c r="G105" i="43"/>
  <c r="M104" i="43"/>
  <c r="L104" i="43"/>
  <c r="J104" i="43"/>
  <c r="K104" i="43" s="1"/>
  <c r="M103" i="43"/>
  <c r="L103" i="43"/>
  <c r="J103" i="43"/>
  <c r="K103" i="43" s="1"/>
  <c r="G103" i="43"/>
  <c r="H104" i="43" s="1"/>
  <c r="M102" i="43"/>
  <c r="L102" i="43"/>
  <c r="J102" i="43"/>
  <c r="K102" i="43" s="1"/>
  <c r="G102" i="43"/>
  <c r="H102" i="43" s="1"/>
  <c r="M100" i="43"/>
  <c r="L100" i="43"/>
  <c r="K100" i="43"/>
  <c r="J100" i="43"/>
  <c r="G100" i="43"/>
  <c r="H100" i="43" s="1"/>
  <c r="M99" i="43"/>
  <c r="L99" i="43"/>
  <c r="J99" i="43"/>
  <c r="K99" i="43" s="1"/>
  <c r="H99" i="43"/>
  <c r="G99" i="43"/>
  <c r="M98" i="43"/>
  <c r="L98" i="43"/>
  <c r="J98" i="43"/>
  <c r="K98" i="43" s="1"/>
  <c r="G98" i="43"/>
  <c r="M97" i="43"/>
  <c r="L97" i="43"/>
  <c r="J97" i="43"/>
  <c r="K97" i="43" s="1"/>
  <c r="G97" i="43"/>
  <c r="H97" i="43" s="1"/>
  <c r="M96" i="43"/>
  <c r="L96" i="43"/>
  <c r="K96" i="43"/>
  <c r="J96" i="43"/>
  <c r="G96" i="43"/>
  <c r="H96" i="43" s="1"/>
  <c r="M95" i="43"/>
  <c r="L95" i="43"/>
  <c r="K95" i="43"/>
  <c r="J95" i="43"/>
  <c r="G95" i="43"/>
  <c r="M94" i="43"/>
  <c r="L94" i="43"/>
  <c r="J94" i="43"/>
  <c r="K94" i="43" s="1"/>
  <c r="G94" i="43"/>
  <c r="H94" i="43" s="1"/>
  <c r="M93" i="43"/>
  <c r="L93" i="43"/>
  <c r="J93" i="43"/>
  <c r="K93" i="43" s="1"/>
  <c r="G93" i="43"/>
  <c r="H93" i="43" s="1"/>
  <c r="M92" i="43"/>
  <c r="L92" i="43"/>
  <c r="K92" i="43"/>
  <c r="J92" i="43"/>
  <c r="G92" i="43"/>
  <c r="H92" i="43" s="1"/>
  <c r="M91" i="43"/>
  <c r="L91" i="43"/>
  <c r="J91" i="43"/>
  <c r="K91" i="43" s="1"/>
  <c r="H91" i="43"/>
  <c r="G91" i="43"/>
  <c r="M90" i="43"/>
  <c r="L90" i="43"/>
  <c r="J90" i="43"/>
  <c r="K90" i="43" s="1"/>
  <c r="G90" i="43"/>
  <c r="M89" i="43"/>
  <c r="L89" i="43"/>
  <c r="J89" i="43"/>
  <c r="K89" i="43" s="1"/>
  <c r="G89" i="43"/>
  <c r="H89" i="43" s="1"/>
  <c r="M88" i="43"/>
  <c r="L88" i="43"/>
  <c r="K88" i="43"/>
  <c r="J88" i="43"/>
  <c r="G88" i="43"/>
  <c r="H88" i="43" s="1"/>
  <c r="M87" i="43"/>
  <c r="L87" i="43"/>
  <c r="K87" i="43"/>
  <c r="J87" i="43"/>
  <c r="G87" i="43"/>
  <c r="M86" i="43"/>
  <c r="L86" i="43"/>
  <c r="J86" i="43"/>
  <c r="K86" i="43" s="1"/>
  <c r="G86" i="43"/>
  <c r="H87" i="43" s="1"/>
  <c r="M85" i="43"/>
  <c r="L85" i="43"/>
  <c r="J85" i="43"/>
  <c r="K85" i="43" s="1"/>
  <c r="G85" i="43"/>
  <c r="H85" i="43" s="1"/>
  <c r="M84" i="43"/>
  <c r="L84" i="43"/>
  <c r="K84" i="43"/>
  <c r="J84" i="43"/>
  <c r="G84" i="43"/>
  <c r="H84" i="43" s="1"/>
  <c r="M83" i="43"/>
  <c r="L83" i="43"/>
  <c r="J83" i="43"/>
  <c r="K83" i="43" s="1"/>
  <c r="H83" i="43"/>
  <c r="G83" i="43"/>
  <c r="M82" i="43"/>
  <c r="L82" i="43"/>
  <c r="J82" i="43"/>
  <c r="K82" i="43" s="1"/>
  <c r="G82" i="43"/>
  <c r="M81" i="43"/>
  <c r="L81" i="43"/>
  <c r="J81" i="43"/>
  <c r="K81" i="43" s="1"/>
  <c r="G81" i="43"/>
  <c r="H81" i="43" s="1"/>
  <c r="M80" i="43"/>
  <c r="L80" i="43"/>
  <c r="K80" i="43"/>
  <c r="J80" i="43"/>
  <c r="G80" i="43"/>
  <c r="H80" i="43" s="1"/>
  <c r="M79" i="43"/>
  <c r="L79" i="43"/>
  <c r="K79" i="43"/>
  <c r="J79" i="43"/>
  <c r="G79" i="43"/>
  <c r="M78" i="43"/>
  <c r="L78" i="43"/>
  <c r="J78" i="43"/>
  <c r="K78" i="43" s="1"/>
  <c r="G78" i="43"/>
  <c r="H79" i="43" s="1"/>
  <c r="M77" i="43"/>
  <c r="L77" i="43"/>
  <c r="J77" i="43"/>
  <c r="K77" i="43" s="1"/>
  <c r="G77" i="43"/>
  <c r="M76" i="43"/>
  <c r="L76" i="43"/>
  <c r="K76" i="43"/>
  <c r="J76" i="43"/>
  <c r="G76" i="43"/>
  <c r="H76" i="43" s="1"/>
  <c r="M75" i="43"/>
  <c r="L75" i="43"/>
  <c r="J75" i="43"/>
  <c r="K75" i="43" s="1"/>
  <c r="H75" i="43"/>
  <c r="G75" i="43"/>
  <c r="M74" i="43"/>
  <c r="L74" i="43"/>
  <c r="J74" i="43"/>
  <c r="K74" i="43" s="1"/>
  <c r="G74" i="43"/>
  <c r="M73" i="43"/>
  <c r="L73" i="43"/>
  <c r="J73" i="43"/>
  <c r="K73" i="43" s="1"/>
  <c r="G73" i="43"/>
  <c r="H73" i="43" s="1"/>
  <c r="M72" i="43"/>
  <c r="L72" i="43"/>
  <c r="K72" i="43"/>
  <c r="J72" i="43"/>
  <c r="G72" i="43"/>
  <c r="H72" i="43" s="1"/>
  <c r="M71" i="43"/>
  <c r="L71" i="43"/>
  <c r="K71" i="43"/>
  <c r="J71" i="43"/>
  <c r="G71" i="43"/>
  <c r="M70" i="43"/>
  <c r="L70" i="43"/>
  <c r="J70" i="43"/>
  <c r="K70" i="43" s="1"/>
  <c r="G70" i="43"/>
  <c r="H71" i="43" s="1"/>
  <c r="M69" i="43"/>
  <c r="L69" i="43"/>
  <c r="J69" i="43"/>
  <c r="K69" i="43" s="1"/>
  <c r="G69" i="43"/>
  <c r="H69" i="43" s="1"/>
  <c r="M68" i="43"/>
  <c r="L68" i="43"/>
  <c r="K68" i="43"/>
  <c r="J68" i="43"/>
  <c r="G68" i="43"/>
  <c r="H68" i="43" s="1"/>
  <c r="M66" i="43"/>
  <c r="L66" i="43"/>
  <c r="J66" i="43"/>
  <c r="K66" i="43" s="1"/>
  <c r="H66" i="43"/>
  <c r="G66" i="43"/>
  <c r="M65" i="43"/>
  <c r="L65" i="43"/>
  <c r="J65" i="43"/>
  <c r="K65" i="43" s="1"/>
  <c r="G65" i="43"/>
  <c r="M64" i="43"/>
  <c r="L64" i="43"/>
  <c r="J64" i="43"/>
  <c r="K64" i="43" s="1"/>
  <c r="G64" i="43"/>
  <c r="H64" i="43" s="1"/>
  <c r="M63" i="43"/>
  <c r="L63" i="43"/>
  <c r="K63" i="43"/>
  <c r="J63" i="43"/>
  <c r="G63" i="43"/>
  <c r="H63" i="43" s="1"/>
  <c r="M62" i="43"/>
  <c r="L62" i="43"/>
  <c r="K62" i="43"/>
  <c r="J62" i="43"/>
  <c r="G62" i="43"/>
  <c r="M61" i="43"/>
  <c r="L61" i="43"/>
  <c r="J61" i="43"/>
  <c r="K61" i="43" s="1"/>
  <c r="G61" i="43"/>
  <c r="H61" i="43" s="1"/>
  <c r="M60" i="43"/>
  <c r="L60" i="43"/>
  <c r="J60" i="43"/>
  <c r="K60" i="43" s="1"/>
  <c r="G60" i="43"/>
  <c r="H60" i="43" s="1"/>
  <c r="M59" i="43"/>
  <c r="L59" i="43"/>
  <c r="K59" i="43"/>
  <c r="J59" i="43"/>
  <c r="G59" i="43"/>
  <c r="H59" i="43" s="1"/>
  <c r="M58" i="43"/>
  <c r="L58" i="43"/>
  <c r="J58" i="43"/>
  <c r="K58" i="43" s="1"/>
  <c r="H58" i="43"/>
  <c r="G58" i="43"/>
  <c r="M57" i="43"/>
  <c r="L57" i="43"/>
  <c r="J57" i="43"/>
  <c r="K57" i="43" s="1"/>
  <c r="G57" i="43"/>
  <c r="M56" i="43"/>
  <c r="L56" i="43"/>
  <c r="J56" i="43"/>
  <c r="K56" i="43" s="1"/>
  <c r="G56" i="43"/>
  <c r="H56" i="43" s="1"/>
  <c r="M55" i="43"/>
  <c r="L55" i="43"/>
  <c r="K55" i="43"/>
  <c r="J55" i="43"/>
  <c r="G55" i="43"/>
  <c r="H55" i="43" s="1"/>
  <c r="M54" i="43"/>
  <c r="L54" i="43"/>
  <c r="K54" i="43"/>
  <c r="J54" i="43"/>
  <c r="G54" i="43"/>
  <c r="M53" i="43"/>
  <c r="L53" i="43"/>
  <c r="J53" i="43"/>
  <c r="K53" i="43" s="1"/>
  <c r="G53" i="43"/>
  <c r="P29" i="43" s="1"/>
  <c r="M52" i="43"/>
  <c r="L52" i="43"/>
  <c r="J52" i="43"/>
  <c r="K52" i="43" s="1"/>
  <c r="G52" i="43"/>
  <c r="H52" i="43" s="1"/>
  <c r="M51" i="43"/>
  <c r="L51" i="43"/>
  <c r="K51" i="43"/>
  <c r="J51" i="43"/>
  <c r="G51" i="43"/>
  <c r="H51" i="43" s="1"/>
  <c r="M50" i="43"/>
  <c r="L50" i="43"/>
  <c r="J50" i="43"/>
  <c r="K50" i="43" s="1"/>
  <c r="H50" i="43"/>
  <c r="G50" i="43"/>
  <c r="M49" i="43"/>
  <c r="L49" i="43"/>
  <c r="J49" i="43"/>
  <c r="K49" i="43" s="1"/>
  <c r="G49" i="43"/>
  <c r="M48" i="43"/>
  <c r="L48" i="43"/>
  <c r="J48" i="43"/>
  <c r="K48" i="43" s="1"/>
  <c r="G48" i="43"/>
  <c r="H48" i="43" s="1"/>
  <c r="M47" i="43"/>
  <c r="L47" i="43"/>
  <c r="K47" i="43"/>
  <c r="J47" i="43"/>
  <c r="G47" i="43"/>
  <c r="H47" i="43" s="1"/>
  <c r="M46" i="43"/>
  <c r="L46" i="43"/>
  <c r="K46" i="43"/>
  <c r="J46" i="43"/>
  <c r="G46" i="43"/>
  <c r="M45" i="43"/>
  <c r="L45" i="43"/>
  <c r="J45" i="43"/>
  <c r="K45" i="43" s="1"/>
  <c r="G45" i="43"/>
  <c r="H46" i="43" s="1"/>
  <c r="M44" i="43"/>
  <c r="L44" i="43"/>
  <c r="J44" i="43"/>
  <c r="K44" i="43" s="1"/>
  <c r="G44" i="43"/>
  <c r="H44" i="43" s="1"/>
  <c r="M43" i="43"/>
  <c r="L43" i="43"/>
  <c r="K43" i="43"/>
  <c r="J43" i="43"/>
  <c r="G43" i="43"/>
  <c r="H43" i="43" s="1"/>
  <c r="M42" i="43"/>
  <c r="L42" i="43"/>
  <c r="J42" i="43"/>
  <c r="K42" i="43" s="1"/>
  <c r="H42" i="43"/>
  <c r="G42" i="43"/>
  <c r="M41" i="43"/>
  <c r="L41" i="43"/>
  <c r="J41" i="43"/>
  <c r="K41" i="43" s="1"/>
  <c r="G41" i="43"/>
  <c r="U21" i="43" s="1"/>
  <c r="M40" i="43"/>
  <c r="L40" i="43"/>
  <c r="J40" i="43"/>
  <c r="K40" i="43" s="1"/>
  <c r="G40" i="43"/>
  <c r="P39" i="43"/>
  <c r="M39" i="43"/>
  <c r="L39" i="43"/>
  <c r="K39" i="43"/>
  <c r="J39" i="43"/>
  <c r="H39" i="43"/>
  <c r="G39" i="43"/>
  <c r="H40" i="43" s="1"/>
  <c r="P38" i="43"/>
  <c r="M38" i="43"/>
  <c r="L38" i="43"/>
  <c r="J38" i="43"/>
  <c r="K38" i="43" s="1"/>
  <c r="G38" i="43"/>
  <c r="H38" i="43" s="1"/>
  <c r="P37" i="43"/>
  <c r="M37" i="43"/>
  <c r="L37" i="43"/>
  <c r="J37" i="43"/>
  <c r="K37" i="43" s="1"/>
  <c r="G37" i="43"/>
  <c r="R36" i="43"/>
  <c r="Q36" i="43"/>
  <c r="M36" i="43"/>
  <c r="L36" i="43"/>
  <c r="J36" i="43"/>
  <c r="K36" i="43" s="1"/>
  <c r="G36" i="43"/>
  <c r="H37" i="43" s="1"/>
  <c r="R35" i="43"/>
  <c r="Q35" i="43"/>
  <c r="M35" i="43"/>
  <c r="L35" i="43"/>
  <c r="J35" i="43"/>
  <c r="K35" i="43" s="1"/>
  <c r="H35" i="43"/>
  <c r="G35" i="43"/>
  <c r="R34" i="43"/>
  <c r="Q34" i="43"/>
  <c r="M34" i="43"/>
  <c r="L34" i="43"/>
  <c r="J34" i="43"/>
  <c r="K34" i="43" s="1"/>
  <c r="G34" i="43"/>
  <c r="H34" i="43" s="1"/>
  <c r="R32" i="43"/>
  <c r="Q32" i="43"/>
  <c r="N32" i="43"/>
  <c r="M32" i="43"/>
  <c r="L32" i="43"/>
  <c r="J32" i="43"/>
  <c r="K32" i="43" s="1"/>
  <c r="H32" i="43"/>
  <c r="G32" i="43"/>
  <c r="R31" i="43"/>
  <c r="Q31" i="43"/>
  <c r="N31" i="43"/>
  <c r="M31" i="43"/>
  <c r="L31" i="43"/>
  <c r="K31" i="43"/>
  <c r="J31" i="43"/>
  <c r="G31" i="43"/>
  <c r="R30" i="43"/>
  <c r="Q30" i="43"/>
  <c r="N30" i="43"/>
  <c r="M30" i="43"/>
  <c r="L30" i="43"/>
  <c r="K30" i="43"/>
  <c r="J30" i="43"/>
  <c r="G30" i="43"/>
  <c r="H31" i="43" s="1"/>
  <c r="R29" i="43"/>
  <c r="Q29" i="43"/>
  <c r="N29" i="43"/>
  <c r="M29" i="43"/>
  <c r="L29" i="43"/>
  <c r="J29" i="43"/>
  <c r="K29" i="43" s="1"/>
  <c r="G29" i="43"/>
  <c r="H29" i="43" s="1"/>
  <c r="R28" i="43"/>
  <c r="Q28" i="43"/>
  <c r="N28" i="43"/>
  <c r="M28" i="43"/>
  <c r="L28" i="43"/>
  <c r="J28" i="43"/>
  <c r="K28" i="43" s="1"/>
  <c r="G28" i="43"/>
  <c r="R27" i="43"/>
  <c r="T36" i="43" s="1"/>
  <c r="Q27" i="43"/>
  <c r="U36" i="43" s="1"/>
  <c r="N27" i="43"/>
  <c r="M27" i="43"/>
  <c r="L27" i="43"/>
  <c r="J27" i="43"/>
  <c r="K27" i="43" s="1"/>
  <c r="G27" i="43"/>
  <c r="H27" i="43" s="1"/>
  <c r="U26" i="43"/>
  <c r="R26" i="43"/>
  <c r="Q26" i="43"/>
  <c r="N26" i="43"/>
  <c r="M26" i="43"/>
  <c r="L26" i="43"/>
  <c r="J26" i="43"/>
  <c r="K26" i="43" s="1"/>
  <c r="G26" i="43"/>
  <c r="V25" i="43"/>
  <c r="R25" i="43"/>
  <c r="Q25" i="43"/>
  <c r="N25" i="43"/>
  <c r="M25" i="43"/>
  <c r="L25" i="43"/>
  <c r="K25" i="43"/>
  <c r="J25" i="43"/>
  <c r="H25" i="43"/>
  <c r="G25" i="43"/>
  <c r="V24" i="43"/>
  <c r="R24" i="43"/>
  <c r="Q24" i="43"/>
  <c r="N24" i="43"/>
  <c r="M24" i="43"/>
  <c r="L24" i="43"/>
  <c r="J24" i="43"/>
  <c r="K24" i="43" s="1"/>
  <c r="G24" i="43"/>
  <c r="H24" i="43" s="1"/>
  <c r="V23" i="43"/>
  <c r="N23" i="43"/>
  <c r="M23" i="43"/>
  <c r="L23" i="43"/>
  <c r="K23" i="43"/>
  <c r="J23" i="43"/>
  <c r="G23" i="43"/>
  <c r="H23" i="43" s="1"/>
  <c r="V22" i="43"/>
  <c r="U22" i="43"/>
  <c r="N22" i="43"/>
  <c r="M22" i="43"/>
  <c r="L22" i="43"/>
  <c r="K22" i="43"/>
  <c r="J22" i="43"/>
  <c r="H22" i="43"/>
  <c r="G22" i="43"/>
  <c r="V21" i="43"/>
  <c r="N21" i="43"/>
  <c r="M21" i="43"/>
  <c r="L21" i="43"/>
  <c r="K21" i="43"/>
  <c r="J21" i="43"/>
  <c r="H21" i="43"/>
  <c r="G21" i="43"/>
  <c r="V20" i="43"/>
  <c r="N20" i="43"/>
  <c r="M20" i="43"/>
  <c r="L20" i="43"/>
  <c r="J20" i="43"/>
  <c r="K20" i="43" s="1"/>
  <c r="G20" i="43"/>
  <c r="H20" i="43" s="1"/>
  <c r="V19" i="43"/>
  <c r="N19" i="43"/>
  <c r="M19" i="43"/>
  <c r="L19" i="43"/>
  <c r="J19" i="43"/>
  <c r="K19" i="43" s="1"/>
  <c r="H19" i="43"/>
  <c r="G19" i="43"/>
  <c r="V18" i="43"/>
  <c r="N18" i="43"/>
  <c r="M18" i="43"/>
  <c r="L18" i="43"/>
  <c r="K18" i="43"/>
  <c r="J18" i="43"/>
  <c r="G18" i="43"/>
  <c r="N17" i="43"/>
  <c r="M17" i="43"/>
  <c r="L17" i="43"/>
  <c r="J17" i="43"/>
  <c r="K17" i="43" s="1"/>
  <c r="G17" i="43"/>
  <c r="H18" i="43" s="1"/>
  <c r="N16" i="43"/>
  <c r="M16" i="43"/>
  <c r="L16" i="43"/>
  <c r="J16" i="43"/>
  <c r="K16" i="43" s="1"/>
  <c r="G16" i="43"/>
  <c r="H16" i="43" s="1"/>
  <c r="N15" i="43"/>
  <c r="M15" i="43"/>
  <c r="L15" i="43"/>
  <c r="J15" i="43"/>
  <c r="K15" i="43" s="1"/>
  <c r="G15" i="43"/>
  <c r="H15" i="43" s="1"/>
  <c r="N14" i="43"/>
  <c r="M14" i="43"/>
  <c r="L14" i="43"/>
  <c r="K14" i="43"/>
  <c r="J14" i="43"/>
  <c r="G14" i="43"/>
  <c r="H14" i="43" s="1"/>
  <c r="N13" i="43"/>
  <c r="M13" i="43"/>
  <c r="L13" i="43"/>
  <c r="J13" i="43"/>
  <c r="K13" i="43" s="1"/>
  <c r="G13" i="43"/>
  <c r="H13" i="43" s="1"/>
  <c r="N12" i="43"/>
  <c r="M12" i="43"/>
  <c r="L12" i="43"/>
  <c r="K12" i="43"/>
  <c r="J12" i="43"/>
  <c r="H12" i="43"/>
  <c r="G12" i="43"/>
  <c r="N11" i="43"/>
  <c r="M11" i="43"/>
  <c r="L11" i="43"/>
  <c r="K11" i="43"/>
  <c r="J11" i="43"/>
  <c r="G11" i="43"/>
  <c r="H11" i="43" s="1"/>
  <c r="N10" i="43"/>
  <c r="M10" i="43"/>
  <c r="L10" i="43"/>
  <c r="K10" i="43"/>
  <c r="J10" i="43"/>
  <c r="G10" i="43"/>
  <c r="N9" i="43"/>
  <c r="M9" i="43"/>
  <c r="L9" i="43"/>
  <c r="J9" i="43"/>
  <c r="K9" i="43" s="1"/>
  <c r="G9" i="43"/>
  <c r="H10" i="43" s="1"/>
  <c r="N8" i="43"/>
  <c r="M8" i="43"/>
  <c r="L8" i="43"/>
  <c r="K8" i="43"/>
  <c r="J8" i="43"/>
  <c r="G8" i="43"/>
  <c r="H8" i="43" s="1"/>
  <c r="N7" i="43"/>
  <c r="M7" i="43"/>
  <c r="L7" i="43"/>
  <c r="J7" i="43"/>
  <c r="K7" i="43" s="1"/>
  <c r="G7" i="43"/>
  <c r="N6" i="43"/>
  <c r="M6" i="43"/>
  <c r="L6" i="43"/>
  <c r="K6" i="43"/>
  <c r="J6" i="43"/>
  <c r="G6" i="43"/>
  <c r="H6" i="43" s="1"/>
  <c r="N5" i="43"/>
  <c r="M5" i="43"/>
  <c r="L5" i="43"/>
  <c r="J5" i="43"/>
  <c r="K5" i="43" s="1"/>
  <c r="G5" i="43"/>
  <c r="N4" i="43"/>
  <c r="M4" i="43"/>
  <c r="L4" i="43"/>
  <c r="K4" i="43"/>
  <c r="J4" i="43"/>
  <c r="H4" i="43"/>
  <c r="G4" i="43"/>
  <c r="N3" i="43"/>
  <c r="M3" i="43"/>
  <c r="L3" i="43"/>
  <c r="K3" i="43"/>
  <c r="J3" i="43"/>
  <c r="G3" i="43"/>
  <c r="H3" i="43" s="1"/>
  <c r="N2" i="43"/>
  <c r="M2" i="43"/>
  <c r="L2" i="43"/>
  <c r="J2" i="43"/>
  <c r="K2" i="43" s="1"/>
  <c r="G2" i="43"/>
  <c r="BU32" i="5"/>
  <c r="BU32" i="6"/>
  <c r="BU32" i="7"/>
  <c r="BU32" i="8"/>
  <c r="BU32" i="9"/>
  <c r="BU32" i="10"/>
  <c r="BU32" i="11"/>
  <c r="BU32" i="12"/>
  <c r="BU32" i="13"/>
  <c r="BU32" i="14"/>
  <c r="BU32" i="15"/>
  <c r="BU32" i="16"/>
  <c r="BU32" i="17"/>
  <c r="BU32" i="18"/>
  <c r="BU32" i="19"/>
  <c r="BU32" i="20"/>
  <c r="BU32" i="21"/>
  <c r="BU32" i="22"/>
  <c r="BU32" i="23"/>
  <c r="BU32" i="24"/>
  <c r="BU32" i="25"/>
  <c r="BU32" i="26"/>
  <c r="BU32" i="27"/>
  <c r="BU32" i="28"/>
  <c r="BU32" i="30"/>
  <c r="BU32" i="31"/>
  <c r="BU32" i="32"/>
  <c r="BU32" i="33"/>
  <c r="BU32" i="34"/>
  <c r="BU32" i="35"/>
  <c r="BJ32" i="5"/>
  <c r="BJ32" i="6"/>
  <c r="BJ32" i="7"/>
  <c r="BJ32" i="8"/>
  <c r="BJ32" i="9"/>
  <c r="BJ32" i="10"/>
  <c r="BJ32" i="11"/>
  <c r="BJ32" i="12"/>
  <c r="BJ32" i="13"/>
  <c r="BJ32" i="14"/>
  <c r="BJ32" i="15"/>
  <c r="BJ32" i="16"/>
  <c r="BJ32" i="17"/>
  <c r="BJ32" i="18"/>
  <c r="BJ32" i="19"/>
  <c r="BJ32" i="20"/>
  <c r="BJ32" i="21"/>
  <c r="BJ32" i="22"/>
  <c r="BJ32" i="23"/>
  <c r="BJ32" i="24"/>
  <c r="BJ32" i="25"/>
  <c r="BJ32" i="26"/>
  <c r="BJ32" i="27"/>
  <c r="BJ32" i="28"/>
  <c r="BJ33" i="28" s="1"/>
  <c r="BJ32" i="29"/>
  <c r="BJ32" i="30"/>
  <c r="BJ32" i="31"/>
  <c r="BJ32" i="32"/>
  <c r="BJ32" i="33"/>
  <c r="BJ32" i="34"/>
  <c r="BJ32" i="35"/>
  <c r="BB32" i="5"/>
  <c r="BB32" i="6"/>
  <c r="BB32" i="7"/>
  <c r="BB32" i="8"/>
  <c r="BB32" i="9"/>
  <c r="BB32" i="10"/>
  <c r="BB32" i="11"/>
  <c r="BB32" i="12"/>
  <c r="BB32" i="13"/>
  <c r="BB32" i="14"/>
  <c r="BB32" i="15"/>
  <c r="BB32" i="16"/>
  <c r="BB32" i="17"/>
  <c r="BB32" i="18"/>
  <c r="BB32" i="19"/>
  <c r="BB32" i="20"/>
  <c r="BB32" i="21"/>
  <c r="BB32" i="22"/>
  <c r="BB32" i="23"/>
  <c r="BB32" i="24"/>
  <c r="BB32" i="25"/>
  <c r="BB32" i="26"/>
  <c r="BB32" i="27"/>
  <c r="BB32" i="28"/>
  <c r="BB32" i="29"/>
  <c r="BB32" i="30"/>
  <c r="BB32" i="31"/>
  <c r="BB32" i="32"/>
  <c r="BB32" i="33"/>
  <c r="BB32" i="34"/>
  <c r="BB32" i="35"/>
  <c r="AX32" i="5"/>
  <c r="AX32" i="6"/>
  <c r="AX32" i="7"/>
  <c r="AX32" i="8"/>
  <c r="AX32" i="9"/>
  <c r="AX32" i="10"/>
  <c r="AX32" i="11"/>
  <c r="AX32" i="12"/>
  <c r="AX32" i="13"/>
  <c r="AX32" i="14"/>
  <c r="AX32" i="15"/>
  <c r="AX32" i="16"/>
  <c r="AX32" i="17"/>
  <c r="AX32" i="18"/>
  <c r="AX32" i="19"/>
  <c r="AX32" i="20"/>
  <c r="AX32" i="21"/>
  <c r="AX32" i="22"/>
  <c r="AX32" i="23"/>
  <c r="AX32" i="24"/>
  <c r="AX32" i="25"/>
  <c r="AX32" i="26"/>
  <c r="AX32" i="27"/>
  <c r="AX32" i="28"/>
  <c r="AX32" i="29"/>
  <c r="AX32" i="30"/>
  <c r="AX32" i="31"/>
  <c r="AX32" i="32"/>
  <c r="AX32" i="33"/>
  <c r="AX32" i="34"/>
  <c r="AX32" i="35"/>
  <c r="AS32" i="5"/>
  <c r="AS32" i="6"/>
  <c r="AS32" i="7"/>
  <c r="AS32" i="8"/>
  <c r="AS32" i="9"/>
  <c r="AS32" i="10"/>
  <c r="AS32" i="11"/>
  <c r="AS32" i="12"/>
  <c r="AS32" i="13"/>
  <c r="AS32" i="14"/>
  <c r="AS32" i="15"/>
  <c r="AS32" i="16"/>
  <c r="AS32" i="17"/>
  <c r="AS32" i="18"/>
  <c r="AS32" i="19"/>
  <c r="AS32" i="20"/>
  <c r="AS32" i="21"/>
  <c r="AS32" i="22"/>
  <c r="AS32" i="23"/>
  <c r="AS32" i="24"/>
  <c r="AS32" i="25"/>
  <c r="AS32" i="26"/>
  <c r="AS32" i="27"/>
  <c r="AS32" i="28"/>
  <c r="AS32" i="29"/>
  <c r="AS32" i="30"/>
  <c r="AS32" i="31"/>
  <c r="AS32" i="32"/>
  <c r="AS32" i="33"/>
  <c r="AS32" i="34"/>
  <c r="AS32" i="35"/>
  <c r="J32" i="5"/>
  <c r="J32" i="6"/>
  <c r="J32" i="7"/>
  <c r="J32" i="8"/>
  <c r="J32" i="9"/>
  <c r="J32" i="10"/>
  <c r="J32" i="11"/>
  <c r="J32" i="12"/>
  <c r="J32" i="13"/>
  <c r="J32" i="14"/>
  <c r="J32" i="15"/>
  <c r="J32" i="16"/>
  <c r="J32" i="17"/>
  <c r="J32" i="18"/>
  <c r="J32" i="19"/>
  <c r="J32" i="20"/>
  <c r="J32" i="21"/>
  <c r="J32" i="22"/>
  <c r="J32" i="23"/>
  <c r="J32" i="24"/>
  <c r="J32" i="25"/>
  <c r="J32" i="26"/>
  <c r="J32" i="27"/>
  <c r="J32" i="28"/>
  <c r="J32" i="29"/>
  <c r="J32" i="30"/>
  <c r="J32" i="31"/>
  <c r="J32" i="32"/>
  <c r="J32" i="33"/>
  <c r="J32" i="34"/>
  <c r="J32" i="35"/>
  <c r="A388" i="44" l="1"/>
  <c r="AS35" i="24"/>
  <c r="AS33" i="24"/>
  <c r="AS34" i="24"/>
  <c r="AX35" i="23"/>
  <c r="AX34" i="23"/>
  <c r="AX33" i="23"/>
  <c r="BB35" i="22"/>
  <c r="BB34" i="22"/>
  <c r="BB33" i="22"/>
  <c r="BU33" i="20"/>
  <c r="BU34" i="20"/>
  <c r="BU36" i="20" s="1"/>
  <c r="B24" i="73" s="1"/>
  <c r="BU35" i="20"/>
  <c r="BU33" i="12"/>
  <c r="BU35" i="12"/>
  <c r="BU34" i="12"/>
  <c r="BU36" i="12" s="1"/>
  <c r="B16" i="73" s="1"/>
  <c r="J34" i="32"/>
  <c r="J33" i="32"/>
  <c r="J35" i="32"/>
  <c r="J35" i="24"/>
  <c r="J33" i="24"/>
  <c r="J34" i="24"/>
  <c r="J34" i="16"/>
  <c r="J33" i="16"/>
  <c r="J35" i="16"/>
  <c r="J33" i="8"/>
  <c r="J35" i="8"/>
  <c r="J34" i="8"/>
  <c r="AS33" i="31"/>
  <c r="AS35" i="31"/>
  <c r="AS34" i="31"/>
  <c r="AS35" i="15"/>
  <c r="AS33" i="15"/>
  <c r="AS34" i="15"/>
  <c r="AS35" i="7"/>
  <c r="AS33" i="7"/>
  <c r="AS34" i="7"/>
  <c r="AX33" i="30"/>
  <c r="AX35" i="30"/>
  <c r="AX34" i="30"/>
  <c r="AX33" i="22"/>
  <c r="AX34" i="22"/>
  <c r="AX35" i="22"/>
  <c r="AX33" i="14"/>
  <c r="AX35" i="14"/>
  <c r="AX34" i="14"/>
  <c r="AX33" i="6"/>
  <c r="AX35" i="6"/>
  <c r="AX34" i="6"/>
  <c r="BB33" i="29"/>
  <c r="BB34" i="29"/>
  <c r="BB35" i="29"/>
  <c r="BB33" i="21"/>
  <c r="BB35" i="21"/>
  <c r="BB34" i="21"/>
  <c r="BB33" i="13"/>
  <c r="BB34" i="13"/>
  <c r="BB35" i="13"/>
  <c r="BB33" i="5"/>
  <c r="BB35" i="5"/>
  <c r="BB34" i="5"/>
  <c r="BJ35" i="28"/>
  <c r="BJ34" i="28"/>
  <c r="BJ33" i="20"/>
  <c r="BJ35" i="20"/>
  <c r="BJ34" i="20"/>
  <c r="BJ33" i="12"/>
  <c r="BJ34" i="12"/>
  <c r="BJ35" i="12"/>
  <c r="BU34" i="35"/>
  <c r="BU36" i="35" s="1"/>
  <c r="B39" i="73" s="1"/>
  <c r="BU35" i="35"/>
  <c r="BU33" i="35"/>
  <c r="BU34" i="27"/>
  <c r="BU36" i="27" s="1"/>
  <c r="B31" i="73" s="1"/>
  <c r="BU33" i="27"/>
  <c r="BU35" i="27"/>
  <c r="BU35" i="19"/>
  <c r="BU34" i="19"/>
  <c r="BU36" i="19" s="1"/>
  <c r="B23" i="73" s="1"/>
  <c r="BU33" i="19"/>
  <c r="BU35" i="11"/>
  <c r="BU34" i="11"/>
  <c r="BU36" i="11" s="1"/>
  <c r="B15" i="73" s="1"/>
  <c r="BU33" i="11"/>
  <c r="J33" i="31"/>
  <c r="J35" i="31"/>
  <c r="J34" i="31"/>
  <c r="J34" i="15"/>
  <c r="J33" i="15"/>
  <c r="J35" i="15"/>
  <c r="J35" i="7"/>
  <c r="J34" i="7"/>
  <c r="J33" i="7"/>
  <c r="AS35" i="30"/>
  <c r="AS33" i="30"/>
  <c r="AS34" i="30"/>
  <c r="AS35" i="14"/>
  <c r="AS33" i="14"/>
  <c r="AS34" i="14"/>
  <c r="AS35" i="6"/>
  <c r="AS34" i="6"/>
  <c r="AS33" i="6"/>
  <c r="AX33" i="29"/>
  <c r="AX34" i="29"/>
  <c r="AX35" i="29"/>
  <c r="AX33" i="21"/>
  <c r="AX34" i="21"/>
  <c r="AX35" i="21"/>
  <c r="AX33" i="13"/>
  <c r="AX34" i="13"/>
  <c r="AX35" i="13"/>
  <c r="AX33" i="5"/>
  <c r="AX34" i="5"/>
  <c r="AX35" i="5"/>
  <c r="BB34" i="28"/>
  <c r="BB33" i="28"/>
  <c r="BB35" i="28"/>
  <c r="BB34" i="20"/>
  <c r="BB35" i="20"/>
  <c r="BB33" i="20"/>
  <c r="BB34" i="12"/>
  <c r="BB33" i="12"/>
  <c r="BB35" i="12"/>
  <c r="BJ34" i="35"/>
  <c r="BJ33" i="35"/>
  <c r="BJ35" i="35"/>
  <c r="BJ34" i="27"/>
  <c r="BJ33" i="27"/>
  <c r="BJ35" i="27"/>
  <c r="BJ33" i="19"/>
  <c r="BJ34" i="19"/>
  <c r="BJ35" i="19"/>
  <c r="BJ33" i="11"/>
  <c r="BJ35" i="11"/>
  <c r="BJ34" i="11"/>
  <c r="BU35" i="34"/>
  <c r="BU33" i="34"/>
  <c r="BU34" i="34"/>
  <c r="BU36" i="34" s="1"/>
  <c r="B38" i="73" s="1"/>
  <c r="BU35" i="26"/>
  <c r="BU34" i="26"/>
  <c r="BU36" i="26" s="1"/>
  <c r="B30" i="73" s="1"/>
  <c r="BU33" i="26"/>
  <c r="BU35" i="18"/>
  <c r="BU34" i="18"/>
  <c r="BU36" i="18" s="1"/>
  <c r="B22" i="73" s="1"/>
  <c r="BU33" i="18"/>
  <c r="BU35" i="10"/>
  <c r="BU34" i="10"/>
  <c r="BU36" i="10" s="1"/>
  <c r="B14" i="73" s="1"/>
  <c r="BU33" i="10"/>
  <c r="J35" i="17"/>
  <c r="J34" i="17"/>
  <c r="J33" i="17"/>
  <c r="AS34" i="16"/>
  <c r="AS35" i="16"/>
  <c r="AS33" i="16"/>
  <c r="AX35" i="15"/>
  <c r="AX33" i="15"/>
  <c r="AX34" i="15"/>
  <c r="BB35" i="14"/>
  <c r="BB33" i="14"/>
  <c r="BB34" i="14"/>
  <c r="BJ35" i="13"/>
  <c r="BJ33" i="13"/>
  <c r="BJ34" i="13"/>
  <c r="J35" i="14"/>
  <c r="J34" i="14"/>
  <c r="J33" i="14"/>
  <c r="AS34" i="13"/>
  <c r="AS33" i="13"/>
  <c r="AS35" i="13"/>
  <c r="AX34" i="28"/>
  <c r="AX35" i="28"/>
  <c r="AX33" i="28"/>
  <c r="BB35" i="35"/>
  <c r="BB34" i="35"/>
  <c r="BB33" i="35"/>
  <c r="BB35" i="11"/>
  <c r="BB33" i="11"/>
  <c r="BB34" i="11"/>
  <c r="BJ35" i="18"/>
  <c r="BJ34" i="18"/>
  <c r="BJ33" i="18"/>
  <c r="AS34" i="28"/>
  <c r="AS35" i="28"/>
  <c r="AS33" i="28"/>
  <c r="AS33" i="12"/>
  <c r="AS34" i="12"/>
  <c r="AS35" i="12"/>
  <c r="AX35" i="19"/>
  <c r="AX34" i="19"/>
  <c r="AX33" i="19"/>
  <c r="BB35" i="26"/>
  <c r="BB33" i="26"/>
  <c r="BB34" i="26"/>
  <c r="BJ35" i="33"/>
  <c r="BJ33" i="33"/>
  <c r="BJ34" i="33"/>
  <c r="BJ35" i="9"/>
  <c r="BJ33" i="9"/>
  <c r="BJ34" i="9"/>
  <c r="BU33" i="24"/>
  <c r="BU35" i="24"/>
  <c r="BU34" i="24"/>
  <c r="BU36" i="24" s="1"/>
  <c r="B28" i="73" s="1"/>
  <c r="J34" i="28"/>
  <c r="J35" i="28"/>
  <c r="J33" i="28"/>
  <c r="J34" i="20"/>
  <c r="J33" i="20"/>
  <c r="J35" i="20"/>
  <c r="J35" i="12"/>
  <c r="J34" i="12"/>
  <c r="J33" i="12"/>
  <c r="AS35" i="35"/>
  <c r="AS33" i="35"/>
  <c r="AS34" i="35"/>
  <c r="AS35" i="27"/>
  <c r="AS33" i="27"/>
  <c r="AS34" i="27"/>
  <c r="AS33" i="19"/>
  <c r="AS34" i="19"/>
  <c r="AS35" i="19"/>
  <c r="AS33" i="11"/>
  <c r="AS35" i="11"/>
  <c r="AS34" i="11"/>
  <c r="AX34" i="34"/>
  <c r="AX33" i="34"/>
  <c r="AX35" i="34"/>
  <c r="AX35" i="26"/>
  <c r="AX34" i="26"/>
  <c r="AX33" i="26"/>
  <c r="AX35" i="18"/>
  <c r="AX34" i="18"/>
  <c r="AX33" i="18"/>
  <c r="AX35" i="10"/>
  <c r="AX33" i="10"/>
  <c r="AX34" i="10"/>
  <c r="BB33" i="33"/>
  <c r="BB34" i="33"/>
  <c r="BB35" i="33"/>
  <c r="BB33" i="25"/>
  <c r="BB34" i="25"/>
  <c r="BB35" i="25"/>
  <c r="BB33" i="17"/>
  <c r="BB34" i="17"/>
  <c r="BB35" i="17"/>
  <c r="BB33" i="9"/>
  <c r="BB34" i="9"/>
  <c r="BB35" i="9"/>
  <c r="BJ33" i="32"/>
  <c r="BJ35" i="32"/>
  <c r="BJ34" i="32"/>
  <c r="BJ35" i="24"/>
  <c r="BJ33" i="24"/>
  <c r="BJ34" i="24"/>
  <c r="BJ34" i="16"/>
  <c r="BJ33" i="16"/>
  <c r="BJ35" i="16"/>
  <c r="BJ35" i="8"/>
  <c r="BJ34" i="8"/>
  <c r="BJ33" i="8"/>
  <c r="BU35" i="31"/>
  <c r="BU34" i="31"/>
  <c r="BU36" i="31" s="1"/>
  <c r="B35" i="73" s="1"/>
  <c r="BU33" i="31"/>
  <c r="BU34" i="15"/>
  <c r="BU36" i="15" s="1"/>
  <c r="B19" i="73" s="1"/>
  <c r="BU33" i="15"/>
  <c r="BU35" i="15"/>
  <c r="BU34" i="7"/>
  <c r="BU36" i="7" s="1"/>
  <c r="B11" i="73" s="1"/>
  <c r="BU33" i="7"/>
  <c r="BU35" i="7"/>
  <c r="J35" i="33"/>
  <c r="J33" i="33"/>
  <c r="J34" i="33"/>
  <c r="AS33" i="32"/>
  <c r="AS34" i="32"/>
  <c r="AS35" i="32"/>
  <c r="AX35" i="31"/>
  <c r="AX34" i="31"/>
  <c r="AX33" i="31"/>
  <c r="BB35" i="30"/>
  <c r="BB34" i="30"/>
  <c r="BB33" i="30"/>
  <c r="BJ35" i="29"/>
  <c r="BJ34" i="29"/>
  <c r="BJ33" i="29"/>
  <c r="BU34" i="28"/>
  <c r="BU36" i="28" s="1"/>
  <c r="B32" i="73" s="1"/>
  <c r="BU33" i="28"/>
  <c r="BU35" i="28"/>
  <c r="J35" i="30"/>
  <c r="J34" i="30"/>
  <c r="J33" i="30"/>
  <c r="AS34" i="29"/>
  <c r="AS35" i="29"/>
  <c r="AS33" i="29"/>
  <c r="AS33" i="5"/>
  <c r="AS35" i="5"/>
  <c r="AS34" i="5"/>
  <c r="AX34" i="12"/>
  <c r="AX35" i="12"/>
  <c r="AX33" i="12"/>
  <c r="BB35" i="19"/>
  <c r="BB33" i="19"/>
  <c r="BB34" i="19"/>
  <c r="BJ34" i="26"/>
  <c r="BJ35" i="26"/>
  <c r="BJ33" i="26"/>
  <c r="BU33" i="33"/>
  <c r="BU34" i="33"/>
  <c r="BU36" i="33" s="1"/>
  <c r="B37" i="73" s="1"/>
  <c r="BU35" i="33"/>
  <c r="BU35" i="17"/>
  <c r="BU34" i="17"/>
  <c r="BU36" i="17" s="1"/>
  <c r="B21" i="73" s="1"/>
  <c r="BU33" i="17"/>
  <c r="J35" i="13"/>
  <c r="J33" i="13"/>
  <c r="J34" i="13"/>
  <c r="AS33" i="20"/>
  <c r="AS34" i="20"/>
  <c r="AS35" i="20"/>
  <c r="AX35" i="27"/>
  <c r="AX33" i="27"/>
  <c r="AX34" i="27"/>
  <c r="BB35" i="34"/>
  <c r="BB33" i="34"/>
  <c r="BB34" i="34"/>
  <c r="BB35" i="10"/>
  <c r="BB33" i="10"/>
  <c r="BB34" i="10"/>
  <c r="BJ35" i="17"/>
  <c r="BJ33" i="17"/>
  <c r="BJ34" i="17"/>
  <c r="BU34" i="16"/>
  <c r="BU36" i="16" s="1"/>
  <c r="B20" i="73" s="1"/>
  <c r="BU33" i="16"/>
  <c r="BU35" i="16"/>
  <c r="J35" i="35"/>
  <c r="J34" i="35"/>
  <c r="J33" i="35"/>
  <c r="J35" i="27"/>
  <c r="J34" i="27"/>
  <c r="J33" i="27"/>
  <c r="J35" i="19"/>
  <c r="J33" i="19"/>
  <c r="J34" i="19"/>
  <c r="J34" i="11"/>
  <c r="J35" i="11"/>
  <c r="J33" i="11"/>
  <c r="AS35" i="34"/>
  <c r="AS34" i="34"/>
  <c r="AS33" i="34"/>
  <c r="AS35" i="26"/>
  <c r="AS33" i="26"/>
  <c r="AS34" i="26"/>
  <c r="AS35" i="18"/>
  <c r="AS34" i="18"/>
  <c r="AS33" i="18"/>
  <c r="AS35" i="10"/>
  <c r="AS34" i="10"/>
  <c r="AS33" i="10"/>
  <c r="AX33" i="33"/>
  <c r="AX34" i="33"/>
  <c r="AX35" i="33"/>
  <c r="AX33" i="25"/>
  <c r="AX35" i="25"/>
  <c r="AX34" i="25"/>
  <c r="AX33" i="17"/>
  <c r="AX35" i="17"/>
  <c r="AX34" i="17"/>
  <c r="AX33" i="9"/>
  <c r="AX34" i="9"/>
  <c r="AX35" i="9"/>
  <c r="BB34" i="32"/>
  <c r="BB35" i="32"/>
  <c r="BB33" i="32"/>
  <c r="BB34" i="24"/>
  <c r="BB33" i="24"/>
  <c r="BB35" i="24"/>
  <c r="BB34" i="16"/>
  <c r="BB33" i="16"/>
  <c r="BB35" i="16"/>
  <c r="BB34" i="8"/>
  <c r="BB33" i="8"/>
  <c r="BB35" i="8"/>
  <c r="BJ33" i="31"/>
  <c r="BJ35" i="31"/>
  <c r="BJ34" i="31"/>
  <c r="BJ34" i="15"/>
  <c r="BJ33" i="15"/>
  <c r="BJ35" i="15"/>
  <c r="BJ34" i="7"/>
  <c r="BJ33" i="7"/>
  <c r="BJ35" i="7"/>
  <c r="BU35" i="30"/>
  <c r="BU34" i="30"/>
  <c r="BU36" i="30" s="1"/>
  <c r="B34" i="73" s="1"/>
  <c r="BU33" i="30"/>
  <c r="BU35" i="14"/>
  <c r="BU34" i="14"/>
  <c r="BU36" i="14" s="1"/>
  <c r="B18" i="73" s="1"/>
  <c r="BU33" i="14"/>
  <c r="BU35" i="6"/>
  <c r="BU33" i="6"/>
  <c r="BU34" i="6"/>
  <c r="BU36" i="6" s="1"/>
  <c r="B10" i="73" s="1"/>
  <c r="J35" i="9"/>
  <c r="J34" i="9"/>
  <c r="J33" i="9"/>
  <c r="AS34" i="8"/>
  <c r="AS33" i="8"/>
  <c r="AS35" i="8"/>
  <c r="AX35" i="7"/>
  <c r="AX34" i="7"/>
  <c r="AX33" i="7"/>
  <c r="BB35" i="6"/>
  <c r="BB34" i="6"/>
  <c r="BB33" i="6"/>
  <c r="BJ35" i="5"/>
  <c r="BJ34" i="5"/>
  <c r="BJ33" i="5"/>
  <c r="J35" i="6"/>
  <c r="J34" i="6"/>
  <c r="J33" i="6"/>
  <c r="AX34" i="20"/>
  <c r="AX35" i="20"/>
  <c r="AX33" i="20"/>
  <c r="BB35" i="27"/>
  <c r="BB34" i="27"/>
  <c r="BB33" i="27"/>
  <c r="BJ34" i="34"/>
  <c r="BJ33" i="34"/>
  <c r="BJ35" i="34"/>
  <c r="BJ35" i="10"/>
  <c r="BJ34" i="10"/>
  <c r="BJ33" i="10"/>
  <c r="BU33" i="9"/>
  <c r="BU35" i="9"/>
  <c r="BU34" i="9"/>
  <c r="BU36" i="9" s="1"/>
  <c r="B13" i="73" s="1"/>
  <c r="J35" i="29"/>
  <c r="J34" i="29"/>
  <c r="J33" i="29"/>
  <c r="J35" i="5"/>
  <c r="J33" i="5"/>
  <c r="J34" i="5"/>
  <c r="AX35" i="35"/>
  <c r="AX33" i="35"/>
  <c r="AX34" i="35"/>
  <c r="AX35" i="11"/>
  <c r="AX33" i="11"/>
  <c r="AX34" i="11"/>
  <c r="BB35" i="18"/>
  <c r="BB33" i="18"/>
  <c r="BB34" i="18"/>
  <c r="BU33" i="32"/>
  <c r="BU35" i="32"/>
  <c r="BU34" i="32"/>
  <c r="BU36" i="32" s="1"/>
  <c r="B36" i="73" s="1"/>
  <c r="BU34" i="8"/>
  <c r="BU36" i="8" s="1"/>
  <c r="B12" i="73" s="1"/>
  <c r="BU33" i="8"/>
  <c r="BU35" i="8"/>
  <c r="J35" i="34"/>
  <c r="J33" i="34"/>
  <c r="J34" i="34"/>
  <c r="J35" i="26"/>
  <c r="J33" i="26"/>
  <c r="J34" i="26"/>
  <c r="J35" i="18"/>
  <c r="J34" i="18"/>
  <c r="J33" i="18"/>
  <c r="J34" i="10"/>
  <c r="J35" i="10"/>
  <c r="J33" i="10"/>
  <c r="AS34" i="33"/>
  <c r="AS33" i="33"/>
  <c r="AS35" i="33"/>
  <c r="AS34" i="17"/>
  <c r="AS33" i="17"/>
  <c r="AS35" i="17"/>
  <c r="AS34" i="9"/>
  <c r="AS35" i="9"/>
  <c r="AS33" i="9"/>
  <c r="AX34" i="32"/>
  <c r="AX35" i="32"/>
  <c r="AX33" i="32"/>
  <c r="AX34" i="24"/>
  <c r="AX33" i="24"/>
  <c r="AX35" i="24"/>
  <c r="AX34" i="16"/>
  <c r="AX33" i="16"/>
  <c r="AX35" i="16"/>
  <c r="AX34" i="8"/>
  <c r="AX33" i="8"/>
  <c r="AX35" i="8"/>
  <c r="BB35" i="31"/>
  <c r="BB34" i="31"/>
  <c r="BB33" i="31"/>
  <c r="BB33" i="23"/>
  <c r="BB34" i="23"/>
  <c r="BB35" i="23"/>
  <c r="BB34" i="15"/>
  <c r="BB33" i="15"/>
  <c r="BB35" i="15"/>
  <c r="BB35" i="7"/>
  <c r="BB33" i="7"/>
  <c r="BB34" i="7"/>
  <c r="BJ35" i="30"/>
  <c r="BJ34" i="30"/>
  <c r="BJ33" i="30"/>
  <c r="BJ34" i="14"/>
  <c r="BJ35" i="14"/>
  <c r="BJ33" i="14"/>
  <c r="BJ34" i="6"/>
  <c r="BJ33" i="6"/>
  <c r="BJ35" i="6"/>
  <c r="BU33" i="13"/>
  <c r="BU35" i="13"/>
  <c r="BU34" i="13"/>
  <c r="BU36" i="13" s="1"/>
  <c r="B17" i="73" s="1"/>
  <c r="BU33" i="5"/>
  <c r="BU35" i="5"/>
  <c r="BU34" i="5"/>
  <c r="BU36" i="5" s="1"/>
  <c r="B9" i="73" s="1"/>
  <c r="BU35" i="25"/>
  <c r="BU33" i="25"/>
  <c r="BU34" i="25"/>
  <c r="BU36" i="25" s="1"/>
  <c r="B29" i="73" s="1"/>
  <c r="J35" i="25"/>
  <c r="J34" i="25"/>
  <c r="J33" i="25"/>
  <c r="BJ35" i="25"/>
  <c r="BJ33" i="25"/>
  <c r="BJ34" i="25"/>
  <c r="AS35" i="25"/>
  <c r="AS33" i="25"/>
  <c r="AS34" i="25"/>
  <c r="J34" i="23"/>
  <c r="J33" i="23"/>
  <c r="J35" i="23"/>
  <c r="BU34" i="23"/>
  <c r="BU36" i="23" s="1"/>
  <c r="B27" i="73" s="1"/>
  <c r="BU33" i="23"/>
  <c r="BU35" i="23"/>
  <c r="BJ35" i="23"/>
  <c r="BJ33" i="23"/>
  <c r="BJ34" i="23"/>
  <c r="AS33" i="23"/>
  <c r="AS35" i="23"/>
  <c r="AS34" i="23"/>
  <c r="AS35" i="22"/>
  <c r="AS34" i="22"/>
  <c r="AS33" i="22"/>
  <c r="J35" i="22"/>
  <c r="J34" i="22"/>
  <c r="J33" i="22"/>
  <c r="BU35" i="22"/>
  <c r="BU33" i="22"/>
  <c r="BU34" i="22"/>
  <c r="BU36" i="22" s="1"/>
  <c r="B26" i="73" s="1"/>
  <c r="BJ34" i="22"/>
  <c r="BJ35" i="22"/>
  <c r="BJ33" i="22"/>
  <c r="BJ35" i="21"/>
  <c r="BJ33" i="21"/>
  <c r="BJ34" i="21"/>
  <c r="J33" i="21"/>
  <c r="J34" i="21"/>
  <c r="J35" i="21"/>
  <c r="AS34" i="21"/>
  <c r="AS33" i="21"/>
  <c r="AS35" i="21"/>
  <c r="BU34" i="21"/>
  <c r="BU36" i="21" s="1"/>
  <c r="B25" i="73" s="1"/>
  <c r="BU35" i="21"/>
  <c r="BU33" i="21"/>
  <c r="H45" i="43"/>
  <c r="H78" i="43"/>
  <c r="U24" i="43"/>
  <c r="U27" i="43"/>
  <c r="P20" i="43"/>
  <c r="U19" i="43"/>
  <c r="H5" i="43"/>
  <c r="P25" i="43"/>
  <c r="H119" i="43"/>
  <c r="H153" i="43"/>
  <c r="H181" i="43"/>
  <c r="P36" i="43"/>
  <c r="H186" i="43"/>
  <c r="H219" i="43"/>
  <c r="H252" i="43"/>
  <c r="H253" i="43"/>
  <c r="H257" i="43"/>
  <c r="H258" i="43"/>
  <c r="H398" i="43"/>
  <c r="H399" i="43"/>
  <c r="U18" i="43"/>
  <c r="H28" i="43"/>
  <c r="H41" i="43"/>
  <c r="H77" i="43"/>
  <c r="U23" i="43"/>
  <c r="H115" i="43"/>
  <c r="H212" i="43"/>
  <c r="P41" i="43"/>
  <c r="H366" i="43"/>
  <c r="H367" i="43"/>
  <c r="H391" i="43"/>
  <c r="P28" i="43"/>
  <c r="H70" i="43"/>
  <c r="H86" i="43"/>
  <c r="H103" i="43"/>
  <c r="H127" i="43"/>
  <c r="H194" i="43"/>
  <c r="H9" i="43"/>
  <c r="U20" i="43"/>
  <c r="P26" i="43"/>
  <c r="H49" i="43"/>
  <c r="H57" i="43"/>
  <c r="H65" i="43"/>
  <c r="H108" i="43"/>
  <c r="U25" i="43"/>
  <c r="H140" i="43"/>
  <c r="P34" i="43"/>
  <c r="P21" i="43"/>
  <c r="H30" i="43"/>
  <c r="P32" i="43"/>
  <c r="P35" i="43"/>
  <c r="H54" i="43"/>
  <c r="H62" i="43"/>
  <c r="H95" i="43"/>
  <c r="H107" i="43"/>
  <c r="H157" i="43"/>
  <c r="H190" i="43"/>
  <c r="H223" i="43"/>
  <c r="H7" i="43"/>
  <c r="H17" i="43"/>
  <c r="H205" i="43"/>
  <c r="P40" i="43"/>
  <c r="H53" i="43"/>
  <c r="H161" i="43"/>
  <c r="H227" i="43"/>
  <c r="H36" i="43"/>
  <c r="H123" i="43"/>
  <c r="P31" i="43"/>
  <c r="H74" i="43"/>
  <c r="H82" i="43"/>
  <c r="H90" i="43"/>
  <c r="H98" i="43"/>
  <c r="H173" i="43"/>
  <c r="H206" i="43"/>
  <c r="H359" i="43"/>
  <c r="P24" i="43"/>
  <c r="H26" i="43"/>
  <c r="P27" i="43"/>
  <c r="H164" i="43"/>
  <c r="H197" i="43"/>
  <c r="H230" i="43"/>
  <c r="H241" i="43"/>
  <c r="H242" i="43"/>
  <c r="H263" i="43"/>
  <c r="H268" i="43"/>
  <c r="H269" i="43"/>
  <c r="H135" i="43"/>
  <c r="H144" i="43"/>
  <c r="H152" i="43"/>
  <c r="H160" i="43"/>
  <c r="H168" i="43"/>
  <c r="H177" i="43"/>
  <c r="H185" i="43"/>
  <c r="H193" i="43"/>
  <c r="H201" i="43"/>
  <c r="H210" i="43"/>
  <c r="H218" i="43"/>
  <c r="H226" i="43"/>
  <c r="H234" i="43"/>
  <c r="H305" i="43"/>
  <c r="H338" i="43"/>
  <c r="H275" i="43"/>
  <c r="H282" i="43"/>
  <c r="H291" i="43"/>
  <c r="H298" i="43"/>
  <c r="H308" i="43"/>
  <c r="H315" i="43"/>
  <c r="H324" i="43"/>
  <c r="H331" i="43"/>
  <c r="H340" i="43"/>
  <c r="H347" i="43"/>
  <c r="H374" i="43"/>
  <c r="H379" i="43"/>
  <c r="H406" i="43"/>
  <c r="H289" i="43"/>
  <c r="H322" i="43"/>
  <c r="H250" i="43"/>
  <c r="H266" i="43"/>
  <c r="H244" i="43"/>
  <c r="H260" i="43"/>
  <c r="H279" i="43"/>
  <c r="H287" i="43"/>
  <c r="H295" i="43"/>
  <c r="H303" i="43"/>
  <c r="H312" i="43"/>
  <c r="H320" i="43"/>
  <c r="H328" i="43"/>
  <c r="H336" i="43"/>
  <c r="H344" i="43"/>
  <c r="H352" i="43"/>
  <c r="H360" i="43"/>
  <c r="H368" i="43"/>
  <c r="H376" i="43"/>
  <c r="H384" i="43"/>
  <c r="H392" i="43"/>
  <c r="H400" i="43"/>
  <c r="H408" i="43"/>
  <c r="A412" i="44" l="1"/>
  <c r="A436" i="44" s="1"/>
  <c r="A460" i="44" s="1"/>
  <c r="A484" i="44" s="1"/>
  <c r="A508" i="44" s="1"/>
  <c r="A532" i="44" s="1"/>
  <c r="A556" i="44" s="1"/>
  <c r="V36" i="43"/>
  <c r="A604" i="44" l="1"/>
  <c r="A628" i="44" s="1"/>
  <c r="A652" i="44" s="1"/>
  <c r="A676" i="44" s="1"/>
  <c r="A700" i="44" s="1"/>
  <c r="A724" i="44" s="1"/>
  <c r="A580" i="44"/>
  <c r="A758" i="44" s="1"/>
  <c r="AR32" i="6"/>
  <c r="AU32" i="6"/>
  <c r="AV32" i="6"/>
  <c r="AW32" i="6"/>
  <c r="AY32" i="6"/>
  <c r="AZ32" i="6"/>
  <c r="BA32" i="6"/>
  <c r="AR32" i="7"/>
  <c r="AU32" i="7"/>
  <c r="AV32" i="7"/>
  <c r="AW32" i="7"/>
  <c r="AY32" i="7"/>
  <c r="AZ32" i="7"/>
  <c r="BA32" i="7"/>
  <c r="AR32" i="8"/>
  <c r="AU32" i="8"/>
  <c r="AV32" i="8"/>
  <c r="AW32" i="8"/>
  <c r="AY32" i="8"/>
  <c r="AZ32" i="8"/>
  <c r="BA32" i="8"/>
  <c r="AR32" i="9"/>
  <c r="AU32" i="9"/>
  <c r="AV32" i="9"/>
  <c r="AW32" i="9"/>
  <c r="AY32" i="9"/>
  <c r="AZ32" i="9"/>
  <c r="BA32" i="9"/>
  <c r="AR32" i="10"/>
  <c r="AU32" i="10"/>
  <c r="AV32" i="10"/>
  <c r="AW32" i="10"/>
  <c r="AY32" i="10"/>
  <c r="AZ32" i="10"/>
  <c r="BA32" i="10"/>
  <c r="AR32" i="11"/>
  <c r="AU32" i="11"/>
  <c r="AV32" i="11"/>
  <c r="AW32" i="11"/>
  <c r="AY32" i="11"/>
  <c r="AZ32" i="11"/>
  <c r="BA32" i="11"/>
  <c r="AR32" i="12"/>
  <c r="AU32" i="12"/>
  <c r="AV32" i="12"/>
  <c r="AW32" i="12"/>
  <c r="AY32" i="12"/>
  <c r="AZ32" i="12"/>
  <c r="BA32" i="12"/>
  <c r="AR32" i="13"/>
  <c r="AU32" i="13"/>
  <c r="AV32" i="13"/>
  <c r="AW32" i="13"/>
  <c r="AY32" i="13"/>
  <c r="AZ32" i="13"/>
  <c r="BA32" i="13"/>
  <c r="AR32" i="14"/>
  <c r="AU32" i="14"/>
  <c r="AV32" i="14"/>
  <c r="AW32" i="14"/>
  <c r="AY32" i="14"/>
  <c r="AZ32" i="14"/>
  <c r="BA32" i="14"/>
  <c r="AR32" i="15"/>
  <c r="AU32" i="15"/>
  <c r="AV32" i="15"/>
  <c r="AW32" i="15"/>
  <c r="AY32" i="15"/>
  <c r="AZ32" i="15"/>
  <c r="BA32" i="15"/>
  <c r="AR32" i="16"/>
  <c r="AU32" i="16"/>
  <c r="AV32" i="16"/>
  <c r="AW32" i="16"/>
  <c r="AY32" i="16"/>
  <c r="AZ32" i="16"/>
  <c r="BA32" i="16"/>
  <c r="AR32" i="17"/>
  <c r="AU32" i="17"/>
  <c r="AV32" i="17"/>
  <c r="AW32" i="17"/>
  <c r="AY32" i="17"/>
  <c r="AZ32" i="17"/>
  <c r="BA32" i="17"/>
  <c r="AR32" i="18"/>
  <c r="AU32" i="18"/>
  <c r="AV32" i="18"/>
  <c r="AW32" i="18"/>
  <c r="AY32" i="18"/>
  <c r="AZ32" i="18"/>
  <c r="BA32" i="18"/>
  <c r="AR32" i="19"/>
  <c r="AU32" i="19"/>
  <c r="AV32" i="19"/>
  <c r="AW32" i="19"/>
  <c r="AY32" i="19"/>
  <c r="AZ32" i="19"/>
  <c r="BA32" i="19"/>
  <c r="AR32" i="5"/>
  <c r="AU32" i="5"/>
  <c r="AV32" i="5"/>
  <c r="AW32" i="5"/>
  <c r="AY32" i="5"/>
  <c r="AZ32" i="5"/>
  <c r="BA32" i="5"/>
  <c r="AI81" i="1"/>
  <c r="AU35" i="16" l="1"/>
  <c r="AU33" i="16"/>
  <c r="AU34" i="16"/>
  <c r="AY33" i="11"/>
  <c r="AY34" i="11"/>
  <c r="AY35" i="11"/>
  <c r="AU34" i="8"/>
  <c r="AU35" i="8"/>
  <c r="AU33" i="8"/>
  <c r="AU33" i="17"/>
  <c r="AU34" i="17"/>
  <c r="AU35" i="17"/>
  <c r="AZ33" i="13"/>
  <c r="AZ35" i="13"/>
  <c r="AZ34" i="13"/>
  <c r="AY33" i="12"/>
  <c r="AY34" i="12"/>
  <c r="AY35" i="12"/>
  <c r="AW33" i="11"/>
  <c r="AW34" i="11"/>
  <c r="AW35" i="11"/>
  <c r="AV34" i="10"/>
  <c r="AV33" i="10"/>
  <c r="AV35" i="10"/>
  <c r="AU35" i="9"/>
  <c r="AU34" i="9"/>
  <c r="AU33" i="9"/>
  <c r="AR35" i="8"/>
  <c r="AR34" i="8"/>
  <c r="AR33" i="8"/>
  <c r="BA34" i="6"/>
  <c r="BA35" i="6"/>
  <c r="BA33" i="6"/>
  <c r="AW34" i="5"/>
  <c r="AW33" i="5"/>
  <c r="AW35" i="5"/>
  <c r="AV34" i="19"/>
  <c r="AV35" i="19"/>
  <c r="AV33" i="19"/>
  <c r="AU33" i="18"/>
  <c r="AU34" i="18"/>
  <c r="AU35" i="18"/>
  <c r="AR33" i="17"/>
  <c r="AR34" i="17"/>
  <c r="AR35" i="17"/>
  <c r="BA33" i="15"/>
  <c r="BA34" i="15"/>
  <c r="BA35" i="15"/>
  <c r="AZ34" i="14"/>
  <c r="AZ33" i="14"/>
  <c r="AZ35" i="14"/>
  <c r="AY33" i="13"/>
  <c r="AY34" i="13"/>
  <c r="AY35" i="13"/>
  <c r="AW33" i="12"/>
  <c r="AW34" i="12"/>
  <c r="AW35" i="12"/>
  <c r="AV33" i="11"/>
  <c r="AV35" i="11"/>
  <c r="AV34" i="11"/>
  <c r="AU33" i="10"/>
  <c r="AU34" i="10"/>
  <c r="AU35" i="10"/>
  <c r="AR34" i="9"/>
  <c r="AR35" i="9"/>
  <c r="AR33" i="9"/>
  <c r="BA33" i="7"/>
  <c r="BA34" i="7"/>
  <c r="BA35" i="7"/>
  <c r="AZ33" i="6"/>
  <c r="AZ34" i="6"/>
  <c r="AZ35" i="6"/>
  <c r="AY34" i="19"/>
  <c r="AY33" i="19"/>
  <c r="AY35" i="19"/>
  <c r="AR33" i="15"/>
  <c r="AR34" i="15"/>
  <c r="AR35" i="15"/>
  <c r="AV33" i="9"/>
  <c r="AV34" i="9"/>
  <c r="AV35" i="9"/>
  <c r="AW33" i="19"/>
  <c r="AW35" i="19"/>
  <c r="AW34" i="19"/>
  <c r="BA34" i="14"/>
  <c r="BA33" i="14"/>
  <c r="BA35" i="14"/>
  <c r="AR33" i="18"/>
  <c r="AR34" i="18"/>
  <c r="AR35" i="18"/>
  <c r="AY33" i="14"/>
  <c r="AY34" i="14"/>
  <c r="AY35" i="14"/>
  <c r="AR33" i="10"/>
  <c r="AR34" i="10"/>
  <c r="AR35" i="10"/>
  <c r="AY33" i="6"/>
  <c r="AY34" i="6"/>
  <c r="AY35" i="6"/>
  <c r="AR33" i="19"/>
  <c r="AR34" i="19"/>
  <c r="AR35" i="19"/>
  <c r="AY33" i="15"/>
  <c r="AY34" i="15"/>
  <c r="AY35" i="15"/>
  <c r="AU35" i="12"/>
  <c r="AU34" i="12"/>
  <c r="AU33" i="12"/>
  <c r="AW33" i="6"/>
  <c r="AW35" i="6"/>
  <c r="AW34" i="6"/>
  <c r="AR33" i="5"/>
  <c r="AR34" i="5"/>
  <c r="AR35" i="5"/>
  <c r="BA35" i="18"/>
  <c r="BA33" i="18"/>
  <c r="BA34" i="18"/>
  <c r="AZ35" i="17"/>
  <c r="AZ34" i="17"/>
  <c r="AZ33" i="17"/>
  <c r="AY33" i="16"/>
  <c r="AY35" i="16"/>
  <c r="AY34" i="16"/>
  <c r="AW33" i="15"/>
  <c r="AW34" i="15"/>
  <c r="AW35" i="15"/>
  <c r="AV33" i="14"/>
  <c r="AV35" i="14"/>
  <c r="AV34" i="14"/>
  <c r="AU34" i="13"/>
  <c r="AU33" i="13"/>
  <c r="AU35" i="13"/>
  <c r="AR35" i="12"/>
  <c r="AR33" i="12"/>
  <c r="AR34" i="12"/>
  <c r="BA34" i="10"/>
  <c r="BA35" i="10"/>
  <c r="BA33" i="10"/>
  <c r="AZ33" i="9"/>
  <c r="AZ34" i="9"/>
  <c r="AZ35" i="9"/>
  <c r="AY35" i="8"/>
  <c r="AY33" i="8"/>
  <c r="AY34" i="8"/>
  <c r="AW34" i="7"/>
  <c r="AW35" i="7"/>
  <c r="AW33" i="7"/>
  <c r="AV34" i="6"/>
  <c r="AV35" i="6"/>
  <c r="AV33" i="6"/>
  <c r="AW35" i="18"/>
  <c r="AW34" i="18"/>
  <c r="AW33" i="18"/>
  <c r="AZ34" i="12"/>
  <c r="AZ35" i="12"/>
  <c r="AZ33" i="12"/>
  <c r="AR33" i="7"/>
  <c r="AR35" i="7"/>
  <c r="AR34" i="7"/>
  <c r="AV35" i="18"/>
  <c r="AV34" i="18"/>
  <c r="AV33" i="18"/>
  <c r="AV33" i="5"/>
  <c r="AV35" i="5"/>
  <c r="AV34" i="5"/>
  <c r="BA34" i="16"/>
  <c r="BA33" i="16"/>
  <c r="BA35" i="16"/>
  <c r="AV33" i="12"/>
  <c r="AV34" i="12"/>
  <c r="AV35" i="12"/>
  <c r="BA33" i="8"/>
  <c r="BA34" i="8"/>
  <c r="BA35" i="8"/>
  <c r="AU33" i="5"/>
  <c r="AU35" i="5"/>
  <c r="AU34" i="5"/>
  <c r="AZ33" i="16"/>
  <c r="AZ35" i="16"/>
  <c r="AZ34" i="16"/>
  <c r="AW33" i="14"/>
  <c r="AW34" i="14"/>
  <c r="AW35" i="14"/>
  <c r="AR34" i="11"/>
  <c r="AR35" i="11"/>
  <c r="AR33" i="11"/>
  <c r="AY34" i="7"/>
  <c r="AY33" i="7"/>
  <c r="AY35" i="7"/>
  <c r="BA33" i="19"/>
  <c r="BA35" i="19"/>
  <c r="BA34" i="19"/>
  <c r="AZ33" i="18"/>
  <c r="AZ34" i="18"/>
  <c r="AZ35" i="18"/>
  <c r="AY33" i="17"/>
  <c r="AY34" i="17"/>
  <c r="AY35" i="17"/>
  <c r="AW33" i="16"/>
  <c r="AW34" i="16"/>
  <c r="AW35" i="16"/>
  <c r="AV33" i="15"/>
  <c r="AV34" i="15"/>
  <c r="AV35" i="15"/>
  <c r="AU33" i="14"/>
  <c r="AU35" i="14"/>
  <c r="AU34" i="14"/>
  <c r="AR35" i="13"/>
  <c r="AR34" i="13"/>
  <c r="AR33" i="13"/>
  <c r="BA33" i="11"/>
  <c r="BA34" i="11"/>
  <c r="BA35" i="11"/>
  <c r="AZ33" i="10"/>
  <c r="AZ34" i="10"/>
  <c r="AZ35" i="10"/>
  <c r="AY33" i="9"/>
  <c r="AY35" i="9"/>
  <c r="AY34" i="9"/>
  <c r="AW33" i="8"/>
  <c r="AW35" i="8"/>
  <c r="AW34" i="8"/>
  <c r="AV33" i="7"/>
  <c r="AV34" i="7"/>
  <c r="AV35" i="7"/>
  <c r="AU35" i="6"/>
  <c r="AU33" i="6"/>
  <c r="AU34" i="6"/>
  <c r="AZ33" i="5"/>
  <c r="AZ34" i="5"/>
  <c r="AZ35" i="5"/>
  <c r="AV33" i="17"/>
  <c r="AV35" i="17"/>
  <c r="AV34" i="17"/>
  <c r="BA33" i="13"/>
  <c r="BA34" i="13"/>
  <c r="BA35" i="13"/>
  <c r="AW35" i="10"/>
  <c r="AW34" i="10"/>
  <c r="AW33" i="10"/>
  <c r="AY33" i="5"/>
  <c r="AY34" i="5"/>
  <c r="AY35" i="5"/>
  <c r="AR35" i="16"/>
  <c r="AR33" i="16"/>
  <c r="AR34" i="16"/>
  <c r="AU33" i="19"/>
  <c r="AU34" i="19"/>
  <c r="AU35" i="19"/>
  <c r="AZ33" i="15"/>
  <c r="AZ35" i="15"/>
  <c r="AZ34" i="15"/>
  <c r="AW33" i="13"/>
  <c r="AW34" i="13"/>
  <c r="AW35" i="13"/>
  <c r="AU34" i="11"/>
  <c r="AU33" i="11"/>
  <c r="AU35" i="11"/>
  <c r="AZ35" i="7"/>
  <c r="AZ33" i="7"/>
  <c r="AZ34" i="7"/>
  <c r="BA35" i="17"/>
  <c r="BA33" i="17"/>
  <c r="BA34" i="17"/>
  <c r="AV34" i="13"/>
  <c r="AV35" i="13"/>
  <c r="AV33" i="13"/>
  <c r="BA33" i="9"/>
  <c r="BA34" i="9"/>
  <c r="BA35" i="9"/>
  <c r="AZ35" i="8"/>
  <c r="AZ34" i="8"/>
  <c r="AZ33" i="8"/>
  <c r="BA34" i="5"/>
  <c r="BA33" i="5"/>
  <c r="BA35" i="5"/>
  <c r="AZ34" i="19"/>
  <c r="AZ35" i="19"/>
  <c r="AZ33" i="19"/>
  <c r="AY33" i="18"/>
  <c r="AY34" i="18"/>
  <c r="AY35" i="18"/>
  <c r="AW34" i="17"/>
  <c r="AW33" i="17"/>
  <c r="AW35" i="17"/>
  <c r="AV34" i="16"/>
  <c r="AV33" i="16"/>
  <c r="AV35" i="16"/>
  <c r="AU33" i="15"/>
  <c r="AU35" i="15"/>
  <c r="AU34" i="15"/>
  <c r="AR34" i="14"/>
  <c r="AR33" i="14"/>
  <c r="AR35" i="14"/>
  <c r="BA34" i="12"/>
  <c r="BA35" i="12"/>
  <c r="BA33" i="12"/>
  <c r="AZ34" i="11"/>
  <c r="AZ35" i="11"/>
  <c r="AZ33" i="11"/>
  <c r="AY35" i="10"/>
  <c r="AY34" i="10"/>
  <c r="AY33" i="10"/>
  <c r="AW35" i="9"/>
  <c r="AW33" i="9"/>
  <c r="AW34" i="9"/>
  <c r="AV33" i="8"/>
  <c r="AV34" i="8"/>
  <c r="AV35" i="8"/>
  <c r="AU33" i="7"/>
  <c r="AU35" i="7"/>
  <c r="AU34" i="7"/>
  <c r="AR33" i="6"/>
  <c r="AR34" i="6"/>
  <c r="AR35" i="6"/>
  <c r="K37" i="88"/>
  <c r="L37" i="88" l="1"/>
  <c r="M37" i="88"/>
  <c r="R209" i="57" l="1"/>
  <c r="G209" i="57"/>
  <c r="Q209" i="57"/>
  <c r="R208" i="57" l="1"/>
  <c r="G208" i="57"/>
  <c r="Q208" i="57"/>
  <c r="R207" i="57"/>
  <c r="G207" i="57"/>
  <c r="Q207" i="57"/>
  <c r="D13" i="1" l="1"/>
  <c r="D9" i="1"/>
  <c r="I56" i="1" l="1"/>
  <c r="I57" i="1"/>
  <c r="AN72" i="1"/>
  <c r="Q181" i="57"/>
  <c r="R181" i="57"/>
  <c r="Q182" i="57"/>
  <c r="R182" i="57"/>
  <c r="Q183" i="57"/>
  <c r="R183" i="57"/>
  <c r="Q184" i="57"/>
  <c r="R184" i="57"/>
  <c r="Q185" i="57"/>
  <c r="R185" i="57"/>
  <c r="Q186" i="57"/>
  <c r="R186" i="57"/>
  <c r="Q187" i="57"/>
  <c r="R187" i="57"/>
  <c r="Q188" i="57"/>
  <c r="R188" i="57"/>
  <c r="Q189" i="57"/>
  <c r="R189" i="57"/>
  <c r="Q190" i="57"/>
  <c r="R190" i="57"/>
  <c r="Q191" i="57"/>
  <c r="R191" i="57"/>
  <c r="Q192" i="57"/>
  <c r="R192" i="57"/>
  <c r="Q193" i="57"/>
  <c r="R193" i="57"/>
  <c r="Q194" i="57"/>
  <c r="R194" i="57"/>
  <c r="Q195" i="57"/>
  <c r="R195" i="57"/>
  <c r="Q196" i="57"/>
  <c r="R196" i="57"/>
  <c r="Q197" i="57"/>
  <c r="R197" i="57"/>
  <c r="Q198" i="57"/>
  <c r="R198" i="57"/>
  <c r="Q199" i="57"/>
  <c r="R199" i="57"/>
  <c r="Q200" i="57"/>
  <c r="R200" i="57"/>
  <c r="Q201" i="57"/>
  <c r="R201" i="57"/>
  <c r="Q202" i="57"/>
  <c r="R202" i="57"/>
  <c r="Q203" i="57"/>
  <c r="R203" i="57"/>
  <c r="Q204" i="57"/>
  <c r="R204" i="57"/>
  <c r="Q205" i="57"/>
  <c r="R205" i="57"/>
  <c r="Q206" i="57"/>
  <c r="R206" i="57"/>
  <c r="G181" i="57"/>
  <c r="G182" i="57"/>
  <c r="G183" i="57"/>
  <c r="G184" i="57"/>
  <c r="G185" i="57"/>
  <c r="G186" i="57"/>
  <c r="G187" i="57"/>
  <c r="G188" i="57"/>
  <c r="G189" i="57"/>
  <c r="G190" i="57"/>
  <c r="G191" i="57"/>
  <c r="G192" i="57"/>
  <c r="G193" i="57"/>
  <c r="G194" i="57"/>
  <c r="G195" i="57"/>
  <c r="G196" i="57"/>
  <c r="G197" i="57"/>
  <c r="G198" i="57"/>
  <c r="G199" i="57"/>
  <c r="G200" i="57"/>
  <c r="G201" i="57"/>
  <c r="G202" i="57"/>
  <c r="G203" i="57"/>
  <c r="G204" i="57"/>
  <c r="G205" i="57"/>
  <c r="G206" i="57"/>
  <c r="A6" i="5"/>
  <c r="K53" i="1" l="1"/>
  <c r="C53" i="1" l="1"/>
  <c r="G158" i="57" l="1"/>
  <c r="G159" i="57"/>
  <c r="G160" i="57"/>
  <c r="G161" i="57"/>
  <c r="G162" i="57"/>
  <c r="G163" i="57"/>
  <c r="G164" i="57"/>
  <c r="G165" i="57"/>
  <c r="G166" i="57"/>
  <c r="G167" i="57"/>
  <c r="G168" i="57"/>
  <c r="G169" i="57"/>
  <c r="G170" i="57"/>
  <c r="G171" i="57"/>
  <c r="G172" i="57"/>
  <c r="G173" i="57"/>
  <c r="G174" i="57"/>
  <c r="G175" i="57"/>
  <c r="G176" i="57"/>
  <c r="G177" i="57"/>
  <c r="G178" i="57"/>
  <c r="G179" i="57"/>
  <c r="G180" i="57"/>
  <c r="Q159" i="57"/>
  <c r="R159" i="57"/>
  <c r="Q160" i="57"/>
  <c r="R160" i="57"/>
  <c r="Q161" i="57"/>
  <c r="R161" i="57"/>
  <c r="Q162" i="57"/>
  <c r="R162" i="57"/>
  <c r="Q163" i="57"/>
  <c r="R163" i="57"/>
  <c r="Q164" i="57"/>
  <c r="R164" i="57"/>
  <c r="Q165" i="57"/>
  <c r="R165" i="57"/>
  <c r="Q166" i="57"/>
  <c r="R166" i="57"/>
  <c r="Q167" i="57"/>
  <c r="R167" i="57"/>
  <c r="Q168" i="57"/>
  <c r="R168" i="57"/>
  <c r="Q169" i="57"/>
  <c r="R169" i="57"/>
  <c r="Q170" i="57"/>
  <c r="R170" i="57"/>
  <c r="Q171" i="57"/>
  <c r="R171" i="57"/>
  <c r="Q172" i="57"/>
  <c r="R172" i="57"/>
  <c r="Q173" i="57"/>
  <c r="R173" i="57"/>
  <c r="Q174" i="57"/>
  <c r="R174" i="57"/>
  <c r="Q175" i="57"/>
  <c r="R175" i="57"/>
  <c r="Q176" i="57"/>
  <c r="R176" i="57"/>
  <c r="Q177" i="57"/>
  <c r="R177" i="57"/>
  <c r="Q178" i="57"/>
  <c r="R178" i="57"/>
  <c r="Q179" i="57"/>
  <c r="R179" i="57"/>
  <c r="Q180" i="57"/>
  <c r="R180" i="57"/>
  <c r="Q148" i="57" l="1"/>
  <c r="R148" i="57"/>
  <c r="Q149" i="57"/>
  <c r="R149" i="57"/>
  <c r="Q150" i="57"/>
  <c r="R150" i="57"/>
  <c r="Q151" i="57"/>
  <c r="R151" i="57"/>
  <c r="Q152" i="57"/>
  <c r="R152" i="57"/>
  <c r="Q153" i="57"/>
  <c r="R153" i="57"/>
  <c r="Q154" i="57"/>
  <c r="R154" i="57"/>
  <c r="Q155" i="57"/>
  <c r="R155" i="57"/>
  <c r="Q156" i="57"/>
  <c r="R156" i="57"/>
  <c r="Q157" i="57"/>
  <c r="R157" i="57"/>
  <c r="Q158" i="57"/>
  <c r="R158" i="57"/>
  <c r="G147" i="57"/>
  <c r="G148" i="57"/>
  <c r="G149" i="57"/>
  <c r="G150" i="57"/>
  <c r="G151" i="57"/>
  <c r="G152" i="57"/>
  <c r="G153" i="57"/>
  <c r="G154" i="57"/>
  <c r="G155" i="57"/>
  <c r="G156" i="57"/>
  <c r="G157" i="57"/>
  <c r="Q130" i="57" l="1"/>
  <c r="R130" i="57"/>
  <c r="Q131" i="57"/>
  <c r="R131" i="57"/>
  <c r="Q132" i="57"/>
  <c r="R132" i="57"/>
  <c r="Q133" i="57"/>
  <c r="R133" i="57"/>
  <c r="Q134" i="57"/>
  <c r="R134" i="57"/>
  <c r="Q135" i="57"/>
  <c r="R135" i="57"/>
  <c r="Q136" i="57"/>
  <c r="R136" i="57"/>
  <c r="Q137" i="57"/>
  <c r="R137" i="57"/>
  <c r="Q138" i="57"/>
  <c r="R138" i="57"/>
  <c r="Q139" i="57"/>
  <c r="R139" i="57"/>
  <c r="Q140" i="57"/>
  <c r="R140" i="57"/>
  <c r="Q141" i="57"/>
  <c r="R141" i="57"/>
  <c r="Q142" i="57"/>
  <c r="R142" i="57"/>
  <c r="Q143" i="57"/>
  <c r="R143" i="57"/>
  <c r="Q144" i="57"/>
  <c r="R144" i="57"/>
  <c r="Q145" i="57"/>
  <c r="R145" i="57"/>
  <c r="Q146" i="57"/>
  <c r="R146" i="57"/>
  <c r="Q147" i="57"/>
  <c r="R147" i="57"/>
  <c r="G129" i="57"/>
  <c r="G130" i="57"/>
  <c r="G131" i="57"/>
  <c r="G132" i="57"/>
  <c r="G133" i="57"/>
  <c r="G134" i="57"/>
  <c r="G135" i="57"/>
  <c r="G136" i="57"/>
  <c r="G137" i="57"/>
  <c r="G138" i="57"/>
  <c r="G139" i="57"/>
  <c r="G140" i="57"/>
  <c r="G141" i="57"/>
  <c r="G142" i="57"/>
  <c r="G143" i="57"/>
  <c r="G144" i="57"/>
  <c r="G145" i="57"/>
  <c r="G146" i="57"/>
  <c r="CA47" i="5" l="1"/>
  <c r="Q111" i="57" l="1"/>
  <c r="R111" i="57"/>
  <c r="Q112" i="57"/>
  <c r="R112" i="57"/>
  <c r="Q113" i="57"/>
  <c r="R113" i="57"/>
  <c r="Q114" i="57"/>
  <c r="R114" i="57"/>
  <c r="Q115" i="57"/>
  <c r="R115" i="57"/>
  <c r="Q116" i="57"/>
  <c r="R116" i="57"/>
  <c r="Q117" i="57"/>
  <c r="R117" i="57"/>
  <c r="Q118" i="57"/>
  <c r="R118" i="57"/>
  <c r="Q119" i="57"/>
  <c r="R119" i="57"/>
  <c r="Q120" i="57"/>
  <c r="R120" i="57"/>
  <c r="Q121" i="57"/>
  <c r="R121" i="57"/>
  <c r="Q122" i="57"/>
  <c r="R122" i="57"/>
  <c r="Q123" i="57"/>
  <c r="R123" i="57"/>
  <c r="Q124" i="57"/>
  <c r="R124" i="57"/>
  <c r="Q125" i="57"/>
  <c r="R125" i="57"/>
  <c r="Q126" i="57"/>
  <c r="R126" i="57"/>
  <c r="Q127" i="57"/>
  <c r="R127" i="57"/>
  <c r="Q128" i="57"/>
  <c r="R128" i="57"/>
  <c r="Q129" i="57"/>
  <c r="R129" i="57"/>
  <c r="G108" i="57"/>
  <c r="G109" i="57"/>
  <c r="G110" i="57"/>
  <c r="G111" i="57"/>
  <c r="G112" i="57"/>
  <c r="G113" i="57"/>
  <c r="G114" i="57"/>
  <c r="G115" i="57"/>
  <c r="G116" i="57"/>
  <c r="G117" i="57"/>
  <c r="G118" i="57"/>
  <c r="G119" i="57"/>
  <c r="G120" i="57"/>
  <c r="G121" i="57"/>
  <c r="G122" i="57"/>
  <c r="G123" i="57"/>
  <c r="G124" i="57"/>
  <c r="G125" i="57"/>
  <c r="G126" i="57"/>
  <c r="G127" i="57"/>
  <c r="G128" i="57"/>
  <c r="Q95" i="57" l="1"/>
  <c r="R95" i="57"/>
  <c r="Q96" i="57"/>
  <c r="R96" i="57"/>
  <c r="Q97" i="57"/>
  <c r="R97" i="57"/>
  <c r="Q98" i="57"/>
  <c r="R98" i="57"/>
  <c r="Q99" i="57"/>
  <c r="R99" i="57"/>
  <c r="Q100" i="57"/>
  <c r="R100" i="57"/>
  <c r="Q101" i="57"/>
  <c r="R101" i="57"/>
  <c r="Q102" i="57"/>
  <c r="R102" i="57"/>
  <c r="Q103" i="57"/>
  <c r="R103" i="57"/>
  <c r="Q104" i="57"/>
  <c r="R104" i="57"/>
  <c r="Q105" i="57"/>
  <c r="R105" i="57"/>
  <c r="Q106" i="57"/>
  <c r="R106" i="57"/>
  <c r="Q107" i="57"/>
  <c r="R107" i="57"/>
  <c r="Q108" i="57"/>
  <c r="R108" i="57"/>
  <c r="Q109" i="57"/>
  <c r="R109" i="57"/>
  <c r="Q110" i="57"/>
  <c r="R110" i="57"/>
  <c r="G95" i="57"/>
  <c r="G96" i="57"/>
  <c r="G97" i="57"/>
  <c r="G98" i="57"/>
  <c r="G99" i="57"/>
  <c r="G100" i="57"/>
  <c r="G101" i="57"/>
  <c r="G102" i="57"/>
  <c r="G103" i="57"/>
  <c r="G104" i="57"/>
  <c r="G105" i="57"/>
  <c r="G106" i="57"/>
  <c r="G107" i="57"/>
  <c r="R94" i="57" l="1"/>
  <c r="Q94" i="57"/>
  <c r="R93" i="57"/>
  <c r="Q93" i="57"/>
  <c r="R92" i="57"/>
  <c r="Q92" i="57"/>
  <c r="R91" i="57"/>
  <c r="Q91" i="57"/>
  <c r="R90" i="57"/>
  <c r="Q90" i="57"/>
  <c r="R89" i="57"/>
  <c r="Q89" i="57"/>
  <c r="R88" i="57"/>
  <c r="Q88" i="57"/>
  <c r="R87" i="57"/>
  <c r="Q87" i="57"/>
  <c r="R86" i="57"/>
  <c r="Q86" i="57"/>
  <c r="R85" i="57"/>
  <c r="Q85" i="57"/>
  <c r="R84" i="57"/>
  <c r="Q84" i="57"/>
  <c r="R83" i="57"/>
  <c r="Q83" i="57"/>
  <c r="G94" i="57"/>
  <c r="G93" i="57"/>
  <c r="G92" i="57"/>
  <c r="G91" i="57"/>
  <c r="G90" i="57"/>
  <c r="G89" i="57"/>
  <c r="G88" i="57"/>
  <c r="G87" i="57"/>
  <c r="G86" i="57"/>
  <c r="G85" i="57"/>
  <c r="G84" i="57"/>
  <c r="G83" i="57"/>
  <c r="G82" i="57"/>
  <c r="H27" i="78" l="1"/>
  <c r="H25" i="78"/>
  <c r="Q75" i="57" l="1"/>
  <c r="Q76" i="57"/>
  <c r="Q77" i="57"/>
  <c r="Q78" i="57"/>
  <c r="Q79" i="57"/>
  <c r="Q80" i="57"/>
  <c r="Q81" i="57"/>
  <c r="Q82" i="57"/>
  <c r="R72" i="57"/>
  <c r="R73" i="57"/>
  <c r="R74" i="57"/>
  <c r="R75" i="57"/>
  <c r="R76" i="57"/>
  <c r="R77" i="57"/>
  <c r="R78" i="57"/>
  <c r="R79" i="57"/>
  <c r="R80" i="57"/>
  <c r="R81" i="57"/>
  <c r="R82" i="57"/>
  <c r="H31" i="72"/>
  <c r="U31" i="72"/>
  <c r="I31" i="72" l="1"/>
  <c r="AH31" i="72"/>
  <c r="AI31" i="72" s="1"/>
  <c r="V31" i="72"/>
  <c r="Q17" i="57"/>
  <c r="Q18" i="57"/>
  <c r="Q19" i="57"/>
  <c r="Q20" i="57"/>
  <c r="Q21" i="57"/>
  <c r="Q22" i="57"/>
  <c r="Q23" i="57"/>
  <c r="Q24" i="57"/>
  <c r="Q25" i="57"/>
  <c r="Q26" i="57"/>
  <c r="Q27" i="57"/>
  <c r="Q28" i="57"/>
  <c r="Q29" i="57"/>
  <c r="Q30" i="57"/>
  <c r="Q31" i="57"/>
  <c r="Q32" i="57"/>
  <c r="Q33" i="57"/>
  <c r="Q34" i="57"/>
  <c r="Q35" i="57"/>
  <c r="Q36" i="57"/>
  <c r="Q37" i="57"/>
  <c r="Q38" i="57"/>
  <c r="Q39" i="57"/>
  <c r="Q40" i="57"/>
  <c r="Q41" i="57"/>
  <c r="Q42" i="57"/>
  <c r="Q43" i="57"/>
  <c r="Q44" i="57"/>
  <c r="Q45" i="57"/>
  <c r="Q46" i="57"/>
  <c r="Q47" i="57"/>
  <c r="Q48" i="57"/>
  <c r="Q49" i="57"/>
  <c r="Q50" i="57"/>
  <c r="Q51" i="57"/>
  <c r="Q52" i="57"/>
  <c r="Q53" i="57"/>
  <c r="Q54" i="57"/>
  <c r="Q55" i="57"/>
  <c r="Q56" i="57"/>
  <c r="Q57" i="57"/>
  <c r="Q58" i="57"/>
  <c r="Q59" i="57"/>
  <c r="Q60" i="57"/>
  <c r="Q61" i="57"/>
  <c r="Q62" i="57"/>
  <c r="Q63" i="57"/>
  <c r="Q64" i="57"/>
  <c r="Q65" i="57"/>
  <c r="Q66" i="57"/>
  <c r="Q67" i="57"/>
  <c r="Q68" i="57"/>
  <c r="Q69" i="57"/>
  <c r="Q70" i="57"/>
  <c r="Q71" i="57"/>
  <c r="Q72" i="57"/>
  <c r="Q73" i="57"/>
  <c r="Q74" i="57"/>
  <c r="Q16" i="57"/>
  <c r="Q5" i="57"/>
  <c r="Q10" i="57"/>
  <c r="Q11" i="57"/>
  <c r="Q12" i="57"/>
  <c r="Q13" i="57"/>
  <c r="Q14" i="57"/>
  <c r="Q15" i="57"/>
  <c r="Q6" i="57"/>
  <c r="Q7" i="57"/>
  <c r="Q8" i="57"/>
  <c r="Q9" i="57"/>
  <c r="L72" i="1" l="1"/>
  <c r="G66" i="57" l="1"/>
  <c r="G67" i="57"/>
  <c r="G68" i="57"/>
  <c r="G69" i="57"/>
  <c r="G70" i="57"/>
  <c r="G71" i="57"/>
  <c r="G72" i="57"/>
  <c r="G73" i="57"/>
  <c r="G74" i="57"/>
  <c r="G75" i="57"/>
  <c r="G76" i="57"/>
  <c r="G77" i="57"/>
  <c r="G78" i="57"/>
  <c r="G79" i="57"/>
  <c r="G80" i="57"/>
  <c r="G81" i="57"/>
  <c r="R33" i="57"/>
  <c r="R34" i="57"/>
  <c r="R35" i="57"/>
  <c r="R36" i="57"/>
  <c r="R37" i="57"/>
  <c r="R38" i="57"/>
  <c r="R39" i="57"/>
  <c r="R40" i="57"/>
  <c r="R41" i="57"/>
  <c r="R42" i="57"/>
  <c r="R43" i="57"/>
  <c r="R44" i="57"/>
  <c r="R45" i="57"/>
  <c r="R46" i="57"/>
  <c r="R47" i="57"/>
  <c r="R48" i="57"/>
  <c r="R49" i="57"/>
  <c r="R50" i="57"/>
  <c r="R51" i="57"/>
  <c r="R52" i="57"/>
  <c r="R53" i="57"/>
  <c r="R54" i="57"/>
  <c r="R55" i="57"/>
  <c r="R56" i="57"/>
  <c r="R57" i="57"/>
  <c r="R58" i="57"/>
  <c r="R59" i="57"/>
  <c r="R60" i="57"/>
  <c r="R61" i="57"/>
  <c r="R62" i="57"/>
  <c r="R63" i="57"/>
  <c r="R64" i="57"/>
  <c r="R65" i="57"/>
  <c r="R66" i="57"/>
  <c r="R67" i="57"/>
  <c r="R68" i="57"/>
  <c r="R69" i="57"/>
  <c r="R70" i="57"/>
  <c r="R71" i="57"/>
  <c r="G39" i="57"/>
  <c r="G40" i="57"/>
  <c r="G41" i="57"/>
  <c r="G42" i="57"/>
  <c r="G43" i="57"/>
  <c r="G44" i="57"/>
  <c r="G45" i="57"/>
  <c r="G46" i="57"/>
  <c r="G47" i="57"/>
  <c r="G48" i="57"/>
  <c r="G49" i="57"/>
  <c r="G50" i="57"/>
  <c r="G51" i="57"/>
  <c r="G52" i="57"/>
  <c r="G53" i="57"/>
  <c r="G54" i="57"/>
  <c r="G55" i="57"/>
  <c r="G56" i="57"/>
  <c r="G57" i="57"/>
  <c r="G58" i="57"/>
  <c r="G59" i="57"/>
  <c r="G60" i="57"/>
  <c r="G61" i="57"/>
  <c r="G62" i="57"/>
  <c r="G63" i="57"/>
  <c r="G64" i="57"/>
  <c r="G65" i="57"/>
  <c r="F6" i="1" l="1"/>
  <c r="H45" i="74"/>
  <c r="AL81" i="1" l="1"/>
  <c r="H6" i="1" l="1"/>
  <c r="G17" i="57"/>
  <c r="G18" i="57"/>
  <c r="G19" i="57"/>
  <c r="G20" i="57"/>
  <c r="G21" i="57"/>
  <c r="G22" i="57"/>
  <c r="G23" i="57"/>
  <c r="G24" i="57"/>
  <c r="G25" i="57"/>
  <c r="G26" i="57"/>
  <c r="G27" i="57"/>
  <c r="G28" i="57"/>
  <c r="G29" i="57"/>
  <c r="G30" i="57"/>
  <c r="G31" i="57"/>
  <c r="G32" i="57"/>
  <c r="G33" i="57"/>
  <c r="G34" i="57"/>
  <c r="G35" i="57"/>
  <c r="G36" i="57"/>
  <c r="G37" i="57"/>
  <c r="G38" i="57"/>
  <c r="G16" i="57"/>
  <c r="G12" i="57"/>
  <c r="G13" i="57"/>
  <c r="G14" i="57"/>
  <c r="G11" i="57"/>
  <c r="G6" i="57"/>
  <c r="G7" i="57"/>
  <c r="G8" i="57"/>
  <c r="G9" i="57"/>
  <c r="G5" i="57"/>
  <c r="R14" i="57" l="1"/>
  <c r="R13" i="57"/>
  <c r="R12" i="57"/>
  <c r="R11" i="57"/>
  <c r="R10" i="57"/>
  <c r="R9" i="57"/>
  <c r="R8" i="57"/>
  <c r="R7" i="57"/>
  <c r="R6" i="57"/>
  <c r="R5" i="57"/>
  <c r="AU11" i="58" l="1"/>
  <c r="DD37" i="88" l="1"/>
  <c r="CL37" i="88"/>
  <c r="BR37" i="88"/>
  <c r="BL37" i="88"/>
  <c r="BK37" i="88"/>
  <c r="BE37" i="88"/>
  <c r="AY37" i="88"/>
  <c r="AX37" i="88"/>
  <c r="AR37" i="88"/>
  <c r="AL37" i="88"/>
  <c r="AK37" i="88"/>
  <c r="AC37" i="88"/>
  <c r="AB37" i="88"/>
  <c r="X37" i="88"/>
  <c r="W37" i="88"/>
  <c r="S37" i="88"/>
  <c r="R37" i="88"/>
  <c r="G37" i="88"/>
  <c r="DN36" i="88"/>
  <c r="DM36" i="88"/>
  <c r="DL36" i="88"/>
  <c r="DN35" i="88"/>
  <c r="DM35" i="88"/>
  <c r="DL35" i="88"/>
  <c r="DN34" i="88"/>
  <c r="DM34" i="88"/>
  <c r="DL34" i="88"/>
  <c r="DN33" i="88"/>
  <c r="DM33" i="88"/>
  <c r="DL33" i="88"/>
  <c r="DN32" i="88"/>
  <c r="DM32" i="88"/>
  <c r="DL32" i="88"/>
  <c r="DN31" i="88"/>
  <c r="DM31" i="88"/>
  <c r="DL31" i="88"/>
  <c r="DN30" i="88"/>
  <c r="DM30" i="88"/>
  <c r="DL30" i="88"/>
  <c r="DN29" i="88"/>
  <c r="DM29" i="88"/>
  <c r="DL29" i="88"/>
  <c r="DN28" i="88"/>
  <c r="DM28" i="88"/>
  <c r="DL28" i="88"/>
  <c r="DN27" i="88"/>
  <c r="DM27" i="88"/>
  <c r="DL27" i="88"/>
  <c r="DN26" i="88"/>
  <c r="DM26" i="88"/>
  <c r="DL26" i="88"/>
  <c r="DN25" i="88"/>
  <c r="DM25" i="88"/>
  <c r="DL25" i="88"/>
  <c r="DN24" i="88"/>
  <c r="DM24" i="88"/>
  <c r="DL24" i="88"/>
  <c r="DN23" i="88"/>
  <c r="DM23" i="88"/>
  <c r="DL23" i="88"/>
  <c r="DN22" i="88"/>
  <c r="DM22" i="88"/>
  <c r="DL22" i="88"/>
  <c r="DN21" i="88"/>
  <c r="DM21" i="88"/>
  <c r="DL21" i="88"/>
  <c r="DN20" i="88"/>
  <c r="DM20" i="88"/>
  <c r="DL20" i="88"/>
  <c r="DN19" i="88"/>
  <c r="DM19" i="88"/>
  <c r="DL19" i="88"/>
  <c r="DN18" i="88"/>
  <c r="DM18" i="88"/>
  <c r="DL18" i="88"/>
  <c r="DN17" i="88"/>
  <c r="DM17" i="88"/>
  <c r="DL17" i="88"/>
  <c r="DN16" i="88"/>
  <c r="DM16" i="88"/>
  <c r="DL16" i="88"/>
  <c r="DN15" i="88"/>
  <c r="DM15" i="88"/>
  <c r="DL15" i="88"/>
  <c r="DN14" i="88"/>
  <c r="DM14" i="88"/>
  <c r="DL14" i="88"/>
  <c r="DN13" i="88"/>
  <c r="DM13" i="88"/>
  <c r="DL13" i="88"/>
  <c r="DN12" i="88"/>
  <c r="DM12" i="88"/>
  <c r="DL12" i="88"/>
  <c r="DN11" i="88"/>
  <c r="DM11" i="88"/>
  <c r="DL11" i="88"/>
  <c r="DN10" i="88"/>
  <c r="DM10" i="88"/>
  <c r="DL10" i="88"/>
  <c r="DN9" i="88"/>
  <c r="DM9" i="88"/>
  <c r="DL9" i="88"/>
  <c r="DN8" i="88"/>
  <c r="DM8" i="88"/>
  <c r="DL8" i="88"/>
  <c r="DN7" i="88"/>
  <c r="DM7" i="88"/>
  <c r="DL7" i="88"/>
  <c r="DN6" i="88"/>
  <c r="DM6" i="88"/>
  <c r="DL6" i="88"/>
  <c r="E72" i="87"/>
  <c r="E71" i="87"/>
  <c r="E70" i="87"/>
  <c r="E69" i="87"/>
  <c r="E68" i="87"/>
  <c r="E67" i="87"/>
  <c r="E65" i="87"/>
  <c r="D65" i="87"/>
  <c r="B65" i="87"/>
  <c r="E64" i="87"/>
  <c r="D64" i="87"/>
  <c r="B64" i="87"/>
  <c r="E61" i="87"/>
  <c r="D61" i="87"/>
  <c r="B61" i="87"/>
  <c r="E60" i="87"/>
  <c r="D60" i="87"/>
  <c r="B60" i="87"/>
  <c r="E59" i="87"/>
  <c r="D59" i="87"/>
  <c r="B59" i="87"/>
  <c r="E53" i="87"/>
  <c r="E52" i="87"/>
  <c r="E51" i="87"/>
  <c r="E50" i="87"/>
  <c r="E48" i="87"/>
  <c r="D48" i="87"/>
  <c r="B48" i="87"/>
  <c r="E47" i="87"/>
  <c r="D47" i="87"/>
  <c r="B47" i="87"/>
  <c r="E44" i="87"/>
  <c r="D44" i="87"/>
  <c r="B44" i="87"/>
  <c r="E43" i="87"/>
  <c r="D43" i="87"/>
  <c r="B43" i="87"/>
  <c r="E42" i="87"/>
  <c r="D42" i="87"/>
  <c r="B42" i="87"/>
  <c r="D36" i="87"/>
  <c r="C36" i="87"/>
  <c r="B36" i="87"/>
  <c r="D35" i="87"/>
  <c r="C35" i="87"/>
  <c r="B35" i="87"/>
  <c r="D34" i="87"/>
  <c r="C34" i="87"/>
  <c r="B34" i="87"/>
  <c r="BL33" i="87"/>
  <c r="BK33" i="87"/>
  <c r="BJ33" i="87"/>
  <c r="BD33" i="87"/>
  <c r="BC33" i="87"/>
  <c r="A33" i="87"/>
  <c r="BL32" i="87"/>
  <c r="BK32" i="87"/>
  <c r="BJ32" i="87"/>
  <c r="BD32" i="87"/>
  <c r="BC32" i="87"/>
  <c r="A32" i="87"/>
  <c r="BL31" i="87"/>
  <c r="BK31" i="87"/>
  <c r="BJ31" i="87"/>
  <c r="BD31" i="87"/>
  <c r="BC31" i="87"/>
  <c r="BL30" i="87"/>
  <c r="BK30" i="87"/>
  <c r="BJ30" i="87"/>
  <c r="BD30" i="87"/>
  <c r="BC30" i="87"/>
  <c r="BL29" i="87"/>
  <c r="BK29" i="87"/>
  <c r="BJ29" i="87"/>
  <c r="BD29" i="87"/>
  <c r="BC29" i="87"/>
  <c r="BL28" i="87"/>
  <c r="BK28" i="87"/>
  <c r="BJ28" i="87"/>
  <c r="BD28" i="87"/>
  <c r="BC28" i="87"/>
  <c r="BL27" i="87"/>
  <c r="BK27" i="87"/>
  <c r="BJ27" i="87"/>
  <c r="BD27" i="87"/>
  <c r="BC27" i="87"/>
  <c r="U27" i="87"/>
  <c r="BL26" i="87"/>
  <c r="BK26" i="87"/>
  <c r="BJ26" i="87"/>
  <c r="BD26" i="87"/>
  <c r="BC26" i="87"/>
  <c r="A26" i="87"/>
  <c r="BL25" i="87"/>
  <c r="BK25" i="87"/>
  <c r="BJ25" i="87"/>
  <c r="BD25" i="87"/>
  <c r="BC25" i="87"/>
  <c r="Z25" i="87"/>
  <c r="Y25" i="87"/>
  <c r="X25" i="87"/>
  <c r="W25" i="87"/>
  <c r="V25" i="87"/>
  <c r="U25" i="87"/>
  <c r="T25" i="87"/>
  <c r="A25" i="87"/>
  <c r="BL24" i="87"/>
  <c r="BK24" i="87"/>
  <c r="BJ24" i="87"/>
  <c r="BD24" i="87"/>
  <c r="BC24" i="87"/>
  <c r="Z24" i="87"/>
  <c r="Y24" i="87"/>
  <c r="X24" i="87"/>
  <c r="W24" i="87"/>
  <c r="V24" i="87"/>
  <c r="U24" i="87"/>
  <c r="T24" i="87"/>
  <c r="BL23" i="87"/>
  <c r="BK23" i="87"/>
  <c r="BJ23" i="87"/>
  <c r="BD23" i="87"/>
  <c r="BC23" i="87"/>
  <c r="Z23" i="87"/>
  <c r="Y23" i="87"/>
  <c r="X23" i="87"/>
  <c r="W23" i="87"/>
  <c r="V23" i="87"/>
  <c r="U23" i="87"/>
  <c r="T23" i="87"/>
  <c r="BL22" i="87"/>
  <c r="BK22" i="87"/>
  <c r="BJ22" i="87"/>
  <c r="BD22" i="87"/>
  <c r="BC22" i="87"/>
  <c r="BL21" i="87"/>
  <c r="BK21" i="87"/>
  <c r="BJ21" i="87"/>
  <c r="BD21" i="87"/>
  <c r="BC21" i="87"/>
  <c r="BL20" i="87"/>
  <c r="BK20" i="87"/>
  <c r="BJ20" i="87"/>
  <c r="BD20" i="87"/>
  <c r="BC20" i="87"/>
  <c r="BL19" i="87"/>
  <c r="BK19" i="87"/>
  <c r="BJ19" i="87"/>
  <c r="BD19" i="87"/>
  <c r="BC19" i="87"/>
  <c r="BL18" i="87"/>
  <c r="BK18" i="87"/>
  <c r="BJ18" i="87"/>
  <c r="BD18" i="87"/>
  <c r="BC18" i="87"/>
  <c r="A18" i="87"/>
  <c r="BL17" i="87"/>
  <c r="BK17" i="87"/>
  <c r="BJ17" i="87"/>
  <c r="BD17" i="87"/>
  <c r="BC17" i="87"/>
  <c r="A17" i="87"/>
  <c r="BL16" i="87"/>
  <c r="BK16" i="87"/>
  <c r="BJ16" i="87"/>
  <c r="BD16" i="87"/>
  <c r="BC16" i="87"/>
  <c r="BL15" i="87"/>
  <c r="BK15" i="87"/>
  <c r="BJ15" i="87"/>
  <c r="BD15" i="87"/>
  <c r="BC15" i="87"/>
  <c r="BL14" i="87"/>
  <c r="BK14" i="87"/>
  <c r="BJ14" i="87"/>
  <c r="BD14" i="87"/>
  <c r="BC14" i="87"/>
  <c r="BL13" i="87"/>
  <c r="BK13" i="87"/>
  <c r="BJ13" i="87"/>
  <c r="BD13" i="87"/>
  <c r="BC13" i="87"/>
  <c r="BL12" i="87"/>
  <c r="BK12" i="87"/>
  <c r="BJ12" i="87"/>
  <c r="BD12" i="87"/>
  <c r="BC12" i="87"/>
  <c r="AA12" i="87"/>
  <c r="Z12" i="87"/>
  <c r="Y12" i="87"/>
  <c r="X12" i="87"/>
  <c r="W12" i="87"/>
  <c r="V12" i="87"/>
  <c r="U12" i="87"/>
  <c r="T12" i="87"/>
  <c r="S12" i="87"/>
  <c r="R12" i="87"/>
  <c r="Q12" i="87"/>
  <c r="P12" i="87"/>
  <c r="N12" i="87"/>
  <c r="M12" i="87"/>
  <c r="L12" i="87"/>
  <c r="K12" i="87"/>
  <c r="J12" i="87"/>
  <c r="I12" i="87"/>
  <c r="H12" i="87"/>
  <c r="G12" i="87"/>
  <c r="F12" i="87"/>
  <c r="BL11" i="87"/>
  <c r="BK11" i="87"/>
  <c r="BJ11" i="87"/>
  <c r="BD11" i="87"/>
  <c r="BC11" i="87"/>
  <c r="AA11" i="87"/>
  <c r="Z11" i="87"/>
  <c r="Y11" i="87"/>
  <c r="X11" i="87"/>
  <c r="W11" i="87"/>
  <c r="V11" i="87"/>
  <c r="U11" i="87"/>
  <c r="T11" i="87"/>
  <c r="S11" i="87"/>
  <c r="R11" i="87"/>
  <c r="Q11" i="87"/>
  <c r="P11" i="87"/>
  <c r="N11" i="87"/>
  <c r="M11" i="87"/>
  <c r="L11" i="87"/>
  <c r="K11" i="87"/>
  <c r="J11" i="87"/>
  <c r="I11" i="87"/>
  <c r="H11" i="87"/>
  <c r="G11" i="87"/>
  <c r="F11" i="87"/>
  <c r="BL10" i="87"/>
  <c r="BK10" i="87"/>
  <c r="BJ10" i="87"/>
  <c r="BD10" i="87"/>
  <c r="BC10" i="87"/>
  <c r="AA10" i="87"/>
  <c r="Z10" i="87"/>
  <c r="Y10" i="87"/>
  <c r="X10" i="87"/>
  <c r="W10" i="87"/>
  <c r="V10" i="87"/>
  <c r="U10" i="87"/>
  <c r="T10" i="87"/>
  <c r="S10" i="87"/>
  <c r="R10" i="87"/>
  <c r="Q10" i="87"/>
  <c r="P10" i="87"/>
  <c r="N10" i="87"/>
  <c r="M10" i="87"/>
  <c r="L10" i="87"/>
  <c r="K10" i="87"/>
  <c r="J10" i="87"/>
  <c r="I10" i="87"/>
  <c r="H10" i="87"/>
  <c r="G10" i="87"/>
  <c r="F10" i="87"/>
  <c r="A10" i="87"/>
  <c r="BL9" i="87"/>
  <c r="BK9" i="87"/>
  <c r="BJ9" i="87"/>
  <c r="BD9" i="87"/>
  <c r="BC9" i="87"/>
  <c r="A9" i="87"/>
  <c r="BL8" i="87"/>
  <c r="BK8" i="87"/>
  <c r="BJ8" i="87"/>
  <c r="BD8" i="87"/>
  <c r="BC8" i="87"/>
  <c r="BL7" i="87"/>
  <c r="BK7" i="87"/>
  <c r="BJ7" i="87"/>
  <c r="BD7" i="87"/>
  <c r="BC7" i="87"/>
  <c r="BL6" i="87"/>
  <c r="BK6" i="87"/>
  <c r="BJ6" i="87"/>
  <c r="BD6" i="87"/>
  <c r="BC6" i="87"/>
  <c r="BL5" i="87"/>
  <c r="BK5" i="87"/>
  <c r="BJ5" i="87"/>
  <c r="BD5" i="87"/>
  <c r="BC5" i="87"/>
  <c r="K5" i="87"/>
  <c r="J5" i="87"/>
  <c r="I5" i="87"/>
  <c r="BL4" i="87"/>
  <c r="BK4" i="87"/>
  <c r="BJ4" i="87"/>
  <c r="BD4" i="87"/>
  <c r="BC4" i="87"/>
  <c r="BL3" i="87"/>
  <c r="BK3" i="87"/>
  <c r="BJ3" i="87"/>
  <c r="BD3" i="87"/>
  <c r="BC3" i="87"/>
  <c r="G38" i="85"/>
  <c r="F38" i="85"/>
  <c r="H38" i="85" s="1"/>
  <c r="E38" i="85"/>
  <c r="D38" i="85"/>
  <c r="C38" i="85"/>
  <c r="B38" i="85"/>
  <c r="G37" i="85"/>
  <c r="F37" i="85"/>
  <c r="E37" i="85"/>
  <c r="D37" i="85"/>
  <c r="C37" i="85"/>
  <c r="B37" i="85"/>
  <c r="O36" i="85"/>
  <c r="G36" i="85"/>
  <c r="F36" i="85"/>
  <c r="E36" i="85"/>
  <c r="D36" i="85"/>
  <c r="C36" i="85"/>
  <c r="B36" i="85"/>
  <c r="A35" i="85"/>
  <c r="A34" i="85"/>
  <c r="A28" i="85"/>
  <c r="A27" i="85"/>
  <c r="A20" i="85"/>
  <c r="A19" i="85"/>
  <c r="A12" i="85"/>
  <c r="A11" i="85"/>
  <c r="E49" i="87"/>
  <c r="I47" i="73"/>
  <c r="H45" i="76"/>
  <c r="G51" i="70"/>
  <c r="G46" i="78" s="1"/>
  <c r="Q6" i="69"/>
  <c r="P6" i="69"/>
  <c r="O6" i="69"/>
  <c r="N6" i="69"/>
  <c r="M6" i="69"/>
  <c r="L6" i="69"/>
  <c r="K6" i="69"/>
  <c r="G50" i="68"/>
  <c r="E47" i="68"/>
  <c r="E42" i="68"/>
  <c r="D42" i="68"/>
  <c r="C42" i="68"/>
  <c r="J51" i="67"/>
  <c r="L50" i="69" s="1"/>
  <c r="J51" i="66"/>
  <c r="I46" i="65"/>
  <c r="K42" i="65"/>
  <c r="G42" i="65"/>
  <c r="F42" i="65"/>
  <c r="K41" i="65"/>
  <c r="G41" i="65"/>
  <c r="F41" i="65"/>
  <c r="K40" i="65"/>
  <c r="G40" i="65"/>
  <c r="F40" i="65"/>
  <c r="AK33" i="87"/>
  <c r="AG32" i="87"/>
  <c r="I46" i="64"/>
  <c r="AJ33" i="87"/>
  <c r="J47" i="63"/>
  <c r="D39" i="62"/>
  <c r="C39" i="62"/>
  <c r="B39" i="62"/>
  <c r="D38" i="62"/>
  <c r="C38" i="62"/>
  <c r="B38" i="62"/>
  <c r="D37" i="62"/>
  <c r="C37" i="62"/>
  <c r="B37" i="62"/>
  <c r="D36" i="62"/>
  <c r="C36" i="62"/>
  <c r="B36" i="62"/>
  <c r="D35" i="62"/>
  <c r="C35" i="62"/>
  <c r="B35" i="62"/>
  <c r="D34" i="62"/>
  <c r="C34" i="62"/>
  <c r="B34" i="62"/>
  <c r="D33" i="62"/>
  <c r="C33" i="62"/>
  <c r="B33" i="62"/>
  <c r="D32" i="62"/>
  <c r="C32" i="62"/>
  <c r="B32" i="62"/>
  <c r="D31" i="62"/>
  <c r="C31" i="62"/>
  <c r="B31" i="62"/>
  <c r="D30" i="62"/>
  <c r="C30" i="62"/>
  <c r="B30" i="62"/>
  <c r="D29" i="62"/>
  <c r="C29" i="62"/>
  <c r="B29" i="62"/>
  <c r="D28" i="62"/>
  <c r="C28" i="62"/>
  <c r="B28" i="62"/>
  <c r="D27" i="62"/>
  <c r="C27" i="62"/>
  <c r="B27" i="62"/>
  <c r="D26" i="62"/>
  <c r="C26" i="62"/>
  <c r="B26" i="62"/>
  <c r="D25" i="62"/>
  <c r="C25" i="62"/>
  <c r="B25" i="62"/>
  <c r="D24" i="62"/>
  <c r="C24" i="62"/>
  <c r="B24" i="62"/>
  <c r="D23" i="62"/>
  <c r="C23" i="62"/>
  <c r="B23" i="62"/>
  <c r="D22" i="62"/>
  <c r="C22" i="62"/>
  <c r="B22" i="62"/>
  <c r="D21" i="62"/>
  <c r="C21" i="62"/>
  <c r="B21" i="62"/>
  <c r="D20" i="62"/>
  <c r="C20" i="62"/>
  <c r="B20" i="62"/>
  <c r="D19" i="62"/>
  <c r="C19" i="62"/>
  <c r="B19" i="62"/>
  <c r="D18" i="62"/>
  <c r="C18" i="62"/>
  <c r="B18" i="62"/>
  <c r="D17" i="62"/>
  <c r="C17" i="62"/>
  <c r="B17" i="62"/>
  <c r="D16" i="62"/>
  <c r="C16" i="62"/>
  <c r="B16" i="62"/>
  <c r="D15" i="62"/>
  <c r="C15" i="62"/>
  <c r="B15" i="62"/>
  <c r="D14" i="62"/>
  <c r="C14" i="62"/>
  <c r="B14" i="62"/>
  <c r="D13" i="62"/>
  <c r="C13" i="62"/>
  <c r="B13" i="62"/>
  <c r="D12" i="62"/>
  <c r="C12" i="62"/>
  <c r="B12" i="62"/>
  <c r="D11" i="62"/>
  <c r="C11" i="62"/>
  <c r="B11" i="62"/>
  <c r="D10" i="62"/>
  <c r="C10" i="62"/>
  <c r="B10" i="62"/>
  <c r="D9" i="62"/>
  <c r="C9" i="62"/>
  <c r="B9" i="62"/>
  <c r="AH22" i="58"/>
  <c r="R32" i="57"/>
  <c r="R31" i="57"/>
  <c r="R30" i="57"/>
  <c r="R29" i="57"/>
  <c r="R28" i="57"/>
  <c r="R27" i="57"/>
  <c r="R26" i="57"/>
  <c r="R25" i="57"/>
  <c r="R24" i="57"/>
  <c r="R23" i="57"/>
  <c r="R22" i="57"/>
  <c r="R21" i="57"/>
  <c r="R20" i="57"/>
  <c r="R19" i="57"/>
  <c r="R18" i="57"/>
  <c r="R17" i="57"/>
  <c r="R15" i="57"/>
  <c r="AR8" i="57"/>
  <c r="AS7" i="57" s="1"/>
  <c r="R16" i="57"/>
  <c r="AY40" i="58"/>
  <c r="AY39" i="58"/>
  <c r="AY38" i="58"/>
  <c r="AY37" i="58"/>
  <c r="AY36" i="58"/>
  <c r="AY35" i="58"/>
  <c r="AY34" i="58"/>
  <c r="AY33" i="58"/>
  <c r="AY32" i="58"/>
  <c r="AY31" i="58"/>
  <c r="AY30" i="58"/>
  <c r="AY29" i="58"/>
  <c r="AY28" i="58"/>
  <c r="AY27" i="58"/>
  <c r="AY26" i="58"/>
  <c r="AY25" i="58"/>
  <c r="AY24" i="58"/>
  <c r="AY23" i="58"/>
  <c r="AY22" i="58"/>
  <c r="AY21" i="58"/>
  <c r="AY20" i="58"/>
  <c r="AY19" i="58"/>
  <c r="AY18" i="58"/>
  <c r="AY17" i="58"/>
  <c r="AY16" i="58"/>
  <c r="AY15" i="58"/>
  <c r="AY14" i="58"/>
  <c r="AY13" i="58"/>
  <c r="AY12" i="58"/>
  <c r="P9" i="56"/>
  <c r="AY11" i="58"/>
  <c r="P8" i="56"/>
  <c r="AY10" i="58"/>
  <c r="F6" i="56"/>
  <c r="AX40" i="58"/>
  <c r="AX39" i="58"/>
  <c r="AX38" i="58"/>
  <c r="AX37" i="58"/>
  <c r="AX36" i="58"/>
  <c r="AX35" i="58"/>
  <c r="AX34" i="58"/>
  <c r="AX33" i="58"/>
  <c r="AX32" i="58"/>
  <c r="AX31" i="58"/>
  <c r="AX30" i="58"/>
  <c r="AX29" i="58"/>
  <c r="AX28" i="58"/>
  <c r="AX27" i="58"/>
  <c r="AX26" i="58"/>
  <c r="AX25" i="58"/>
  <c r="AX24" i="58"/>
  <c r="AX23" i="58"/>
  <c r="AX22" i="58"/>
  <c r="AX21" i="58"/>
  <c r="AX20" i="58"/>
  <c r="AX19" i="58"/>
  <c r="AX18" i="58"/>
  <c r="AX17" i="58"/>
  <c r="AX16" i="58"/>
  <c r="AX15" i="58"/>
  <c r="AX14" i="58"/>
  <c r="AX13" i="58"/>
  <c r="AX12" i="58"/>
  <c r="P9" i="55"/>
  <c r="AX11" i="58"/>
  <c r="P8" i="55"/>
  <c r="AX10" i="58"/>
  <c r="F6" i="55"/>
  <c r="AW40" i="58"/>
  <c r="AW39" i="58"/>
  <c r="AW38" i="58"/>
  <c r="AW37" i="58"/>
  <c r="AW36" i="58"/>
  <c r="AW35" i="58"/>
  <c r="AW34" i="58"/>
  <c r="AW33" i="58"/>
  <c r="AW32" i="58"/>
  <c r="AW31" i="58"/>
  <c r="AW30" i="58"/>
  <c r="AW29" i="58"/>
  <c r="AW28" i="58"/>
  <c r="AW27" i="58"/>
  <c r="AW26" i="58"/>
  <c r="AW25" i="58"/>
  <c r="AW24" i="58"/>
  <c r="AW23" i="58"/>
  <c r="AW22" i="58"/>
  <c r="AW21" i="58"/>
  <c r="AW20" i="58"/>
  <c r="AW19" i="58"/>
  <c r="AW18" i="58"/>
  <c r="AW17" i="58"/>
  <c r="AW16" i="58"/>
  <c r="AW15" i="58"/>
  <c r="AW14" i="58"/>
  <c r="AW13" i="58"/>
  <c r="AW12" i="58"/>
  <c r="P9" i="54"/>
  <c r="AW11" i="58"/>
  <c r="P8" i="54"/>
  <c r="AW10" i="58"/>
  <c r="F6" i="54"/>
  <c r="AV40" i="58"/>
  <c r="AV39" i="58"/>
  <c r="AV38" i="58"/>
  <c r="AV37" i="58"/>
  <c r="AV36" i="58"/>
  <c r="AV35" i="58"/>
  <c r="AV34" i="58"/>
  <c r="AV33" i="58"/>
  <c r="AV32" i="58"/>
  <c r="AV31" i="58"/>
  <c r="AV30" i="58"/>
  <c r="AV29" i="58"/>
  <c r="AV28" i="58"/>
  <c r="AV27" i="58"/>
  <c r="AV26" i="58"/>
  <c r="AV25" i="58"/>
  <c r="AV24" i="58"/>
  <c r="AV23" i="58"/>
  <c r="AV22" i="58"/>
  <c r="AV21" i="58"/>
  <c r="AV20" i="58"/>
  <c r="AV19" i="58"/>
  <c r="AV18" i="58"/>
  <c r="AV17" i="58"/>
  <c r="AV16" i="58"/>
  <c r="AV15" i="58"/>
  <c r="AV14" i="58"/>
  <c r="AV13" i="58"/>
  <c r="AV12" i="58"/>
  <c r="P9" i="53"/>
  <c r="AV11" i="58"/>
  <c r="P8" i="53"/>
  <c r="AV10" i="58"/>
  <c r="F6" i="53"/>
  <c r="AU40" i="58"/>
  <c r="AU39" i="58"/>
  <c r="AU38" i="58"/>
  <c r="AU37" i="58"/>
  <c r="AU36" i="58"/>
  <c r="AU35" i="58"/>
  <c r="AU34" i="58"/>
  <c r="AU33" i="58"/>
  <c r="AU32" i="58"/>
  <c r="AU31" i="58"/>
  <c r="AU30" i="58"/>
  <c r="AU29" i="58"/>
  <c r="AU28" i="58"/>
  <c r="AU27" i="58"/>
  <c r="AU26" i="58"/>
  <c r="AU25" i="58"/>
  <c r="AU24" i="58"/>
  <c r="AU23" i="58"/>
  <c r="AU22" i="58"/>
  <c r="AU21" i="58"/>
  <c r="AU20" i="58"/>
  <c r="AU19" i="58"/>
  <c r="AU18" i="58"/>
  <c r="AU17" i="58"/>
  <c r="AU16" i="58"/>
  <c r="AU15" i="58"/>
  <c r="AU14" i="58"/>
  <c r="AU13" i="58"/>
  <c r="AU12" i="58"/>
  <c r="P9" i="52"/>
  <c r="P8" i="52"/>
  <c r="AU10" i="58"/>
  <c r="F6" i="52"/>
  <c r="AT40" i="58"/>
  <c r="AT39" i="58"/>
  <c r="AT38" i="58"/>
  <c r="AT37" i="58"/>
  <c r="AT36" i="58"/>
  <c r="AT35" i="58"/>
  <c r="AT34" i="58"/>
  <c r="AT33" i="58"/>
  <c r="AT32" i="58"/>
  <c r="AT31" i="58"/>
  <c r="AT30" i="58"/>
  <c r="AT29" i="58"/>
  <c r="AT28" i="58"/>
  <c r="AT27" i="58"/>
  <c r="AT26" i="58"/>
  <c r="AT25" i="58"/>
  <c r="AT24" i="58"/>
  <c r="AT23" i="58"/>
  <c r="AT22" i="58"/>
  <c r="AT21" i="58"/>
  <c r="AT20" i="58"/>
  <c r="AT19" i="58"/>
  <c r="AT18" i="58"/>
  <c r="AT17" i="58"/>
  <c r="AT16" i="58"/>
  <c r="AT15" i="58"/>
  <c r="AT14" i="58"/>
  <c r="AT13" i="58"/>
  <c r="AT12" i="58"/>
  <c r="P9" i="51"/>
  <c r="AT11" i="58"/>
  <c r="P8" i="51"/>
  <c r="AT10" i="58"/>
  <c r="F6" i="51"/>
  <c r="P9" i="50"/>
  <c r="P8" i="50"/>
  <c r="AS10" i="58"/>
  <c r="F6" i="50"/>
  <c r="AR40" i="58"/>
  <c r="AR39" i="58"/>
  <c r="AR38" i="58"/>
  <c r="AR37" i="58"/>
  <c r="AR36" i="58"/>
  <c r="AR35" i="58"/>
  <c r="AR34" i="58"/>
  <c r="AR33" i="58"/>
  <c r="AR32" i="58"/>
  <c r="AR31" i="58"/>
  <c r="AR30" i="58"/>
  <c r="AR29" i="58"/>
  <c r="AR28" i="58"/>
  <c r="AR27" i="58"/>
  <c r="AR26" i="58"/>
  <c r="AR25" i="58"/>
  <c r="AR24" i="58"/>
  <c r="AR23" i="58"/>
  <c r="AR22" i="58"/>
  <c r="AR21" i="58"/>
  <c r="AR20" i="58"/>
  <c r="AR19" i="58"/>
  <c r="AR18" i="58"/>
  <c r="AR17" i="58"/>
  <c r="AR16" i="58"/>
  <c r="AR15" i="58"/>
  <c r="AR14" i="58"/>
  <c r="AR13" i="58"/>
  <c r="AR12" i="58"/>
  <c r="P9" i="49"/>
  <c r="AR11" i="58"/>
  <c r="P8" i="49"/>
  <c r="AR10" i="58"/>
  <c r="F6" i="49"/>
  <c r="AQ40" i="58"/>
  <c r="AQ39" i="58"/>
  <c r="AQ38" i="58"/>
  <c r="AQ37" i="58"/>
  <c r="AQ36" i="58"/>
  <c r="AQ35" i="58"/>
  <c r="AQ34" i="58"/>
  <c r="AQ33" i="58"/>
  <c r="AQ32" i="58"/>
  <c r="AQ31" i="58"/>
  <c r="AQ30" i="58"/>
  <c r="AQ29" i="58"/>
  <c r="AQ28" i="58"/>
  <c r="AQ27" i="58"/>
  <c r="AQ26" i="58"/>
  <c r="AQ25" i="58"/>
  <c r="AQ24" i="58"/>
  <c r="AQ23" i="58"/>
  <c r="AQ22" i="58"/>
  <c r="AQ21" i="58"/>
  <c r="AQ20" i="58"/>
  <c r="AQ19" i="58"/>
  <c r="AQ18" i="58"/>
  <c r="AQ17" i="58"/>
  <c r="AQ16" i="58"/>
  <c r="AQ15" i="58"/>
  <c r="AQ14" i="58"/>
  <c r="AQ13" i="58"/>
  <c r="AQ12" i="58"/>
  <c r="P9" i="48"/>
  <c r="AQ11" i="58"/>
  <c r="P8" i="48"/>
  <c r="AQ10" i="58"/>
  <c r="F6" i="48"/>
  <c r="AP40" i="58"/>
  <c r="AP39" i="58"/>
  <c r="AP38" i="58"/>
  <c r="AP37" i="58"/>
  <c r="AP36" i="58"/>
  <c r="AP35" i="58"/>
  <c r="AP34" i="58"/>
  <c r="AP33" i="58"/>
  <c r="AP32" i="58"/>
  <c r="AP31" i="58"/>
  <c r="AP30" i="58"/>
  <c r="AP29" i="58"/>
  <c r="AP28" i="58"/>
  <c r="AP27" i="58"/>
  <c r="AP26" i="58"/>
  <c r="AP25" i="58"/>
  <c r="AP24" i="58"/>
  <c r="AP23" i="58"/>
  <c r="AP22" i="58"/>
  <c r="AP21" i="58"/>
  <c r="AP20" i="58"/>
  <c r="AP19" i="58"/>
  <c r="AP18" i="58"/>
  <c r="AP17" i="58"/>
  <c r="AP16" i="58"/>
  <c r="AP15" i="58"/>
  <c r="AP14" i="58"/>
  <c r="AP13" i="58"/>
  <c r="AP12" i="58"/>
  <c r="P9" i="47"/>
  <c r="AP11" i="58"/>
  <c r="P8" i="47"/>
  <c r="AP10" i="58"/>
  <c r="F6" i="47"/>
  <c r="P9" i="46"/>
  <c r="P8" i="46"/>
  <c r="AO10" i="58"/>
  <c r="F6" i="46"/>
  <c r="AN40" i="58"/>
  <c r="AN39" i="58"/>
  <c r="AN38" i="58"/>
  <c r="AN37" i="58"/>
  <c r="AN36" i="58"/>
  <c r="AN35" i="58"/>
  <c r="AN34" i="58"/>
  <c r="AN33" i="58"/>
  <c r="AN32" i="58"/>
  <c r="AN31" i="58"/>
  <c r="AN30" i="58"/>
  <c r="AN29" i="58"/>
  <c r="AN28" i="58"/>
  <c r="AN27" i="58"/>
  <c r="AN26" i="58"/>
  <c r="AN25" i="58"/>
  <c r="AN24" i="58"/>
  <c r="AN23" i="58"/>
  <c r="AN22" i="58"/>
  <c r="AN21" i="58"/>
  <c r="AN20" i="58"/>
  <c r="AN19" i="58"/>
  <c r="AN18" i="58"/>
  <c r="AN17" i="58"/>
  <c r="AN16" i="58"/>
  <c r="AN15" i="58"/>
  <c r="AN14" i="58"/>
  <c r="AN13" i="58"/>
  <c r="AN12" i="58"/>
  <c r="AN11" i="58"/>
  <c r="P3" i="45"/>
  <c r="P2" i="45"/>
  <c r="F6" i="45"/>
  <c r="A8" i="45" s="1"/>
  <c r="A9" i="45" s="1"/>
  <c r="A10" i="45" s="1"/>
  <c r="A11" i="45" s="1"/>
  <c r="A12" i="45" s="1"/>
  <c r="A13" i="45" s="1"/>
  <c r="A14" i="45" s="1"/>
  <c r="A15" i="45" s="1"/>
  <c r="A16" i="45" s="1"/>
  <c r="A17" i="45" s="1"/>
  <c r="A18" i="45" s="1"/>
  <c r="A19" i="45" s="1"/>
  <c r="A20" i="45" s="1"/>
  <c r="A21" i="45" s="1"/>
  <c r="A22" i="45" s="1"/>
  <c r="A23" i="45" s="1"/>
  <c r="A24" i="45" s="1"/>
  <c r="A25" i="45" s="1"/>
  <c r="A26" i="45" s="1"/>
  <c r="A27" i="45" s="1"/>
  <c r="A28" i="45" s="1"/>
  <c r="A29" i="45" s="1"/>
  <c r="A30" i="45" s="1"/>
  <c r="A31" i="45" s="1"/>
  <c r="A32" i="45" s="1"/>
  <c r="A33" i="45" s="1"/>
  <c r="A34" i="45" s="1"/>
  <c r="A35" i="45" s="1"/>
  <c r="A36" i="45" s="1"/>
  <c r="A37" i="45" s="1"/>
  <c r="A38" i="45" s="1"/>
  <c r="AW33" i="87"/>
  <c r="AV33" i="87"/>
  <c r="AL33" i="87"/>
  <c r="AG33" i="87"/>
  <c r="AF33" i="87"/>
  <c r="AH33" i="87"/>
  <c r="H39" i="63"/>
  <c r="G39" i="63"/>
  <c r="AT33" i="87" s="1"/>
  <c r="BN32" i="35"/>
  <c r="BM32" i="35"/>
  <c r="BL32" i="35"/>
  <c r="BK32" i="35"/>
  <c r="BF32" i="35"/>
  <c r="BE32" i="35"/>
  <c r="BD32" i="35"/>
  <c r="BC32" i="35"/>
  <c r="BA32" i="35"/>
  <c r="AZ32" i="35"/>
  <c r="AY32" i="35"/>
  <c r="AW32" i="35"/>
  <c r="AV32" i="35"/>
  <c r="AU32" i="35"/>
  <c r="AR32" i="35"/>
  <c r="AQ32" i="35"/>
  <c r="AP32" i="35"/>
  <c r="AK32" i="35"/>
  <c r="AJ32" i="35"/>
  <c r="AI32" i="35"/>
  <c r="AD32" i="35"/>
  <c r="AC32" i="35"/>
  <c r="AB32" i="35"/>
  <c r="V32" i="35"/>
  <c r="U32" i="35"/>
  <c r="T32" i="35"/>
  <c r="S32" i="35"/>
  <c r="R32" i="35"/>
  <c r="Q32" i="35"/>
  <c r="P32" i="35"/>
  <c r="O32" i="35"/>
  <c r="N32" i="35"/>
  <c r="M32" i="35"/>
  <c r="L32" i="35"/>
  <c r="K32" i="35"/>
  <c r="I32" i="35"/>
  <c r="B32" i="35"/>
  <c r="U33" i="72"/>
  <c r="H33" i="72"/>
  <c r="T33" i="61"/>
  <c r="R33" i="61"/>
  <c r="DX22" i="35"/>
  <c r="DP3" i="35"/>
  <c r="DN3" i="35"/>
  <c r="DN2" i="35"/>
  <c r="AW32" i="87"/>
  <c r="AV32" i="87"/>
  <c r="AK32" i="87"/>
  <c r="AJ32" i="87"/>
  <c r="AL32" i="87"/>
  <c r="AF32" i="87"/>
  <c r="AH32" i="87"/>
  <c r="H38" i="63"/>
  <c r="G38" i="63"/>
  <c r="AT32" i="87" s="1"/>
  <c r="BN32" i="34"/>
  <c r="BM32" i="34"/>
  <c r="BL32" i="34"/>
  <c r="BK32" i="34"/>
  <c r="BF32" i="34"/>
  <c r="BE32" i="34"/>
  <c r="BD32" i="34"/>
  <c r="BC32" i="34"/>
  <c r="BA32" i="34"/>
  <c r="AZ32" i="34"/>
  <c r="AY32" i="34"/>
  <c r="AW32" i="34"/>
  <c r="AV32" i="34"/>
  <c r="AU32" i="34"/>
  <c r="AR32" i="34"/>
  <c r="AQ32" i="34"/>
  <c r="AP32" i="34"/>
  <c r="AK32" i="34"/>
  <c r="AJ32" i="34"/>
  <c r="AI32" i="34"/>
  <c r="AD32" i="34"/>
  <c r="AC32" i="34"/>
  <c r="AB32" i="34"/>
  <c r="V32" i="34"/>
  <c r="U32" i="34"/>
  <c r="T32" i="34"/>
  <c r="S32" i="34"/>
  <c r="R32" i="34"/>
  <c r="Q32" i="34"/>
  <c r="P32" i="34"/>
  <c r="O32" i="34"/>
  <c r="N32" i="34"/>
  <c r="M32" i="34"/>
  <c r="L32" i="34"/>
  <c r="K32" i="34"/>
  <c r="I32" i="34"/>
  <c r="B32" i="34"/>
  <c r="U32" i="72"/>
  <c r="H32" i="72"/>
  <c r="T32" i="61"/>
  <c r="S32" i="61"/>
  <c r="R32" i="61"/>
  <c r="AF5" i="58"/>
  <c r="DX22" i="34"/>
  <c r="DP3" i="34"/>
  <c r="DN3" i="34"/>
  <c r="DP2" i="34"/>
  <c r="DN2" i="34"/>
  <c r="AW31" i="87"/>
  <c r="AV31" i="87"/>
  <c r="AK31" i="87"/>
  <c r="AJ31" i="87"/>
  <c r="AL31" i="87"/>
  <c r="AG31" i="87"/>
  <c r="AF31" i="87"/>
  <c r="AH31" i="87"/>
  <c r="H37" i="63"/>
  <c r="G37" i="63"/>
  <c r="AT31" i="87" s="1"/>
  <c r="BN32" i="33"/>
  <c r="BM32" i="33"/>
  <c r="BL32" i="33"/>
  <c r="BK32" i="33"/>
  <c r="BF32" i="33"/>
  <c r="BE32" i="33"/>
  <c r="BD32" i="33"/>
  <c r="BC32" i="33"/>
  <c r="BA32" i="33"/>
  <c r="AZ32" i="33"/>
  <c r="AY32" i="33"/>
  <c r="AW32" i="33"/>
  <c r="AV32" i="33"/>
  <c r="AU32" i="33"/>
  <c r="AR32" i="33"/>
  <c r="AQ32" i="33"/>
  <c r="AK32" i="33"/>
  <c r="AJ32" i="33"/>
  <c r="AI32" i="33"/>
  <c r="AD32" i="33"/>
  <c r="AC32" i="33"/>
  <c r="AB32" i="33"/>
  <c r="V32" i="33"/>
  <c r="U32" i="33"/>
  <c r="T32" i="33"/>
  <c r="S32" i="33"/>
  <c r="R32" i="33"/>
  <c r="Q32" i="33"/>
  <c r="P32" i="33"/>
  <c r="O32" i="33"/>
  <c r="N32" i="33"/>
  <c r="M32" i="33"/>
  <c r="L32" i="33"/>
  <c r="K32" i="33"/>
  <c r="I32" i="33"/>
  <c r="B32" i="33"/>
  <c r="S31" i="61"/>
  <c r="AE5" i="58"/>
  <c r="DX22" i="33"/>
  <c r="DP3" i="33"/>
  <c r="DN3" i="33"/>
  <c r="DP2" i="33"/>
  <c r="DN2" i="33"/>
  <c r="AW30" i="87"/>
  <c r="AV30" i="87"/>
  <c r="AK30" i="87"/>
  <c r="AJ30" i="87"/>
  <c r="AL30" i="87"/>
  <c r="AG30" i="87"/>
  <c r="AF30" i="87"/>
  <c r="AH30" i="87"/>
  <c r="H36" i="63"/>
  <c r="G36" i="63"/>
  <c r="AT30" i="87" s="1"/>
  <c r="BN32" i="32"/>
  <c r="BM32" i="32"/>
  <c r="BL32" i="32"/>
  <c r="BK32" i="32"/>
  <c r="BF32" i="32"/>
  <c r="BE32" i="32"/>
  <c r="BD32" i="32"/>
  <c r="BC32" i="32"/>
  <c r="BA32" i="32"/>
  <c r="AZ32" i="32"/>
  <c r="AY32" i="32"/>
  <c r="AW32" i="32"/>
  <c r="AV32" i="32"/>
  <c r="AU32" i="32"/>
  <c r="AQ32" i="32"/>
  <c r="AP32" i="32"/>
  <c r="AK32" i="32"/>
  <c r="AJ32" i="32"/>
  <c r="AI32" i="32"/>
  <c r="AD32" i="32"/>
  <c r="AC32" i="32"/>
  <c r="AB32" i="32"/>
  <c r="V32" i="32"/>
  <c r="U32" i="32"/>
  <c r="T32" i="32"/>
  <c r="S32" i="32"/>
  <c r="R32" i="32"/>
  <c r="Q32" i="32"/>
  <c r="P32" i="32"/>
  <c r="O32" i="32"/>
  <c r="N32" i="32"/>
  <c r="M32" i="32"/>
  <c r="L32" i="32"/>
  <c r="K32" i="32"/>
  <c r="I32" i="32"/>
  <c r="B32" i="32"/>
  <c r="U30" i="72"/>
  <c r="H30" i="72"/>
  <c r="S30" i="61"/>
  <c r="AD5" i="58"/>
  <c r="DX22" i="32"/>
  <c r="DP3" i="32"/>
  <c r="DN3" i="32"/>
  <c r="DP2" i="32"/>
  <c r="DN2" i="32"/>
  <c r="AW29" i="87"/>
  <c r="AV29" i="87"/>
  <c r="AK29" i="87"/>
  <c r="AJ29" i="87"/>
  <c r="AL29" i="87"/>
  <c r="AG29" i="87"/>
  <c r="AF29" i="87"/>
  <c r="AH29" i="87"/>
  <c r="H35" i="63"/>
  <c r="G35" i="63"/>
  <c r="AT29" i="87" s="1"/>
  <c r="BN32" i="31"/>
  <c r="BM32" i="31"/>
  <c r="BL32" i="31"/>
  <c r="BK32" i="31"/>
  <c r="BF32" i="31"/>
  <c r="BE32" i="31"/>
  <c r="BD32" i="31"/>
  <c r="BC32" i="31"/>
  <c r="BA32" i="31"/>
  <c r="AZ32" i="31"/>
  <c r="AY32" i="31"/>
  <c r="AW32" i="31"/>
  <c r="AV32" i="31"/>
  <c r="AU32" i="31"/>
  <c r="AR32" i="31"/>
  <c r="AQ32" i="31"/>
  <c r="AP32" i="31"/>
  <c r="AK32" i="31"/>
  <c r="AJ32" i="31"/>
  <c r="AI32" i="31"/>
  <c r="AD32" i="31"/>
  <c r="AC32" i="31"/>
  <c r="AB32" i="31"/>
  <c r="V32" i="31"/>
  <c r="U32" i="31"/>
  <c r="T32" i="31"/>
  <c r="S32" i="31"/>
  <c r="R32" i="31"/>
  <c r="Q32" i="31"/>
  <c r="P32" i="31"/>
  <c r="O32" i="31"/>
  <c r="N32" i="31"/>
  <c r="M32" i="31"/>
  <c r="L32" i="31"/>
  <c r="K32" i="31"/>
  <c r="I32" i="31"/>
  <c r="B32" i="31"/>
  <c r="U29" i="72"/>
  <c r="H29" i="72"/>
  <c r="T29" i="61"/>
  <c r="S29" i="61"/>
  <c r="R29" i="61"/>
  <c r="AC5" i="58"/>
  <c r="DX22" i="31"/>
  <c r="DP3" i="31"/>
  <c r="DN3" i="31"/>
  <c r="DP2" i="31"/>
  <c r="DN2" i="31"/>
  <c r="AW28" i="87"/>
  <c r="AV28" i="87"/>
  <c r="AK28" i="87"/>
  <c r="AJ28" i="87"/>
  <c r="AL28" i="87"/>
  <c r="AG28" i="87"/>
  <c r="AF28" i="87"/>
  <c r="AH28" i="87"/>
  <c r="H34" i="63"/>
  <c r="G34" i="63"/>
  <c r="AT28" i="87" s="1"/>
  <c r="BN32" i="30"/>
  <c r="BM32" i="30"/>
  <c r="BL32" i="30"/>
  <c r="BK32" i="30"/>
  <c r="BF32" i="30"/>
  <c r="BE32" i="30"/>
  <c r="BD32" i="30"/>
  <c r="BC32" i="30"/>
  <c r="BA32" i="30"/>
  <c r="AZ32" i="30"/>
  <c r="AY32" i="30"/>
  <c r="AW32" i="30"/>
  <c r="AV32" i="30"/>
  <c r="AU32" i="30"/>
  <c r="AR32" i="30"/>
  <c r="AQ32" i="30"/>
  <c r="AP32" i="30"/>
  <c r="AK32" i="30"/>
  <c r="AJ32" i="30"/>
  <c r="AI32" i="30"/>
  <c r="AD32" i="30"/>
  <c r="AC32" i="30"/>
  <c r="AB32" i="30"/>
  <c r="V32" i="30"/>
  <c r="U32" i="30"/>
  <c r="T32" i="30"/>
  <c r="S32" i="30"/>
  <c r="R32" i="30"/>
  <c r="Q32" i="30"/>
  <c r="P32" i="30"/>
  <c r="O32" i="30"/>
  <c r="N32" i="30"/>
  <c r="M32" i="30"/>
  <c r="L32" i="30"/>
  <c r="K32" i="30"/>
  <c r="I32" i="30"/>
  <c r="B32" i="30"/>
  <c r="U28" i="72"/>
  <c r="H28" i="72"/>
  <c r="S28" i="61"/>
  <c r="AB5" i="58"/>
  <c r="DX22" i="30"/>
  <c r="DP3" i="30"/>
  <c r="DN3" i="30"/>
  <c r="DP2" i="30"/>
  <c r="DN2" i="30"/>
  <c r="AW27" i="87"/>
  <c r="AV27" i="87"/>
  <c r="AK27" i="87"/>
  <c r="AJ27" i="87"/>
  <c r="AL27" i="87"/>
  <c r="AG27" i="87"/>
  <c r="AF27" i="87"/>
  <c r="AH27" i="87"/>
  <c r="H33" i="63"/>
  <c r="G33" i="63"/>
  <c r="AT27" i="87" s="1"/>
  <c r="BN32" i="29"/>
  <c r="BM32" i="29"/>
  <c r="BL32" i="29"/>
  <c r="BK32" i="29"/>
  <c r="BF32" i="29"/>
  <c r="BE32" i="29"/>
  <c r="BD32" i="29"/>
  <c r="BC32" i="29"/>
  <c r="BA32" i="29"/>
  <c r="AZ32" i="29"/>
  <c r="AY32" i="29"/>
  <c r="AW32" i="29"/>
  <c r="AV32" i="29"/>
  <c r="AU32" i="29"/>
  <c r="AR32" i="29"/>
  <c r="AQ32" i="29"/>
  <c r="AP32" i="29"/>
  <c r="AK32" i="29"/>
  <c r="AJ32" i="29"/>
  <c r="AI32" i="29"/>
  <c r="AD32" i="29"/>
  <c r="AC32" i="29"/>
  <c r="AB32" i="29"/>
  <c r="V32" i="29"/>
  <c r="U32" i="29"/>
  <c r="T32" i="29"/>
  <c r="S32" i="29"/>
  <c r="R32" i="29"/>
  <c r="Q32" i="29"/>
  <c r="P32" i="29"/>
  <c r="O32" i="29"/>
  <c r="N32" i="29"/>
  <c r="M32" i="29"/>
  <c r="L32" i="29"/>
  <c r="K32" i="29"/>
  <c r="I32" i="29"/>
  <c r="B32" i="29"/>
  <c r="U27" i="72"/>
  <c r="H27" i="72"/>
  <c r="T27" i="61"/>
  <c r="S27" i="61"/>
  <c r="R27" i="61"/>
  <c r="AA5" i="58"/>
  <c r="DX22" i="29"/>
  <c r="DP3" i="29"/>
  <c r="DN3" i="29"/>
  <c r="DN2" i="29"/>
  <c r="AW26" i="87"/>
  <c r="AV26" i="87"/>
  <c r="AK26" i="87"/>
  <c r="AJ26" i="87"/>
  <c r="AL26" i="87"/>
  <c r="AG26" i="87"/>
  <c r="AF26" i="87"/>
  <c r="AH26" i="87"/>
  <c r="H32" i="63"/>
  <c r="G32" i="63"/>
  <c r="AT26" i="87" s="1"/>
  <c r="BN32" i="28"/>
  <c r="BM32" i="28"/>
  <c r="BL32" i="28"/>
  <c r="BK32" i="28"/>
  <c r="BF32" i="28"/>
  <c r="BE32" i="28"/>
  <c r="BD32" i="28"/>
  <c r="BC32" i="28"/>
  <c r="BA32" i="28"/>
  <c r="AZ32" i="28"/>
  <c r="AW32" i="28"/>
  <c r="AV32" i="28"/>
  <c r="AU32" i="28"/>
  <c r="AR32" i="28"/>
  <c r="AQ32" i="28"/>
  <c r="AP32" i="28"/>
  <c r="AK32" i="28"/>
  <c r="AJ32" i="28"/>
  <c r="AI32" i="28"/>
  <c r="AD32" i="28"/>
  <c r="AC32" i="28"/>
  <c r="AB32" i="28"/>
  <c r="V32" i="28"/>
  <c r="U32" i="28"/>
  <c r="T32" i="28"/>
  <c r="S32" i="28"/>
  <c r="R32" i="28"/>
  <c r="Q32" i="28"/>
  <c r="P32" i="28"/>
  <c r="O32" i="28"/>
  <c r="N32" i="28"/>
  <c r="M32" i="28"/>
  <c r="L32" i="28"/>
  <c r="K32" i="28"/>
  <c r="I32" i="28"/>
  <c r="B32" i="28"/>
  <c r="U26" i="72"/>
  <c r="H26" i="72"/>
  <c r="S26" i="61"/>
  <c r="DX22" i="28"/>
  <c r="DP3" i="28"/>
  <c r="DN3" i="28"/>
  <c r="DP2" i="28"/>
  <c r="DN2" i="28"/>
  <c r="AV25" i="87"/>
  <c r="AJ25" i="87"/>
  <c r="AL25" i="87"/>
  <c r="AF25" i="87"/>
  <c r="AH25" i="87"/>
  <c r="H31" i="63"/>
  <c r="G31" i="63"/>
  <c r="AT25" i="87" s="1"/>
  <c r="BN32" i="27"/>
  <c r="BM32" i="27"/>
  <c r="BL32" i="27"/>
  <c r="BK32" i="27"/>
  <c r="BF32" i="27"/>
  <c r="BE32" i="27"/>
  <c r="BD32" i="27"/>
  <c r="BC32" i="27"/>
  <c r="BA32" i="27"/>
  <c r="AZ32" i="27"/>
  <c r="AY32" i="27"/>
  <c r="AW32" i="27"/>
  <c r="AV32" i="27"/>
  <c r="AU32" i="27"/>
  <c r="AR32" i="27"/>
  <c r="AQ32" i="27"/>
  <c r="AP32" i="27"/>
  <c r="AK32" i="27"/>
  <c r="AJ32" i="27"/>
  <c r="AI32" i="27"/>
  <c r="AD32" i="27"/>
  <c r="AC32" i="27"/>
  <c r="AB32" i="27"/>
  <c r="T32" i="27"/>
  <c r="S32" i="27"/>
  <c r="R32" i="27"/>
  <c r="Q32" i="27"/>
  <c r="P32" i="27"/>
  <c r="O32" i="27"/>
  <c r="N32" i="27"/>
  <c r="M32" i="27"/>
  <c r="L32" i="27"/>
  <c r="K32" i="27"/>
  <c r="I32" i="27"/>
  <c r="B32" i="27"/>
  <c r="U25" i="72"/>
  <c r="H25" i="72"/>
  <c r="T25" i="61"/>
  <c r="S25" i="61"/>
  <c r="R25" i="61"/>
  <c r="DX22" i="27"/>
  <c r="DP3" i="27"/>
  <c r="DN3" i="27"/>
  <c r="DP2" i="27"/>
  <c r="DN2" i="27"/>
  <c r="AW25" i="87"/>
  <c r="AV24" i="87"/>
  <c r="AK25" i="87"/>
  <c r="AJ24" i="87"/>
  <c r="AL24" i="87"/>
  <c r="AG25" i="87"/>
  <c r="AF24" i="87"/>
  <c r="AH24" i="87"/>
  <c r="H30" i="63"/>
  <c r="G30" i="63"/>
  <c r="AT24" i="87" s="1"/>
  <c r="BN32" i="26"/>
  <c r="BM32" i="26"/>
  <c r="BL32" i="26"/>
  <c r="BK32" i="26"/>
  <c r="BF32" i="26"/>
  <c r="BE32" i="26"/>
  <c r="BD32" i="26"/>
  <c r="BC32" i="26"/>
  <c r="BA32" i="26"/>
  <c r="AZ32" i="26"/>
  <c r="AY32" i="26"/>
  <c r="AW32" i="26"/>
  <c r="AV32" i="26"/>
  <c r="AU32" i="26"/>
  <c r="AR32" i="26"/>
  <c r="AQ32" i="26"/>
  <c r="AP32" i="26"/>
  <c r="AK32" i="26"/>
  <c r="AJ32" i="26"/>
  <c r="AI32" i="26"/>
  <c r="AD32" i="26"/>
  <c r="AC32" i="26"/>
  <c r="AB32" i="26"/>
  <c r="V32" i="26"/>
  <c r="U32" i="26"/>
  <c r="T32" i="26"/>
  <c r="S32" i="26"/>
  <c r="R32" i="26"/>
  <c r="Q32" i="26"/>
  <c r="P32" i="26"/>
  <c r="O32" i="26"/>
  <c r="N32" i="26"/>
  <c r="M32" i="26"/>
  <c r="L32" i="26"/>
  <c r="K32" i="26"/>
  <c r="I32" i="26"/>
  <c r="B32" i="26"/>
  <c r="U24" i="72"/>
  <c r="H24" i="72"/>
  <c r="R24" i="61"/>
  <c r="X5" i="58"/>
  <c r="DX22" i="26"/>
  <c r="DP3" i="26"/>
  <c r="DN3" i="26"/>
  <c r="DP2" i="26"/>
  <c r="DN2" i="26"/>
  <c r="AW23" i="87"/>
  <c r="AV23" i="87"/>
  <c r="AK23" i="87"/>
  <c r="AJ23" i="87"/>
  <c r="AL23" i="87"/>
  <c r="AG23" i="87"/>
  <c r="AF23" i="87"/>
  <c r="AH23" i="87"/>
  <c r="H29" i="63"/>
  <c r="G29" i="63"/>
  <c r="AT23" i="87" s="1"/>
  <c r="BN32" i="25"/>
  <c r="BM32" i="25"/>
  <c r="BL32" i="25"/>
  <c r="BK32" i="25"/>
  <c r="BF32" i="25"/>
  <c r="BE32" i="25"/>
  <c r="BD32" i="25"/>
  <c r="BC32" i="25"/>
  <c r="BA32" i="25"/>
  <c r="AZ32" i="25"/>
  <c r="AY32" i="25"/>
  <c r="AV32" i="25"/>
  <c r="AU32" i="25"/>
  <c r="AR32" i="25"/>
  <c r="AQ32" i="25"/>
  <c r="AP32" i="25"/>
  <c r="AK32" i="25"/>
  <c r="AJ32" i="25"/>
  <c r="AI32" i="25"/>
  <c r="AD32" i="25"/>
  <c r="AC32" i="25"/>
  <c r="AB32" i="25"/>
  <c r="V32" i="25"/>
  <c r="U32" i="25"/>
  <c r="T32" i="25"/>
  <c r="S32" i="25"/>
  <c r="R32" i="25"/>
  <c r="Q32" i="25"/>
  <c r="P32" i="25"/>
  <c r="O32" i="25"/>
  <c r="N32" i="25"/>
  <c r="M32" i="25"/>
  <c r="L32" i="25"/>
  <c r="K32" i="25"/>
  <c r="I32" i="25"/>
  <c r="B32" i="25"/>
  <c r="U23" i="72"/>
  <c r="H23" i="72"/>
  <c r="T23" i="61"/>
  <c r="R23" i="61"/>
  <c r="DX22" i="25"/>
  <c r="DP3" i="25"/>
  <c r="DN3" i="25"/>
  <c r="DP2" i="25"/>
  <c r="DN2" i="25"/>
  <c r="AW22" i="87"/>
  <c r="AV22" i="87"/>
  <c r="AK22" i="87"/>
  <c r="AJ22" i="87"/>
  <c r="AL22" i="87"/>
  <c r="AG22" i="87"/>
  <c r="AF22" i="87"/>
  <c r="AH22" i="87"/>
  <c r="H28" i="63"/>
  <c r="G28" i="63"/>
  <c r="AT22" i="87" s="1"/>
  <c r="BN32" i="24"/>
  <c r="BM32" i="24"/>
  <c r="BL32" i="24"/>
  <c r="BK32" i="24"/>
  <c r="BF32" i="24"/>
  <c r="BE32" i="24"/>
  <c r="BD32" i="24"/>
  <c r="BC32" i="24"/>
  <c r="BA32" i="24"/>
  <c r="AZ32" i="24"/>
  <c r="AY32" i="24"/>
  <c r="AW32" i="24"/>
  <c r="AV32" i="24"/>
  <c r="AU32" i="24"/>
  <c r="AR32" i="24"/>
  <c r="AQ32" i="24"/>
  <c r="AP32" i="24"/>
  <c r="AK32" i="24"/>
  <c r="AJ32" i="24"/>
  <c r="AI32" i="24"/>
  <c r="AD32" i="24"/>
  <c r="AB32" i="24"/>
  <c r="V32" i="24"/>
  <c r="U32" i="24"/>
  <c r="T32" i="24"/>
  <c r="S32" i="24"/>
  <c r="R32" i="24"/>
  <c r="Q32" i="24"/>
  <c r="P32" i="24"/>
  <c r="O32" i="24"/>
  <c r="N32" i="24"/>
  <c r="M32" i="24"/>
  <c r="L32" i="24"/>
  <c r="K32" i="24"/>
  <c r="I32" i="24"/>
  <c r="B32" i="24"/>
  <c r="U22" i="72"/>
  <c r="H22" i="72"/>
  <c r="S22" i="61"/>
  <c r="V5" i="58"/>
  <c r="DX22" i="24"/>
  <c r="DP3" i="24"/>
  <c r="DN3" i="24"/>
  <c r="DP2" i="24"/>
  <c r="DN2" i="24"/>
  <c r="AW21" i="87"/>
  <c r="AV21" i="87"/>
  <c r="AX21" i="87"/>
  <c r="AK21" i="87"/>
  <c r="AJ21" i="87"/>
  <c r="AL21" i="87"/>
  <c r="AG21" i="87"/>
  <c r="AF21" i="87"/>
  <c r="AH21" i="87"/>
  <c r="H27" i="63"/>
  <c r="G27" i="63"/>
  <c r="AT21" i="87" s="1"/>
  <c r="BN32" i="23"/>
  <c r="BM32" i="23"/>
  <c r="BL32" i="23"/>
  <c r="BK32" i="23"/>
  <c r="BF32" i="23"/>
  <c r="BE32" i="23"/>
  <c r="BD32" i="23"/>
  <c r="BC32" i="23"/>
  <c r="BA32" i="23"/>
  <c r="AZ32" i="23"/>
  <c r="AY32" i="23"/>
  <c r="AW32" i="23"/>
  <c r="AV32" i="23"/>
  <c r="AU32" i="23"/>
  <c r="AR32" i="23"/>
  <c r="AQ32" i="23"/>
  <c r="AP32" i="23"/>
  <c r="AK32" i="23"/>
  <c r="AJ32" i="23"/>
  <c r="AI32" i="23"/>
  <c r="AD32" i="23"/>
  <c r="AC32" i="23"/>
  <c r="AB32" i="23"/>
  <c r="V32" i="23"/>
  <c r="U32" i="23"/>
  <c r="T32" i="23"/>
  <c r="S32" i="23"/>
  <c r="R32" i="23"/>
  <c r="Q32" i="23"/>
  <c r="P32" i="23"/>
  <c r="O32" i="23"/>
  <c r="N32" i="23"/>
  <c r="M32" i="23"/>
  <c r="L32" i="23"/>
  <c r="K32" i="23"/>
  <c r="I32" i="23"/>
  <c r="B32" i="23"/>
  <c r="U21" i="72"/>
  <c r="H21" i="72"/>
  <c r="U5" i="58"/>
  <c r="DX22" i="23"/>
  <c r="DP3" i="23"/>
  <c r="DN3" i="23"/>
  <c r="DP2" i="23"/>
  <c r="DN2" i="23"/>
  <c r="AW20" i="87"/>
  <c r="AV20" i="87"/>
  <c r="AK20" i="87"/>
  <c r="AJ20" i="87"/>
  <c r="AL20" i="87"/>
  <c r="AG20" i="87"/>
  <c r="AF20" i="87"/>
  <c r="AH20" i="87"/>
  <c r="H26" i="63"/>
  <c r="G26" i="63"/>
  <c r="AT20" i="87" s="1"/>
  <c r="BN32" i="22"/>
  <c r="BM32" i="22"/>
  <c r="BL32" i="22"/>
  <c r="BK32" i="22"/>
  <c r="BF32" i="22"/>
  <c r="BE32" i="22"/>
  <c r="BD32" i="22"/>
  <c r="BC32" i="22"/>
  <c r="BA32" i="22"/>
  <c r="AZ32" i="22"/>
  <c r="AY32" i="22"/>
  <c r="AW32" i="22"/>
  <c r="AV32" i="22"/>
  <c r="AU32" i="22"/>
  <c r="AR32" i="22"/>
  <c r="AQ32" i="22"/>
  <c r="AP32" i="22"/>
  <c r="AK32" i="22"/>
  <c r="AJ32" i="22"/>
  <c r="AI32" i="22"/>
  <c r="AD32" i="22"/>
  <c r="AC32" i="22"/>
  <c r="AB32" i="22"/>
  <c r="V32" i="22"/>
  <c r="U32" i="22"/>
  <c r="T32" i="22"/>
  <c r="S32" i="22"/>
  <c r="R32" i="22"/>
  <c r="Q32" i="22"/>
  <c r="P32" i="22"/>
  <c r="O32" i="22"/>
  <c r="N32" i="22"/>
  <c r="M32" i="22"/>
  <c r="L32" i="22"/>
  <c r="K32" i="22"/>
  <c r="I32" i="22"/>
  <c r="B32" i="22"/>
  <c r="U20" i="72"/>
  <c r="H20" i="72"/>
  <c r="T20" i="61"/>
  <c r="R20" i="61"/>
  <c r="DX22" i="22"/>
  <c r="DP3" i="22"/>
  <c r="DN3" i="22"/>
  <c r="DP2" i="22"/>
  <c r="DN2" i="22"/>
  <c r="AW19" i="87"/>
  <c r="AV19" i="87"/>
  <c r="AK19" i="87"/>
  <c r="AJ19" i="87"/>
  <c r="AL19" i="87"/>
  <c r="AG19" i="87"/>
  <c r="AF19" i="87"/>
  <c r="AH19" i="87"/>
  <c r="H25" i="63"/>
  <c r="G25" i="63"/>
  <c r="AT19" i="87" s="1"/>
  <c r="BN32" i="21"/>
  <c r="BM32" i="21"/>
  <c r="BL32" i="21"/>
  <c r="BK32" i="21"/>
  <c r="BF32" i="21"/>
  <c r="BE32" i="21"/>
  <c r="BD32" i="21"/>
  <c r="BC32" i="21"/>
  <c r="BA32" i="21"/>
  <c r="AZ32" i="21"/>
  <c r="AW32" i="21"/>
  <c r="AV32" i="21"/>
  <c r="AU32" i="21"/>
  <c r="AR32" i="21"/>
  <c r="AQ32" i="21"/>
  <c r="AP32" i="21"/>
  <c r="AK32" i="21"/>
  <c r="AJ32" i="21"/>
  <c r="AI32" i="21"/>
  <c r="AD32" i="21"/>
  <c r="AC32" i="21"/>
  <c r="AB32" i="21"/>
  <c r="V32" i="21"/>
  <c r="U32" i="21"/>
  <c r="T32" i="21"/>
  <c r="S32" i="21"/>
  <c r="P32" i="21"/>
  <c r="O32" i="21"/>
  <c r="N32" i="21"/>
  <c r="M32" i="21"/>
  <c r="L32" i="21"/>
  <c r="K32" i="21"/>
  <c r="B32" i="21"/>
  <c r="U19" i="72"/>
  <c r="H19" i="72"/>
  <c r="T19" i="61"/>
  <c r="S19" i="61"/>
  <c r="R19" i="61"/>
  <c r="DX22" i="21"/>
  <c r="DP3" i="21"/>
  <c r="DN3" i="21"/>
  <c r="DP2" i="21"/>
  <c r="DN2" i="21"/>
  <c r="AW18" i="87"/>
  <c r="AV18" i="87"/>
  <c r="AK18" i="87"/>
  <c r="AJ18" i="87"/>
  <c r="AL18" i="87"/>
  <c r="AG18" i="87"/>
  <c r="AF18" i="87"/>
  <c r="AH18" i="87"/>
  <c r="H24" i="63"/>
  <c r="G24" i="63"/>
  <c r="AT18" i="87" s="1"/>
  <c r="BN32" i="20"/>
  <c r="BM32" i="20"/>
  <c r="BL32" i="20"/>
  <c r="BK32" i="20"/>
  <c r="BF32" i="20"/>
  <c r="BE32" i="20"/>
  <c r="BD32" i="20"/>
  <c r="BC32" i="20"/>
  <c r="BA32" i="20"/>
  <c r="AZ32" i="20"/>
  <c r="AY32" i="20"/>
  <c r="AW32" i="20"/>
  <c r="AV32" i="20"/>
  <c r="AU32" i="20"/>
  <c r="AR32" i="20"/>
  <c r="AQ32" i="20"/>
  <c r="AP32" i="20"/>
  <c r="AK32" i="20"/>
  <c r="AJ32" i="20"/>
  <c r="AI32" i="20"/>
  <c r="AD32" i="20"/>
  <c r="AC32" i="20"/>
  <c r="AB32" i="20"/>
  <c r="V32" i="20"/>
  <c r="U32" i="20"/>
  <c r="T32" i="20"/>
  <c r="S32" i="20"/>
  <c r="R32" i="20"/>
  <c r="Q32" i="20"/>
  <c r="P32" i="20"/>
  <c r="O32" i="20"/>
  <c r="N32" i="20"/>
  <c r="M32" i="20"/>
  <c r="L32" i="20"/>
  <c r="K32" i="20"/>
  <c r="I32" i="20"/>
  <c r="B32" i="20"/>
  <c r="U18" i="72"/>
  <c r="H18" i="72"/>
  <c r="S18" i="61"/>
  <c r="DX22" i="20"/>
  <c r="DP3" i="20"/>
  <c r="DN3" i="20"/>
  <c r="DP2" i="20"/>
  <c r="DN2" i="20"/>
  <c r="AW17" i="87"/>
  <c r="AV17" i="87"/>
  <c r="AK17" i="87"/>
  <c r="AJ17" i="87"/>
  <c r="AL17" i="87"/>
  <c r="AG17" i="87"/>
  <c r="AF17" i="87"/>
  <c r="AH17" i="87"/>
  <c r="H23" i="63"/>
  <c r="G23" i="63"/>
  <c r="AT17" i="87" s="1"/>
  <c r="BN32" i="19"/>
  <c r="BM32" i="19"/>
  <c r="BL32" i="19"/>
  <c r="BK32" i="19"/>
  <c r="BF32" i="19"/>
  <c r="BE32" i="19"/>
  <c r="BD32" i="19"/>
  <c r="BC32" i="19"/>
  <c r="AQ32" i="19"/>
  <c r="AP32" i="19"/>
  <c r="AK32" i="19"/>
  <c r="AJ32" i="19"/>
  <c r="AI32" i="19"/>
  <c r="AD32" i="19"/>
  <c r="AC32" i="19"/>
  <c r="AB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I32" i="19"/>
  <c r="B32" i="19"/>
  <c r="U17" i="72"/>
  <c r="H17" i="72"/>
  <c r="Q5" i="58"/>
  <c r="DX22" i="19"/>
  <c r="DP3" i="19"/>
  <c r="DN3" i="19"/>
  <c r="DP2" i="19"/>
  <c r="DN2" i="19"/>
  <c r="AW16" i="87"/>
  <c r="AV16" i="87"/>
  <c r="AK16" i="87"/>
  <c r="AJ16" i="87"/>
  <c r="AL16" i="87"/>
  <c r="AG16" i="87"/>
  <c r="AF16" i="87"/>
  <c r="AH16" i="87"/>
  <c r="H22" i="63"/>
  <c r="G22" i="63"/>
  <c r="AT16" i="87" s="1"/>
  <c r="BN32" i="18"/>
  <c r="BM32" i="18"/>
  <c r="BL32" i="18"/>
  <c r="BK32" i="18"/>
  <c r="BF32" i="18"/>
  <c r="BE32" i="18"/>
  <c r="BD32" i="18"/>
  <c r="BC32" i="18"/>
  <c r="AQ32" i="18"/>
  <c r="AP32" i="18"/>
  <c r="AK32" i="18"/>
  <c r="AJ32" i="18"/>
  <c r="AI32" i="18"/>
  <c r="AD32" i="18"/>
  <c r="AC32" i="18"/>
  <c r="AB32" i="18"/>
  <c r="V32" i="18"/>
  <c r="U32" i="18"/>
  <c r="T32" i="18"/>
  <c r="S32" i="18"/>
  <c r="R32" i="18"/>
  <c r="Q32" i="18"/>
  <c r="P32" i="18"/>
  <c r="O32" i="18"/>
  <c r="N32" i="18"/>
  <c r="M32" i="18"/>
  <c r="L32" i="18"/>
  <c r="K32" i="18"/>
  <c r="I32" i="18"/>
  <c r="B32" i="18"/>
  <c r="U16" i="72"/>
  <c r="H16" i="72"/>
  <c r="S16" i="61"/>
  <c r="DX22" i="18"/>
  <c r="DP3" i="18"/>
  <c r="DN3" i="18"/>
  <c r="DP2" i="18"/>
  <c r="DN2" i="18"/>
  <c r="AW15" i="87"/>
  <c r="AV15" i="87"/>
  <c r="AK15" i="87"/>
  <c r="AJ15" i="87"/>
  <c r="AL15" i="87"/>
  <c r="AG15" i="87"/>
  <c r="AF15" i="87"/>
  <c r="AH15" i="87"/>
  <c r="H21" i="63"/>
  <c r="G21" i="63"/>
  <c r="AT15" i="87" s="1"/>
  <c r="BN32" i="17"/>
  <c r="BM32" i="17"/>
  <c r="BL32" i="17"/>
  <c r="BK32" i="17"/>
  <c r="BF32" i="17"/>
  <c r="BE32" i="17"/>
  <c r="BD32" i="17"/>
  <c r="BC32" i="17"/>
  <c r="AQ32" i="17"/>
  <c r="AK32" i="17"/>
  <c r="AJ32" i="17"/>
  <c r="AI32" i="17"/>
  <c r="AD32" i="17"/>
  <c r="AC32" i="17"/>
  <c r="AB32" i="17"/>
  <c r="V32" i="17"/>
  <c r="U32" i="17"/>
  <c r="T32" i="17"/>
  <c r="S32" i="17"/>
  <c r="R32" i="17"/>
  <c r="P32" i="17"/>
  <c r="O32" i="17"/>
  <c r="N32" i="17"/>
  <c r="M32" i="17"/>
  <c r="L32" i="17"/>
  <c r="K32" i="17"/>
  <c r="I32" i="17"/>
  <c r="B32" i="17"/>
  <c r="U15" i="72"/>
  <c r="H15" i="72"/>
  <c r="T15" i="61"/>
  <c r="S15" i="61"/>
  <c r="R15" i="61"/>
  <c r="DX22" i="17"/>
  <c r="DP3" i="17"/>
  <c r="DN3" i="17"/>
  <c r="DP2" i="17"/>
  <c r="DN2" i="17"/>
  <c r="AW14" i="87"/>
  <c r="AV14" i="87"/>
  <c r="AK14" i="87"/>
  <c r="AJ14" i="87"/>
  <c r="AL14" i="87"/>
  <c r="AG14" i="87"/>
  <c r="AF14" i="87"/>
  <c r="AH14" i="87"/>
  <c r="H20" i="63"/>
  <c r="G20" i="63"/>
  <c r="AT14" i="87" s="1"/>
  <c r="BN32" i="16"/>
  <c r="BM32" i="16"/>
  <c r="BL32" i="16"/>
  <c r="BK32" i="16"/>
  <c r="BF32" i="16"/>
  <c r="BE32" i="16"/>
  <c r="BD32" i="16"/>
  <c r="BC32" i="16"/>
  <c r="AQ32" i="16"/>
  <c r="AP32" i="16"/>
  <c r="AK32" i="16"/>
  <c r="AJ32" i="16"/>
  <c r="AI32" i="16"/>
  <c r="AD32" i="16"/>
  <c r="AC32" i="16"/>
  <c r="AB32" i="16"/>
  <c r="V32" i="16"/>
  <c r="U32" i="16"/>
  <c r="T32" i="16"/>
  <c r="S32" i="16"/>
  <c r="R32" i="16"/>
  <c r="Q32" i="16"/>
  <c r="P32" i="16"/>
  <c r="O32" i="16"/>
  <c r="L32" i="16"/>
  <c r="K32" i="16"/>
  <c r="I32" i="16"/>
  <c r="B32" i="16"/>
  <c r="U14" i="72"/>
  <c r="H14" i="72"/>
  <c r="S14" i="61"/>
  <c r="R14" i="61"/>
  <c r="DX22" i="16"/>
  <c r="DP3" i="16"/>
  <c r="DN3" i="16"/>
  <c r="DP2" i="16"/>
  <c r="DN2" i="16"/>
  <c r="AW13" i="87"/>
  <c r="AV13" i="87"/>
  <c r="AK13" i="87"/>
  <c r="AJ13" i="87"/>
  <c r="AL13" i="87"/>
  <c r="AG13" i="87"/>
  <c r="AF13" i="87"/>
  <c r="AH13" i="87"/>
  <c r="H19" i="63"/>
  <c r="G19" i="63"/>
  <c r="AT13" i="87" s="1"/>
  <c r="BN32" i="15"/>
  <c r="BM32" i="15"/>
  <c r="BL32" i="15"/>
  <c r="BK32" i="15"/>
  <c r="BF32" i="15"/>
  <c r="BE32" i="15"/>
  <c r="BD32" i="15"/>
  <c r="BC32" i="15"/>
  <c r="AQ32" i="15"/>
  <c r="AP32" i="15"/>
  <c r="AK32" i="15"/>
  <c r="AJ32" i="15"/>
  <c r="AI32" i="15"/>
  <c r="AD32" i="15"/>
  <c r="AC32" i="15"/>
  <c r="AB32" i="15"/>
  <c r="V32" i="15"/>
  <c r="U32" i="15"/>
  <c r="T32" i="15"/>
  <c r="S32" i="15"/>
  <c r="R32" i="15"/>
  <c r="Q32" i="15"/>
  <c r="P32" i="15"/>
  <c r="O32" i="15"/>
  <c r="N32" i="15"/>
  <c r="M32" i="15"/>
  <c r="L32" i="15"/>
  <c r="K32" i="15"/>
  <c r="I32" i="15"/>
  <c r="B32" i="15"/>
  <c r="U13" i="72"/>
  <c r="H13" i="72"/>
  <c r="DX22" i="15"/>
  <c r="DP3" i="15"/>
  <c r="DN3" i="15"/>
  <c r="DP2" i="15"/>
  <c r="DN2" i="15"/>
  <c r="AW12" i="87"/>
  <c r="AV12" i="87"/>
  <c r="AK12" i="87"/>
  <c r="AJ12" i="87"/>
  <c r="AL12" i="87"/>
  <c r="AG12" i="87"/>
  <c r="AF12" i="87"/>
  <c r="AH12" i="87"/>
  <c r="H18" i="63"/>
  <c r="G18" i="63"/>
  <c r="AT12" i="87" s="1"/>
  <c r="BN32" i="14"/>
  <c r="BM32" i="14"/>
  <c r="BL32" i="14"/>
  <c r="BK32" i="14"/>
  <c r="BF32" i="14"/>
  <c r="BE32" i="14"/>
  <c r="BD32" i="14"/>
  <c r="BC32" i="14"/>
  <c r="AQ32" i="14"/>
  <c r="AP32" i="14"/>
  <c r="AK32" i="14"/>
  <c r="AJ32" i="14"/>
  <c r="AI32" i="14"/>
  <c r="AD32" i="14"/>
  <c r="AC32" i="14"/>
  <c r="AB32" i="14"/>
  <c r="V32" i="14"/>
  <c r="U32" i="14"/>
  <c r="T32" i="14"/>
  <c r="S32" i="14"/>
  <c r="R32" i="14"/>
  <c r="Q32" i="14"/>
  <c r="P32" i="14"/>
  <c r="O32" i="14"/>
  <c r="N32" i="14"/>
  <c r="M32" i="14"/>
  <c r="L32" i="14"/>
  <c r="K32" i="14"/>
  <c r="I32" i="14"/>
  <c r="B32" i="14"/>
  <c r="U12" i="72"/>
  <c r="H12" i="72"/>
  <c r="S12" i="61"/>
  <c r="DX22" i="14"/>
  <c r="DP3" i="14"/>
  <c r="DN3" i="14"/>
  <c r="DP2" i="14"/>
  <c r="DN2" i="14"/>
  <c r="AW11" i="87"/>
  <c r="AV11" i="87"/>
  <c r="AK11" i="87"/>
  <c r="AJ11" i="87"/>
  <c r="AL11" i="87"/>
  <c r="AG11" i="87"/>
  <c r="AF11" i="87"/>
  <c r="AH11" i="87"/>
  <c r="H17" i="63"/>
  <c r="G17" i="63"/>
  <c r="AT11" i="87" s="1"/>
  <c r="BN32" i="13"/>
  <c r="BM32" i="13"/>
  <c r="BL32" i="13"/>
  <c r="BK32" i="13"/>
  <c r="BF32" i="13"/>
  <c r="BE32" i="13"/>
  <c r="BD32" i="13"/>
  <c r="BC32" i="13"/>
  <c r="AQ32" i="13"/>
  <c r="AP32" i="13"/>
  <c r="AK32" i="13"/>
  <c r="AJ32" i="13"/>
  <c r="AI32" i="13"/>
  <c r="AD32" i="13"/>
  <c r="AC32" i="13"/>
  <c r="AB32" i="13"/>
  <c r="V32" i="13"/>
  <c r="U32" i="13"/>
  <c r="T32" i="13"/>
  <c r="S32" i="13"/>
  <c r="R32" i="13"/>
  <c r="Q32" i="13"/>
  <c r="P32" i="13"/>
  <c r="O32" i="13"/>
  <c r="N32" i="13"/>
  <c r="M32" i="13"/>
  <c r="L32" i="13"/>
  <c r="K32" i="13"/>
  <c r="I32" i="13"/>
  <c r="B32" i="13"/>
  <c r="U11" i="72"/>
  <c r="H11" i="72"/>
  <c r="T11" i="61"/>
  <c r="R11" i="61"/>
  <c r="K5" i="58"/>
  <c r="DX22" i="13"/>
  <c r="AW10" i="87"/>
  <c r="AV10" i="87"/>
  <c r="AK10" i="87"/>
  <c r="AJ10" i="87"/>
  <c r="AL10" i="87"/>
  <c r="AG10" i="87"/>
  <c r="AF10" i="87"/>
  <c r="AH10" i="87"/>
  <c r="H16" i="63"/>
  <c r="G16" i="63"/>
  <c r="AT10" i="87" s="1"/>
  <c r="BN32" i="12"/>
  <c r="BM32" i="12"/>
  <c r="BL32" i="12"/>
  <c r="BK32" i="12"/>
  <c r="BF32" i="12"/>
  <c r="BE32" i="12"/>
  <c r="BD32" i="12"/>
  <c r="BC32" i="12"/>
  <c r="AQ32" i="12"/>
  <c r="AP32" i="12"/>
  <c r="AK32" i="12"/>
  <c r="AJ32" i="12"/>
  <c r="AI32" i="12"/>
  <c r="AD32" i="12"/>
  <c r="AC32" i="12"/>
  <c r="AB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I32" i="12"/>
  <c r="B32" i="12"/>
  <c r="U10" i="72"/>
  <c r="H10" i="72"/>
  <c r="T10" i="61"/>
  <c r="R10" i="61"/>
  <c r="J5" i="58"/>
  <c r="DX22" i="12"/>
  <c r="DP3" i="12"/>
  <c r="AW9" i="87"/>
  <c r="AV9" i="87"/>
  <c r="AK9" i="87"/>
  <c r="AJ9" i="87"/>
  <c r="AL9" i="87"/>
  <c r="AG9" i="87"/>
  <c r="AF9" i="87"/>
  <c r="AH9" i="87"/>
  <c r="H15" i="63"/>
  <c r="G15" i="63"/>
  <c r="AT9" i="87" s="1"/>
  <c r="BN32" i="11"/>
  <c r="BM32" i="11"/>
  <c r="BL32" i="11"/>
  <c r="BK32" i="11"/>
  <c r="BF32" i="11"/>
  <c r="BE32" i="11"/>
  <c r="BD32" i="11"/>
  <c r="BC32" i="11"/>
  <c r="AQ32" i="11"/>
  <c r="AP32" i="11"/>
  <c r="AK32" i="11"/>
  <c r="AJ32" i="11"/>
  <c r="AI32" i="11"/>
  <c r="AD32" i="11"/>
  <c r="AC32" i="11"/>
  <c r="AB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I32" i="11"/>
  <c r="B32" i="11"/>
  <c r="U9" i="72"/>
  <c r="H9" i="72"/>
  <c r="I5" i="58"/>
  <c r="DX22" i="11"/>
  <c r="DP3" i="11"/>
  <c r="DN3" i="11"/>
  <c r="DP2" i="11"/>
  <c r="DN2" i="11"/>
  <c r="AW8" i="87"/>
  <c r="AV8" i="87"/>
  <c r="AK8" i="87"/>
  <c r="AJ8" i="87"/>
  <c r="AL8" i="87"/>
  <c r="AG8" i="87"/>
  <c r="AF8" i="87"/>
  <c r="AH8" i="87"/>
  <c r="H14" i="63"/>
  <c r="G14" i="63"/>
  <c r="AT8" i="87" s="1"/>
  <c r="BN32" i="10"/>
  <c r="BM32" i="10"/>
  <c r="BL32" i="10"/>
  <c r="BK32" i="10"/>
  <c r="BF32" i="10"/>
  <c r="BE32" i="10"/>
  <c r="BD32" i="10"/>
  <c r="BC32" i="10"/>
  <c r="AQ32" i="10"/>
  <c r="AP32" i="10"/>
  <c r="AK32" i="10"/>
  <c r="AJ32" i="10"/>
  <c r="AI32" i="10"/>
  <c r="AD32" i="10"/>
  <c r="AC32" i="10"/>
  <c r="AB32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I32" i="10"/>
  <c r="B32" i="10"/>
  <c r="U8" i="72"/>
  <c r="H8" i="72"/>
  <c r="T8" i="61"/>
  <c r="R8" i="61"/>
  <c r="H5" i="58"/>
  <c r="DX22" i="10"/>
  <c r="DP3" i="10"/>
  <c r="DN3" i="10"/>
  <c r="DP2" i="10"/>
  <c r="DN2" i="10"/>
  <c r="AW7" i="87"/>
  <c r="AV7" i="87"/>
  <c r="AK7" i="87"/>
  <c r="AJ7" i="87"/>
  <c r="AL7" i="87"/>
  <c r="AG7" i="87"/>
  <c r="AF7" i="87"/>
  <c r="AH7" i="87"/>
  <c r="H13" i="63"/>
  <c r="G13" i="63"/>
  <c r="AT7" i="87" s="1"/>
  <c r="BN32" i="9"/>
  <c r="BM32" i="9"/>
  <c r="BL32" i="9"/>
  <c r="BK32" i="9"/>
  <c r="BF32" i="9"/>
  <c r="BE32" i="9"/>
  <c r="BD32" i="9"/>
  <c r="BC32" i="9"/>
  <c r="AQ32" i="9"/>
  <c r="AP32" i="9"/>
  <c r="AK32" i="9"/>
  <c r="AJ32" i="9"/>
  <c r="AI32" i="9"/>
  <c r="AD32" i="9"/>
  <c r="AC32" i="9"/>
  <c r="AB32" i="9"/>
  <c r="V32" i="9"/>
  <c r="U32" i="9"/>
  <c r="T32" i="9"/>
  <c r="S32" i="9"/>
  <c r="R32" i="9"/>
  <c r="Q32" i="9"/>
  <c r="P32" i="9"/>
  <c r="O32" i="9"/>
  <c r="N32" i="9"/>
  <c r="M32" i="9"/>
  <c r="L32" i="9"/>
  <c r="K32" i="9"/>
  <c r="I32" i="9"/>
  <c r="B32" i="9"/>
  <c r="U7" i="72"/>
  <c r="H7" i="72"/>
  <c r="T7" i="61"/>
  <c r="S7" i="61"/>
  <c r="R7" i="61"/>
  <c r="G5" i="58"/>
  <c r="DX22" i="9"/>
  <c r="DP3" i="9"/>
  <c r="DN3" i="9"/>
  <c r="DP2" i="9"/>
  <c r="DN2" i="9"/>
  <c r="AW6" i="87"/>
  <c r="AV6" i="87"/>
  <c r="AK6" i="87"/>
  <c r="AJ6" i="87"/>
  <c r="AL6" i="87"/>
  <c r="AG6" i="87"/>
  <c r="AF6" i="87"/>
  <c r="AH6" i="87"/>
  <c r="H12" i="63"/>
  <c r="G12" i="63"/>
  <c r="AT6" i="87" s="1"/>
  <c r="BN32" i="8"/>
  <c r="BM32" i="8"/>
  <c r="BL32" i="8"/>
  <c r="BK32" i="8"/>
  <c r="BF32" i="8"/>
  <c r="BE32" i="8"/>
  <c r="BD32" i="8"/>
  <c r="BC32" i="8"/>
  <c r="AQ32" i="8"/>
  <c r="AP32" i="8"/>
  <c r="AK32" i="8"/>
  <c r="AJ32" i="8"/>
  <c r="AI32" i="8"/>
  <c r="AD32" i="8"/>
  <c r="AC32" i="8"/>
  <c r="AB32" i="8"/>
  <c r="V32" i="8"/>
  <c r="U32" i="8"/>
  <c r="T32" i="8"/>
  <c r="R32" i="8"/>
  <c r="Q32" i="8"/>
  <c r="O32" i="8"/>
  <c r="N32" i="8"/>
  <c r="L32" i="8"/>
  <c r="K32" i="8"/>
  <c r="B32" i="8"/>
  <c r="U6" i="72"/>
  <c r="H6" i="72"/>
  <c r="F5" i="58"/>
  <c r="DX22" i="8"/>
  <c r="DP3" i="8"/>
  <c r="DN3" i="8"/>
  <c r="DP2" i="8"/>
  <c r="DN2" i="8"/>
  <c r="AW5" i="87"/>
  <c r="AV5" i="87"/>
  <c r="AK5" i="87"/>
  <c r="AJ5" i="87"/>
  <c r="AL5" i="87"/>
  <c r="AG5" i="87"/>
  <c r="AF5" i="87"/>
  <c r="AH5" i="87"/>
  <c r="H11" i="63"/>
  <c r="G11" i="63"/>
  <c r="AT5" i="87" s="1"/>
  <c r="BN32" i="7"/>
  <c r="BM32" i="7"/>
  <c r="BL32" i="7"/>
  <c r="BK32" i="7"/>
  <c r="BF32" i="7"/>
  <c r="BE32" i="7"/>
  <c r="BD32" i="7"/>
  <c r="BC32" i="7"/>
  <c r="AQ32" i="7"/>
  <c r="AP32" i="7"/>
  <c r="AK32" i="7"/>
  <c r="AJ32" i="7"/>
  <c r="AI32" i="7"/>
  <c r="AD32" i="7"/>
  <c r="AC32" i="7"/>
  <c r="AB32" i="7"/>
  <c r="V32" i="7"/>
  <c r="U32" i="7"/>
  <c r="T32" i="7"/>
  <c r="S32" i="7"/>
  <c r="R32" i="7"/>
  <c r="Q32" i="7"/>
  <c r="P32" i="7"/>
  <c r="O32" i="7"/>
  <c r="N32" i="7"/>
  <c r="M32" i="7"/>
  <c r="L32" i="7"/>
  <c r="K32" i="7"/>
  <c r="I32" i="7"/>
  <c r="B32" i="7"/>
  <c r="U5" i="72"/>
  <c r="C52" i="44"/>
  <c r="DX22" i="7"/>
  <c r="DP3" i="7"/>
  <c r="DN3" i="7"/>
  <c r="DP2" i="7"/>
  <c r="DN2" i="7"/>
  <c r="H10" i="63"/>
  <c r="G10" i="63"/>
  <c r="BN32" i="6"/>
  <c r="BM32" i="6"/>
  <c r="BL32" i="6"/>
  <c r="BK32" i="6"/>
  <c r="BF32" i="6"/>
  <c r="BE32" i="6"/>
  <c r="BD32" i="6"/>
  <c r="BC32" i="6"/>
  <c r="AQ32" i="6"/>
  <c r="AP32" i="6"/>
  <c r="AK32" i="6"/>
  <c r="AJ32" i="6"/>
  <c r="AI32" i="6"/>
  <c r="AD32" i="6"/>
  <c r="AC32" i="6"/>
  <c r="AB32" i="6"/>
  <c r="V32" i="6"/>
  <c r="U32" i="6"/>
  <c r="T32" i="6"/>
  <c r="S32" i="6"/>
  <c r="R32" i="6"/>
  <c r="Q32" i="6"/>
  <c r="P32" i="6"/>
  <c r="O32" i="6"/>
  <c r="N32" i="6"/>
  <c r="M32" i="6"/>
  <c r="L32" i="6"/>
  <c r="K32" i="6"/>
  <c r="I32" i="6"/>
  <c r="B32" i="6"/>
  <c r="U4" i="72"/>
  <c r="C28" i="44"/>
  <c r="DX22" i="6"/>
  <c r="DP3" i="6"/>
  <c r="DN3" i="6"/>
  <c r="DP2" i="6"/>
  <c r="DN2" i="6"/>
  <c r="AW3" i="87"/>
  <c r="AK3" i="87"/>
  <c r="AJ3" i="87"/>
  <c r="AL3" i="87"/>
  <c r="AG3" i="87"/>
  <c r="AH3" i="87"/>
  <c r="H9" i="63"/>
  <c r="G9" i="63"/>
  <c r="B9" i="63"/>
  <c r="CA44" i="5"/>
  <c r="BN32" i="5"/>
  <c r="BM32" i="5"/>
  <c r="BL32" i="5"/>
  <c r="BK32" i="5"/>
  <c r="BF32" i="5"/>
  <c r="BE32" i="5"/>
  <c r="BD32" i="5"/>
  <c r="BC32" i="5"/>
  <c r="AQ32" i="5"/>
  <c r="AL32" i="5"/>
  <c r="AK32" i="5"/>
  <c r="AJ32" i="5"/>
  <c r="AI32" i="5"/>
  <c r="AE32" i="5"/>
  <c r="AD32" i="5"/>
  <c r="AC32" i="5"/>
  <c r="AB32" i="5"/>
  <c r="W32" i="5"/>
  <c r="V32" i="5"/>
  <c r="T32" i="5"/>
  <c r="S32" i="5"/>
  <c r="R32" i="5"/>
  <c r="Q32" i="5"/>
  <c r="P32" i="5"/>
  <c r="O32" i="5"/>
  <c r="N32" i="5"/>
  <c r="M32" i="5"/>
  <c r="L32" i="5"/>
  <c r="K32" i="5"/>
  <c r="I32" i="5"/>
  <c r="CA40" i="5"/>
  <c r="F3" i="61" s="1"/>
  <c r="DX22" i="5"/>
  <c r="DP3" i="5"/>
  <c r="DN3" i="5"/>
  <c r="DP2" i="5"/>
  <c r="AL102" i="1"/>
  <c r="AL101" i="1"/>
  <c r="AL100" i="1"/>
  <c r="AL99" i="1"/>
  <c r="AL98" i="1"/>
  <c r="AL97" i="1"/>
  <c r="AL96" i="1"/>
  <c r="AL95" i="1"/>
  <c r="AK93" i="1"/>
  <c r="AI93" i="1"/>
  <c r="AK92" i="1"/>
  <c r="AI92" i="1"/>
  <c r="AK91" i="1"/>
  <c r="AI91" i="1"/>
  <c r="AK90" i="1"/>
  <c r="AI90" i="1"/>
  <c r="AK89" i="1"/>
  <c r="AI89" i="1"/>
  <c r="AI86" i="1"/>
  <c r="AI85" i="1"/>
  <c r="AI82" i="1"/>
  <c r="AK81" i="1"/>
  <c r="AJ81" i="1"/>
  <c r="AI80" i="1"/>
  <c r="AI79" i="1"/>
  <c r="AK78" i="1"/>
  <c r="AI78" i="1"/>
  <c r="AK77" i="1"/>
  <c r="AI77" i="1"/>
  <c r="AM76" i="1"/>
  <c r="AK76" i="1"/>
  <c r="N72" i="1"/>
  <c r="J72" i="1"/>
  <c r="I72" i="1"/>
  <c r="H72" i="1"/>
  <c r="F72" i="1"/>
  <c r="E72" i="1"/>
  <c r="D72" i="1"/>
  <c r="C72" i="1"/>
  <c r="B72" i="1"/>
  <c r="K54" i="1"/>
  <c r="AX72" i="1" s="1"/>
  <c r="J54" i="1"/>
  <c r="G54" i="1"/>
  <c r="AR72" i="1" s="1"/>
  <c r="F54" i="1"/>
  <c r="BA72" i="1"/>
  <c r="AU72" i="1"/>
  <c r="K52" i="1"/>
  <c r="AY72" i="1" s="1"/>
  <c r="J52" i="1"/>
  <c r="AS72" i="1"/>
  <c r="F52" i="1"/>
  <c r="K51" i="1"/>
  <c r="AW72" i="1" s="1"/>
  <c r="J51" i="1"/>
  <c r="G51" i="1"/>
  <c r="AQ72" i="1" s="1"/>
  <c r="F51" i="1"/>
  <c r="AZ72" i="1"/>
  <c r="J50" i="1"/>
  <c r="J53" i="1" s="1"/>
  <c r="G50" i="1"/>
  <c r="AT72" i="1" s="1"/>
  <c r="F50" i="1"/>
  <c r="F53" i="1" s="1"/>
  <c r="D53" i="1" s="1"/>
  <c r="AB72" i="1"/>
  <c r="AA72" i="1"/>
  <c r="Z72" i="1"/>
  <c r="BB72" i="1"/>
  <c r="AV72" i="1"/>
  <c r="J40" i="1"/>
  <c r="AE72" i="1" s="1"/>
  <c r="F40" i="1"/>
  <c r="AD72" i="1"/>
  <c r="AC72" i="1"/>
  <c r="AK72" i="1"/>
  <c r="AJ72" i="1"/>
  <c r="AI72" i="1"/>
  <c r="AH72" i="1"/>
  <c r="AG72" i="1"/>
  <c r="AF72" i="1"/>
  <c r="H24" i="1"/>
  <c r="S73" i="1" s="1"/>
  <c r="F22" i="1"/>
  <c r="F21" i="1"/>
  <c r="F20" i="1"/>
  <c r="J15" i="1"/>
  <c r="J13" i="1"/>
  <c r="J11" i="1"/>
  <c r="J9" i="1"/>
  <c r="C3" i="1"/>
  <c r="AI76" i="1" l="1"/>
  <c r="H41" i="63"/>
  <c r="H42" i="63"/>
  <c r="H40" i="63"/>
  <c r="AT3" i="87"/>
  <c r="G41" i="63"/>
  <c r="G40" i="63"/>
  <c r="G42" i="63"/>
  <c r="AD3" i="87"/>
  <c r="S6" i="61"/>
  <c r="T9" i="61"/>
  <c r="T12" i="61"/>
  <c r="R16" i="61"/>
  <c r="S17" i="61"/>
  <c r="R21" i="61"/>
  <c r="R22" i="61"/>
  <c r="T31" i="61"/>
  <c r="R9" i="61"/>
  <c r="R12" i="61"/>
  <c r="S13" i="61"/>
  <c r="T14" i="61"/>
  <c r="T16" i="61"/>
  <c r="S20" i="61"/>
  <c r="T21" i="61"/>
  <c r="T22" i="61"/>
  <c r="R31" i="61"/>
  <c r="T6" i="61"/>
  <c r="S10" i="61"/>
  <c r="S11" i="61"/>
  <c r="T13" i="61"/>
  <c r="T17" i="61"/>
  <c r="T18" i="61"/>
  <c r="S24" i="61"/>
  <c r="R26" i="61"/>
  <c r="T28" i="61"/>
  <c r="T30" i="61"/>
  <c r="T24" i="61"/>
  <c r="R6" i="61"/>
  <c r="S8" i="61"/>
  <c r="S9" i="61"/>
  <c r="R13" i="61"/>
  <c r="R17" i="61"/>
  <c r="R18" i="61"/>
  <c r="S21" i="61"/>
  <c r="S23" i="61"/>
  <c r="T26" i="61"/>
  <c r="R28" i="61"/>
  <c r="R30" i="61"/>
  <c r="S33" i="61"/>
  <c r="AV3" i="87"/>
  <c r="D42" i="64"/>
  <c r="D41" i="64"/>
  <c r="D40" i="64"/>
  <c r="AF3" i="87"/>
  <c r="C42" i="64"/>
  <c r="C41" i="64"/>
  <c r="C40" i="64"/>
  <c r="H45" i="67"/>
  <c r="C4" i="44"/>
  <c r="C18" i="44" s="1"/>
  <c r="H4" i="72"/>
  <c r="I4" i="72" s="1"/>
  <c r="H5" i="72"/>
  <c r="I5" i="72" s="1"/>
  <c r="H3" i="72"/>
  <c r="I3" i="72" s="1"/>
  <c r="AO23" i="58"/>
  <c r="AO35" i="58"/>
  <c r="AS21" i="58"/>
  <c r="AS29" i="58"/>
  <c r="AO12" i="58"/>
  <c r="AO16" i="58"/>
  <c r="AO20" i="58"/>
  <c r="AO24" i="58"/>
  <c r="AO28" i="58"/>
  <c r="AO32" i="58"/>
  <c r="AO36" i="58"/>
  <c r="AO40" i="58"/>
  <c r="AS14" i="58"/>
  <c r="AS18" i="58"/>
  <c r="AS22" i="58"/>
  <c r="AS26" i="58"/>
  <c r="AS30" i="58"/>
  <c r="AS34" i="58"/>
  <c r="AS38" i="58"/>
  <c r="AO11" i="58"/>
  <c r="AO27" i="58"/>
  <c r="AS13" i="58"/>
  <c r="AS25" i="58"/>
  <c r="AO13" i="58"/>
  <c r="AO17" i="58"/>
  <c r="AO21" i="58"/>
  <c r="AO25" i="58"/>
  <c r="AO29" i="58"/>
  <c r="AO33" i="58"/>
  <c r="AS15" i="58"/>
  <c r="AS19" i="58"/>
  <c r="AS23" i="58"/>
  <c r="AS27" i="58"/>
  <c r="AS31" i="58"/>
  <c r="AS35" i="58"/>
  <c r="AS39" i="58"/>
  <c r="AO19" i="58"/>
  <c r="AO31" i="58"/>
  <c r="AO39" i="58"/>
  <c r="AS17" i="58"/>
  <c r="AS33" i="58"/>
  <c r="AO15" i="58"/>
  <c r="AS11" i="58"/>
  <c r="AO14" i="58"/>
  <c r="AO18" i="58"/>
  <c r="AO22" i="58"/>
  <c r="AO26" i="58"/>
  <c r="AO30" i="58"/>
  <c r="AO34" i="58"/>
  <c r="AO38" i="58"/>
  <c r="AS12" i="58"/>
  <c r="AS16" i="58"/>
  <c r="AS20" i="58"/>
  <c r="AS24" i="58"/>
  <c r="AS28" i="58"/>
  <c r="AS32" i="58"/>
  <c r="AS36" i="58"/>
  <c r="AS40" i="58"/>
  <c r="AO37" i="58"/>
  <c r="AS37" i="58"/>
  <c r="U3" i="72"/>
  <c r="V3" i="72" s="1"/>
  <c r="GS8" i="7"/>
  <c r="GS8" i="8"/>
  <c r="GS8" i="14"/>
  <c r="GS8" i="29"/>
  <c r="GS8" i="34"/>
  <c r="GS8" i="20"/>
  <c r="GS8" i="21"/>
  <c r="GS8" i="22"/>
  <c r="GS8" i="9"/>
  <c r="GS8" i="24"/>
  <c r="GS8" i="35"/>
  <c r="GS8" i="10"/>
  <c r="GS8" i="11"/>
  <c r="GS8" i="23"/>
  <c r="GS8" i="26"/>
  <c r="GS8" i="27"/>
  <c r="GS8" i="6"/>
  <c r="GS8" i="28"/>
  <c r="GS8" i="13"/>
  <c r="GS8" i="17"/>
  <c r="GS8" i="25"/>
  <c r="GS8" i="32"/>
  <c r="GS8" i="12"/>
  <c r="GS8" i="16"/>
  <c r="GS8" i="18"/>
  <c r="GS8" i="30"/>
  <c r="GS8" i="33"/>
  <c r="GS8" i="15"/>
  <c r="GS8" i="19"/>
  <c r="GS8" i="31"/>
  <c r="HE8" i="9"/>
  <c r="HE8" i="14"/>
  <c r="HE8" i="19"/>
  <c r="HE8" i="6"/>
  <c r="HE8" i="8"/>
  <c r="HE8" i="13"/>
  <c r="HE8" i="23"/>
  <c r="HE8" i="24"/>
  <c r="HE8" i="26"/>
  <c r="HE8" i="27"/>
  <c r="HE8" i="18"/>
  <c r="HE8" i="15"/>
  <c r="HE8" i="16"/>
  <c r="HE8" i="17"/>
  <c r="HE8" i="7"/>
  <c r="HE8" i="29"/>
  <c r="HE8" i="11"/>
  <c r="HE8" i="10"/>
  <c r="HE8" i="21"/>
  <c r="HE8" i="25"/>
  <c r="HE8" i="32"/>
  <c r="HE8" i="35"/>
  <c r="HE8" i="31"/>
  <c r="HE8" i="34"/>
  <c r="HE8" i="22"/>
  <c r="HE8" i="28"/>
  <c r="HE8" i="12"/>
  <c r="HE8" i="20"/>
  <c r="HE8" i="33"/>
  <c r="HE8" i="30"/>
  <c r="V5" i="72"/>
  <c r="AH24" i="72"/>
  <c r="AI24" i="72" s="1"/>
  <c r="BF34" i="5"/>
  <c r="E9" i="64" s="1"/>
  <c r="BF35" i="5"/>
  <c r="BF33" i="5"/>
  <c r="AI33" i="6"/>
  <c r="AI34" i="6"/>
  <c r="AI35" i="6"/>
  <c r="BK34" i="8"/>
  <c r="BK33" i="8"/>
  <c r="B12" i="65" s="1"/>
  <c r="AC6" i="87" s="1"/>
  <c r="BK35" i="8"/>
  <c r="U33" i="10"/>
  <c r="U34" i="10"/>
  <c r="U35" i="10"/>
  <c r="M33" i="17"/>
  <c r="M34" i="17"/>
  <c r="M35" i="17"/>
  <c r="BC33" i="18"/>
  <c r="B22" i="64" s="1"/>
  <c r="AB16" i="87" s="1"/>
  <c r="BC34" i="18"/>
  <c r="BC35" i="18"/>
  <c r="W25" i="72"/>
  <c r="P33" i="28"/>
  <c r="P34" i="28"/>
  <c r="P35" i="28"/>
  <c r="AY35" i="30"/>
  <c r="AY34" i="30"/>
  <c r="AY33" i="30"/>
  <c r="T35" i="5"/>
  <c r="T33" i="5"/>
  <c r="E3" i="72" s="1"/>
  <c r="F3" i="72" s="1"/>
  <c r="G3" i="72" s="1"/>
  <c r="T34" i="5"/>
  <c r="BL33" i="8"/>
  <c r="BL35" i="8"/>
  <c r="I12" i="65" s="1"/>
  <c r="AO6" i="87" s="1"/>
  <c r="BL34" i="8"/>
  <c r="AK35" i="10"/>
  <c r="AK34" i="10"/>
  <c r="AK33" i="10"/>
  <c r="U35" i="14"/>
  <c r="U34" i="14"/>
  <c r="U33" i="14"/>
  <c r="R34" i="15"/>
  <c r="R35" i="15"/>
  <c r="R33" i="15"/>
  <c r="AD34" i="19"/>
  <c r="AD33" i="19"/>
  <c r="AD35" i="19"/>
  <c r="AV35" i="27"/>
  <c r="AV34" i="27"/>
  <c r="AV33" i="27"/>
  <c r="AV33" i="33"/>
  <c r="AV34" i="33"/>
  <c r="AV35" i="33"/>
  <c r="Q33" i="5"/>
  <c r="Q34" i="5"/>
  <c r="Q35" i="5"/>
  <c r="AD33" i="5"/>
  <c r="AD35" i="5"/>
  <c r="AD34" i="5"/>
  <c r="BD33" i="5"/>
  <c r="BD34" i="5"/>
  <c r="BD35" i="5"/>
  <c r="I9" i="64" s="1"/>
  <c r="P34" i="7"/>
  <c r="P35" i="7"/>
  <c r="P33" i="7"/>
  <c r="AB33" i="7"/>
  <c r="R5" i="72" s="1"/>
  <c r="S5" i="72" s="1"/>
  <c r="AB34" i="7"/>
  <c r="AB35" i="7"/>
  <c r="AP33" i="7"/>
  <c r="AP34" i="7"/>
  <c r="AP35" i="7"/>
  <c r="BB36" i="7" s="1"/>
  <c r="BM33" i="7"/>
  <c r="J11" i="65" s="1"/>
  <c r="AS5" i="87" s="1"/>
  <c r="BM35" i="7"/>
  <c r="BM34" i="7"/>
  <c r="L33" i="8"/>
  <c r="L35" i="8"/>
  <c r="L34" i="8"/>
  <c r="T33" i="8"/>
  <c r="E6" i="72" s="1"/>
  <c r="F6" i="72" s="1"/>
  <c r="G6" i="72" s="1"/>
  <c r="T34" i="8"/>
  <c r="T35" i="8"/>
  <c r="AI33" i="8"/>
  <c r="AI34" i="8"/>
  <c r="AI35" i="8"/>
  <c r="BE33" i="8"/>
  <c r="J12" i="64" s="1"/>
  <c r="AR6" i="87" s="1"/>
  <c r="BE34" i="8"/>
  <c r="BE35" i="8"/>
  <c r="O33" i="12"/>
  <c r="O34" i="12"/>
  <c r="O35" i="12"/>
  <c r="J10" i="72"/>
  <c r="BL33" i="12"/>
  <c r="BL34" i="12"/>
  <c r="BL35" i="12"/>
  <c r="I16" i="65" s="1"/>
  <c r="AO10" i="87" s="1"/>
  <c r="K35" i="13"/>
  <c r="K34" i="13"/>
  <c r="K33" i="13"/>
  <c r="S34" i="13"/>
  <c r="S33" i="13"/>
  <c r="S35" i="13"/>
  <c r="W11" i="72"/>
  <c r="BD34" i="13"/>
  <c r="BD33" i="13"/>
  <c r="BD35" i="13"/>
  <c r="I17" i="64" s="1"/>
  <c r="AN11" i="87" s="1"/>
  <c r="M35" i="16"/>
  <c r="M34" i="16"/>
  <c r="U35" i="16"/>
  <c r="U34" i="16"/>
  <c r="U33" i="16"/>
  <c r="BF34" i="16"/>
  <c r="E20" i="64" s="1"/>
  <c r="AZ14" i="87" s="1"/>
  <c r="BF35" i="16"/>
  <c r="BF33" i="16"/>
  <c r="K34" i="20"/>
  <c r="K35" i="20"/>
  <c r="K33" i="20"/>
  <c r="S33" i="20"/>
  <c r="S34" i="20"/>
  <c r="S35" i="20"/>
  <c r="W18" i="72"/>
  <c r="AU34" i="20"/>
  <c r="AU33" i="20"/>
  <c r="AU35" i="20"/>
  <c r="BE34" i="20"/>
  <c r="BE33" i="20"/>
  <c r="J24" i="64" s="1"/>
  <c r="AR18" i="87" s="1"/>
  <c r="BE35" i="20"/>
  <c r="I33" i="29"/>
  <c r="AA7" i="58" s="1"/>
  <c r="AA6" i="58" s="1"/>
  <c r="I34" i="29"/>
  <c r="I35" i="29"/>
  <c r="R35" i="29"/>
  <c r="R34" i="29"/>
  <c r="R33" i="29"/>
  <c r="AD33" i="29"/>
  <c r="AD34" i="29"/>
  <c r="AD35" i="29"/>
  <c r="AR34" i="29"/>
  <c r="AR35" i="29"/>
  <c r="AR33" i="29"/>
  <c r="BD35" i="29"/>
  <c r="I33" i="64" s="1"/>
  <c r="AN27" i="87" s="1"/>
  <c r="BD34" i="29"/>
  <c r="BD33" i="29"/>
  <c r="L33" i="30"/>
  <c r="L34" i="30"/>
  <c r="L35" i="30"/>
  <c r="T33" i="30"/>
  <c r="E28" i="72" s="1"/>
  <c r="F28" i="72" s="1"/>
  <c r="G28" i="72" s="1"/>
  <c r="T34" i="30"/>
  <c r="T35" i="30"/>
  <c r="AI35" i="30"/>
  <c r="AI33" i="30"/>
  <c r="AI34" i="30"/>
  <c r="AV33" i="30"/>
  <c r="AV34" i="30"/>
  <c r="AV35" i="30"/>
  <c r="BF33" i="30"/>
  <c r="BF34" i="30"/>
  <c r="E34" i="64" s="1"/>
  <c r="AZ28" i="87" s="1"/>
  <c r="BF35" i="30"/>
  <c r="B35" i="7"/>
  <c r="B33" i="7"/>
  <c r="B11" i="63" s="1"/>
  <c r="AD5" i="87" s="1"/>
  <c r="B34" i="7"/>
  <c r="Q35" i="7"/>
  <c r="Q33" i="7"/>
  <c r="Q34" i="7"/>
  <c r="AC34" i="7"/>
  <c r="AC33" i="7"/>
  <c r="AC35" i="7"/>
  <c r="AQ33" i="7"/>
  <c r="AQ34" i="7"/>
  <c r="AQ35" i="7"/>
  <c r="BN33" i="7"/>
  <c r="BN34" i="7"/>
  <c r="E11" i="65" s="1"/>
  <c r="BA5" i="87" s="1"/>
  <c r="BN35" i="7"/>
  <c r="L34" i="10"/>
  <c r="L35" i="10"/>
  <c r="L33" i="10"/>
  <c r="T33" i="10"/>
  <c r="E8" i="72" s="1"/>
  <c r="F8" i="72" s="1"/>
  <c r="G8" i="72" s="1"/>
  <c r="T35" i="10"/>
  <c r="T34" i="10"/>
  <c r="AI34" i="10"/>
  <c r="AI33" i="10"/>
  <c r="AI35" i="10"/>
  <c r="BE33" i="10"/>
  <c r="J14" i="64" s="1"/>
  <c r="AR8" i="87" s="1"/>
  <c r="BE35" i="10"/>
  <c r="BE34" i="10"/>
  <c r="M34" i="11"/>
  <c r="M35" i="11"/>
  <c r="M33" i="11"/>
  <c r="U33" i="11"/>
  <c r="U34" i="11"/>
  <c r="U35" i="11"/>
  <c r="AJ34" i="11"/>
  <c r="AJ35" i="11"/>
  <c r="AJ33" i="11"/>
  <c r="BF33" i="11"/>
  <c r="BF35" i="11"/>
  <c r="BF34" i="11"/>
  <c r="E15" i="64" s="1"/>
  <c r="AZ9" i="87" s="1"/>
  <c r="L33" i="13"/>
  <c r="L34" i="13"/>
  <c r="L35" i="13"/>
  <c r="T33" i="13"/>
  <c r="E11" i="72" s="1"/>
  <c r="F11" i="72" s="1"/>
  <c r="G11" i="72" s="1"/>
  <c r="T34" i="13"/>
  <c r="T35" i="13"/>
  <c r="AI33" i="13"/>
  <c r="AI35" i="13"/>
  <c r="AI34" i="13"/>
  <c r="BE34" i="13"/>
  <c r="BE33" i="13"/>
  <c r="J17" i="64" s="1"/>
  <c r="AR11" i="87" s="1"/>
  <c r="BE35" i="13"/>
  <c r="K35" i="14"/>
  <c r="K34" i="14"/>
  <c r="K33" i="14"/>
  <c r="S35" i="14"/>
  <c r="S33" i="14"/>
  <c r="S34" i="14"/>
  <c r="W12" i="72"/>
  <c r="BD35" i="14"/>
  <c r="I18" i="64" s="1"/>
  <c r="AN12" i="87" s="1"/>
  <c r="BD33" i="14"/>
  <c r="BD34" i="14"/>
  <c r="N34" i="16"/>
  <c r="N33" i="16"/>
  <c r="N35" i="16"/>
  <c r="V34" i="16"/>
  <c r="V33" i="16"/>
  <c r="V35" i="16"/>
  <c r="AK34" i="16"/>
  <c r="AK35" i="16"/>
  <c r="AK33" i="16"/>
  <c r="BK33" i="16"/>
  <c r="B20" i="65" s="1"/>
  <c r="AC14" i="87" s="1"/>
  <c r="BK35" i="16"/>
  <c r="BK34" i="16"/>
  <c r="L34" i="17"/>
  <c r="L35" i="17"/>
  <c r="L33" i="17"/>
  <c r="U33" i="17"/>
  <c r="U34" i="17"/>
  <c r="U35" i="17"/>
  <c r="AJ35" i="17"/>
  <c r="AJ34" i="17"/>
  <c r="AJ33" i="17"/>
  <c r="BK33" i="17"/>
  <c r="B21" i="65" s="1"/>
  <c r="AC15" i="87" s="1"/>
  <c r="BK34" i="17"/>
  <c r="BK35" i="17"/>
  <c r="L34" i="20"/>
  <c r="L35" i="20"/>
  <c r="L33" i="20"/>
  <c r="T33" i="20"/>
  <c r="E18" i="72" s="1"/>
  <c r="F18" i="72" s="1"/>
  <c r="G18" i="72" s="1"/>
  <c r="T34" i="20"/>
  <c r="T35" i="20"/>
  <c r="AI33" i="20"/>
  <c r="AI34" i="20"/>
  <c r="AI35" i="20"/>
  <c r="AV34" i="20"/>
  <c r="AV33" i="20"/>
  <c r="AV35" i="20"/>
  <c r="BF35" i="20"/>
  <c r="BF33" i="20"/>
  <c r="BF34" i="20"/>
  <c r="E24" i="64" s="1"/>
  <c r="AZ18" i="87" s="1"/>
  <c r="P34" i="23"/>
  <c r="P33" i="23"/>
  <c r="P35" i="23"/>
  <c r="S34" i="25"/>
  <c r="S33" i="25"/>
  <c r="S35" i="25"/>
  <c r="R34" i="26"/>
  <c r="R35" i="26"/>
  <c r="R33" i="26"/>
  <c r="I35" i="27"/>
  <c r="I33" i="27"/>
  <c r="Y7" i="58" s="1"/>
  <c r="I34" i="27"/>
  <c r="R33" i="27"/>
  <c r="R34" i="27"/>
  <c r="R35" i="27"/>
  <c r="AD33" i="27"/>
  <c r="AD34" i="27"/>
  <c r="AD35" i="27"/>
  <c r="AR33" i="27"/>
  <c r="AR34" i="27"/>
  <c r="AR35" i="27"/>
  <c r="BD33" i="27"/>
  <c r="BD34" i="27"/>
  <c r="BD35" i="27"/>
  <c r="I31" i="64" s="1"/>
  <c r="AN25" i="87" s="1"/>
  <c r="L33" i="31"/>
  <c r="L34" i="31"/>
  <c r="L35" i="31"/>
  <c r="T33" i="31"/>
  <c r="E29" i="72" s="1"/>
  <c r="F29" i="72" s="1"/>
  <c r="G29" i="72" s="1"/>
  <c r="T34" i="31"/>
  <c r="T35" i="31"/>
  <c r="AI34" i="31"/>
  <c r="AI35" i="31"/>
  <c r="AI33" i="31"/>
  <c r="AV33" i="31"/>
  <c r="AV34" i="31"/>
  <c r="AV35" i="31"/>
  <c r="BF33" i="31"/>
  <c r="BF34" i="31"/>
  <c r="E35" i="64" s="1"/>
  <c r="AZ29" i="87" s="1"/>
  <c r="BF35" i="31"/>
  <c r="S35" i="5"/>
  <c r="S33" i="5"/>
  <c r="S34" i="5"/>
  <c r="T35" i="6"/>
  <c r="T34" i="6"/>
  <c r="T33" i="6"/>
  <c r="E4" i="72" s="1"/>
  <c r="F4" i="72" s="1"/>
  <c r="G4" i="72" s="1"/>
  <c r="AK35" i="8"/>
  <c r="AK33" i="8"/>
  <c r="AK34" i="8"/>
  <c r="AJ35" i="10"/>
  <c r="AJ34" i="10"/>
  <c r="AJ33" i="10"/>
  <c r="U34" i="13"/>
  <c r="U35" i="13"/>
  <c r="U33" i="13"/>
  <c r="AK34" i="17"/>
  <c r="AK35" i="17"/>
  <c r="AK33" i="17"/>
  <c r="R34" i="18"/>
  <c r="R33" i="18"/>
  <c r="R35" i="18"/>
  <c r="S33" i="26"/>
  <c r="S35" i="26"/>
  <c r="S34" i="26"/>
  <c r="K33" i="27"/>
  <c r="K34" i="27"/>
  <c r="K35" i="27"/>
  <c r="AU33" i="27"/>
  <c r="AU34" i="27"/>
  <c r="AU35" i="27"/>
  <c r="AP33" i="28"/>
  <c r="AP34" i="28"/>
  <c r="AP35" i="28"/>
  <c r="N34" i="30"/>
  <c r="N35" i="30"/>
  <c r="N33" i="30"/>
  <c r="BL33" i="30"/>
  <c r="BL35" i="30"/>
  <c r="I34" i="65" s="1"/>
  <c r="AO28" i="87" s="1"/>
  <c r="BL34" i="30"/>
  <c r="Q33" i="32"/>
  <c r="Q35" i="32"/>
  <c r="Q34" i="32"/>
  <c r="AJ35" i="5"/>
  <c r="AJ33" i="5"/>
  <c r="AJ34" i="5"/>
  <c r="N34" i="10"/>
  <c r="N33" i="10"/>
  <c r="N35" i="10"/>
  <c r="J9" i="72"/>
  <c r="M33" i="14"/>
  <c r="M35" i="14"/>
  <c r="M34" i="14"/>
  <c r="BF34" i="14"/>
  <c r="E18" i="64" s="1"/>
  <c r="AZ12" i="87" s="1"/>
  <c r="BF33" i="14"/>
  <c r="BF35" i="14"/>
  <c r="I35" i="15"/>
  <c r="I34" i="15"/>
  <c r="I33" i="15"/>
  <c r="M7" i="58" s="1"/>
  <c r="BC34" i="15"/>
  <c r="BC35" i="15"/>
  <c r="BC33" i="15"/>
  <c r="B19" i="64" s="1"/>
  <c r="AB13" i="87" s="1"/>
  <c r="J15" i="72"/>
  <c r="L35" i="27"/>
  <c r="L34" i="27"/>
  <c r="L33" i="27"/>
  <c r="AI33" i="27"/>
  <c r="AI34" i="27"/>
  <c r="AI35" i="27"/>
  <c r="O33" i="30"/>
  <c r="O34" i="30"/>
  <c r="O35" i="30"/>
  <c r="V34" i="31"/>
  <c r="V33" i="31"/>
  <c r="V35" i="31"/>
  <c r="S33" i="33"/>
  <c r="S34" i="33"/>
  <c r="S35" i="33"/>
  <c r="BF35" i="33"/>
  <c r="BF33" i="33"/>
  <c r="BF34" i="33"/>
  <c r="E37" i="64" s="1"/>
  <c r="AZ31" i="87" s="1"/>
  <c r="N33" i="34"/>
  <c r="N35" i="34"/>
  <c r="N34" i="34"/>
  <c r="AY33" i="34"/>
  <c r="AY34" i="34"/>
  <c r="AY35" i="34"/>
  <c r="P33" i="35"/>
  <c r="P34" i="35"/>
  <c r="P35" i="35"/>
  <c r="AB33" i="35"/>
  <c r="R33" i="72" s="1"/>
  <c r="S33" i="72" s="1"/>
  <c r="T33" i="72" s="1"/>
  <c r="AB34" i="35"/>
  <c r="AB35" i="35"/>
  <c r="BA33" i="35"/>
  <c r="BA34" i="35"/>
  <c r="BA35" i="35"/>
  <c r="V34" i="5"/>
  <c r="V35" i="5"/>
  <c r="V33" i="5"/>
  <c r="V33" i="6"/>
  <c r="V35" i="6"/>
  <c r="V34" i="6"/>
  <c r="AB34" i="8"/>
  <c r="AB35" i="8"/>
  <c r="AB33" i="8"/>
  <c r="R6" i="72" s="1"/>
  <c r="S6" i="72" s="1"/>
  <c r="T6" i="72" s="1"/>
  <c r="P33" i="11"/>
  <c r="P34" i="11"/>
  <c r="P35" i="11"/>
  <c r="BM34" i="11"/>
  <c r="BM35" i="11"/>
  <c r="BM33" i="11"/>
  <c r="J15" i="65" s="1"/>
  <c r="AS9" i="87" s="1"/>
  <c r="W10" i="72"/>
  <c r="N33" i="14"/>
  <c r="N34" i="14"/>
  <c r="N35" i="14"/>
  <c r="BK33" i="14"/>
  <c r="B18" i="65" s="1"/>
  <c r="AC12" i="87" s="1"/>
  <c r="BK34" i="14"/>
  <c r="BK35" i="14"/>
  <c r="L35" i="18"/>
  <c r="L33" i="18"/>
  <c r="L34" i="18"/>
  <c r="T33" i="18"/>
  <c r="E16" i="72" s="1"/>
  <c r="F16" i="72" s="1"/>
  <c r="G16" i="72" s="1"/>
  <c r="T34" i="18"/>
  <c r="T35" i="18"/>
  <c r="BE33" i="18"/>
  <c r="J22" i="64" s="1"/>
  <c r="AR16" i="87" s="1"/>
  <c r="BE34" i="18"/>
  <c r="BE35" i="18"/>
  <c r="I34" i="28"/>
  <c r="I35" i="28"/>
  <c r="I33" i="28"/>
  <c r="Z7" i="58" s="1"/>
  <c r="AD33" i="28"/>
  <c r="AD34" i="28"/>
  <c r="AD35" i="28"/>
  <c r="V33" i="29"/>
  <c r="V35" i="29"/>
  <c r="V34" i="29"/>
  <c r="AY34" i="29"/>
  <c r="AY33" i="29"/>
  <c r="AY35" i="29"/>
  <c r="P35" i="30"/>
  <c r="P34" i="30"/>
  <c r="P33" i="30"/>
  <c r="K33" i="32"/>
  <c r="K34" i="32"/>
  <c r="K35" i="32"/>
  <c r="S33" i="32"/>
  <c r="S34" i="32"/>
  <c r="S35" i="32"/>
  <c r="W30" i="72"/>
  <c r="BE35" i="32"/>
  <c r="BE34" i="32"/>
  <c r="BE33" i="32"/>
  <c r="J36" i="64" s="1"/>
  <c r="AR30" i="87" s="1"/>
  <c r="L33" i="33"/>
  <c r="L34" i="33"/>
  <c r="L35" i="33"/>
  <c r="AI33" i="33"/>
  <c r="AI34" i="33"/>
  <c r="AI35" i="33"/>
  <c r="J32" i="72"/>
  <c r="BM33" i="34"/>
  <c r="J38" i="65" s="1"/>
  <c r="AS32" i="87" s="1"/>
  <c r="BM35" i="34"/>
  <c r="BM34" i="34"/>
  <c r="B35" i="35"/>
  <c r="B33" i="35"/>
  <c r="B39" i="63" s="1"/>
  <c r="AD33" i="87" s="1"/>
  <c r="B34" i="35"/>
  <c r="AQ33" i="35"/>
  <c r="AQ34" i="35"/>
  <c r="AQ35" i="35"/>
  <c r="O33" i="6"/>
  <c r="O35" i="6"/>
  <c r="O34" i="6"/>
  <c r="J4" i="72"/>
  <c r="BL33" i="6"/>
  <c r="BL34" i="6"/>
  <c r="BL35" i="6"/>
  <c r="I10" i="65" s="1"/>
  <c r="AO4" i="87" s="1"/>
  <c r="M33" i="7"/>
  <c r="M34" i="7"/>
  <c r="M35" i="7"/>
  <c r="U34" i="7"/>
  <c r="U33" i="7"/>
  <c r="U35" i="7"/>
  <c r="AJ33" i="7"/>
  <c r="AJ34" i="7"/>
  <c r="AJ35" i="7"/>
  <c r="BF33" i="7"/>
  <c r="BF34" i="7"/>
  <c r="E11" i="64" s="1"/>
  <c r="AZ5" i="87" s="1"/>
  <c r="BF35" i="7"/>
  <c r="B35" i="9"/>
  <c r="B34" i="9"/>
  <c r="B33" i="9"/>
  <c r="B13" i="63" s="1"/>
  <c r="AD7" i="87" s="1"/>
  <c r="Q33" i="9"/>
  <c r="Q35" i="9"/>
  <c r="Q34" i="9"/>
  <c r="AC33" i="9"/>
  <c r="AC34" i="9"/>
  <c r="AC35" i="9"/>
  <c r="AQ34" i="9"/>
  <c r="AQ33" i="9"/>
  <c r="AQ35" i="9"/>
  <c r="BN33" i="9"/>
  <c r="BN34" i="9"/>
  <c r="E13" i="65" s="1"/>
  <c r="BA7" i="87" s="1"/>
  <c r="BN35" i="9"/>
  <c r="B33" i="11"/>
  <c r="B15" i="63" s="1"/>
  <c r="AD9" i="87" s="1"/>
  <c r="B35" i="11"/>
  <c r="B34" i="11"/>
  <c r="Q33" i="11"/>
  <c r="Q34" i="11"/>
  <c r="Q35" i="11"/>
  <c r="AC34" i="11"/>
  <c r="AC35" i="11"/>
  <c r="AC33" i="11"/>
  <c r="AQ33" i="11"/>
  <c r="AQ34" i="11"/>
  <c r="AQ35" i="11"/>
  <c r="BN34" i="11"/>
  <c r="E15" i="65" s="1"/>
  <c r="BA9" i="87" s="1"/>
  <c r="BN35" i="11"/>
  <c r="BN33" i="11"/>
  <c r="O34" i="14"/>
  <c r="O33" i="14"/>
  <c r="O35" i="14"/>
  <c r="J12" i="72"/>
  <c r="BL33" i="14"/>
  <c r="BL34" i="14"/>
  <c r="BL35" i="14"/>
  <c r="I18" i="65" s="1"/>
  <c r="AO12" i="87" s="1"/>
  <c r="L33" i="15"/>
  <c r="L35" i="15"/>
  <c r="L34" i="15"/>
  <c r="T34" i="15"/>
  <c r="T35" i="15"/>
  <c r="T33" i="15"/>
  <c r="E13" i="72" s="1"/>
  <c r="F13" i="72" s="1"/>
  <c r="G13" i="72" s="1"/>
  <c r="AI34" i="15"/>
  <c r="AI35" i="15"/>
  <c r="AI33" i="15"/>
  <c r="BE35" i="15"/>
  <c r="BE33" i="15"/>
  <c r="J19" i="64" s="1"/>
  <c r="AR13" i="87" s="1"/>
  <c r="BE34" i="15"/>
  <c r="I34" i="16"/>
  <c r="I35" i="16"/>
  <c r="I33" i="16"/>
  <c r="N7" i="58" s="1"/>
  <c r="R34" i="16"/>
  <c r="R33" i="16"/>
  <c r="R35" i="16"/>
  <c r="AD34" i="16"/>
  <c r="AD33" i="16"/>
  <c r="AD35" i="16"/>
  <c r="BC34" i="16"/>
  <c r="BC35" i="16"/>
  <c r="BC33" i="16"/>
  <c r="B20" i="64" s="1"/>
  <c r="AB14" i="87" s="1"/>
  <c r="M33" i="18"/>
  <c r="M34" i="18"/>
  <c r="M35" i="18"/>
  <c r="U33" i="18"/>
  <c r="U34" i="18"/>
  <c r="U35" i="18"/>
  <c r="AJ34" i="18"/>
  <c r="AJ33" i="18"/>
  <c r="AJ35" i="18"/>
  <c r="BF33" i="18"/>
  <c r="BF35" i="18"/>
  <c r="BF34" i="18"/>
  <c r="E22" i="64" s="1"/>
  <c r="AZ16" i="87" s="1"/>
  <c r="L35" i="19"/>
  <c r="L33" i="19"/>
  <c r="L34" i="19"/>
  <c r="T34" i="19"/>
  <c r="T33" i="19"/>
  <c r="E17" i="72" s="1"/>
  <c r="F17" i="72" s="1"/>
  <c r="G17" i="72" s="1"/>
  <c r="T35" i="19"/>
  <c r="AI33" i="19"/>
  <c r="AI34" i="19"/>
  <c r="AI35" i="19"/>
  <c r="BE33" i="19"/>
  <c r="J23" i="64" s="1"/>
  <c r="AR17" i="87" s="1"/>
  <c r="BE34" i="19"/>
  <c r="BE35" i="19"/>
  <c r="P33" i="20"/>
  <c r="P34" i="20"/>
  <c r="P35" i="20"/>
  <c r="AB33" i="20"/>
  <c r="R18" i="72" s="1"/>
  <c r="S18" i="72" s="1"/>
  <c r="T18" i="72" s="1"/>
  <c r="AB34" i="20"/>
  <c r="AB35" i="20"/>
  <c r="AP33" i="20"/>
  <c r="AP34" i="20"/>
  <c r="AP35" i="20"/>
  <c r="BA33" i="20"/>
  <c r="BA34" i="20"/>
  <c r="BA35" i="20"/>
  <c r="BN33" i="20"/>
  <c r="BN34" i="20"/>
  <c r="E24" i="65" s="1"/>
  <c r="BA18" i="87" s="1"/>
  <c r="BN35" i="20"/>
  <c r="K33" i="28"/>
  <c r="K34" i="28"/>
  <c r="K35" i="28"/>
  <c r="S33" i="28"/>
  <c r="S34" i="28"/>
  <c r="S35" i="28"/>
  <c r="W26" i="72"/>
  <c r="AU33" i="28"/>
  <c r="AU34" i="28"/>
  <c r="AU35" i="28"/>
  <c r="BF35" i="28"/>
  <c r="BF33" i="28"/>
  <c r="BF34" i="28"/>
  <c r="E32" i="64" s="1"/>
  <c r="AZ26" i="87" s="1"/>
  <c r="L33" i="32"/>
  <c r="L34" i="32"/>
  <c r="L35" i="32"/>
  <c r="T33" i="32"/>
  <c r="E30" i="72" s="1"/>
  <c r="F30" i="72" s="1"/>
  <c r="G30" i="72" s="1"/>
  <c r="T34" i="32"/>
  <c r="T35" i="32"/>
  <c r="AI33" i="32"/>
  <c r="AI35" i="32"/>
  <c r="AI34" i="32"/>
  <c r="AV33" i="32"/>
  <c r="AV34" i="32"/>
  <c r="AV35" i="32"/>
  <c r="BF33" i="32"/>
  <c r="BF34" i="32"/>
  <c r="E36" i="64" s="1"/>
  <c r="AZ30" i="87" s="1"/>
  <c r="BF35" i="32"/>
  <c r="K33" i="5"/>
  <c r="K34" i="5"/>
  <c r="K35" i="5"/>
  <c r="AI34" i="5"/>
  <c r="AI33" i="5"/>
  <c r="AI35" i="5"/>
  <c r="L35" i="6"/>
  <c r="L33" i="6"/>
  <c r="L34" i="6"/>
  <c r="V35" i="8"/>
  <c r="V33" i="8"/>
  <c r="V34" i="8"/>
  <c r="M33" i="10"/>
  <c r="M34" i="10"/>
  <c r="M35" i="10"/>
  <c r="BF34" i="10"/>
  <c r="E14" i="64" s="1"/>
  <c r="AZ8" i="87" s="1"/>
  <c r="BF33" i="10"/>
  <c r="BF35" i="10"/>
  <c r="AJ34" i="13"/>
  <c r="AJ35" i="13"/>
  <c r="AJ33" i="13"/>
  <c r="V33" i="17"/>
  <c r="V34" i="17"/>
  <c r="V35" i="17"/>
  <c r="AD35" i="18"/>
  <c r="AD33" i="18"/>
  <c r="AD34" i="18"/>
  <c r="AB33" i="28"/>
  <c r="R26" i="72" s="1"/>
  <c r="S26" i="72" s="1"/>
  <c r="T26" i="72" s="1"/>
  <c r="AB34" i="28"/>
  <c r="AB35" i="28"/>
  <c r="AK35" i="30"/>
  <c r="AK34" i="30"/>
  <c r="AK33" i="30"/>
  <c r="B35" i="32"/>
  <c r="B33" i="32"/>
  <c r="B36" i="63" s="1"/>
  <c r="AD30" i="87" s="1"/>
  <c r="B34" i="32"/>
  <c r="AC34" i="32"/>
  <c r="AC35" i="32"/>
  <c r="AC33" i="32"/>
  <c r="L33" i="5"/>
  <c r="L35" i="5"/>
  <c r="L34" i="5"/>
  <c r="BK33" i="5"/>
  <c r="B9" i="65" s="1"/>
  <c r="AC3" i="87" s="1"/>
  <c r="BK34" i="5"/>
  <c r="BK35" i="5"/>
  <c r="J6" i="72"/>
  <c r="O33" i="9"/>
  <c r="O35" i="9"/>
  <c r="O34" i="9"/>
  <c r="BK35" i="10"/>
  <c r="BK34" i="10"/>
  <c r="BK33" i="10"/>
  <c r="B14" i="65" s="1"/>
  <c r="AC8" i="87" s="1"/>
  <c r="I34" i="19"/>
  <c r="I35" i="19"/>
  <c r="I33" i="19"/>
  <c r="Q7" i="58" s="1"/>
  <c r="Q6" i="58" s="1"/>
  <c r="BC35" i="19"/>
  <c r="BC34" i="19"/>
  <c r="BC33" i="19"/>
  <c r="B23" i="64" s="1"/>
  <c r="AB17" i="87" s="1"/>
  <c r="P33" i="21"/>
  <c r="P34" i="21"/>
  <c r="P35" i="21"/>
  <c r="T34" i="27"/>
  <c r="T35" i="27"/>
  <c r="T33" i="27"/>
  <c r="J28" i="72"/>
  <c r="AZ35" i="30"/>
  <c r="AZ33" i="30"/>
  <c r="AZ34" i="30"/>
  <c r="N35" i="31"/>
  <c r="N33" i="31"/>
  <c r="N34" i="31"/>
  <c r="AK33" i="31"/>
  <c r="AK35" i="31"/>
  <c r="AK34" i="31"/>
  <c r="AY35" i="31"/>
  <c r="AY34" i="31"/>
  <c r="AY33" i="31"/>
  <c r="W31" i="72"/>
  <c r="O31" i="72" s="1"/>
  <c r="AK33" i="34"/>
  <c r="AK34" i="34"/>
  <c r="AK35" i="34"/>
  <c r="AP35" i="35"/>
  <c r="AP33" i="35"/>
  <c r="AP34" i="35"/>
  <c r="BN33" i="35"/>
  <c r="BN34" i="35"/>
  <c r="E39" i="65" s="1"/>
  <c r="BA33" i="87" s="1"/>
  <c r="BN35" i="35"/>
  <c r="AK35" i="5"/>
  <c r="AK33" i="5"/>
  <c r="AK34" i="5"/>
  <c r="P34" i="8"/>
  <c r="P33" i="8"/>
  <c r="P35" i="8"/>
  <c r="BM35" i="8"/>
  <c r="BM33" i="8"/>
  <c r="J12" i="65" s="1"/>
  <c r="AS6" i="87" s="1"/>
  <c r="BM34" i="8"/>
  <c r="AB33" i="11"/>
  <c r="R9" i="72" s="1"/>
  <c r="S9" i="72" s="1"/>
  <c r="T9" i="72" s="1"/>
  <c r="AB34" i="11"/>
  <c r="AB35" i="11"/>
  <c r="S34" i="12"/>
  <c r="S35" i="12"/>
  <c r="S33" i="12"/>
  <c r="BD33" i="12"/>
  <c r="BD35" i="12"/>
  <c r="I16" i="64" s="1"/>
  <c r="AN10" i="87" s="1"/>
  <c r="BD34" i="12"/>
  <c r="V34" i="14"/>
  <c r="V33" i="14"/>
  <c r="V35" i="14"/>
  <c r="AI33" i="18"/>
  <c r="AI34" i="18"/>
  <c r="AI35" i="18"/>
  <c r="AR33" i="28"/>
  <c r="AR34" i="28"/>
  <c r="AR35" i="28"/>
  <c r="AK35" i="29"/>
  <c r="AK34" i="29"/>
  <c r="AK33" i="29"/>
  <c r="AP33" i="30"/>
  <c r="AP34" i="30"/>
  <c r="AP35" i="30"/>
  <c r="BA33" i="30"/>
  <c r="BA34" i="30"/>
  <c r="BA35" i="30"/>
  <c r="O33" i="31"/>
  <c r="O34" i="31"/>
  <c r="O35" i="31"/>
  <c r="J29" i="72"/>
  <c r="BM35" i="31"/>
  <c r="BM34" i="31"/>
  <c r="BM33" i="31"/>
  <c r="J35" i="65" s="1"/>
  <c r="AS29" i="87" s="1"/>
  <c r="T33" i="33"/>
  <c r="E31" i="72" s="1"/>
  <c r="F31" i="72" s="1"/>
  <c r="T34" i="33"/>
  <c r="T35" i="33"/>
  <c r="AW33" i="33"/>
  <c r="AW34" i="33"/>
  <c r="AW35" i="33"/>
  <c r="BK33" i="33"/>
  <c r="B37" i="65" s="1"/>
  <c r="AC31" i="87" s="1"/>
  <c r="BK34" i="33"/>
  <c r="BK35" i="33"/>
  <c r="O34" i="34"/>
  <c r="O35" i="34"/>
  <c r="O33" i="34"/>
  <c r="AZ33" i="34"/>
  <c r="AZ34" i="34"/>
  <c r="AZ35" i="34"/>
  <c r="Q33" i="35"/>
  <c r="Q34" i="35"/>
  <c r="Q35" i="35"/>
  <c r="AC33" i="35"/>
  <c r="AC34" i="35"/>
  <c r="AC35" i="35"/>
  <c r="BC33" i="35"/>
  <c r="B39" i="64" s="1"/>
  <c r="AB33" i="87" s="1"/>
  <c r="BC34" i="35"/>
  <c r="BC35" i="35"/>
  <c r="P34" i="6"/>
  <c r="P35" i="6"/>
  <c r="P33" i="6"/>
  <c r="AB33" i="6"/>
  <c r="R4" i="72" s="1"/>
  <c r="S4" i="72" s="1"/>
  <c r="T4" i="72" s="1"/>
  <c r="AB34" i="6"/>
  <c r="AB35" i="6"/>
  <c r="AP33" i="6"/>
  <c r="AP34" i="6"/>
  <c r="AP35" i="6"/>
  <c r="BB36" i="6" s="1"/>
  <c r="BM33" i="6"/>
  <c r="J10" i="65" s="1"/>
  <c r="AS4" i="87" s="1"/>
  <c r="BM35" i="6"/>
  <c r="BM34" i="6"/>
  <c r="I34" i="9"/>
  <c r="I35" i="9"/>
  <c r="I33" i="9"/>
  <c r="G7" i="58" s="1"/>
  <c r="G6" i="58" s="1"/>
  <c r="R34" i="9"/>
  <c r="R35" i="9"/>
  <c r="R33" i="9"/>
  <c r="AD34" i="9"/>
  <c r="AD35" i="9"/>
  <c r="AD33" i="9"/>
  <c r="BC35" i="9"/>
  <c r="BC34" i="9"/>
  <c r="BC33" i="9"/>
  <c r="B13" i="64" s="1"/>
  <c r="AB7" i="87" s="1"/>
  <c r="M34" i="12"/>
  <c r="M33" i="12"/>
  <c r="M35" i="12"/>
  <c r="U35" i="12"/>
  <c r="U33" i="12"/>
  <c r="U34" i="12"/>
  <c r="AJ33" i="12"/>
  <c r="AJ34" i="12"/>
  <c r="AJ35" i="12"/>
  <c r="BF34" i="12"/>
  <c r="E16" i="64" s="1"/>
  <c r="AZ10" i="87" s="1"/>
  <c r="BF33" i="12"/>
  <c r="BF35" i="12"/>
  <c r="B35" i="13"/>
  <c r="B33" i="13"/>
  <c r="B17" i="63" s="1"/>
  <c r="AD11" i="87" s="1"/>
  <c r="B34" i="13"/>
  <c r="Q33" i="13"/>
  <c r="Q34" i="13"/>
  <c r="Q35" i="13"/>
  <c r="AC34" i="13"/>
  <c r="AC33" i="13"/>
  <c r="AC35" i="13"/>
  <c r="AQ33" i="13"/>
  <c r="AQ34" i="13"/>
  <c r="AQ35" i="13"/>
  <c r="BN34" i="13"/>
  <c r="E17" i="65" s="1"/>
  <c r="BA11" i="87" s="1"/>
  <c r="BN35" i="13"/>
  <c r="BN33" i="13"/>
  <c r="M33" i="15"/>
  <c r="M35" i="15"/>
  <c r="M34" i="15"/>
  <c r="U35" i="15"/>
  <c r="U33" i="15"/>
  <c r="U34" i="15"/>
  <c r="AJ33" i="15"/>
  <c r="AJ34" i="15"/>
  <c r="AJ35" i="15"/>
  <c r="BF33" i="15"/>
  <c r="BF34" i="15"/>
  <c r="E19" i="64" s="1"/>
  <c r="AZ13" i="87" s="1"/>
  <c r="BF35" i="15"/>
  <c r="N33" i="18"/>
  <c r="N34" i="18"/>
  <c r="N35" i="18"/>
  <c r="V33" i="18"/>
  <c r="V34" i="18"/>
  <c r="V35" i="18"/>
  <c r="AK33" i="18"/>
  <c r="AK34" i="18"/>
  <c r="AK35" i="18"/>
  <c r="BK34" i="18"/>
  <c r="BK35" i="18"/>
  <c r="BK33" i="18"/>
  <c r="B22" i="65" s="1"/>
  <c r="AC16" i="87" s="1"/>
  <c r="M33" i="19"/>
  <c r="M34" i="19"/>
  <c r="M35" i="19"/>
  <c r="U33" i="19"/>
  <c r="U34" i="19"/>
  <c r="U35" i="19"/>
  <c r="AJ34" i="19"/>
  <c r="AJ35" i="19"/>
  <c r="AJ33" i="19"/>
  <c r="BF33" i="19"/>
  <c r="BF35" i="19"/>
  <c r="BF34" i="19"/>
  <c r="E23" i="64" s="1"/>
  <c r="AZ17" i="87" s="1"/>
  <c r="L35" i="28"/>
  <c r="L33" i="28"/>
  <c r="L34" i="28"/>
  <c r="T35" i="28"/>
  <c r="T33" i="28"/>
  <c r="E26" i="72" s="1"/>
  <c r="F26" i="72" s="1"/>
  <c r="G26" i="72" s="1"/>
  <c r="T34" i="28"/>
  <c r="AI33" i="28"/>
  <c r="AI34" i="28"/>
  <c r="AI35" i="28"/>
  <c r="AV34" i="28"/>
  <c r="AV35" i="28"/>
  <c r="AV33" i="28"/>
  <c r="BK35" i="28"/>
  <c r="BK33" i="28"/>
  <c r="B32" i="65" s="1"/>
  <c r="AC26" i="87" s="1"/>
  <c r="BK34" i="28"/>
  <c r="P34" i="29"/>
  <c r="P33" i="29"/>
  <c r="P35" i="29"/>
  <c r="AB33" i="29"/>
  <c r="R27" i="72" s="1"/>
  <c r="S27" i="72" s="1"/>
  <c r="T27" i="72" s="1"/>
  <c r="AB35" i="29"/>
  <c r="AB34" i="29"/>
  <c r="AP33" i="29"/>
  <c r="AP34" i="29"/>
  <c r="AP35" i="29"/>
  <c r="BA33" i="29"/>
  <c r="BA34" i="29"/>
  <c r="BA35" i="29"/>
  <c r="BN33" i="29"/>
  <c r="BN34" i="29"/>
  <c r="E33" i="65" s="1"/>
  <c r="BA27" i="87" s="1"/>
  <c r="BN35" i="29"/>
  <c r="BE35" i="6"/>
  <c r="BE33" i="6"/>
  <c r="J10" i="64" s="1"/>
  <c r="AR4" i="87" s="1"/>
  <c r="BE34" i="6"/>
  <c r="N35" i="8"/>
  <c r="N33" i="8"/>
  <c r="N34" i="8"/>
  <c r="M34" i="13"/>
  <c r="M35" i="13"/>
  <c r="M33" i="13"/>
  <c r="BF35" i="13"/>
  <c r="BF33" i="13"/>
  <c r="BF34" i="13"/>
  <c r="E17" i="64" s="1"/>
  <c r="AZ11" i="87" s="1"/>
  <c r="BL33" i="17"/>
  <c r="BL34" i="17"/>
  <c r="BL35" i="17"/>
  <c r="I21" i="65" s="1"/>
  <c r="AO15" i="87" s="1"/>
  <c r="I34" i="18"/>
  <c r="I35" i="18"/>
  <c r="I33" i="18"/>
  <c r="P7" i="58" s="1"/>
  <c r="S33" i="27"/>
  <c r="S34" i="27"/>
  <c r="S35" i="27"/>
  <c r="BE33" i="27"/>
  <c r="J31" i="64" s="1"/>
  <c r="AR25" i="87" s="1"/>
  <c r="BE34" i="27"/>
  <c r="BE35" i="27"/>
  <c r="BC34" i="28"/>
  <c r="BC33" i="28"/>
  <c r="B32" i="64" s="1"/>
  <c r="AB26" i="87" s="1"/>
  <c r="BC35" i="28"/>
  <c r="V33" i="30"/>
  <c r="V35" i="30"/>
  <c r="V34" i="30"/>
  <c r="AQ33" i="32"/>
  <c r="AQ34" i="32"/>
  <c r="AQ35" i="32"/>
  <c r="O33" i="8"/>
  <c r="O34" i="8"/>
  <c r="O35" i="8"/>
  <c r="BL35" i="9"/>
  <c r="I13" i="65" s="1"/>
  <c r="AO7" i="87" s="1"/>
  <c r="BL34" i="9"/>
  <c r="BL33" i="9"/>
  <c r="V34" i="10"/>
  <c r="V33" i="10"/>
  <c r="V35" i="10"/>
  <c r="O33" i="11"/>
  <c r="O34" i="11"/>
  <c r="O35" i="11"/>
  <c r="BL33" i="11"/>
  <c r="BL34" i="11"/>
  <c r="BL35" i="11"/>
  <c r="I15" i="65" s="1"/>
  <c r="AO9" i="87" s="1"/>
  <c r="AJ35" i="14"/>
  <c r="AJ33" i="14"/>
  <c r="AJ34" i="14"/>
  <c r="AD33" i="15"/>
  <c r="AD34" i="15"/>
  <c r="AD35" i="15"/>
  <c r="N33" i="17"/>
  <c r="N34" i="17"/>
  <c r="N35" i="17"/>
  <c r="BM34" i="17"/>
  <c r="BM33" i="17"/>
  <c r="J21" i="65" s="1"/>
  <c r="AS15" i="87" s="1"/>
  <c r="BM35" i="17"/>
  <c r="R35" i="19"/>
  <c r="R34" i="19"/>
  <c r="R33" i="19"/>
  <c r="S34" i="24"/>
  <c r="S33" i="24"/>
  <c r="S35" i="24"/>
  <c r="BF34" i="27"/>
  <c r="E31" i="64" s="1"/>
  <c r="AZ25" i="87" s="1"/>
  <c r="BF33" i="27"/>
  <c r="BF35" i="27"/>
  <c r="BM34" i="30"/>
  <c r="BM33" i="30"/>
  <c r="J34" i="65" s="1"/>
  <c r="AS28" i="87" s="1"/>
  <c r="BM35" i="30"/>
  <c r="BL34" i="31"/>
  <c r="BL35" i="31"/>
  <c r="I35" i="65" s="1"/>
  <c r="AO29" i="87" s="1"/>
  <c r="BL33" i="31"/>
  <c r="K35" i="33"/>
  <c r="K34" i="33"/>
  <c r="K33" i="33"/>
  <c r="V33" i="34"/>
  <c r="V34" i="34"/>
  <c r="V35" i="34"/>
  <c r="BL33" i="34"/>
  <c r="BL34" i="34"/>
  <c r="BL35" i="34"/>
  <c r="I38" i="65" s="1"/>
  <c r="AO32" i="87" s="1"/>
  <c r="M33" i="5"/>
  <c r="M34" i="5"/>
  <c r="M35" i="5"/>
  <c r="BL33" i="5"/>
  <c r="BL34" i="5"/>
  <c r="BL35" i="5"/>
  <c r="I9" i="65" s="1"/>
  <c r="AO3" i="87" s="1"/>
  <c r="N34" i="6"/>
  <c r="N35" i="6"/>
  <c r="N33" i="6"/>
  <c r="AK34" i="6"/>
  <c r="AK33" i="6"/>
  <c r="AK35" i="6"/>
  <c r="BK33" i="6"/>
  <c r="B10" i="65" s="1"/>
  <c r="AC4" i="87" s="1"/>
  <c r="BK35" i="6"/>
  <c r="BK34" i="6"/>
  <c r="AP33" i="8"/>
  <c r="AP34" i="8"/>
  <c r="AP35" i="8"/>
  <c r="BB36" i="8" s="1"/>
  <c r="AP33" i="11"/>
  <c r="AP35" i="11"/>
  <c r="AP36" i="11" s="1"/>
  <c r="B17" i="68" s="1"/>
  <c r="AP34" i="11"/>
  <c r="K34" i="12"/>
  <c r="K33" i="12"/>
  <c r="K35" i="12"/>
  <c r="AK33" i="14"/>
  <c r="AK34" i="14"/>
  <c r="AK35" i="14"/>
  <c r="R34" i="28"/>
  <c r="R35" i="28"/>
  <c r="R33" i="28"/>
  <c r="BE33" i="28"/>
  <c r="J32" i="64" s="1"/>
  <c r="AR26" i="87" s="1"/>
  <c r="BE34" i="28"/>
  <c r="BE35" i="28"/>
  <c r="N33" i="29"/>
  <c r="N35" i="29"/>
  <c r="N34" i="29"/>
  <c r="BL34" i="29"/>
  <c r="BL35" i="29"/>
  <c r="I33" i="65" s="1"/>
  <c r="AO27" i="87" s="1"/>
  <c r="BL33" i="29"/>
  <c r="AB34" i="30"/>
  <c r="AB33" i="30"/>
  <c r="R28" i="72" s="1"/>
  <c r="S28" i="72" s="1"/>
  <c r="T28" i="72" s="1"/>
  <c r="AB35" i="30"/>
  <c r="AZ34" i="31"/>
  <c r="AZ33" i="31"/>
  <c r="AZ35" i="31"/>
  <c r="AU35" i="32"/>
  <c r="AU34" i="32"/>
  <c r="AU33" i="32"/>
  <c r="O33" i="7"/>
  <c r="O34" i="7"/>
  <c r="O35" i="7"/>
  <c r="J5" i="72"/>
  <c r="BL33" i="7"/>
  <c r="BL35" i="7"/>
  <c r="I11" i="65" s="1"/>
  <c r="AO5" i="87" s="1"/>
  <c r="BL34" i="7"/>
  <c r="K33" i="9"/>
  <c r="K35" i="9"/>
  <c r="K34" i="9"/>
  <c r="S35" i="9"/>
  <c r="S33" i="9"/>
  <c r="S34" i="9"/>
  <c r="BD35" i="9"/>
  <c r="I13" i="64" s="1"/>
  <c r="AN7" i="87" s="1"/>
  <c r="BD33" i="9"/>
  <c r="BD34" i="9"/>
  <c r="I34" i="10"/>
  <c r="I33" i="10"/>
  <c r="H7" i="58" s="1"/>
  <c r="H6" i="58" s="1"/>
  <c r="I35" i="10"/>
  <c r="R34" i="10"/>
  <c r="R35" i="10"/>
  <c r="R33" i="10"/>
  <c r="AD35" i="10"/>
  <c r="AD34" i="10"/>
  <c r="AD33" i="10"/>
  <c r="BC35" i="10"/>
  <c r="BC33" i="10"/>
  <c r="B14" i="64" s="1"/>
  <c r="AB8" i="87" s="1"/>
  <c r="BC34" i="10"/>
  <c r="N33" i="12"/>
  <c r="N35" i="12"/>
  <c r="N34" i="12"/>
  <c r="V35" i="12"/>
  <c r="V33" i="12"/>
  <c r="V34" i="12"/>
  <c r="AK33" i="12"/>
  <c r="AK34" i="12"/>
  <c r="AK35" i="12"/>
  <c r="BK33" i="12"/>
  <c r="B16" i="65" s="1"/>
  <c r="AC10" i="87" s="1"/>
  <c r="BK34" i="12"/>
  <c r="BK35" i="12"/>
  <c r="N33" i="15"/>
  <c r="N34" i="15"/>
  <c r="N35" i="15"/>
  <c r="V35" i="15"/>
  <c r="V33" i="15"/>
  <c r="V34" i="15"/>
  <c r="AK33" i="15"/>
  <c r="AK34" i="15"/>
  <c r="AK35" i="15"/>
  <c r="BK33" i="15"/>
  <c r="B19" i="65" s="1"/>
  <c r="AC13" i="87" s="1"/>
  <c r="BK34" i="15"/>
  <c r="BK35" i="15"/>
  <c r="L35" i="16"/>
  <c r="L33" i="16"/>
  <c r="L34" i="16"/>
  <c r="T35" i="16"/>
  <c r="T33" i="16"/>
  <c r="E14" i="72" s="1"/>
  <c r="F14" i="72" s="1"/>
  <c r="G14" i="72" s="1"/>
  <c r="T34" i="16"/>
  <c r="AI34" i="16"/>
  <c r="AI33" i="16"/>
  <c r="AI35" i="16"/>
  <c r="BE35" i="16"/>
  <c r="BE34" i="16"/>
  <c r="BE33" i="16"/>
  <c r="J20" i="64" s="1"/>
  <c r="AR14" i="87" s="1"/>
  <c r="I34" i="17"/>
  <c r="I35" i="17"/>
  <c r="I33" i="17"/>
  <c r="O7" i="58" s="1"/>
  <c r="S33" i="17"/>
  <c r="S34" i="17"/>
  <c r="S35" i="17"/>
  <c r="W15" i="72"/>
  <c r="BE33" i="17"/>
  <c r="J21" i="64" s="1"/>
  <c r="AR15" i="87" s="1"/>
  <c r="BE34" i="17"/>
  <c r="BE35" i="17"/>
  <c r="N33" i="19"/>
  <c r="N34" i="19"/>
  <c r="N35" i="19"/>
  <c r="V33" i="19"/>
  <c r="V34" i="19"/>
  <c r="V35" i="19"/>
  <c r="AK34" i="19"/>
  <c r="AK33" i="19"/>
  <c r="AK35" i="19"/>
  <c r="BK33" i="19"/>
  <c r="B23" i="65" s="1"/>
  <c r="AC17" i="87" s="1"/>
  <c r="BK35" i="19"/>
  <c r="BK34" i="19"/>
  <c r="I33" i="20"/>
  <c r="R7" i="58" s="1"/>
  <c r="I35" i="20"/>
  <c r="I34" i="20"/>
  <c r="R34" i="20"/>
  <c r="R33" i="20"/>
  <c r="R35" i="20"/>
  <c r="AD33" i="20"/>
  <c r="AD34" i="20"/>
  <c r="AD35" i="20"/>
  <c r="AR35" i="20"/>
  <c r="AR34" i="20"/>
  <c r="AR33" i="20"/>
  <c r="BD34" i="20"/>
  <c r="BD35" i="20"/>
  <c r="I24" i="64" s="1"/>
  <c r="AN18" i="87" s="1"/>
  <c r="BD33" i="20"/>
  <c r="S33" i="22"/>
  <c r="S35" i="22"/>
  <c r="S34" i="22"/>
  <c r="P34" i="26"/>
  <c r="P33" i="26"/>
  <c r="P35" i="26"/>
  <c r="P35" i="27"/>
  <c r="P33" i="27"/>
  <c r="P34" i="27"/>
  <c r="AB35" i="27"/>
  <c r="AB33" i="27"/>
  <c r="AB34" i="27"/>
  <c r="AP33" i="27"/>
  <c r="AP34" i="27"/>
  <c r="AP35" i="27"/>
  <c r="BA33" i="27"/>
  <c r="BA34" i="27"/>
  <c r="BA35" i="27"/>
  <c r="BN33" i="27"/>
  <c r="BN34" i="27"/>
  <c r="BN35" i="27"/>
  <c r="B35" i="29"/>
  <c r="B33" i="29"/>
  <c r="B33" i="63" s="1"/>
  <c r="AD27" i="87" s="1"/>
  <c r="B34" i="29"/>
  <c r="Q33" i="29"/>
  <c r="Q34" i="29"/>
  <c r="Q35" i="29"/>
  <c r="AC33" i="29"/>
  <c r="AC35" i="29"/>
  <c r="AC34" i="29"/>
  <c r="AQ33" i="29"/>
  <c r="AQ34" i="29"/>
  <c r="AQ35" i="29"/>
  <c r="BC33" i="29"/>
  <c r="B33" i="64" s="1"/>
  <c r="AB27" i="87" s="1"/>
  <c r="BC34" i="29"/>
  <c r="BC35" i="29"/>
  <c r="BC33" i="32"/>
  <c r="B36" i="64" s="1"/>
  <c r="AB30" i="87" s="1"/>
  <c r="BC34" i="32"/>
  <c r="BC35" i="32"/>
  <c r="B33" i="33"/>
  <c r="B37" i="63" s="1"/>
  <c r="AD31" i="87" s="1"/>
  <c r="B34" i="33"/>
  <c r="B35" i="33"/>
  <c r="Q33" i="33"/>
  <c r="Q34" i="33"/>
  <c r="Q35" i="33"/>
  <c r="AC35" i="33"/>
  <c r="AC33" i="33"/>
  <c r="AC34" i="33"/>
  <c r="AR33" i="33"/>
  <c r="AR34" i="33"/>
  <c r="AR35" i="33"/>
  <c r="BD33" i="33"/>
  <c r="BD34" i="33"/>
  <c r="BD35" i="33"/>
  <c r="I37" i="64" s="1"/>
  <c r="AN31" i="87" s="1"/>
  <c r="L33" i="34"/>
  <c r="L34" i="34"/>
  <c r="L35" i="34"/>
  <c r="T33" i="34"/>
  <c r="E32" i="72" s="1"/>
  <c r="F32" i="72" s="1"/>
  <c r="G32" i="72" s="1"/>
  <c r="T34" i="34"/>
  <c r="T35" i="34"/>
  <c r="AI35" i="34"/>
  <c r="AI33" i="34"/>
  <c r="AI34" i="34"/>
  <c r="AV35" i="34"/>
  <c r="AV33" i="34"/>
  <c r="AV34" i="34"/>
  <c r="BF33" i="34"/>
  <c r="BF34" i="34"/>
  <c r="E38" i="64" s="1"/>
  <c r="AZ32" i="87" s="1"/>
  <c r="BF35" i="34"/>
  <c r="N33" i="35"/>
  <c r="N35" i="35"/>
  <c r="N34" i="35"/>
  <c r="V33" i="35"/>
  <c r="V34" i="35"/>
  <c r="V35" i="35"/>
  <c r="AK33" i="35"/>
  <c r="AK34" i="35"/>
  <c r="AK35" i="35"/>
  <c r="AY33" i="35"/>
  <c r="AY34" i="35"/>
  <c r="AY35" i="35"/>
  <c r="BL33" i="35"/>
  <c r="BL34" i="35"/>
  <c r="BL35" i="35"/>
  <c r="I39" i="65" s="1"/>
  <c r="AO33" i="87" s="1"/>
  <c r="I33" i="5"/>
  <c r="C7" i="58" s="1"/>
  <c r="I34" i="5"/>
  <c r="I35" i="5"/>
  <c r="R33" i="5"/>
  <c r="R34" i="5"/>
  <c r="R35" i="5"/>
  <c r="AE34" i="5"/>
  <c r="AE35" i="5"/>
  <c r="AE33" i="5"/>
  <c r="BE35" i="5"/>
  <c r="BE34" i="5"/>
  <c r="BE33" i="5"/>
  <c r="J9" i="64" s="1"/>
  <c r="M33" i="6"/>
  <c r="M34" i="6"/>
  <c r="M35" i="6"/>
  <c r="U33" i="6"/>
  <c r="U34" i="6"/>
  <c r="U35" i="6"/>
  <c r="AJ34" i="6"/>
  <c r="AJ35" i="6"/>
  <c r="AJ33" i="6"/>
  <c r="BF33" i="6"/>
  <c r="BF34" i="6"/>
  <c r="E10" i="64" s="1"/>
  <c r="AZ4" i="87" s="1"/>
  <c r="BF35" i="6"/>
  <c r="N34" i="7"/>
  <c r="N35" i="7"/>
  <c r="N33" i="7"/>
  <c r="V34" i="7"/>
  <c r="V33" i="7"/>
  <c r="V35" i="7"/>
  <c r="AK35" i="7"/>
  <c r="AK33" i="7"/>
  <c r="AK34" i="7"/>
  <c r="BK33" i="7"/>
  <c r="B11" i="65" s="1"/>
  <c r="AC5" i="87" s="1"/>
  <c r="BK34" i="7"/>
  <c r="BK35" i="7"/>
  <c r="M35" i="8"/>
  <c r="M34" i="8"/>
  <c r="M33" i="8"/>
  <c r="U33" i="8"/>
  <c r="U34" i="8"/>
  <c r="U35" i="8"/>
  <c r="AJ33" i="8"/>
  <c r="AJ34" i="8"/>
  <c r="AJ35" i="8"/>
  <c r="BF33" i="8"/>
  <c r="BF34" i="8"/>
  <c r="E12" i="64" s="1"/>
  <c r="AZ6" i="87" s="1"/>
  <c r="BF35" i="8"/>
  <c r="P33" i="9"/>
  <c r="P34" i="9"/>
  <c r="P35" i="9"/>
  <c r="AB35" i="9"/>
  <c r="AB33" i="9"/>
  <c r="R7" i="72" s="1"/>
  <c r="S7" i="72" s="1"/>
  <c r="T7" i="72" s="1"/>
  <c r="AB34" i="9"/>
  <c r="AP33" i="9"/>
  <c r="AP34" i="9"/>
  <c r="AP35" i="9"/>
  <c r="BB36" i="9" s="1"/>
  <c r="BM33" i="9"/>
  <c r="J13" i="65" s="1"/>
  <c r="AS7" i="87" s="1"/>
  <c r="BM34" i="9"/>
  <c r="BM35" i="9"/>
  <c r="K35" i="10"/>
  <c r="K34" i="10"/>
  <c r="K33" i="10"/>
  <c r="S35" i="10"/>
  <c r="S34" i="10"/>
  <c r="S33" i="10"/>
  <c r="W8" i="72"/>
  <c r="BD35" i="10"/>
  <c r="I14" i="64" s="1"/>
  <c r="AN8" i="87" s="1"/>
  <c r="BD33" i="10"/>
  <c r="BD34" i="10"/>
  <c r="N34" i="11"/>
  <c r="N33" i="11"/>
  <c r="N35" i="11"/>
  <c r="V33" i="11"/>
  <c r="V34" i="11"/>
  <c r="V35" i="11"/>
  <c r="AK33" i="11"/>
  <c r="AK34" i="11"/>
  <c r="AK35" i="11"/>
  <c r="BK33" i="11"/>
  <c r="B15" i="65" s="1"/>
  <c r="AC9" i="87" s="1"/>
  <c r="BK34" i="11"/>
  <c r="BK35" i="11"/>
  <c r="L33" i="12"/>
  <c r="L34" i="12"/>
  <c r="L35" i="12"/>
  <c r="T33" i="12"/>
  <c r="E10" i="72" s="1"/>
  <c r="F10" i="72" s="1"/>
  <c r="G10" i="72" s="1"/>
  <c r="T34" i="12"/>
  <c r="T35" i="12"/>
  <c r="AI34" i="12"/>
  <c r="AI33" i="12"/>
  <c r="AI35" i="12"/>
  <c r="BE35" i="12"/>
  <c r="BE33" i="12"/>
  <c r="J16" i="64" s="1"/>
  <c r="AR10" i="87" s="1"/>
  <c r="BE34" i="12"/>
  <c r="I35" i="13"/>
  <c r="I33" i="13"/>
  <c r="K7" i="58" s="1"/>
  <c r="K6" i="58" s="1"/>
  <c r="I34" i="13"/>
  <c r="R33" i="13"/>
  <c r="R34" i="13"/>
  <c r="R35" i="13"/>
  <c r="AD35" i="13"/>
  <c r="AD33" i="13"/>
  <c r="AD34" i="13"/>
  <c r="BC33" i="13"/>
  <c r="B17" i="64" s="1"/>
  <c r="AB11" i="87" s="1"/>
  <c r="BC34" i="13"/>
  <c r="BC35" i="13"/>
  <c r="L33" i="14"/>
  <c r="L34" i="14"/>
  <c r="L35" i="14"/>
  <c r="T33" i="14"/>
  <c r="E12" i="72" s="1"/>
  <c r="F12" i="72" s="1"/>
  <c r="G12" i="72" s="1"/>
  <c r="T34" i="14"/>
  <c r="T35" i="14"/>
  <c r="AI34" i="14"/>
  <c r="AI35" i="14"/>
  <c r="AI33" i="14"/>
  <c r="BE35" i="14"/>
  <c r="BE33" i="14"/>
  <c r="J18" i="64" s="1"/>
  <c r="AR12" i="87" s="1"/>
  <c r="BE34" i="14"/>
  <c r="K33" i="15"/>
  <c r="K34" i="15"/>
  <c r="K35" i="15"/>
  <c r="S33" i="15"/>
  <c r="S34" i="15"/>
  <c r="S35" i="15"/>
  <c r="W13" i="72"/>
  <c r="BD34" i="15"/>
  <c r="BD33" i="15"/>
  <c r="BD35" i="15"/>
  <c r="I19" i="64" s="1"/>
  <c r="AN13" i="87" s="1"/>
  <c r="S34" i="16"/>
  <c r="S35" i="16"/>
  <c r="S33" i="16"/>
  <c r="W14" i="72"/>
  <c r="BD35" i="16"/>
  <c r="I20" i="64" s="1"/>
  <c r="AN14" i="87" s="1"/>
  <c r="BD33" i="16"/>
  <c r="BD34" i="16"/>
  <c r="K33" i="17"/>
  <c r="K35" i="17"/>
  <c r="K34" i="17"/>
  <c r="T33" i="17"/>
  <c r="E15" i="72" s="1"/>
  <c r="F15" i="72" s="1"/>
  <c r="G15" i="72" s="1"/>
  <c r="T34" i="17"/>
  <c r="T35" i="17"/>
  <c r="AI33" i="17"/>
  <c r="AI34" i="17"/>
  <c r="AI35" i="17"/>
  <c r="BF34" i="17"/>
  <c r="E21" i="64" s="1"/>
  <c r="AZ15" i="87" s="1"/>
  <c r="BF33" i="17"/>
  <c r="BF35" i="17"/>
  <c r="K34" i="18"/>
  <c r="K35" i="18"/>
  <c r="K33" i="18"/>
  <c r="S33" i="18"/>
  <c r="S34" i="18"/>
  <c r="S35" i="18"/>
  <c r="W16" i="72"/>
  <c r="BD33" i="18"/>
  <c r="BD34" i="18"/>
  <c r="BD35" i="18"/>
  <c r="I22" i="64" s="1"/>
  <c r="AN16" i="87" s="1"/>
  <c r="K33" i="19"/>
  <c r="K35" i="19"/>
  <c r="K34" i="19"/>
  <c r="S34" i="19"/>
  <c r="S35" i="19"/>
  <c r="S33" i="19"/>
  <c r="W17" i="72"/>
  <c r="BD33" i="19"/>
  <c r="BD34" i="19"/>
  <c r="BD35" i="19"/>
  <c r="I23" i="64" s="1"/>
  <c r="AN17" i="87" s="1"/>
  <c r="B34" i="20"/>
  <c r="B33" i="20"/>
  <c r="B24" i="63" s="1"/>
  <c r="AD18" i="87" s="1"/>
  <c r="B35" i="20"/>
  <c r="Q33" i="20"/>
  <c r="Q34" i="20"/>
  <c r="Q35" i="20"/>
  <c r="AC35" i="20"/>
  <c r="AC33" i="20"/>
  <c r="AC34" i="20"/>
  <c r="AQ33" i="20"/>
  <c r="AQ34" i="20"/>
  <c r="AQ35" i="20"/>
  <c r="BC33" i="20"/>
  <c r="B24" i="64" s="1"/>
  <c r="AB18" i="87" s="1"/>
  <c r="BC34" i="20"/>
  <c r="BC35" i="20"/>
  <c r="P34" i="24"/>
  <c r="P33" i="24"/>
  <c r="P35" i="24"/>
  <c r="B35" i="27"/>
  <c r="B34" i="27"/>
  <c r="B33" i="27"/>
  <c r="B31" i="63" s="1"/>
  <c r="AD25" i="87" s="1"/>
  <c r="Q33" i="27"/>
  <c r="Q35" i="27"/>
  <c r="Q34" i="27"/>
  <c r="AC34" i="27"/>
  <c r="AC33" i="27"/>
  <c r="AC35" i="27"/>
  <c r="AQ35" i="27"/>
  <c r="AQ33" i="27"/>
  <c r="AQ34" i="27"/>
  <c r="BC33" i="27"/>
  <c r="B31" i="64" s="1"/>
  <c r="AB25" i="87" s="1"/>
  <c r="BC35" i="27"/>
  <c r="BC34" i="27"/>
  <c r="B34" i="28"/>
  <c r="B35" i="28"/>
  <c r="B33" i="28"/>
  <c r="B32" i="63" s="1"/>
  <c r="AD26" i="87" s="1"/>
  <c r="Q34" i="28"/>
  <c r="Q35" i="28"/>
  <c r="Q33" i="28"/>
  <c r="AC33" i="28"/>
  <c r="AC35" i="28"/>
  <c r="AC34" i="28"/>
  <c r="AQ34" i="28"/>
  <c r="AQ33" i="28"/>
  <c r="AQ35" i="28"/>
  <c r="BD33" i="28"/>
  <c r="BD34" i="28"/>
  <c r="BD35" i="28"/>
  <c r="I32" i="64" s="1"/>
  <c r="AN26" i="87" s="1"/>
  <c r="O34" i="29"/>
  <c r="O35" i="29"/>
  <c r="O33" i="29"/>
  <c r="J27" i="72"/>
  <c r="AZ34" i="29"/>
  <c r="AZ35" i="29"/>
  <c r="AZ33" i="29"/>
  <c r="BM33" i="29"/>
  <c r="J33" i="65" s="1"/>
  <c r="AS27" i="87" s="1"/>
  <c r="BM35" i="29"/>
  <c r="BM34" i="29"/>
  <c r="M34" i="30"/>
  <c r="M33" i="30"/>
  <c r="M35" i="30"/>
  <c r="U34" i="30"/>
  <c r="U33" i="30"/>
  <c r="U35" i="30"/>
  <c r="AJ33" i="30"/>
  <c r="AJ34" i="30"/>
  <c r="AJ35" i="30"/>
  <c r="AW34" i="30"/>
  <c r="AW35" i="30"/>
  <c r="AW33" i="30"/>
  <c r="BK33" i="30"/>
  <c r="B34" i="65" s="1"/>
  <c r="AC28" i="87" s="1"/>
  <c r="BK35" i="30"/>
  <c r="BK34" i="30"/>
  <c r="M35" i="31"/>
  <c r="M34" i="31"/>
  <c r="M33" i="31"/>
  <c r="U33" i="31"/>
  <c r="U35" i="31"/>
  <c r="U34" i="31"/>
  <c r="AJ33" i="31"/>
  <c r="AJ34" i="31"/>
  <c r="AJ35" i="31"/>
  <c r="AW35" i="31"/>
  <c r="AW33" i="31"/>
  <c r="AW34" i="31"/>
  <c r="BK34" i="31"/>
  <c r="BK33" i="31"/>
  <c r="B35" i="65" s="1"/>
  <c r="AC29" i="87" s="1"/>
  <c r="BK35" i="31"/>
  <c r="I35" i="32"/>
  <c r="I33" i="32"/>
  <c r="AD7" i="58" s="1"/>
  <c r="AD6" i="58" s="1"/>
  <c r="I34" i="32"/>
  <c r="R34" i="32"/>
  <c r="R33" i="32"/>
  <c r="R35" i="32"/>
  <c r="AD33" i="32"/>
  <c r="AD34" i="32"/>
  <c r="AD35" i="32"/>
  <c r="AR35" i="32"/>
  <c r="AR33" i="32"/>
  <c r="AR34" i="32"/>
  <c r="BD34" i="32"/>
  <c r="BD33" i="32"/>
  <c r="BD35" i="32"/>
  <c r="I36" i="64" s="1"/>
  <c r="AN30" i="87" s="1"/>
  <c r="I34" i="33"/>
  <c r="I35" i="33"/>
  <c r="I33" i="33"/>
  <c r="AE7" i="58" s="1"/>
  <c r="AE6" i="58" s="1"/>
  <c r="R33" i="33"/>
  <c r="R34" i="33"/>
  <c r="R35" i="33"/>
  <c r="AD35" i="33"/>
  <c r="AD33" i="33"/>
  <c r="AD34" i="33"/>
  <c r="AU33" i="33"/>
  <c r="AU34" i="33"/>
  <c r="AU35" i="33"/>
  <c r="BE33" i="33"/>
  <c r="J37" i="64" s="1"/>
  <c r="AR31" i="87" s="1"/>
  <c r="BE34" i="33"/>
  <c r="BE35" i="33"/>
  <c r="M33" i="34"/>
  <c r="M34" i="34"/>
  <c r="M35" i="34"/>
  <c r="U33" i="34"/>
  <c r="U34" i="34"/>
  <c r="U35" i="34"/>
  <c r="AJ35" i="34"/>
  <c r="AJ33" i="34"/>
  <c r="AJ34" i="34"/>
  <c r="AW33" i="34"/>
  <c r="AW34" i="34"/>
  <c r="AW35" i="34"/>
  <c r="BK33" i="34"/>
  <c r="B38" i="65" s="1"/>
  <c r="AC32" i="87" s="1"/>
  <c r="BK34" i="34"/>
  <c r="BK35" i="34"/>
  <c r="O35" i="35"/>
  <c r="O33" i="35"/>
  <c r="O34" i="35"/>
  <c r="J33" i="72"/>
  <c r="AZ34" i="35"/>
  <c r="AZ35" i="35"/>
  <c r="AZ33" i="35"/>
  <c r="BM33" i="35"/>
  <c r="J39" i="65" s="1"/>
  <c r="AS33" i="87" s="1"/>
  <c r="BM34" i="35"/>
  <c r="BM35" i="35"/>
  <c r="AP33" i="31"/>
  <c r="AP34" i="31"/>
  <c r="AP35" i="31"/>
  <c r="M35" i="32"/>
  <c r="M34" i="32"/>
  <c r="M33" i="32"/>
  <c r="AW35" i="32"/>
  <c r="AW34" i="32"/>
  <c r="AW33" i="32"/>
  <c r="U33" i="33"/>
  <c r="U34" i="33"/>
  <c r="U35" i="33"/>
  <c r="P33" i="34"/>
  <c r="P34" i="34"/>
  <c r="P35" i="34"/>
  <c r="BA34" i="34"/>
  <c r="BA33" i="34"/>
  <c r="BA35" i="34"/>
  <c r="AR33" i="35"/>
  <c r="AR34" i="35"/>
  <c r="AR35" i="35"/>
  <c r="N33" i="5"/>
  <c r="N34" i="5"/>
  <c r="N35" i="5"/>
  <c r="W34" i="5"/>
  <c r="W33" i="5"/>
  <c r="W35" i="5"/>
  <c r="AL33" i="5"/>
  <c r="AL34" i="5"/>
  <c r="AL35" i="5"/>
  <c r="BM33" i="5"/>
  <c r="J9" i="65" s="1"/>
  <c r="AS3" i="87" s="1"/>
  <c r="BM34" i="5"/>
  <c r="BM35" i="5"/>
  <c r="B34" i="6"/>
  <c r="B35" i="6"/>
  <c r="B33" i="6"/>
  <c r="B10" i="63" s="1"/>
  <c r="AD4" i="87" s="1"/>
  <c r="Q33" i="6"/>
  <c r="Q34" i="6"/>
  <c r="Q35" i="6"/>
  <c r="AC33" i="6"/>
  <c r="AC35" i="6"/>
  <c r="AC34" i="6"/>
  <c r="AQ33" i="6"/>
  <c r="AQ34" i="6"/>
  <c r="AQ35" i="6"/>
  <c r="BN34" i="6"/>
  <c r="E10" i="65" s="1"/>
  <c r="BA4" i="87" s="1"/>
  <c r="BN35" i="6"/>
  <c r="BN33" i="6"/>
  <c r="I33" i="7"/>
  <c r="E7" i="58" s="1"/>
  <c r="I35" i="7"/>
  <c r="I34" i="7"/>
  <c r="R35" i="7"/>
  <c r="R34" i="7"/>
  <c r="R33" i="7"/>
  <c r="AD33" i="7"/>
  <c r="AD34" i="7"/>
  <c r="AD35" i="7"/>
  <c r="BC33" i="7"/>
  <c r="B11" i="64" s="1"/>
  <c r="AB5" i="87" s="1"/>
  <c r="BC34" i="7"/>
  <c r="BC35" i="7"/>
  <c r="B34" i="8"/>
  <c r="B33" i="8"/>
  <c r="B12" i="63" s="1"/>
  <c r="AD6" i="87" s="1"/>
  <c r="B35" i="8"/>
  <c r="Q34" i="8"/>
  <c r="Q33" i="8"/>
  <c r="Q35" i="8"/>
  <c r="AC34" i="8"/>
  <c r="AC33" i="8"/>
  <c r="AC35" i="8"/>
  <c r="AQ33" i="8"/>
  <c r="AQ35" i="8"/>
  <c r="AQ34" i="8"/>
  <c r="BN35" i="8"/>
  <c r="BN33" i="8"/>
  <c r="BN34" i="8"/>
  <c r="E12" i="65" s="1"/>
  <c r="BA6" i="87" s="1"/>
  <c r="L34" i="9"/>
  <c r="L33" i="9"/>
  <c r="L35" i="9"/>
  <c r="T33" i="9"/>
  <c r="E7" i="72" s="1"/>
  <c r="F7" i="72" s="1"/>
  <c r="G7" i="72" s="1"/>
  <c r="T34" i="9"/>
  <c r="T35" i="9"/>
  <c r="AI35" i="9"/>
  <c r="AI33" i="9"/>
  <c r="AI34" i="9"/>
  <c r="BE35" i="9"/>
  <c r="BE33" i="9"/>
  <c r="J13" i="64" s="1"/>
  <c r="AR7" i="87" s="1"/>
  <c r="BE34" i="9"/>
  <c r="O35" i="10"/>
  <c r="O34" i="10"/>
  <c r="O33" i="10"/>
  <c r="J8" i="72"/>
  <c r="BL35" i="10"/>
  <c r="I14" i="65" s="1"/>
  <c r="AO8" i="87" s="1"/>
  <c r="BL33" i="10"/>
  <c r="BL34" i="10"/>
  <c r="I33" i="11"/>
  <c r="I7" i="58" s="1"/>
  <c r="I6" i="58" s="1"/>
  <c r="I34" i="11"/>
  <c r="I35" i="11"/>
  <c r="R33" i="11"/>
  <c r="R34" i="11"/>
  <c r="R35" i="11"/>
  <c r="AD33" i="11"/>
  <c r="AD35" i="11"/>
  <c r="AD34" i="11"/>
  <c r="BC33" i="11"/>
  <c r="B15" i="64" s="1"/>
  <c r="AB9" i="87" s="1"/>
  <c r="BC34" i="11"/>
  <c r="BC35" i="11"/>
  <c r="P33" i="12"/>
  <c r="P34" i="12"/>
  <c r="P35" i="12"/>
  <c r="AB33" i="12"/>
  <c r="R10" i="72" s="1"/>
  <c r="S10" i="72" s="1"/>
  <c r="T10" i="72" s="1"/>
  <c r="AB34" i="12"/>
  <c r="AB35" i="12"/>
  <c r="AP35" i="12"/>
  <c r="AP36" i="12" s="1"/>
  <c r="B18" i="68" s="1"/>
  <c r="AP34" i="12"/>
  <c r="AP33" i="12"/>
  <c r="BM35" i="12"/>
  <c r="BM33" i="12"/>
  <c r="J16" i="65" s="1"/>
  <c r="AS10" i="87" s="1"/>
  <c r="BM34" i="12"/>
  <c r="N33" i="13"/>
  <c r="N34" i="13"/>
  <c r="N35" i="13"/>
  <c r="V35" i="13"/>
  <c r="V33" i="13"/>
  <c r="V34" i="13"/>
  <c r="AK33" i="13"/>
  <c r="AK34" i="13"/>
  <c r="AK35" i="13"/>
  <c r="BK33" i="13"/>
  <c r="B17" i="65" s="1"/>
  <c r="AC11" i="87" s="1"/>
  <c r="BK34" i="13"/>
  <c r="BK35" i="13"/>
  <c r="P33" i="14"/>
  <c r="P34" i="14"/>
  <c r="P35" i="14"/>
  <c r="AB33" i="14"/>
  <c r="R12" i="72" s="1"/>
  <c r="S12" i="72" s="1"/>
  <c r="T12" i="72" s="1"/>
  <c r="AB34" i="14"/>
  <c r="AB35" i="14"/>
  <c r="AP34" i="14"/>
  <c r="AP33" i="14"/>
  <c r="AP35" i="14"/>
  <c r="AP36" i="14" s="1"/>
  <c r="B20" i="68" s="1"/>
  <c r="BM35" i="14"/>
  <c r="BM34" i="14"/>
  <c r="BM33" i="14"/>
  <c r="J18" i="65" s="1"/>
  <c r="AS12" i="87" s="1"/>
  <c r="O33" i="15"/>
  <c r="O34" i="15"/>
  <c r="O35" i="15"/>
  <c r="J13" i="72"/>
  <c r="BL35" i="15"/>
  <c r="I19" i="65" s="1"/>
  <c r="AO13" i="87" s="1"/>
  <c r="BL34" i="15"/>
  <c r="BL33" i="15"/>
  <c r="O34" i="16"/>
  <c r="O33" i="16"/>
  <c r="O35" i="16"/>
  <c r="J14" i="72"/>
  <c r="BL33" i="16"/>
  <c r="BL35" i="16"/>
  <c r="I20" i="65" s="1"/>
  <c r="AO14" i="87" s="1"/>
  <c r="BL34" i="16"/>
  <c r="O33" i="17"/>
  <c r="O35" i="17"/>
  <c r="O34" i="17"/>
  <c r="AB33" i="17"/>
  <c r="R15" i="72" s="1"/>
  <c r="S15" i="72" s="1"/>
  <c r="T15" i="72" s="1"/>
  <c r="AB34" i="17"/>
  <c r="AB35" i="17"/>
  <c r="AQ34" i="17"/>
  <c r="AQ33" i="17"/>
  <c r="AQ35" i="17"/>
  <c r="BN33" i="17"/>
  <c r="BN35" i="17"/>
  <c r="BN34" i="17"/>
  <c r="E21" i="65" s="1"/>
  <c r="BA15" i="87" s="1"/>
  <c r="O35" i="18"/>
  <c r="O33" i="18"/>
  <c r="O34" i="18"/>
  <c r="J16" i="72"/>
  <c r="BL33" i="18"/>
  <c r="BL34" i="18"/>
  <c r="BL35" i="18"/>
  <c r="I22" i="65" s="1"/>
  <c r="AO16" i="87" s="1"/>
  <c r="O33" i="19"/>
  <c r="O35" i="19"/>
  <c r="O34" i="19"/>
  <c r="J17" i="72"/>
  <c r="BL34" i="19"/>
  <c r="BL35" i="19"/>
  <c r="I23" i="65" s="1"/>
  <c r="AO17" i="87" s="1"/>
  <c r="BL33" i="19"/>
  <c r="M33" i="20"/>
  <c r="M34" i="20"/>
  <c r="M35" i="20"/>
  <c r="U34" i="20"/>
  <c r="U33" i="20"/>
  <c r="U35" i="20"/>
  <c r="AJ34" i="20"/>
  <c r="AJ35" i="20"/>
  <c r="AJ33" i="20"/>
  <c r="AW33" i="20"/>
  <c r="AW35" i="20"/>
  <c r="AW34" i="20"/>
  <c r="BK35" i="20"/>
  <c r="BK33" i="20"/>
  <c r="B24" i="65" s="1"/>
  <c r="AC18" i="87" s="1"/>
  <c r="BK34" i="20"/>
  <c r="S34" i="21"/>
  <c r="S35" i="21"/>
  <c r="S33" i="21"/>
  <c r="P33" i="22"/>
  <c r="P35" i="22"/>
  <c r="P34" i="22"/>
  <c r="S34" i="23"/>
  <c r="S35" i="23"/>
  <c r="S33" i="23"/>
  <c r="M33" i="27"/>
  <c r="M34" i="27"/>
  <c r="M35" i="27"/>
  <c r="AJ33" i="27"/>
  <c r="AJ35" i="27"/>
  <c r="AJ34" i="27"/>
  <c r="AW34" i="27"/>
  <c r="AW35" i="27"/>
  <c r="AW33" i="27"/>
  <c r="BK34" i="27"/>
  <c r="BK33" i="27"/>
  <c r="BK35" i="27"/>
  <c r="M33" i="28"/>
  <c r="M34" i="28"/>
  <c r="M35" i="28"/>
  <c r="U33" i="28"/>
  <c r="U34" i="28"/>
  <c r="U35" i="28"/>
  <c r="AJ34" i="28"/>
  <c r="AJ33" i="28"/>
  <c r="AJ35" i="28"/>
  <c r="AW33" i="28"/>
  <c r="AW35" i="28"/>
  <c r="AW34" i="28"/>
  <c r="BL34" i="28"/>
  <c r="BL35" i="28"/>
  <c r="I32" i="65" s="1"/>
  <c r="AO26" i="87" s="1"/>
  <c r="BL33" i="28"/>
  <c r="K33" i="29"/>
  <c r="K34" i="29"/>
  <c r="K35" i="29"/>
  <c r="S33" i="29"/>
  <c r="S34" i="29"/>
  <c r="S35" i="29"/>
  <c r="W27" i="72"/>
  <c r="AU33" i="29"/>
  <c r="AU35" i="29"/>
  <c r="AU34" i="29"/>
  <c r="BE35" i="29"/>
  <c r="BE33" i="29"/>
  <c r="J33" i="64" s="1"/>
  <c r="AR27" i="87" s="1"/>
  <c r="BE34" i="29"/>
  <c r="B34" i="30"/>
  <c r="B33" i="30"/>
  <c r="B34" i="63" s="1"/>
  <c r="AD28" i="87" s="1"/>
  <c r="B35" i="30"/>
  <c r="Q35" i="30"/>
  <c r="Q33" i="30"/>
  <c r="Q34" i="30"/>
  <c r="AC34" i="30"/>
  <c r="AC33" i="30"/>
  <c r="AC35" i="30"/>
  <c r="AQ33" i="30"/>
  <c r="AQ34" i="30"/>
  <c r="AQ35" i="30"/>
  <c r="BC33" i="30"/>
  <c r="B34" i="64" s="1"/>
  <c r="AB28" i="87" s="1"/>
  <c r="BC34" i="30"/>
  <c r="BC35" i="30"/>
  <c r="B35" i="31"/>
  <c r="B34" i="31"/>
  <c r="B33" i="31"/>
  <c r="B35" i="63" s="1"/>
  <c r="AD29" i="87" s="1"/>
  <c r="Q34" i="31"/>
  <c r="Q35" i="31"/>
  <c r="Q33" i="31"/>
  <c r="AC35" i="31"/>
  <c r="AC33" i="31"/>
  <c r="AC34" i="31"/>
  <c r="AQ33" i="31"/>
  <c r="AQ34" i="31"/>
  <c r="AQ35" i="31"/>
  <c r="BC33" i="31"/>
  <c r="B35" i="64" s="1"/>
  <c r="AB29" i="87" s="1"/>
  <c r="BC34" i="31"/>
  <c r="BC35" i="31"/>
  <c r="N34" i="32"/>
  <c r="N35" i="32"/>
  <c r="N33" i="32"/>
  <c r="V35" i="32"/>
  <c r="V34" i="32"/>
  <c r="V33" i="32"/>
  <c r="AK34" i="32"/>
  <c r="AK33" i="32"/>
  <c r="AK35" i="32"/>
  <c r="AY33" i="32"/>
  <c r="AY35" i="32"/>
  <c r="AY34" i="32"/>
  <c r="BL33" i="32"/>
  <c r="BL35" i="32"/>
  <c r="I36" i="65" s="1"/>
  <c r="AO30" i="87" s="1"/>
  <c r="BL34" i="32"/>
  <c r="N33" i="33"/>
  <c r="N34" i="33"/>
  <c r="N35" i="33"/>
  <c r="V33" i="33"/>
  <c r="V34" i="33"/>
  <c r="V35" i="33"/>
  <c r="AK33" i="33"/>
  <c r="AK34" i="33"/>
  <c r="AK35" i="33"/>
  <c r="AZ33" i="33"/>
  <c r="AZ34" i="33"/>
  <c r="AZ35" i="33"/>
  <c r="BM34" i="33"/>
  <c r="BM35" i="33"/>
  <c r="BM33" i="33"/>
  <c r="J37" i="65" s="1"/>
  <c r="AS31" i="87" s="1"/>
  <c r="B34" i="34"/>
  <c r="B33" i="34"/>
  <c r="B38" i="63" s="1"/>
  <c r="AD32" i="87" s="1"/>
  <c r="B35" i="34"/>
  <c r="Q33" i="34"/>
  <c r="Q34" i="34"/>
  <c r="Q35" i="34"/>
  <c r="AC33" i="34"/>
  <c r="AC34" i="34"/>
  <c r="AC35" i="34"/>
  <c r="AQ33" i="34"/>
  <c r="AQ34" i="34"/>
  <c r="AQ35" i="34"/>
  <c r="BC33" i="34"/>
  <c r="B38" i="64" s="1"/>
  <c r="AB32" i="87" s="1"/>
  <c r="BC34" i="34"/>
  <c r="BC35" i="34"/>
  <c r="K35" i="35"/>
  <c r="K33" i="35"/>
  <c r="K34" i="35"/>
  <c r="S34" i="35"/>
  <c r="S35" i="35"/>
  <c r="S33" i="35"/>
  <c r="W33" i="72"/>
  <c r="AU33" i="35"/>
  <c r="AU34" i="35"/>
  <c r="AU35" i="35"/>
  <c r="BE34" i="35"/>
  <c r="BE35" i="35"/>
  <c r="BE33" i="35"/>
  <c r="J39" i="64" s="1"/>
  <c r="AR33" i="87" s="1"/>
  <c r="P35" i="31"/>
  <c r="P34" i="31"/>
  <c r="P33" i="31"/>
  <c r="BA33" i="31"/>
  <c r="BA34" i="31"/>
  <c r="BA35" i="31"/>
  <c r="U34" i="32"/>
  <c r="U35" i="32"/>
  <c r="U33" i="32"/>
  <c r="BK34" i="32"/>
  <c r="BK33" i="32"/>
  <c r="B36" i="65" s="1"/>
  <c r="AC30" i="87" s="1"/>
  <c r="BK35" i="32"/>
  <c r="M33" i="33"/>
  <c r="M34" i="33"/>
  <c r="M35" i="33"/>
  <c r="AJ34" i="33"/>
  <c r="AJ35" i="33"/>
  <c r="AJ33" i="33"/>
  <c r="BL33" i="33"/>
  <c r="BL34" i="33"/>
  <c r="BL35" i="33"/>
  <c r="I37" i="65" s="1"/>
  <c r="AO31" i="87" s="1"/>
  <c r="AB33" i="34"/>
  <c r="R32" i="72" s="1"/>
  <c r="S32" i="72" s="1"/>
  <c r="T32" i="72" s="1"/>
  <c r="AB34" i="34"/>
  <c r="AB35" i="34"/>
  <c r="BN35" i="34"/>
  <c r="BN33" i="34"/>
  <c r="BN34" i="34"/>
  <c r="E38" i="65" s="1"/>
  <c r="BA32" i="87" s="1"/>
  <c r="R35" i="35"/>
  <c r="R34" i="35"/>
  <c r="R33" i="35"/>
  <c r="O34" i="5"/>
  <c r="O35" i="5"/>
  <c r="O33" i="5"/>
  <c r="AB33" i="5"/>
  <c r="AB34" i="5"/>
  <c r="AB35" i="5"/>
  <c r="AQ35" i="5"/>
  <c r="AQ34" i="5"/>
  <c r="AQ33" i="5"/>
  <c r="BN33" i="5"/>
  <c r="BN35" i="5"/>
  <c r="BN34" i="5"/>
  <c r="E9" i="65" s="1"/>
  <c r="BA3" i="87" s="1"/>
  <c r="I33" i="6"/>
  <c r="D7" i="58" s="1"/>
  <c r="I34" i="6"/>
  <c r="I35" i="6"/>
  <c r="R33" i="6"/>
  <c r="R34" i="6"/>
  <c r="R35" i="6"/>
  <c r="AD34" i="6"/>
  <c r="AD35" i="6"/>
  <c r="AD33" i="6"/>
  <c r="BC34" i="6"/>
  <c r="BC35" i="6"/>
  <c r="BC33" i="6"/>
  <c r="B10" i="64" s="1"/>
  <c r="AB4" i="87" s="1"/>
  <c r="K33" i="7"/>
  <c r="K34" i="7"/>
  <c r="K35" i="7"/>
  <c r="S33" i="7"/>
  <c r="S34" i="7"/>
  <c r="S35" i="7"/>
  <c r="W5" i="72"/>
  <c r="BD35" i="7"/>
  <c r="I11" i="64" s="1"/>
  <c r="AN5" i="87" s="1"/>
  <c r="BD34" i="7"/>
  <c r="BD33" i="7"/>
  <c r="I35" i="8"/>
  <c r="I33" i="8"/>
  <c r="F7" i="58" s="1"/>
  <c r="F6" i="58" s="1"/>
  <c r="I34" i="8"/>
  <c r="R35" i="8"/>
  <c r="R34" i="8"/>
  <c r="R33" i="8"/>
  <c r="AD33" i="8"/>
  <c r="AD35" i="8"/>
  <c r="AD34" i="8"/>
  <c r="BC34" i="8"/>
  <c r="BC33" i="8"/>
  <c r="B12" i="64" s="1"/>
  <c r="AB6" i="87" s="1"/>
  <c r="BC35" i="8"/>
  <c r="M34" i="9"/>
  <c r="M33" i="9"/>
  <c r="M35" i="9"/>
  <c r="U34" i="9"/>
  <c r="U33" i="9"/>
  <c r="U35" i="9"/>
  <c r="AJ33" i="9"/>
  <c r="AJ35" i="9"/>
  <c r="AJ34" i="9"/>
  <c r="BF34" i="9"/>
  <c r="E13" i="64" s="1"/>
  <c r="AZ7" i="87" s="1"/>
  <c r="BF33" i="9"/>
  <c r="BF35" i="9"/>
  <c r="P35" i="10"/>
  <c r="P33" i="10"/>
  <c r="P34" i="10"/>
  <c r="AB33" i="10"/>
  <c r="R8" i="72" s="1"/>
  <c r="S8" i="72" s="1"/>
  <c r="T8" i="72" s="1"/>
  <c r="AB34" i="10"/>
  <c r="AB35" i="10"/>
  <c r="AP34" i="10"/>
  <c r="AP33" i="10"/>
  <c r="AP35" i="10"/>
  <c r="AP36" i="10" s="1"/>
  <c r="B16" i="68" s="1"/>
  <c r="BM33" i="10"/>
  <c r="J14" i="65" s="1"/>
  <c r="AS8" i="87" s="1"/>
  <c r="BM34" i="10"/>
  <c r="BM35" i="10"/>
  <c r="K34" i="11"/>
  <c r="K35" i="11"/>
  <c r="K33" i="11"/>
  <c r="S35" i="11"/>
  <c r="S33" i="11"/>
  <c r="S34" i="11"/>
  <c r="W9" i="72"/>
  <c r="BD34" i="11"/>
  <c r="BD33" i="11"/>
  <c r="BD35" i="11"/>
  <c r="I15" i="64" s="1"/>
  <c r="AN9" i="87" s="1"/>
  <c r="B34" i="12"/>
  <c r="B33" i="12"/>
  <c r="B16" i="63" s="1"/>
  <c r="AD10" i="87" s="1"/>
  <c r="B35" i="12"/>
  <c r="Q33" i="12"/>
  <c r="Q34" i="12"/>
  <c r="Q35" i="12"/>
  <c r="AC34" i="12"/>
  <c r="AC35" i="12"/>
  <c r="AC33" i="12"/>
  <c r="AQ33" i="12"/>
  <c r="AQ34" i="12"/>
  <c r="AQ35" i="12"/>
  <c r="BN35" i="12"/>
  <c r="BN33" i="12"/>
  <c r="BN34" i="12"/>
  <c r="E16" i="65" s="1"/>
  <c r="BA10" i="87" s="1"/>
  <c r="O33" i="13"/>
  <c r="O35" i="13"/>
  <c r="O34" i="13"/>
  <c r="J11" i="72"/>
  <c r="BL33" i="13"/>
  <c r="BL34" i="13"/>
  <c r="BL35" i="13"/>
  <c r="I17" i="65" s="1"/>
  <c r="AO11" i="87" s="1"/>
  <c r="B35" i="14"/>
  <c r="B34" i="14"/>
  <c r="B33" i="14"/>
  <c r="B18" i="63" s="1"/>
  <c r="AD12" i="87" s="1"/>
  <c r="Q33" i="14"/>
  <c r="Q34" i="14"/>
  <c r="Q35" i="14"/>
  <c r="AC33" i="14"/>
  <c r="AC35" i="14"/>
  <c r="AC34" i="14"/>
  <c r="AQ33" i="14"/>
  <c r="AQ34" i="14"/>
  <c r="AQ35" i="14"/>
  <c r="BN33" i="14"/>
  <c r="BN35" i="14"/>
  <c r="BN34" i="14"/>
  <c r="E18" i="65" s="1"/>
  <c r="BA12" i="87" s="1"/>
  <c r="P33" i="15"/>
  <c r="P34" i="15"/>
  <c r="P35" i="15"/>
  <c r="AB33" i="15"/>
  <c r="R13" i="72" s="1"/>
  <c r="S13" i="72" s="1"/>
  <c r="T13" i="72" s="1"/>
  <c r="AB35" i="15"/>
  <c r="AB34" i="15"/>
  <c r="AP33" i="15"/>
  <c r="AP34" i="15"/>
  <c r="AP35" i="15"/>
  <c r="AP36" i="15" s="1"/>
  <c r="B21" i="68" s="1"/>
  <c r="BM33" i="15"/>
  <c r="J19" i="65" s="1"/>
  <c r="AS13" i="87" s="1"/>
  <c r="BM34" i="15"/>
  <c r="BM35" i="15"/>
  <c r="P33" i="16"/>
  <c r="P35" i="16"/>
  <c r="P34" i="16"/>
  <c r="AB33" i="16"/>
  <c r="R14" i="72" s="1"/>
  <c r="S14" i="72" s="1"/>
  <c r="T14" i="72" s="1"/>
  <c r="AB35" i="16"/>
  <c r="AB34" i="16"/>
  <c r="AP34" i="16"/>
  <c r="AP33" i="16"/>
  <c r="AP35" i="16"/>
  <c r="BB36" i="16" s="1"/>
  <c r="BM33" i="16"/>
  <c r="J20" i="65" s="1"/>
  <c r="AS14" i="87" s="1"/>
  <c r="BM35" i="16"/>
  <c r="BM34" i="16"/>
  <c r="P34" i="17"/>
  <c r="P33" i="17"/>
  <c r="P35" i="17"/>
  <c r="AC33" i="17"/>
  <c r="AC35" i="17"/>
  <c r="AC34" i="17"/>
  <c r="BC34" i="17"/>
  <c r="BC33" i="17"/>
  <c r="B21" i="64" s="1"/>
  <c r="AB15" i="87" s="1"/>
  <c r="BC35" i="17"/>
  <c r="P33" i="18"/>
  <c r="P35" i="18"/>
  <c r="P34" i="18"/>
  <c r="AB33" i="18"/>
  <c r="R16" i="72" s="1"/>
  <c r="S16" i="72" s="1"/>
  <c r="T16" i="72" s="1"/>
  <c r="AB34" i="18"/>
  <c r="AB35" i="18"/>
  <c r="AP34" i="18"/>
  <c r="AP35" i="18"/>
  <c r="AP36" i="18" s="1"/>
  <c r="B24" i="68" s="1"/>
  <c r="AP33" i="18"/>
  <c r="BM34" i="18"/>
  <c r="BM33" i="18"/>
  <c r="J22" i="65" s="1"/>
  <c r="AS16" i="87" s="1"/>
  <c r="BM35" i="18"/>
  <c r="P33" i="19"/>
  <c r="P35" i="19"/>
  <c r="P34" i="19"/>
  <c r="AB33" i="19"/>
  <c r="R17" i="72" s="1"/>
  <c r="S17" i="72" s="1"/>
  <c r="T17" i="72" s="1"/>
  <c r="AB35" i="19"/>
  <c r="AB34" i="19"/>
  <c r="AP33" i="19"/>
  <c r="AP35" i="19"/>
  <c r="AP36" i="19" s="1"/>
  <c r="B25" i="68" s="1"/>
  <c r="AP34" i="19"/>
  <c r="BM34" i="19"/>
  <c r="BM35" i="19"/>
  <c r="BM33" i="19"/>
  <c r="J23" i="65" s="1"/>
  <c r="AS17" i="87" s="1"/>
  <c r="N33" i="20"/>
  <c r="N34" i="20"/>
  <c r="N35" i="20"/>
  <c r="V35" i="20"/>
  <c r="V33" i="20"/>
  <c r="V34" i="20"/>
  <c r="AK34" i="20"/>
  <c r="AK35" i="20"/>
  <c r="AK33" i="20"/>
  <c r="AY33" i="20"/>
  <c r="AY34" i="20"/>
  <c r="AY35" i="20"/>
  <c r="BL33" i="20"/>
  <c r="BL34" i="20"/>
  <c r="BL35" i="20"/>
  <c r="I24" i="65" s="1"/>
  <c r="AO18" i="87" s="1"/>
  <c r="N33" i="27"/>
  <c r="N34" i="27"/>
  <c r="N35" i="27"/>
  <c r="AK33" i="27"/>
  <c r="AK35" i="27"/>
  <c r="AK34" i="27"/>
  <c r="AY34" i="27"/>
  <c r="AY35" i="27"/>
  <c r="AY33" i="27"/>
  <c r="BL35" i="27"/>
  <c r="BL33" i="27"/>
  <c r="BL34" i="27"/>
  <c r="N33" i="28"/>
  <c r="N34" i="28"/>
  <c r="N35" i="28"/>
  <c r="V33" i="28"/>
  <c r="V34" i="28"/>
  <c r="V35" i="28"/>
  <c r="AK34" i="28"/>
  <c r="AK35" i="28"/>
  <c r="AK33" i="28"/>
  <c r="AZ34" i="28"/>
  <c r="AZ33" i="28"/>
  <c r="AZ35" i="28"/>
  <c r="BM35" i="28"/>
  <c r="BM33" i="28"/>
  <c r="J32" i="65" s="1"/>
  <c r="AS26" i="87" s="1"/>
  <c r="BM34" i="28"/>
  <c r="L33" i="29"/>
  <c r="L34" i="29"/>
  <c r="L35" i="29"/>
  <c r="T34" i="29"/>
  <c r="T35" i="29"/>
  <c r="T33" i="29"/>
  <c r="E27" i="72" s="1"/>
  <c r="F27" i="72" s="1"/>
  <c r="G27" i="72" s="1"/>
  <c r="AI33" i="29"/>
  <c r="AI34" i="29"/>
  <c r="AI35" i="29"/>
  <c r="AV33" i="29"/>
  <c r="AV34" i="29"/>
  <c r="AV35" i="29"/>
  <c r="BF33" i="29"/>
  <c r="BF34" i="29"/>
  <c r="E33" i="64" s="1"/>
  <c r="AZ27" i="87" s="1"/>
  <c r="BF35" i="29"/>
  <c r="I33" i="30"/>
  <c r="AB7" i="58" s="1"/>
  <c r="AB6" i="58" s="1"/>
  <c r="I35" i="30"/>
  <c r="I34" i="30"/>
  <c r="R35" i="30"/>
  <c r="R34" i="30"/>
  <c r="R33" i="30"/>
  <c r="AD33" i="30"/>
  <c r="AD34" i="30"/>
  <c r="AD35" i="30"/>
  <c r="AR33" i="30"/>
  <c r="AR35" i="30"/>
  <c r="AR34" i="30"/>
  <c r="BD35" i="30"/>
  <c r="I34" i="64" s="1"/>
  <c r="AN28" i="87" s="1"/>
  <c r="BD34" i="30"/>
  <c r="BD33" i="30"/>
  <c r="I34" i="31"/>
  <c r="I33" i="31"/>
  <c r="AC7" i="58" s="1"/>
  <c r="AC6" i="58" s="1"/>
  <c r="I35" i="31"/>
  <c r="R33" i="31"/>
  <c r="R35" i="31"/>
  <c r="R34" i="31"/>
  <c r="AD33" i="31"/>
  <c r="AD34" i="31"/>
  <c r="AD35" i="31"/>
  <c r="AR34" i="31"/>
  <c r="AR35" i="31"/>
  <c r="AR33" i="31"/>
  <c r="BD33" i="31"/>
  <c r="BD35" i="31"/>
  <c r="I35" i="64" s="1"/>
  <c r="AN29" i="87" s="1"/>
  <c r="BD34" i="31"/>
  <c r="O33" i="32"/>
  <c r="O34" i="32"/>
  <c r="O35" i="32"/>
  <c r="J30" i="72"/>
  <c r="AZ33" i="32"/>
  <c r="AZ35" i="32"/>
  <c r="AZ34" i="32"/>
  <c r="BM34" i="32"/>
  <c r="BM35" i="32"/>
  <c r="BM33" i="32"/>
  <c r="J36" i="65" s="1"/>
  <c r="AS30" i="87" s="1"/>
  <c r="O33" i="33"/>
  <c r="O34" i="33"/>
  <c r="O35" i="33"/>
  <c r="J31" i="72"/>
  <c r="B31" i="72" s="1"/>
  <c r="BA33" i="33"/>
  <c r="BA34" i="33"/>
  <c r="BA35" i="33"/>
  <c r="BN34" i="33"/>
  <c r="E37" i="65" s="1"/>
  <c r="BA31" i="87" s="1"/>
  <c r="BN35" i="33"/>
  <c r="BN33" i="33"/>
  <c r="I35" i="34"/>
  <c r="I33" i="34"/>
  <c r="AF7" i="58" s="1"/>
  <c r="AF6" i="58" s="1"/>
  <c r="I34" i="34"/>
  <c r="R34" i="34"/>
  <c r="R35" i="34"/>
  <c r="R33" i="34"/>
  <c r="AD33" i="34"/>
  <c r="AD34" i="34"/>
  <c r="AD35" i="34"/>
  <c r="AR33" i="34"/>
  <c r="AR34" i="34"/>
  <c r="AR35" i="34"/>
  <c r="BD33" i="34"/>
  <c r="BD34" i="34"/>
  <c r="BD35" i="34"/>
  <c r="I38" i="64" s="1"/>
  <c r="AN32" i="87" s="1"/>
  <c r="L33" i="35"/>
  <c r="L34" i="35"/>
  <c r="L35" i="35"/>
  <c r="T33" i="35"/>
  <c r="E33" i="72" s="1"/>
  <c r="F33" i="72" s="1"/>
  <c r="G33" i="72" s="1"/>
  <c r="T34" i="35"/>
  <c r="T35" i="35"/>
  <c r="AI34" i="35"/>
  <c r="AI35" i="35"/>
  <c r="AI33" i="35"/>
  <c r="AV35" i="35"/>
  <c r="AV33" i="35"/>
  <c r="AV34" i="35"/>
  <c r="BF33" i="35"/>
  <c r="BF34" i="35"/>
  <c r="E39" i="64" s="1"/>
  <c r="AZ33" i="87" s="1"/>
  <c r="BF35" i="35"/>
  <c r="BN33" i="30"/>
  <c r="BN34" i="30"/>
  <c r="E34" i="65" s="1"/>
  <c r="BA28" i="87" s="1"/>
  <c r="BN35" i="30"/>
  <c r="AB35" i="31"/>
  <c r="AB34" i="31"/>
  <c r="AB33" i="31"/>
  <c r="R29" i="72" s="1"/>
  <c r="S29" i="72" s="1"/>
  <c r="T29" i="72" s="1"/>
  <c r="BN33" i="31"/>
  <c r="BN34" i="31"/>
  <c r="E35" i="65" s="1"/>
  <c r="BA29" i="87" s="1"/>
  <c r="BN35" i="31"/>
  <c r="AJ33" i="32"/>
  <c r="AJ34" i="32"/>
  <c r="AJ35" i="32"/>
  <c r="AY33" i="33"/>
  <c r="AY34" i="33"/>
  <c r="AY35" i="33"/>
  <c r="AP34" i="34"/>
  <c r="AP35" i="34"/>
  <c r="AP33" i="34"/>
  <c r="I33" i="35"/>
  <c r="AG7" i="58" s="1"/>
  <c r="I34" i="35"/>
  <c r="I35" i="35"/>
  <c r="AD34" i="35"/>
  <c r="AD33" i="35"/>
  <c r="AD35" i="35"/>
  <c r="BD33" i="35"/>
  <c r="BD34" i="35"/>
  <c r="BD35" i="35"/>
  <c r="I39" i="64" s="1"/>
  <c r="AN33" i="87" s="1"/>
  <c r="P34" i="5"/>
  <c r="P35" i="5"/>
  <c r="P33" i="5"/>
  <c r="AC33" i="5"/>
  <c r="AC34" i="5"/>
  <c r="AC35" i="5"/>
  <c r="BC35" i="5"/>
  <c r="BC33" i="5"/>
  <c r="B9" i="64" s="1"/>
  <c r="BC34" i="5"/>
  <c r="K35" i="6"/>
  <c r="K33" i="6"/>
  <c r="K34" i="6"/>
  <c r="S35" i="6"/>
  <c r="S34" i="6"/>
  <c r="S33" i="6"/>
  <c r="W4" i="72"/>
  <c r="BD33" i="6"/>
  <c r="BD34" i="6"/>
  <c r="BD35" i="6"/>
  <c r="I10" i="64" s="1"/>
  <c r="AN4" i="87" s="1"/>
  <c r="L33" i="7"/>
  <c r="L34" i="7"/>
  <c r="L35" i="7"/>
  <c r="T33" i="7"/>
  <c r="E5" i="72" s="1"/>
  <c r="F5" i="72" s="1"/>
  <c r="G5" i="72" s="1"/>
  <c r="T34" i="7"/>
  <c r="T35" i="7"/>
  <c r="AI35" i="7"/>
  <c r="AI33" i="7"/>
  <c r="AI34" i="7"/>
  <c r="BE34" i="7"/>
  <c r="BE35" i="7"/>
  <c r="BE33" i="7"/>
  <c r="J11" i="64" s="1"/>
  <c r="AR5" i="87" s="1"/>
  <c r="K33" i="8"/>
  <c r="K34" i="8"/>
  <c r="K35" i="8"/>
  <c r="S33" i="8"/>
  <c r="S35" i="8"/>
  <c r="S34" i="8"/>
  <c r="W6" i="72"/>
  <c r="BD33" i="8"/>
  <c r="BD35" i="8"/>
  <c r="I12" i="64" s="1"/>
  <c r="AN6" i="87" s="1"/>
  <c r="BD34" i="8"/>
  <c r="N35" i="9"/>
  <c r="N33" i="9"/>
  <c r="N34" i="9"/>
  <c r="V34" i="9"/>
  <c r="V35" i="9"/>
  <c r="V33" i="9"/>
  <c r="AK34" i="9"/>
  <c r="AK33" i="9"/>
  <c r="AK35" i="9"/>
  <c r="BK33" i="9"/>
  <c r="B13" i="65" s="1"/>
  <c r="AC7" i="87" s="1"/>
  <c r="BK34" i="9"/>
  <c r="BK35" i="9"/>
  <c r="B35" i="10"/>
  <c r="B34" i="10"/>
  <c r="B33" i="10"/>
  <c r="B14" i="63" s="1"/>
  <c r="AD8" i="87" s="1"/>
  <c r="Q33" i="10"/>
  <c r="Q35" i="10"/>
  <c r="Q34" i="10"/>
  <c r="AC34" i="10"/>
  <c r="AC35" i="10"/>
  <c r="AC33" i="10"/>
  <c r="AQ35" i="10"/>
  <c r="AQ33" i="10"/>
  <c r="AQ34" i="10"/>
  <c r="BN34" i="10"/>
  <c r="E14" i="65" s="1"/>
  <c r="BA8" i="87" s="1"/>
  <c r="BN33" i="10"/>
  <c r="BN35" i="10"/>
  <c r="L33" i="11"/>
  <c r="L34" i="11"/>
  <c r="L35" i="11"/>
  <c r="T33" i="11"/>
  <c r="E9" i="72" s="1"/>
  <c r="F9" i="72" s="1"/>
  <c r="G9" i="72" s="1"/>
  <c r="T34" i="11"/>
  <c r="T35" i="11"/>
  <c r="AI33" i="11"/>
  <c r="AI34" i="11"/>
  <c r="AI35" i="11"/>
  <c r="BE33" i="11"/>
  <c r="J15" i="64" s="1"/>
  <c r="AR9" i="87" s="1"/>
  <c r="BE34" i="11"/>
  <c r="BE35" i="11"/>
  <c r="I35" i="12"/>
  <c r="I33" i="12"/>
  <c r="J7" i="58" s="1"/>
  <c r="J6" i="58" s="1"/>
  <c r="I34" i="12"/>
  <c r="R34" i="12"/>
  <c r="R33" i="12"/>
  <c r="R35" i="12"/>
  <c r="AD33" i="12"/>
  <c r="AD34" i="12"/>
  <c r="AD35" i="12"/>
  <c r="BC33" i="12"/>
  <c r="B16" i="64" s="1"/>
  <c r="AB10" i="87" s="1"/>
  <c r="BC34" i="12"/>
  <c r="BC35" i="12"/>
  <c r="P33" i="13"/>
  <c r="P34" i="13"/>
  <c r="P35" i="13"/>
  <c r="AB33" i="13"/>
  <c r="R11" i="72" s="1"/>
  <c r="S11" i="72" s="1"/>
  <c r="T11" i="72" s="1"/>
  <c r="AB34" i="13"/>
  <c r="AB35" i="13"/>
  <c r="AP35" i="13"/>
  <c r="AP36" i="13" s="1"/>
  <c r="B19" i="68" s="1"/>
  <c r="AP33" i="13"/>
  <c r="AP34" i="13"/>
  <c r="BM35" i="13"/>
  <c r="BM33" i="13"/>
  <c r="J17" i="65" s="1"/>
  <c r="AS11" i="87" s="1"/>
  <c r="BM34" i="13"/>
  <c r="I34" i="14"/>
  <c r="I35" i="14"/>
  <c r="I33" i="14"/>
  <c r="L7" i="58" s="1"/>
  <c r="R34" i="14"/>
  <c r="R33" i="14"/>
  <c r="R35" i="14"/>
  <c r="AD33" i="14"/>
  <c r="AD35" i="14"/>
  <c r="AD34" i="14"/>
  <c r="BC33" i="14"/>
  <c r="B18" i="64" s="1"/>
  <c r="AB12" i="87" s="1"/>
  <c r="BC34" i="14"/>
  <c r="BC35" i="14"/>
  <c r="B35" i="15"/>
  <c r="B33" i="15"/>
  <c r="B19" i="63" s="1"/>
  <c r="AD13" i="87" s="1"/>
  <c r="B34" i="15"/>
  <c r="Q33" i="15"/>
  <c r="Q34" i="15"/>
  <c r="Q35" i="15"/>
  <c r="AC34" i="15"/>
  <c r="AC35" i="15"/>
  <c r="AC33" i="15"/>
  <c r="AQ35" i="15"/>
  <c r="AQ33" i="15"/>
  <c r="AQ34" i="15"/>
  <c r="BN33" i="15"/>
  <c r="BN34" i="15"/>
  <c r="E19" i="65" s="1"/>
  <c r="BA13" i="87" s="1"/>
  <c r="BN35" i="15"/>
  <c r="B34" i="16"/>
  <c r="B33" i="16"/>
  <c r="B20" i="63" s="1"/>
  <c r="AD14" i="87" s="1"/>
  <c r="B35" i="16"/>
  <c r="Q33" i="16"/>
  <c r="Q34" i="16"/>
  <c r="Q35" i="16"/>
  <c r="AC34" i="16"/>
  <c r="AC33" i="16"/>
  <c r="AC35" i="16"/>
  <c r="AQ34" i="16"/>
  <c r="AQ35" i="16"/>
  <c r="AQ33" i="16"/>
  <c r="BN34" i="16"/>
  <c r="E20" i="65" s="1"/>
  <c r="BA14" i="87" s="1"/>
  <c r="BN35" i="16"/>
  <c r="BN33" i="16"/>
  <c r="B35" i="17"/>
  <c r="B34" i="17"/>
  <c r="B33" i="17"/>
  <c r="B21" i="63" s="1"/>
  <c r="AD15" i="87" s="1"/>
  <c r="R35" i="17"/>
  <c r="R33" i="17"/>
  <c r="R34" i="17"/>
  <c r="AD34" i="17"/>
  <c r="AD33" i="17"/>
  <c r="AD35" i="17"/>
  <c r="BD33" i="17"/>
  <c r="BD34" i="17"/>
  <c r="BD35" i="17"/>
  <c r="I21" i="64" s="1"/>
  <c r="AN15" i="87" s="1"/>
  <c r="B35" i="18"/>
  <c r="B33" i="18"/>
  <c r="B22" i="63" s="1"/>
  <c r="AD16" i="87" s="1"/>
  <c r="B34" i="18"/>
  <c r="Q33" i="18"/>
  <c r="Q34" i="18"/>
  <c r="Q35" i="18"/>
  <c r="AC35" i="18"/>
  <c r="AC33" i="18"/>
  <c r="AC34" i="18"/>
  <c r="AQ34" i="18"/>
  <c r="AQ33" i="18"/>
  <c r="AQ35" i="18"/>
  <c r="BN35" i="18"/>
  <c r="BN34" i="18"/>
  <c r="E22" i="65" s="1"/>
  <c r="BA16" i="87" s="1"/>
  <c r="BN33" i="18"/>
  <c r="B33" i="19"/>
  <c r="B23" i="63" s="1"/>
  <c r="AD17" i="87" s="1"/>
  <c r="B35" i="19"/>
  <c r="B34" i="19"/>
  <c r="Q34" i="19"/>
  <c r="Q35" i="19"/>
  <c r="Q33" i="19"/>
  <c r="AC33" i="19"/>
  <c r="AC35" i="19"/>
  <c r="AC34" i="19"/>
  <c r="AQ33" i="19"/>
  <c r="AQ35" i="19"/>
  <c r="AQ34" i="19"/>
  <c r="BN34" i="19"/>
  <c r="E23" i="65" s="1"/>
  <c r="BA17" i="87" s="1"/>
  <c r="BN33" i="19"/>
  <c r="BN35" i="19"/>
  <c r="O33" i="20"/>
  <c r="O35" i="20"/>
  <c r="O34" i="20"/>
  <c r="J18" i="72"/>
  <c r="AZ33" i="20"/>
  <c r="AZ34" i="20"/>
  <c r="AZ35" i="20"/>
  <c r="BM34" i="20"/>
  <c r="BM35" i="20"/>
  <c r="BM33" i="20"/>
  <c r="J24" i="65" s="1"/>
  <c r="AS18" i="87" s="1"/>
  <c r="P35" i="25"/>
  <c r="P33" i="25"/>
  <c r="P34" i="25"/>
  <c r="O33" i="26"/>
  <c r="O34" i="26"/>
  <c r="O35" i="26"/>
  <c r="O34" i="27"/>
  <c r="O35" i="27"/>
  <c r="O33" i="27"/>
  <c r="J25" i="72"/>
  <c r="AZ33" i="27"/>
  <c r="AZ35" i="27"/>
  <c r="AZ34" i="27"/>
  <c r="BM35" i="27"/>
  <c r="BM33" i="27"/>
  <c r="BM34" i="27"/>
  <c r="O33" i="28"/>
  <c r="O35" i="28"/>
  <c r="O34" i="28"/>
  <c r="J26" i="72"/>
  <c r="BA33" i="28"/>
  <c r="BA34" i="28"/>
  <c r="BA35" i="28"/>
  <c r="BN33" i="28"/>
  <c r="BN34" i="28"/>
  <c r="E32" i="65" s="1"/>
  <c r="BA26" i="87" s="1"/>
  <c r="BN35" i="28"/>
  <c r="M33" i="29"/>
  <c r="M35" i="29"/>
  <c r="M34" i="29"/>
  <c r="U33" i="29"/>
  <c r="U35" i="29"/>
  <c r="U34" i="29"/>
  <c r="AJ33" i="29"/>
  <c r="AJ34" i="29"/>
  <c r="AJ35" i="29"/>
  <c r="AW33" i="29"/>
  <c r="AW35" i="29"/>
  <c r="AW34" i="29"/>
  <c r="BK35" i="29"/>
  <c r="BK34" i="29"/>
  <c r="BK33" i="29"/>
  <c r="B33" i="65" s="1"/>
  <c r="AC27" i="87" s="1"/>
  <c r="K33" i="30"/>
  <c r="K34" i="30"/>
  <c r="K35" i="30"/>
  <c r="S33" i="30"/>
  <c r="S34" i="30"/>
  <c r="S35" i="30"/>
  <c r="W28" i="72"/>
  <c r="AU34" i="30"/>
  <c r="AU33" i="30"/>
  <c r="AU35" i="30"/>
  <c r="BE34" i="30"/>
  <c r="BE33" i="30"/>
  <c r="J34" i="64" s="1"/>
  <c r="AR28" i="87" s="1"/>
  <c r="BE35" i="30"/>
  <c r="K33" i="31"/>
  <c r="K34" i="31"/>
  <c r="K35" i="31"/>
  <c r="S33" i="31"/>
  <c r="S34" i="31"/>
  <c r="S35" i="31"/>
  <c r="W29" i="72"/>
  <c r="AU35" i="31"/>
  <c r="AU34" i="31"/>
  <c r="AU33" i="31"/>
  <c r="BE33" i="31"/>
  <c r="J35" i="64" s="1"/>
  <c r="AR29" i="87" s="1"/>
  <c r="BE35" i="31"/>
  <c r="BE34" i="31"/>
  <c r="P33" i="32"/>
  <c r="P35" i="32"/>
  <c r="P34" i="32"/>
  <c r="AB35" i="32"/>
  <c r="AB34" i="32"/>
  <c r="AB33" i="32"/>
  <c r="R30" i="72" s="1"/>
  <c r="S30" i="72" s="1"/>
  <c r="T30" i="72" s="1"/>
  <c r="AP33" i="32"/>
  <c r="AP34" i="32"/>
  <c r="AP35" i="32"/>
  <c r="BA33" i="32"/>
  <c r="BA34" i="32"/>
  <c r="BA35" i="32"/>
  <c r="BN33" i="32"/>
  <c r="BN34" i="32"/>
  <c r="E36" i="65" s="1"/>
  <c r="BA30" i="87" s="1"/>
  <c r="BN35" i="32"/>
  <c r="P33" i="33"/>
  <c r="P34" i="33"/>
  <c r="P35" i="33"/>
  <c r="AB33" i="33"/>
  <c r="R31" i="72" s="1"/>
  <c r="S31" i="72" s="1"/>
  <c r="AB34" i="33"/>
  <c r="AB35" i="33"/>
  <c r="AQ33" i="33"/>
  <c r="AQ34" i="33"/>
  <c r="AQ35" i="33"/>
  <c r="BC33" i="33"/>
  <c r="B37" i="64" s="1"/>
  <c r="AB31" i="87" s="1"/>
  <c r="BC34" i="33"/>
  <c r="BC35" i="33"/>
  <c r="K35" i="34"/>
  <c r="K33" i="34"/>
  <c r="K34" i="34"/>
  <c r="S33" i="34"/>
  <c r="S34" i="34"/>
  <c r="S35" i="34"/>
  <c r="W32" i="72"/>
  <c r="AU33" i="34"/>
  <c r="AU34" i="34"/>
  <c r="AU35" i="34"/>
  <c r="BE34" i="34"/>
  <c r="BE35" i="34"/>
  <c r="BE33" i="34"/>
  <c r="J38" i="64" s="1"/>
  <c r="AR32" i="87" s="1"/>
  <c r="M33" i="35"/>
  <c r="M34" i="35"/>
  <c r="M35" i="35"/>
  <c r="U33" i="35"/>
  <c r="U34" i="35"/>
  <c r="U35" i="35"/>
  <c r="AJ33" i="35"/>
  <c r="AJ35" i="35"/>
  <c r="AJ34" i="35"/>
  <c r="AW33" i="35"/>
  <c r="AW34" i="35"/>
  <c r="AW35" i="35"/>
  <c r="BK33" i="35"/>
  <c r="B39" i="65" s="1"/>
  <c r="AC33" i="87" s="1"/>
  <c r="BK34" i="35"/>
  <c r="BK35" i="35"/>
  <c r="I10" i="72"/>
  <c r="V12" i="72"/>
  <c r="I12" i="72"/>
  <c r="V10" i="72"/>
  <c r="I16" i="72"/>
  <c r="I14" i="72"/>
  <c r="BL33" i="26"/>
  <c r="BL34" i="26"/>
  <c r="BL35" i="26"/>
  <c r="I31" i="65" s="1"/>
  <c r="AO25" i="87" s="1"/>
  <c r="K33" i="26"/>
  <c r="K34" i="26"/>
  <c r="K35" i="26"/>
  <c r="W24" i="72"/>
  <c r="AU33" i="26"/>
  <c r="AU34" i="26"/>
  <c r="AU35" i="26"/>
  <c r="BE33" i="26"/>
  <c r="J30" i="64" s="1"/>
  <c r="AR24" i="87" s="1"/>
  <c r="BE34" i="26"/>
  <c r="BE35" i="26"/>
  <c r="L34" i="26"/>
  <c r="L35" i="26"/>
  <c r="L33" i="26"/>
  <c r="T33" i="26"/>
  <c r="E24" i="72" s="1"/>
  <c r="F24" i="72" s="1"/>
  <c r="G24" i="72" s="1"/>
  <c r="T34" i="26"/>
  <c r="T35" i="26"/>
  <c r="AI33" i="26"/>
  <c r="AI34" i="26"/>
  <c r="AI35" i="26"/>
  <c r="AV33" i="26"/>
  <c r="AV34" i="26"/>
  <c r="AV35" i="26"/>
  <c r="BF33" i="26"/>
  <c r="BF34" i="26"/>
  <c r="E30" i="64" s="1"/>
  <c r="AZ24" i="87" s="1"/>
  <c r="BF35" i="26"/>
  <c r="M33" i="26"/>
  <c r="M34" i="26"/>
  <c r="M35" i="26"/>
  <c r="U34" i="26"/>
  <c r="U35" i="26"/>
  <c r="U33" i="26"/>
  <c r="AJ33" i="26"/>
  <c r="AJ34" i="26"/>
  <c r="AJ35" i="26"/>
  <c r="AW33" i="26"/>
  <c r="AW34" i="26"/>
  <c r="AW35" i="26"/>
  <c r="BK33" i="26"/>
  <c r="B30" i="65" s="1"/>
  <c r="AC24" i="87" s="1"/>
  <c r="BK34" i="26"/>
  <c r="BK35" i="26"/>
  <c r="AK33" i="26"/>
  <c r="AK34" i="26"/>
  <c r="AK35" i="26"/>
  <c r="BM33" i="26"/>
  <c r="J30" i="65" s="1"/>
  <c r="AS24" i="87" s="1"/>
  <c r="BM34" i="26"/>
  <c r="BM35" i="26"/>
  <c r="AB33" i="26"/>
  <c r="R24" i="72" s="1"/>
  <c r="S24" i="72" s="1"/>
  <c r="T24" i="72" s="1"/>
  <c r="AB34" i="26"/>
  <c r="AB35" i="26"/>
  <c r="BN33" i="26"/>
  <c r="BN34" i="26"/>
  <c r="E31" i="65" s="1"/>
  <c r="BA25" i="87" s="1"/>
  <c r="BN35" i="26"/>
  <c r="B35" i="26"/>
  <c r="B33" i="26"/>
  <c r="B30" i="63" s="1"/>
  <c r="AD24" i="87" s="1"/>
  <c r="B34" i="26"/>
  <c r="Q33" i="26"/>
  <c r="Q34" i="26"/>
  <c r="Q35" i="26"/>
  <c r="AC33" i="26"/>
  <c r="AC34" i="26"/>
  <c r="AC35" i="26"/>
  <c r="AQ33" i="26"/>
  <c r="AQ34" i="26"/>
  <c r="AQ35" i="26"/>
  <c r="BC34" i="26"/>
  <c r="BC35" i="26"/>
  <c r="BC33" i="26"/>
  <c r="B30" i="64" s="1"/>
  <c r="AB24" i="87" s="1"/>
  <c r="N33" i="26"/>
  <c r="N34" i="26"/>
  <c r="N35" i="26"/>
  <c r="V33" i="26"/>
  <c r="V34" i="26"/>
  <c r="V35" i="26"/>
  <c r="AY33" i="26"/>
  <c r="AY34" i="26"/>
  <c r="AY35" i="26"/>
  <c r="J24" i="72"/>
  <c r="AZ33" i="26"/>
  <c r="AZ34" i="26"/>
  <c r="AZ35" i="26"/>
  <c r="AP33" i="26"/>
  <c r="AP34" i="26"/>
  <c r="AP35" i="26"/>
  <c r="BA33" i="26"/>
  <c r="BA34" i="26"/>
  <c r="BA35" i="26"/>
  <c r="I33" i="26"/>
  <c r="X7" i="58" s="1"/>
  <c r="X6" i="58" s="1"/>
  <c r="I34" i="26"/>
  <c r="I35" i="26"/>
  <c r="AD33" i="26"/>
  <c r="AD34" i="26"/>
  <c r="AD35" i="26"/>
  <c r="AR34" i="26"/>
  <c r="AR35" i="26"/>
  <c r="AR33" i="26"/>
  <c r="BD33" i="26"/>
  <c r="BD34" i="26"/>
  <c r="BD35" i="26"/>
  <c r="I30" i="64" s="1"/>
  <c r="AN24" i="87" s="1"/>
  <c r="K33" i="16"/>
  <c r="K35" i="16"/>
  <c r="K34" i="16"/>
  <c r="O34" i="25"/>
  <c r="O33" i="25"/>
  <c r="O35" i="25"/>
  <c r="R34" i="25"/>
  <c r="R35" i="25"/>
  <c r="R33" i="25"/>
  <c r="V8" i="72"/>
  <c r="I26" i="72"/>
  <c r="V11" i="72"/>
  <c r="I30" i="72"/>
  <c r="I29" i="72"/>
  <c r="I33" i="72"/>
  <c r="J7" i="72"/>
  <c r="W7" i="72"/>
  <c r="I35" i="25"/>
  <c r="I33" i="25"/>
  <c r="W7" i="58" s="1"/>
  <c r="I34" i="25"/>
  <c r="AR35" i="25"/>
  <c r="AR33" i="25"/>
  <c r="AR34" i="25"/>
  <c r="BD34" i="25"/>
  <c r="BD33" i="25"/>
  <c r="BD35" i="25"/>
  <c r="I29" i="64" s="1"/>
  <c r="AN23" i="87" s="1"/>
  <c r="J23" i="72"/>
  <c r="AZ34" i="25"/>
  <c r="AZ33" i="25"/>
  <c r="AZ35" i="25"/>
  <c r="BM33" i="25"/>
  <c r="J29" i="65" s="1"/>
  <c r="AS23" i="87" s="1"/>
  <c r="BM34" i="25"/>
  <c r="BM35" i="25"/>
  <c r="AB33" i="25"/>
  <c r="AB34" i="25"/>
  <c r="AB35" i="25"/>
  <c r="AP33" i="25"/>
  <c r="AP34" i="25"/>
  <c r="AP35" i="25"/>
  <c r="BA33" i="25"/>
  <c r="BA35" i="25"/>
  <c r="BA34" i="25"/>
  <c r="BN33" i="25"/>
  <c r="BN34" i="25"/>
  <c r="E29" i="65" s="1"/>
  <c r="BA23" i="87" s="1"/>
  <c r="BN35" i="25"/>
  <c r="B33" i="25"/>
  <c r="B29" i="63" s="1"/>
  <c r="AD23" i="87" s="1"/>
  <c r="B34" i="25"/>
  <c r="B35" i="25"/>
  <c r="Q33" i="25"/>
  <c r="Q34" i="25"/>
  <c r="Q35" i="25"/>
  <c r="AC33" i="25"/>
  <c r="AC35" i="25"/>
  <c r="AC34" i="25"/>
  <c r="AQ33" i="25"/>
  <c r="AQ34" i="25"/>
  <c r="AQ35" i="25"/>
  <c r="BC34" i="25"/>
  <c r="BC33" i="25"/>
  <c r="B29" i="64" s="1"/>
  <c r="AB23" i="87" s="1"/>
  <c r="BC35" i="25"/>
  <c r="AD34" i="25"/>
  <c r="AD35" i="25"/>
  <c r="AD33" i="25"/>
  <c r="K33" i="25"/>
  <c r="K35" i="25"/>
  <c r="K34" i="25"/>
  <c r="W23" i="72"/>
  <c r="BE33" i="25"/>
  <c r="J29" i="64" s="1"/>
  <c r="AR23" i="87" s="1"/>
  <c r="BE34" i="25"/>
  <c r="BE35" i="25"/>
  <c r="AV33" i="25"/>
  <c r="AV34" i="25"/>
  <c r="AV35" i="25"/>
  <c r="M34" i="25"/>
  <c r="M33" i="25"/>
  <c r="M35" i="25"/>
  <c r="U33" i="25"/>
  <c r="U34" i="25"/>
  <c r="U35" i="25"/>
  <c r="AJ33" i="25"/>
  <c r="AJ34" i="25"/>
  <c r="AJ35" i="25"/>
  <c r="AW33" i="25"/>
  <c r="AW34" i="25"/>
  <c r="AW35" i="25"/>
  <c r="BK33" i="25"/>
  <c r="B29" i="65" s="1"/>
  <c r="AC23" i="87" s="1"/>
  <c r="BK34" i="25"/>
  <c r="BK35" i="25"/>
  <c r="AU33" i="25"/>
  <c r="AU34" i="25"/>
  <c r="AU35" i="25"/>
  <c r="L33" i="25"/>
  <c r="L34" i="25"/>
  <c r="L35" i="25"/>
  <c r="T33" i="25"/>
  <c r="E23" i="72" s="1"/>
  <c r="F23" i="72" s="1"/>
  <c r="G23" i="72" s="1"/>
  <c r="T35" i="25"/>
  <c r="T34" i="25"/>
  <c r="AI33" i="25"/>
  <c r="AI34" i="25"/>
  <c r="AI35" i="25"/>
  <c r="BF33" i="25"/>
  <c r="BF34" i="25"/>
  <c r="E29" i="64" s="1"/>
  <c r="AZ23" i="87" s="1"/>
  <c r="BF35" i="25"/>
  <c r="N33" i="25"/>
  <c r="N34" i="25"/>
  <c r="N35" i="25"/>
  <c r="V33" i="25"/>
  <c r="V34" i="25"/>
  <c r="V35" i="25"/>
  <c r="AK33" i="25"/>
  <c r="AK34" i="25"/>
  <c r="AK35" i="25"/>
  <c r="AY33" i="25"/>
  <c r="AY34" i="25"/>
  <c r="AY35" i="25"/>
  <c r="BL33" i="25"/>
  <c r="BL34" i="25"/>
  <c r="BL35" i="25"/>
  <c r="I29" i="65" s="1"/>
  <c r="AO23" i="87" s="1"/>
  <c r="O33" i="24"/>
  <c r="O34" i="24"/>
  <c r="O35" i="24"/>
  <c r="R35" i="24"/>
  <c r="R34" i="24"/>
  <c r="R33" i="24"/>
  <c r="AB33" i="24"/>
  <c r="R22" i="72" s="1"/>
  <c r="S22" i="72" s="1"/>
  <c r="T22" i="72" s="1"/>
  <c r="AB34" i="24"/>
  <c r="AB35" i="24"/>
  <c r="B33" i="24"/>
  <c r="B28" i="63" s="1"/>
  <c r="AD22" i="87" s="1"/>
  <c r="B34" i="24"/>
  <c r="B35" i="24"/>
  <c r="Q33" i="24"/>
  <c r="Q34" i="24"/>
  <c r="Q35" i="24"/>
  <c r="AD34" i="24"/>
  <c r="AD35" i="24"/>
  <c r="AD33" i="24"/>
  <c r="AR33" i="24"/>
  <c r="AR34" i="24"/>
  <c r="AR35" i="24"/>
  <c r="BD35" i="24"/>
  <c r="I28" i="64" s="1"/>
  <c r="AN22" i="87" s="1"/>
  <c r="BD33" i="24"/>
  <c r="BD34" i="24"/>
  <c r="I33" i="24"/>
  <c r="V7" i="58" s="1"/>
  <c r="V6" i="58" s="1"/>
  <c r="I34" i="24"/>
  <c r="I35" i="24"/>
  <c r="W22" i="72"/>
  <c r="AU34" i="24"/>
  <c r="AU33" i="24"/>
  <c r="AU35" i="24"/>
  <c r="BE33" i="24"/>
  <c r="J28" i="64" s="1"/>
  <c r="AR22" i="87" s="1"/>
  <c r="BE34" i="24"/>
  <c r="BE35" i="24"/>
  <c r="K33" i="24"/>
  <c r="K35" i="24"/>
  <c r="K34" i="24"/>
  <c r="AI35" i="24"/>
  <c r="AI33" i="24"/>
  <c r="AI34" i="24"/>
  <c r="AV33" i="24"/>
  <c r="AV34" i="24"/>
  <c r="AV35" i="24"/>
  <c r="BF33" i="24"/>
  <c r="BF34" i="24"/>
  <c r="E28" i="64" s="1"/>
  <c r="AZ22" i="87" s="1"/>
  <c r="BF35" i="24"/>
  <c r="T33" i="24"/>
  <c r="E22" i="72" s="1"/>
  <c r="F22" i="72" s="1"/>
  <c r="G22" i="72" s="1"/>
  <c r="T34" i="24"/>
  <c r="T35" i="24"/>
  <c r="M35" i="24"/>
  <c r="M33" i="24"/>
  <c r="M34" i="24"/>
  <c r="U33" i="24"/>
  <c r="U34" i="24"/>
  <c r="U35" i="24"/>
  <c r="AY33" i="24"/>
  <c r="AY34" i="24"/>
  <c r="AY35" i="24"/>
  <c r="BL33" i="24"/>
  <c r="BL35" i="24"/>
  <c r="I28" i="65" s="1"/>
  <c r="AO22" i="87" s="1"/>
  <c r="BL34" i="24"/>
  <c r="N34" i="24"/>
  <c r="N33" i="24"/>
  <c r="N35" i="24"/>
  <c r="V33" i="24"/>
  <c r="V34" i="24"/>
  <c r="V35" i="24"/>
  <c r="AZ33" i="24"/>
  <c r="AZ34" i="24"/>
  <c r="AZ35" i="24"/>
  <c r="BM33" i="24"/>
  <c r="J28" i="65" s="1"/>
  <c r="AS22" i="87" s="1"/>
  <c r="BM34" i="24"/>
  <c r="BM35" i="24"/>
  <c r="AQ33" i="24"/>
  <c r="AQ34" i="24"/>
  <c r="AQ35" i="24"/>
  <c r="BC33" i="24"/>
  <c r="B28" i="64" s="1"/>
  <c r="AB22" i="87" s="1"/>
  <c r="BC34" i="24"/>
  <c r="BC35" i="24"/>
  <c r="L33" i="24"/>
  <c r="L34" i="24"/>
  <c r="L35" i="24"/>
  <c r="AJ33" i="24"/>
  <c r="AJ34" i="24"/>
  <c r="AJ35" i="24"/>
  <c r="AW33" i="24"/>
  <c r="AW34" i="24"/>
  <c r="AW35" i="24"/>
  <c r="BK33" i="24"/>
  <c r="B28" i="65" s="1"/>
  <c r="AC22" i="87" s="1"/>
  <c r="BK34" i="24"/>
  <c r="BK35" i="24"/>
  <c r="AK33" i="24"/>
  <c r="AK34" i="24"/>
  <c r="AK35" i="24"/>
  <c r="J22" i="72"/>
  <c r="AP33" i="24"/>
  <c r="AP34" i="24"/>
  <c r="AP35" i="24"/>
  <c r="BA34" i="24"/>
  <c r="BA35" i="24"/>
  <c r="BA33" i="24"/>
  <c r="BN33" i="24"/>
  <c r="BN34" i="24"/>
  <c r="E28" i="65" s="1"/>
  <c r="BA22" i="87" s="1"/>
  <c r="BN35" i="24"/>
  <c r="R34" i="23"/>
  <c r="R35" i="23"/>
  <c r="R33" i="23"/>
  <c r="B35" i="23"/>
  <c r="B33" i="23"/>
  <c r="B27" i="63" s="1"/>
  <c r="AD21" i="87" s="1"/>
  <c r="B34" i="23"/>
  <c r="W21" i="72"/>
  <c r="L33" i="23"/>
  <c r="L34" i="23"/>
  <c r="L35" i="23"/>
  <c r="BF35" i="23"/>
  <c r="BF34" i="23"/>
  <c r="E27" i="64" s="1"/>
  <c r="AZ21" i="87" s="1"/>
  <c r="BF33" i="23"/>
  <c r="M33" i="23"/>
  <c r="M34" i="23"/>
  <c r="M35" i="23"/>
  <c r="U33" i="23"/>
  <c r="U34" i="23"/>
  <c r="U35" i="23"/>
  <c r="AJ35" i="23"/>
  <c r="AJ33" i="23"/>
  <c r="AJ34" i="23"/>
  <c r="AW33" i="23"/>
  <c r="AW35" i="23"/>
  <c r="AW34" i="23"/>
  <c r="BK33" i="23"/>
  <c r="B27" i="65" s="1"/>
  <c r="AC21" i="87" s="1"/>
  <c r="BK34" i="23"/>
  <c r="BK35" i="23"/>
  <c r="Q35" i="23"/>
  <c r="Q33" i="23"/>
  <c r="Q34" i="23"/>
  <c r="AQ33" i="23"/>
  <c r="AQ34" i="23"/>
  <c r="AQ35" i="23"/>
  <c r="AD33" i="23"/>
  <c r="AD34" i="23"/>
  <c r="AD35" i="23"/>
  <c r="BD33" i="23"/>
  <c r="BD34" i="23"/>
  <c r="BD35" i="23"/>
  <c r="I27" i="64" s="1"/>
  <c r="AN21" i="87" s="1"/>
  <c r="AU33" i="23"/>
  <c r="AU34" i="23"/>
  <c r="AU35" i="23"/>
  <c r="T33" i="23"/>
  <c r="E21" i="72" s="1"/>
  <c r="F21" i="72" s="1"/>
  <c r="G21" i="72" s="1"/>
  <c r="T34" i="23"/>
  <c r="T35" i="23"/>
  <c r="AV34" i="23"/>
  <c r="AV33" i="23"/>
  <c r="AV35" i="23"/>
  <c r="N33" i="23"/>
  <c r="N34" i="23"/>
  <c r="N35" i="23"/>
  <c r="V34" i="23"/>
  <c r="V35" i="23"/>
  <c r="V33" i="23"/>
  <c r="AK33" i="23"/>
  <c r="AK34" i="23"/>
  <c r="AK35" i="23"/>
  <c r="AY34" i="23"/>
  <c r="AY35" i="23"/>
  <c r="AY33" i="23"/>
  <c r="BL33" i="23"/>
  <c r="BL34" i="23"/>
  <c r="BL35" i="23"/>
  <c r="I27" i="65" s="1"/>
  <c r="AO21" i="87" s="1"/>
  <c r="I35" i="23"/>
  <c r="I33" i="23"/>
  <c r="U7" i="58" s="1"/>
  <c r="U6" i="58" s="1"/>
  <c r="I34" i="23"/>
  <c r="O35" i="23"/>
  <c r="O33" i="23"/>
  <c r="O34" i="23"/>
  <c r="J21" i="72"/>
  <c r="AZ35" i="23"/>
  <c r="AZ33" i="23"/>
  <c r="AZ34" i="23"/>
  <c r="BM33" i="23"/>
  <c r="J27" i="65" s="1"/>
  <c r="AS21" i="87" s="1"/>
  <c r="BM34" i="23"/>
  <c r="BM35" i="23"/>
  <c r="AC33" i="23"/>
  <c r="AC34" i="23"/>
  <c r="AC35" i="23"/>
  <c r="BC33" i="23"/>
  <c r="B27" i="64" s="1"/>
  <c r="AB21" i="87" s="1"/>
  <c r="BC34" i="23"/>
  <c r="BC35" i="23"/>
  <c r="AR33" i="23"/>
  <c r="AR34" i="23"/>
  <c r="AR35" i="23"/>
  <c r="K33" i="23"/>
  <c r="K34" i="23"/>
  <c r="K35" i="23"/>
  <c r="BE33" i="23"/>
  <c r="J27" i="64" s="1"/>
  <c r="AR21" i="87" s="1"/>
  <c r="BE34" i="23"/>
  <c r="BE35" i="23"/>
  <c r="AI33" i="23"/>
  <c r="AI34" i="23"/>
  <c r="AI35" i="23"/>
  <c r="AB33" i="23"/>
  <c r="R21" i="72" s="1"/>
  <c r="S21" i="72" s="1"/>
  <c r="T21" i="72" s="1"/>
  <c r="AB34" i="23"/>
  <c r="AB35" i="23"/>
  <c r="AP33" i="23"/>
  <c r="AP34" i="23"/>
  <c r="AP35" i="23"/>
  <c r="BA33" i="23"/>
  <c r="BA34" i="23"/>
  <c r="BA35" i="23"/>
  <c r="BN33" i="23"/>
  <c r="BN34" i="23"/>
  <c r="E27" i="65" s="1"/>
  <c r="BA21" i="87" s="1"/>
  <c r="BN35" i="23"/>
  <c r="V21" i="72"/>
  <c r="I21" i="72"/>
  <c r="B3" i="42"/>
  <c r="B4" i="42"/>
  <c r="O33" i="22"/>
  <c r="O35" i="22"/>
  <c r="O34" i="22"/>
  <c r="R33" i="22"/>
  <c r="R35" i="22"/>
  <c r="R34" i="22"/>
  <c r="I33" i="22"/>
  <c r="T7" i="58" s="1"/>
  <c r="I34" i="22"/>
  <c r="I35" i="22"/>
  <c r="BD33" i="22"/>
  <c r="BD34" i="22"/>
  <c r="BD35" i="22"/>
  <c r="I26" i="64" s="1"/>
  <c r="AN20" i="87" s="1"/>
  <c r="W20" i="72"/>
  <c r="B35" i="22"/>
  <c r="B33" i="22"/>
  <c r="B26" i="63" s="1"/>
  <c r="AD20" i="87" s="1"/>
  <c r="B34" i="22"/>
  <c r="Q33" i="22"/>
  <c r="Q34" i="22"/>
  <c r="Q35" i="22"/>
  <c r="AC33" i="22"/>
  <c r="AC34" i="22"/>
  <c r="AC35" i="22"/>
  <c r="AQ33" i="22"/>
  <c r="AQ34" i="22"/>
  <c r="AQ35" i="22"/>
  <c r="BC33" i="22"/>
  <c r="B26" i="64" s="1"/>
  <c r="AB20" i="87" s="1"/>
  <c r="BC34" i="22"/>
  <c r="BC35" i="22"/>
  <c r="AR33" i="22"/>
  <c r="AR34" i="22"/>
  <c r="AR35" i="22"/>
  <c r="AU34" i="22"/>
  <c r="AU35" i="22"/>
  <c r="AU33" i="22"/>
  <c r="T33" i="22"/>
  <c r="E20" i="72" s="1"/>
  <c r="F20" i="72" s="1"/>
  <c r="G20" i="72" s="1"/>
  <c r="T34" i="22"/>
  <c r="T35" i="22"/>
  <c r="AV34" i="22"/>
  <c r="AV35" i="22"/>
  <c r="AV33" i="22"/>
  <c r="AJ35" i="22"/>
  <c r="AJ33" i="22"/>
  <c r="AJ34" i="22"/>
  <c r="N33" i="22"/>
  <c r="N34" i="22"/>
  <c r="N35" i="22"/>
  <c r="V34" i="22"/>
  <c r="V35" i="22"/>
  <c r="V33" i="22"/>
  <c r="AK33" i="22"/>
  <c r="AK34" i="22"/>
  <c r="AK35" i="22"/>
  <c r="AY33" i="22"/>
  <c r="AY34" i="22"/>
  <c r="AY35" i="22"/>
  <c r="BL33" i="22"/>
  <c r="BL34" i="22"/>
  <c r="BL35" i="22"/>
  <c r="I26" i="65" s="1"/>
  <c r="AO20" i="87" s="1"/>
  <c r="AD33" i="22"/>
  <c r="AD34" i="22"/>
  <c r="AD35" i="22"/>
  <c r="L33" i="22"/>
  <c r="L34" i="22"/>
  <c r="L35" i="22"/>
  <c r="BF33" i="22"/>
  <c r="BF34" i="22"/>
  <c r="E26" i="64" s="1"/>
  <c r="AZ20" i="87" s="1"/>
  <c r="BF35" i="22"/>
  <c r="J20" i="72"/>
  <c r="AZ33" i="22"/>
  <c r="AZ34" i="22"/>
  <c r="AZ35" i="22"/>
  <c r="BM33" i="22"/>
  <c r="J26" i="65" s="1"/>
  <c r="AS20" i="87" s="1"/>
  <c r="BM34" i="22"/>
  <c r="BM35" i="22"/>
  <c r="K33" i="22"/>
  <c r="K34" i="22"/>
  <c r="K35" i="22"/>
  <c r="BE33" i="22"/>
  <c r="J26" i="64" s="1"/>
  <c r="AR20" i="87" s="1"/>
  <c r="BE34" i="22"/>
  <c r="BE35" i="22"/>
  <c r="AI33" i="22"/>
  <c r="AI34" i="22"/>
  <c r="AI35" i="22"/>
  <c r="M33" i="22"/>
  <c r="M34" i="22"/>
  <c r="M35" i="22"/>
  <c r="U33" i="22"/>
  <c r="U34" i="22"/>
  <c r="U35" i="22"/>
  <c r="AW33" i="22"/>
  <c r="AW34" i="22"/>
  <c r="AW35" i="22"/>
  <c r="BK33" i="22"/>
  <c r="B26" i="65" s="1"/>
  <c r="AC20" i="87" s="1"/>
  <c r="BK34" i="22"/>
  <c r="BK35" i="22"/>
  <c r="AB33" i="22"/>
  <c r="R20" i="72" s="1"/>
  <c r="S20" i="72" s="1"/>
  <c r="T20" i="72" s="1"/>
  <c r="AB34" i="22"/>
  <c r="AB35" i="22"/>
  <c r="AP33" i="22"/>
  <c r="AP34" i="22"/>
  <c r="AP35" i="22"/>
  <c r="BA33" i="22"/>
  <c r="BA34" i="22"/>
  <c r="BA35" i="22"/>
  <c r="BN33" i="22"/>
  <c r="BN34" i="22"/>
  <c r="E26" i="65" s="1"/>
  <c r="BA20" i="87" s="1"/>
  <c r="BN35" i="22"/>
  <c r="O35" i="21"/>
  <c r="O34" i="21"/>
  <c r="O33" i="21"/>
  <c r="V20" i="72"/>
  <c r="N33" i="21"/>
  <c r="N35" i="21"/>
  <c r="N34" i="21"/>
  <c r="AB33" i="21"/>
  <c r="R19" i="72" s="1"/>
  <c r="S19" i="72" s="1"/>
  <c r="T19" i="72" s="1"/>
  <c r="AB34" i="21"/>
  <c r="AB35" i="21"/>
  <c r="AP33" i="21"/>
  <c r="AP34" i="21"/>
  <c r="AP35" i="21"/>
  <c r="BC33" i="21"/>
  <c r="B25" i="64" s="1"/>
  <c r="AB19" i="87" s="1"/>
  <c r="BC34" i="21"/>
  <c r="BC35" i="21"/>
  <c r="AC33" i="21"/>
  <c r="AC34" i="21"/>
  <c r="AC35" i="21"/>
  <c r="AQ33" i="21"/>
  <c r="AQ34" i="21"/>
  <c r="AQ35" i="21"/>
  <c r="BD33" i="21"/>
  <c r="BD34" i="21"/>
  <c r="BD35" i="21"/>
  <c r="I25" i="64" s="1"/>
  <c r="AN19" i="87" s="1"/>
  <c r="AD33" i="21"/>
  <c r="AD34" i="21"/>
  <c r="AD35" i="21"/>
  <c r="AR33" i="21"/>
  <c r="AR34" i="21"/>
  <c r="AR35" i="21"/>
  <c r="BE34" i="21"/>
  <c r="BE35" i="21"/>
  <c r="BE33" i="21"/>
  <c r="J25" i="64" s="1"/>
  <c r="AR19" i="87" s="1"/>
  <c r="M33" i="21"/>
  <c r="M34" i="21"/>
  <c r="M35" i="21"/>
  <c r="BN33" i="21"/>
  <c r="BN34" i="21"/>
  <c r="E25" i="65" s="1"/>
  <c r="BA19" i="87" s="1"/>
  <c r="BN35" i="21"/>
  <c r="AU33" i="21"/>
  <c r="AU34" i="21"/>
  <c r="AU35" i="21"/>
  <c r="T33" i="21"/>
  <c r="E19" i="72" s="1"/>
  <c r="F19" i="72" s="1"/>
  <c r="G19" i="72" s="1"/>
  <c r="T34" i="21"/>
  <c r="T35" i="21"/>
  <c r="AI35" i="21"/>
  <c r="AI34" i="21"/>
  <c r="AI33" i="21"/>
  <c r="BK33" i="21"/>
  <c r="B25" i="65" s="1"/>
  <c r="AC19" i="87" s="1"/>
  <c r="BK34" i="21"/>
  <c r="BK35" i="21"/>
  <c r="K33" i="21"/>
  <c r="K34" i="21"/>
  <c r="K35" i="21"/>
  <c r="U33" i="21"/>
  <c r="U34" i="21"/>
  <c r="U35" i="21"/>
  <c r="AJ33" i="21"/>
  <c r="AJ34" i="21"/>
  <c r="AJ35" i="21"/>
  <c r="AW33" i="21"/>
  <c r="AW34" i="21"/>
  <c r="AW35" i="21"/>
  <c r="BL33" i="21"/>
  <c r="BL34" i="21"/>
  <c r="BL35" i="21"/>
  <c r="I25" i="65" s="1"/>
  <c r="AO19" i="87" s="1"/>
  <c r="J19" i="72"/>
  <c r="BA33" i="21"/>
  <c r="BA34" i="21"/>
  <c r="BA35" i="21"/>
  <c r="W19" i="72"/>
  <c r="BF33" i="21"/>
  <c r="BF34" i="21"/>
  <c r="E25" i="64" s="1"/>
  <c r="AZ19" i="87" s="1"/>
  <c r="BF35" i="21"/>
  <c r="B33" i="21"/>
  <c r="B25" i="63" s="1"/>
  <c r="AD19" i="87" s="1"/>
  <c r="B34" i="21"/>
  <c r="B35" i="21"/>
  <c r="AV33" i="21"/>
  <c r="AV34" i="21"/>
  <c r="AV35" i="21"/>
  <c r="L33" i="21"/>
  <c r="L34" i="21"/>
  <c r="L35" i="21"/>
  <c r="V33" i="21"/>
  <c r="V35" i="21"/>
  <c r="V34" i="21"/>
  <c r="AK33" i="21"/>
  <c r="AK34" i="21"/>
  <c r="AK35" i="21"/>
  <c r="AZ33" i="21"/>
  <c r="AZ34" i="21"/>
  <c r="AZ35" i="21"/>
  <c r="BM33" i="21"/>
  <c r="J25" i="65" s="1"/>
  <c r="AS19" i="87" s="1"/>
  <c r="BM34" i="21"/>
  <c r="BM35" i="21"/>
  <c r="AJ33" i="16"/>
  <c r="AJ34" i="16"/>
  <c r="AJ35" i="16"/>
  <c r="V17" i="72"/>
  <c r="I17" i="72"/>
  <c r="V16" i="72"/>
  <c r="V15" i="72"/>
  <c r="I15" i="72"/>
  <c r="V13" i="72"/>
  <c r="I11" i="72"/>
  <c r="I8" i="72"/>
  <c r="V7" i="72"/>
  <c r="I7" i="72"/>
  <c r="V6" i="72"/>
  <c r="AH18" i="72"/>
  <c r="AI18" i="72" s="1"/>
  <c r="AH22" i="72"/>
  <c r="AI22" i="72" s="1"/>
  <c r="AH4" i="72"/>
  <c r="AI4" i="72" s="1"/>
  <c r="AH19" i="72"/>
  <c r="AI19" i="72" s="1"/>
  <c r="AH3" i="72"/>
  <c r="AI3" i="72" s="1"/>
  <c r="AH16" i="72"/>
  <c r="AI16" i="72" s="1"/>
  <c r="I18" i="72"/>
  <c r="I22" i="72"/>
  <c r="AH7" i="72"/>
  <c r="AI7" i="72" s="1"/>
  <c r="I9" i="72"/>
  <c r="AH11" i="72"/>
  <c r="AI11" i="72" s="1"/>
  <c r="V14" i="72"/>
  <c r="AH15" i="72"/>
  <c r="AI15" i="72" s="1"/>
  <c r="AH17" i="72"/>
  <c r="AI17" i="72" s="1"/>
  <c r="V18" i="72"/>
  <c r="I19" i="72"/>
  <c r="V22" i="72"/>
  <c r="AH8" i="72"/>
  <c r="AI8" i="72" s="1"/>
  <c r="AH13" i="72"/>
  <c r="AI13" i="72" s="1"/>
  <c r="AH20" i="72"/>
  <c r="AI20" i="72" s="1"/>
  <c r="I27" i="72"/>
  <c r="V4" i="72"/>
  <c r="AH5" i="72"/>
  <c r="AI5" i="72" s="1"/>
  <c r="I6" i="72"/>
  <c r="V9" i="72"/>
  <c r="AH10" i="72"/>
  <c r="AI10" i="72" s="1"/>
  <c r="I13" i="72"/>
  <c r="V19" i="72"/>
  <c r="I20" i="72"/>
  <c r="AH14" i="72"/>
  <c r="AI14" i="72" s="1"/>
  <c r="AH9" i="72"/>
  <c r="AI9" i="72" s="1"/>
  <c r="AH6" i="72"/>
  <c r="AI6" i="72" s="1"/>
  <c r="AH12" i="72"/>
  <c r="AI12" i="72" s="1"/>
  <c r="AH21" i="72"/>
  <c r="AI21" i="72" s="1"/>
  <c r="C743" i="44"/>
  <c r="C745" i="44"/>
  <c r="C738" i="44"/>
  <c r="C729" i="44"/>
  <c r="C728" i="44"/>
  <c r="C730" i="44"/>
  <c r="C746" i="44"/>
  <c r="C739" i="44"/>
  <c r="C733" i="44"/>
  <c r="C732" i="44"/>
  <c r="C731" i="44"/>
  <c r="C747" i="44"/>
  <c r="C741" i="44"/>
  <c r="C740" i="44"/>
  <c r="C734" i="44"/>
  <c r="C742" i="44"/>
  <c r="C735" i="44"/>
  <c r="C725" i="44"/>
  <c r="C724" i="44"/>
  <c r="C726" i="44"/>
  <c r="C744" i="44"/>
  <c r="C737" i="44"/>
  <c r="C736" i="44"/>
  <c r="C727" i="44"/>
  <c r="AH33" i="72"/>
  <c r="AI33" i="72" s="1"/>
  <c r="I32" i="72"/>
  <c r="AH32" i="72"/>
  <c r="AI32" i="72" s="1"/>
  <c r="AH30" i="72"/>
  <c r="AI30" i="72" s="1"/>
  <c r="AH29" i="72"/>
  <c r="AI29" i="72" s="1"/>
  <c r="AH28" i="72"/>
  <c r="AI28" i="72" s="1"/>
  <c r="I28" i="72"/>
  <c r="AH27" i="72"/>
  <c r="AI27" i="72" s="1"/>
  <c r="C564" i="44"/>
  <c r="C563" i="44"/>
  <c r="C562" i="44"/>
  <c r="C576" i="44"/>
  <c r="C572" i="44"/>
  <c r="C579" i="44"/>
  <c r="C575" i="44"/>
  <c r="C573" i="44"/>
  <c r="C561" i="44"/>
  <c r="C556" i="44"/>
  <c r="C565" i="44"/>
  <c r="C569" i="44"/>
  <c r="C577" i="44"/>
  <c r="C574" i="44"/>
  <c r="C570" i="44"/>
  <c r="C557" i="44"/>
  <c r="C568" i="44"/>
  <c r="C567" i="44"/>
  <c r="C566" i="44"/>
  <c r="C559" i="44"/>
  <c r="C558" i="44"/>
  <c r="C578" i="44"/>
  <c r="C571" i="44"/>
  <c r="C560" i="44"/>
  <c r="AH26" i="72"/>
  <c r="AI26" i="72" s="1"/>
  <c r="I25" i="72"/>
  <c r="AH25" i="72"/>
  <c r="AI25" i="72" s="1"/>
  <c r="C553" i="44"/>
  <c r="C552" i="44"/>
  <c r="C549" i="44"/>
  <c r="C548" i="44"/>
  <c r="C537" i="44"/>
  <c r="C536" i="44"/>
  <c r="C545" i="44"/>
  <c r="C544" i="44"/>
  <c r="C538" i="44"/>
  <c r="C533" i="44"/>
  <c r="C554" i="44"/>
  <c r="C543" i="44"/>
  <c r="C542" i="44"/>
  <c r="C541" i="44"/>
  <c r="C540" i="44"/>
  <c r="C539" i="44"/>
  <c r="C532" i="44"/>
  <c r="C550" i="44"/>
  <c r="C555" i="44"/>
  <c r="C546" i="44"/>
  <c r="C534" i="44"/>
  <c r="C551" i="44"/>
  <c r="C547" i="44"/>
  <c r="C535" i="44"/>
  <c r="I24" i="72"/>
  <c r="AH23" i="72"/>
  <c r="AI23" i="72" s="1"/>
  <c r="I23" i="72"/>
  <c r="C505" i="44"/>
  <c r="C501" i="44"/>
  <c r="C497" i="44"/>
  <c r="C493" i="44"/>
  <c r="C489" i="44"/>
  <c r="C485" i="44"/>
  <c r="C504" i="44"/>
  <c r="C500" i="44"/>
  <c r="C496" i="44"/>
  <c r="C492" i="44"/>
  <c r="C488" i="44"/>
  <c r="C484" i="44"/>
  <c r="C499" i="44"/>
  <c r="C494" i="44"/>
  <c r="C486" i="44"/>
  <c r="C498" i="44"/>
  <c r="C495" i="44"/>
  <c r="C491" i="44"/>
  <c r="C490" i="44"/>
  <c r="C507" i="44"/>
  <c r="C506" i="44"/>
  <c r="C503" i="44"/>
  <c r="C502" i="44"/>
  <c r="C487" i="44"/>
  <c r="V29" i="72"/>
  <c r="V30" i="72"/>
  <c r="V27" i="72"/>
  <c r="V25" i="72"/>
  <c r="V33" i="72"/>
  <c r="V28" i="72"/>
  <c r="V23" i="72"/>
  <c r="V24" i="72"/>
  <c r="V32" i="72"/>
  <c r="V26" i="72"/>
  <c r="C381" i="44"/>
  <c r="C373" i="44"/>
  <c r="C365" i="44"/>
  <c r="C379" i="44"/>
  <c r="C366" i="44"/>
  <c r="C384" i="44"/>
  <c r="C376" i="44"/>
  <c r="C368" i="44"/>
  <c r="C387" i="44"/>
  <c r="C371" i="44"/>
  <c r="C382" i="44"/>
  <c r="C374" i="44"/>
  <c r="C385" i="44"/>
  <c r="C377" i="44"/>
  <c r="C383" i="44"/>
  <c r="C375" i="44"/>
  <c r="C367" i="44"/>
  <c r="C386" i="44"/>
  <c r="C378" i="44"/>
  <c r="C370" i="44"/>
  <c r="C369" i="44"/>
  <c r="C380" i="44"/>
  <c r="C372" i="44"/>
  <c r="C364" i="44"/>
  <c r="C236" i="44"/>
  <c r="C228" i="44"/>
  <c r="C220" i="44"/>
  <c r="C242" i="44"/>
  <c r="C226" i="44"/>
  <c r="C225" i="44"/>
  <c r="C224" i="44"/>
  <c r="C243" i="44"/>
  <c r="C235" i="44"/>
  <c r="C227" i="44"/>
  <c r="C234" i="44"/>
  <c r="C233" i="44"/>
  <c r="C232" i="44"/>
  <c r="C238" i="44"/>
  <c r="C230" i="44"/>
  <c r="C222" i="44"/>
  <c r="C237" i="44"/>
  <c r="C229" i="44"/>
  <c r="C221" i="44"/>
  <c r="C241" i="44"/>
  <c r="C240" i="44"/>
  <c r="C239" i="44"/>
  <c r="C231" i="44"/>
  <c r="C223" i="44"/>
  <c r="C429" i="44"/>
  <c r="C421" i="44"/>
  <c r="C413" i="44"/>
  <c r="C435" i="44"/>
  <c r="C419" i="44"/>
  <c r="C414" i="44"/>
  <c r="C432" i="44"/>
  <c r="C424" i="44"/>
  <c r="C416" i="44"/>
  <c r="C427" i="44"/>
  <c r="C430" i="44"/>
  <c r="C433" i="44"/>
  <c r="C425" i="44"/>
  <c r="C417" i="44"/>
  <c r="C431" i="44"/>
  <c r="C423" i="44"/>
  <c r="C415" i="44"/>
  <c r="C434" i="44"/>
  <c r="C426" i="44"/>
  <c r="C418" i="44"/>
  <c r="C422" i="44"/>
  <c r="C420" i="44"/>
  <c r="C428" i="44"/>
  <c r="C412" i="44"/>
  <c r="C336" i="44"/>
  <c r="C324" i="44"/>
  <c r="C316" i="44"/>
  <c r="C339" i="44"/>
  <c r="C334" i="44"/>
  <c r="C329" i="44"/>
  <c r="C320" i="44"/>
  <c r="C331" i="44"/>
  <c r="C323" i="44"/>
  <c r="C322" i="44"/>
  <c r="C321" i="44"/>
  <c r="C328" i="44"/>
  <c r="C330" i="44"/>
  <c r="C326" i="44"/>
  <c r="C318" i="44"/>
  <c r="C338" i="44"/>
  <c r="C333" i="44"/>
  <c r="C325" i="44"/>
  <c r="C317" i="44"/>
  <c r="C337" i="44"/>
  <c r="C332" i="44"/>
  <c r="C335" i="44"/>
  <c r="C327" i="44"/>
  <c r="C319" i="44"/>
  <c r="C405" i="44"/>
  <c r="C397" i="44"/>
  <c r="C389" i="44"/>
  <c r="C411" i="44"/>
  <c r="C406" i="44"/>
  <c r="C390" i="44"/>
  <c r="C408" i="44"/>
  <c r="C400" i="44"/>
  <c r="C392" i="44"/>
  <c r="C403" i="44"/>
  <c r="C395" i="44"/>
  <c r="C398" i="44"/>
  <c r="C401" i="44"/>
  <c r="C407" i="44"/>
  <c r="C399" i="44"/>
  <c r="C391" i="44"/>
  <c r="C410" i="44"/>
  <c r="C402" i="44"/>
  <c r="C394" i="44"/>
  <c r="C409" i="44"/>
  <c r="C393" i="44"/>
  <c r="C404" i="44"/>
  <c r="C396" i="44"/>
  <c r="C388" i="44"/>
  <c r="C310" i="44"/>
  <c r="C302" i="44"/>
  <c r="C294" i="44"/>
  <c r="C309" i="44"/>
  <c r="C301" i="44"/>
  <c r="C293" i="44"/>
  <c r="C315" i="44"/>
  <c r="C307" i="44"/>
  <c r="C299" i="44"/>
  <c r="C314" i="44"/>
  <c r="C306" i="44"/>
  <c r="C298" i="44"/>
  <c r="C313" i="44"/>
  <c r="C305" i="44"/>
  <c r="C297" i="44"/>
  <c r="C312" i="44"/>
  <c r="C304" i="44"/>
  <c r="C296" i="44"/>
  <c r="C311" i="44"/>
  <c r="C303" i="44"/>
  <c r="C295" i="44"/>
  <c r="C308" i="44"/>
  <c r="C300" i="44"/>
  <c r="C292" i="44"/>
  <c r="C264" i="44"/>
  <c r="C256" i="44"/>
  <c r="C248" i="44"/>
  <c r="C254" i="44"/>
  <c r="C263" i="44"/>
  <c r="C255" i="44"/>
  <c r="C247" i="44"/>
  <c r="C246" i="44"/>
  <c r="C262" i="44"/>
  <c r="C260" i="44"/>
  <c r="C252" i="44"/>
  <c r="C244" i="44"/>
  <c r="C258" i="44"/>
  <c r="C249" i="44"/>
  <c r="C245" i="44"/>
  <c r="C257" i="44"/>
  <c r="C266" i="44"/>
  <c r="C265" i="44"/>
  <c r="C253" i="44"/>
  <c r="C267" i="44"/>
  <c r="C251" i="44"/>
  <c r="C250" i="44"/>
  <c r="C261" i="44"/>
  <c r="C259" i="44"/>
  <c r="C288" i="44"/>
  <c r="C280" i="44"/>
  <c r="C272" i="44"/>
  <c r="C278" i="44"/>
  <c r="C287" i="44"/>
  <c r="C279" i="44"/>
  <c r="C271" i="44"/>
  <c r="C270" i="44"/>
  <c r="C286" i="44"/>
  <c r="C284" i="44"/>
  <c r="C276" i="44"/>
  <c r="C268" i="44"/>
  <c r="C290" i="44"/>
  <c r="C274" i="44"/>
  <c r="C289" i="44"/>
  <c r="C273" i="44"/>
  <c r="C285" i="44"/>
  <c r="C269" i="44"/>
  <c r="C282" i="44"/>
  <c r="C281" i="44"/>
  <c r="C277" i="44"/>
  <c r="C283" i="44"/>
  <c r="C291" i="44"/>
  <c r="C275" i="44"/>
  <c r="AN10" i="58"/>
  <c r="AZ10" i="58" s="1"/>
  <c r="K3" i="60" s="1"/>
  <c r="C43" i="44"/>
  <c r="C34" i="44"/>
  <c r="C31" i="44"/>
  <c r="C46" i="44"/>
  <c r="C38" i="44"/>
  <c r="C39" i="44"/>
  <c r="C30" i="44"/>
  <c r="C32" i="44"/>
  <c r="C44" i="44"/>
  <c r="C47" i="44"/>
  <c r="C49" i="44"/>
  <c r="C35" i="44"/>
  <c r="C29" i="44"/>
  <c r="C33" i="44"/>
  <c r="S33" i="44" s="1"/>
  <c r="C36" i="44"/>
  <c r="C37" i="44"/>
  <c r="C45" i="44"/>
  <c r="C42" i="44"/>
  <c r="C50" i="44"/>
  <c r="C40" i="44"/>
  <c r="C41" i="44"/>
  <c r="C51" i="44"/>
  <c r="C48" i="44"/>
  <c r="C64" i="44"/>
  <c r="C72" i="44"/>
  <c r="C68" i="44"/>
  <c r="C65" i="44"/>
  <c r="C69" i="44"/>
  <c r="C61" i="44"/>
  <c r="C56" i="44"/>
  <c r="C73" i="44"/>
  <c r="C57" i="44"/>
  <c r="C60" i="44"/>
  <c r="C59" i="44"/>
  <c r="C53" i="44"/>
  <c r="C67" i="44"/>
  <c r="C63" i="44"/>
  <c r="C55" i="44"/>
  <c r="C58" i="44"/>
  <c r="C71" i="44"/>
  <c r="C74" i="44"/>
  <c r="C70" i="44"/>
  <c r="C54" i="44"/>
  <c r="C75" i="44"/>
  <c r="C66" i="44"/>
  <c r="C62" i="44"/>
  <c r="A2" i="88"/>
  <c r="H23" i="78"/>
  <c r="H21" i="78"/>
  <c r="G22" i="58"/>
  <c r="J22" i="58"/>
  <c r="H22" i="58"/>
  <c r="O22" i="58"/>
  <c r="F22" i="58"/>
  <c r="D22" i="58"/>
  <c r="C22" i="58"/>
  <c r="I22" i="58"/>
  <c r="P22" i="58"/>
  <c r="AX32" i="87"/>
  <c r="CA43" i="5"/>
  <c r="I3" i="61" s="1"/>
  <c r="AP32" i="87"/>
  <c r="AP33" i="87"/>
  <c r="AP31" i="87"/>
  <c r="AP30" i="87"/>
  <c r="AP29" i="87"/>
  <c r="AP28" i="87"/>
  <c r="AP27" i="87"/>
  <c r="AP26" i="87"/>
  <c r="AP25" i="87"/>
  <c r="AK24" i="87"/>
  <c r="AK36" i="87" s="1"/>
  <c r="AP24" i="87"/>
  <c r="AP23" i="87"/>
  <c r="AP22" i="87"/>
  <c r="AP21" i="87"/>
  <c r="AP20" i="87"/>
  <c r="AP19" i="87"/>
  <c r="AI15" i="58"/>
  <c r="AI11" i="58"/>
  <c r="AP16" i="87"/>
  <c r="AP15" i="87"/>
  <c r="N22" i="58"/>
  <c r="AP14" i="87"/>
  <c r="M22" i="58"/>
  <c r="AP13" i="87"/>
  <c r="L22" i="58"/>
  <c r="AP12" i="87"/>
  <c r="K22" i="58"/>
  <c r="AP11" i="87"/>
  <c r="D42" i="85"/>
  <c r="D40" i="85"/>
  <c r="D41" i="85" s="1"/>
  <c r="H37" i="85"/>
  <c r="D43" i="85" s="1"/>
  <c r="AP10" i="87"/>
  <c r="AP9" i="87"/>
  <c r="AP8" i="87"/>
  <c r="AP7" i="87"/>
  <c r="AP6" i="87"/>
  <c r="AP5" i="87"/>
  <c r="B1" i="6"/>
  <c r="BD4" i="5"/>
  <c r="CC4" i="5" s="1"/>
  <c r="C4" i="58" s="1"/>
  <c r="D4" i="58" s="1"/>
  <c r="E4" i="58" s="1"/>
  <c r="F4" i="58" s="1"/>
  <c r="G4" i="58" s="1"/>
  <c r="H4" i="58" s="1"/>
  <c r="I4" i="58" s="1"/>
  <c r="J4" i="58" s="1"/>
  <c r="K4" i="58" s="1"/>
  <c r="L4" i="58" s="1"/>
  <c r="M4" i="58" s="1"/>
  <c r="N4" i="58" s="1"/>
  <c r="O4" i="58" s="1"/>
  <c r="P4" i="58" s="1"/>
  <c r="Q4" i="58" s="1"/>
  <c r="R4" i="58" s="1"/>
  <c r="S4" i="58" s="1"/>
  <c r="T4" i="58" s="1"/>
  <c r="U4" i="58" s="1"/>
  <c r="V4" i="58" s="1"/>
  <c r="W4" i="58" s="1"/>
  <c r="X4" i="58" s="1"/>
  <c r="Y4" i="58" s="1"/>
  <c r="Z4" i="58" s="1"/>
  <c r="AA4" i="58" s="1"/>
  <c r="AB4" i="58" s="1"/>
  <c r="AC4" i="58" s="1"/>
  <c r="AD4" i="58" s="1"/>
  <c r="AE4" i="58" s="1"/>
  <c r="AF4" i="58" s="1"/>
  <c r="AG4" i="58" s="1"/>
  <c r="G5" i="62"/>
  <c r="I1" i="60" s="1"/>
  <c r="C5" i="58"/>
  <c r="AP3" i="87"/>
  <c r="AM81" i="1"/>
  <c r="BJ36" i="87"/>
  <c r="AL41" i="87" s="1"/>
  <c r="BJ35" i="87"/>
  <c r="AL40" i="87" s="1"/>
  <c r="CA45" i="5"/>
  <c r="L3" i="61"/>
  <c r="DK6" i="88" s="1"/>
  <c r="CA42" i="5"/>
  <c r="H3" i="61" s="1"/>
  <c r="CA46" i="5"/>
  <c r="CG48" i="6"/>
  <c r="CA48" i="5"/>
  <c r="J3" i="61" s="1"/>
  <c r="AX3" i="87"/>
  <c r="AX20" i="87"/>
  <c r="AG5" i="58"/>
  <c r="BJ37" i="87"/>
  <c r="AL42" i="87" s="1"/>
  <c r="O12" i="46"/>
  <c r="BC37" i="87"/>
  <c r="AN46" i="87" s="1"/>
  <c r="BD37" i="87"/>
  <c r="AX29" i="87"/>
  <c r="AX28" i="87"/>
  <c r="AK37" i="87"/>
  <c r="AG37" i="87"/>
  <c r="AJ37" i="87"/>
  <c r="AF46" i="87" s="1"/>
  <c r="AW37" i="87"/>
  <c r="AV37" i="87"/>
  <c r="AJ46" i="87" s="1"/>
  <c r="AF37" i="87"/>
  <c r="AE46" i="87" s="1"/>
  <c r="AT37" i="87"/>
  <c r="AI42" i="87" s="1"/>
  <c r="AH37" i="87"/>
  <c r="AE42" i="87" s="1"/>
  <c r="AL37" i="87"/>
  <c r="AF42" i="87" s="1"/>
  <c r="BD36" i="87"/>
  <c r="Z5" i="58"/>
  <c r="T5" i="58"/>
  <c r="AX25" i="87"/>
  <c r="Y5" i="58"/>
  <c r="AG24" i="87"/>
  <c r="AG36" i="87" s="1"/>
  <c r="AW24" i="87"/>
  <c r="AW36" i="87" s="1"/>
  <c r="AX24" i="87"/>
  <c r="W5" i="58"/>
  <c r="C483" i="44"/>
  <c r="BC36" i="87"/>
  <c r="AN45" i="87" s="1"/>
  <c r="AJ36" i="87"/>
  <c r="AF45" i="87" s="1"/>
  <c r="AV36" i="87"/>
  <c r="AJ45" i="87" s="1"/>
  <c r="AF36" i="87"/>
  <c r="AE45" i="87" s="1"/>
  <c r="AL36" i="87"/>
  <c r="AF41" i="87" s="1"/>
  <c r="AT36" i="87"/>
  <c r="AI41" i="87" s="1"/>
  <c r="AH36" i="87"/>
  <c r="AE41" i="87" s="1"/>
  <c r="AX19" i="87"/>
  <c r="S5" i="58"/>
  <c r="S6" i="58" s="1"/>
  <c r="AX18" i="87"/>
  <c r="AP18" i="87"/>
  <c r="R5" i="58"/>
  <c r="AP17" i="87"/>
  <c r="O12" i="47"/>
  <c r="AX17" i="87"/>
  <c r="P5" i="58"/>
  <c r="O5" i="58"/>
  <c r="AP36" i="17"/>
  <c r="B23" i="68" s="1"/>
  <c r="O12" i="53"/>
  <c r="O12" i="54"/>
  <c r="DL38" i="88"/>
  <c r="BC35" i="87"/>
  <c r="AN44" i="87" s="1"/>
  <c r="BD35" i="87"/>
  <c r="O12" i="49"/>
  <c r="O12" i="55"/>
  <c r="M5" i="58"/>
  <c r="AK35" i="87"/>
  <c r="AW35" i="87"/>
  <c r="O12" i="50"/>
  <c r="O6" i="45"/>
  <c r="N5" i="58"/>
  <c r="AG35" i="87"/>
  <c r="AJ35" i="87"/>
  <c r="AF44" i="87" s="1"/>
  <c r="AV35" i="87"/>
  <c r="AJ44" i="87" s="1"/>
  <c r="AF35" i="87"/>
  <c r="AE44" i="87" s="1"/>
  <c r="E66" i="87"/>
  <c r="BJ34" i="87"/>
  <c r="AL39" i="87" s="1"/>
  <c r="O12" i="56"/>
  <c r="O12" i="48"/>
  <c r="L5" i="58"/>
  <c r="AH35" i="87"/>
  <c r="AE40" i="87" s="1"/>
  <c r="AL35" i="87"/>
  <c r="AF40" i="87" s="1"/>
  <c r="AX12" i="87"/>
  <c r="AT35" i="87"/>
  <c r="AI40" i="87" s="1"/>
  <c r="AX11" i="87"/>
  <c r="C148" i="44"/>
  <c r="AX8" i="87"/>
  <c r="AX7" i="87"/>
  <c r="D43" i="62"/>
  <c r="C76" i="44"/>
  <c r="J24" i="1"/>
  <c r="S72" i="1" s="1"/>
  <c r="O43" i="66"/>
  <c r="O42" i="66"/>
  <c r="D58" i="87"/>
  <c r="E58" i="87"/>
  <c r="B58" i="87"/>
  <c r="BD34" i="87"/>
  <c r="BC34" i="87"/>
  <c r="AN43" i="87" s="1"/>
  <c r="E41" i="87"/>
  <c r="B41" i="87"/>
  <c r="D41" i="87"/>
  <c r="AX6" i="87"/>
  <c r="D41" i="62"/>
  <c r="D42" i="62"/>
  <c r="E5" i="58"/>
  <c r="AX5" i="87"/>
  <c r="D40" i="62"/>
  <c r="C10" i="86"/>
  <c r="H10" i="86" s="1"/>
  <c r="C14" i="86"/>
  <c r="H14" i="86" s="1"/>
  <c r="O44" i="66"/>
  <c r="M72" i="1"/>
  <c r="D1" i="4"/>
  <c r="A72" i="1"/>
  <c r="R72" i="1" s="1"/>
  <c r="DM38" i="88"/>
  <c r="DN38" i="88"/>
  <c r="DM37" i="88"/>
  <c r="DN37" i="88"/>
  <c r="DL37" i="88"/>
  <c r="O12" i="51"/>
  <c r="O72" i="1"/>
  <c r="K72" i="1"/>
  <c r="G72" i="1"/>
  <c r="F24" i="1"/>
  <c r="O12" i="52"/>
  <c r="DL39" i="88"/>
  <c r="DN39" i="88"/>
  <c r="DM39" i="88"/>
  <c r="AX4" i="87"/>
  <c r="AH4" i="87"/>
  <c r="AH34" i="87" s="1"/>
  <c r="AE39" i="87" s="1"/>
  <c r="AL4" i="87"/>
  <c r="AL34" i="87" s="1"/>
  <c r="AF39" i="87" s="1"/>
  <c r="AP4" i="87"/>
  <c r="AT4" i="87"/>
  <c r="AT34" i="87" s="1"/>
  <c r="AI39" i="87" s="1"/>
  <c r="AG4" i="87"/>
  <c r="AG34" i="87" s="1"/>
  <c r="AV4" i="87"/>
  <c r="AW4" i="87"/>
  <c r="AW34" i="87" s="1"/>
  <c r="AJ4" i="87"/>
  <c r="AJ34" i="87" s="1"/>
  <c r="AF43" i="87" s="1"/>
  <c r="AK4" i="87"/>
  <c r="AK34" i="87" s="1"/>
  <c r="AF4" i="87"/>
  <c r="D5" i="58"/>
  <c r="CA41" i="5"/>
  <c r="B4" i="3"/>
  <c r="D4" i="3"/>
  <c r="M4" i="3" s="1"/>
  <c r="K4" i="3"/>
  <c r="B1" i="4"/>
  <c r="Y36" i="35" l="1"/>
  <c r="K39" i="63" s="1"/>
  <c r="C584" i="42" s="1"/>
  <c r="T735" i="44"/>
  <c r="S735" i="44"/>
  <c r="T739" i="44"/>
  <c r="S739" i="44"/>
  <c r="W33" i="61"/>
  <c r="W33" i="60"/>
  <c r="U33" i="61"/>
  <c r="U33" i="60"/>
  <c r="V33" i="61"/>
  <c r="V33" i="60"/>
  <c r="V32" i="61"/>
  <c r="V32" i="60"/>
  <c r="W32" i="61"/>
  <c r="W32" i="60"/>
  <c r="U32" i="61"/>
  <c r="U32" i="60"/>
  <c r="W31" i="61"/>
  <c r="W31" i="60"/>
  <c r="V31" i="61"/>
  <c r="V31" i="60"/>
  <c r="U31" i="61"/>
  <c r="U31" i="60"/>
  <c r="W30" i="61"/>
  <c r="W30" i="60"/>
  <c r="V30" i="61"/>
  <c r="V30" i="60"/>
  <c r="U30" i="61"/>
  <c r="U30" i="60"/>
  <c r="U29" i="61"/>
  <c r="U29" i="60"/>
  <c r="V29" i="61"/>
  <c r="V29" i="60"/>
  <c r="W29" i="61"/>
  <c r="W29" i="60"/>
  <c r="W28" i="61"/>
  <c r="W28" i="60"/>
  <c r="V28" i="61"/>
  <c r="V28" i="60"/>
  <c r="U28" i="61"/>
  <c r="U28" i="60"/>
  <c r="V27" i="61"/>
  <c r="V27" i="60"/>
  <c r="W27" i="61"/>
  <c r="W27" i="60"/>
  <c r="U27" i="61"/>
  <c r="U27" i="60"/>
  <c r="U26" i="61"/>
  <c r="U26" i="60"/>
  <c r="W26" i="61"/>
  <c r="W26" i="60"/>
  <c r="V26" i="61"/>
  <c r="V26" i="60"/>
  <c r="AK36" i="27"/>
  <c r="W25" i="61"/>
  <c r="W25" i="60"/>
  <c r="V25" i="61"/>
  <c r="V25" i="60"/>
  <c r="W24" i="61"/>
  <c r="W24" i="60"/>
  <c r="U24" i="61"/>
  <c r="U24" i="60"/>
  <c r="V24" i="61"/>
  <c r="V24" i="60"/>
  <c r="U23" i="61"/>
  <c r="U23" i="60"/>
  <c r="W23" i="61"/>
  <c r="W23" i="60"/>
  <c r="V23" i="61"/>
  <c r="V23" i="60"/>
  <c r="U22" i="61"/>
  <c r="U22" i="60"/>
  <c r="W22" i="61"/>
  <c r="W22" i="60"/>
  <c r="W21" i="61"/>
  <c r="W21" i="60"/>
  <c r="V21" i="61"/>
  <c r="V21" i="60"/>
  <c r="U21" i="61"/>
  <c r="U21" i="60"/>
  <c r="V20" i="61"/>
  <c r="V20" i="60"/>
  <c r="U20" i="61"/>
  <c r="U20" i="60"/>
  <c r="W20" i="61"/>
  <c r="W20" i="60"/>
  <c r="W19" i="61"/>
  <c r="W19" i="60"/>
  <c r="V19" i="61"/>
  <c r="V19" i="60"/>
  <c r="U19" i="61"/>
  <c r="U19" i="60"/>
  <c r="V18" i="61"/>
  <c r="V18" i="60"/>
  <c r="W18" i="61"/>
  <c r="W18" i="60"/>
  <c r="U18" i="61"/>
  <c r="U18" i="60"/>
  <c r="D568" i="42"/>
  <c r="D538" i="42"/>
  <c r="V17" i="61"/>
  <c r="V17" i="60"/>
  <c r="U17" i="61"/>
  <c r="U17" i="60"/>
  <c r="W17" i="61"/>
  <c r="W17" i="60"/>
  <c r="W16" i="61"/>
  <c r="W16" i="60"/>
  <c r="D567" i="42"/>
  <c r="D537" i="42"/>
  <c r="U16" i="61"/>
  <c r="U16" i="60"/>
  <c r="V16" i="61"/>
  <c r="V16" i="60"/>
  <c r="D566" i="42"/>
  <c r="D536" i="42"/>
  <c r="V15" i="61"/>
  <c r="V15" i="60"/>
  <c r="W15" i="61"/>
  <c r="W15" i="60"/>
  <c r="U15" i="61"/>
  <c r="U15" i="60"/>
  <c r="V14" i="61"/>
  <c r="V14" i="60"/>
  <c r="U14" i="61"/>
  <c r="U14" i="60"/>
  <c r="W14" i="61"/>
  <c r="W14" i="60"/>
  <c r="D564" i="42"/>
  <c r="D534" i="42"/>
  <c r="W13" i="61"/>
  <c r="W13" i="60"/>
  <c r="V13" i="61"/>
  <c r="V13" i="60"/>
  <c r="U13" i="61"/>
  <c r="U13" i="60"/>
  <c r="D563" i="42"/>
  <c r="D533" i="42"/>
  <c r="W12" i="61"/>
  <c r="W12" i="60"/>
  <c r="V12" i="61"/>
  <c r="V12" i="60"/>
  <c r="U12" i="61"/>
  <c r="U12" i="60"/>
  <c r="D562" i="42"/>
  <c r="D532" i="42"/>
  <c r="W11" i="61"/>
  <c r="W11" i="60"/>
  <c r="V11" i="61"/>
  <c r="V11" i="60"/>
  <c r="U11" i="61"/>
  <c r="U11" i="60"/>
  <c r="D561" i="42"/>
  <c r="D531" i="42"/>
  <c r="W10" i="61"/>
  <c r="W10" i="60"/>
  <c r="V10" i="61"/>
  <c r="V10" i="60"/>
  <c r="U10" i="61"/>
  <c r="U10" i="60"/>
  <c r="D560" i="42"/>
  <c r="D530" i="42"/>
  <c r="W9" i="61"/>
  <c r="W9" i="60"/>
  <c r="V9" i="61"/>
  <c r="V9" i="60"/>
  <c r="U9" i="61"/>
  <c r="U9" i="60"/>
  <c r="D559" i="42"/>
  <c r="D529" i="42"/>
  <c r="W8" i="61"/>
  <c r="W8" i="60"/>
  <c r="V8" i="61"/>
  <c r="V8" i="60"/>
  <c r="U8" i="61"/>
  <c r="U8" i="60"/>
  <c r="W7" i="61"/>
  <c r="W7" i="60"/>
  <c r="V7" i="61"/>
  <c r="V7" i="60"/>
  <c r="U7" i="61"/>
  <c r="U7" i="60"/>
  <c r="R35" i="61"/>
  <c r="R34" i="61"/>
  <c r="R36" i="61"/>
  <c r="R37" i="61"/>
  <c r="T34" i="61"/>
  <c r="T35" i="61"/>
  <c r="T37" i="61"/>
  <c r="T36" i="61"/>
  <c r="S34" i="61"/>
  <c r="S36" i="61"/>
  <c r="S35" i="61"/>
  <c r="S37" i="61"/>
  <c r="W6" i="61"/>
  <c r="W6" i="60"/>
  <c r="V6" i="61"/>
  <c r="V6" i="60"/>
  <c r="U6" i="61"/>
  <c r="U6" i="60"/>
  <c r="AP36" i="7"/>
  <c r="W5" i="61"/>
  <c r="W5" i="60"/>
  <c r="V5" i="61"/>
  <c r="V5" i="60"/>
  <c r="U5" i="61"/>
  <c r="U5" i="60"/>
  <c r="AP36" i="6"/>
  <c r="B41" i="63"/>
  <c r="B42" i="63"/>
  <c r="B40" i="63"/>
  <c r="W4" i="61"/>
  <c r="W4" i="60"/>
  <c r="V4" i="61"/>
  <c r="V4" i="60"/>
  <c r="U4" i="61"/>
  <c r="U4" i="60"/>
  <c r="W3" i="61"/>
  <c r="W3" i="60"/>
  <c r="V3" i="61"/>
  <c r="V3" i="60"/>
  <c r="CQ66" i="6"/>
  <c r="CJ48" i="6" s="1"/>
  <c r="CG48" i="7" s="1"/>
  <c r="CQ59" i="6"/>
  <c r="CJ41" i="6" s="1"/>
  <c r="CQ60" i="6"/>
  <c r="CJ42" i="6" s="1"/>
  <c r="CQ64" i="6"/>
  <c r="CJ46" i="6" s="1"/>
  <c r="CQ65" i="6"/>
  <c r="CJ47" i="6" s="1"/>
  <c r="CQ61" i="6"/>
  <c r="CJ43" i="6" s="1"/>
  <c r="CQ58" i="6"/>
  <c r="CJ40" i="6" s="1"/>
  <c r="CQ62" i="6"/>
  <c r="CJ44" i="6" s="1"/>
  <c r="CQ63" i="6"/>
  <c r="CJ45" i="6" s="1"/>
  <c r="G4" i="3"/>
  <c r="Q4" i="3" s="1"/>
  <c r="F1" i="4"/>
  <c r="AL94" i="1"/>
  <c r="N44" i="67"/>
  <c r="F18" i="86" s="1"/>
  <c r="N42" i="67"/>
  <c r="D18" i="86" s="1"/>
  <c r="N43" i="67"/>
  <c r="E18" i="86" s="1"/>
  <c r="N41" i="67"/>
  <c r="C26" i="44"/>
  <c r="AV34" i="87"/>
  <c r="AJ43" i="87" s="1"/>
  <c r="C23" i="44"/>
  <c r="T23" i="44" s="1"/>
  <c r="C24" i="44"/>
  <c r="C11" i="44"/>
  <c r="C43" i="67"/>
  <c r="E9" i="86" s="1"/>
  <c r="C44" i="67"/>
  <c r="F9" i="86" s="1"/>
  <c r="F42" i="67"/>
  <c r="D11" i="86" s="1"/>
  <c r="F44" i="67"/>
  <c r="F11" i="86" s="1"/>
  <c r="F41" i="67"/>
  <c r="F43" i="67"/>
  <c r="E11" i="86" s="1"/>
  <c r="C7" i="44"/>
  <c r="C15" i="44"/>
  <c r="S15" i="44" s="1"/>
  <c r="C20" i="44"/>
  <c r="C8" i="44"/>
  <c r="C42" i="67"/>
  <c r="D9" i="86" s="1"/>
  <c r="M42" i="67"/>
  <c r="D17" i="86" s="1"/>
  <c r="M44" i="67"/>
  <c r="F17" i="86" s="1"/>
  <c r="M41" i="67"/>
  <c r="M43" i="67"/>
  <c r="E17" i="86" s="1"/>
  <c r="C45" i="67"/>
  <c r="C14" i="44"/>
  <c r="AR3" i="87"/>
  <c r="B46" i="87" s="1"/>
  <c r="J40" i="64"/>
  <c r="J42" i="64"/>
  <c r="J41" i="64"/>
  <c r="I42" i="67"/>
  <c r="D15" i="86" s="1"/>
  <c r="I44" i="67"/>
  <c r="F15" i="86" s="1"/>
  <c r="I43" i="67"/>
  <c r="E15" i="86" s="1"/>
  <c r="I41" i="67"/>
  <c r="C5" i="44"/>
  <c r="C22" i="44"/>
  <c r="C19" i="44"/>
  <c r="C25" i="44"/>
  <c r="AN3" i="87"/>
  <c r="AN34" i="87" s="1"/>
  <c r="AH43" i="87" s="1"/>
  <c r="I40" i="64"/>
  <c r="I42" i="64"/>
  <c r="I41" i="64"/>
  <c r="C41" i="67"/>
  <c r="C27" i="44"/>
  <c r="C6" i="44"/>
  <c r="C17" i="44"/>
  <c r="AB3" i="87"/>
  <c r="D45" i="87" s="1"/>
  <c r="B42" i="64"/>
  <c r="B40" i="64"/>
  <c r="B41" i="64"/>
  <c r="AF34" i="87"/>
  <c r="AE43" i="87" s="1"/>
  <c r="J41" i="67"/>
  <c r="J43" i="67"/>
  <c r="E20" i="86" s="1"/>
  <c r="J42" i="67"/>
  <c r="D20" i="86" s="1"/>
  <c r="J44" i="67"/>
  <c r="F20" i="86" s="1"/>
  <c r="C12" i="44"/>
  <c r="C13" i="44"/>
  <c r="C9" i="44"/>
  <c r="AZ3" i="87"/>
  <c r="AZ34" i="87" s="1"/>
  <c r="AM43" i="87" s="1"/>
  <c r="E42" i="64"/>
  <c r="E41" i="64"/>
  <c r="E40" i="64"/>
  <c r="K41" i="67"/>
  <c r="K43" i="67"/>
  <c r="E19" i="86" s="1"/>
  <c r="K42" i="67"/>
  <c r="D19" i="86" s="1"/>
  <c r="K44" i="67"/>
  <c r="F19" i="86" s="1"/>
  <c r="C16" i="44"/>
  <c r="C10" i="44"/>
  <c r="G42" i="67"/>
  <c r="D12" i="86" s="1"/>
  <c r="G44" i="67"/>
  <c r="F12" i="86" s="1"/>
  <c r="G41" i="67"/>
  <c r="G43" i="67"/>
  <c r="E12" i="86" s="1"/>
  <c r="C21" i="44"/>
  <c r="J45" i="67"/>
  <c r="G45" i="67"/>
  <c r="M45" i="67"/>
  <c r="F45" i="67"/>
  <c r="K45" i="67"/>
  <c r="N45" i="67"/>
  <c r="I45" i="67"/>
  <c r="B45" i="67"/>
  <c r="AP36" i="5"/>
  <c r="L9" i="63" s="1"/>
  <c r="AZ20" i="58"/>
  <c r="K13" i="61" s="1"/>
  <c r="AZ25" i="58"/>
  <c r="K18" i="60" s="1"/>
  <c r="AZ34" i="58"/>
  <c r="C23" i="58"/>
  <c r="K3" i="61"/>
  <c r="AZ33" i="58"/>
  <c r="K26" i="60" s="1"/>
  <c r="AZ31" i="58"/>
  <c r="K24" i="60" s="1"/>
  <c r="AZ16" i="58"/>
  <c r="K9" i="60" s="1"/>
  <c r="AZ17" i="58"/>
  <c r="K10" i="60" s="1"/>
  <c r="AZ32" i="58"/>
  <c r="K25" i="60" s="1"/>
  <c r="AZ36" i="58"/>
  <c r="K29" i="60" s="1"/>
  <c r="AZ18" i="58"/>
  <c r="K11" i="60" s="1"/>
  <c r="AZ21" i="58"/>
  <c r="K14" i="60" s="1"/>
  <c r="AZ38" i="58"/>
  <c r="K31" i="60" s="1"/>
  <c r="AZ19" i="58"/>
  <c r="K12" i="60" s="1"/>
  <c r="AZ13" i="58"/>
  <c r="K6" i="60" s="1"/>
  <c r="AZ12" i="58"/>
  <c r="K5" i="60" s="1"/>
  <c r="AZ28" i="58"/>
  <c r="K21" i="60" s="1"/>
  <c r="AZ39" i="58"/>
  <c r="K32" i="60" s="1"/>
  <c r="AZ35" i="58"/>
  <c r="K28" i="60" s="1"/>
  <c r="AZ22" i="58"/>
  <c r="K15" i="60" s="1"/>
  <c r="AZ11" i="58"/>
  <c r="K4" i="60" s="1"/>
  <c r="AZ14" i="58"/>
  <c r="K7" i="60" s="1"/>
  <c r="AZ40" i="58"/>
  <c r="K33" i="60" s="1"/>
  <c r="AZ15" i="58"/>
  <c r="K8" i="60" s="1"/>
  <c r="AZ29" i="58"/>
  <c r="K22" i="60" s="1"/>
  <c r="AZ30" i="58"/>
  <c r="K23" i="60" s="1"/>
  <c r="AZ26" i="58"/>
  <c r="K19" i="60" s="1"/>
  <c r="AZ27" i="58"/>
  <c r="K20" i="60" s="1"/>
  <c r="AZ24" i="58"/>
  <c r="K17" i="60" s="1"/>
  <c r="AZ23" i="58"/>
  <c r="K16" i="60" s="1"/>
  <c r="C6" i="58"/>
  <c r="AZ37" i="58"/>
  <c r="K30" i="60" s="1"/>
  <c r="M36" i="30"/>
  <c r="I34" i="63" s="1"/>
  <c r="BB36" i="30"/>
  <c r="Y36" i="28"/>
  <c r="K32" i="63" s="1"/>
  <c r="E6" i="75"/>
  <c r="M6" i="58"/>
  <c r="D6" i="58"/>
  <c r="T6" i="58"/>
  <c r="N6" i="58"/>
  <c r="AE4" i="72"/>
  <c r="AF4" i="72" s="1"/>
  <c r="AG4" i="72" s="1"/>
  <c r="R6" i="58"/>
  <c r="W6" i="58"/>
  <c r="K13" i="72"/>
  <c r="Z6" i="58"/>
  <c r="Y6" i="58"/>
  <c r="L6" i="58"/>
  <c r="E6" i="58"/>
  <c r="AE8" i="72"/>
  <c r="AF8" i="72" s="1"/>
  <c r="AG8" i="72" s="1"/>
  <c r="AE11" i="72"/>
  <c r="AF11" i="72" s="1"/>
  <c r="AG11" i="72" s="1"/>
  <c r="AK11" i="72" s="1"/>
  <c r="AE20" i="72"/>
  <c r="AF20" i="72" s="1"/>
  <c r="AG20" i="72" s="1"/>
  <c r="AE7" i="72"/>
  <c r="AF7" i="72" s="1"/>
  <c r="AG7" i="72" s="1"/>
  <c r="AE12" i="72"/>
  <c r="AF12" i="72" s="1"/>
  <c r="AG12" i="72" s="1"/>
  <c r="AE26" i="72"/>
  <c r="AF26" i="72" s="1"/>
  <c r="AG26" i="72" s="1"/>
  <c r="X6" i="72"/>
  <c r="AE23" i="72"/>
  <c r="AF23" i="72" s="1"/>
  <c r="AG23" i="72" s="1"/>
  <c r="AE15" i="72"/>
  <c r="AF15" i="72" s="1"/>
  <c r="AG15" i="72" s="1"/>
  <c r="AE10" i="72"/>
  <c r="AF10" i="72" s="1"/>
  <c r="AG10" i="72" s="1"/>
  <c r="AE16" i="72"/>
  <c r="AF16" i="72" s="1"/>
  <c r="AG16" i="72" s="1"/>
  <c r="AE30" i="72"/>
  <c r="AF30" i="72" s="1"/>
  <c r="AG30" i="72" s="1"/>
  <c r="P6" i="58"/>
  <c r="AE29" i="72"/>
  <c r="AF29" i="72" s="1"/>
  <c r="AG29" i="72" s="1"/>
  <c r="AE27" i="72"/>
  <c r="AF27" i="72" s="1"/>
  <c r="AG27" i="72" s="1"/>
  <c r="AE25" i="72"/>
  <c r="AF25" i="72" s="1"/>
  <c r="AG25" i="72" s="1"/>
  <c r="AE6" i="72"/>
  <c r="AF6" i="72" s="1"/>
  <c r="AG6" i="72" s="1"/>
  <c r="O6" i="58"/>
  <c r="AE21" i="72"/>
  <c r="AF21" i="72" s="1"/>
  <c r="AG21" i="72" s="1"/>
  <c r="S36" i="19"/>
  <c r="J23" i="63" s="1"/>
  <c r="S36" i="16"/>
  <c r="J20" i="63" s="1"/>
  <c r="AG6" i="58"/>
  <c r="AE9" i="72"/>
  <c r="AF9" i="72" s="1"/>
  <c r="AG9" i="72" s="1"/>
  <c r="AE33" i="72"/>
  <c r="AF33" i="72" s="1"/>
  <c r="AG33" i="72" s="1"/>
  <c r="AE32" i="72"/>
  <c r="AF32" i="72" s="1"/>
  <c r="AG32" i="72" s="1"/>
  <c r="AE13" i="72"/>
  <c r="AF13" i="72" s="1"/>
  <c r="AG13" i="72" s="1"/>
  <c r="AK13" i="72" s="1"/>
  <c r="AE22" i="72"/>
  <c r="AF22" i="72" s="1"/>
  <c r="AG22" i="72" s="1"/>
  <c r="AE14" i="72"/>
  <c r="AF14" i="72" s="1"/>
  <c r="AG14" i="72" s="1"/>
  <c r="AE31" i="72"/>
  <c r="AF31" i="72" s="1"/>
  <c r="AG31" i="72" s="1"/>
  <c r="AE28" i="72"/>
  <c r="AF28" i="72" s="1"/>
  <c r="AG28" i="72" s="1"/>
  <c r="AE5" i="72"/>
  <c r="AF5" i="72" s="1"/>
  <c r="AG5" i="72" s="1"/>
  <c r="AJ28" i="72"/>
  <c r="AB28" i="72" s="1"/>
  <c r="AJ20" i="72"/>
  <c r="AB20" i="72" s="1"/>
  <c r="AJ18" i="72"/>
  <c r="AB18" i="72" s="1"/>
  <c r="AJ8" i="72"/>
  <c r="AB8" i="72" s="1"/>
  <c r="AJ13" i="72"/>
  <c r="AB13" i="72" s="1"/>
  <c r="AJ7" i="72"/>
  <c r="AB7" i="72" s="1"/>
  <c r="AJ14" i="72"/>
  <c r="AB14" i="72" s="1"/>
  <c r="AE19" i="72"/>
  <c r="AF19" i="72" s="1"/>
  <c r="AG19" i="72" s="1"/>
  <c r="AE17" i="72"/>
  <c r="AF17" i="72" s="1"/>
  <c r="AG17" i="72" s="1"/>
  <c r="AE18" i="72"/>
  <c r="AF18" i="72" s="1"/>
  <c r="AG18" i="72" s="1"/>
  <c r="HF16" i="6"/>
  <c r="HF15" i="7"/>
  <c r="HF27" i="7"/>
  <c r="HF31" i="7"/>
  <c r="HF12" i="8"/>
  <c r="HF16" i="8"/>
  <c r="HF21" i="8"/>
  <c r="HJ21" i="8" s="1"/>
  <c r="HF27" i="8"/>
  <c r="HF30" i="8"/>
  <c r="HF11" i="9"/>
  <c r="HF16" i="9"/>
  <c r="HF21" i="9"/>
  <c r="HJ21" i="9" s="1"/>
  <c r="HF27" i="9"/>
  <c r="HF30" i="9"/>
  <c r="HF11" i="6"/>
  <c r="HF19" i="6"/>
  <c r="HF27" i="6"/>
  <c r="HF11" i="7"/>
  <c r="HF21" i="7"/>
  <c r="HJ21" i="7" s="1"/>
  <c r="HF30" i="7"/>
  <c r="HF15" i="8"/>
  <c r="HF15" i="9"/>
  <c r="HF20" i="9"/>
  <c r="HF14" i="6"/>
  <c r="HF18" i="6"/>
  <c r="HF26" i="6"/>
  <c r="HF30" i="6"/>
  <c r="HF31" i="6"/>
  <c r="HF17" i="7"/>
  <c r="HJ17" i="7" s="1"/>
  <c r="HF20" i="7"/>
  <c r="HF24" i="7"/>
  <c r="HF19" i="8"/>
  <c r="HF23" i="8"/>
  <c r="HF13" i="9"/>
  <c r="HF31" i="9"/>
  <c r="HF13" i="6"/>
  <c r="HF20" i="6"/>
  <c r="HF25" i="6"/>
  <c r="HF28" i="6"/>
  <c r="HF23" i="7"/>
  <c r="HF28" i="7"/>
  <c r="HF9" i="8"/>
  <c r="HJ9" i="8" s="1"/>
  <c r="HF13" i="8"/>
  <c r="HF12" i="9"/>
  <c r="HF17" i="9"/>
  <c r="HJ17" i="9" s="1"/>
  <c r="HF22" i="9"/>
  <c r="HF28" i="9"/>
  <c r="HF9" i="7"/>
  <c r="HJ9" i="7" s="1"/>
  <c r="HF17" i="8"/>
  <c r="HJ17" i="8" s="1"/>
  <c r="HF22" i="8"/>
  <c r="HF25" i="8"/>
  <c r="HF26" i="8"/>
  <c r="HF28" i="8"/>
  <c r="HF10" i="9"/>
  <c r="HF13" i="10"/>
  <c r="HF21" i="10"/>
  <c r="HJ21" i="10" s="1"/>
  <c r="HF28" i="10"/>
  <c r="HF11" i="11"/>
  <c r="HF20" i="11"/>
  <c r="HF23" i="11"/>
  <c r="HF28" i="11"/>
  <c r="HF9" i="12"/>
  <c r="HJ9" i="12" s="1"/>
  <c r="HF12" i="12"/>
  <c r="HF23" i="12"/>
  <c r="HF29" i="12"/>
  <c r="HJ29" i="12" s="1"/>
  <c r="HF14" i="13"/>
  <c r="HF12" i="14"/>
  <c r="HF20" i="14"/>
  <c r="HF24" i="14"/>
  <c r="HF28" i="14"/>
  <c r="HF9" i="15"/>
  <c r="HJ9" i="15" s="1"/>
  <c r="HF10" i="15"/>
  <c r="HF11" i="15"/>
  <c r="HF14" i="15"/>
  <c r="HF17" i="15"/>
  <c r="HJ17" i="15" s="1"/>
  <c r="HF22" i="6"/>
  <c r="HF24" i="6"/>
  <c r="HF14" i="7"/>
  <c r="HF25" i="7"/>
  <c r="HF9" i="9"/>
  <c r="HJ9" i="9" s="1"/>
  <c r="HF14" i="9"/>
  <c r="HF29" i="9"/>
  <c r="HJ29" i="9" s="1"/>
  <c r="HF11" i="10"/>
  <c r="HF12" i="10"/>
  <c r="HF18" i="10"/>
  <c r="HF10" i="11"/>
  <c r="HF17" i="11"/>
  <c r="HJ17" i="11" s="1"/>
  <c r="HF13" i="13"/>
  <c r="HF18" i="13"/>
  <c r="HF19" i="13"/>
  <c r="HF25" i="13"/>
  <c r="HF23" i="14"/>
  <c r="HF27" i="14"/>
  <c r="HF16" i="15"/>
  <c r="HF17" i="6"/>
  <c r="HJ17" i="6" s="1"/>
  <c r="HF21" i="6"/>
  <c r="HJ21" i="6" s="1"/>
  <c r="HF29" i="7"/>
  <c r="HJ29" i="7" s="1"/>
  <c r="HF29" i="8"/>
  <c r="HJ29" i="8" s="1"/>
  <c r="HF31" i="8"/>
  <c r="HF16" i="10"/>
  <c r="HF24" i="10"/>
  <c r="HF31" i="10"/>
  <c r="HF9" i="11"/>
  <c r="HJ9" i="11" s="1"/>
  <c r="HF15" i="11"/>
  <c r="HF16" i="11"/>
  <c r="HF19" i="11"/>
  <c r="HF26" i="11"/>
  <c r="HF27" i="11"/>
  <c r="HF18" i="12"/>
  <c r="HF21" i="12"/>
  <c r="HJ21" i="12" s="1"/>
  <c r="HF25" i="12"/>
  <c r="HF17" i="13"/>
  <c r="HJ17" i="13" s="1"/>
  <c r="HF23" i="13"/>
  <c r="HF30" i="13"/>
  <c r="HF11" i="14"/>
  <c r="HF18" i="14"/>
  <c r="HF22" i="14"/>
  <c r="HF30" i="14"/>
  <c r="HF13" i="15"/>
  <c r="HF18" i="9"/>
  <c r="HF24" i="9"/>
  <c r="HF23" i="10"/>
  <c r="HF26" i="10"/>
  <c r="HF13" i="11"/>
  <c r="HF26" i="12"/>
  <c r="HF10" i="13"/>
  <c r="HF24" i="13"/>
  <c r="HF25" i="14"/>
  <c r="HF26" i="15"/>
  <c r="HF14" i="16"/>
  <c r="HF13" i="17"/>
  <c r="HF25" i="17"/>
  <c r="HF29" i="17"/>
  <c r="HJ29" i="17" s="1"/>
  <c r="HF14" i="18"/>
  <c r="HF19" i="18"/>
  <c r="HF23" i="18"/>
  <c r="HF9" i="19"/>
  <c r="HJ9" i="19" s="1"/>
  <c r="HF10" i="19"/>
  <c r="HF22" i="19"/>
  <c r="HF25" i="19"/>
  <c r="HF30" i="19"/>
  <c r="HF11" i="20"/>
  <c r="HF15" i="20"/>
  <c r="HF18" i="20"/>
  <c r="HF24" i="20"/>
  <c r="HF29" i="20"/>
  <c r="HJ29" i="20" s="1"/>
  <c r="HF23" i="6"/>
  <c r="HF24" i="12"/>
  <c r="HF28" i="12"/>
  <c r="HF15" i="13"/>
  <c r="HF31" i="13"/>
  <c r="HF14" i="14"/>
  <c r="HF18" i="15"/>
  <c r="HF22" i="15"/>
  <c r="HF31" i="15"/>
  <c r="HF16" i="16"/>
  <c r="HF10" i="6"/>
  <c r="HF15" i="6"/>
  <c r="HF13" i="7"/>
  <c r="HF18" i="8"/>
  <c r="HF9" i="10"/>
  <c r="HJ9" i="10" s="1"/>
  <c r="HF25" i="11"/>
  <c r="HF31" i="11"/>
  <c r="HF17" i="12"/>
  <c r="HJ17" i="12" s="1"/>
  <c r="HF30" i="12"/>
  <c r="HF12" i="13"/>
  <c r="HF21" i="13"/>
  <c r="HJ21" i="13" s="1"/>
  <c r="HF29" i="13"/>
  <c r="HJ29" i="13" s="1"/>
  <c r="HF29" i="14"/>
  <c r="HJ29" i="14" s="1"/>
  <c r="HF12" i="15"/>
  <c r="HF25" i="15"/>
  <c r="HF30" i="15"/>
  <c r="HF12" i="16"/>
  <c r="HF13" i="16"/>
  <c r="HF21" i="16"/>
  <c r="HJ21" i="16" s="1"/>
  <c r="HF24" i="16"/>
  <c r="HF30" i="16"/>
  <c r="HF21" i="17"/>
  <c r="HJ21" i="17" s="1"/>
  <c r="HF28" i="17"/>
  <c r="HF31" i="18"/>
  <c r="HF24" i="19"/>
  <c r="HF23" i="20"/>
  <c r="HF9" i="21"/>
  <c r="HJ9" i="21" s="1"/>
  <c r="HF12" i="21"/>
  <c r="HF12" i="6"/>
  <c r="HF24" i="8"/>
  <c r="HF19" i="9"/>
  <c r="HF23" i="9"/>
  <c r="HF26" i="9"/>
  <c r="HF22" i="10"/>
  <c r="HF27" i="10"/>
  <c r="HF12" i="11"/>
  <c r="HF22" i="11"/>
  <c r="HF16" i="12"/>
  <c r="HF11" i="13"/>
  <c r="HF19" i="14"/>
  <c r="HF15" i="15"/>
  <c r="HF21" i="15"/>
  <c r="HJ21" i="15" s="1"/>
  <c r="HF10" i="16"/>
  <c r="HF11" i="16"/>
  <c r="HF20" i="16"/>
  <c r="HF15" i="17"/>
  <c r="HF19" i="17"/>
  <c r="HF31" i="17"/>
  <c r="HF15" i="18"/>
  <c r="HF21" i="18"/>
  <c r="HJ21" i="18" s="1"/>
  <c r="HF25" i="18"/>
  <c r="HF14" i="19"/>
  <c r="HF17" i="19"/>
  <c r="HJ17" i="19" s="1"/>
  <c r="HF18" i="19"/>
  <c r="HF19" i="19"/>
  <c r="HF25" i="20"/>
  <c r="HF11" i="21"/>
  <c r="HF10" i="7"/>
  <c r="HF12" i="7"/>
  <c r="HF16" i="7"/>
  <c r="HF29" i="11"/>
  <c r="HJ29" i="11" s="1"/>
  <c r="HF27" i="13"/>
  <c r="HF17" i="14"/>
  <c r="HJ17" i="14" s="1"/>
  <c r="HF18" i="16"/>
  <c r="HF29" i="16"/>
  <c r="HJ29" i="16" s="1"/>
  <c r="HF31" i="16"/>
  <c r="HF17" i="17"/>
  <c r="HJ17" i="17" s="1"/>
  <c r="HF16" i="19"/>
  <c r="HF29" i="19"/>
  <c r="HJ29" i="19" s="1"/>
  <c r="HF17" i="20"/>
  <c r="HJ17" i="20" s="1"/>
  <c r="HF26" i="20"/>
  <c r="HF15" i="21"/>
  <c r="HF18" i="21"/>
  <c r="HF24" i="21"/>
  <c r="HF28" i="21"/>
  <c r="HF21" i="22"/>
  <c r="HJ21" i="22" s="1"/>
  <c r="HF25" i="22"/>
  <c r="HF13" i="23"/>
  <c r="HF28" i="23"/>
  <c r="HF29" i="23"/>
  <c r="HJ29" i="23" s="1"/>
  <c r="HF30" i="23"/>
  <c r="HF14" i="24"/>
  <c r="HF15" i="24"/>
  <c r="HF18" i="24"/>
  <c r="HF22" i="24"/>
  <c r="HF11" i="25"/>
  <c r="HF24" i="25"/>
  <c r="HF30" i="10"/>
  <c r="HF24" i="11"/>
  <c r="HF9" i="13"/>
  <c r="HJ9" i="13" s="1"/>
  <c r="HF23" i="15"/>
  <c r="HF23" i="16"/>
  <c r="HF10" i="17"/>
  <c r="HF14" i="17"/>
  <c r="HF24" i="17"/>
  <c r="HF26" i="17"/>
  <c r="HF11" i="18"/>
  <c r="HF18" i="18"/>
  <c r="HF26" i="18"/>
  <c r="HF29" i="18"/>
  <c r="HJ29" i="18" s="1"/>
  <c r="HF12" i="19"/>
  <c r="HF13" i="19"/>
  <c r="HF26" i="19"/>
  <c r="HF31" i="19"/>
  <c r="HF14" i="20"/>
  <c r="HF19" i="20"/>
  <c r="HF21" i="20"/>
  <c r="HJ21" i="20" s="1"/>
  <c r="HF30" i="20"/>
  <c r="HF27" i="21"/>
  <c r="HF9" i="22"/>
  <c r="HJ9" i="22" s="1"/>
  <c r="HF15" i="22"/>
  <c r="HF19" i="22"/>
  <c r="HF20" i="22"/>
  <c r="HF30" i="22"/>
  <c r="HF31" i="22"/>
  <c r="HF11" i="23"/>
  <c r="HF12" i="23"/>
  <c r="HF18" i="23"/>
  <c r="HF23" i="23"/>
  <c r="HF27" i="23"/>
  <c r="HF13" i="24"/>
  <c r="HF21" i="24"/>
  <c r="HJ21" i="24" s="1"/>
  <c r="HF25" i="24"/>
  <c r="HF18" i="25"/>
  <c r="HF30" i="25"/>
  <c r="HF25" i="10"/>
  <c r="HF29" i="10"/>
  <c r="HJ29" i="10" s="1"/>
  <c r="HF15" i="12"/>
  <c r="HF26" i="13"/>
  <c r="HF13" i="14"/>
  <c r="HF9" i="16"/>
  <c r="HJ9" i="16" s="1"/>
  <c r="HF22" i="16"/>
  <c r="HF28" i="16"/>
  <c r="HF9" i="17"/>
  <c r="HJ9" i="17" s="1"/>
  <c r="HF10" i="18"/>
  <c r="HF17" i="18"/>
  <c r="HJ17" i="18" s="1"/>
  <c r="HF21" i="19"/>
  <c r="HJ21" i="19" s="1"/>
  <c r="HF10" i="21"/>
  <c r="HF27" i="22"/>
  <c r="HF20" i="23"/>
  <c r="HF21" i="23"/>
  <c r="HJ21" i="23" s="1"/>
  <c r="HF9" i="24"/>
  <c r="HJ9" i="24" s="1"/>
  <c r="HF24" i="24"/>
  <c r="HF16" i="25"/>
  <c r="HF29" i="25"/>
  <c r="HJ29" i="25" s="1"/>
  <c r="HF22" i="7"/>
  <c r="HF18" i="7"/>
  <c r="HF26" i="7"/>
  <c r="HF14" i="8"/>
  <c r="HF30" i="11"/>
  <c r="HF14" i="12"/>
  <c r="HF19" i="12"/>
  <c r="HF28" i="13"/>
  <c r="HF9" i="14"/>
  <c r="HJ9" i="14" s="1"/>
  <c r="HF18" i="17"/>
  <c r="HF9" i="18"/>
  <c r="HJ9" i="18" s="1"/>
  <c r="HF28" i="20"/>
  <c r="HF14" i="21"/>
  <c r="HF19" i="21"/>
  <c r="HF17" i="22"/>
  <c r="HJ17" i="22" s="1"/>
  <c r="HF23" i="22"/>
  <c r="HF29" i="22"/>
  <c r="HJ29" i="22" s="1"/>
  <c r="HF17" i="23"/>
  <c r="HJ17" i="23" s="1"/>
  <c r="HF10" i="24"/>
  <c r="HF31" i="24"/>
  <c r="HF19" i="25"/>
  <c r="HF9" i="26"/>
  <c r="HJ9" i="26" s="1"/>
  <c r="HF10" i="26"/>
  <c r="HF10" i="27"/>
  <c r="HF15" i="27"/>
  <c r="HF21" i="27"/>
  <c r="HJ21" i="27" s="1"/>
  <c r="HF20" i="28"/>
  <c r="HF23" i="28"/>
  <c r="HF14" i="29"/>
  <c r="HF17" i="29"/>
  <c r="HJ17" i="29" s="1"/>
  <c r="HF25" i="29"/>
  <c r="HF31" i="29"/>
  <c r="HF9" i="6"/>
  <c r="HJ9" i="6" s="1"/>
  <c r="HF27" i="16"/>
  <c r="HF27" i="17"/>
  <c r="HF13" i="21"/>
  <c r="HF16" i="21"/>
  <c r="HF23" i="21"/>
  <c r="HF25" i="21"/>
  <c r="HF31" i="21"/>
  <c r="HF10" i="22"/>
  <c r="HF14" i="22"/>
  <c r="HF28" i="22"/>
  <c r="HF14" i="23"/>
  <c r="HF19" i="23"/>
  <c r="HF12" i="24"/>
  <c r="HF20" i="24"/>
  <c r="HF13" i="25"/>
  <c r="HF31" i="25"/>
  <c r="HF20" i="26"/>
  <c r="HF23" i="26"/>
  <c r="HF28" i="26"/>
  <c r="HF9" i="27"/>
  <c r="HJ9" i="27" s="1"/>
  <c r="HF24" i="27"/>
  <c r="HF29" i="27"/>
  <c r="HJ29" i="27" s="1"/>
  <c r="HF10" i="28"/>
  <c r="HF11" i="28"/>
  <c r="HF26" i="28"/>
  <c r="HF27" i="28"/>
  <c r="HF31" i="28"/>
  <c r="HF13" i="29"/>
  <c r="HF21" i="29"/>
  <c r="HJ21" i="29" s="1"/>
  <c r="HF14" i="10"/>
  <c r="HF19" i="15"/>
  <c r="HF25" i="16"/>
  <c r="HF27" i="18"/>
  <c r="HF11" i="19"/>
  <c r="HF27" i="19"/>
  <c r="HF31" i="20"/>
  <c r="HF17" i="21"/>
  <c r="HJ17" i="21" s="1"/>
  <c r="HF26" i="21"/>
  <c r="HF12" i="22"/>
  <c r="HF18" i="22"/>
  <c r="HF24" i="22"/>
  <c r="HF11" i="24"/>
  <c r="HF14" i="25"/>
  <c r="HF12" i="26"/>
  <c r="HF16" i="26"/>
  <c r="HF26" i="26"/>
  <c r="HF13" i="27"/>
  <c r="HF17" i="27"/>
  <c r="HJ17" i="27" s="1"/>
  <c r="HF18" i="27"/>
  <c r="HF19" i="27"/>
  <c r="HF27" i="27"/>
  <c r="HF14" i="28"/>
  <c r="HF17" i="28"/>
  <c r="HJ17" i="28" s="1"/>
  <c r="HF10" i="29"/>
  <c r="HF9" i="30"/>
  <c r="HJ9" i="30" s="1"/>
  <c r="HF10" i="8"/>
  <c r="HF15" i="10"/>
  <c r="HF14" i="11"/>
  <c r="HF21" i="11"/>
  <c r="HJ21" i="11" s="1"/>
  <c r="HF11" i="12"/>
  <c r="HF13" i="12"/>
  <c r="HF27" i="12"/>
  <c r="HF31" i="12"/>
  <c r="HF20" i="13"/>
  <c r="HF22" i="13"/>
  <c r="HF31" i="14"/>
  <c r="HF19" i="16"/>
  <c r="HF20" i="17"/>
  <c r="HF15" i="19"/>
  <c r="HF20" i="19"/>
  <c r="HF21" i="21"/>
  <c r="HJ21" i="21" s="1"/>
  <c r="HF19" i="24"/>
  <c r="HF17" i="25"/>
  <c r="HJ17" i="25" s="1"/>
  <c r="HF23" i="25"/>
  <c r="HF19" i="26"/>
  <c r="HF16" i="27"/>
  <c r="HF30" i="27"/>
  <c r="HF19" i="29"/>
  <c r="HF20" i="30"/>
  <c r="HF25" i="30"/>
  <c r="HF16" i="31"/>
  <c r="HF24" i="31"/>
  <c r="HF13" i="32"/>
  <c r="HF28" i="32"/>
  <c r="HF15" i="33"/>
  <c r="HF20" i="33"/>
  <c r="HF20" i="34"/>
  <c r="HF23" i="34"/>
  <c r="HF31" i="34"/>
  <c r="HF23" i="35"/>
  <c r="HF29" i="6"/>
  <c r="HJ29" i="6" s="1"/>
  <c r="HF17" i="10"/>
  <c r="HJ17" i="10" s="1"/>
  <c r="HF19" i="10"/>
  <c r="HF16" i="14"/>
  <c r="HF26" i="14"/>
  <c r="HF12" i="18"/>
  <c r="HF16" i="18"/>
  <c r="HF20" i="18"/>
  <c r="HF22" i="18"/>
  <c r="HF24" i="18"/>
  <c r="HF13" i="20"/>
  <c r="HF20" i="21"/>
  <c r="HF30" i="21"/>
  <c r="HF10" i="23"/>
  <c r="HF30" i="24"/>
  <c r="HF22" i="25"/>
  <c r="HF25" i="25"/>
  <c r="HF15" i="26"/>
  <c r="HF21" i="26"/>
  <c r="HJ21" i="26" s="1"/>
  <c r="HF27" i="26"/>
  <c r="HF16" i="28"/>
  <c r="HF30" i="28"/>
  <c r="HF16" i="29"/>
  <c r="HF28" i="29"/>
  <c r="HF11" i="30"/>
  <c r="HF16" i="30"/>
  <c r="HF21" i="30"/>
  <c r="HJ21" i="30" s="1"/>
  <c r="HF31" i="30"/>
  <c r="HF20" i="31"/>
  <c r="HF23" i="31"/>
  <c r="HF27" i="31"/>
  <c r="HF30" i="31"/>
  <c r="HF31" i="31"/>
  <c r="HF15" i="32"/>
  <c r="HF22" i="32"/>
  <c r="HF12" i="33"/>
  <c r="HF23" i="33"/>
  <c r="HF27" i="33"/>
  <c r="HF30" i="33"/>
  <c r="HF12" i="34"/>
  <c r="HF27" i="34"/>
  <c r="HF10" i="35"/>
  <c r="HF17" i="35"/>
  <c r="HJ17" i="35" s="1"/>
  <c r="HF30" i="35"/>
  <c r="HF19" i="7"/>
  <c r="HF10" i="10"/>
  <c r="HF12" i="17"/>
  <c r="HF30" i="17"/>
  <c r="HF30" i="18"/>
  <c r="HF10" i="20"/>
  <c r="HF11" i="22"/>
  <c r="HF21" i="25"/>
  <c r="HJ21" i="25" s="1"/>
  <c r="HF18" i="26"/>
  <c r="HF29" i="26"/>
  <c r="HJ29" i="26" s="1"/>
  <c r="HF20" i="27"/>
  <c r="HF22" i="27"/>
  <c r="HF9" i="28"/>
  <c r="HJ9" i="28" s="1"/>
  <c r="HF13" i="28"/>
  <c r="HF19" i="28"/>
  <c r="HF24" i="28"/>
  <c r="HF27" i="29"/>
  <c r="HF10" i="30"/>
  <c r="HF19" i="30"/>
  <c r="HF24" i="30"/>
  <c r="HF30" i="30"/>
  <c r="HF11" i="31"/>
  <c r="HF14" i="31"/>
  <c r="HF15" i="31"/>
  <c r="HF22" i="31"/>
  <c r="HF12" i="32"/>
  <c r="HF19" i="32"/>
  <c r="HF27" i="32"/>
  <c r="HF30" i="32"/>
  <c r="HF19" i="33"/>
  <c r="HF11" i="34"/>
  <c r="HF19" i="34"/>
  <c r="HF14" i="35"/>
  <c r="HF22" i="35"/>
  <c r="HF25" i="35"/>
  <c r="HF11" i="8"/>
  <c r="HF20" i="12"/>
  <c r="HF10" i="14"/>
  <c r="HF28" i="19"/>
  <c r="HF22" i="21"/>
  <c r="HF15" i="23"/>
  <c r="HF24" i="23"/>
  <c r="HF30" i="26"/>
  <c r="HF11" i="27"/>
  <c r="HF14" i="27"/>
  <c r="HF13" i="30"/>
  <c r="HF17" i="30"/>
  <c r="HJ17" i="30" s="1"/>
  <c r="HF25" i="31"/>
  <c r="HF28" i="31"/>
  <c r="HF17" i="32"/>
  <c r="HJ17" i="32" s="1"/>
  <c r="HF29" i="32"/>
  <c r="HJ29" i="32" s="1"/>
  <c r="HF9" i="33"/>
  <c r="HJ9" i="33" s="1"/>
  <c r="HF13" i="33"/>
  <c r="HF16" i="33"/>
  <c r="HF17" i="33"/>
  <c r="HJ17" i="33" s="1"/>
  <c r="HF24" i="33"/>
  <c r="HF31" i="33"/>
  <c r="HF21" i="34"/>
  <c r="HJ21" i="34" s="1"/>
  <c r="HF12" i="35"/>
  <c r="HF24" i="35"/>
  <c r="HF27" i="35"/>
  <c r="HF31" i="35"/>
  <c r="HF20" i="10"/>
  <c r="HF16" i="22"/>
  <c r="HF9" i="23"/>
  <c r="HJ9" i="23" s="1"/>
  <c r="HF26" i="23"/>
  <c r="HF31" i="23"/>
  <c r="HF15" i="25"/>
  <c r="HF27" i="25"/>
  <c r="HF11" i="26"/>
  <c r="HF26" i="27"/>
  <c r="HF29" i="29"/>
  <c r="HJ29" i="29" s="1"/>
  <c r="HF23" i="30"/>
  <c r="HF9" i="31"/>
  <c r="HJ9" i="31" s="1"/>
  <c r="HF21" i="32"/>
  <c r="HJ21" i="32" s="1"/>
  <c r="HF23" i="32"/>
  <c r="HF21" i="33"/>
  <c r="HJ21" i="33" s="1"/>
  <c r="HF9" i="34"/>
  <c r="HJ9" i="34" s="1"/>
  <c r="HF9" i="35"/>
  <c r="HJ9" i="35" s="1"/>
  <c r="HF11" i="35"/>
  <c r="HF26" i="35"/>
  <c r="HF16" i="13"/>
  <c r="HF28" i="15"/>
  <c r="HF23" i="24"/>
  <c r="HF27" i="24"/>
  <c r="HF12" i="27"/>
  <c r="HF12" i="28"/>
  <c r="HF22" i="28"/>
  <c r="HF29" i="28"/>
  <c r="HJ29" i="28" s="1"/>
  <c r="HF24" i="29"/>
  <c r="HF15" i="30"/>
  <c r="HF17" i="31"/>
  <c r="HJ17" i="31" s="1"/>
  <c r="HF11" i="32"/>
  <c r="HF31" i="32"/>
  <c r="HF25" i="33"/>
  <c r="HF22" i="34"/>
  <c r="HF24" i="34"/>
  <c r="HF30" i="34"/>
  <c r="HF16" i="35"/>
  <c r="HF18" i="35"/>
  <c r="HF29" i="35"/>
  <c r="HJ29" i="35" s="1"/>
  <c r="HF27" i="15"/>
  <c r="HF13" i="22"/>
  <c r="HF29" i="24"/>
  <c r="HJ29" i="24" s="1"/>
  <c r="HF12" i="25"/>
  <c r="HF13" i="26"/>
  <c r="HF25" i="26"/>
  <c r="HF23" i="27"/>
  <c r="HF25" i="27"/>
  <c r="HF28" i="27"/>
  <c r="HF18" i="29"/>
  <c r="HF26" i="29"/>
  <c r="HF14" i="30"/>
  <c r="HF22" i="30"/>
  <c r="HF27" i="30"/>
  <c r="HF11" i="33"/>
  <c r="HF14" i="34"/>
  <c r="HF16" i="34"/>
  <c r="HF26" i="16"/>
  <c r="HF11" i="17"/>
  <c r="HF16" i="17"/>
  <c r="HF12" i="20"/>
  <c r="HF14" i="26"/>
  <c r="HF17" i="26"/>
  <c r="HJ17" i="26" s="1"/>
  <c r="HF31" i="27"/>
  <c r="HF15" i="28"/>
  <c r="HF11" i="29"/>
  <c r="HF12" i="30"/>
  <c r="HF18" i="30"/>
  <c r="HF28" i="30"/>
  <c r="HF10" i="31"/>
  <c r="HF26" i="33"/>
  <c r="HF28" i="33"/>
  <c r="HF15" i="34"/>
  <c r="HF26" i="34"/>
  <c r="HF15" i="16"/>
  <c r="HF17" i="16"/>
  <c r="HJ17" i="16" s="1"/>
  <c r="HF16" i="24"/>
  <c r="HF28" i="24"/>
  <c r="HF18" i="28"/>
  <c r="HF30" i="29"/>
  <c r="HF19" i="31"/>
  <c r="HF21" i="31"/>
  <c r="HJ21" i="31" s="1"/>
  <c r="HF29" i="31"/>
  <c r="HJ29" i="31" s="1"/>
  <c r="HF26" i="32"/>
  <c r="HF18" i="33"/>
  <c r="HF20" i="8"/>
  <c r="HF25" i="23"/>
  <c r="HF26" i="25"/>
  <c r="HF22" i="26"/>
  <c r="HF31" i="26"/>
  <c r="HF15" i="29"/>
  <c r="HF29" i="30"/>
  <c r="HJ29" i="30" s="1"/>
  <c r="HF10" i="32"/>
  <c r="HF12" i="29"/>
  <c r="HF12" i="31"/>
  <c r="HF14" i="32"/>
  <c r="HF10" i="33"/>
  <c r="HF29" i="15"/>
  <c r="HJ29" i="15" s="1"/>
  <c r="HF29" i="21"/>
  <c r="HJ29" i="21" s="1"/>
  <c r="HF26" i="24"/>
  <c r="HF9" i="25"/>
  <c r="HJ9" i="25" s="1"/>
  <c r="HF18" i="32"/>
  <c r="HF20" i="32"/>
  <c r="HF25" i="32"/>
  <c r="HF13" i="34"/>
  <c r="HF17" i="34"/>
  <c r="HJ17" i="34" s="1"/>
  <c r="HF25" i="9"/>
  <c r="HF24" i="15"/>
  <c r="HF22" i="17"/>
  <c r="HF22" i="23"/>
  <c r="HF20" i="20"/>
  <c r="HF16" i="23"/>
  <c r="HF28" i="34"/>
  <c r="HF20" i="35"/>
  <c r="HF22" i="12"/>
  <c r="HF21" i="14"/>
  <c r="HJ21" i="14" s="1"/>
  <c r="HF27" i="20"/>
  <c r="HF28" i="25"/>
  <c r="HF20" i="29"/>
  <c r="HF23" i="29"/>
  <c r="HF13" i="31"/>
  <c r="HF29" i="33"/>
  <c r="HJ29" i="33" s="1"/>
  <c r="HF29" i="34"/>
  <c r="HJ29" i="34" s="1"/>
  <c r="HF28" i="35"/>
  <c r="HF10" i="12"/>
  <c r="HF15" i="14"/>
  <c r="HF13" i="18"/>
  <c r="HF18" i="31"/>
  <c r="HF24" i="32"/>
  <c r="HF10" i="34"/>
  <c r="HF21" i="35"/>
  <c r="HJ21" i="35" s="1"/>
  <c r="HF28" i="18"/>
  <c r="HF17" i="24"/>
  <c r="HJ17" i="24" s="1"/>
  <c r="HF22" i="29"/>
  <c r="HF16" i="20"/>
  <c r="HF22" i="20"/>
  <c r="HF24" i="26"/>
  <c r="HF16" i="32"/>
  <c r="HF14" i="33"/>
  <c r="HF18" i="11"/>
  <c r="HF23" i="19"/>
  <c r="HF9" i="20"/>
  <c r="HJ9" i="20" s="1"/>
  <c r="HF20" i="25"/>
  <c r="HF9" i="29"/>
  <c r="HJ9" i="29" s="1"/>
  <c r="HF26" i="31"/>
  <c r="HF9" i="32"/>
  <c r="HJ9" i="32" s="1"/>
  <c r="HF18" i="34"/>
  <c r="HF25" i="34"/>
  <c r="HF13" i="35"/>
  <c r="HF15" i="35"/>
  <c r="HF23" i="17"/>
  <c r="HF22" i="22"/>
  <c r="HF26" i="22"/>
  <c r="HF21" i="28"/>
  <c r="HJ21" i="28" s="1"/>
  <c r="HF25" i="28"/>
  <c r="HF26" i="30"/>
  <c r="HF22" i="33"/>
  <c r="HF19" i="35"/>
  <c r="HF10" i="25"/>
  <c r="HF28" i="28"/>
  <c r="GH21" i="6"/>
  <c r="GL21" i="6" s="1"/>
  <c r="GH30" i="6"/>
  <c r="GH31" i="6"/>
  <c r="GH22" i="7"/>
  <c r="GH25" i="7"/>
  <c r="GH30" i="7"/>
  <c r="GH21" i="8"/>
  <c r="GL21" i="8" s="1"/>
  <c r="GH30" i="8"/>
  <c r="GH24" i="9"/>
  <c r="GH25" i="9"/>
  <c r="GH20" i="8"/>
  <c r="GH25" i="8"/>
  <c r="GH29" i="8"/>
  <c r="GL29" i="8" s="1"/>
  <c r="GH21" i="9"/>
  <c r="GL21" i="9" s="1"/>
  <c r="GH23" i="6"/>
  <c r="GH20" i="7"/>
  <c r="GH23" i="7"/>
  <c r="GH28" i="7"/>
  <c r="GH31" i="7"/>
  <c r="GH23" i="8"/>
  <c r="GH27" i="9"/>
  <c r="GH22" i="6"/>
  <c r="GH27" i="7"/>
  <c r="GH26" i="8"/>
  <c r="GH22" i="9"/>
  <c r="GH26" i="9"/>
  <c r="GH26" i="6"/>
  <c r="GH29" i="7"/>
  <c r="GL29" i="7" s="1"/>
  <c r="GH31" i="8"/>
  <c r="GH23" i="9"/>
  <c r="GH31" i="9"/>
  <c r="GH23" i="10"/>
  <c r="GH31" i="10"/>
  <c r="GH20" i="6"/>
  <c r="GH25" i="6"/>
  <c r="GH28" i="6"/>
  <c r="GH21" i="7"/>
  <c r="GL21" i="7" s="1"/>
  <c r="GH26" i="7"/>
  <c r="GH28" i="8"/>
  <c r="GH28" i="9"/>
  <c r="GH26" i="11"/>
  <c r="GH27" i="12"/>
  <c r="GH30" i="12"/>
  <c r="GH27" i="6"/>
  <c r="GH22" i="8"/>
  <c r="GH20" i="9"/>
  <c r="GH20" i="10"/>
  <c r="GH22" i="11"/>
  <c r="GH25" i="11"/>
  <c r="GH28" i="11"/>
  <c r="GH31" i="11"/>
  <c r="GH28" i="10"/>
  <c r="GH21" i="11"/>
  <c r="GL21" i="11" s="1"/>
  <c r="GH24" i="6"/>
  <c r="GH29" i="6"/>
  <c r="GL29" i="6" s="1"/>
  <c r="GH21" i="10"/>
  <c r="GL21" i="10" s="1"/>
  <c r="GH27" i="11"/>
  <c r="GH25" i="12"/>
  <c r="GH28" i="12"/>
  <c r="GH22" i="13"/>
  <c r="GH24" i="15"/>
  <c r="GH21" i="16"/>
  <c r="GL21" i="16" s="1"/>
  <c r="GH21" i="17"/>
  <c r="GL21" i="17" s="1"/>
  <c r="GH25" i="18"/>
  <c r="GH29" i="18"/>
  <c r="GL29" i="18" s="1"/>
  <c r="GH21" i="19"/>
  <c r="GL21" i="19" s="1"/>
  <c r="GH22" i="19"/>
  <c r="GH28" i="19"/>
  <c r="GH25" i="20"/>
  <c r="GH28" i="20"/>
  <c r="GH30" i="20"/>
  <c r="GH23" i="21"/>
  <c r="GH29" i="21"/>
  <c r="GL29" i="21" s="1"/>
  <c r="GH31" i="22"/>
  <c r="GH20" i="23"/>
  <c r="GH25" i="23"/>
  <c r="GH28" i="23"/>
  <c r="GH31" i="23"/>
  <c r="GH21" i="24"/>
  <c r="GL21" i="24" s="1"/>
  <c r="GH26" i="24"/>
  <c r="GH22" i="25"/>
  <c r="GH27" i="25"/>
  <c r="GH24" i="7"/>
  <c r="GH30" i="10"/>
  <c r="GH20" i="11"/>
  <c r="GH29" i="11"/>
  <c r="GL29" i="11" s="1"/>
  <c r="GH21" i="12"/>
  <c r="GL21" i="12" s="1"/>
  <c r="GH23" i="14"/>
  <c r="GH29" i="14"/>
  <c r="GL29" i="14" s="1"/>
  <c r="GH23" i="15"/>
  <c r="GH28" i="15"/>
  <c r="GH24" i="16"/>
  <c r="GH27" i="16"/>
  <c r="GH31" i="16"/>
  <c r="GH26" i="17"/>
  <c r="GH22" i="18"/>
  <c r="GH31" i="18"/>
  <c r="GH25" i="19"/>
  <c r="GH24" i="20"/>
  <c r="GH25" i="21"/>
  <c r="GH30" i="22"/>
  <c r="GH24" i="23"/>
  <c r="GH20" i="24"/>
  <c r="GH26" i="25"/>
  <c r="GH30" i="25"/>
  <c r="GH25" i="26"/>
  <c r="GH29" i="26"/>
  <c r="GL29" i="26" s="1"/>
  <c r="GH22" i="10"/>
  <c r="GH30" i="11"/>
  <c r="GH20" i="12"/>
  <c r="GH29" i="12"/>
  <c r="GL29" i="12" s="1"/>
  <c r="GH27" i="13"/>
  <c r="GH30" i="13"/>
  <c r="GH25" i="14"/>
  <c r="GH31" i="14"/>
  <c r="GH29" i="16"/>
  <c r="GL29" i="16" s="1"/>
  <c r="GH24" i="17"/>
  <c r="GH21" i="18"/>
  <c r="GL21" i="18" s="1"/>
  <c r="GH27" i="18"/>
  <c r="GH30" i="18"/>
  <c r="GH24" i="19"/>
  <c r="GH29" i="19"/>
  <c r="GL29" i="19" s="1"/>
  <c r="GH24" i="21"/>
  <c r="GH26" i="22"/>
  <c r="GH26" i="23"/>
  <c r="GH23" i="26"/>
  <c r="GH30" i="9"/>
  <c r="GH24" i="10"/>
  <c r="GH22" i="12"/>
  <c r="GH20" i="13"/>
  <c r="GH23" i="13"/>
  <c r="GH25" i="15"/>
  <c r="GH22" i="16"/>
  <c r="GH25" i="16"/>
  <c r="GH22" i="17"/>
  <c r="GH23" i="17"/>
  <c r="GH27" i="17"/>
  <c r="GH23" i="18"/>
  <c r="GH26" i="18"/>
  <c r="GH23" i="19"/>
  <c r="GH26" i="19"/>
  <c r="GH20" i="20"/>
  <c r="GH22" i="20"/>
  <c r="GH26" i="20"/>
  <c r="GH31" i="20"/>
  <c r="GH20" i="21"/>
  <c r="GH26" i="21"/>
  <c r="GH30" i="21"/>
  <c r="GH31" i="24"/>
  <c r="GH23" i="25"/>
  <c r="GH28" i="25"/>
  <c r="GH31" i="25"/>
  <c r="GH21" i="26"/>
  <c r="GL21" i="26" s="1"/>
  <c r="GH22" i="26"/>
  <c r="GH29" i="9"/>
  <c r="GL29" i="9" s="1"/>
  <c r="GH23" i="12"/>
  <c r="GH26" i="12"/>
  <c r="GH21" i="13"/>
  <c r="GL21" i="13" s="1"/>
  <c r="GH22" i="14"/>
  <c r="GH26" i="15"/>
  <c r="GH30" i="16"/>
  <c r="GH30" i="17"/>
  <c r="GH27" i="19"/>
  <c r="GH31" i="21"/>
  <c r="GH21" i="22"/>
  <c r="GL21" i="22" s="1"/>
  <c r="GH23" i="24"/>
  <c r="GH25" i="24"/>
  <c r="GH20" i="25"/>
  <c r="GH22" i="27"/>
  <c r="GH23" i="27"/>
  <c r="GH25" i="27"/>
  <c r="GH29" i="27"/>
  <c r="GL29" i="27" s="1"/>
  <c r="GH30" i="28"/>
  <c r="GH22" i="29"/>
  <c r="GH23" i="29"/>
  <c r="GH26" i="29"/>
  <c r="GH22" i="30"/>
  <c r="GH25" i="30"/>
  <c r="GH22" i="31"/>
  <c r="GH23" i="31"/>
  <c r="GH27" i="31"/>
  <c r="GH22" i="33"/>
  <c r="GH25" i="33"/>
  <c r="GH21" i="34"/>
  <c r="GL21" i="34" s="1"/>
  <c r="GH31" i="34"/>
  <c r="GH24" i="35"/>
  <c r="GH28" i="35"/>
  <c r="GH31" i="35"/>
  <c r="GH25" i="13"/>
  <c r="GH24" i="14"/>
  <c r="GH30" i="15"/>
  <c r="GH20" i="16"/>
  <c r="GH20" i="18"/>
  <c r="GH24" i="18"/>
  <c r="GH20" i="19"/>
  <c r="GH20" i="22"/>
  <c r="GH29" i="22"/>
  <c r="GL29" i="22" s="1"/>
  <c r="GH28" i="24"/>
  <c r="GH29" i="25"/>
  <c r="GL29" i="25" s="1"/>
  <c r="GH20" i="26"/>
  <c r="GH27" i="26"/>
  <c r="GH30" i="26"/>
  <c r="GH31" i="27"/>
  <c r="GH22" i="28"/>
  <c r="GH24" i="28"/>
  <c r="GH29" i="28"/>
  <c r="GL29" i="28" s="1"/>
  <c r="GH20" i="29"/>
  <c r="GH21" i="29"/>
  <c r="GL21" i="29" s="1"/>
  <c r="GH28" i="29"/>
  <c r="GH29" i="30"/>
  <c r="GL29" i="30" s="1"/>
  <c r="GH30" i="31"/>
  <c r="GH31" i="31"/>
  <c r="GH22" i="32"/>
  <c r="GH28" i="32"/>
  <c r="GH31" i="32"/>
  <c r="GH27" i="33"/>
  <c r="GH25" i="34"/>
  <c r="GH28" i="34"/>
  <c r="GH24" i="13"/>
  <c r="GH26" i="13"/>
  <c r="GH27" i="15"/>
  <c r="GH29" i="15"/>
  <c r="GL29" i="15" s="1"/>
  <c r="GH26" i="16"/>
  <c r="GH28" i="16"/>
  <c r="GH20" i="17"/>
  <c r="GH31" i="17"/>
  <c r="GH31" i="19"/>
  <c r="GH21" i="21"/>
  <c r="GL21" i="21" s="1"/>
  <c r="GH23" i="28"/>
  <c r="GH26" i="28"/>
  <c r="GH24" i="29"/>
  <c r="GH23" i="30"/>
  <c r="GH28" i="31"/>
  <c r="GH20" i="32"/>
  <c r="GH25" i="32"/>
  <c r="GH26" i="32"/>
  <c r="GH22" i="34"/>
  <c r="GH29" i="34"/>
  <c r="GL29" i="34" s="1"/>
  <c r="GH25" i="35"/>
  <c r="GH23" i="11"/>
  <c r="GH31" i="13"/>
  <c r="GH20" i="14"/>
  <c r="GH27" i="14"/>
  <c r="GH31" i="15"/>
  <c r="GH28" i="17"/>
  <c r="GH29" i="24"/>
  <c r="GL29" i="24" s="1"/>
  <c r="GH21" i="25"/>
  <c r="GL21" i="25" s="1"/>
  <c r="GH28" i="26"/>
  <c r="GH20" i="27"/>
  <c r="GH27" i="27"/>
  <c r="GH25" i="28"/>
  <c r="GH31" i="28"/>
  <c r="GH31" i="29"/>
  <c r="GH26" i="30"/>
  <c r="GH30" i="30"/>
  <c r="GH25" i="31"/>
  <c r="GH24" i="32"/>
  <c r="GH29" i="32"/>
  <c r="GL29" i="32" s="1"/>
  <c r="GH23" i="33"/>
  <c r="GH29" i="33"/>
  <c r="GL29" i="33" s="1"/>
  <c r="GH29" i="35"/>
  <c r="GL29" i="35" s="1"/>
  <c r="GH24" i="8"/>
  <c r="GH29" i="10"/>
  <c r="GL29" i="10" s="1"/>
  <c r="GH28" i="13"/>
  <c r="GH29" i="20"/>
  <c r="GL29" i="20" s="1"/>
  <c r="GH28" i="21"/>
  <c r="GH24" i="26"/>
  <c r="GH21" i="33"/>
  <c r="GL21" i="33" s="1"/>
  <c r="GL32" i="33" s="1"/>
  <c r="GH30" i="33"/>
  <c r="GH26" i="35"/>
  <c r="GH21" i="20"/>
  <c r="GL21" i="20" s="1"/>
  <c r="GH21" i="27"/>
  <c r="GL21" i="27" s="1"/>
  <c r="GH26" i="27"/>
  <c r="GH28" i="28"/>
  <c r="GH21" i="30"/>
  <c r="GL21" i="30" s="1"/>
  <c r="GH20" i="33"/>
  <c r="GH27" i="29"/>
  <c r="GH27" i="32"/>
  <c r="GH25" i="10"/>
  <c r="GH27" i="10"/>
  <c r="GH28" i="18"/>
  <c r="GH30" i="19"/>
  <c r="GH23" i="20"/>
  <c r="GH27" i="20"/>
  <c r="GH22" i="21"/>
  <c r="GH22" i="23"/>
  <c r="GH27" i="24"/>
  <c r="GH25" i="25"/>
  <c r="GH30" i="29"/>
  <c r="GH21" i="35"/>
  <c r="GL21" i="35" s="1"/>
  <c r="GL32" i="35" s="1"/>
  <c r="GH22" i="22"/>
  <c r="GH24" i="22"/>
  <c r="GH21" i="28"/>
  <c r="GL21" i="28" s="1"/>
  <c r="GH28" i="30"/>
  <c r="GH20" i="34"/>
  <c r="GH27" i="8"/>
  <c r="GH25" i="29"/>
  <c r="GH29" i="29"/>
  <c r="GL29" i="29" s="1"/>
  <c r="GH24" i="12"/>
  <c r="GH29" i="13"/>
  <c r="GL29" i="13" s="1"/>
  <c r="GH21" i="14"/>
  <c r="GL21" i="14" s="1"/>
  <c r="GH22" i="15"/>
  <c r="GH28" i="22"/>
  <c r="GH21" i="23"/>
  <c r="GL21" i="23" s="1"/>
  <c r="GH24" i="24"/>
  <c r="GH24" i="25"/>
  <c r="GH28" i="27"/>
  <c r="GH20" i="28"/>
  <c r="GH27" i="28"/>
  <c r="GH20" i="30"/>
  <c r="GH21" i="31"/>
  <c r="GL21" i="31" s="1"/>
  <c r="GH24" i="31"/>
  <c r="GH21" i="32"/>
  <c r="GL21" i="32" s="1"/>
  <c r="GH31" i="33"/>
  <c r="GH20" i="35"/>
  <c r="GH26" i="10"/>
  <c r="GH24" i="11"/>
  <c r="GH30" i="14"/>
  <c r="GH29" i="17"/>
  <c r="GL29" i="17" s="1"/>
  <c r="GH22" i="24"/>
  <c r="GH27" i="30"/>
  <c r="GH26" i="33"/>
  <c r="GH28" i="33"/>
  <c r="GH24" i="34"/>
  <c r="GH27" i="35"/>
  <c r="GH30" i="32"/>
  <c r="GH23" i="34"/>
  <c r="GH30" i="34"/>
  <c r="GH27" i="21"/>
  <c r="GH30" i="23"/>
  <c r="GH31" i="26"/>
  <c r="GH30" i="27"/>
  <c r="GH29" i="31"/>
  <c r="GL29" i="31" s="1"/>
  <c r="GH27" i="34"/>
  <c r="GH23" i="35"/>
  <c r="GH26" i="14"/>
  <c r="GH28" i="14"/>
  <c r="GH23" i="16"/>
  <c r="GH23" i="22"/>
  <c r="GH25" i="22"/>
  <c r="GH27" i="22"/>
  <c r="GH23" i="23"/>
  <c r="GH29" i="23"/>
  <c r="GL29" i="23" s="1"/>
  <c r="GH30" i="24"/>
  <c r="GH31" i="30"/>
  <c r="GH20" i="31"/>
  <c r="GH26" i="31"/>
  <c r="GH23" i="32"/>
  <c r="GH24" i="33"/>
  <c r="GH26" i="34"/>
  <c r="GH22" i="35"/>
  <c r="GH31" i="12"/>
  <c r="GH21" i="15"/>
  <c r="GL21" i="15" s="1"/>
  <c r="GH25" i="17"/>
  <c r="GH27" i="23"/>
  <c r="GH26" i="26"/>
  <c r="GH24" i="27"/>
  <c r="GH24" i="30"/>
  <c r="GH30" i="35"/>
  <c r="GT22" i="6"/>
  <c r="GT11" i="7"/>
  <c r="GT14" i="8"/>
  <c r="GT17" i="8"/>
  <c r="GX17" i="8" s="1"/>
  <c r="GT29" i="8"/>
  <c r="GX29" i="8" s="1"/>
  <c r="GT9" i="9"/>
  <c r="GX9" i="9" s="1"/>
  <c r="GT14" i="9"/>
  <c r="GT20" i="9"/>
  <c r="GT24" i="9"/>
  <c r="GT25" i="9"/>
  <c r="GT20" i="10"/>
  <c r="GT28" i="10"/>
  <c r="GT9" i="11"/>
  <c r="GX9" i="11" s="1"/>
  <c r="GT15" i="11"/>
  <c r="GT16" i="11"/>
  <c r="GT26" i="11"/>
  <c r="GT9" i="12"/>
  <c r="GX9" i="12" s="1"/>
  <c r="GT15" i="12"/>
  <c r="GT18" i="12"/>
  <c r="GT19" i="12"/>
  <c r="GT20" i="12"/>
  <c r="GT21" i="12"/>
  <c r="GX21" i="12" s="1"/>
  <c r="GT22" i="12"/>
  <c r="GT25" i="12"/>
  <c r="GT17" i="13"/>
  <c r="GX17" i="13" s="1"/>
  <c r="GT23" i="13"/>
  <c r="GT26" i="13"/>
  <c r="GT14" i="14"/>
  <c r="GT18" i="14"/>
  <c r="GT15" i="6"/>
  <c r="GT21" i="6"/>
  <c r="GX21" i="6" s="1"/>
  <c r="GT28" i="6"/>
  <c r="GT9" i="7"/>
  <c r="GX9" i="7" s="1"/>
  <c r="GT10" i="7"/>
  <c r="GT19" i="7"/>
  <c r="GT22" i="7"/>
  <c r="GT23" i="7"/>
  <c r="GT28" i="7"/>
  <c r="GT31" i="7"/>
  <c r="GT23" i="9"/>
  <c r="GT11" i="10"/>
  <c r="GT17" i="10"/>
  <c r="GX17" i="10" s="1"/>
  <c r="GT25" i="10"/>
  <c r="GT19" i="11"/>
  <c r="GT14" i="13"/>
  <c r="GT9" i="14"/>
  <c r="GX9" i="14" s="1"/>
  <c r="GT12" i="14"/>
  <c r="GT13" i="14"/>
  <c r="GT11" i="6"/>
  <c r="GT20" i="6"/>
  <c r="GT31" i="6"/>
  <c r="GT16" i="7"/>
  <c r="GT18" i="7"/>
  <c r="GT13" i="8"/>
  <c r="GT22" i="8"/>
  <c r="GT24" i="8"/>
  <c r="GT31" i="8"/>
  <c r="GT13" i="9"/>
  <c r="GT16" i="9"/>
  <c r="GT19" i="9"/>
  <c r="GT31" i="9"/>
  <c r="GT23" i="10"/>
  <c r="GT24" i="10"/>
  <c r="GT27" i="10"/>
  <c r="GT31" i="10"/>
  <c r="GT14" i="11"/>
  <c r="GT22" i="11"/>
  <c r="GT25" i="11"/>
  <c r="GT29" i="11"/>
  <c r="GX29" i="11" s="1"/>
  <c r="GT13" i="12"/>
  <c r="GT14" i="12"/>
  <c r="GT17" i="12"/>
  <c r="GX17" i="12" s="1"/>
  <c r="GT24" i="12"/>
  <c r="GT31" i="12"/>
  <c r="GT11" i="13"/>
  <c r="GT13" i="13"/>
  <c r="GT21" i="13"/>
  <c r="GX21" i="13" s="1"/>
  <c r="GT22" i="13"/>
  <c r="GT25" i="13"/>
  <c r="GT31" i="13"/>
  <c r="GT17" i="14"/>
  <c r="GX17" i="14" s="1"/>
  <c r="GT10" i="6"/>
  <c r="GT13" i="6"/>
  <c r="GT26" i="6"/>
  <c r="GT25" i="7"/>
  <c r="GT11" i="8"/>
  <c r="GT12" i="8"/>
  <c r="GT26" i="8"/>
  <c r="GT30" i="8"/>
  <c r="GT10" i="9"/>
  <c r="GT15" i="9"/>
  <c r="GT26" i="10"/>
  <c r="GT13" i="11"/>
  <c r="GT24" i="6"/>
  <c r="GT12" i="7"/>
  <c r="GT29" i="7"/>
  <c r="GX29" i="7" s="1"/>
  <c r="GT10" i="10"/>
  <c r="GT12" i="10"/>
  <c r="GT15" i="10"/>
  <c r="GT30" i="10"/>
  <c r="GT12" i="11"/>
  <c r="GT30" i="11"/>
  <c r="GT30" i="12"/>
  <c r="GT29" i="13"/>
  <c r="GX29" i="13" s="1"/>
  <c r="GT22" i="14"/>
  <c r="GT14" i="15"/>
  <c r="GT24" i="15"/>
  <c r="GT9" i="16"/>
  <c r="GX9" i="16" s="1"/>
  <c r="GT13" i="16"/>
  <c r="GT25" i="16"/>
  <c r="GT12" i="17"/>
  <c r="GT15" i="17"/>
  <c r="GT16" i="17"/>
  <c r="GT21" i="17"/>
  <c r="GX21" i="17" s="1"/>
  <c r="GT26" i="17"/>
  <c r="GT27" i="17"/>
  <c r="GT14" i="7"/>
  <c r="GT21" i="7"/>
  <c r="GX21" i="7" s="1"/>
  <c r="GT21" i="9"/>
  <c r="GX21" i="9" s="1"/>
  <c r="GT27" i="9"/>
  <c r="GT17" i="11"/>
  <c r="GX17" i="11" s="1"/>
  <c r="GT12" i="12"/>
  <c r="GT12" i="13"/>
  <c r="GT15" i="13"/>
  <c r="GT27" i="13"/>
  <c r="GT15" i="14"/>
  <c r="GT30" i="14"/>
  <c r="GT12" i="15"/>
  <c r="GT13" i="15"/>
  <c r="GT19" i="15"/>
  <c r="GT27" i="15"/>
  <c r="GT31" i="15"/>
  <c r="GT19" i="16"/>
  <c r="GT24" i="16"/>
  <c r="GT11" i="17"/>
  <c r="GT30" i="17"/>
  <c r="GT31" i="17"/>
  <c r="GT14" i="18"/>
  <c r="GT18" i="18"/>
  <c r="GT31" i="18"/>
  <c r="GT9" i="6"/>
  <c r="GX9" i="6" s="1"/>
  <c r="GT16" i="6"/>
  <c r="GT19" i="6"/>
  <c r="GT13" i="7"/>
  <c r="GT30" i="7"/>
  <c r="GT15" i="8"/>
  <c r="GT27" i="8"/>
  <c r="GT21" i="10"/>
  <c r="GX21" i="10" s="1"/>
  <c r="GT21" i="11"/>
  <c r="GX21" i="11" s="1"/>
  <c r="GT23" i="11"/>
  <c r="GT23" i="12"/>
  <c r="GT10" i="13"/>
  <c r="GT16" i="13"/>
  <c r="GT19" i="14"/>
  <c r="GT26" i="14"/>
  <c r="GT10" i="15"/>
  <c r="GT17" i="15"/>
  <c r="GX17" i="15" s="1"/>
  <c r="GT11" i="16"/>
  <c r="GT15" i="16"/>
  <c r="GT16" i="16"/>
  <c r="GT30" i="16"/>
  <c r="GT13" i="17"/>
  <c r="GT22" i="17"/>
  <c r="GT12" i="18"/>
  <c r="GT15" i="18"/>
  <c r="GT20" i="18"/>
  <c r="GT25" i="6"/>
  <c r="GT15" i="7"/>
  <c r="GT10" i="8"/>
  <c r="GT18" i="8"/>
  <c r="GT19" i="8"/>
  <c r="GT29" i="9"/>
  <c r="GX29" i="9" s="1"/>
  <c r="GT13" i="10"/>
  <c r="GT16" i="10"/>
  <c r="GT18" i="11"/>
  <c r="GT20" i="11"/>
  <c r="GT10" i="12"/>
  <c r="GT18" i="13"/>
  <c r="GT10" i="14"/>
  <c r="GT24" i="14"/>
  <c r="GT25" i="14"/>
  <c r="GT15" i="15"/>
  <c r="GT16" i="15"/>
  <c r="GT25" i="15"/>
  <c r="GT28" i="15"/>
  <c r="GT10" i="16"/>
  <c r="GT27" i="16"/>
  <c r="GT17" i="6"/>
  <c r="GX17" i="6" s="1"/>
  <c r="GT26" i="7"/>
  <c r="GT28" i="8"/>
  <c r="GT28" i="11"/>
  <c r="GT11" i="12"/>
  <c r="GT30" i="13"/>
  <c r="GT29" i="14"/>
  <c r="GX29" i="14" s="1"/>
  <c r="GT22" i="16"/>
  <c r="GT28" i="16"/>
  <c r="GT19" i="18"/>
  <c r="GT25" i="18"/>
  <c r="GT29" i="18"/>
  <c r="GX29" i="18" s="1"/>
  <c r="GT9" i="19"/>
  <c r="GX9" i="19" s="1"/>
  <c r="GT20" i="19"/>
  <c r="GT26" i="19"/>
  <c r="GT27" i="19"/>
  <c r="GT29" i="19"/>
  <c r="GX29" i="19" s="1"/>
  <c r="GT30" i="19"/>
  <c r="GT11" i="20"/>
  <c r="GT17" i="20"/>
  <c r="GX17" i="20" s="1"/>
  <c r="GT20" i="20"/>
  <c r="GT29" i="20"/>
  <c r="GX29" i="20" s="1"/>
  <c r="GT11" i="22"/>
  <c r="GT14" i="22"/>
  <c r="GT19" i="22"/>
  <c r="GT12" i="6"/>
  <c r="GT29" i="6"/>
  <c r="GX29" i="6" s="1"/>
  <c r="GT21" i="8"/>
  <c r="GX21" i="8" s="1"/>
  <c r="GT23" i="8"/>
  <c r="GT25" i="8"/>
  <c r="GT11" i="9"/>
  <c r="GT22" i="9"/>
  <c r="GT30" i="9"/>
  <c r="GT9" i="10"/>
  <c r="GX9" i="10" s="1"/>
  <c r="GT22" i="10"/>
  <c r="GT10" i="11"/>
  <c r="GT16" i="12"/>
  <c r="GT20" i="13"/>
  <c r="GT28" i="14"/>
  <c r="GT18" i="15"/>
  <c r="GT26" i="15"/>
  <c r="GT19" i="17"/>
  <c r="GT20" i="17"/>
  <c r="GT23" i="17"/>
  <c r="GT9" i="18"/>
  <c r="GX9" i="18" s="1"/>
  <c r="GT10" i="18"/>
  <c r="GT13" i="18"/>
  <c r="GT28" i="18"/>
  <c r="GT13" i="19"/>
  <c r="GT16" i="19"/>
  <c r="GT25" i="19"/>
  <c r="GT25" i="20"/>
  <c r="GT28" i="20"/>
  <c r="GT11" i="21"/>
  <c r="GT26" i="21"/>
  <c r="GT28" i="21"/>
  <c r="GT10" i="22"/>
  <c r="GT18" i="6"/>
  <c r="GT23" i="6"/>
  <c r="GT20" i="7"/>
  <c r="GT27" i="7"/>
  <c r="GT29" i="15"/>
  <c r="GX29" i="15" s="1"/>
  <c r="GT18" i="16"/>
  <c r="GT9" i="17"/>
  <c r="GX9" i="17" s="1"/>
  <c r="GT25" i="17"/>
  <c r="GT28" i="17"/>
  <c r="GT17" i="18"/>
  <c r="GX17" i="18" s="1"/>
  <c r="GT26" i="18"/>
  <c r="GT17" i="19"/>
  <c r="GX17" i="19" s="1"/>
  <c r="GT13" i="20"/>
  <c r="GT18" i="20"/>
  <c r="GT31" i="20"/>
  <c r="GT18" i="21"/>
  <c r="GT22" i="21"/>
  <c r="GT27" i="21"/>
  <c r="GT31" i="21"/>
  <c r="GT16" i="22"/>
  <c r="GT30" i="6"/>
  <c r="GT24" i="7"/>
  <c r="GT18" i="9"/>
  <c r="GT11" i="11"/>
  <c r="GT23" i="14"/>
  <c r="GT21" i="15"/>
  <c r="GX21" i="15" s="1"/>
  <c r="GT14" i="16"/>
  <c r="GT17" i="16"/>
  <c r="GX17" i="16" s="1"/>
  <c r="GT20" i="16"/>
  <c r="GT31" i="16"/>
  <c r="GT14" i="17"/>
  <c r="GT17" i="17"/>
  <c r="GX17" i="17" s="1"/>
  <c r="GT16" i="18"/>
  <c r="GT30" i="18"/>
  <c r="GT21" i="19"/>
  <c r="GX21" i="19" s="1"/>
  <c r="GT9" i="20"/>
  <c r="GX9" i="20" s="1"/>
  <c r="GT22" i="20"/>
  <c r="GT30" i="20"/>
  <c r="GT14" i="21"/>
  <c r="GT17" i="21"/>
  <c r="GX17" i="21" s="1"/>
  <c r="GT21" i="21"/>
  <c r="GX21" i="21" s="1"/>
  <c r="GT26" i="9"/>
  <c r="GT28" i="12"/>
  <c r="GT29" i="12"/>
  <c r="GX29" i="12" s="1"/>
  <c r="GT29" i="16"/>
  <c r="GX29" i="16" s="1"/>
  <c r="GT11" i="18"/>
  <c r="GT18" i="19"/>
  <c r="GT14" i="20"/>
  <c r="GT24" i="20"/>
  <c r="GT26" i="20"/>
  <c r="GT15" i="21"/>
  <c r="GT18" i="22"/>
  <c r="GT24" i="22"/>
  <c r="GT30" i="22"/>
  <c r="GT31" i="22"/>
  <c r="GT13" i="23"/>
  <c r="GT22" i="23"/>
  <c r="GT30" i="23"/>
  <c r="GT14" i="24"/>
  <c r="GT25" i="24"/>
  <c r="GT30" i="24"/>
  <c r="GT31" i="24"/>
  <c r="GT12" i="25"/>
  <c r="GT18" i="25"/>
  <c r="GT27" i="25"/>
  <c r="GT9" i="26"/>
  <c r="GX9" i="26" s="1"/>
  <c r="GT10" i="26"/>
  <c r="GT17" i="26"/>
  <c r="GX17" i="26" s="1"/>
  <c r="GT30" i="27"/>
  <c r="GT16" i="28"/>
  <c r="GT22" i="28"/>
  <c r="GT17" i="29"/>
  <c r="GX17" i="29" s="1"/>
  <c r="GT23" i="29"/>
  <c r="GT23" i="30"/>
  <c r="GT28" i="30"/>
  <c r="GT29" i="30"/>
  <c r="GX29" i="30" s="1"/>
  <c r="GT14" i="6"/>
  <c r="GT17" i="7"/>
  <c r="GX17" i="7" s="1"/>
  <c r="GT20" i="8"/>
  <c r="GT18" i="10"/>
  <c r="GT24" i="11"/>
  <c r="GT27" i="12"/>
  <c r="GT9" i="15"/>
  <c r="GX9" i="15" s="1"/>
  <c r="GT11" i="15"/>
  <c r="GT22" i="15"/>
  <c r="GT21" i="16"/>
  <c r="GX21" i="16" s="1"/>
  <c r="GT18" i="17"/>
  <c r="GT24" i="17"/>
  <c r="GT29" i="17"/>
  <c r="GX29" i="17" s="1"/>
  <c r="GT11" i="19"/>
  <c r="GT14" i="19"/>
  <c r="GT23" i="19"/>
  <c r="GT20" i="21"/>
  <c r="GT23" i="21"/>
  <c r="GT12" i="22"/>
  <c r="GT20" i="22"/>
  <c r="GT23" i="22"/>
  <c r="GT29" i="22"/>
  <c r="GX29" i="22" s="1"/>
  <c r="GT17" i="23"/>
  <c r="GX17" i="23" s="1"/>
  <c r="GT27" i="23"/>
  <c r="GT28" i="23"/>
  <c r="GT29" i="23"/>
  <c r="GX29" i="23" s="1"/>
  <c r="GT11" i="25"/>
  <c r="GT21" i="25"/>
  <c r="GX21" i="25" s="1"/>
  <c r="GT22" i="25"/>
  <c r="GT15" i="26"/>
  <c r="GT16" i="26"/>
  <c r="GT22" i="26"/>
  <c r="GT10" i="27"/>
  <c r="GT19" i="27"/>
  <c r="GT27" i="27"/>
  <c r="GT13" i="28"/>
  <c r="GT28" i="28"/>
  <c r="GT31" i="28"/>
  <c r="GT16" i="29"/>
  <c r="GT26" i="29"/>
  <c r="GT9" i="30"/>
  <c r="GX9" i="30" s="1"/>
  <c r="GT16" i="30"/>
  <c r="GT22" i="30"/>
  <c r="GT27" i="30"/>
  <c r="GT19" i="10"/>
  <c r="GT10" i="17"/>
  <c r="GT21" i="18"/>
  <c r="GX21" i="18" s="1"/>
  <c r="GT15" i="19"/>
  <c r="GT19" i="19"/>
  <c r="GT27" i="20"/>
  <c r="GT13" i="21"/>
  <c r="GT19" i="21"/>
  <c r="GT21" i="22"/>
  <c r="GX21" i="22" s="1"/>
  <c r="GT26" i="22"/>
  <c r="GT27" i="22"/>
  <c r="GT10" i="23"/>
  <c r="GT14" i="23"/>
  <c r="GT19" i="23"/>
  <c r="GT20" i="23"/>
  <c r="GT31" i="23"/>
  <c r="GT11" i="24"/>
  <c r="GT19" i="24"/>
  <c r="GT27" i="24"/>
  <c r="GT13" i="25"/>
  <c r="GT14" i="25"/>
  <c r="GT15" i="25"/>
  <c r="GT25" i="25"/>
  <c r="GT19" i="26"/>
  <c r="GT26" i="26"/>
  <c r="GT29" i="26"/>
  <c r="GX29" i="26" s="1"/>
  <c r="GT23" i="27"/>
  <c r="GT28" i="27"/>
  <c r="GT9" i="28"/>
  <c r="GX9" i="28" s="1"/>
  <c r="GT10" i="28"/>
  <c r="GT14" i="28"/>
  <c r="GT20" i="28"/>
  <c r="GT25" i="28"/>
  <c r="GT26" i="28"/>
  <c r="GT29" i="28"/>
  <c r="GX29" i="28" s="1"/>
  <c r="GT10" i="29"/>
  <c r="GT19" i="29"/>
  <c r="GT24" i="29"/>
  <c r="GT28" i="29"/>
  <c r="GT29" i="29"/>
  <c r="GX29" i="29" s="1"/>
  <c r="GT11" i="30"/>
  <c r="GT14" i="10"/>
  <c r="GT31" i="11"/>
  <c r="GT19" i="13"/>
  <c r="GT24" i="13"/>
  <c r="GT21" i="14"/>
  <c r="GX21" i="14" s="1"/>
  <c r="GT27" i="14"/>
  <c r="GT30" i="15"/>
  <c r="GT10" i="20"/>
  <c r="GT12" i="20"/>
  <c r="GT15" i="20"/>
  <c r="GT13" i="22"/>
  <c r="GT25" i="22"/>
  <c r="GT9" i="23"/>
  <c r="GX9" i="23" s="1"/>
  <c r="GT23" i="23"/>
  <c r="GT18" i="24"/>
  <c r="GT9" i="25"/>
  <c r="GX9" i="25" s="1"/>
  <c r="GT24" i="25"/>
  <c r="GT28" i="25"/>
  <c r="GT29" i="25"/>
  <c r="GX29" i="25" s="1"/>
  <c r="GT11" i="26"/>
  <c r="GT18" i="26"/>
  <c r="GT25" i="26"/>
  <c r="GT31" i="27"/>
  <c r="GT18" i="28"/>
  <c r="GT19" i="28"/>
  <c r="GT23" i="28"/>
  <c r="GT9" i="29"/>
  <c r="GX9" i="29" s="1"/>
  <c r="GT10" i="30"/>
  <c r="GT30" i="30"/>
  <c r="GT9" i="8"/>
  <c r="GX9" i="8" s="1"/>
  <c r="GT16" i="8"/>
  <c r="GT26" i="12"/>
  <c r="GT28" i="13"/>
  <c r="GT12" i="16"/>
  <c r="GT10" i="19"/>
  <c r="GT16" i="20"/>
  <c r="GT25" i="21"/>
  <c r="GT11" i="23"/>
  <c r="GT25" i="23"/>
  <c r="GT20" i="24"/>
  <c r="GT20" i="25"/>
  <c r="GT23" i="25"/>
  <c r="GT26" i="25"/>
  <c r="GT21" i="26"/>
  <c r="GX21" i="26" s="1"/>
  <c r="GT24" i="26"/>
  <c r="GT9" i="27"/>
  <c r="GX9" i="27" s="1"/>
  <c r="GT12" i="27"/>
  <c r="GT14" i="27"/>
  <c r="GT17" i="27"/>
  <c r="GX17" i="27" s="1"/>
  <c r="GT12" i="29"/>
  <c r="GT14" i="29"/>
  <c r="GT20" i="29"/>
  <c r="GT30" i="29"/>
  <c r="GT12" i="30"/>
  <c r="GT21" i="30"/>
  <c r="GX21" i="30" s="1"/>
  <c r="GT10" i="31"/>
  <c r="GT20" i="31"/>
  <c r="GT31" i="31"/>
  <c r="GT9" i="32"/>
  <c r="GX9" i="32" s="1"/>
  <c r="GT14" i="32"/>
  <c r="GT15" i="32"/>
  <c r="GT20" i="32"/>
  <c r="GT26" i="32"/>
  <c r="GT13" i="33"/>
  <c r="GT25" i="33"/>
  <c r="GT26" i="33"/>
  <c r="GT30" i="33"/>
  <c r="GT24" i="34"/>
  <c r="GT29" i="34"/>
  <c r="GX29" i="34" s="1"/>
  <c r="GT10" i="35"/>
  <c r="GT29" i="35"/>
  <c r="GX29" i="35" s="1"/>
  <c r="GT27" i="6"/>
  <c r="GT23" i="15"/>
  <c r="GT27" i="18"/>
  <c r="GT15" i="22"/>
  <c r="GT22" i="22"/>
  <c r="GT28" i="22"/>
  <c r="GT15" i="24"/>
  <c r="GT24" i="24"/>
  <c r="GT31" i="25"/>
  <c r="GT23" i="26"/>
  <c r="GT24" i="27"/>
  <c r="GT12" i="28"/>
  <c r="GT24" i="28"/>
  <c r="GT24" i="30"/>
  <c r="GT26" i="30"/>
  <c r="GT14" i="31"/>
  <c r="GT15" i="31"/>
  <c r="GT16" i="31"/>
  <c r="GT19" i="31"/>
  <c r="GT26" i="31"/>
  <c r="GT19" i="33"/>
  <c r="GT29" i="33"/>
  <c r="GX29" i="33" s="1"/>
  <c r="GT13" i="34"/>
  <c r="GT20" i="34"/>
  <c r="GT14" i="35"/>
  <c r="GT22" i="35"/>
  <c r="GT28" i="35"/>
  <c r="GT27" i="11"/>
  <c r="GT24" i="19"/>
  <c r="GT18" i="23"/>
  <c r="GT21" i="23"/>
  <c r="GX21" i="23" s="1"/>
  <c r="GT13" i="24"/>
  <c r="GT22" i="24"/>
  <c r="GT29" i="24"/>
  <c r="GX29" i="24" s="1"/>
  <c r="GT12" i="26"/>
  <c r="GT30" i="26"/>
  <c r="GT15" i="29"/>
  <c r="GT18" i="29"/>
  <c r="GT22" i="29"/>
  <c r="GT19" i="30"/>
  <c r="GT25" i="30"/>
  <c r="GT21" i="31"/>
  <c r="GX21" i="31" s="1"/>
  <c r="GT28" i="31"/>
  <c r="GT11" i="32"/>
  <c r="GT11" i="33"/>
  <c r="GT30" i="34"/>
  <c r="GT17" i="35"/>
  <c r="GX17" i="35" s="1"/>
  <c r="GT18" i="35"/>
  <c r="GT24" i="35"/>
  <c r="GT17" i="9"/>
  <c r="GX17" i="9" s="1"/>
  <c r="GT28" i="9"/>
  <c r="GT29" i="10"/>
  <c r="GX29" i="10" s="1"/>
  <c r="GT28" i="19"/>
  <c r="GT31" i="19"/>
  <c r="GT29" i="21"/>
  <c r="GX29" i="21" s="1"/>
  <c r="GT9" i="22"/>
  <c r="GX9" i="22" s="1"/>
  <c r="GT12" i="23"/>
  <c r="GT26" i="23"/>
  <c r="GT16" i="24"/>
  <c r="GT28" i="24"/>
  <c r="GT16" i="25"/>
  <c r="GT27" i="26"/>
  <c r="GT18" i="27"/>
  <c r="GT26" i="27"/>
  <c r="GT21" i="29"/>
  <c r="GX21" i="29" s="1"/>
  <c r="GT27" i="29"/>
  <c r="GT31" i="29"/>
  <c r="GT11" i="31"/>
  <c r="GT17" i="31"/>
  <c r="GX17" i="31" s="1"/>
  <c r="GT27" i="31"/>
  <c r="GT16" i="32"/>
  <c r="GT17" i="32"/>
  <c r="GX17" i="32" s="1"/>
  <c r="GT21" i="32"/>
  <c r="GX21" i="32" s="1"/>
  <c r="GT27" i="32"/>
  <c r="GT31" i="32"/>
  <c r="GT9" i="33"/>
  <c r="GX9" i="33" s="1"/>
  <c r="GT10" i="33"/>
  <c r="GT21" i="33"/>
  <c r="GX21" i="33" s="1"/>
  <c r="GT27" i="33"/>
  <c r="GT31" i="33"/>
  <c r="GT9" i="34"/>
  <c r="GX9" i="34" s="1"/>
  <c r="GT14" i="34"/>
  <c r="GT25" i="34"/>
  <c r="GT26" i="34"/>
  <c r="GT27" i="34"/>
  <c r="GT11" i="35"/>
  <c r="GT12" i="35"/>
  <c r="GT16" i="35"/>
  <c r="GT19" i="35"/>
  <c r="GT23" i="35"/>
  <c r="GT30" i="35"/>
  <c r="GT22" i="18"/>
  <c r="GT30" i="21"/>
  <c r="GT17" i="28"/>
  <c r="GX17" i="28" s="1"/>
  <c r="GT23" i="31"/>
  <c r="GT15" i="33"/>
  <c r="GT20" i="35"/>
  <c r="GT25" i="35"/>
  <c r="GT9" i="13"/>
  <c r="GX9" i="13" s="1"/>
  <c r="GT19" i="20"/>
  <c r="GT16" i="23"/>
  <c r="GT31" i="26"/>
  <c r="GT21" i="28"/>
  <c r="GX21" i="28" s="1"/>
  <c r="GT18" i="30"/>
  <c r="GT18" i="31"/>
  <c r="GT13" i="32"/>
  <c r="GT24" i="32"/>
  <c r="GT29" i="32"/>
  <c r="GX29" i="32" s="1"/>
  <c r="GT12" i="33"/>
  <c r="GT24" i="33"/>
  <c r="GT22" i="34"/>
  <c r="GT9" i="35"/>
  <c r="GX9" i="35" s="1"/>
  <c r="GT21" i="20"/>
  <c r="GX21" i="20" s="1"/>
  <c r="GT23" i="20"/>
  <c r="GT17" i="22"/>
  <c r="GX17" i="22" s="1"/>
  <c r="GT24" i="23"/>
  <c r="GT21" i="24"/>
  <c r="GX21" i="24" s="1"/>
  <c r="GT16" i="27"/>
  <c r="GT31" i="30"/>
  <c r="GT29" i="31"/>
  <c r="GX29" i="31" s="1"/>
  <c r="GT28" i="32"/>
  <c r="GT17" i="33"/>
  <c r="GX17" i="33" s="1"/>
  <c r="GT20" i="33"/>
  <c r="GT22" i="33"/>
  <c r="GT21" i="34"/>
  <c r="GX21" i="34" s="1"/>
  <c r="GT31" i="14"/>
  <c r="GT23" i="18"/>
  <c r="GT12" i="19"/>
  <c r="GT10" i="21"/>
  <c r="GT19" i="25"/>
  <c r="GT30" i="25"/>
  <c r="GT25" i="27"/>
  <c r="GT15" i="30"/>
  <c r="GT17" i="30"/>
  <c r="GX17" i="30" s="1"/>
  <c r="GT12" i="32"/>
  <c r="GT30" i="32"/>
  <c r="GT15" i="34"/>
  <c r="GT18" i="34"/>
  <c r="GT13" i="35"/>
  <c r="GT26" i="35"/>
  <c r="GT23" i="16"/>
  <c r="GT26" i="16"/>
  <c r="GT9" i="24"/>
  <c r="GX9" i="24" s="1"/>
  <c r="GT11" i="28"/>
  <c r="GT15" i="28"/>
  <c r="GT30" i="28"/>
  <c r="GT13" i="29"/>
  <c r="GT10" i="32"/>
  <c r="GT15" i="23"/>
  <c r="GT28" i="26"/>
  <c r="GT29" i="27"/>
  <c r="GX29" i="27" s="1"/>
  <c r="GT24" i="31"/>
  <c r="GT16" i="33"/>
  <c r="GT10" i="34"/>
  <c r="GT16" i="21"/>
  <c r="GT24" i="21"/>
  <c r="GT10" i="24"/>
  <c r="GT12" i="24"/>
  <c r="GT10" i="25"/>
  <c r="GT11" i="27"/>
  <c r="GT13" i="27"/>
  <c r="GT25" i="29"/>
  <c r="GT25" i="31"/>
  <c r="GT28" i="33"/>
  <c r="GT16" i="34"/>
  <c r="GT19" i="34"/>
  <c r="GT31" i="35"/>
  <c r="GT12" i="9"/>
  <c r="GT11" i="14"/>
  <c r="GT16" i="14"/>
  <c r="GT20" i="14"/>
  <c r="GT13" i="26"/>
  <c r="GT12" i="31"/>
  <c r="GT22" i="31"/>
  <c r="GT19" i="32"/>
  <c r="GT14" i="33"/>
  <c r="GT23" i="33"/>
  <c r="GT31" i="34"/>
  <c r="GT22" i="19"/>
  <c r="GT14" i="26"/>
  <c r="GT27" i="28"/>
  <c r="GT14" i="30"/>
  <c r="GT20" i="30"/>
  <c r="GT25" i="32"/>
  <c r="GT11" i="29"/>
  <c r="GT27" i="35"/>
  <c r="GT21" i="27"/>
  <c r="GX21" i="27" s="1"/>
  <c r="GT22" i="32"/>
  <c r="GT21" i="35"/>
  <c r="GX21" i="35" s="1"/>
  <c r="GT12" i="21"/>
  <c r="GT17" i="25"/>
  <c r="GX17" i="25" s="1"/>
  <c r="GT13" i="31"/>
  <c r="GT18" i="32"/>
  <c r="GT17" i="24"/>
  <c r="GX17" i="24" s="1"/>
  <c r="GT20" i="27"/>
  <c r="GT22" i="27"/>
  <c r="GT30" i="31"/>
  <c r="GT28" i="34"/>
  <c r="GT17" i="34"/>
  <c r="GX17" i="34" s="1"/>
  <c r="GT24" i="18"/>
  <c r="GT15" i="27"/>
  <c r="GT23" i="32"/>
  <c r="GT18" i="33"/>
  <c r="GT11" i="34"/>
  <c r="GT23" i="24"/>
  <c r="GT26" i="24"/>
  <c r="GT20" i="26"/>
  <c r="GT23" i="34"/>
  <c r="GT15" i="35"/>
  <c r="GT12" i="34"/>
  <c r="GT9" i="31"/>
  <c r="GX9" i="31" s="1"/>
  <c r="GT13" i="30"/>
  <c r="J3" i="72"/>
  <c r="B3" i="72" s="1"/>
  <c r="L3" i="72" s="1"/>
  <c r="AE3" i="72"/>
  <c r="AF3" i="72" s="1"/>
  <c r="AG3" i="72" s="1"/>
  <c r="HL8" i="31"/>
  <c r="HI8" i="31" s="1"/>
  <c r="HL8" i="13"/>
  <c r="HI8" i="13" s="1"/>
  <c r="HL8" i="23"/>
  <c r="HI8" i="23" s="1"/>
  <c r="HL8" i="16"/>
  <c r="HI8" i="16" s="1"/>
  <c r="HL8" i="17"/>
  <c r="HI8" i="17" s="1"/>
  <c r="HL8" i="32"/>
  <c r="HI8" i="32" s="1"/>
  <c r="HL8" i="33"/>
  <c r="HI8" i="33" s="1"/>
  <c r="HL8" i="6"/>
  <c r="HI8" i="6" s="1"/>
  <c r="HL8" i="10"/>
  <c r="HI8" i="10" s="1"/>
  <c r="HL8" i="11"/>
  <c r="HI8" i="11" s="1"/>
  <c r="HL8" i="20"/>
  <c r="HI8" i="20" s="1"/>
  <c r="HL8" i="21"/>
  <c r="HI8" i="21" s="1"/>
  <c r="HL8" i="22"/>
  <c r="HI8" i="22" s="1"/>
  <c r="HL8" i="30"/>
  <c r="HI8" i="30" s="1"/>
  <c r="HL8" i="12"/>
  <c r="HI8" i="12" s="1"/>
  <c r="HL8" i="15"/>
  <c r="HI8" i="15" s="1"/>
  <c r="HL8" i="8"/>
  <c r="HI8" i="8" s="1"/>
  <c r="HL8" i="7"/>
  <c r="HI8" i="7" s="1"/>
  <c r="HL8" i="9"/>
  <c r="HI8" i="9" s="1"/>
  <c r="HL8" i="27"/>
  <c r="HI8" i="27" s="1"/>
  <c r="HL8" i="29"/>
  <c r="HI8" i="29" s="1"/>
  <c r="HL8" i="25"/>
  <c r="HI8" i="25" s="1"/>
  <c r="HL8" i="35"/>
  <c r="HI8" i="35" s="1"/>
  <c r="HL8" i="19"/>
  <c r="HI8" i="19" s="1"/>
  <c r="HL8" i="28"/>
  <c r="HI8" i="28" s="1"/>
  <c r="HL8" i="24"/>
  <c r="HI8" i="24" s="1"/>
  <c r="HL8" i="26"/>
  <c r="HI8" i="26" s="1"/>
  <c r="HL8" i="14"/>
  <c r="HI8" i="14" s="1"/>
  <c r="HL8" i="18"/>
  <c r="HI8" i="18" s="1"/>
  <c r="HL8" i="34"/>
  <c r="HI8" i="34" s="1"/>
  <c r="R3" i="72"/>
  <c r="S3" i="72" s="1"/>
  <c r="T3" i="72" s="1"/>
  <c r="X3" i="72" s="1"/>
  <c r="GZ8" i="14"/>
  <c r="GW8" i="14" s="1"/>
  <c r="GZ8" i="6"/>
  <c r="GW8" i="6" s="1"/>
  <c r="HA8" i="6" s="1"/>
  <c r="AH32" i="6" s="1"/>
  <c r="GZ8" i="7"/>
  <c r="GW8" i="7" s="1"/>
  <c r="GZ8" i="8"/>
  <c r="GW8" i="8" s="1"/>
  <c r="GZ8" i="18"/>
  <c r="GW8" i="18" s="1"/>
  <c r="GZ8" i="19"/>
  <c r="GW8" i="19" s="1"/>
  <c r="GZ8" i="34"/>
  <c r="GW8" i="34" s="1"/>
  <c r="GZ8" i="12"/>
  <c r="GW8" i="12" s="1"/>
  <c r="GZ8" i="16"/>
  <c r="GW8" i="16" s="1"/>
  <c r="GZ8" i="25"/>
  <c r="GW8" i="25" s="1"/>
  <c r="GZ8" i="31"/>
  <c r="GW8" i="31" s="1"/>
  <c r="GZ8" i="32"/>
  <c r="GW8" i="32" s="1"/>
  <c r="GZ8" i="13"/>
  <c r="GW8" i="13" s="1"/>
  <c r="GZ8" i="17"/>
  <c r="GW8" i="17" s="1"/>
  <c r="GZ8" i="15"/>
  <c r="GW8" i="15" s="1"/>
  <c r="GZ8" i="23"/>
  <c r="GW8" i="23" s="1"/>
  <c r="GZ8" i="30"/>
  <c r="GW8" i="30" s="1"/>
  <c r="GZ8" i="33"/>
  <c r="GW8" i="33" s="1"/>
  <c r="GZ8" i="9"/>
  <c r="GW8" i="9" s="1"/>
  <c r="GZ8" i="24"/>
  <c r="GW8" i="24" s="1"/>
  <c r="GZ8" i="28"/>
  <c r="GW8" i="28" s="1"/>
  <c r="GZ8" i="20"/>
  <c r="GW8" i="20" s="1"/>
  <c r="GZ8" i="26"/>
  <c r="GW8" i="26" s="1"/>
  <c r="GZ8" i="21"/>
  <c r="GW8" i="21" s="1"/>
  <c r="GZ8" i="29"/>
  <c r="GW8" i="29" s="1"/>
  <c r="GZ8" i="27"/>
  <c r="GW8" i="27" s="1"/>
  <c r="GZ8" i="11"/>
  <c r="GW8" i="11" s="1"/>
  <c r="GZ8" i="35"/>
  <c r="GW8" i="35" s="1"/>
  <c r="GZ8" i="10"/>
  <c r="GW8" i="10" s="1"/>
  <c r="GZ8" i="22"/>
  <c r="GW8" i="22" s="1"/>
  <c r="AJ3" i="72"/>
  <c r="AB3" i="72" s="1"/>
  <c r="HF8" i="6"/>
  <c r="HF8" i="8"/>
  <c r="HF8" i="9"/>
  <c r="HF8" i="13"/>
  <c r="HF8" i="19"/>
  <c r="HF8" i="24"/>
  <c r="HF8" i="28"/>
  <c r="HF8" i="7"/>
  <c r="HF8" i="14"/>
  <c r="HF8" i="18"/>
  <c r="HF8" i="34"/>
  <c r="HF8" i="35"/>
  <c r="HF8" i="20"/>
  <c r="HF8" i="16"/>
  <c r="HF8" i="17"/>
  <c r="HF8" i="32"/>
  <c r="HF8" i="33"/>
  <c r="HF8" i="10"/>
  <c r="HF8" i="11"/>
  <c r="HF8" i="21"/>
  <c r="HF8" i="25"/>
  <c r="HF8" i="27"/>
  <c r="HF8" i="30"/>
  <c r="HF8" i="12"/>
  <c r="HF8" i="22"/>
  <c r="HF8" i="15"/>
  <c r="HF8" i="23"/>
  <c r="HF8" i="26"/>
  <c r="HF8" i="31"/>
  <c r="HF8" i="29"/>
  <c r="W3" i="72"/>
  <c r="O3" i="72" s="1"/>
  <c r="GT8" i="11"/>
  <c r="GT8" i="20"/>
  <c r="GT8" i="28"/>
  <c r="GT8" i="35"/>
  <c r="GT8" i="10"/>
  <c r="GT8" i="21"/>
  <c r="GT8" i="22"/>
  <c r="GT8" i="30"/>
  <c r="GT8" i="15"/>
  <c r="GT8" i="6"/>
  <c r="GT8" i="8"/>
  <c r="GT8" i="18"/>
  <c r="GT8" i="19"/>
  <c r="GT8" i="7"/>
  <c r="GT8" i="9"/>
  <c r="GT8" i="14"/>
  <c r="GT8" i="24"/>
  <c r="GT8" i="26"/>
  <c r="GT8" i="31"/>
  <c r="GT8" i="17"/>
  <c r="GT8" i="29"/>
  <c r="GT8" i="34"/>
  <c r="GT8" i="12"/>
  <c r="GT8" i="16"/>
  <c r="GT8" i="33"/>
  <c r="GT8" i="25"/>
  <c r="GT8" i="13"/>
  <c r="GT8" i="23"/>
  <c r="GT8" i="27"/>
  <c r="GT8" i="32"/>
  <c r="AJ26" i="72"/>
  <c r="AB26" i="72" s="1"/>
  <c r="O5" i="72"/>
  <c r="K16" i="72"/>
  <c r="X13" i="72"/>
  <c r="M36" i="7"/>
  <c r="I11" i="63" s="1"/>
  <c r="K7" i="72"/>
  <c r="AP36" i="28"/>
  <c r="B34" i="68" s="1"/>
  <c r="AP36" i="16"/>
  <c r="B22" i="68" s="1"/>
  <c r="X14" i="72"/>
  <c r="AP36" i="22"/>
  <c r="B28" i="68" s="1"/>
  <c r="B33" i="72"/>
  <c r="L33" i="72" s="1"/>
  <c r="S36" i="27"/>
  <c r="J31" i="63" s="1"/>
  <c r="B5" i="72"/>
  <c r="L5" i="72" s="1"/>
  <c r="B11" i="72"/>
  <c r="L11" i="72" s="1"/>
  <c r="T555" i="44"/>
  <c r="S555" i="44"/>
  <c r="Y36" i="12"/>
  <c r="K16" i="63" s="1"/>
  <c r="Y36" i="20"/>
  <c r="K24" i="63" s="1"/>
  <c r="B12" i="68"/>
  <c r="S36" i="6"/>
  <c r="J10" i="63" s="1"/>
  <c r="Y36" i="9"/>
  <c r="K13" i="63" s="1"/>
  <c r="AJ27" i="72"/>
  <c r="AB27" i="72" s="1"/>
  <c r="X7" i="72"/>
  <c r="X8" i="72"/>
  <c r="M36" i="29"/>
  <c r="I33" i="63" s="1"/>
  <c r="T5" i="72"/>
  <c r="T731" i="44"/>
  <c r="S731" i="44"/>
  <c r="M36" i="35"/>
  <c r="I39" i="63" s="1"/>
  <c r="AP36" i="35"/>
  <c r="B41" i="68" s="1"/>
  <c r="D584" i="42" s="1"/>
  <c r="S36" i="35"/>
  <c r="J39" i="63" s="1"/>
  <c r="BB36" i="35"/>
  <c r="L39" i="63"/>
  <c r="AK36" i="35"/>
  <c r="BB36" i="34"/>
  <c r="K32" i="72"/>
  <c r="M36" i="34"/>
  <c r="I38" i="63" s="1"/>
  <c r="Y36" i="34"/>
  <c r="K38" i="63" s="1"/>
  <c r="S36" i="34"/>
  <c r="J38" i="63" s="1"/>
  <c r="AP36" i="34"/>
  <c r="B40" i="68" s="1"/>
  <c r="AK36" i="34"/>
  <c r="B32" i="72"/>
  <c r="L32" i="72" s="1"/>
  <c r="Y36" i="33"/>
  <c r="K37" i="63" s="1"/>
  <c r="S36" i="33"/>
  <c r="J37" i="63" s="1"/>
  <c r="AP36" i="33"/>
  <c r="B39" i="68" s="1"/>
  <c r="M36" i="33"/>
  <c r="I37" i="63" s="1"/>
  <c r="G31" i="72"/>
  <c r="K31" i="72" s="1"/>
  <c r="AK36" i="33"/>
  <c r="AJ31" i="72"/>
  <c r="AB31" i="72" s="1"/>
  <c r="T31" i="72"/>
  <c r="Y31" i="72" s="1"/>
  <c r="AK36" i="32"/>
  <c r="Y36" i="32"/>
  <c r="K36" i="63" s="1"/>
  <c r="BB36" i="32"/>
  <c r="S36" i="32"/>
  <c r="J36" i="63" s="1"/>
  <c r="AP36" i="32"/>
  <c r="B38" i="68" s="1"/>
  <c r="M36" i="32"/>
  <c r="I36" i="63" s="1"/>
  <c r="S36" i="31"/>
  <c r="J35" i="63" s="1"/>
  <c r="Y36" i="31"/>
  <c r="K35" i="63" s="1"/>
  <c r="AJ29" i="72"/>
  <c r="AB29" i="72" s="1"/>
  <c r="BB36" i="31"/>
  <c r="M36" i="31"/>
  <c r="I35" i="63" s="1"/>
  <c r="AP36" i="31"/>
  <c r="B37" i="68" s="1"/>
  <c r="AK36" i="31"/>
  <c r="AP36" i="30"/>
  <c r="B36" i="68" s="1"/>
  <c r="Y36" i="30"/>
  <c r="K34" i="63" s="1"/>
  <c r="AZ37" i="87"/>
  <c r="AM46" i="87" s="1"/>
  <c r="S36" i="30"/>
  <c r="J34" i="63" s="1"/>
  <c r="AK36" i="30"/>
  <c r="K28" i="72"/>
  <c r="K27" i="72"/>
  <c r="Y36" i="29"/>
  <c r="K33" i="63" s="1"/>
  <c r="L33" i="63"/>
  <c r="AP36" i="29"/>
  <c r="B35" i="68" s="1"/>
  <c r="S36" i="29"/>
  <c r="J33" i="63" s="1"/>
  <c r="BB36" i="29"/>
  <c r="AR37" i="87"/>
  <c r="AI46" i="87" s="1"/>
  <c r="AC37" i="87"/>
  <c r="BA37" i="87"/>
  <c r="AK36" i="29"/>
  <c r="AB37" i="87"/>
  <c r="AD46" i="87" s="1"/>
  <c r="AS37" i="87"/>
  <c r="L32" i="63"/>
  <c r="AN37" i="87"/>
  <c r="AH46" i="87" s="1"/>
  <c r="M36" i="28"/>
  <c r="I32" i="63" s="1"/>
  <c r="S36" i="28"/>
  <c r="J32" i="63" s="1"/>
  <c r="BB36" i="28"/>
  <c r="K26" i="72"/>
  <c r="AO37" i="87"/>
  <c r="X26" i="72"/>
  <c r="B26" i="72"/>
  <c r="L26" i="72" s="1"/>
  <c r="AD37" i="87"/>
  <c r="AD42" i="87" s="1"/>
  <c r="AK36" i="28"/>
  <c r="BB36" i="27"/>
  <c r="Y36" i="27"/>
  <c r="K31" i="63" s="1"/>
  <c r="M36" i="27"/>
  <c r="I31" i="63" s="1"/>
  <c r="E25" i="72"/>
  <c r="F25" i="72" s="1"/>
  <c r="G25" i="72" s="1"/>
  <c r="K25" i="72" s="1"/>
  <c r="R25" i="72"/>
  <c r="S25" i="72" s="1"/>
  <c r="T25" i="72" s="1"/>
  <c r="X25" i="72" s="1"/>
  <c r="L31" i="63"/>
  <c r="AP36" i="27"/>
  <c r="B33" i="68" s="1"/>
  <c r="S36" i="26"/>
  <c r="J30" i="63" s="1"/>
  <c r="K24" i="72"/>
  <c r="AE24" i="72"/>
  <c r="AF24" i="72" s="1"/>
  <c r="S36" i="25"/>
  <c r="J29" i="63" s="1"/>
  <c r="R23" i="72"/>
  <c r="S23" i="72" s="1"/>
  <c r="T23" i="72" s="1"/>
  <c r="X23" i="72" s="1"/>
  <c r="AJ22" i="72"/>
  <c r="AB22" i="72" s="1"/>
  <c r="BB36" i="24"/>
  <c r="L25" i="63"/>
  <c r="S36" i="21"/>
  <c r="J25" i="63" s="1"/>
  <c r="Y36" i="21"/>
  <c r="K25" i="63" s="1"/>
  <c r="X18" i="72"/>
  <c r="M36" i="20"/>
  <c r="I24" i="63" s="1"/>
  <c r="BB36" i="20"/>
  <c r="S36" i="20"/>
  <c r="J24" i="63" s="1"/>
  <c r="AP36" i="20"/>
  <c r="B26" i="68" s="1"/>
  <c r="K18" i="72"/>
  <c r="AK36" i="20"/>
  <c r="AJ17" i="72"/>
  <c r="AB17" i="72" s="1"/>
  <c r="Y36" i="19"/>
  <c r="K23" i="63" s="1"/>
  <c r="M36" i="19"/>
  <c r="I23" i="63" s="1"/>
  <c r="AK36" i="19"/>
  <c r="O17" i="72"/>
  <c r="Y17" i="72" s="1"/>
  <c r="BB36" i="19"/>
  <c r="S36" i="18"/>
  <c r="J22" i="63" s="1"/>
  <c r="BB36" i="18"/>
  <c r="M36" i="18"/>
  <c r="I22" i="63" s="1"/>
  <c r="Y36" i="18"/>
  <c r="K22" i="63" s="1"/>
  <c r="B16" i="72"/>
  <c r="L16" i="72" s="1"/>
  <c r="L22" i="63"/>
  <c r="X16" i="72"/>
  <c r="AJ16" i="72"/>
  <c r="AB16" i="72" s="1"/>
  <c r="AK36" i="18"/>
  <c r="O16" i="72"/>
  <c r="Y16" i="72" s="1"/>
  <c r="Y36" i="17"/>
  <c r="K21" i="63" s="1"/>
  <c r="M36" i="17"/>
  <c r="I21" i="63" s="1"/>
  <c r="L21" i="63"/>
  <c r="AJ15" i="72"/>
  <c r="AB15" i="72" s="1"/>
  <c r="O15" i="72"/>
  <c r="Y15" i="72" s="1"/>
  <c r="S36" i="17"/>
  <c r="J21" i="63" s="1"/>
  <c r="AK36" i="17"/>
  <c r="K15" i="72"/>
  <c r="X15" i="72"/>
  <c r="K14" i="72"/>
  <c r="M36" i="16"/>
  <c r="I20" i="63" s="1"/>
  <c r="L20" i="63"/>
  <c r="Y36" i="16"/>
  <c r="K20" i="63" s="1"/>
  <c r="AK36" i="16"/>
  <c r="B14" i="72"/>
  <c r="L14" i="72" s="1"/>
  <c r="M36" i="15"/>
  <c r="I19" i="63" s="1"/>
  <c r="Y36" i="15"/>
  <c r="K19" i="63" s="1"/>
  <c r="S36" i="15"/>
  <c r="J19" i="63" s="1"/>
  <c r="BB36" i="15"/>
  <c r="AK36" i="15"/>
  <c r="S36" i="14"/>
  <c r="J18" i="63" s="1"/>
  <c r="Y36" i="14"/>
  <c r="K18" i="63" s="1"/>
  <c r="AJ12" i="72"/>
  <c r="AB12" i="72" s="1"/>
  <c r="BB36" i="14"/>
  <c r="B12" i="72"/>
  <c r="L12" i="72" s="1"/>
  <c r="M36" i="14"/>
  <c r="I18" i="63" s="1"/>
  <c r="AK36" i="14"/>
  <c r="K12" i="72"/>
  <c r="X12" i="72"/>
  <c r="AO35" i="87"/>
  <c r="AC35" i="87"/>
  <c r="AB35" i="87"/>
  <c r="AD44" i="87" s="1"/>
  <c r="AR35" i="87"/>
  <c r="AI44" i="87" s="1"/>
  <c r="O12" i="72"/>
  <c r="Y12" i="72" s="1"/>
  <c r="Y36" i="13"/>
  <c r="K17" i="63" s="1"/>
  <c r="BA35" i="87"/>
  <c r="AD35" i="87"/>
  <c r="AD40" i="87" s="1"/>
  <c r="AN35" i="87"/>
  <c r="AH44" i="87" s="1"/>
  <c r="M36" i="13"/>
  <c r="I17" i="63" s="1"/>
  <c r="S36" i="13"/>
  <c r="J17" i="63" s="1"/>
  <c r="BB36" i="13"/>
  <c r="K11" i="72"/>
  <c r="AS35" i="87"/>
  <c r="AK36" i="13"/>
  <c r="AZ35" i="87"/>
  <c r="AM44" i="87" s="1"/>
  <c r="AJ10" i="72"/>
  <c r="AB10" i="72" s="1"/>
  <c r="S36" i="12"/>
  <c r="J16" i="63" s="1"/>
  <c r="L16" i="63"/>
  <c r="BB36" i="12"/>
  <c r="M36" i="12"/>
  <c r="I16" i="63" s="1"/>
  <c r="B10" i="72"/>
  <c r="L10" i="72" s="1"/>
  <c r="AK36" i="12"/>
  <c r="K10" i="72"/>
  <c r="S36" i="11"/>
  <c r="J15" i="63" s="1"/>
  <c r="AJ9" i="72"/>
  <c r="AB9" i="72" s="1"/>
  <c r="Y36" i="11"/>
  <c r="K15" i="63" s="1"/>
  <c r="M36" i="11"/>
  <c r="I15" i="63" s="1"/>
  <c r="BB36" i="11"/>
  <c r="AK36" i="11"/>
  <c r="S36" i="10"/>
  <c r="J14" i="63" s="1"/>
  <c r="Y36" i="10"/>
  <c r="K14" i="63" s="1"/>
  <c r="BB36" i="10"/>
  <c r="M36" i="10"/>
  <c r="I14" i="63" s="1"/>
  <c r="O8" i="72"/>
  <c r="Y8" i="72" s="1"/>
  <c r="L14" i="63"/>
  <c r="AK36" i="10"/>
  <c r="B8" i="72"/>
  <c r="L8" i="72" s="1"/>
  <c r="S36" i="9"/>
  <c r="J13" i="63" s="1"/>
  <c r="M36" i="9"/>
  <c r="I13" i="63" s="1"/>
  <c r="AP36" i="9"/>
  <c r="B15" i="68" s="1"/>
  <c r="I36" i="5"/>
  <c r="I9" i="63" s="1"/>
  <c r="AK36" i="9"/>
  <c r="S36" i="8"/>
  <c r="J12" i="63" s="1"/>
  <c r="Y36" i="8"/>
  <c r="K12" i="63" s="1"/>
  <c r="AP36" i="8"/>
  <c r="B14" i="68" s="1"/>
  <c r="M36" i="8"/>
  <c r="I12" i="63" s="1"/>
  <c r="L12" i="63"/>
  <c r="B6" i="72"/>
  <c r="L6" i="72" s="1"/>
  <c r="AK36" i="8"/>
  <c r="AJ6" i="72"/>
  <c r="AB6" i="72" s="1"/>
  <c r="AK36" i="7"/>
  <c r="S36" i="7"/>
  <c r="J11" i="63" s="1"/>
  <c r="Y36" i="7"/>
  <c r="K11" i="63" s="1"/>
  <c r="B13" i="68"/>
  <c r="K5" i="72"/>
  <c r="B4" i="72"/>
  <c r="L4" i="72" s="1"/>
  <c r="M36" i="6"/>
  <c r="I10" i="63" s="1"/>
  <c r="Y36" i="6"/>
  <c r="K10" i="63" s="1"/>
  <c r="AU36" i="6"/>
  <c r="AK36" i="6"/>
  <c r="X4" i="72"/>
  <c r="K4" i="72"/>
  <c r="K3" i="72"/>
  <c r="O36" i="5"/>
  <c r="J9" i="63" s="1"/>
  <c r="BA34" i="87"/>
  <c r="AG36" i="5"/>
  <c r="AJ11" i="72"/>
  <c r="AB11" i="72" s="1"/>
  <c r="AP36" i="21"/>
  <c r="B27" i="68" s="1"/>
  <c r="X10" i="72"/>
  <c r="L15" i="63"/>
  <c r="L17" i="63"/>
  <c r="L34" i="63"/>
  <c r="L37" i="63"/>
  <c r="AJ25" i="72"/>
  <c r="AB25" i="72" s="1"/>
  <c r="AJ33" i="72"/>
  <c r="AB33" i="72" s="1"/>
  <c r="B18" i="72"/>
  <c r="L18" i="72" s="1"/>
  <c r="AP36" i="26"/>
  <c r="B32" i="68" s="1"/>
  <c r="L38" i="63"/>
  <c r="AO34" i="87"/>
  <c r="AD34" i="87"/>
  <c r="AD39" i="87" s="1"/>
  <c r="L18" i="63"/>
  <c r="L19" i="63"/>
  <c r="B28" i="72"/>
  <c r="L28" i="72" s="1"/>
  <c r="AJ5" i="72"/>
  <c r="AB5" i="72" s="1"/>
  <c r="K8" i="72"/>
  <c r="K30" i="72"/>
  <c r="AJ32" i="72"/>
  <c r="AB32" i="72" s="1"/>
  <c r="L24" i="63"/>
  <c r="L11" i="63"/>
  <c r="AJ30" i="72"/>
  <c r="AB30" i="72" s="1"/>
  <c r="AJ4" i="72"/>
  <c r="AB4" i="72" s="1"/>
  <c r="X9" i="72"/>
  <c r="B9" i="72"/>
  <c r="L9" i="72" s="1"/>
  <c r="X11" i="72"/>
  <c r="L23" i="63"/>
  <c r="B17" i="72"/>
  <c r="L17" i="72" s="1"/>
  <c r="B29" i="72"/>
  <c r="L29" i="72" s="1"/>
  <c r="L10" i="63"/>
  <c r="L35" i="63"/>
  <c r="L36" i="63"/>
  <c r="K6" i="72"/>
  <c r="X17" i="72"/>
  <c r="O7" i="72"/>
  <c r="Y7" i="72" s="1"/>
  <c r="B15" i="72"/>
  <c r="L15" i="72" s="1"/>
  <c r="B7" i="72"/>
  <c r="L7" i="72" s="1"/>
  <c r="O10" i="72"/>
  <c r="Y10" i="72" s="1"/>
  <c r="B31" i="65"/>
  <c r="AC25" i="87" s="1"/>
  <c r="AC36" i="87" s="1"/>
  <c r="I30" i="65"/>
  <c r="AO24" i="87" s="1"/>
  <c r="AO36" i="87" s="1"/>
  <c r="Y36" i="26"/>
  <c r="K30" i="63" s="1"/>
  <c r="E30" i="65"/>
  <c r="BA24" i="87" s="1"/>
  <c r="BA36" i="87" s="1"/>
  <c r="AK36" i="26"/>
  <c r="BB36" i="26"/>
  <c r="M36" i="26"/>
  <c r="I30" i="63" s="1"/>
  <c r="T483" i="44"/>
  <c r="S483" i="44"/>
  <c r="T265" i="44"/>
  <c r="S265" i="44"/>
  <c r="T387" i="44"/>
  <c r="S387" i="44"/>
  <c r="T243" i="44"/>
  <c r="S243" i="44"/>
  <c r="T291" i="44"/>
  <c r="S291" i="44"/>
  <c r="T315" i="44"/>
  <c r="S315" i="44"/>
  <c r="T507" i="44"/>
  <c r="S507" i="44"/>
  <c r="T239" i="44"/>
  <c r="S239" i="44"/>
  <c r="T267" i="44"/>
  <c r="S267" i="44"/>
  <c r="T411" i="44"/>
  <c r="S411" i="44"/>
  <c r="T339" i="44"/>
  <c r="S339" i="44"/>
  <c r="T435" i="44"/>
  <c r="S435" i="44"/>
  <c r="T241" i="44"/>
  <c r="S241" i="44"/>
  <c r="J31" i="65"/>
  <c r="AS25" i="87" s="1"/>
  <c r="AS36" i="87" s="1"/>
  <c r="AJ24" i="72"/>
  <c r="AB24" i="72" s="1"/>
  <c r="L30" i="63"/>
  <c r="Y36" i="25"/>
  <c r="K29" i="63" s="1"/>
  <c r="T27" i="44"/>
  <c r="S27" i="44"/>
  <c r="K23" i="72"/>
  <c r="T51" i="44"/>
  <c r="S51" i="44"/>
  <c r="S63" i="44"/>
  <c r="T63" i="44"/>
  <c r="T61" i="44"/>
  <c r="S61" i="44"/>
  <c r="T75" i="44"/>
  <c r="S75" i="44"/>
  <c r="T67" i="44"/>
  <c r="S67" i="44"/>
  <c r="T69" i="44"/>
  <c r="S69" i="44"/>
  <c r="T65" i="44"/>
  <c r="S65" i="44"/>
  <c r="T71" i="44"/>
  <c r="S71" i="44"/>
  <c r="S73" i="44"/>
  <c r="T73" i="44"/>
  <c r="M36" i="25"/>
  <c r="I29" i="63" s="1"/>
  <c r="AP36" i="25"/>
  <c r="B31" i="68" s="1"/>
  <c r="B30" i="72"/>
  <c r="L30" i="72" s="1"/>
  <c r="B27" i="72"/>
  <c r="L27" i="72" s="1"/>
  <c r="K29" i="72"/>
  <c r="O13" i="72"/>
  <c r="Y13" i="72" s="1"/>
  <c r="O21" i="72"/>
  <c r="Y21" i="72" s="1"/>
  <c r="K33" i="72"/>
  <c r="K9" i="72"/>
  <c r="O22" i="72"/>
  <c r="Y22" i="72" s="1"/>
  <c r="O11" i="72"/>
  <c r="Y11" i="72" s="1"/>
  <c r="X21" i="72"/>
  <c r="K17" i="72"/>
  <c r="B22" i="72"/>
  <c r="L22" i="72" s="1"/>
  <c r="L13" i="63"/>
  <c r="L29" i="63"/>
  <c r="AJ23" i="72"/>
  <c r="AB23" i="72" s="1"/>
  <c r="AK36" i="25"/>
  <c r="BB36" i="25"/>
  <c r="S36" i="24"/>
  <c r="J28" i="63" s="1"/>
  <c r="M36" i="24"/>
  <c r="I28" i="63" s="1"/>
  <c r="Y36" i="24"/>
  <c r="K28" i="63" s="1"/>
  <c r="AK36" i="24"/>
  <c r="AP36" i="24"/>
  <c r="B30" i="68" s="1"/>
  <c r="AR36" i="87"/>
  <c r="AI45" i="87" s="1"/>
  <c r="L28" i="63"/>
  <c r="X22" i="72"/>
  <c r="K22" i="72"/>
  <c r="AP36" i="23"/>
  <c r="B29" i="68" s="1"/>
  <c r="K21" i="72"/>
  <c r="B21" i="72"/>
  <c r="L21" i="72" s="1"/>
  <c r="L27" i="63"/>
  <c r="AJ21" i="72"/>
  <c r="AB21" i="72" s="1"/>
  <c r="Y36" i="23"/>
  <c r="K27" i="63" s="1"/>
  <c r="AK36" i="23"/>
  <c r="M36" i="23"/>
  <c r="I27" i="63" s="1"/>
  <c r="BB36" i="23"/>
  <c r="S36" i="23"/>
  <c r="J27" i="63" s="1"/>
  <c r="S36" i="22"/>
  <c r="J26" i="63" s="1"/>
  <c r="AD36" i="87"/>
  <c r="AD41" i="87" s="1"/>
  <c r="X20" i="72"/>
  <c r="O20" i="72"/>
  <c r="Y20" i="72" s="1"/>
  <c r="AN36" i="87"/>
  <c r="AH45" i="87" s="1"/>
  <c r="BB36" i="22"/>
  <c r="Y36" i="22"/>
  <c r="K26" i="63" s="1"/>
  <c r="M36" i="22"/>
  <c r="I26" i="63" s="1"/>
  <c r="K20" i="72"/>
  <c r="AZ36" i="87"/>
  <c r="AM45" i="87" s="1"/>
  <c r="AB36" i="87"/>
  <c r="AD45" i="87" s="1"/>
  <c r="AK36" i="22"/>
  <c r="L26" i="63"/>
  <c r="AJ19" i="72"/>
  <c r="AB19" i="72" s="1"/>
  <c r="M36" i="21"/>
  <c r="I25" i="63" s="1"/>
  <c r="BB36" i="21"/>
  <c r="AK36" i="21"/>
  <c r="X19" i="72"/>
  <c r="K19" i="72"/>
  <c r="B19" i="72"/>
  <c r="L19" i="72" s="1"/>
  <c r="O18" i="72"/>
  <c r="Y18" i="72" s="1"/>
  <c r="T281" i="44"/>
  <c r="S281" i="44"/>
  <c r="T289" i="44"/>
  <c r="S289" i="44"/>
  <c r="S285" i="44"/>
  <c r="T285" i="44"/>
  <c r="T283" i="44"/>
  <c r="S283" i="44"/>
  <c r="T279" i="44"/>
  <c r="S279" i="44"/>
  <c r="T287" i="44"/>
  <c r="S287" i="44"/>
  <c r="T275" i="44"/>
  <c r="S275" i="44"/>
  <c r="T273" i="44"/>
  <c r="S273" i="44"/>
  <c r="T271" i="44"/>
  <c r="S271" i="44"/>
  <c r="T269" i="44"/>
  <c r="S269" i="44"/>
  <c r="T277" i="44"/>
  <c r="S277" i="44"/>
  <c r="T259" i="44"/>
  <c r="S259" i="44"/>
  <c r="T257" i="44"/>
  <c r="S257" i="44"/>
  <c r="T261" i="44"/>
  <c r="S261" i="44"/>
  <c r="T255" i="44"/>
  <c r="S255" i="44"/>
  <c r="T253" i="44"/>
  <c r="S253" i="44"/>
  <c r="T251" i="44"/>
  <c r="S251" i="44"/>
  <c r="T263" i="44"/>
  <c r="S263" i="44"/>
  <c r="T247" i="44"/>
  <c r="S247" i="44"/>
  <c r="T249" i="44"/>
  <c r="S249" i="44"/>
  <c r="T245" i="44"/>
  <c r="S245" i="44"/>
  <c r="B13" i="72"/>
  <c r="L13" i="72" s="1"/>
  <c r="T237" i="44"/>
  <c r="S237" i="44"/>
  <c r="S235" i="44"/>
  <c r="T235" i="44"/>
  <c r="T231" i="44"/>
  <c r="S231" i="44"/>
  <c r="T233" i="44"/>
  <c r="S233" i="44"/>
  <c r="T229" i="44"/>
  <c r="S229" i="44"/>
  <c r="S227" i="44"/>
  <c r="T227" i="44"/>
  <c r="T225" i="44"/>
  <c r="S225" i="44"/>
  <c r="T221" i="44"/>
  <c r="S221" i="44"/>
  <c r="T223" i="44"/>
  <c r="S223" i="44"/>
  <c r="O6" i="72"/>
  <c r="Y6" i="72" s="1"/>
  <c r="S59" i="44"/>
  <c r="T59" i="44"/>
  <c r="T57" i="44"/>
  <c r="S57" i="44"/>
  <c r="T55" i="44"/>
  <c r="S55" i="44"/>
  <c r="T53" i="44"/>
  <c r="S53" i="44"/>
  <c r="T37" i="44"/>
  <c r="S37" i="44"/>
  <c r="S39" i="44"/>
  <c r="T39" i="44"/>
  <c r="T49" i="44"/>
  <c r="S49" i="44"/>
  <c r="T41" i="44"/>
  <c r="S41" i="44"/>
  <c r="T47" i="44"/>
  <c r="S47" i="44"/>
  <c r="T45" i="44"/>
  <c r="S45" i="44"/>
  <c r="T43" i="44"/>
  <c r="S43" i="44"/>
  <c r="T33" i="44"/>
  <c r="S31" i="44"/>
  <c r="T31" i="44"/>
  <c r="T29" i="44"/>
  <c r="S29" i="44"/>
  <c r="T35" i="44"/>
  <c r="S35" i="44"/>
  <c r="T21" i="44"/>
  <c r="S21" i="44"/>
  <c r="T17" i="44"/>
  <c r="S17" i="44"/>
  <c r="S19" i="44"/>
  <c r="T19" i="44"/>
  <c r="T25" i="44"/>
  <c r="S25" i="44"/>
  <c r="T13" i="44"/>
  <c r="S13" i="44"/>
  <c r="S23" i="44"/>
  <c r="T9" i="44"/>
  <c r="S9" i="44"/>
  <c r="T11" i="44"/>
  <c r="S11" i="44"/>
  <c r="O9" i="72"/>
  <c r="Y9" i="72" s="1"/>
  <c r="B25" i="72"/>
  <c r="O19" i="72"/>
  <c r="Y19" i="72" s="1"/>
  <c r="B20" i="72"/>
  <c r="L20" i="72" s="1"/>
  <c r="O4" i="72"/>
  <c r="Y4" i="72" s="1"/>
  <c r="O14" i="72"/>
  <c r="Y14" i="72" s="1"/>
  <c r="T729" i="44"/>
  <c r="S729" i="44"/>
  <c r="T725" i="44"/>
  <c r="S725" i="44"/>
  <c r="T727" i="44"/>
  <c r="S727" i="44"/>
  <c r="X33" i="72"/>
  <c r="O33" i="72"/>
  <c r="Y33" i="72" s="1"/>
  <c r="X32" i="72"/>
  <c r="O32" i="72"/>
  <c r="Y32" i="72" s="1"/>
  <c r="C711" i="44"/>
  <c r="C705" i="44"/>
  <c r="C704" i="44"/>
  <c r="C718" i="44"/>
  <c r="C708" i="44"/>
  <c r="C710" i="44"/>
  <c r="C721" i="44"/>
  <c r="C720" i="44"/>
  <c r="C713" i="44"/>
  <c r="C712" i="44"/>
  <c r="C717" i="44"/>
  <c r="C707" i="44"/>
  <c r="C700" i="44"/>
  <c r="C703" i="44"/>
  <c r="C714" i="44"/>
  <c r="C706" i="44"/>
  <c r="C722" i="44"/>
  <c r="C702" i="44"/>
  <c r="C701" i="44"/>
  <c r="C716" i="44"/>
  <c r="C715" i="44"/>
  <c r="C723" i="44"/>
  <c r="C709" i="44"/>
  <c r="C719" i="44"/>
  <c r="C698" i="44"/>
  <c r="C697" i="44"/>
  <c r="C696" i="44"/>
  <c r="C690" i="44"/>
  <c r="C689" i="44"/>
  <c r="C699" i="44"/>
  <c r="C691" i="44"/>
  <c r="C684" i="44"/>
  <c r="C692" i="44"/>
  <c r="C686" i="44"/>
  <c r="C685" i="44"/>
  <c r="C679" i="44"/>
  <c r="C678" i="44"/>
  <c r="C694" i="44"/>
  <c r="C693" i="44"/>
  <c r="C687" i="44"/>
  <c r="C682" i="44"/>
  <c r="C681" i="44"/>
  <c r="C680" i="44"/>
  <c r="C677" i="44"/>
  <c r="C676" i="44"/>
  <c r="C695" i="44"/>
  <c r="C688" i="44"/>
  <c r="C683" i="44"/>
  <c r="X30" i="72"/>
  <c r="O30" i="72"/>
  <c r="Y30" i="72" s="1"/>
  <c r="C669" i="44"/>
  <c r="C671" i="44"/>
  <c r="C664" i="44"/>
  <c r="C660" i="44"/>
  <c r="C652" i="44"/>
  <c r="C668" i="44"/>
  <c r="C663" i="44"/>
  <c r="C659" i="44"/>
  <c r="C658" i="44"/>
  <c r="C657" i="44"/>
  <c r="C656" i="44"/>
  <c r="C670" i="44"/>
  <c r="C655" i="44"/>
  <c r="C666" i="44"/>
  <c r="C665" i="44"/>
  <c r="C675" i="44"/>
  <c r="C674" i="44"/>
  <c r="C673" i="44"/>
  <c r="C672" i="44"/>
  <c r="C667" i="44"/>
  <c r="C662" i="44"/>
  <c r="C661" i="44"/>
  <c r="C654" i="44"/>
  <c r="C653" i="44"/>
  <c r="C633" i="44"/>
  <c r="C651" i="44"/>
  <c r="C635" i="44"/>
  <c r="C634" i="44"/>
  <c r="C629" i="44"/>
  <c r="C642" i="44"/>
  <c r="C628" i="44"/>
  <c r="C649" i="44"/>
  <c r="C641" i="44"/>
  <c r="C650" i="44"/>
  <c r="C643" i="44"/>
  <c r="C636" i="44"/>
  <c r="C644" i="44"/>
  <c r="C639" i="44"/>
  <c r="C638" i="44"/>
  <c r="C637" i="44"/>
  <c r="C631" i="44"/>
  <c r="C647" i="44"/>
  <c r="C645" i="44"/>
  <c r="C640" i="44"/>
  <c r="C632" i="44"/>
  <c r="C630" i="44"/>
  <c r="C648" i="44"/>
  <c r="C646" i="44"/>
  <c r="X29" i="72"/>
  <c r="O29" i="72"/>
  <c r="Y29" i="72" s="1"/>
  <c r="C626" i="44"/>
  <c r="C618" i="44"/>
  <c r="C617" i="44"/>
  <c r="C624" i="44"/>
  <c r="C621" i="44"/>
  <c r="C620" i="44"/>
  <c r="C612" i="44"/>
  <c r="C610" i="44"/>
  <c r="C605" i="44"/>
  <c r="C604" i="44"/>
  <c r="C625" i="44"/>
  <c r="C619" i="44"/>
  <c r="C627" i="44"/>
  <c r="C614" i="44"/>
  <c r="C611" i="44"/>
  <c r="C607" i="44"/>
  <c r="C606" i="44"/>
  <c r="C613" i="44"/>
  <c r="C608" i="44"/>
  <c r="C623" i="44"/>
  <c r="C622" i="44"/>
  <c r="C609" i="44"/>
  <c r="C615" i="44"/>
  <c r="C616" i="44"/>
  <c r="X28" i="72"/>
  <c r="O28" i="72"/>
  <c r="Y28" i="72" s="1"/>
  <c r="X27" i="72"/>
  <c r="O27" i="72"/>
  <c r="Y27" i="72" s="1"/>
  <c r="C589" i="44"/>
  <c r="C586" i="44"/>
  <c r="C585" i="44"/>
  <c r="C584" i="44"/>
  <c r="C590" i="44"/>
  <c r="C596" i="44"/>
  <c r="C597" i="44"/>
  <c r="C592" i="44"/>
  <c r="C591" i="44"/>
  <c r="C602" i="44"/>
  <c r="C601" i="44"/>
  <c r="C600" i="44"/>
  <c r="C599" i="44"/>
  <c r="C583" i="44"/>
  <c r="C582" i="44"/>
  <c r="C581" i="44"/>
  <c r="C580" i="44"/>
  <c r="C594" i="44"/>
  <c r="C595" i="44"/>
  <c r="C603" i="44"/>
  <c r="C598" i="44"/>
  <c r="C588" i="44"/>
  <c r="C593" i="44"/>
  <c r="C587" i="44"/>
  <c r="T579" i="44"/>
  <c r="S579" i="44"/>
  <c r="T571" i="44"/>
  <c r="S571" i="44"/>
  <c r="T575" i="44"/>
  <c r="S575" i="44"/>
  <c r="T577" i="44"/>
  <c r="S577" i="44"/>
  <c r="T573" i="44"/>
  <c r="S573" i="44"/>
  <c r="T563" i="44"/>
  <c r="S563" i="44"/>
  <c r="T569" i="44"/>
  <c r="S569" i="44"/>
  <c r="T567" i="44"/>
  <c r="S567" i="44"/>
  <c r="T565" i="44"/>
  <c r="S565" i="44"/>
  <c r="T559" i="44"/>
  <c r="S559" i="44"/>
  <c r="T561" i="44"/>
  <c r="S561" i="44"/>
  <c r="T557" i="44"/>
  <c r="S557" i="44"/>
  <c r="O26" i="72"/>
  <c r="Y26" i="72" s="1"/>
  <c r="T553" i="44"/>
  <c r="S553" i="44"/>
  <c r="T549" i="44"/>
  <c r="S549" i="44"/>
  <c r="T551" i="44"/>
  <c r="S551" i="44"/>
  <c r="T547" i="44"/>
  <c r="S547" i="44"/>
  <c r="S545" i="44"/>
  <c r="T545" i="44"/>
  <c r="S537" i="44"/>
  <c r="T537" i="44"/>
  <c r="T543" i="44"/>
  <c r="S543" i="44"/>
  <c r="T541" i="44"/>
  <c r="S541" i="44"/>
  <c r="T535" i="44"/>
  <c r="S535" i="44"/>
  <c r="T539" i="44"/>
  <c r="S539" i="44"/>
  <c r="T533" i="44"/>
  <c r="S533" i="44"/>
  <c r="O25" i="72"/>
  <c r="C525" i="44"/>
  <c r="C524" i="44"/>
  <c r="C521" i="44"/>
  <c r="C520" i="44"/>
  <c r="C517" i="44"/>
  <c r="C516" i="44"/>
  <c r="C513" i="44"/>
  <c r="C512" i="44"/>
  <c r="C509" i="44"/>
  <c r="C529" i="44"/>
  <c r="C528" i="44"/>
  <c r="C523" i="44"/>
  <c r="C522" i="44"/>
  <c r="C519" i="44"/>
  <c r="C518" i="44"/>
  <c r="C515" i="44"/>
  <c r="C514" i="44"/>
  <c r="C511" i="44"/>
  <c r="C510" i="44"/>
  <c r="C508" i="44"/>
  <c r="C527" i="44"/>
  <c r="C526" i="44"/>
  <c r="C531" i="44"/>
  <c r="C530" i="44"/>
  <c r="B24" i="72"/>
  <c r="L24" i="72" s="1"/>
  <c r="X24" i="72"/>
  <c r="O24" i="72"/>
  <c r="Y24" i="72" s="1"/>
  <c r="T503" i="44"/>
  <c r="S503" i="44"/>
  <c r="T505" i="44"/>
  <c r="S505" i="44"/>
  <c r="T499" i="44"/>
  <c r="S499" i="44"/>
  <c r="T493" i="44"/>
  <c r="S493" i="44"/>
  <c r="B23" i="72"/>
  <c r="L23" i="72" s="1"/>
  <c r="T501" i="44"/>
  <c r="S501" i="44"/>
  <c r="T495" i="44"/>
  <c r="S495" i="44"/>
  <c r="T497" i="44"/>
  <c r="S497" i="44"/>
  <c r="T485" i="44"/>
  <c r="S485" i="44"/>
  <c r="T489" i="44"/>
  <c r="S489" i="44"/>
  <c r="T487" i="44"/>
  <c r="S487" i="44"/>
  <c r="O23" i="72"/>
  <c r="T491" i="44"/>
  <c r="S491" i="44"/>
  <c r="T425" i="44"/>
  <c r="S425" i="44"/>
  <c r="T423" i="44"/>
  <c r="S423" i="44"/>
  <c r="T433" i="44"/>
  <c r="S433" i="44"/>
  <c r="T427" i="44"/>
  <c r="S427" i="44"/>
  <c r="T431" i="44"/>
  <c r="S431" i="44"/>
  <c r="T429" i="44"/>
  <c r="S429" i="44"/>
  <c r="S417" i="44"/>
  <c r="T417" i="44"/>
  <c r="T419" i="44"/>
  <c r="S419" i="44"/>
  <c r="T421" i="44"/>
  <c r="S421" i="44"/>
  <c r="T413" i="44"/>
  <c r="S413" i="44"/>
  <c r="T415" i="44"/>
  <c r="S415" i="44"/>
  <c r="T407" i="44"/>
  <c r="S407" i="44"/>
  <c r="S409" i="44"/>
  <c r="T409" i="44"/>
  <c r="T393" i="44"/>
  <c r="S393" i="44"/>
  <c r="S401" i="44"/>
  <c r="T401" i="44"/>
  <c r="T395" i="44"/>
  <c r="S395" i="44"/>
  <c r="T403" i="44"/>
  <c r="S403" i="44"/>
  <c r="T397" i="44"/>
  <c r="S397" i="44"/>
  <c r="T399" i="44"/>
  <c r="S399" i="44"/>
  <c r="T405" i="44"/>
  <c r="S405" i="44"/>
  <c r="T391" i="44"/>
  <c r="S391" i="44"/>
  <c r="T389" i="44"/>
  <c r="S389" i="44"/>
  <c r="T385" i="44"/>
  <c r="S385" i="44"/>
  <c r="S383" i="44"/>
  <c r="T383" i="44"/>
  <c r="T375" i="44"/>
  <c r="S375" i="44"/>
  <c r="T377" i="44"/>
  <c r="S377" i="44"/>
  <c r="T373" i="44"/>
  <c r="S373" i="44"/>
  <c r="T379" i="44"/>
  <c r="S379" i="44"/>
  <c r="T381" i="44"/>
  <c r="S381" i="44"/>
  <c r="T369" i="44"/>
  <c r="S369" i="44"/>
  <c r="T365" i="44"/>
  <c r="S365" i="44"/>
  <c r="T371" i="44"/>
  <c r="S371" i="44"/>
  <c r="T367" i="44"/>
  <c r="S367" i="44"/>
  <c r="T335" i="44"/>
  <c r="S335" i="44"/>
  <c r="T329" i="44"/>
  <c r="S329" i="44"/>
  <c r="T337" i="44"/>
  <c r="S337" i="44"/>
  <c r="T331" i="44"/>
  <c r="S331" i="44"/>
  <c r="T325" i="44"/>
  <c r="S325" i="44"/>
  <c r="S333" i="44"/>
  <c r="T333" i="44"/>
  <c r="T321" i="44"/>
  <c r="S321" i="44"/>
  <c r="T319" i="44"/>
  <c r="S319" i="44"/>
  <c r="T327" i="44"/>
  <c r="S327" i="44"/>
  <c r="S323" i="44"/>
  <c r="T323" i="44"/>
  <c r="T317" i="44"/>
  <c r="S317" i="44"/>
  <c r="T313" i="44"/>
  <c r="S313" i="44"/>
  <c r="T311" i="44"/>
  <c r="S311" i="44"/>
  <c r="T307" i="44"/>
  <c r="S307" i="44"/>
  <c r="T309" i="44"/>
  <c r="S309" i="44"/>
  <c r="T305" i="44"/>
  <c r="S305" i="44"/>
  <c r="T301" i="44"/>
  <c r="S301" i="44"/>
  <c r="T303" i="44"/>
  <c r="S303" i="44"/>
  <c r="S297" i="44"/>
  <c r="T297" i="44"/>
  <c r="T293" i="44"/>
  <c r="S293" i="44"/>
  <c r="T295" i="44"/>
  <c r="S295" i="44"/>
  <c r="T299" i="44"/>
  <c r="S299" i="44"/>
  <c r="C188" i="44"/>
  <c r="C180" i="44"/>
  <c r="C194" i="44"/>
  <c r="C178" i="44"/>
  <c r="C177" i="44"/>
  <c r="C195" i="44"/>
  <c r="C187" i="44"/>
  <c r="C179" i="44"/>
  <c r="C186" i="44"/>
  <c r="C193" i="44"/>
  <c r="C192" i="44"/>
  <c r="C176" i="44"/>
  <c r="C190" i="44"/>
  <c r="C182" i="44"/>
  <c r="C174" i="44"/>
  <c r="C189" i="44"/>
  <c r="C181" i="44"/>
  <c r="C173" i="44"/>
  <c r="C185" i="44"/>
  <c r="C184" i="44"/>
  <c r="C183" i="44"/>
  <c r="C175" i="44"/>
  <c r="C191" i="44"/>
  <c r="S7" i="44"/>
  <c r="T7" i="44"/>
  <c r="T5" i="44"/>
  <c r="S5" i="44"/>
  <c r="C453" i="44"/>
  <c r="C445" i="44"/>
  <c r="C437" i="44"/>
  <c r="C459" i="44"/>
  <c r="C451" i="44"/>
  <c r="C446" i="44"/>
  <c r="C438" i="44"/>
  <c r="C457" i="44"/>
  <c r="C456" i="44"/>
  <c r="C448" i="44"/>
  <c r="C440" i="44"/>
  <c r="C443" i="44"/>
  <c r="C454" i="44"/>
  <c r="C449" i="44"/>
  <c r="C455" i="44"/>
  <c r="C447" i="44"/>
  <c r="C439" i="44"/>
  <c r="C458" i="44"/>
  <c r="C450" i="44"/>
  <c r="C442" i="44"/>
  <c r="C441" i="44"/>
  <c r="C444" i="44"/>
  <c r="C436" i="44"/>
  <c r="C452" i="44"/>
  <c r="C212" i="44"/>
  <c r="C204" i="44"/>
  <c r="C196" i="44"/>
  <c r="C210" i="44"/>
  <c r="C201" i="44"/>
  <c r="C200" i="44"/>
  <c r="C219" i="44"/>
  <c r="C211" i="44"/>
  <c r="C203" i="44"/>
  <c r="C218" i="44"/>
  <c r="C202" i="44"/>
  <c r="C217" i="44"/>
  <c r="C216" i="44"/>
  <c r="C214" i="44"/>
  <c r="C206" i="44"/>
  <c r="C198" i="44"/>
  <c r="C213" i="44"/>
  <c r="C205" i="44"/>
  <c r="C197" i="44"/>
  <c r="C209" i="44"/>
  <c r="C208" i="44"/>
  <c r="C207" i="44"/>
  <c r="C199" i="44"/>
  <c r="C215" i="44"/>
  <c r="C357" i="44"/>
  <c r="C349" i="44"/>
  <c r="C341" i="44"/>
  <c r="C347" i="44"/>
  <c r="C358" i="44"/>
  <c r="C360" i="44"/>
  <c r="C352" i="44"/>
  <c r="C344" i="44"/>
  <c r="C363" i="44"/>
  <c r="C355" i="44"/>
  <c r="C350" i="44"/>
  <c r="C342" i="44"/>
  <c r="C361" i="44"/>
  <c r="C359" i="44"/>
  <c r="C351" i="44"/>
  <c r="C343" i="44"/>
  <c r="C362" i="44"/>
  <c r="C354" i="44"/>
  <c r="C346" i="44"/>
  <c r="C353" i="44"/>
  <c r="C345" i="44"/>
  <c r="C356" i="44"/>
  <c r="C348" i="44"/>
  <c r="C340" i="44"/>
  <c r="C477" i="44"/>
  <c r="C469" i="44"/>
  <c r="C461" i="44"/>
  <c r="C475" i="44"/>
  <c r="C478" i="44"/>
  <c r="C481" i="44"/>
  <c r="C480" i="44"/>
  <c r="C472" i="44"/>
  <c r="C464" i="44"/>
  <c r="C467" i="44"/>
  <c r="C462" i="44"/>
  <c r="C473" i="44"/>
  <c r="C465" i="44"/>
  <c r="C479" i="44"/>
  <c r="C471" i="44"/>
  <c r="C463" i="44"/>
  <c r="C482" i="44"/>
  <c r="C474" i="44"/>
  <c r="C466" i="44"/>
  <c r="C470" i="44"/>
  <c r="C476" i="44"/>
  <c r="C460" i="44"/>
  <c r="C468" i="44"/>
  <c r="C172" i="44"/>
  <c r="C164" i="44"/>
  <c r="C161" i="44"/>
  <c r="C153" i="44"/>
  <c r="C152" i="44"/>
  <c r="C156" i="44"/>
  <c r="C165" i="44"/>
  <c r="C157" i="44"/>
  <c r="C160" i="44"/>
  <c r="C163" i="44"/>
  <c r="C154" i="44"/>
  <c r="C151" i="44"/>
  <c r="C169" i="44"/>
  <c r="C158" i="44"/>
  <c r="C159" i="44"/>
  <c r="C150" i="44"/>
  <c r="C155" i="44"/>
  <c r="C149" i="44"/>
  <c r="C166" i="44"/>
  <c r="C162" i="44"/>
  <c r="C170" i="44"/>
  <c r="C168" i="44"/>
  <c r="C171" i="44"/>
  <c r="C167" i="44"/>
  <c r="C124" i="44"/>
  <c r="C100" i="44"/>
  <c r="C93" i="44"/>
  <c r="C87" i="44"/>
  <c r="C79" i="44"/>
  <c r="C91" i="44"/>
  <c r="C78" i="44"/>
  <c r="C98" i="44"/>
  <c r="C89" i="44"/>
  <c r="C83" i="44"/>
  <c r="C81" i="44"/>
  <c r="C94" i="44"/>
  <c r="C85" i="44"/>
  <c r="C90" i="44"/>
  <c r="C84" i="44"/>
  <c r="C97" i="44"/>
  <c r="C86" i="44"/>
  <c r="C77" i="44"/>
  <c r="C88" i="44"/>
  <c r="C95" i="44"/>
  <c r="C80" i="44"/>
  <c r="C92" i="44"/>
  <c r="C82" i="44"/>
  <c r="C99" i="44"/>
  <c r="C96" i="44"/>
  <c r="AP37" i="87"/>
  <c r="AH42" i="87" s="1"/>
  <c r="H42" i="65"/>
  <c r="H40" i="65"/>
  <c r="H41" i="65"/>
  <c r="AP36" i="87"/>
  <c r="AH41" i="87" s="1"/>
  <c r="Y22" i="58"/>
  <c r="U22" i="58"/>
  <c r="AI21" i="58"/>
  <c r="AA22" i="58"/>
  <c r="AG22" i="58"/>
  <c r="AI19" i="58"/>
  <c r="T22" i="58"/>
  <c r="AB22" i="58"/>
  <c r="Z22" i="58"/>
  <c r="Q22" i="58"/>
  <c r="AF22" i="58"/>
  <c r="AI14" i="58"/>
  <c r="AE22" i="58"/>
  <c r="S22" i="58"/>
  <c r="AD22" i="58"/>
  <c r="X22" i="58"/>
  <c r="V22" i="58"/>
  <c r="BW42" i="5"/>
  <c r="E9" i="62" s="1"/>
  <c r="O10" i="67" s="1"/>
  <c r="AC22" i="58"/>
  <c r="AI13" i="58"/>
  <c r="AI18" i="58"/>
  <c r="AI12" i="58"/>
  <c r="AI16" i="58"/>
  <c r="AI17" i="58"/>
  <c r="W22" i="58"/>
  <c r="AI20" i="58"/>
  <c r="R22" i="58"/>
  <c r="AI10" i="58"/>
  <c r="AP35" i="87"/>
  <c r="AH40" i="87" s="1"/>
  <c r="AP34" i="87"/>
  <c r="AH39" i="87" s="1"/>
  <c r="A6" i="6"/>
  <c r="BD4" i="6" s="1"/>
  <c r="CC4" i="6" s="1"/>
  <c r="B1" i="7"/>
  <c r="E6" i="74"/>
  <c r="E6" i="71"/>
  <c r="E6" i="76"/>
  <c r="G6" i="68"/>
  <c r="G5" i="70"/>
  <c r="J6" i="69"/>
  <c r="F6" i="64"/>
  <c r="H6" i="63"/>
  <c r="F6" i="67"/>
  <c r="F6" i="66"/>
  <c r="I1" i="61"/>
  <c r="H4" i="84"/>
  <c r="D6" i="73"/>
  <c r="A2" i="86"/>
  <c r="F6" i="65"/>
  <c r="BW41" i="5"/>
  <c r="G9" i="62" s="1"/>
  <c r="AX33" i="87"/>
  <c r="AX31" i="87"/>
  <c r="AX30" i="87"/>
  <c r="AX27" i="87"/>
  <c r="AX26" i="87"/>
  <c r="C40" i="65"/>
  <c r="C41" i="65"/>
  <c r="C42" i="65"/>
  <c r="D42" i="65"/>
  <c r="D40" i="65"/>
  <c r="D41" i="65"/>
  <c r="AX23" i="87"/>
  <c r="AX22" i="87"/>
  <c r="AX16" i="87"/>
  <c r="AX15" i="87"/>
  <c r="AX14" i="87"/>
  <c r="AX13" i="87"/>
  <c r="AX10" i="87"/>
  <c r="P72" i="1"/>
  <c r="AX9" i="87"/>
  <c r="K10" i="86"/>
  <c r="F8" i="86"/>
  <c r="E8" i="86"/>
  <c r="D8" i="86"/>
  <c r="AS34" i="87"/>
  <c r="AC34" i="87"/>
  <c r="BW40" i="5"/>
  <c r="F9" i="62" s="1"/>
  <c r="G3" i="61"/>
  <c r="GF32" i="35" l="1"/>
  <c r="C38" i="74" s="1"/>
  <c r="GK32" i="35"/>
  <c r="H38" i="74" s="1"/>
  <c r="GI32" i="35"/>
  <c r="F38" i="74" s="1"/>
  <c r="GJ32" i="35"/>
  <c r="G38" i="74" s="1"/>
  <c r="I38" i="74"/>
  <c r="GG32" i="35"/>
  <c r="D38" i="74" s="1"/>
  <c r="GH32" i="35"/>
  <c r="E38" i="74" s="1"/>
  <c r="GE32" i="35"/>
  <c r="B38" i="74" s="1"/>
  <c r="GL32" i="34"/>
  <c r="GJ32" i="34" s="1"/>
  <c r="G37" i="74" s="1"/>
  <c r="I37" i="74"/>
  <c r="GG32" i="34"/>
  <c r="D37" i="74" s="1"/>
  <c r="GF32" i="34"/>
  <c r="C37" i="74" s="1"/>
  <c r="GE32" i="34"/>
  <c r="B37" i="74" s="1"/>
  <c r="GI32" i="34"/>
  <c r="F37" i="74" s="1"/>
  <c r="GK32" i="34"/>
  <c r="H37" i="74" s="1"/>
  <c r="GH32" i="34"/>
  <c r="E37" i="74" s="1"/>
  <c r="D583" i="42"/>
  <c r="D553" i="42"/>
  <c r="C583" i="42"/>
  <c r="C553" i="42"/>
  <c r="GG32" i="33"/>
  <c r="D36" i="74" s="1"/>
  <c r="GI32" i="33"/>
  <c r="F36" i="74" s="1"/>
  <c r="GF32" i="33"/>
  <c r="C36" i="74" s="1"/>
  <c r="GJ32" i="33"/>
  <c r="G36" i="74" s="1"/>
  <c r="I36" i="74"/>
  <c r="GH32" i="33"/>
  <c r="E36" i="74" s="1"/>
  <c r="GE32" i="33"/>
  <c r="B36" i="74" s="1"/>
  <c r="GK32" i="33"/>
  <c r="H36" i="74" s="1"/>
  <c r="D582" i="42"/>
  <c r="D552" i="42"/>
  <c r="C582" i="42"/>
  <c r="C552" i="42"/>
  <c r="C581" i="42"/>
  <c r="C551" i="42"/>
  <c r="D581" i="42"/>
  <c r="D551" i="42"/>
  <c r="D580" i="42"/>
  <c r="D550" i="42"/>
  <c r="C580" i="42"/>
  <c r="C550" i="42"/>
  <c r="D579" i="42"/>
  <c r="D549" i="42"/>
  <c r="C579" i="42"/>
  <c r="C549" i="42"/>
  <c r="AA23" i="58"/>
  <c r="K27" i="60"/>
  <c r="C578" i="42"/>
  <c r="C548" i="42"/>
  <c r="D578" i="42"/>
  <c r="D548" i="42"/>
  <c r="GL32" i="28"/>
  <c r="D577" i="42"/>
  <c r="D547" i="42"/>
  <c r="C577" i="42"/>
  <c r="C547" i="42"/>
  <c r="D576" i="42"/>
  <c r="D546" i="42"/>
  <c r="C576" i="42"/>
  <c r="C546" i="42"/>
  <c r="C575" i="42"/>
  <c r="C545" i="42"/>
  <c r="D575" i="42"/>
  <c r="D545" i="42"/>
  <c r="D574" i="42"/>
  <c r="D544" i="42"/>
  <c r="C574" i="42"/>
  <c r="C544" i="42"/>
  <c r="D573" i="42"/>
  <c r="D543" i="42"/>
  <c r="C573" i="42"/>
  <c r="C543" i="42"/>
  <c r="C572" i="42"/>
  <c r="C542" i="42"/>
  <c r="D572" i="42"/>
  <c r="D542" i="42"/>
  <c r="C571" i="42"/>
  <c r="C541" i="42"/>
  <c r="D571" i="42"/>
  <c r="D541" i="42"/>
  <c r="D570" i="42"/>
  <c r="D540" i="42"/>
  <c r="C570" i="42"/>
  <c r="C540" i="42"/>
  <c r="K18" i="61"/>
  <c r="R23" i="58"/>
  <c r="D569" i="42"/>
  <c r="D539" i="42"/>
  <c r="C569" i="42"/>
  <c r="C539" i="42"/>
  <c r="C568" i="42"/>
  <c r="C538" i="42"/>
  <c r="C567" i="42"/>
  <c r="C537" i="42"/>
  <c r="C566" i="42"/>
  <c r="C536" i="42"/>
  <c r="C565" i="42"/>
  <c r="C535" i="42"/>
  <c r="D565" i="42"/>
  <c r="D535" i="42"/>
  <c r="W37" i="61"/>
  <c r="M23" i="58"/>
  <c r="K13" i="60"/>
  <c r="K36" i="60" s="1"/>
  <c r="C564" i="42"/>
  <c r="C534" i="42"/>
  <c r="C563" i="42"/>
  <c r="C533" i="42"/>
  <c r="C562" i="42"/>
  <c r="C532" i="42"/>
  <c r="C561" i="42"/>
  <c r="C531" i="42"/>
  <c r="C560" i="42"/>
  <c r="C530" i="42"/>
  <c r="C559" i="42"/>
  <c r="C529" i="42"/>
  <c r="V35" i="61"/>
  <c r="D558" i="42"/>
  <c r="D528" i="42"/>
  <c r="C558" i="42"/>
  <c r="C528" i="42"/>
  <c r="D557" i="42"/>
  <c r="D527" i="42"/>
  <c r="C557" i="42"/>
  <c r="C527" i="42"/>
  <c r="D556" i="42"/>
  <c r="D526" i="42"/>
  <c r="C556" i="42"/>
  <c r="C526" i="42"/>
  <c r="W34" i="61"/>
  <c r="W35" i="61"/>
  <c r="W36" i="61"/>
  <c r="K35" i="60"/>
  <c r="K34" i="60"/>
  <c r="D47" i="60" s="1"/>
  <c r="D555" i="42"/>
  <c r="D525" i="42"/>
  <c r="V34" i="61"/>
  <c r="C555" i="42"/>
  <c r="C525" i="42"/>
  <c r="T15" i="44"/>
  <c r="V37" i="61"/>
  <c r="V36" i="61"/>
  <c r="J41" i="63"/>
  <c r="J40" i="63"/>
  <c r="J42" i="63"/>
  <c r="I41" i="63"/>
  <c r="I40" i="63"/>
  <c r="I42" i="63"/>
  <c r="W37" i="60"/>
  <c r="W35" i="60"/>
  <c r="W36" i="60"/>
  <c r="W34" i="60"/>
  <c r="V37" i="60"/>
  <c r="V35" i="60"/>
  <c r="V36" i="60"/>
  <c r="V34" i="60"/>
  <c r="CG47" i="7"/>
  <c r="CA47" i="6"/>
  <c r="L4" i="61" s="1"/>
  <c r="CG46" i="7"/>
  <c r="CA46" i="6"/>
  <c r="CG43" i="7"/>
  <c r="CA43" i="6"/>
  <c r="I4" i="61" s="1"/>
  <c r="CG42" i="7"/>
  <c r="CA42" i="6"/>
  <c r="CQ65" i="7"/>
  <c r="CJ47" i="7" s="1"/>
  <c r="CQ66" i="7"/>
  <c r="CJ48" i="7" s="1"/>
  <c r="CQ58" i="7"/>
  <c r="CJ40" i="7" s="1"/>
  <c r="CQ59" i="7"/>
  <c r="CJ41" i="7" s="1"/>
  <c r="CQ63" i="7"/>
  <c r="CJ45" i="7" s="1"/>
  <c r="CQ62" i="7"/>
  <c r="CJ44" i="7" s="1"/>
  <c r="CQ64" i="7"/>
  <c r="CJ46" i="7" s="1"/>
  <c r="CQ61" i="7"/>
  <c r="CJ43" i="7" s="1"/>
  <c r="CQ60" i="7"/>
  <c r="CJ42" i="7" s="1"/>
  <c r="CG41" i="7"/>
  <c r="CA41" i="6"/>
  <c r="G4" i="61" s="1"/>
  <c r="CG40" i="7"/>
  <c r="CA40" i="6"/>
  <c r="CG45" i="7"/>
  <c r="CA45" i="6"/>
  <c r="CG44" i="7"/>
  <c r="CA44" i="6"/>
  <c r="CA48" i="6"/>
  <c r="J4" i="61" s="1"/>
  <c r="H10" i="66"/>
  <c r="H9" i="62"/>
  <c r="M10" i="66" s="1"/>
  <c r="L41" i="63"/>
  <c r="L42" i="63"/>
  <c r="L40" i="63"/>
  <c r="BH3" i="87"/>
  <c r="B3" i="61"/>
  <c r="E10" i="67"/>
  <c r="I9" i="62"/>
  <c r="D11" i="67"/>
  <c r="GL32" i="30"/>
  <c r="GF32" i="30" s="1"/>
  <c r="C33" i="74" s="1"/>
  <c r="D46" i="87"/>
  <c r="E46" i="87"/>
  <c r="O34" i="61"/>
  <c r="AR34" i="87"/>
  <c r="AI43" i="87" s="1"/>
  <c r="AB34" i="87"/>
  <c r="AD43" i="87" s="1"/>
  <c r="GL32" i="7"/>
  <c r="GE32" i="7" s="1"/>
  <c r="B10" i="74" s="1"/>
  <c r="B45" i="87"/>
  <c r="E45" i="87"/>
  <c r="P34" i="61"/>
  <c r="P35" i="61"/>
  <c r="P37" i="61"/>
  <c r="P36" i="61"/>
  <c r="O35" i="61"/>
  <c r="O36" i="61"/>
  <c r="O37" i="61"/>
  <c r="Q34" i="61"/>
  <c r="Q37" i="61"/>
  <c r="Q35" i="61"/>
  <c r="Q36" i="61"/>
  <c r="N44" i="66"/>
  <c r="N42" i="66"/>
  <c r="N43" i="66"/>
  <c r="N41" i="66"/>
  <c r="C18" i="86" s="1"/>
  <c r="K18" i="86" s="1"/>
  <c r="K27" i="61"/>
  <c r="C8" i="58"/>
  <c r="C24" i="58" s="1"/>
  <c r="T23" i="58"/>
  <c r="K20" i="61"/>
  <c r="S23" i="58"/>
  <c r="K19" i="61"/>
  <c r="AD23" i="58"/>
  <c r="K30" i="61"/>
  <c r="H23" i="58"/>
  <c r="K8" i="61"/>
  <c r="E23" i="58"/>
  <c r="K5" i="61"/>
  <c r="J23" i="58"/>
  <c r="K10" i="61"/>
  <c r="O23" i="58"/>
  <c r="K15" i="61"/>
  <c r="K23" i="58"/>
  <c r="K11" i="61"/>
  <c r="W23" i="58"/>
  <c r="K23" i="61"/>
  <c r="Y23" i="58"/>
  <c r="K25" i="61"/>
  <c r="AG23" i="58"/>
  <c r="K33" i="61"/>
  <c r="F23" i="58"/>
  <c r="K6" i="61"/>
  <c r="I23" i="58"/>
  <c r="K9" i="61"/>
  <c r="N23" i="58"/>
  <c r="K14" i="61"/>
  <c r="AC23" i="58"/>
  <c r="K29" i="61"/>
  <c r="U23" i="58"/>
  <c r="K21" i="61"/>
  <c r="P23" i="58"/>
  <c r="K16" i="61"/>
  <c r="G23" i="58"/>
  <c r="K7" i="61"/>
  <c r="L23" i="58"/>
  <c r="K12" i="61"/>
  <c r="X23" i="58"/>
  <c r="K24" i="61"/>
  <c r="AB23" i="58"/>
  <c r="K28" i="61"/>
  <c r="AF23" i="58"/>
  <c r="K32" i="61"/>
  <c r="V23" i="58"/>
  <c r="K22" i="61"/>
  <c r="Q23" i="58"/>
  <c r="K17" i="61"/>
  <c r="D23" i="58"/>
  <c r="K4" i="61"/>
  <c r="AE23" i="58"/>
  <c r="K31" i="61"/>
  <c r="Z23" i="58"/>
  <c r="K26" i="61"/>
  <c r="GL32" i="23"/>
  <c r="GF32" i="23" s="1"/>
  <c r="C26" i="74" s="1"/>
  <c r="GL32" i="27"/>
  <c r="GH32" i="27" s="1"/>
  <c r="E30" i="74" s="1"/>
  <c r="GL32" i="21"/>
  <c r="GK32" i="21" s="1"/>
  <c r="H24" i="74" s="1"/>
  <c r="GL32" i="25"/>
  <c r="GK32" i="25" s="1"/>
  <c r="H28" i="74" s="1"/>
  <c r="T675" i="44"/>
  <c r="S675" i="44"/>
  <c r="GL32" i="32"/>
  <c r="GI32" i="32" s="1"/>
  <c r="F35" i="74" s="1"/>
  <c r="GL32" i="31"/>
  <c r="GE32" i="31" s="1"/>
  <c r="B34" i="74" s="1"/>
  <c r="GE32" i="30"/>
  <c r="B33" i="74" s="1"/>
  <c r="GL32" i="29"/>
  <c r="GG32" i="29" s="1"/>
  <c r="D32" i="74" s="1"/>
  <c r="GJ32" i="28"/>
  <c r="G31" i="74" s="1"/>
  <c r="GH32" i="28"/>
  <c r="E31" i="74" s="1"/>
  <c r="GF32" i="28"/>
  <c r="C31" i="74" s="1"/>
  <c r="GG32" i="28"/>
  <c r="D31" i="74" s="1"/>
  <c r="I31" i="74"/>
  <c r="GE32" i="28"/>
  <c r="B31" i="74" s="1"/>
  <c r="GK32" i="28"/>
  <c r="H31" i="74" s="1"/>
  <c r="GI32" i="28"/>
  <c r="F31" i="74" s="1"/>
  <c r="GL32" i="26"/>
  <c r="GH32" i="26" s="1"/>
  <c r="E29" i="74" s="1"/>
  <c r="GL32" i="24"/>
  <c r="GE32" i="24" s="1"/>
  <c r="B27" i="74" s="1"/>
  <c r="GL32" i="22"/>
  <c r="GE32" i="22" s="1"/>
  <c r="B25" i="74" s="1"/>
  <c r="AH34" i="6"/>
  <c r="AH35" i="6"/>
  <c r="AH33" i="6"/>
  <c r="GL32" i="14"/>
  <c r="GE32" i="14" s="1"/>
  <c r="B17" i="74" s="1"/>
  <c r="GL32" i="13"/>
  <c r="GE32" i="13" s="1"/>
  <c r="B16" i="74" s="1"/>
  <c r="GL32" i="9"/>
  <c r="GE32" i="9" s="1"/>
  <c r="B12" i="74" s="1"/>
  <c r="AL31" i="72"/>
  <c r="GL32" i="18"/>
  <c r="GE32" i="18" s="1"/>
  <c r="B21" i="74" s="1"/>
  <c r="GL32" i="19"/>
  <c r="AK23" i="72"/>
  <c r="AL23" i="72"/>
  <c r="AL22" i="72"/>
  <c r="AK21" i="72"/>
  <c r="AL21" i="72"/>
  <c r="AK22" i="72"/>
  <c r="AK32" i="72"/>
  <c r="AK20" i="72"/>
  <c r="AK31" i="72"/>
  <c r="AL20" i="72"/>
  <c r="AK25" i="72"/>
  <c r="GL32" i="16"/>
  <c r="GL32" i="12"/>
  <c r="GL32" i="8"/>
  <c r="GL32" i="10"/>
  <c r="GE32" i="10" s="1"/>
  <c r="GL32" i="11"/>
  <c r="GE32" i="11" s="1"/>
  <c r="GL32" i="15"/>
  <c r="GE32" i="15" s="1"/>
  <c r="GL32" i="17"/>
  <c r="GE32" i="17" s="1"/>
  <c r="AK19" i="72"/>
  <c r="AL19" i="72"/>
  <c r="GL32" i="20"/>
  <c r="GL32" i="6"/>
  <c r="GX8" i="23"/>
  <c r="HA8" i="23"/>
  <c r="HJ8" i="35"/>
  <c r="HM8" i="35"/>
  <c r="AO32" i="35" s="1"/>
  <c r="HJ8" i="34"/>
  <c r="HM8" i="34"/>
  <c r="GX8" i="22"/>
  <c r="HA8" i="22"/>
  <c r="GX8" i="20"/>
  <c r="HA8" i="20"/>
  <c r="GX8" i="17"/>
  <c r="HA8" i="17"/>
  <c r="GX8" i="19"/>
  <c r="HA8" i="19"/>
  <c r="HJ8" i="17"/>
  <c r="HM8" i="17"/>
  <c r="GX8" i="10"/>
  <c r="HA8" i="10"/>
  <c r="GX8" i="28"/>
  <c r="HA8" i="28"/>
  <c r="GX8" i="13"/>
  <c r="HA8" i="13"/>
  <c r="GX8" i="18"/>
  <c r="HA8" i="18"/>
  <c r="HJ8" i="14"/>
  <c r="HM8" i="14"/>
  <c r="HJ8" i="27"/>
  <c r="HM8" i="27"/>
  <c r="HJ8" i="21"/>
  <c r="HJ32" i="21" s="1"/>
  <c r="I24" i="76" s="1"/>
  <c r="HM8" i="21"/>
  <c r="HJ8" i="16"/>
  <c r="HM8" i="16"/>
  <c r="GX8" i="34"/>
  <c r="HA8" i="34"/>
  <c r="HM8" i="32"/>
  <c r="HJ8" i="32"/>
  <c r="HJ8" i="18"/>
  <c r="HM8" i="18"/>
  <c r="AO32" i="18" s="1"/>
  <c r="GX8" i="35"/>
  <c r="HA8" i="35"/>
  <c r="AH32" i="35" s="1"/>
  <c r="GX8" i="8"/>
  <c r="HA8" i="8"/>
  <c r="HJ8" i="20"/>
  <c r="HM8" i="20"/>
  <c r="GX8" i="11"/>
  <c r="HA8" i="11"/>
  <c r="HA8" i="9"/>
  <c r="GX8" i="9"/>
  <c r="GX8" i="31"/>
  <c r="HA8" i="31"/>
  <c r="GX8" i="7"/>
  <c r="HA8" i="7"/>
  <c r="HJ8" i="24"/>
  <c r="HM8" i="24"/>
  <c r="HJ8" i="7"/>
  <c r="HM8" i="7"/>
  <c r="HJ8" i="11"/>
  <c r="HM8" i="11"/>
  <c r="HJ8" i="13"/>
  <c r="HM8" i="13"/>
  <c r="GX8" i="21"/>
  <c r="GX32" i="21" s="1"/>
  <c r="I24" i="75" s="1"/>
  <c r="HA8" i="21"/>
  <c r="HJ8" i="12"/>
  <c r="HM8" i="12"/>
  <c r="GX8" i="15"/>
  <c r="HA8" i="15"/>
  <c r="HJ8" i="30"/>
  <c r="HM8" i="30"/>
  <c r="HJ8" i="29"/>
  <c r="HM8" i="29"/>
  <c r="GX8" i="32"/>
  <c r="HA8" i="32"/>
  <c r="HJ8" i="9"/>
  <c r="HM8" i="9"/>
  <c r="GX8" i="27"/>
  <c r="HA8" i="27"/>
  <c r="GX8" i="33"/>
  <c r="HA8" i="33"/>
  <c r="GX8" i="25"/>
  <c r="HA8" i="25"/>
  <c r="GX8" i="6"/>
  <c r="HJ8" i="28"/>
  <c r="HM8" i="28"/>
  <c r="HJ8" i="8"/>
  <c r="HM8" i="8"/>
  <c r="HJ8" i="10"/>
  <c r="HM8" i="10"/>
  <c r="HJ8" i="31"/>
  <c r="HM8" i="31"/>
  <c r="GX8" i="12"/>
  <c r="HA8" i="12"/>
  <c r="HJ8" i="33"/>
  <c r="HM8" i="33"/>
  <c r="GX8" i="26"/>
  <c r="HA8" i="26"/>
  <c r="HJ8" i="25"/>
  <c r="HM8" i="25"/>
  <c r="HJ8" i="22"/>
  <c r="HM8" i="22"/>
  <c r="GX8" i="24"/>
  <c r="HA8" i="24"/>
  <c r="HJ8" i="26"/>
  <c r="HM8" i="26"/>
  <c r="HJ8" i="23"/>
  <c r="HM8" i="23"/>
  <c r="GX8" i="29"/>
  <c r="HA8" i="29"/>
  <c r="GX8" i="30"/>
  <c r="HA8" i="30"/>
  <c r="GX8" i="16"/>
  <c r="HA8" i="16"/>
  <c r="GX8" i="14"/>
  <c r="HA8" i="14"/>
  <c r="HJ8" i="19"/>
  <c r="HM8" i="19"/>
  <c r="HM8" i="15"/>
  <c r="HJ8" i="15"/>
  <c r="HJ8" i="6"/>
  <c r="HM8" i="6"/>
  <c r="Y3" i="72"/>
  <c r="AL13" i="72"/>
  <c r="AK8" i="72"/>
  <c r="AL33" i="72"/>
  <c r="AL6" i="72"/>
  <c r="AK5" i="72"/>
  <c r="Y5" i="72"/>
  <c r="AL15" i="72"/>
  <c r="AK28" i="72"/>
  <c r="AK10" i="72"/>
  <c r="AK15" i="72"/>
  <c r="AK7" i="72"/>
  <c r="AK33" i="72"/>
  <c r="AL8" i="72"/>
  <c r="AL10" i="72"/>
  <c r="AL28" i="72"/>
  <c r="AL7" i="72"/>
  <c r="AL14" i="72"/>
  <c r="AL5" i="72"/>
  <c r="AL11" i="72"/>
  <c r="AL9" i="72"/>
  <c r="AK6" i="72"/>
  <c r="S651" i="44"/>
  <c r="T651" i="44"/>
  <c r="X5" i="72"/>
  <c r="AK17" i="72"/>
  <c r="T627" i="44"/>
  <c r="S627" i="44"/>
  <c r="AL17" i="72"/>
  <c r="AL3" i="72"/>
  <c r="AK14" i="72"/>
  <c r="T531" i="44"/>
  <c r="S531" i="44"/>
  <c r="AK4" i="72"/>
  <c r="AK16" i="72"/>
  <c r="T603" i="44"/>
  <c r="S603" i="44"/>
  <c r="T719" i="44"/>
  <c r="S719" i="44"/>
  <c r="AK3" i="72"/>
  <c r="AK18" i="72"/>
  <c r="T699" i="44"/>
  <c r="S699" i="44"/>
  <c r="T723" i="44"/>
  <c r="S723" i="44"/>
  <c r="AL4" i="72"/>
  <c r="AL16" i="72"/>
  <c r="AK9" i="72"/>
  <c r="T721" i="44"/>
  <c r="S721" i="44"/>
  <c r="AL12" i="72"/>
  <c r="AK12" i="72"/>
  <c r="AL32" i="72"/>
  <c r="T695" i="44"/>
  <c r="S695" i="44"/>
  <c r="T689" i="44"/>
  <c r="S689" i="44"/>
  <c r="T697" i="44"/>
  <c r="S697" i="44"/>
  <c r="L31" i="72"/>
  <c r="X31" i="72"/>
  <c r="T661" i="44"/>
  <c r="S661" i="44"/>
  <c r="T673" i="44"/>
  <c r="S673" i="44"/>
  <c r="T671" i="44"/>
  <c r="S671" i="44"/>
  <c r="AK30" i="72"/>
  <c r="AL30" i="72"/>
  <c r="T635" i="44"/>
  <c r="S635" i="44"/>
  <c r="T649" i="44"/>
  <c r="S649" i="44"/>
  <c r="T647" i="44"/>
  <c r="S647" i="44"/>
  <c r="AK29" i="72"/>
  <c r="AL29" i="72"/>
  <c r="T623" i="44"/>
  <c r="S623" i="44"/>
  <c r="T625" i="44"/>
  <c r="S625" i="44"/>
  <c r="S599" i="44"/>
  <c r="T599" i="44"/>
  <c r="T601" i="44"/>
  <c r="S601" i="44"/>
  <c r="AK27" i="72"/>
  <c r="AL27" i="72"/>
  <c r="AK26" i="72"/>
  <c r="AL26" i="72"/>
  <c r="AL25" i="72"/>
  <c r="L25" i="72"/>
  <c r="Y25" i="72"/>
  <c r="E62" i="87"/>
  <c r="B42" i="65"/>
  <c r="B41" i="65"/>
  <c r="D62" i="87"/>
  <c r="E42" i="65"/>
  <c r="B62" i="87"/>
  <c r="I41" i="65"/>
  <c r="AG24" i="72"/>
  <c r="B40" i="65"/>
  <c r="Y23" i="72"/>
  <c r="AL18" i="72"/>
  <c r="E40" i="65"/>
  <c r="E41" i="65"/>
  <c r="E63" i="87"/>
  <c r="I40" i="65"/>
  <c r="I42" i="65"/>
  <c r="T363" i="44"/>
  <c r="S363" i="44"/>
  <c r="T215" i="44"/>
  <c r="S215" i="44"/>
  <c r="T219" i="44"/>
  <c r="S219" i="44"/>
  <c r="S217" i="44"/>
  <c r="T217" i="44"/>
  <c r="T459" i="44"/>
  <c r="S459" i="44"/>
  <c r="D63" i="87"/>
  <c r="J40" i="65"/>
  <c r="J41" i="65"/>
  <c r="B63" i="87"/>
  <c r="J42" i="65"/>
  <c r="T99" i="44"/>
  <c r="S99" i="44"/>
  <c r="T97" i="44"/>
  <c r="S97" i="44"/>
  <c r="T167" i="44"/>
  <c r="S167" i="44"/>
  <c r="T171" i="44"/>
  <c r="S171" i="44"/>
  <c r="T165" i="44"/>
  <c r="S165" i="44"/>
  <c r="S95" i="44"/>
  <c r="T95" i="44"/>
  <c r="T93" i="44"/>
  <c r="S93" i="44"/>
  <c r="T91" i="44"/>
  <c r="S91" i="44"/>
  <c r="T169" i="44"/>
  <c r="S169" i="44"/>
  <c r="T163" i="44"/>
  <c r="S163" i="44"/>
  <c r="E57" i="87"/>
  <c r="T445" i="44"/>
  <c r="S445" i="44"/>
  <c r="D57" i="87"/>
  <c r="T209" i="44"/>
  <c r="S209" i="44"/>
  <c r="T205" i="44"/>
  <c r="S205" i="44"/>
  <c r="T203" i="44"/>
  <c r="S203" i="44"/>
  <c r="T211" i="44"/>
  <c r="S211" i="44"/>
  <c r="T207" i="44"/>
  <c r="S207" i="44"/>
  <c r="T213" i="44"/>
  <c r="S213" i="44"/>
  <c r="S201" i="44"/>
  <c r="T201" i="44"/>
  <c r="T197" i="44"/>
  <c r="S197" i="44"/>
  <c r="T199" i="44"/>
  <c r="S199" i="44"/>
  <c r="T193" i="44"/>
  <c r="S193" i="44"/>
  <c r="T181" i="44"/>
  <c r="S181" i="44"/>
  <c r="T189" i="44"/>
  <c r="S189" i="44"/>
  <c r="T179" i="44"/>
  <c r="S179" i="44"/>
  <c r="T185" i="44"/>
  <c r="S185" i="44"/>
  <c r="T187" i="44"/>
  <c r="S187" i="44"/>
  <c r="T175" i="44"/>
  <c r="S175" i="44"/>
  <c r="T195" i="44"/>
  <c r="S195" i="44"/>
  <c r="T191" i="44"/>
  <c r="S191" i="44"/>
  <c r="T183" i="44"/>
  <c r="S183" i="44"/>
  <c r="T177" i="44"/>
  <c r="S177" i="44"/>
  <c r="T173" i="44"/>
  <c r="S173" i="44"/>
  <c r="T161" i="44"/>
  <c r="S161" i="44"/>
  <c r="T155" i="44"/>
  <c r="S155" i="44"/>
  <c r="T157" i="44"/>
  <c r="S157" i="44"/>
  <c r="S159" i="44"/>
  <c r="T159" i="44"/>
  <c r="T153" i="44"/>
  <c r="S153" i="44"/>
  <c r="S151" i="44"/>
  <c r="T151" i="44"/>
  <c r="T149" i="44"/>
  <c r="S149" i="44"/>
  <c r="T85" i="44"/>
  <c r="S85" i="44"/>
  <c r="T87" i="44"/>
  <c r="S87" i="44"/>
  <c r="T89" i="44"/>
  <c r="S89" i="44"/>
  <c r="T83" i="44"/>
  <c r="S83" i="44"/>
  <c r="T81" i="44"/>
  <c r="S81" i="44"/>
  <c r="T79" i="44"/>
  <c r="S79" i="44"/>
  <c r="T77" i="44"/>
  <c r="S77" i="44"/>
  <c r="S717" i="44"/>
  <c r="T717" i="44"/>
  <c r="T713" i="44"/>
  <c r="S713" i="44"/>
  <c r="T711" i="44"/>
  <c r="S711" i="44"/>
  <c r="T715" i="44"/>
  <c r="S715" i="44"/>
  <c r="T707" i="44"/>
  <c r="S707" i="44"/>
  <c r="T701" i="44"/>
  <c r="S701" i="44"/>
  <c r="S703" i="44"/>
  <c r="T703" i="44"/>
  <c r="T705" i="44"/>
  <c r="S705" i="44"/>
  <c r="T709" i="44"/>
  <c r="S709" i="44"/>
  <c r="T683" i="44"/>
  <c r="S683" i="44"/>
  <c r="T687" i="44"/>
  <c r="S687" i="44"/>
  <c r="S693" i="44"/>
  <c r="T693" i="44"/>
  <c r="T691" i="44"/>
  <c r="S691" i="44"/>
  <c r="S685" i="44"/>
  <c r="T685" i="44"/>
  <c r="T677" i="44"/>
  <c r="S677" i="44"/>
  <c r="S681" i="44"/>
  <c r="T681" i="44"/>
  <c r="T679" i="44"/>
  <c r="S679" i="44"/>
  <c r="S669" i="44"/>
  <c r="T669" i="44"/>
  <c r="T663" i="44"/>
  <c r="S663" i="44"/>
  <c r="T665" i="44"/>
  <c r="S665" i="44"/>
  <c r="T667" i="44"/>
  <c r="S667" i="44"/>
  <c r="T657" i="44"/>
  <c r="S657" i="44"/>
  <c r="S653" i="44"/>
  <c r="T653" i="44"/>
  <c r="T659" i="44"/>
  <c r="S659" i="44"/>
  <c r="T655" i="44"/>
  <c r="S655" i="44"/>
  <c r="T645" i="44"/>
  <c r="S645" i="44"/>
  <c r="T637" i="44"/>
  <c r="S637" i="44"/>
  <c r="T639" i="44"/>
  <c r="S639" i="44"/>
  <c r="T643" i="44"/>
  <c r="S643" i="44"/>
  <c r="T641" i="44"/>
  <c r="S641" i="44"/>
  <c r="T629" i="44"/>
  <c r="S629" i="44"/>
  <c r="T631" i="44"/>
  <c r="S631" i="44"/>
  <c r="S633" i="44"/>
  <c r="T633" i="44"/>
  <c r="S621" i="44"/>
  <c r="T621" i="44"/>
  <c r="T619" i="44"/>
  <c r="S619" i="44"/>
  <c r="T617" i="44"/>
  <c r="S617" i="44"/>
  <c r="T615" i="44"/>
  <c r="S615" i="44"/>
  <c r="T611" i="44"/>
  <c r="S611" i="44"/>
  <c r="T613" i="44"/>
  <c r="S613" i="44"/>
  <c r="T609" i="44"/>
  <c r="S609" i="44"/>
  <c r="S607" i="44"/>
  <c r="T607" i="44"/>
  <c r="S605" i="44"/>
  <c r="T605" i="44"/>
  <c r="S595" i="44"/>
  <c r="T595" i="44"/>
  <c r="T593" i="44"/>
  <c r="S593" i="44"/>
  <c r="T597" i="44"/>
  <c r="S597" i="44"/>
  <c r="T585" i="44"/>
  <c r="S585" i="44"/>
  <c r="T591" i="44"/>
  <c r="S591" i="44"/>
  <c r="T587" i="44"/>
  <c r="S587" i="44"/>
  <c r="T581" i="44"/>
  <c r="S581" i="44"/>
  <c r="T583" i="44"/>
  <c r="S583" i="44"/>
  <c r="T589" i="44"/>
  <c r="S589" i="44"/>
  <c r="T527" i="44"/>
  <c r="S527" i="44"/>
  <c r="T517" i="44"/>
  <c r="S517" i="44"/>
  <c r="S519" i="44"/>
  <c r="T519" i="44"/>
  <c r="T523" i="44"/>
  <c r="S523" i="44"/>
  <c r="T521" i="44"/>
  <c r="S521" i="44"/>
  <c r="T529" i="44"/>
  <c r="S529" i="44"/>
  <c r="T525" i="44"/>
  <c r="S525" i="44"/>
  <c r="T511" i="44"/>
  <c r="S511" i="44"/>
  <c r="S515" i="44"/>
  <c r="T515" i="44"/>
  <c r="T513" i="44"/>
  <c r="S513" i="44"/>
  <c r="T509" i="44"/>
  <c r="S509" i="44"/>
  <c r="T481" i="44"/>
  <c r="S481" i="44"/>
  <c r="T475" i="44"/>
  <c r="S475" i="44"/>
  <c r="T479" i="44"/>
  <c r="S479" i="44"/>
  <c r="T477" i="44"/>
  <c r="S477" i="44"/>
  <c r="T467" i="44"/>
  <c r="S467" i="44"/>
  <c r="T473" i="44"/>
  <c r="S473" i="44"/>
  <c r="T469" i="44"/>
  <c r="S469" i="44"/>
  <c r="T465" i="44"/>
  <c r="S465" i="44"/>
  <c r="T471" i="44"/>
  <c r="S471" i="44"/>
  <c r="S461" i="44"/>
  <c r="T461" i="44"/>
  <c r="T463" i="44"/>
  <c r="S463" i="44"/>
  <c r="T453" i="44"/>
  <c r="S453" i="44"/>
  <c r="T449" i="44"/>
  <c r="S449" i="44"/>
  <c r="T447" i="44"/>
  <c r="S447" i="44"/>
  <c r="T457" i="44"/>
  <c r="S457" i="44"/>
  <c r="S451" i="44"/>
  <c r="T451" i="44"/>
  <c r="T455" i="44"/>
  <c r="S455" i="44"/>
  <c r="T441" i="44"/>
  <c r="S441" i="44"/>
  <c r="T443" i="44"/>
  <c r="S443" i="44"/>
  <c r="T437" i="44"/>
  <c r="S437" i="44"/>
  <c r="S439" i="44"/>
  <c r="T439" i="44"/>
  <c r="T361" i="44"/>
  <c r="S361" i="44"/>
  <c r="T353" i="44"/>
  <c r="S353" i="44"/>
  <c r="T355" i="44"/>
  <c r="S355" i="44"/>
  <c r="T359" i="44"/>
  <c r="S359" i="44"/>
  <c r="T357" i="44"/>
  <c r="S357" i="44"/>
  <c r="T351" i="44"/>
  <c r="S351" i="44"/>
  <c r="T347" i="44"/>
  <c r="S347" i="44"/>
  <c r="T349" i="44"/>
  <c r="S349" i="44"/>
  <c r="T343" i="44"/>
  <c r="S343" i="44"/>
  <c r="S345" i="44"/>
  <c r="T345" i="44"/>
  <c r="T341" i="44"/>
  <c r="S341" i="44"/>
  <c r="C141" i="44"/>
  <c r="C131" i="44"/>
  <c r="C142" i="44"/>
  <c r="C138" i="44"/>
  <c r="C127" i="44"/>
  <c r="C143" i="44"/>
  <c r="C134" i="44"/>
  <c r="C135" i="44"/>
  <c r="C145" i="44"/>
  <c r="C146" i="44"/>
  <c r="C126" i="44"/>
  <c r="C130" i="44"/>
  <c r="C139" i="44"/>
  <c r="C136" i="44"/>
  <c r="C137" i="44"/>
  <c r="C132" i="44"/>
  <c r="C140" i="44"/>
  <c r="C144" i="44"/>
  <c r="C125" i="44"/>
  <c r="C128" i="44"/>
  <c r="C133" i="44"/>
  <c r="C147" i="44"/>
  <c r="C129" i="44"/>
  <c r="C123" i="44"/>
  <c r="C111" i="44"/>
  <c r="C112" i="44"/>
  <c r="C102" i="44"/>
  <c r="C104" i="44"/>
  <c r="C117" i="44"/>
  <c r="C107" i="44"/>
  <c r="C121" i="44"/>
  <c r="C116" i="44"/>
  <c r="C122" i="44"/>
  <c r="C105" i="44"/>
  <c r="C106" i="44"/>
  <c r="C119" i="44"/>
  <c r="C101" i="44"/>
  <c r="C120" i="44"/>
  <c r="C108" i="44"/>
  <c r="C110" i="44"/>
  <c r="C115" i="44"/>
  <c r="C118" i="44"/>
  <c r="C113" i="44"/>
  <c r="C114" i="44"/>
  <c r="C109" i="44"/>
  <c r="C103" i="44"/>
  <c r="BF3" i="87"/>
  <c r="AX36" i="87"/>
  <c r="AJ41" i="87" s="1"/>
  <c r="P16" i="87"/>
  <c r="AX35" i="87"/>
  <c r="AJ40" i="87" s="1"/>
  <c r="D3" i="61"/>
  <c r="AX34" i="87"/>
  <c r="AJ39" i="87" s="1"/>
  <c r="B1" i="8"/>
  <c r="A6" i="7"/>
  <c r="BD4" i="7" s="1"/>
  <c r="CC4" i="7" s="1"/>
  <c r="AX37" i="87"/>
  <c r="AJ42" i="87" s="1"/>
  <c r="BG3" i="87"/>
  <c r="C3" i="61"/>
  <c r="GG32" i="30" l="1"/>
  <c r="D33" i="74" s="1"/>
  <c r="GJ32" i="30"/>
  <c r="G33" i="74" s="1"/>
  <c r="GH32" i="30"/>
  <c r="E33" i="74" s="1"/>
  <c r="GI32" i="30"/>
  <c r="F33" i="74" s="1"/>
  <c r="I33" i="74"/>
  <c r="GK32" i="30"/>
  <c r="H33" i="74" s="1"/>
  <c r="K37" i="60"/>
  <c r="GH32" i="7"/>
  <c r="E10" i="74" s="1"/>
  <c r="CG43" i="8"/>
  <c r="CA43" i="7"/>
  <c r="I5" i="61" s="1"/>
  <c r="H4" i="61"/>
  <c r="BW41" i="6"/>
  <c r="G10" i="62" s="1"/>
  <c r="CG46" i="8"/>
  <c r="CA46" i="7"/>
  <c r="CG44" i="8"/>
  <c r="CA44" i="7"/>
  <c r="CG45" i="8"/>
  <c r="CA45" i="7"/>
  <c r="CG40" i="8"/>
  <c r="CA40" i="7"/>
  <c r="F4" i="61"/>
  <c r="BW40" i="6"/>
  <c r="F10" i="62" s="1"/>
  <c r="CQ64" i="8"/>
  <c r="CJ46" i="8" s="1"/>
  <c r="CQ65" i="8"/>
  <c r="CJ47" i="8" s="1"/>
  <c r="CQ66" i="8"/>
  <c r="CJ48" i="8" s="1"/>
  <c r="CQ58" i="8"/>
  <c r="CJ40" i="8" s="1"/>
  <c r="CQ63" i="8"/>
  <c r="CJ45" i="8" s="1"/>
  <c r="CQ62" i="8"/>
  <c r="CJ44" i="8" s="1"/>
  <c r="CQ61" i="8"/>
  <c r="CJ43" i="8" s="1"/>
  <c r="CQ59" i="8"/>
  <c r="CJ41" i="8" s="1"/>
  <c r="CQ60" i="8"/>
  <c r="CJ42" i="8" s="1"/>
  <c r="CG41" i="8"/>
  <c r="CA41" i="7"/>
  <c r="G5" i="61" s="1"/>
  <c r="CG48" i="8"/>
  <c r="CA48" i="7"/>
  <c r="J5" i="61" s="1"/>
  <c r="DK7" i="88"/>
  <c r="BW42" i="6"/>
  <c r="E10" i="62" s="1"/>
  <c r="CG42" i="8"/>
  <c r="CA42" i="7"/>
  <c r="CG47" i="8"/>
  <c r="CA47" i="7"/>
  <c r="L5" i="61" s="1"/>
  <c r="DK8" i="88" s="1"/>
  <c r="F10" i="66"/>
  <c r="GH32" i="31"/>
  <c r="E34" i="74" s="1"/>
  <c r="B10" i="66"/>
  <c r="C10" i="66"/>
  <c r="E10" i="86"/>
  <c r="D10" i="86"/>
  <c r="F10" i="86"/>
  <c r="D45" i="67"/>
  <c r="GJ32" i="7"/>
  <c r="G10" i="74" s="1"/>
  <c r="GJ32" i="23"/>
  <c r="G26" i="74" s="1"/>
  <c r="GH32" i="23"/>
  <c r="E26" i="74" s="1"/>
  <c r="GK32" i="31"/>
  <c r="H34" i="74" s="1"/>
  <c r="H18" i="86"/>
  <c r="GI32" i="7"/>
  <c r="F10" i="74" s="1"/>
  <c r="I26" i="74"/>
  <c r="I16" i="74"/>
  <c r="GF32" i="29"/>
  <c r="C32" i="74" s="1"/>
  <c r="I30" i="74"/>
  <c r="GF32" i="7"/>
  <c r="C10" i="74" s="1"/>
  <c r="GK32" i="23"/>
  <c r="H26" i="74" s="1"/>
  <c r="GI32" i="27"/>
  <c r="F30" i="74" s="1"/>
  <c r="GH32" i="32"/>
  <c r="E35" i="74" s="1"/>
  <c r="GE32" i="23"/>
  <c r="B26" i="74" s="1"/>
  <c r="I27" i="74"/>
  <c r="GK32" i="7"/>
  <c r="H10" i="74" s="1"/>
  <c r="GG32" i="23"/>
  <c r="D26" i="74" s="1"/>
  <c r="GH32" i="24"/>
  <c r="E27" i="74" s="1"/>
  <c r="GH32" i="29"/>
  <c r="E32" i="74" s="1"/>
  <c r="I10" i="74"/>
  <c r="GI32" i="23"/>
  <c r="F26" i="74" s="1"/>
  <c r="GI32" i="24"/>
  <c r="F27" i="74" s="1"/>
  <c r="GG32" i="7"/>
  <c r="D10" i="74" s="1"/>
  <c r="GF32" i="24"/>
  <c r="C27" i="74" s="1"/>
  <c r="GG32" i="31"/>
  <c r="D34" i="74" s="1"/>
  <c r="GJ32" i="9"/>
  <c r="G12" i="74" s="1"/>
  <c r="GK32" i="14"/>
  <c r="H17" i="74" s="1"/>
  <c r="GJ32" i="14"/>
  <c r="G17" i="74" s="1"/>
  <c r="GJ32" i="24"/>
  <c r="G27" i="74" s="1"/>
  <c r="GF32" i="27"/>
  <c r="C30" i="74" s="1"/>
  <c r="GF32" i="14"/>
  <c r="C17" i="74" s="1"/>
  <c r="I25" i="74"/>
  <c r="GJ32" i="29"/>
  <c r="G32" i="74" s="1"/>
  <c r="GF32" i="22"/>
  <c r="C25" i="74" s="1"/>
  <c r="GG32" i="25"/>
  <c r="D28" i="74" s="1"/>
  <c r="GK32" i="26"/>
  <c r="H29" i="74" s="1"/>
  <c r="GG32" i="14"/>
  <c r="D17" i="74" s="1"/>
  <c r="GK32" i="22"/>
  <c r="H25" i="74" s="1"/>
  <c r="GK32" i="24"/>
  <c r="H27" i="74" s="1"/>
  <c r="GI32" i="26"/>
  <c r="F29" i="74" s="1"/>
  <c r="GJ32" i="27"/>
  <c r="G30" i="74" s="1"/>
  <c r="GK32" i="29"/>
  <c r="H32" i="74" s="1"/>
  <c r="GF32" i="25"/>
  <c r="C28" i="74" s="1"/>
  <c r="GG32" i="26"/>
  <c r="D29" i="74" s="1"/>
  <c r="I29" i="74"/>
  <c r="GE32" i="27"/>
  <c r="B30" i="74" s="1"/>
  <c r="GI32" i="29"/>
  <c r="F32" i="74" s="1"/>
  <c r="GK32" i="27"/>
  <c r="H30" i="74" s="1"/>
  <c r="GH32" i="13"/>
  <c r="E16" i="74" s="1"/>
  <c r="GH32" i="14"/>
  <c r="E17" i="74" s="1"/>
  <c r="GH32" i="21"/>
  <c r="E24" i="74" s="1"/>
  <c r="I28" i="74"/>
  <c r="GF32" i="26"/>
  <c r="C29" i="74" s="1"/>
  <c r="GG32" i="27"/>
  <c r="D30" i="74" s="1"/>
  <c r="GF32" i="13"/>
  <c r="C16" i="74" s="1"/>
  <c r="GI32" i="14"/>
  <c r="F17" i="74" s="1"/>
  <c r="GG32" i="24"/>
  <c r="D27" i="74" s="1"/>
  <c r="GE32" i="25"/>
  <c r="B28" i="74" s="1"/>
  <c r="GE32" i="26"/>
  <c r="B29" i="74" s="1"/>
  <c r="GI32" i="31"/>
  <c r="F34" i="74" s="1"/>
  <c r="AH23" i="58"/>
  <c r="K34" i="61"/>
  <c r="D47" i="61" s="1"/>
  <c r="AH34" i="35"/>
  <c r="AH33" i="35"/>
  <c r="AH35" i="35"/>
  <c r="AO33" i="35"/>
  <c r="AO34" i="35"/>
  <c r="AO35" i="35"/>
  <c r="GG32" i="21"/>
  <c r="D24" i="74" s="1"/>
  <c r="GJ32" i="21"/>
  <c r="G24" i="74" s="1"/>
  <c r="GF32" i="21"/>
  <c r="C24" i="74" s="1"/>
  <c r="GE32" i="21"/>
  <c r="B24" i="74" s="1"/>
  <c r="I24" i="74"/>
  <c r="GI32" i="21"/>
  <c r="F24" i="74" s="1"/>
  <c r="K35" i="61"/>
  <c r="K37" i="61"/>
  <c r="K36" i="61"/>
  <c r="GK32" i="9"/>
  <c r="H12" i="74" s="1"/>
  <c r="GK32" i="13"/>
  <c r="H16" i="74" s="1"/>
  <c r="GG32" i="9"/>
  <c r="D12" i="74" s="1"/>
  <c r="GG32" i="22"/>
  <c r="D25" i="74" s="1"/>
  <c r="GJ32" i="25"/>
  <c r="G28" i="74" s="1"/>
  <c r="GJ32" i="26"/>
  <c r="G29" i="74" s="1"/>
  <c r="GE32" i="29"/>
  <c r="B32" i="74" s="1"/>
  <c r="I34" i="74"/>
  <c r="GJ32" i="13"/>
  <c r="G16" i="74" s="1"/>
  <c r="GH32" i="9"/>
  <c r="E12" i="74" s="1"/>
  <c r="GI32" i="22"/>
  <c r="F25" i="74" s="1"/>
  <c r="GI32" i="25"/>
  <c r="F28" i="74" s="1"/>
  <c r="GI32" i="9"/>
  <c r="F12" i="74" s="1"/>
  <c r="GG32" i="13"/>
  <c r="D16" i="74" s="1"/>
  <c r="GF32" i="9"/>
  <c r="C12" i="74" s="1"/>
  <c r="GH32" i="25"/>
  <c r="E28" i="74" s="1"/>
  <c r="GF32" i="32"/>
  <c r="C35" i="74" s="1"/>
  <c r="GI32" i="13"/>
  <c r="F16" i="74" s="1"/>
  <c r="I12" i="74"/>
  <c r="I17" i="74"/>
  <c r="GJ32" i="31"/>
  <c r="G34" i="74" s="1"/>
  <c r="GK32" i="32"/>
  <c r="H35" i="74" s="1"/>
  <c r="GG32" i="32"/>
  <c r="D35" i="74" s="1"/>
  <c r="I35" i="74"/>
  <c r="GE32" i="32"/>
  <c r="B35" i="74" s="1"/>
  <c r="GJ32" i="32"/>
  <c r="G35" i="74" s="1"/>
  <c r="GF32" i="31"/>
  <c r="C34" i="74" s="1"/>
  <c r="I32" i="74"/>
  <c r="GH32" i="22"/>
  <c r="E25" i="74" s="1"/>
  <c r="GJ32" i="22"/>
  <c r="G25" i="74" s="1"/>
  <c r="GG32" i="18"/>
  <c r="D21" i="74" s="1"/>
  <c r="GF32" i="18"/>
  <c r="C21" i="74" s="1"/>
  <c r="GH32" i="18"/>
  <c r="E21" i="74" s="1"/>
  <c r="GI32" i="18"/>
  <c r="F21" i="74" s="1"/>
  <c r="GJ32" i="18"/>
  <c r="G21" i="74" s="1"/>
  <c r="GK32" i="18"/>
  <c r="H21" i="74" s="1"/>
  <c r="I21" i="74"/>
  <c r="GG32" i="16"/>
  <c r="D19" i="74" s="1"/>
  <c r="GE32" i="16"/>
  <c r="B19" i="74" s="1"/>
  <c r="GG32" i="12"/>
  <c r="D15" i="74" s="1"/>
  <c r="GE32" i="12"/>
  <c r="B15" i="74" s="1"/>
  <c r="GK32" i="8"/>
  <c r="H11" i="74" s="1"/>
  <c r="GE32" i="8"/>
  <c r="B11" i="74" s="1"/>
  <c r="GK32" i="19"/>
  <c r="H22" i="74" s="1"/>
  <c r="GE32" i="19"/>
  <c r="B22" i="74" s="1"/>
  <c r="GH32" i="19"/>
  <c r="E22" i="74" s="1"/>
  <c r="GF32" i="19"/>
  <c r="C22" i="74" s="1"/>
  <c r="GI32" i="19"/>
  <c r="F22" i="74" s="1"/>
  <c r="GG32" i="19"/>
  <c r="D22" i="74" s="1"/>
  <c r="GJ32" i="19"/>
  <c r="G22" i="74" s="1"/>
  <c r="I22" i="74"/>
  <c r="GG32" i="20"/>
  <c r="D23" i="74" s="1"/>
  <c r="GE32" i="20"/>
  <c r="B23" i="74" s="1"/>
  <c r="GJ32" i="8"/>
  <c r="G11" i="74" s="1"/>
  <c r="I15" i="74"/>
  <c r="GF32" i="16"/>
  <c r="C19" i="74" s="1"/>
  <c r="GK32" i="12"/>
  <c r="H15" i="74" s="1"/>
  <c r="GJ32" i="12"/>
  <c r="G15" i="74" s="1"/>
  <c r="GH32" i="16"/>
  <c r="E19" i="74" s="1"/>
  <c r="GI32" i="16"/>
  <c r="F19" i="74" s="1"/>
  <c r="GJ32" i="16"/>
  <c r="G19" i="74" s="1"/>
  <c r="HJ32" i="20"/>
  <c r="GG32" i="8"/>
  <c r="D11" i="74" s="1"/>
  <c r="GF32" i="12"/>
  <c r="C15" i="74" s="1"/>
  <c r="GI32" i="8"/>
  <c r="F11" i="74" s="1"/>
  <c r="I19" i="74"/>
  <c r="GI32" i="12"/>
  <c r="F15" i="74" s="1"/>
  <c r="GF32" i="8"/>
  <c r="C11" i="74" s="1"/>
  <c r="I11" i="74"/>
  <c r="I23" i="74"/>
  <c r="GH32" i="12"/>
  <c r="E15" i="74" s="1"/>
  <c r="GH32" i="8"/>
  <c r="E11" i="74" s="1"/>
  <c r="GI32" i="20"/>
  <c r="F23" i="74" s="1"/>
  <c r="GK32" i="20"/>
  <c r="H23" i="74" s="1"/>
  <c r="GJ32" i="20"/>
  <c r="G23" i="74" s="1"/>
  <c r="HJ32" i="35"/>
  <c r="HJ32" i="25"/>
  <c r="HJ32" i="26"/>
  <c r="HJ32" i="27"/>
  <c r="HJ32" i="23"/>
  <c r="HJ32" i="22"/>
  <c r="HJ32" i="30"/>
  <c r="HJ32" i="31"/>
  <c r="HJ32" i="33"/>
  <c r="HJ32" i="29"/>
  <c r="HJ32" i="24"/>
  <c r="HJ32" i="34"/>
  <c r="HJ32" i="28"/>
  <c r="HJ32" i="32"/>
  <c r="GX32" i="30"/>
  <c r="GX32" i="33"/>
  <c r="GX32" i="27"/>
  <c r="GX32" i="31"/>
  <c r="GX32" i="34"/>
  <c r="GX32" i="23"/>
  <c r="GX32" i="29"/>
  <c r="GX32" i="24"/>
  <c r="GX32" i="28"/>
  <c r="GX32" i="26"/>
  <c r="GX32" i="25"/>
  <c r="I28" i="75" s="1"/>
  <c r="GX32" i="32"/>
  <c r="GX32" i="35"/>
  <c r="I38" i="75" s="1"/>
  <c r="GX32" i="22"/>
  <c r="HH32" i="21"/>
  <c r="G24" i="76" s="1"/>
  <c r="HF32" i="21"/>
  <c r="E24" i="76" s="1"/>
  <c r="HG32" i="21"/>
  <c r="F24" i="76" s="1"/>
  <c r="HD32" i="21"/>
  <c r="C24" i="76" s="1"/>
  <c r="HN32" i="21"/>
  <c r="GX40" i="21" s="1"/>
  <c r="I24" i="71" s="1"/>
  <c r="HC32" i="21"/>
  <c r="B24" i="76" s="1"/>
  <c r="HE32" i="21"/>
  <c r="D24" i="76" s="1"/>
  <c r="HI32" i="21"/>
  <c r="H24" i="76" s="1"/>
  <c r="GT32" i="21"/>
  <c r="E24" i="75" s="1"/>
  <c r="GU32" i="21"/>
  <c r="F24" i="75" s="1"/>
  <c r="GW32" i="21"/>
  <c r="H24" i="75" s="1"/>
  <c r="GV32" i="21"/>
  <c r="G24" i="75" s="1"/>
  <c r="GR32" i="21"/>
  <c r="C24" i="75" s="1"/>
  <c r="GS32" i="21"/>
  <c r="D24" i="75" s="1"/>
  <c r="GQ32" i="21"/>
  <c r="B24" i="75" s="1"/>
  <c r="GX32" i="20"/>
  <c r="I23" i="75" s="1"/>
  <c r="GF32" i="20"/>
  <c r="C23" i="74" s="1"/>
  <c r="GH32" i="20"/>
  <c r="E23" i="74" s="1"/>
  <c r="HJ32" i="19"/>
  <c r="GX32" i="19"/>
  <c r="GK32" i="16"/>
  <c r="H19" i="74" s="1"/>
  <c r="HJ32" i="15"/>
  <c r="HJ32" i="18"/>
  <c r="I21" i="76" s="1"/>
  <c r="I14" i="74"/>
  <c r="GK32" i="11"/>
  <c r="H14" i="74" s="1"/>
  <c r="GI32" i="11"/>
  <c r="F14" i="74" s="1"/>
  <c r="GH32" i="11"/>
  <c r="E14" i="74" s="1"/>
  <c r="B14" i="74"/>
  <c r="GF32" i="11"/>
  <c r="C14" i="74" s="1"/>
  <c r="GG32" i="11"/>
  <c r="D14" i="74" s="1"/>
  <c r="GJ32" i="11"/>
  <c r="G14" i="74" s="1"/>
  <c r="I20" i="74"/>
  <c r="GF32" i="17"/>
  <c r="C20" i="74" s="1"/>
  <c r="GJ32" i="17"/>
  <c r="G20" i="74" s="1"/>
  <c r="B20" i="74"/>
  <c r="GI32" i="17"/>
  <c r="F20" i="74" s="1"/>
  <c r="GH32" i="17"/>
  <c r="E20" i="74" s="1"/>
  <c r="GG32" i="17"/>
  <c r="D20" i="74" s="1"/>
  <c r="GK32" i="17"/>
  <c r="H20" i="74" s="1"/>
  <c r="GX32" i="7"/>
  <c r="GX32" i="14"/>
  <c r="HJ32" i="9"/>
  <c r="I12" i="76" s="1"/>
  <c r="GX32" i="15"/>
  <c r="HJ32" i="11"/>
  <c r="I14" i="76" s="1"/>
  <c r="GX32" i="8"/>
  <c r="HJ32" i="14"/>
  <c r="GX32" i="10"/>
  <c r="I18" i="74"/>
  <c r="GH32" i="15"/>
  <c r="E18" i="74" s="1"/>
  <c r="GJ32" i="15"/>
  <c r="G18" i="74" s="1"/>
  <c r="B18" i="74"/>
  <c r="GG32" i="15"/>
  <c r="D18" i="74" s="1"/>
  <c r="GI32" i="15"/>
  <c r="F18" i="74" s="1"/>
  <c r="GF32" i="15"/>
  <c r="C18" i="74" s="1"/>
  <c r="GK32" i="15"/>
  <c r="H18" i="74" s="1"/>
  <c r="GX32" i="11"/>
  <c r="HJ32" i="13"/>
  <c r="GX32" i="9"/>
  <c r="HJ32" i="8"/>
  <c r="GX32" i="13"/>
  <c r="GX32" i="12"/>
  <c r="GX32" i="17"/>
  <c r="GX32" i="16"/>
  <c r="HJ32" i="10"/>
  <c r="HJ32" i="12"/>
  <c r="HJ32" i="7"/>
  <c r="HJ32" i="16"/>
  <c r="GX32" i="18"/>
  <c r="HJ32" i="17"/>
  <c r="I20" i="76" s="1"/>
  <c r="I13" i="74"/>
  <c r="GK32" i="10"/>
  <c r="H13" i="74" s="1"/>
  <c r="GI32" i="10"/>
  <c r="F13" i="74" s="1"/>
  <c r="GH32" i="10"/>
  <c r="E13" i="74" s="1"/>
  <c r="GJ32" i="10"/>
  <c r="G13" i="74" s="1"/>
  <c r="GF32" i="10"/>
  <c r="C13" i="74" s="1"/>
  <c r="GG32" i="10"/>
  <c r="D13" i="74" s="1"/>
  <c r="B13" i="74"/>
  <c r="HJ32" i="6"/>
  <c r="GX32" i="6"/>
  <c r="GF32" i="6"/>
  <c r="C9" i="74" s="1"/>
  <c r="GI32" i="6"/>
  <c r="F9" i="74" s="1"/>
  <c r="GJ32" i="6"/>
  <c r="G9" i="74" s="1"/>
  <c r="GE32" i="6"/>
  <c r="B9" i="74" s="1"/>
  <c r="GH32" i="6"/>
  <c r="E9" i="74" s="1"/>
  <c r="I9" i="74"/>
  <c r="GG32" i="6"/>
  <c r="D9" i="74" s="1"/>
  <c r="GK32" i="6"/>
  <c r="H9" i="74" s="1"/>
  <c r="AO34" i="18"/>
  <c r="AO35" i="18"/>
  <c r="AO33" i="18"/>
  <c r="AK24" i="72"/>
  <c r="AL24" i="72"/>
  <c r="C751" i="44"/>
  <c r="T131" i="44"/>
  <c r="S131" i="44"/>
  <c r="S141" i="44"/>
  <c r="T141" i="44"/>
  <c r="T135" i="44"/>
  <c r="S135" i="44"/>
  <c r="C750" i="44"/>
  <c r="T129" i="44"/>
  <c r="S129" i="44"/>
  <c r="T137" i="44"/>
  <c r="S137" i="44"/>
  <c r="T147" i="44"/>
  <c r="S147" i="44"/>
  <c r="S143" i="44"/>
  <c r="T143" i="44"/>
  <c r="T127" i="44"/>
  <c r="S127" i="44"/>
  <c r="C749" i="44"/>
  <c r="C748" i="44"/>
  <c r="T145" i="44"/>
  <c r="S145" i="44"/>
  <c r="T133" i="44"/>
  <c r="S133" i="44"/>
  <c r="T139" i="44"/>
  <c r="S139" i="44"/>
  <c r="T125" i="44"/>
  <c r="S125" i="44"/>
  <c r="T109" i="44"/>
  <c r="S109" i="44"/>
  <c r="T117" i="44"/>
  <c r="S117" i="44"/>
  <c r="S119" i="44"/>
  <c r="T119" i="44"/>
  <c r="S121" i="44"/>
  <c r="T121" i="44"/>
  <c r="T115" i="44"/>
  <c r="S115" i="44"/>
  <c r="T111" i="44"/>
  <c r="S111" i="44"/>
  <c r="T107" i="44"/>
  <c r="S107" i="44"/>
  <c r="T113" i="44"/>
  <c r="S113" i="44"/>
  <c r="T123" i="44"/>
  <c r="S123" i="44"/>
  <c r="S103" i="44"/>
  <c r="T103" i="44"/>
  <c r="T101" i="44"/>
  <c r="S101" i="44"/>
  <c r="T105" i="44"/>
  <c r="S105" i="44"/>
  <c r="A6" i="8"/>
  <c r="BD4" i="8" s="1"/>
  <c r="CC4" i="8" s="1"/>
  <c r="B1" i="9"/>
  <c r="K10" i="66"/>
  <c r="J10" i="66"/>
  <c r="E3" i="61"/>
  <c r="I10" i="66"/>
  <c r="Q16" i="87"/>
  <c r="G10" i="66"/>
  <c r="E11" i="67" l="1"/>
  <c r="O11" i="67"/>
  <c r="BW42" i="7"/>
  <c r="E11" i="62" s="1"/>
  <c r="B5" i="61" s="1"/>
  <c r="CQ63" i="9"/>
  <c r="CJ45" i="9" s="1"/>
  <c r="CQ64" i="9"/>
  <c r="CJ46" i="9" s="1"/>
  <c r="CQ65" i="9"/>
  <c r="CJ47" i="9" s="1"/>
  <c r="CQ66" i="9"/>
  <c r="CJ48" i="9" s="1"/>
  <c r="CG48" i="10" s="1"/>
  <c r="CQ60" i="9"/>
  <c r="CJ42" i="9" s="1"/>
  <c r="CQ62" i="9"/>
  <c r="CJ44" i="9" s="1"/>
  <c r="CQ58" i="9"/>
  <c r="CJ40" i="9" s="1"/>
  <c r="CQ61" i="9"/>
  <c r="CJ43" i="9" s="1"/>
  <c r="CQ59" i="9"/>
  <c r="CJ41" i="9" s="1"/>
  <c r="F5" i="61"/>
  <c r="BW40" i="7"/>
  <c r="F11" i="62" s="1"/>
  <c r="CG40" i="9"/>
  <c r="CA40" i="8"/>
  <c r="I10" i="62"/>
  <c r="B4" i="61"/>
  <c r="P17" i="87"/>
  <c r="D8" i="58"/>
  <c r="D24" i="58" s="1"/>
  <c r="CA48" i="8"/>
  <c r="J6" i="61" s="1"/>
  <c r="CG48" i="9"/>
  <c r="CG44" i="9"/>
  <c r="CA44" i="8"/>
  <c r="CG45" i="9"/>
  <c r="CA45" i="8"/>
  <c r="CG42" i="9"/>
  <c r="CA42" i="8"/>
  <c r="CG46" i="9"/>
  <c r="CA46" i="8"/>
  <c r="D4" i="61"/>
  <c r="BH4" i="87"/>
  <c r="CG41" i="9"/>
  <c r="CA41" i="8"/>
  <c r="G6" i="61" s="1"/>
  <c r="C4" i="61"/>
  <c r="H11" i="66"/>
  <c r="BG4" i="87"/>
  <c r="BF4" i="87"/>
  <c r="H10" i="62"/>
  <c r="H5" i="61"/>
  <c r="BW41" i="7"/>
  <c r="G11" i="62" s="1"/>
  <c r="CG47" i="9"/>
  <c r="CA47" i="8"/>
  <c r="L6" i="61" s="1"/>
  <c r="CG43" i="9"/>
  <c r="CA43" i="8"/>
  <c r="I6" i="61" s="1"/>
  <c r="J25" i="73"/>
  <c r="D25" i="73"/>
  <c r="HG32" i="10"/>
  <c r="F13" i="76" s="1"/>
  <c r="I13" i="76"/>
  <c r="HH32" i="34"/>
  <c r="G37" i="76" s="1"/>
  <c r="I37" i="76"/>
  <c r="HH32" i="20"/>
  <c r="G23" i="76" s="1"/>
  <c r="I23" i="76"/>
  <c r="HE32" i="13"/>
  <c r="D16" i="76" s="1"/>
  <c r="I16" i="76"/>
  <c r="HG32" i="6"/>
  <c r="F9" i="76" s="1"/>
  <c r="I9" i="76"/>
  <c r="F18" i="76"/>
  <c r="I18" i="76"/>
  <c r="HI32" i="35"/>
  <c r="H38" i="76" s="1"/>
  <c r="I38" i="76"/>
  <c r="HI32" i="12"/>
  <c r="H15" i="76" s="1"/>
  <c r="I15" i="76"/>
  <c r="HC32" i="8"/>
  <c r="B11" i="76" s="1"/>
  <c r="I11" i="76"/>
  <c r="HE32" i="14"/>
  <c r="D17" i="76" s="1"/>
  <c r="I17" i="76"/>
  <c r="HI32" i="7"/>
  <c r="H10" i="76" s="1"/>
  <c r="I10" i="76"/>
  <c r="GW32" i="18"/>
  <c r="H21" i="75" s="1"/>
  <c r="I21" i="75"/>
  <c r="GT32" i="11"/>
  <c r="E14" i="75" s="1"/>
  <c r="I14" i="75"/>
  <c r="GR32" i="7"/>
  <c r="C10" i="75" s="1"/>
  <c r="I10" i="75"/>
  <c r="GU32" i="6"/>
  <c r="F9" i="75" s="1"/>
  <c r="I9" i="75"/>
  <c r="GT32" i="16"/>
  <c r="E19" i="75" s="1"/>
  <c r="I19" i="75"/>
  <c r="GW32" i="10"/>
  <c r="H13" i="75" s="1"/>
  <c r="I13" i="75"/>
  <c r="GS32" i="34"/>
  <c r="D37" i="75" s="1"/>
  <c r="I37" i="75"/>
  <c r="GW32" i="13"/>
  <c r="H16" i="75" s="1"/>
  <c r="I16" i="75"/>
  <c r="GW32" i="14"/>
  <c r="H17" i="75" s="1"/>
  <c r="I17" i="75"/>
  <c r="GT32" i="17"/>
  <c r="E20" i="75" s="1"/>
  <c r="I20" i="75"/>
  <c r="GV32" i="12"/>
  <c r="G15" i="75" s="1"/>
  <c r="I15" i="75"/>
  <c r="GS32" i="8"/>
  <c r="D11" i="75" s="1"/>
  <c r="I11" i="75"/>
  <c r="GR32" i="15"/>
  <c r="C18" i="75" s="1"/>
  <c r="I18" i="75"/>
  <c r="GW32" i="9"/>
  <c r="H12" i="75" s="1"/>
  <c r="I12" i="75"/>
  <c r="HC32" i="33"/>
  <c r="B36" i="76" s="1"/>
  <c r="I36" i="76"/>
  <c r="GR32" i="33"/>
  <c r="C36" i="75" s="1"/>
  <c r="I36" i="75"/>
  <c r="HI32" i="32"/>
  <c r="H35" i="76" s="1"/>
  <c r="I35" i="76"/>
  <c r="GQ32" i="32"/>
  <c r="B35" i="75" s="1"/>
  <c r="I35" i="75"/>
  <c r="HG32" i="31"/>
  <c r="F34" i="76" s="1"/>
  <c r="I34" i="76"/>
  <c r="GV32" i="31"/>
  <c r="G34" i="75" s="1"/>
  <c r="I34" i="75"/>
  <c r="GT32" i="30"/>
  <c r="E33" i="75" s="1"/>
  <c r="I33" i="75"/>
  <c r="HF32" i="30"/>
  <c r="E33" i="76" s="1"/>
  <c r="I33" i="76"/>
  <c r="GV32" i="29"/>
  <c r="G32" i="75" s="1"/>
  <c r="I32" i="75"/>
  <c r="HG32" i="29"/>
  <c r="F32" i="76" s="1"/>
  <c r="I32" i="76"/>
  <c r="GW32" i="28"/>
  <c r="H31" i="75" s="1"/>
  <c r="I31" i="75"/>
  <c r="HI32" i="28"/>
  <c r="H31" i="76" s="1"/>
  <c r="I31" i="76"/>
  <c r="GU32" i="27"/>
  <c r="F30" i="75" s="1"/>
  <c r="I30" i="75"/>
  <c r="HI32" i="27"/>
  <c r="H30" i="76" s="1"/>
  <c r="I30" i="76"/>
  <c r="GW32" i="26"/>
  <c r="H29" i="75" s="1"/>
  <c r="I29" i="75"/>
  <c r="HD32" i="26"/>
  <c r="C29" i="76" s="1"/>
  <c r="I29" i="76"/>
  <c r="HI32" i="25"/>
  <c r="H28" i="76" s="1"/>
  <c r="I28" i="76"/>
  <c r="HI32" i="24"/>
  <c r="H27" i="76" s="1"/>
  <c r="I27" i="76"/>
  <c r="GV32" i="24"/>
  <c r="G27" i="75" s="1"/>
  <c r="I27" i="75"/>
  <c r="GS32" i="19"/>
  <c r="D22" i="75" s="1"/>
  <c r="I22" i="75"/>
  <c r="HI32" i="19"/>
  <c r="H22" i="76" s="1"/>
  <c r="I22" i="76"/>
  <c r="GV32" i="23"/>
  <c r="G26" i="75" s="1"/>
  <c r="I26" i="75"/>
  <c r="HE32" i="23"/>
  <c r="D26" i="76" s="1"/>
  <c r="I26" i="76"/>
  <c r="HN32" i="16"/>
  <c r="GX40" i="16" s="1"/>
  <c r="I19" i="71" s="1"/>
  <c r="I19" i="76"/>
  <c r="HC32" i="22"/>
  <c r="B25" i="76" s="1"/>
  <c r="I25" i="76"/>
  <c r="GV32" i="22"/>
  <c r="G25" i="75" s="1"/>
  <c r="I25" i="75"/>
  <c r="HN32" i="17"/>
  <c r="HN32" i="18"/>
  <c r="GX40" i="18" s="1"/>
  <c r="I21" i="71" s="1"/>
  <c r="HF32" i="35"/>
  <c r="E38" i="76" s="1"/>
  <c r="HH32" i="30"/>
  <c r="G33" i="76" s="1"/>
  <c r="HH32" i="35"/>
  <c r="G38" i="76" s="1"/>
  <c r="HN32" i="35"/>
  <c r="GX40" i="35" s="1"/>
  <c r="I38" i="71" s="1"/>
  <c r="GW32" i="8"/>
  <c r="H11" i="75" s="1"/>
  <c r="GT32" i="33"/>
  <c r="E36" i="75" s="1"/>
  <c r="GS32" i="33"/>
  <c r="D36" i="75" s="1"/>
  <c r="GR32" i="19"/>
  <c r="C22" i="75" s="1"/>
  <c r="GT32" i="27"/>
  <c r="E30" i="75" s="1"/>
  <c r="HI32" i="14"/>
  <c r="H17" i="76" s="1"/>
  <c r="GU32" i="19"/>
  <c r="F22" i="75" s="1"/>
  <c r="GU32" i="34"/>
  <c r="F37" i="75" s="1"/>
  <c r="HE32" i="20"/>
  <c r="D23" i="76" s="1"/>
  <c r="GT32" i="22"/>
  <c r="E25" i="75" s="1"/>
  <c r="GS32" i="24"/>
  <c r="D27" i="75" s="1"/>
  <c r="GT32" i="34"/>
  <c r="E37" i="75" s="1"/>
  <c r="HH32" i="31"/>
  <c r="G34" i="76" s="1"/>
  <c r="HI32" i="20"/>
  <c r="H23" i="76" s="1"/>
  <c r="GR32" i="29"/>
  <c r="C32" i="75" s="1"/>
  <c r="HD32" i="35"/>
  <c r="C38" i="76" s="1"/>
  <c r="HD32" i="20"/>
  <c r="C23" i="76" s="1"/>
  <c r="GT32" i="29"/>
  <c r="E32" i="75" s="1"/>
  <c r="GS32" i="29"/>
  <c r="D32" i="75" s="1"/>
  <c r="GQ32" i="29"/>
  <c r="B32" i="75" s="1"/>
  <c r="GV32" i="19"/>
  <c r="G22" i="75" s="1"/>
  <c r="HG32" i="35"/>
  <c r="F38" i="76" s="1"/>
  <c r="HN32" i="25"/>
  <c r="HC32" i="20"/>
  <c r="B23" i="76" s="1"/>
  <c r="GU32" i="31"/>
  <c r="F34" i="75" s="1"/>
  <c r="HD32" i="25"/>
  <c r="C28" i="76" s="1"/>
  <c r="HG32" i="20"/>
  <c r="F23" i="76" s="1"/>
  <c r="GW32" i="31"/>
  <c r="H34" i="75" s="1"/>
  <c r="HG32" i="30"/>
  <c r="F33" i="76" s="1"/>
  <c r="HE32" i="25"/>
  <c r="D28" i="76" s="1"/>
  <c r="HF32" i="20"/>
  <c r="E23" i="76" s="1"/>
  <c r="HI32" i="34"/>
  <c r="H37" i="76" s="1"/>
  <c r="GT32" i="19"/>
  <c r="E22" i="75" s="1"/>
  <c r="GW32" i="29"/>
  <c r="H32" i="75" s="1"/>
  <c r="HN32" i="34"/>
  <c r="HD32" i="34"/>
  <c r="C37" i="76" s="1"/>
  <c r="HH32" i="22"/>
  <c r="G25" i="76" s="1"/>
  <c r="HC32" i="35"/>
  <c r="B38" i="76" s="1"/>
  <c r="HC32" i="34"/>
  <c r="B37" i="76" s="1"/>
  <c r="HF32" i="23"/>
  <c r="E26" i="76" s="1"/>
  <c r="HD32" i="23"/>
  <c r="C26" i="76" s="1"/>
  <c r="GW32" i="11"/>
  <c r="H14" i="75" s="1"/>
  <c r="GR32" i="24"/>
  <c r="C27" i="75" s="1"/>
  <c r="HN32" i="23"/>
  <c r="GQ40" i="23" s="1"/>
  <c r="B26" i="71" s="1"/>
  <c r="GQ32" i="31"/>
  <c r="B34" i="75" s="1"/>
  <c r="GW32" i="30"/>
  <c r="H33" i="75" s="1"/>
  <c r="HE32" i="34"/>
  <c r="D37" i="76" s="1"/>
  <c r="HI32" i="31"/>
  <c r="H34" i="76" s="1"/>
  <c r="HG32" i="23"/>
  <c r="F26" i="76" s="1"/>
  <c r="HF32" i="25"/>
  <c r="E28" i="76" s="1"/>
  <c r="HG32" i="34"/>
  <c r="F37" i="76" s="1"/>
  <c r="HF32" i="34"/>
  <c r="E37" i="76" s="1"/>
  <c r="HH32" i="23"/>
  <c r="G26" i="76" s="1"/>
  <c r="GR32" i="28"/>
  <c r="C31" i="75" s="1"/>
  <c r="HD32" i="22"/>
  <c r="C25" i="76" s="1"/>
  <c r="GS32" i="28"/>
  <c r="D31" i="75" s="1"/>
  <c r="GV32" i="34"/>
  <c r="G37" i="75" s="1"/>
  <c r="HE32" i="31"/>
  <c r="D34" i="76" s="1"/>
  <c r="HI32" i="30"/>
  <c r="H33" i="76" s="1"/>
  <c r="HE32" i="22"/>
  <c r="D25" i="76" s="1"/>
  <c r="GQ32" i="28"/>
  <c r="B31" i="75" s="1"/>
  <c r="HD32" i="30"/>
  <c r="C33" i="76" s="1"/>
  <c r="GV32" i="28"/>
  <c r="G31" i="75" s="1"/>
  <c r="HN32" i="32"/>
  <c r="GT32" i="28"/>
  <c r="E31" i="75" s="1"/>
  <c r="GU32" i="24"/>
  <c r="F27" i="75" s="1"/>
  <c r="GU32" i="29"/>
  <c r="F32" i="75" s="1"/>
  <c r="GR32" i="34"/>
  <c r="C37" i="75" s="1"/>
  <c r="HN32" i="30"/>
  <c r="GX40" i="30" s="1"/>
  <c r="I33" i="71" s="1"/>
  <c r="HF32" i="31"/>
  <c r="E34" i="76" s="1"/>
  <c r="HE32" i="30"/>
  <c r="D33" i="76" s="1"/>
  <c r="HF32" i="22"/>
  <c r="E25" i="76" s="1"/>
  <c r="HI32" i="23"/>
  <c r="H26" i="76" s="1"/>
  <c r="HH32" i="25"/>
  <c r="G28" i="76" s="1"/>
  <c r="GU32" i="28"/>
  <c r="F31" i="75" s="1"/>
  <c r="HN32" i="31"/>
  <c r="HC32" i="31"/>
  <c r="B34" i="76" s="1"/>
  <c r="HD32" i="31"/>
  <c r="C34" i="76" s="1"/>
  <c r="HC32" i="30"/>
  <c r="B33" i="76" s="1"/>
  <c r="HI32" i="22"/>
  <c r="H25" i="76" s="1"/>
  <c r="HI32" i="16"/>
  <c r="H19" i="76" s="1"/>
  <c r="GQ32" i="25"/>
  <c r="B28" i="75" s="1"/>
  <c r="GT32" i="31"/>
  <c r="E34" i="75" s="1"/>
  <c r="HG32" i="22"/>
  <c r="F25" i="76" s="1"/>
  <c r="GW40" i="21"/>
  <c r="H24" i="71" s="1"/>
  <c r="HG32" i="28"/>
  <c r="F31" i="76" s="1"/>
  <c r="HF32" i="24"/>
  <c r="E27" i="76" s="1"/>
  <c r="HE32" i="29"/>
  <c r="D32" i="76" s="1"/>
  <c r="HE32" i="33"/>
  <c r="D36" i="76" s="1"/>
  <c r="HH32" i="26"/>
  <c r="G29" i="76" s="1"/>
  <c r="HD32" i="32"/>
  <c r="C35" i="76" s="1"/>
  <c r="HE32" i="32"/>
  <c r="D35" i="76" s="1"/>
  <c r="HN32" i="26"/>
  <c r="HF32" i="32"/>
  <c r="E35" i="76" s="1"/>
  <c r="HC32" i="28"/>
  <c r="B31" i="76" s="1"/>
  <c r="HC32" i="24"/>
  <c r="B27" i="76" s="1"/>
  <c r="HI32" i="29"/>
  <c r="H32" i="76" s="1"/>
  <c r="HH32" i="33"/>
  <c r="G36" i="76" s="1"/>
  <c r="HE32" i="27"/>
  <c r="D30" i="76" s="1"/>
  <c r="HF32" i="26"/>
  <c r="E29" i="76" s="1"/>
  <c r="HC32" i="32"/>
  <c r="B35" i="76" s="1"/>
  <c r="HF32" i="28"/>
  <c r="E31" i="76" s="1"/>
  <c r="HE32" i="24"/>
  <c r="D27" i="76" s="1"/>
  <c r="HN32" i="33"/>
  <c r="GS40" i="33" s="1"/>
  <c r="D36" i="71" s="1"/>
  <c r="HG32" i="32"/>
  <c r="F35" i="76" s="1"/>
  <c r="HD32" i="28"/>
  <c r="C31" i="76" s="1"/>
  <c r="HG32" i="24"/>
  <c r="F27" i="76" s="1"/>
  <c r="HD32" i="29"/>
  <c r="C32" i="76" s="1"/>
  <c r="HI32" i="33"/>
  <c r="H36" i="76" s="1"/>
  <c r="HF32" i="27"/>
  <c r="E30" i="76" s="1"/>
  <c r="HG32" i="26"/>
  <c r="F29" i="76" s="1"/>
  <c r="HE32" i="35"/>
  <c r="D38" i="76" s="1"/>
  <c r="HN32" i="28"/>
  <c r="HE32" i="28"/>
  <c r="D31" i="76" s="1"/>
  <c r="HD32" i="24"/>
  <c r="C27" i="76" s="1"/>
  <c r="HH32" i="29"/>
  <c r="G32" i="76" s="1"/>
  <c r="HC32" i="27"/>
  <c r="B30" i="76" s="1"/>
  <c r="HC32" i="29"/>
  <c r="B32" i="76" s="1"/>
  <c r="HG32" i="33"/>
  <c r="F36" i="76" s="1"/>
  <c r="HD32" i="27"/>
  <c r="C30" i="76" s="1"/>
  <c r="HC32" i="26"/>
  <c r="B29" i="76" s="1"/>
  <c r="HH32" i="32"/>
  <c r="G35" i="76" s="1"/>
  <c r="HH32" i="28"/>
  <c r="G31" i="76" s="1"/>
  <c r="HH32" i="24"/>
  <c r="G27" i="76" s="1"/>
  <c r="HF32" i="29"/>
  <c r="E32" i="76" s="1"/>
  <c r="HD32" i="33"/>
  <c r="C36" i="76" s="1"/>
  <c r="HC32" i="23"/>
  <c r="B26" i="76" s="1"/>
  <c r="HH32" i="27"/>
  <c r="G30" i="76" s="1"/>
  <c r="HI32" i="26"/>
  <c r="H29" i="76" s="1"/>
  <c r="HC32" i="25"/>
  <c r="B28" i="76" s="1"/>
  <c r="HG32" i="27"/>
  <c r="F30" i="76" s="1"/>
  <c r="HF32" i="33"/>
  <c r="E36" i="76" s="1"/>
  <c r="HE32" i="26"/>
  <c r="D29" i="76" s="1"/>
  <c r="HN32" i="29"/>
  <c r="HG32" i="25"/>
  <c r="F28" i="76" s="1"/>
  <c r="GQ32" i="23"/>
  <c r="B26" i="75" s="1"/>
  <c r="GW32" i="27"/>
  <c r="H30" i="75" s="1"/>
  <c r="HN32" i="27"/>
  <c r="GU32" i="33"/>
  <c r="F36" i="75" s="1"/>
  <c r="GQ32" i="30"/>
  <c r="B33" i="75" s="1"/>
  <c r="GR32" i="22"/>
  <c r="C25" i="75" s="1"/>
  <c r="GT32" i="35"/>
  <c r="E38" i="75" s="1"/>
  <c r="GS32" i="32"/>
  <c r="D35" i="75" s="1"/>
  <c r="GT32" i="25"/>
  <c r="E28" i="75" s="1"/>
  <c r="GU32" i="26"/>
  <c r="F29" i="75" s="1"/>
  <c r="GT32" i="23"/>
  <c r="E26" i="75" s="1"/>
  <c r="GR32" i="31"/>
  <c r="C34" i="75" s="1"/>
  <c r="GR32" i="27"/>
  <c r="C30" i="75" s="1"/>
  <c r="GV32" i="33"/>
  <c r="G36" i="75" s="1"/>
  <c r="GU32" i="30"/>
  <c r="F33" i="75" s="1"/>
  <c r="GU32" i="22"/>
  <c r="F25" i="75" s="1"/>
  <c r="GT32" i="32"/>
  <c r="E35" i="75" s="1"/>
  <c r="GQ32" i="22"/>
  <c r="B25" i="75" s="1"/>
  <c r="GV32" i="35"/>
  <c r="G38" i="75" s="1"/>
  <c r="GV32" i="32"/>
  <c r="G35" i="75" s="1"/>
  <c r="GU32" i="25"/>
  <c r="F28" i="75" s="1"/>
  <c r="GR32" i="26"/>
  <c r="C29" i="75" s="1"/>
  <c r="GW32" i="24"/>
  <c r="H27" i="75" s="1"/>
  <c r="HN32" i="24"/>
  <c r="GR32" i="35"/>
  <c r="C38" i="75" s="1"/>
  <c r="GW32" i="32"/>
  <c r="H35" i="75" s="1"/>
  <c r="GS32" i="25"/>
  <c r="D28" i="75" s="1"/>
  <c r="GQ32" i="26"/>
  <c r="B29" i="75" s="1"/>
  <c r="GQ32" i="24"/>
  <c r="B27" i="75" s="1"/>
  <c r="GS32" i="23"/>
  <c r="D26" i="75" s="1"/>
  <c r="GW32" i="34"/>
  <c r="H37" i="75" s="1"/>
  <c r="GV32" i="27"/>
  <c r="G30" i="75" s="1"/>
  <c r="GQ32" i="33"/>
  <c r="B36" i="75" s="1"/>
  <c r="GV32" i="30"/>
  <c r="G33" i="75" s="1"/>
  <c r="GW32" i="22"/>
  <c r="H25" i="75" s="1"/>
  <c r="HN32" i="22"/>
  <c r="GQ32" i="35"/>
  <c r="B38" i="75" s="1"/>
  <c r="GS32" i="35"/>
  <c r="D38" i="75" s="1"/>
  <c r="GU32" i="32"/>
  <c r="F35" i="75" s="1"/>
  <c r="GV32" i="25"/>
  <c r="G28" i="75" s="1"/>
  <c r="GS32" i="26"/>
  <c r="D29" i="75" s="1"/>
  <c r="GR32" i="23"/>
  <c r="C26" i="75" s="1"/>
  <c r="GU32" i="35"/>
  <c r="F38" i="75" s="1"/>
  <c r="GR32" i="25"/>
  <c r="C28" i="75" s="1"/>
  <c r="GT32" i="26"/>
  <c r="E29" i="75" s="1"/>
  <c r="GW32" i="23"/>
  <c r="H26" i="75" s="1"/>
  <c r="GS32" i="27"/>
  <c r="D30" i="75" s="1"/>
  <c r="GS32" i="30"/>
  <c r="D33" i="75" s="1"/>
  <c r="GS32" i="22"/>
  <c r="D25" i="75" s="1"/>
  <c r="GW32" i="35"/>
  <c r="H38" i="75" s="1"/>
  <c r="GR32" i="32"/>
  <c r="C35" i="75" s="1"/>
  <c r="GW32" i="25"/>
  <c r="H28" i="75" s="1"/>
  <c r="GV32" i="26"/>
  <c r="G29" i="75" s="1"/>
  <c r="GT32" i="24"/>
  <c r="E27" i="75" s="1"/>
  <c r="GU32" i="23"/>
  <c r="F26" i="75" s="1"/>
  <c r="GQ32" i="34"/>
  <c r="B37" i="75" s="1"/>
  <c r="GS32" i="31"/>
  <c r="D34" i="75" s="1"/>
  <c r="GQ32" i="27"/>
  <c r="B30" i="75" s="1"/>
  <c r="GW32" i="33"/>
  <c r="H36" i="75" s="1"/>
  <c r="GR32" i="30"/>
  <c r="C33" i="75" s="1"/>
  <c r="GV40" i="21"/>
  <c r="G24" i="71" s="1"/>
  <c r="GQ40" i="21"/>
  <c r="B24" i="71" s="1"/>
  <c r="GR40" i="21"/>
  <c r="C24" i="71" s="1"/>
  <c r="GU40" i="21"/>
  <c r="F24" i="71" s="1"/>
  <c r="GT40" i="21"/>
  <c r="E24" i="71" s="1"/>
  <c r="GS40" i="21"/>
  <c r="D24" i="71" s="1"/>
  <c r="GU32" i="20"/>
  <c r="F23" i="75" s="1"/>
  <c r="GT32" i="20"/>
  <c r="E23" i="75" s="1"/>
  <c r="HN32" i="20"/>
  <c r="GT40" i="20" s="1"/>
  <c r="E23" i="71" s="1"/>
  <c r="GW32" i="20"/>
  <c r="H23" i="75" s="1"/>
  <c r="GV32" i="20"/>
  <c r="G23" i="75" s="1"/>
  <c r="GR32" i="20"/>
  <c r="C23" i="75" s="1"/>
  <c r="GS32" i="20"/>
  <c r="D23" i="75" s="1"/>
  <c r="GQ32" i="20"/>
  <c r="B23" i="75" s="1"/>
  <c r="HN32" i="19"/>
  <c r="HF32" i="19"/>
  <c r="E22" i="76" s="1"/>
  <c r="HC32" i="19"/>
  <c r="B22" i="76" s="1"/>
  <c r="HG32" i="19"/>
  <c r="F22" i="76" s="1"/>
  <c r="HD32" i="19"/>
  <c r="C22" i="76" s="1"/>
  <c r="HE32" i="19"/>
  <c r="D22" i="76" s="1"/>
  <c r="HH32" i="19"/>
  <c r="G22" i="76" s="1"/>
  <c r="GW32" i="19"/>
  <c r="H22" i="75" s="1"/>
  <c r="GQ32" i="19"/>
  <c r="B22" i="75" s="1"/>
  <c r="HG32" i="8"/>
  <c r="F11" i="76" s="1"/>
  <c r="HH32" i="8"/>
  <c r="G11" i="76" s="1"/>
  <c r="HG32" i="14"/>
  <c r="F17" i="76" s="1"/>
  <c r="HN32" i="11"/>
  <c r="GX40" i="11" s="1"/>
  <c r="I14" i="71" s="1"/>
  <c r="B18" i="75"/>
  <c r="HN32" i="9"/>
  <c r="GX40" i="9" s="1"/>
  <c r="I12" i="71" s="1"/>
  <c r="GU32" i="14"/>
  <c r="F17" i="75" s="1"/>
  <c r="GQ32" i="11"/>
  <c r="B14" i="75" s="1"/>
  <c r="GQ32" i="8"/>
  <c r="B11" i="75" s="1"/>
  <c r="HG32" i="16"/>
  <c r="F19" i="76" s="1"/>
  <c r="GU32" i="16"/>
  <c r="F19" i="75" s="1"/>
  <c r="GV32" i="16"/>
  <c r="G19" i="75" s="1"/>
  <c r="G18" i="76"/>
  <c r="H18" i="76"/>
  <c r="E18" i="76"/>
  <c r="B18" i="76"/>
  <c r="GV32" i="15"/>
  <c r="G18" i="75" s="1"/>
  <c r="GT32" i="15"/>
  <c r="E18" i="75" s="1"/>
  <c r="HC32" i="14"/>
  <c r="B17" i="76" s="1"/>
  <c r="GV32" i="14"/>
  <c r="G17" i="75" s="1"/>
  <c r="GQ32" i="14"/>
  <c r="B17" i="75" s="1"/>
  <c r="GQ32" i="13"/>
  <c r="B16" i="75" s="1"/>
  <c r="HF32" i="12"/>
  <c r="E15" i="76" s="1"/>
  <c r="HC32" i="12"/>
  <c r="B15" i="76" s="1"/>
  <c r="HG32" i="12"/>
  <c r="F15" i="76" s="1"/>
  <c r="HH32" i="12"/>
  <c r="G15" i="76" s="1"/>
  <c r="GQ32" i="12"/>
  <c r="B15" i="75" s="1"/>
  <c r="HG32" i="11"/>
  <c r="F14" i="76" s="1"/>
  <c r="HC32" i="11"/>
  <c r="B14" i="76" s="1"/>
  <c r="GU32" i="11"/>
  <c r="F14" i="75" s="1"/>
  <c r="GR32" i="11"/>
  <c r="C14" i="75" s="1"/>
  <c r="HF32" i="10"/>
  <c r="E13" i="76" s="1"/>
  <c r="HE32" i="10"/>
  <c r="D13" i="76" s="1"/>
  <c r="HH32" i="10"/>
  <c r="G13" i="76" s="1"/>
  <c r="HC32" i="10"/>
  <c r="B13" i="76" s="1"/>
  <c r="HD32" i="10"/>
  <c r="C13" i="76" s="1"/>
  <c r="GT32" i="10"/>
  <c r="E13" i="75" s="1"/>
  <c r="GS32" i="10"/>
  <c r="D13" i="75" s="1"/>
  <c r="GQ32" i="10"/>
  <c r="B13" i="75" s="1"/>
  <c r="GT32" i="9"/>
  <c r="E12" i="75" s="1"/>
  <c r="GV32" i="9"/>
  <c r="G12" i="75" s="1"/>
  <c r="GS32" i="9"/>
  <c r="D12" i="75" s="1"/>
  <c r="GQ32" i="9"/>
  <c r="B12" i="75" s="1"/>
  <c r="HD32" i="8"/>
  <c r="C11" i="76" s="1"/>
  <c r="HF32" i="8"/>
  <c r="E11" i="76" s="1"/>
  <c r="GT32" i="8"/>
  <c r="E11" i="75" s="1"/>
  <c r="GU32" i="8"/>
  <c r="F11" i="75" s="1"/>
  <c r="GV32" i="8"/>
  <c r="G11" i="75" s="1"/>
  <c r="HH32" i="16"/>
  <c r="GQ32" i="17"/>
  <c r="B20" i="75" s="1"/>
  <c r="HE32" i="8"/>
  <c r="D11" i="76" s="1"/>
  <c r="GR32" i="9"/>
  <c r="C12" i="75" s="1"/>
  <c r="GV32" i="11"/>
  <c r="G14" i="75" s="1"/>
  <c r="GU32" i="10"/>
  <c r="F13" i="75" s="1"/>
  <c r="HH32" i="14"/>
  <c r="G17" i="76" s="1"/>
  <c r="GW32" i="15"/>
  <c r="H18" i="75" s="1"/>
  <c r="HD32" i="12"/>
  <c r="C15" i="76" s="1"/>
  <c r="GR32" i="16"/>
  <c r="C19" i="75" s="1"/>
  <c r="GS32" i="11"/>
  <c r="D14" i="75" s="1"/>
  <c r="GV32" i="10"/>
  <c r="G13" i="75" s="1"/>
  <c r="HH32" i="11"/>
  <c r="G14" i="76" s="1"/>
  <c r="HE32" i="9"/>
  <c r="D12" i="76" s="1"/>
  <c r="GV32" i="7"/>
  <c r="G10" i="75" s="1"/>
  <c r="HE32" i="12"/>
  <c r="D15" i="76" s="1"/>
  <c r="GS32" i="16"/>
  <c r="D19" i="75" s="1"/>
  <c r="GV32" i="13"/>
  <c r="G16" i="75" s="1"/>
  <c r="HC32" i="13"/>
  <c r="B16" i="76" s="1"/>
  <c r="HI32" i="11"/>
  <c r="H14" i="76" s="1"/>
  <c r="HF32" i="9"/>
  <c r="E12" i="76" s="1"/>
  <c r="GW32" i="7"/>
  <c r="H10" i="75" s="1"/>
  <c r="GU32" i="18"/>
  <c r="F21" i="75" s="1"/>
  <c r="HH32" i="13"/>
  <c r="G16" i="76" s="1"/>
  <c r="HF32" i="14"/>
  <c r="E17" i="76" s="1"/>
  <c r="GU32" i="7"/>
  <c r="F10" i="75" s="1"/>
  <c r="HD32" i="7"/>
  <c r="C10" i="76" s="1"/>
  <c r="HN32" i="7"/>
  <c r="HE32" i="7"/>
  <c r="D10" i="76" s="1"/>
  <c r="GU32" i="17"/>
  <c r="F20" i="75" s="1"/>
  <c r="HC32" i="17"/>
  <c r="B20" i="76" s="1"/>
  <c r="HC32" i="16"/>
  <c r="HC32" i="7"/>
  <c r="B10" i="76" s="1"/>
  <c r="GR32" i="17"/>
  <c r="C20" i="75" s="1"/>
  <c r="GS32" i="12"/>
  <c r="D15" i="75" s="1"/>
  <c r="GU32" i="13"/>
  <c r="F16" i="75" s="1"/>
  <c r="HI32" i="9"/>
  <c r="H12" i="76" s="1"/>
  <c r="HN32" i="14"/>
  <c r="HD32" i="18"/>
  <c r="HH32" i="17"/>
  <c r="G20" i="76" s="1"/>
  <c r="GW32" i="12"/>
  <c r="H15" i="75" s="1"/>
  <c r="HI32" i="13"/>
  <c r="H16" i="76" s="1"/>
  <c r="HN32" i="13"/>
  <c r="GQ32" i="18"/>
  <c r="B21" i="75" s="1"/>
  <c r="HH32" i="9"/>
  <c r="G12" i="76" s="1"/>
  <c r="HD32" i="17"/>
  <c r="C20" i="76" s="1"/>
  <c r="GS32" i="18"/>
  <c r="D21" i="75" s="1"/>
  <c r="HE32" i="16"/>
  <c r="HF32" i="7"/>
  <c r="E10" i="76" s="1"/>
  <c r="GW32" i="16"/>
  <c r="H19" i="75" s="1"/>
  <c r="GS32" i="17"/>
  <c r="D20" i="75" s="1"/>
  <c r="GT32" i="12"/>
  <c r="E15" i="75" s="1"/>
  <c r="GR32" i="13"/>
  <c r="C16" i="75" s="1"/>
  <c r="HF32" i="13"/>
  <c r="E16" i="76" s="1"/>
  <c r="HE32" i="11"/>
  <c r="D14" i="76" s="1"/>
  <c r="HC32" i="9"/>
  <c r="B12" i="76" s="1"/>
  <c r="GT32" i="14"/>
  <c r="E17" i="75" s="1"/>
  <c r="GT32" i="7"/>
  <c r="E10" i="75" s="1"/>
  <c r="HF32" i="18"/>
  <c r="E21" i="76" s="1"/>
  <c r="HH32" i="18"/>
  <c r="G21" i="76" s="1"/>
  <c r="GR32" i="18"/>
  <c r="C21" i="75" s="1"/>
  <c r="HI32" i="18"/>
  <c r="HI32" i="17"/>
  <c r="GR32" i="12"/>
  <c r="C15" i="75" s="1"/>
  <c r="HE32" i="17"/>
  <c r="D20" i="76" s="1"/>
  <c r="GT32" i="18"/>
  <c r="HD32" i="16"/>
  <c r="HG32" i="7"/>
  <c r="F10" i="76" s="1"/>
  <c r="HN32" i="12"/>
  <c r="GQ32" i="16"/>
  <c r="B19" i="75" s="1"/>
  <c r="GV32" i="17"/>
  <c r="G20" i="75" s="1"/>
  <c r="GU32" i="12"/>
  <c r="F15" i="75" s="1"/>
  <c r="GS32" i="13"/>
  <c r="D16" i="75" s="1"/>
  <c r="GU32" i="9"/>
  <c r="F12" i="75" s="1"/>
  <c r="HG32" i="13"/>
  <c r="F16" i="76" s="1"/>
  <c r="HD32" i="14"/>
  <c r="C17" i="76" s="1"/>
  <c r="GR32" i="8"/>
  <c r="C11" i="75" s="1"/>
  <c r="HD32" i="11"/>
  <c r="C14" i="76" s="1"/>
  <c r="GU32" i="15"/>
  <c r="F18" i="75" s="1"/>
  <c r="HG32" i="9"/>
  <c r="F12" i="76" s="1"/>
  <c r="GR32" i="14"/>
  <c r="C17" i="75" s="1"/>
  <c r="GS32" i="7"/>
  <c r="D10" i="75" s="1"/>
  <c r="HG32" i="18"/>
  <c r="C18" i="76"/>
  <c r="HN32" i="15"/>
  <c r="HG32" i="17"/>
  <c r="F20" i="76" s="1"/>
  <c r="GW32" i="17"/>
  <c r="H20" i="75" s="1"/>
  <c r="HD32" i="13"/>
  <c r="C16" i="76" s="1"/>
  <c r="HE32" i="18"/>
  <c r="HF32" i="17"/>
  <c r="E20" i="76" s="1"/>
  <c r="GV32" i="18"/>
  <c r="G21" i="75" s="1"/>
  <c r="HF32" i="16"/>
  <c r="HH32" i="7"/>
  <c r="G10" i="76" s="1"/>
  <c r="HI32" i="10"/>
  <c r="H13" i="76" s="1"/>
  <c r="HN32" i="10"/>
  <c r="GT32" i="13"/>
  <c r="E16" i="75" s="1"/>
  <c r="HI32" i="8"/>
  <c r="H11" i="76" s="1"/>
  <c r="HN32" i="8"/>
  <c r="GR32" i="10"/>
  <c r="C13" i="75" s="1"/>
  <c r="HF32" i="11"/>
  <c r="E14" i="76" s="1"/>
  <c r="GS32" i="15"/>
  <c r="D18" i="75" s="1"/>
  <c r="HD32" i="9"/>
  <c r="C12" i="76" s="1"/>
  <c r="GS32" i="14"/>
  <c r="D17" i="75" s="1"/>
  <c r="GQ32" i="7"/>
  <c r="B10" i="75" s="1"/>
  <c r="HC32" i="18"/>
  <c r="B21" i="76" s="1"/>
  <c r="D18" i="76"/>
  <c r="HC32" i="6"/>
  <c r="B9" i="76" s="1"/>
  <c r="HD32" i="6"/>
  <c r="C9" i="76" s="1"/>
  <c r="HE32" i="6"/>
  <c r="D9" i="76" s="1"/>
  <c r="HH32" i="6"/>
  <c r="G9" i="76" s="1"/>
  <c r="HF32" i="6"/>
  <c r="E9" i="76" s="1"/>
  <c r="HI32" i="6"/>
  <c r="H9" i="76" s="1"/>
  <c r="GW32" i="6"/>
  <c r="H9" i="75" s="1"/>
  <c r="GQ32" i="6"/>
  <c r="B9" i="75" s="1"/>
  <c r="GR32" i="6"/>
  <c r="C9" i="75" s="1"/>
  <c r="HN32" i="6"/>
  <c r="GS32" i="6"/>
  <c r="D9" i="75" s="1"/>
  <c r="GT32" i="6"/>
  <c r="E9" i="75" s="1"/>
  <c r="GV32" i="6"/>
  <c r="G9" i="75" s="1"/>
  <c r="R754" i="44"/>
  <c r="R753" i="44"/>
  <c r="S750" i="44"/>
  <c r="S749" i="44"/>
  <c r="T748" i="44"/>
  <c r="S751" i="44"/>
  <c r="T749" i="44"/>
  <c r="S748" i="44"/>
  <c r="T751" i="44"/>
  <c r="T750" i="44"/>
  <c r="B1" i="10"/>
  <c r="A6" i="9"/>
  <c r="BD4" i="9" s="1"/>
  <c r="CC4" i="9" s="1"/>
  <c r="E13" i="86"/>
  <c r="D13" i="86"/>
  <c r="F13" i="86"/>
  <c r="GR40" i="34" l="1"/>
  <c r="C37" i="71" s="1"/>
  <c r="GS40" i="29"/>
  <c r="D32" i="71" s="1"/>
  <c r="GQ40" i="28"/>
  <c r="B31" i="71" s="1"/>
  <c r="O12" i="67"/>
  <c r="E12" i="67"/>
  <c r="E8" i="58"/>
  <c r="E24" i="58" s="1"/>
  <c r="P18" i="87"/>
  <c r="I11" i="62"/>
  <c r="GU40" i="14"/>
  <c r="F17" i="71" s="1"/>
  <c r="CG44" i="10"/>
  <c r="CA44" i="9"/>
  <c r="B12" i="66"/>
  <c r="C12" i="66"/>
  <c r="B11" i="66"/>
  <c r="C11" i="66"/>
  <c r="CQ62" i="10"/>
  <c r="CJ44" i="10" s="1"/>
  <c r="CQ63" i="10"/>
  <c r="CJ45" i="10" s="1"/>
  <c r="CQ64" i="10"/>
  <c r="CJ46" i="10" s="1"/>
  <c r="CQ65" i="10"/>
  <c r="CJ47" i="10" s="1"/>
  <c r="CQ60" i="10"/>
  <c r="CJ42" i="10" s="1"/>
  <c r="CQ66" i="10"/>
  <c r="CJ48" i="10" s="1"/>
  <c r="CG48" i="11" s="1"/>
  <c r="CQ59" i="10"/>
  <c r="CJ41" i="10" s="1"/>
  <c r="CQ61" i="10"/>
  <c r="CJ43" i="10" s="1"/>
  <c r="CQ58" i="10"/>
  <c r="CJ40" i="10" s="1"/>
  <c r="BG5" i="87"/>
  <c r="C5" i="61"/>
  <c r="H11" i="62"/>
  <c r="H12" i="66"/>
  <c r="BF5" i="87"/>
  <c r="CG47" i="10"/>
  <c r="CA47" i="9"/>
  <c r="L7" i="61" s="1"/>
  <c r="H6" i="61"/>
  <c r="BW41" i="8"/>
  <c r="G12" i="62" s="1"/>
  <c r="CG46" i="10"/>
  <c r="CA46" i="9"/>
  <c r="CG41" i="10"/>
  <c r="CA41" i="9"/>
  <c r="G7" i="61" s="1"/>
  <c r="CG45" i="10"/>
  <c r="CA45" i="9"/>
  <c r="BH5" i="87"/>
  <c r="D5" i="61"/>
  <c r="CG42" i="10"/>
  <c r="CA42" i="9"/>
  <c r="DK9" i="88"/>
  <c r="E4" i="61"/>
  <c r="M11" i="66"/>
  <c r="G11" i="66"/>
  <c r="Q17" i="87"/>
  <c r="F11" i="66"/>
  <c r="I11" i="66"/>
  <c r="K11" i="66"/>
  <c r="J11" i="66"/>
  <c r="CA48" i="9"/>
  <c r="J7" i="61" s="1"/>
  <c r="CG43" i="10"/>
  <c r="CA43" i="9"/>
  <c r="I7" i="61" s="1"/>
  <c r="BW42" i="8"/>
  <c r="E12" i="62" s="1"/>
  <c r="F6" i="61"/>
  <c r="BW40" i="8"/>
  <c r="F12" i="62" s="1"/>
  <c r="CG40" i="10"/>
  <c r="CA40" i="9"/>
  <c r="J13" i="73"/>
  <c r="D13" i="73"/>
  <c r="J15" i="73"/>
  <c r="D15" i="73"/>
  <c r="J20" i="73"/>
  <c r="D20" i="73"/>
  <c r="J39" i="73"/>
  <c r="D39" i="73"/>
  <c r="J34" i="73"/>
  <c r="D34" i="73"/>
  <c r="J22" i="73"/>
  <c r="D22" i="73"/>
  <c r="GV40" i="17"/>
  <c r="G20" i="71" s="1"/>
  <c r="GS40" i="17"/>
  <c r="D20" i="71" s="1"/>
  <c r="GW40" i="17"/>
  <c r="H20" i="71" s="1"/>
  <c r="H20" i="76"/>
  <c r="GW40" i="18"/>
  <c r="H21" i="71" s="1"/>
  <c r="H21" i="76"/>
  <c r="GR40" i="18"/>
  <c r="C21" i="71" s="1"/>
  <c r="C21" i="76"/>
  <c r="GU40" i="18"/>
  <c r="F21" i="71" s="1"/>
  <c r="F21" i="76"/>
  <c r="GS40" i="18"/>
  <c r="D21" i="71" s="1"/>
  <c r="D21" i="76"/>
  <c r="GV40" i="18"/>
  <c r="G21" i="71" s="1"/>
  <c r="GT40" i="18"/>
  <c r="E21" i="71" s="1"/>
  <c r="E21" i="75"/>
  <c r="GU40" i="17"/>
  <c r="F20" i="71" s="1"/>
  <c r="GR40" i="17"/>
  <c r="C20" i="71" s="1"/>
  <c r="GT40" i="17"/>
  <c r="E20" i="71" s="1"/>
  <c r="GX40" i="17"/>
  <c r="I20" i="71" s="1"/>
  <c r="GQ40" i="17"/>
  <c r="B20" i="71" s="1"/>
  <c r="GT40" i="32"/>
  <c r="E35" i="71" s="1"/>
  <c r="GS40" i="31"/>
  <c r="D34" i="71" s="1"/>
  <c r="GS40" i="26"/>
  <c r="D29" i="71" s="1"/>
  <c r="GU40" i="25"/>
  <c r="F28" i="71" s="1"/>
  <c r="GW40" i="19"/>
  <c r="H22" i="71" s="1"/>
  <c r="GS40" i="16"/>
  <c r="D19" i="71" s="1"/>
  <c r="D19" i="76"/>
  <c r="GV40" i="16"/>
  <c r="G19" i="71" s="1"/>
  <c r="G19" i="76"/>
  <c r="GQ40" i="16"/>
  <c r="B19" i="71" s="1"/>
  <c r="B19" i="76"/>
  <c r="GR40" i="16"/>
  <c r="C19" i="71" s="1"/>
  <c r="C19" i="76"/>
  <c r="GU40" i="16"/>
  <c r="F19" i="71" s="1"/>
  <c r="GT40" i="16"/>
  <c r="E19" i="71" s="1"/>
  <c r="E19" i="76"/>
  <c r="GW40" i="16"/>
  <c r="H19" i="71" s="1"/>
  <c r="GW40" i="35"/>
  <c r="H38" i="71" s="1"/>
  <c r="GT40" i="35"/>
  <c r="E38" i="71" s="1"/>
  <c r="GQ40" i="35"/>
  <c r="B38" i="71" s="1"/>
  <c r="GS40" i="35"/>
  <c r="D38" i="71" s="1"/>
  <c r="GU40" i="11"/>
  <c r="F14" i="71" s="1"/>
  <c r="GQ40" i="18"/>
  <c r="B21" i="71" s="1"/>
  <c r="GR40" i="35"/>
  <c r="C38" i="71" s="1"/>
  <c r="GU40" i="32"/>
  <c r="F35" i="71" s="1"/>
  <c r="GW40" i="11"/>
  <c r="H14" i="71" s="1"/>
  <c r="GS40" i="9"/>
  <c r="D12" i="71" s="1"/>
  <c r="GV40" i="35"/>
  <c r="G38" i="71" s="1"/>
  <c r="GU40" i="35"/>
  <c r="F38" i="71" s="1"/>
  <c r="GV40" i="33"/>
  <c r="G36" i="71" s="1"/>
  <c r="GW40" i="25"/>
  <c r="H28" i="71" s="1"/>
  <c r="GQ40" i="9"/>
  <c r="B12" i="71" s="1"/>
  <c r="GW40" i="28"/>
  <c r="H31" i="71" s="1"/>
  <c r="GQ40" i="29"/>
  <c r="B32" i="71" s="1"/>
  <c r="GT40" i="29"/>
  <c r="E32" i="71" s="1"/>
  <c r="GR40" i="25"/>
  <c r="C28" i="71" s="1"/>
  <c r="GW40" i="34"/>
  <c r="H37" i="71" s="1"/>
  <c r="GV40" i="19"/>
  <c r="G22" i="71" s="1"/>
  <c r="GX40" i="25"/>
  <c r="I28" i="71" s="1"/>
  <c r="GT40" i="34"/>
  <c r="E37" i="71" s="1"/>
  <c r="GQ40" i="34"/>
  <c r="B37" i="71" s="1"/>
  <c r="GQ40" i="25"/>
  <c r="B28" i="71" s="1"/>
  <c r="GU40" i="34"/>
  <c r="F37" i="71" s="1"/>
  <c r="GV40" i="20"/>
  <c r="G23" i="71" s="1"/>
  <c r="GU40" i="30"/>
  <c r="F33" i="71" s="1"/>
  <c r="GR40" i="11"/>
  <c r="C14" i="71" s="1"/>
  <c r="GV40" i="25"/>
  <c r="G28" i="71" s="1"/>
  <c r="GS40" i="11"/>
  <c r="D14" i="71" s="1"/>
  <c r="GS40" i="25"/>
  <c r="D28" i="71" s="1"/>
  <c r="GT40" i="33"/>
  <c r="E36" i="71" s="1"/>
  <c r="GX40" i="32"/>
  <c r="I35" i="71" s="1"/>
  <c r="GT40" i="11"/>
  <c r="E14" i="71" s="1"/>
  <c r="GT40" i="25"/>
  <c r="E28" i="71" s="1"/>
  <c r="GQ40" i="33"/>
  <c r="B36" i="71" s="1"/>
  <c r="GS40" i="32"/>
  <c r="D35" i="71" s="1"/>
  <c r="GV40" i="11"/>
  <c r="G14" i="71" s="1"/>
  <c r="GQ40" i="11"/>
  <c r="B14" i="71" s="1"/>
  <c r="GW40" i="26"/>
  <c r="H29" i="71" s="1"/>
  <c r="GW40" i="33"/>
  <c r="H36" i="71" s="1"/>
  <c r="GR40" i="32"/>
  <c r="C35" i="71" s="1"/>
  <c r="GT40" i="31"/>
  <c r="E34" i="71" s="1"/>
  <c r="GX40" i="23"/>
  <c r="I26" i="71" s="1"/>
  <c r="GR40" i="33"/>
  <c r="C36" i="71" s="1"/>
  <c r="GX40" i="34"/>
  <c r="I37" i="71" s="1"/>
  <c r="GW40" i="23"/>
  <c r="H26" i="71" s="1"/>
  <c r="GW40" i="32"/>
  <c r="H35" i="71" s="1"/>
  <c r="GV40" i="28"/>
  <c r="G31" i="71" s="1"/>
  <c r="GU40" i="33"/>
  <c r="F36" i="71" s="1"/>
  <c r="GV40" i="34"/>
  <c r="G37" i="71" s="1"/>
  <c r="GV40" i="32"/>
  <c r="G35" i="71" s="1"/>
  <c r="GR40" i="28"/>
  <c r="C31" i="71" s="1"/>
  <c r="GT40" i="28"/>
  <c r="E31" i="71" s="1"/>
  <c r="GX40" i="33"/>
  <c r="I36" i="71" s="1"/>
  <c r="GS40" i="34"/>
  <c r="D37" i="71" s="1"/>
  <c r="GQ40" i="32"/>
  <c r="B35" i="71" s="1"/>
  <c r="GS40" i="23"/>
  <c r="D26" i="71" s="1"/>
  <c r="GT40" i="23"/>
  <c r="E26" i="71" s="1"/>
  <c r="GX40" i="28"/>
  <c r="I31" i="71" s="1"/>
  <c r="GV40" i="29"/>
  <c r="G32" i="71" s="1"/>
  <c r="GU40" i="29"/>
  <c r="F32" i="71" s="1"/>
  <c r="GV40" i="23"/>
  <c r="G26" i="71" s="1"/>
  <c r="GW40" i="29"/>
  <c r="H32" i="71" s="1"/>
  <c r="GU40" i="23"/>
  <c r="F26" i="71" s="1"/>
  <c r="GR40" i="29"/>
  <c r="C32" i="71" s="1"/>
  <c r="GX40" i="29"/>
  <c r="I32" i="71" s="1"/>
  <c r="GR40" i="23"/>
  <c r="C26" i="71" s="1"/>
  <c r="GU40" i="31"/>
  <c r="F34" i="71" s="1"/>
  <c r="GQ40" i="30"/>
  <c r="B33" i="71" s="1"/>
  <c r="GW40" i="30"/>
  <c r="H33" i="71" s="1"/>
  <c r="GT40" i="19"/>
  <c r="E22" i="71" s="1"/>
  <c r="GS40" i="28"/>
  <c r="D31" i="71" s="1"/>
  <c r="GT40" i="30"/>
  <c r="E33" i="71" s="1"/>
  <c r="GQ40" i="31"/>
  <c r="B34" i="71" s="1"/>
  <c r="GQ40" i="20"/>
  <c r="B23" i="71" s="1"/>
  <c r="GS40" i="19"/>
  <c r="D22" i="71" s="1"/>
  <c r="GV40" i="30"/>
  <c r="G33" i="71" s="1"/>
  <c r="GW40" i="31"/>
  <c r="H34" i="71" s="1"/>
  <c r="GR40" i="19"/>
  <c r="C22" i="71" s="1"/>
  <c r="GU40" i="28"/>
  <c r="F31" i="71" s="1"/>
  <c r="GR40" i="30"/>
  <c r="C33" i="71" s="1"/>
  <c r="GX40" i="31"/>
  <c r="I34" i="71" s="1"/>
  <c r="GS40" i="30"/>
  <c r="D33" i="71" s="1"/>
  <c r="GV40" i="31"/>
  <c r="G34" i="71" s="1"/>
  <c r="GQ40" i="19"/>
  <c r="B22" i="71" s="1"/>
  <c r="GR40" i="31"/>
  <c r="C34" i="71" s="1"/>
  <c r="GX40" i="19"/>
  <c r="I22" i="71" s="1"/>
  <c r="GX40" i="26"/>
  <c r="I29" i="71" s="1"/>
  <c r="GR40" i="26"/>
  <c r="C29" i="71" s="1"/>
  <c r="GT40" i="26"/>
  <c r="E29" i="71" s="1"/>
  <c r="GV40" i="26"/>
  <c r="G29" i="71" s="1"/>
  <c r="GQ40" i="26"/>
  <c r="B29" i="71" s="1"/>
  <c r="GU40" i="26"/>
  <c r="F29" i="71" s="1"/>
  <c r="GQ40" i="24"/>
  <c r="B27" i="71" s="1"/>
  <c r="GV40" i="24"/>
  <c r="G27" i="71" s="1"/>
  <c r="GX40" i="24"/>
  <c r="I27" i="71" s="1"/>
  <c r="GU40" i="24"/>
  <c r="F27" i="71" s="1"/>
  <c r="GR40" i="24"/>
  <c r="C27" i="71" s="1"/>
  <c r="GT40" i="24"/>
  <c r="E27" i="71" s="1"/>
  <c r="GW40" i="24"/>
  <c r="H27" i="71" s="1"/>
  <c r="GS40" i="24"/>
  <c r="D27" i="71" s="1"/>
  <c r="GR40" i="22"/>
  <c r="C25" i="71" s="1"/>
  <c r="GQ40" i="22"/>
  <c r="B25" i="71" s="1"/>
  <c r="GS40" i="22"/>
  <c r="D25" i="71" s="1"/>
  <c r="GX40" i="22"/>
  <c r="I25" i="71" s="1"/>
  <c r="GT40" i="22"/>
  <c r="E25" i="71" s="1"/>
  <c r="GV40" i="22"/>
  <c r="G25" i="71" s="1"/>
  <c r="GW40" i="22"/>
  <c r="H25" i="71" s="1"/>
  <c r="GU40" i="22"/>
  <c r="F25" i="71" s="1"/>
  <c r="GX40" i="27"/>
  <c r="I30" i="71" s="1"/>
  <c r="GW40" i="27"/>
  <c r="H30" i="71" s="1"/>
  <c r="GQ40" i="27"/>
  <c r="B30" i="71" s="1"/>
  <c r="GR40" i="27"/>
  <c r="C30" i="71" s="1"/>
  <c r="GS40" i="27"/>
  <c r="D30" i="71" s="1"/>
  <c r="GT40" i="27"/>
  <c r="E30" i="71" s="1"/>
  <c r="GV40" i="27"/>
  <c r="G30" i="71" s="1"/>
  <c r="GU40" i="27"/>
  <c r="F30" i="71" s="1"/>
  <c r="GS40" i="20"/>
  <c r="D23" i="71" s="1"/>
  <c r="GX40" i="20"/>
  <c r="I23" i="71" s="1"/>
  <c r="GR40" i="20"/>
  <c r="C23" i="71" s="1"/>
  <c r="GU40" i="20"/>
  <c r="F23" i="71" s="1"/>
  <c r="GW40" i="20"/>
  <c r="H23" i="71" s="1"/>
  <c r="GU40" i="19"/>
  <c r="F22" i="71" s="1"/>
  <c r="GW40" i="9"/>
  <c r="H12" i="71" s="1"/>
  <c r="GR40" i="9"/>
  <c r="C12" i="71" s="1"/>
  <c r="GV40" i="9"/>
  <c r="G12" i="71" s="1"/>
  <c r="GT40" i="9"/>
  <c r="E12" i="71" s="1"/>
  <c r="GR40" i="8"/>
  <c r="C11" i="71" s="1"/>
  <c r="GS40" i="8"/>
  <c r="D11" i="71" s="1"/>
  <c r="GT40" i="8"/>
  <c r="E11" i="71" s="1"/>
  <c r="GW40" i="8"/>
  <c r="H11" i="71" s="1"/>
  <c r="GQ40" i="8"/>
  <c r="B11" i="71" s="1"/>
  <c r="GU40" i="8"/>
  <c r="F11" i="71" s="1"/>
  <c r="GX40" i="8"/>
  <c r="I11" i="71" s="1"/>
  <c r="GV40" i="8"/>
  <c r="G11" i="71" s="1"/>
  <c r="GR40" i="14"/>
  <c r="C17" i="71" s="1"/>
  <c r="GV40" i="12"/>
  <c r="G15" i="71" s="1"/>
  <c r="GQ40" i="12"/>
  <c r="B15" i="71" s="1"/>
  <c r="GS40" i="12"/>
  <c r="D15" i="71" s="1"/>
  <c r="GR40" i="12"/>
  <c r="C15" i="71" s="1"/>
  <c r="GU40" i="12"/>
  <c r="F15" i="71" s="1"/>
  <c r="GW40" i="12"/>
  <c r="H15" i="71" s="1"/>
  <c r="GT40" i="12"/>
  <c r="E15" i="71" s="1"/>
  <c r="GX40" i="12"/>
  <c r="I15" i="71" s="1"/>
  <c r="GU40" i="9"/>
  <c r="F12" i="71" s="1"/>
  <c r="GR40" i="13"/>
  <c r="C16" i="71" s="1"/>
  <c r="GT40" i="13"/>
  <c r="E16" i="71" s="1"/>
  <c r="GQ40" i="13"/>
  <c r="B16" i="71" s="1"/>
  <c r="GS40" i="13"/>
  <c r="D16" i="71" s="1"/>
  <c r="GW40" i="13"/>
  <c r="H16" i="71" s="1"/>
  <c r="GV40" i="13"/>
  <c r="G16" i="71" s="1"/>
  <c r="GX40" i="13"/>
  <c r="I16" i="71" s="1"/>
  <c r="GU40" i="13"/>
  <c r="F16" i="71" s="1"/>
  <c r="GX40" i="7"/>
  <c r="I10" i="71" s="1"/>
  <c r="GV40" i="7"/>
  <c r="G10" i="71" s="1"/>
  <c r="GW40" i="7"/>
  <c r="H10" i="71" s="1"/>
  <c r="GT40" i="7"/>
  <c r="E10" i="71" s="1"/>
  <c r="GR40" i="7"/>
  <c r="C10" i="71" s="1"/>
  <c r="GS40" i="7"/>
  <c r="D10" i="71" s="1"/>
  <c r="GQ40" i="7"/>
  <c r="B10" i="71" s="1"/>
  <c r="GU40" i="7"/>
  <c r="F10" i="71" s="1"/>
  <c r="GW40" i="10"/>
  <c r="H13" i="71" s="1"/>
  <c r="GU40" i="10"/>
  <c r="F13" i="71" s="1"/>
  <c r="GX40" i="10"/>
  <c r="I13" i="71" s="1"/>
  <c r="GR40" i="10"/>
  <c r="C13" i="71" s="1"/>
  <c r="GT40" i="10"/>
  <c r="E13" i="71" s="1"/>
  <c r="GQ40" i="10"/>
  <c r="B13" i="71" s="1"/>
  <c r="GS40" i="10"/>
  <c r="D13" i="71" s="1"/>
  <c r="GV40" i="10"/>
  <c r="G13" i="71" s="1"/>
  <c r="GX40" i="14"/>
  <c r="I17" i="71" s="1"/>
  <c r="GT40" i="14"/>
  <c r="E17" i="71" s="1"/>
  <c r="GQ40" i="14"/>
  <c r="B17" i="71" s="1"/>
  <c r="GV40" i="14"/>
  <c r="G17" i="71" s="1"/>
  <c r="GW40" i="14"/>
  <c r="H17" i="71" s="1"/>
  <c r="GS40" i="14"/>
  <c r="D17" i="71" s="1"/>
  <c r="GX40" i="15"/>
  <c r="I18" i="71" s="1"/>
  <c r="GU40" i="15"/>
  <c r="F18" i="71" s="1"/>
  <c r="GW40" i="15"/>
  <c r="H18" i="71" s="1"/>
  <c r="GS40" i="15"/>
  <c r="D18" i="71" s="1"/>
  <c r="GV40" i="15"/>
  <c r="G18" i="71" s="1"/>
  <c r="GR40" i="15"/>
  <c r="C18" i="71" s="1"/>
  <c r="GQ40" i="15"/>
  <c r="B18" i="71" s="1"/>
  <c r="GT40" i="15"/>
  <c r="E18" i="71" s="1"/>
  <c r="GT40" i="6"/>
  <c r="E9" i="71" s="1"/>
  <c r="GQ40" i="6"/>
  <c r="B9" i="71" s="1"/>
  <c r="GS40" i="6"/>
  <c r="D9" i="71" s="1"/>
  <c r="GX40" i="6"/>
  <c r="I9" i="71" s="1"/>
  <c r="GW40" i="6"/>
  <c r="H9" i="71" s="1"/>
  <c r="GV40" i="6"/>
  <c r="G9" i="71" s="1"/>
  <c r="GR40" i="6"/>
  <c r="C9" i="71" s="1"/>
  <c r="GU40" i="6"/>
  <c r="F9" i="71" s="1"/>
  <c r="A6" i="10"/>
  <c r="BD4" i="10" s="1"/>
  <c r="CC4" i="10" s="1"/>
  <c r="B1" i="11"/>
  <c r="O13" i="67" l="1"/>
  <c r="E13" i="67"/>
  <c r="BW42" i="9"/>
  <c r="E13" i="62" s="1"/>
  <c r="G8" i="58" s="1"/>
  <c r="G24" i="58" s="1"/>
  <c r="DK10" i="88"/>
  <c r="G12" i="66"/>
  <c r="F12" i="66"/>
  <c r="E5" i="61"/>
  <c r="I12" i="66"/>
  <c r="K12" i="66"/>
  <c r="M12" i="66"/>
  <c r="J12" i="66"/>
  <c r="Q18" i="87"/>
  <c r="CG42" i="11"/>
  <c r="CA42" i="10"/>
  <c r="I12" i="62"/>
  <c r="P19" i="87"/>
  <c r="B6" i="61"/>
  <c r="F8" i="58"/>
  <c r="F24" i="58" s="1"/>
  <c r="CG47" i="11"/>
  <c r="CA47" i="10"/>
  <c r="L8" i="61" s="1"/>
  <c r="DK11" i="88" s="1"/>
  <c r="H7" i="61"/>
  <c r="BW41" i="9"/>
  <c r="G13" i="62" s="1"/>
  <c r="CG45" i="11"/>
  <c r="CA45" i="10"/>
  <c r="CQ61" i="11"/>
  <c r="CJ43" i="11" s="1"/>
  <c r="CQ62" i="11"/>
  <c r="CJ44" i="11" s="1"/>
  <c r="CQ63" i="11"/>
  <c r="CJ45" i="11" s="1"/>
  <c r="CQ64" i="11"/>
  <c r="CJ46" i="11" s="1"/>
  <c r="CQ65" i="11"/>
  <c r="CJ47" i="11" s="1"/>
  <c r="CQ60" i="11"/>
  <c r="CJ42" i="11" s="1"/>
  <c r="CQ66" i="11"/>
  <c r="CJ48" i="11" s="1"/>
  <c r="CG48" i="12" s="1"/>
  <c r="CQ59" i="11"/>
  <c r="CJ41" i="11" s="1"/>
  <c r="CQ58" i="11"/>
  <c r="CJ40" i="11" s="1"/>
  <c r="F7" i="61"/>
  <c r="BW40" i="9"/>
  <c r="F13" i="62" s="1"/>
  <c r="CG40" i="11"/>
  <c r="CA40" i="10"/>
  <c r="CG44" i="11"/>
  <c r="CA44" i="10"/>
  <c r="CG41" i="11"/>
  <c r="CA41" i="10"/>
  <c r="G8" i="61" s="1"/>
  <c r="C6" i="61"/>
  <c r="H13" i="66"/>
  <c r="BF6" i="87"/>
  <c r="H12" i="62"/>
  <c r="BG6" i="87"/>
  <c r="CG46" i="11"/>
  <c r="CA46" i="10"/>
  <c r="BH6" i="87"/>
  <c r="D6" i="61"/>
  <c r="CG43" i="11"/>
  <c r="CA43" i="10"/>
  <c r="I8" i="61" s="1"/>
  <c r="CA48" i="10"/>
  <c r="J8" i="61" s="1"/>
  <c r="J10" i="73"/>
  <c r="D10" i="73"/>
  <c r="J11" i="73"/>
  <c r="D11" i="73"/>
  <c r="J12" i="73"/>
  <c r="D12" i="73"/>
  <c r="J14" i="73"/>
  <c r="D14" i="73"/>
  <c r="J16" i="73"/>
  <c r="D16" i="73"/>
  <c r="J17" i="73"/>
  <c r="D17" i="73"/>
  <c r="J18" i="73"/>
  <c r="D18" i="73"/>
  <c r="J19" i="73"/>
  <c r="D19" i="73"/>
  <c r="J38" i="73"/>
  <c r="D38" i="73"/>
  <c r="J37" i="73"/>
  <c r="D37" i="73"/>
  <c r="J36" i="73"/>
  <c r="D36" i="73"/>
  <c r="J35" i="73"/>
  <c r="D35" i="73"/>
  <c r="J33" i="73"/>
  <c r="D33" i="73"/>
  <c r="J32" i="73"/>
  <c r="D32" i="73"/>
  <c r="J31" i="73"/>
  <c r="D31" i="73"/>
  <c r="J30" i="73"/>
  <c r="D30" i="73"/>
  <c r="J29" i="73"/>
  <c r="D29" i="73"/>
  <c r="J28" i="73"/>
  <c r="D28" i="73"/>
  <c r="J27" i="73"/>
  <c r="D27" i="73"/>
  <c r="J26" i="73"/>
  <c r="D26" i="73"/>
  <c r="J24" i="73"/>
  <c r="D24" i="73"/>
  <c r="J23" i="73"/>
  <c r="D23" i="73"/>
  <c r="J21" i="73"/>
  <c r="D21" i="73"/>
  <c r="B1" i="12"/>
  <c r="A6" i="11"/>
  <c r="BD4" i="11" s="1"/>
  <c r="CC4" i="11" s="1"/>
  <c r="O14" i="67" l="1"/>
  <c r="E14" i="67"/>
  <c r="B7" i="61"/>
  <c r="B14" i="66" s="1"/>
  <c r="P20" i="87"/>
  <c r="I13" i="62"/>
  <c r="CG47" i="12"/>
  <c r="CA47" i="11"/>
  <c r="L9" i="61" s="1"/>
  <c r="H8" i="61"/>
  <c r="BW41" i="10"/>
  <c r="G14" i="62" s="1"/>
  <c r="CG46" i="12"/>
  <c r="CA46" i="11"/>
  <c r="D7" i="61"/>
  <c r="BH7" i="87"/>
  <c r="B13" i="66"/>
  <c r="C13" i="66"/>
  <c r="BW40" i="10"/>
  <c r="F14" i="62" s="1"/>
  <c r="F8" i="61"/>
  <c r="CG45" i="12"/>
  <c r="CA45" i="11"/>
  <c r="CG44" i="12"/>
  <c r="CA44" i="11"/>
  <c r="CG40" i="12"/>
  <c r="CA40" i="11"/>
  <c r="CG43" i="12"/>
  <c r="CA43" i="11"/>
  <c r="I9" i="61" s="1"/>
  <c r="CG42" i="12"/>
  <c r="CA42" i="11"/>
  <c r="C7" i="61"/>
  <c r="BF7" i="87"/>
  <c r="H13" i="62"/>
  <c r="BG7" i="87"/>
  <c r="H14" i="66"/>
  <c r="CQ60" i="12"/>
  <c r="CJ42" i="12" s="1"/>
  <c r="CQ61" i="12"/>
  <c r="CJ43" i="12" s="1"/>
  <c r="CQ62" i="12"/>
  <c r="CJ44" i="12" s="1"/>
  <c r="CQ63" i="12"/>
  <c r="CJ45" i="12" s="1"/>
  <c r="CQ64" i="12"/>
  <c r="CJ46" i="12" s="1"/>
  <c r="CQ65" i="12"/>
  <c r="CJ47" i="12" s="1"/>
  <c r="CQ66" i="12"/>
  <c r="CJ48" i="12" s="1"/>
  <c r="CG48" i="13" s="1"/>
  <c r="CQ59" i="12"/>
  <c r="CJ41" i="12" s="1"/>
  <c r="CQ58" i="12"/>
  <c r="CJ40" i="12" s="1"/>
  <c r="M13" i="66"/>
  <c r="J13" i="66"/>
  <c r="F13" i="66"/>
  <c r="I13" i="66"/>
  <c r="G13" i="66"/>
  <c r="E6" i="61"/>
  <c r="Q19" i="87"/>
  <c r="K13" i="66"/>
  <c r="BW42" i="10"/>
  <c r="E14" i="62" s="1"/>
  <c r="CG41" i="12"/>
  <c r="CA41" i="11"/>
  <c r="G9" i="61" s="1"/>
  <c r="CA48" i="11"/>
  <c r="J9" i="61" s="1"/>
  <c r="B1" i="13"/>
  <c r="A6" i="12"/>
  <c r="BD4" i="12" s="1"/>
  <c r="CC4" i="12" s="1"/>
  <c r="C14" i="66" l="1"/>
  <c r="O15" i="67"/>
  <c r="E15" i="67"/>
  <c r="CA48" i="12"/>
  <c r="J10" i="61" s="1"/>
  <c r="CG46" i="13"/>
  <c r="CA46" i="12"/>
  <c r="CQ60" i="13"/>
  <c r="CJ42" i="13" s="1"/>
  <c r="CQ61" i="13"/>
  <c r="CJ43" i="13" s="1"/>
  <c r="CQ62" i="13"/>
  <c r="CJ44" i="13" s="1"/>
  <c r="CQ59" i="13"/>
  <c r="CJ41" i="13" s="1"/>
  <c r="CQ63" i="13"/>
  <c r="CJ45" i="13" s="1"/>
  <c r="CQ64" i="13"/>
  <c r="CJ46" i="13" s="1"/>
  <c r="CQ65" i="13"/>
  <c r="CJ47" i="13" s="1"/>
  <c r="CQ66" i="13"/>
  <c r="CJ48" i="13" s="1"/>
  <c r="CQ58" i="13"/>
  <c r="CJ40" i="13" s="1"/>
  <c r="CG44" i="13"/>
  <c r="CA44" i="12"/>
  <c r="CG43" i="13"/>
  <c r="CA43" i="12"/>
  <c r="I10" i="61" s="1"/>
  <c r="CG42" i="13"/>
  <c r="CA42" i="12"/>
  <c r="CG41" i="13"/>
  <c r="CA41" i="12"/>
  <c r="G10" i="61" s="1"/>
  <c r="F9" i="61"/>
  <c r="BW40" i="11"/>
  <c r="F15" i="62" s="1"/>
  <c r="DK12" i="88"/>
  <c r="H9" i="61"/>
  <c r="BW41" i="11"/>
  <c r="G15" i="62" s="1"/>
  <c r="BH8" i="87"/>
  <c r="D8" i="61"/>
  <c r="CG45" i="13"/>
  <c r="CA45" i="12"/>
  <c r="CG40" i="13"/>
  <c r="CA40" i="12"/>
  <c r="I14" i="62"/>
  <c r="B8" i="61"/>
  <c r="P21" i="87"/>
  <c r="H8" i="58"/>
  <c r="H24" i="58" s="1"/>
  <c r="CG47" i="13"/>
  <c r="CA47" i="12"/>
  <c r="L10" i="61" s="1"/>
  <c r="DK13" i="88" s="1"/>
  <c r="E7" i="61"/>
  <c r="M14" i="66"/>
  <c r="K14" i="66"/>
  <c r="I14" i="66"/>
  <c r="F14" i="66"/>
  <c r="J14" i="66"/>
  <c r="G14" i="66"/>
  <c r="Q20" i="87"/>
  <c r="BW42" i="11"/>
  <c r="E15" i="62" s="1"/>
  <c r="BF8" i="87"/>
  <c r="C8" i="61"/>
  <c r="H14" i="62"/>
  <c r="H15" i="66"/>
  <c r="BG8" i="87"/>
  <c r="A6" i="13"/>
  <c r="BD4" i="13" s="1"/>
  <c r="CC4" i="13" s="1"/>
  <c r="B1" i="14"/>
  <c r="E16" i="67" l="1"/>
  <c r="O16" i="67"/>
  <c r="B15" i="66"/>
  <c r="C15" i="66"/>
  <c r="CG48" i="14"/>
  <c r="CA48" i="13"/>
  <c r="J11" i="61" s="1"/>
  <c r="F10" i="61"/>
  <c r="BW40" i="12"/>
  <c r="F16" i="62" s="1"/>
  <c r="CQ66" i="14"/>
  <c r="CJ48" i="14" s="1"/>
  <c r="CG48" i="15" s="1"/>
  <c r="CQ59" i="14"/>
  <c r="CJ41" i="14" s="1"/>
  <c r="CQ60" i="14"/>
  <c r="CJ42" i="14" s="1"/>
  <c r="CQ58" i="14"/>
  <c r="CJ40" i="14" s="1"/>
  <c r="CQ63" i="14"/>
  <c r="CJ45" i="14" s="1"/>
  <c r="CQ62" i="14"/>
  <c r="CJ44" i="14" s="1"/>
  <c r="CQ64" i="14"/>
  <c r="CJ46" i="14" s="1"/>
  <c r="CQ65" i="14"/>
  <c r="CJ47" i="14" s="1"/>
  <c r="CQ61" i="14"/>
  <c r="CJ43" i="14" s="1"/>
  <c r="BH9" i="87"/>
  <c r="D9" i="61"/>
  <c r="BW41" i="12"/>
  <c r="G16" i="62" s="1"/>
  <c r="H10" i="61"/>
  <c r="CG46" i="14"/>
  <c r="CA46" i="13"/>
  <c r="CG40" i="14"/>
  <c r="CA40" i="13"/>
  <c r="E8" i="61"/>
  <c r="M15" i="66"/>
  <c r="J15" i="66"/>
  <c r="Q21" i="87"/>
  <c r="K15" i="66"/>
  <c r="F15" i="66"/>
  <c r="G15" i="66"/>
  <c r="I15" i="66"/>
  <c r="CG41" i="14"/>
  <c r="CA41" i="13"/>
  <c r="G11" i="61" s="1"/>
  <c r="CG45" i="14"/>
  <c r="CA45" i="13"/>
  <c r="I15" i="62"/>
  <c r="I8" i="58"/>
  <c r="I24" i="58" s="1"/>
  <c r="P22" i="87"/>
  <c r="B9" i="61"/>
  <c r="H16" i="66"/>
  <c r="C9" i="61"/>
  <c r="H15" i="62"/>
  <c r="BF9" i="87"/>
  <c r="BG9" i="87"/>
  <c r="BW42" i="12"/>
  <c r="E16" i="62" s="1"/>
  <c r="CG44" i="14"/>
  <c r="CA44" i="13"/>
  <c r="CG42" i="14"/>
  <c r="CA42" i="13"/>
  <c r="CG47" i="14"/>
  <c r="CA47" i="13"/>
  <c r="L11" i="61" s="1"/>
  <c r="DK14" i="88" s="1"/>
  <c r="CG43" i="14"/>
  <c r="CA43" i="13"/>
  <c r="I11" i="61" s="1"/>
  <c r="A6" i="14"/>
  <c r="BD4" i="14" s="1"/>
  <c r="CC4" i="14" s="1"/>
  <c r="B1" i="15"/>
  <c r="CO47" i="15" l="1"/>
  <c r="CP44" i="15"/>
  <c r="CP42" i="15"/>
  <c r="L10" i="41" s="1"/>
  <c r="CQ40" i="15"/>
  <c r="CQ49" i="15"/>
  <c r="CP46" i="15"/>
  <c r="CQ43" i="15"/>
  <c r="CQ41" i="15"/>
  <c r="CN50" i="15"/>
  <c r="L18" i="41" s="1"/>
  <c r="CN46" i="15"/>
  <c r="L14" i="41" s="1"/>
  <c r="CQ42" i="15"/>
  <c r="CN40" i="15"/>
  <c r="L4" i="41" s="1"/>
  <c r="CN49" i="15"/>
  <c r="L17" i="41" s="1"/>
  <c r="CQ45" i="15"/>
  <c r="CO42" i="15"/>
  <c r="CO48" i="15"/>
  <c r="CQ44" i="15"/>
  <c r="CN42" i="15"/>
  <c r="L9" i="41" s="1"/>
  <c r="CO43" i="15"/>
  <c r="CN48" i="15"/>
  <c r="L16" i="41" s="1"/>
  <c r="CO44" i="15"/>
  <c r="CP41" i="15"/>
  <c r="L8" i="41" s="1"/>
  <c r="CQ47" i="15"/>
  <c r="CN44" i="15"/>
  <c r="L12" i="41" s="1"/>
  <c r="CO41" i="15"/>
  <c r="CN47" i="15"/>
  <c r="L15" i="41" s="1"/>
  <c r="CP43" i="15"/>
  <c r="CN41" i="15"/>
  <c r="L7" i="41" s="1"/>
  <c r="CQ46" i="15"/>
  <c r="CR40" i="15"/>
  <c r="L6" i="41" s="1"/>
  <c r="CN43" i="15"/>
  <c r="L11" i="41" s="1"/>
  <c r="CP40" i="15"/>
  <c r="L5" i="41" s="1"/>
  <c r="CQ50" i="15"/>
  <c r="CO46" i="15"/>
  <c r="BW42" i="13"/>
  <c r="E17" i="62" s="1"/>
  <c r="B11" i="61" s="1"/>
  <c r="O17" i="67"/>
  <c r="E17" i="67"/>
  <c r="CA48" i="14"/>
  <c r="J12" i="61" s="1"/>
  <c r="CG40" i="15"/>
  <c r="CA40" i="14"/>
  <c r="CG42" i="15"/>
  <c r="CA42" i="14"/>
  <c r="H11" i="61"/>
  <c r="BW41" i="13"/>
  <c r="G17" i="62" s="1"/>
  <c r="F11" i="61"/>
  <c r="BW40" i="13"/>
  <c r="F17" i="62" s="1"/>
  <c r="I17" i="62"/>
  <c r="CG47" i="15"/>
  <c r="CA47" i="14"/>
  <c r="L12" i="61" s="1"/>
  <c r="DK15" i="88" s="1"/>
  <c r="C10" i="61"/>
  <c r="H17" i="66"/>
  <c r="BG10" i="87"/>
  <c r="BG34" i="87" s="1"/>
  <c r="H16" i="62"/>
  <c r="BF10" i="87"/>
  <c r="BF34" i="87" s="1"/>
  <c r="CG45" i="15"/>
  <c r="CA45" i="14"/>
  <c r="F16" i="66"/>
  <c r="M16" i="66"/>
  <c r="I16" i="66"/>
  <c r="G16" i="66"/>
  <c r="J16" i="66"/>
  <c r="E9" i="61"/>
  <c r="Q22" i="87"/>
  <c r="K16" i="66"/>
  <c r="I16" i="62"/>
  <c r="B10" i="61"/>
  <c r="P23" i="87"/>
  <c r="J8" i="58"/>
  <c r="J24" i="58" s="1"/>
  <c r="CQ65" i="15"/>
  <c r="CJ47" i="15" s="1"/>
  <c r="CQ66" i="15"/>
  <c r="CJ48" i="15" s="1"/>
  <c r="CG48" i="16" s="1"/>
  <c r="CQ58" i="15"/>
  <c r="CJ40" i="15" s="1"/>
  <c r="CQ59" i="15"/>
  <c r="CJ41" i="15" s="1"/>
  <c r="CQ60" i="15"/>
  <c r="CJ42" i="15" s="1"/>
  <c r="CQ63" i="15"/>
  <c r="CJ45" i="15" s="1"/>
  <c r="CQ62" i="15"/>
  <c r="CJ44" i="15" s="1"/>
  <c r="CQ64" i="15"/>
  <c r="CJ46" i="15" s="1"/>
  <c r="CQ61" i="15"/>
  <c r="CJ43" i="15" s="1"/>
  <c r="CG46" i="15"/>
  <c r="CA46" i="14"/>
  <c r="CG41" i="15"/>
  <c r="CA41" i="14"/>
  <c r="G12" i="61" s="1"/>
  <c r="CG43" i="15"/>
  <c r="CA43" i="14"/>
  <c r="I12" i="61" s="1"/>
  <c r="C16" i="66"/>
  <c r="B16" i="66"/>
  <c r="D10" i="61"/>
  <c r="BH10" i="87"/>
  <c r="BH34" i="87" s="1"/>
  <c r="CG44" i="15"/>
  <c r="CA44" i="14"/>
  <c r="B1" i="16"/>
  <c r="A6" i="15"/>
  <c r="BD4" i="15" s="1"/>
  <c r="CC4" i="15" s="1"/>
  <c r="P24" i="87" l="1"/>
  <c r="K8" i="58"/>
  <c r="K24" i="58" s="1"/>
  <c r="CO47" i="16"/>
  <c r="CP44" i="16"/>
  <c r="CP42" i="16"/>
  <c r="M10" i="41" s="1"/>
  <c r="CQ40" i="16"/>
  <c r="CN50" i="16"/>
  <c r="M18" i="41" s="1"/>
  <c r="CQ46" i="16"/>
  <c r="CN44" i="16"/>
  <c r="M12" i="41" s="1"/>
  <c r="CN42" i="16"/>
  <c r="M9" i="41" s="1"/>
  <c r="CN40" i="16"/>
  <c r="M4" i="41" s="1"/>
  <c r="CQ50" i="16"/>
  <c r="CO46" i="16"/>
  <c r="CN43" i="16"/>
  <c r="M11" i="41" s="1"/>
  <c r="CP40" i="16"/>
  <c r="M5" i="41" s="1"/>
  <c r="CO48" i="16"/>
  <c r="CQ44" i="16"/>
  <c r="CQ41" i="16"/>
  <c r="CQ47" i="16"/>
  <c r="CO43" i="16"/>
  <c r="CN47" i="16"/>
  <c r="M15" i="41" s="1"/>
  <c r="CQ42" i="16"/>
  <c r="CP46" i="16"/>
  <c r="CO42" i="16"/>
  <c r="CN49" i="16"/>
  <c r="M17" i="41" s="1"/>
  <c r="CR40" i="16"/>
  <c r="M6" i="41" s="1"/>
  <c r="CN46" i="16"/>
  <c r="M14" i="41" s="1"/>
  <c r="CP41" i="16"/>
  <c r="M8" i="41" s="1"/>
  <c r="CQ45" i="16"/>
  <c r="CO41" i="16"/>
  <c r="CQ49" i="16"/>
  <c r="CO44" i="16"/>
  <c r="CN41" i="16"/>
  <c r="M7" i="41" s="1"/>
  <c r="CQ43" i="16"/>
  <c r="CN48" i="16"/>
  <c r="M16" i="41" s="1"/>
  <c r="CP43" i="16"/>
  <c r="O18" i="67"/>
  <c r="E18" i="67"/>
  <c r="CA41" i="15"/>
  <c r="G13" i="61" s="1"/>
  <c r="CG41" i="16"/>
  <c r="BW42" i="14"/>
  <c r="E18" i="62" s="1"/>
  <c r="CA43" i="15"/>
  <c r="I13" i="61" s="1"/>
  <c r="CG43" i="16"/>
  <c r="CG47" i="16"/>
  <c r="CA47" i="15"/>
  <c r="L13" i="61" s="1"/>
  <c r="DK16" i="88" s="1"/>
  <c r="H18" i="66"/>
  <c r="BG11" i="87"/>
  <c r="H17" i="62"/>
  <c r="C11" i="61"/>
  <c r="BF11" i="87"/>
  <c r="F12" i="61"/>
  <c r="BW40" i="14"/>
  <c r="F18" i="62" s="1"/>
  <c r="CG40" i="16"/>
  <c r="CA40" i="15"/>
  <c r="B18" i="66"/>
  <c r="C18" i="66"/>
  <c r="CQ64" i="16"/>
  <c r="CJ46" i="16" s="1"/>
  <c r="CG46" i="17" s="1"/>
  <c r="CQ65" i="16"/>
  <c r="CJ47" i="16" s="1"/>
  <c r="CG47" i="17" s="1"/>
  <c r="CQ66" i="16"/>
  <c r="CJ48" i="16" s="1"/>
  <c r="CG48" i="17" s="1"/>
  <c r="CQ58" i="16"/>
  <c r="CJ40" i="16" s="1"/>
  <c r="CG40" i="17" s="1"/>
  <c r="CQ61" i="16"/>
  <c r="CJ43" i="16" s="1"/>
  <c r="CG43" i="17" s="1"/>
  <c r="CQ59" i="16"/>
  <c r="CJ41" i="16" s="1"/>
  <c r="CG41" i="17" s="1"/>
  <c r="CQ62" i="16"/>
  <c r="CJ44" i="16" s="1"/>
  <c r="CG44" i="17" s="1"/>
  <c r="CQ63" i="16"/>
  <c r="CJ45" i="16" s="1"/>
  <c r="CG45" i="17" s="1"/>
  <c r="CQ60" i="16"/>
  <c r="CJ42" i="16" s="1"/>
  <c r="CG42" i="17" s="1"/>
  <c r="CA44" i="15"/>
  <c r="CG44" i="16"/>
  <c r="D11" i="61"/>
  <c r="BH11" i="87"/>
  <c r="M17" i="66"/>
  <c r="J17" i="66"/>
  <c r="Q23" i="87"/>
  <c r="K17" i="66"/>
  <c r="E10" i="61"/>
  <c r="G17" i="66"/>
  <c r="I17" i="66"/>
  <c r="F17" i="66"/>
  <c r="CA45" i="15"/>
  <c r="CG45" i="16"/>
  <c r="CA48" i="15"/>
  <c r="J13" i="61" s="1"/>
  <c r="C17" i="66"/>
  <c r="B17" i="66"/>
  <c r="CA46" i="15"/>
  <c r="CG46" i="16"/>
  <c r="CA42" i="15"/>
  <c r="CG42" i="16"/>
  <c r="H12" i="61"/>
  <c r="BW41" i="14"/>
  <c r="G18" i="62" s="1"/>
  <c r="A6" i="16"/>
  <c r="BD4" i="16" s="1"/>
  <c r="CC4" i="16" s="1"/>
  <c r="B1" i="17"/>
  <c r="CN50" i="17" l="1"/>
  <c r="N18" i="41" s="1"/>
  <c r="CQ46" i="17"/>
  <c r="CN44" i="17"/>
  <c r="N12" i="41" s="1"/>
  <c r="CN42" i="17"/>
  <c r="N9" i="41" s="1"/>
  <c r="CN40" i="17"/>
  <c r="N4" i="41" s="1"/>
  <c r="CN49" i="17"/>
  <c r="N17" i="41" s="1"/>
  <c r="CO46" i="17"/>
  <c r="CP43" i="17"/>
  <c r="CP41" i="17"/>
  <c r="N8" i="41" s="1"/>
  <c r="CQ49" i="17"/>
  <c r="CQ45" i="17"/>
  <c r="CP42" i="17"/>
  <c r="N10" i="41" s="1"/>
  <c r="CQ47" i="17"/>
  <c r="CO44" i="17"/>
  <c r="CO41" i="17"/>
  <c r="CN46" i="17"/>
  <c r="N14" i="41" s="1"/>
  <c r="CQ41" i="17"/>
  <c r="CQ44" i="17"/>
  <c r="CN41" i="17"/>
  <c r="N7" i="41" s="1"/>
  <c r="CQ50" i="17"/>
  <c r="CP44" i="17"/>
  <c r="CR40" i="17"/>
  <c r="N6" i="41" s="1"/>
  <c r="CN47" i="17"/>
  <c r="N15" i="41" s="1"/>
  <c r="CO48" i="17"/>
  <c r="CQ43" i="17"/>
  <c r="CQ40" i="17"/>
  <c r="CN48" i="17"/>
  <c r="N16" i="41" s="1"/>
  <c r="CO43" i="17"/>
  <c r="CP40" i="17"/>
  <c r="N5" i="41" s="1"/>
  <c r="CO47" i="17"/>
  <c r="CN43" i="17"/>
  <c r="N11" i="41" s="1"/>
  <c r="CQ42" i="17"/>
  <c r="CP46" i="17"/>
  <c r="CO42" i="17"/>
  <c r="E19" i="67"/>
  <c r="O19" i="67"/>
  <c r="CA48" i="16"/>
  <c r="J14" i="61" s="1"/>
  <c r="CA47" i="16"/>
  <c r="L14" i="61" s="1"/>
  <c r="DK17" i="88" s="1"/>
  <c r="CA43" i="16"/>
  <c r="I14" i="61" s="1"/>
  <c r="CA42" i="16"/>
  <c r="I18" i="62"/>
  <c r="P25" i="87"/>
  <c r="B12" i="61"/>
  <c r="L8" i="58"/>
  <c r="L24" i="58" s="1"/>
  <c r="I18" i="66"/>
  <c r="G18" i="66"/>
  <c r="J18" i="66"/>
  <c r="M18" i="66"/>
  <c r="E11" i="61"/>
  <c r="K18" i="66"/>
  <c r="Q24" i="87"/>
  <c r="F18" i="66"/>
  <c r="CA41" i="16"/>
  <c r="G14" i="61" s="1"/>
  <c r="CQ63" i="17"/>
  <c r="CJ45" i="17" s="1"/>
  <c r="CQ64" i="17"/>
  <c r="CJ46" i="17" s="1"/>
  <c r="CQ65" i="17"/>
  <c r="CJ47" i="17" s="1"/>
  <c r="CQ66" i="17"/>
  <c r="CJ48" i="17" s="1"/>
  <c r="CQ61" i="17"/>
  <c r="CJ43" i="17" s="1"/>
  <c r="CQ58" i="17"/>
  <c r="CJ40" i="17" s="1"/>
  <c r="CG40" i="18" s="1"/>
  <c r="CQ59" i="17"/>
  <c r="CJ41" i="17" s="1"/>
  <c r="CQ62" i="17"/>
  <c r="CJ44" i="17" s="1"/>
  <c r="CQ60" i="17"/>
  <c r="CJ42" i="17" s="1"/>
  <c r="CA46" i="16"/>
  <c r="BW40" i="15"/>
  <c r="F19" i="62" s="1"/>
  <c r="F13" i="61"/>
  <c r="CA45" i="16"/>
  <c r="CA44" i="16"/>
  <c r="CA40" i="16"/>
  <c r="BW41" i="15"/>
  <c r="G19" i="62" s="1"/>
  <c r="H13" i="61"/>
  <c r="BH12" i="87"/>
  <c r="D12" i="61"/>
  <c r="BW42" i="15"/>
  <c r="E19" i="62" s="1"/>
  <c r="H19" i="66"/>
  <c r="H18" i="62"/>
  <c r="C12" i="61"/>
  <c r="BF12" i="87"/>
  <c r="BG12" i="87"/>
  <c r="B1" i="18"/>
  <c r="A6" i="17"/>
  <c r="BD4" i="17" s="1"/>
  <c r="CC4" i="17" s="1"/>
  <c r="CN49" i="18" l="1"/>
  <c r="O17" i="41" s="1"/>
  <c r="CO46" i="18"/>
  <c r="CP43" i="18"/>
  <c r="CP41" i="18"/>
  <c r="O8" i="41" s="1"/>
  <c r="CN48" i="18"/>
  <c r="O16" i="41" s="1"/>
  <c r="CQ45" i="18"/>
  <c r="CN43" i="18"/>
  <c r="O11" i="41" s="1"/>
  <c r="CN41" i="18"/>
  <c r="O7" i="41" s="1"/>
  <c r="CO48" i="18"/>
  <c r="CP44" i="18"/>
  <c r="CN42" i="18"/>
  <c r="O9" i="41" s="1"/>
  <c r="CN47" i="18"/>
  <c r="O15" i="41" s="1"/>
  <c r="CQ43" i="18"/>
  <c r="CR40" i="18"/>
  <c r="O6" i="41" s="1"/>
  <c r="CQ49" i="18"/>
  <c r="CN44" i="18"/>
  <c r="O12" i="41" s="1"/>
  <c r="CP40" i="18"/>
  <c r="O5" i="41" s="1"/>
  <c r="CQ47" i="18"/>
  <c r="CO43" i="18"/>
  <c r="CN40" i="18"/>
  <c r="O4" i="41" s="1"/>
  <c r="CO47" i="18"/>
  <c r="CQ42" i="18"/>
  <c r="CQ50" i="18"/>
  <c r="CO41" i="18"/>
  <c r="CQ46" i="18"/>
  <c r="CP42" i="18"/>
  <c r="O10" i="41" s="1"/>
  <c r="CP46" i="18"/>
  <c r="CO42" i="18"/>
  <c r="CN46" i="18"/>
  <c r="O14" i="41" s="1"/>
  <c r="CQ41" i="18"/>
  <c r="CQ44" i="18"/>
  <c r="CO44" i="18"/>
  <c r="CN50" i="18"/>
  <c r="O18" i="41" s="1"/>
  <c r="CQ40" i="18"/>
  <c r="E20" i="67"/>
  <c r="O20" i="67"/>
  <c r="BW42" i="16"/>
  <c r="E20" i="62" s="1"/>
  <c r="N8" i="58" s="1"/>
  <c r="N24" i="58" s="1"/>
  <c r="BW40" i="16"/>
  <c r="F20" i="62" s="1"/>
  <c r="F14" i="61"/>
  <c r="CG47" i="18"/>
  <c r="CA47" i="17"/>
  <c r="L15" i="61" s="1"/>
  <c r="DK18" i="88" s="1"/>
  <c r="CG45" i="18"/>
  <c r="CA45" i="17"/>
  <c r="I19" i="66"/>
  <c r="M19" i="66"/>
  <c r="E12" i="61"/>
  <c r="F19" i="66"/>
  <c r="K19" i="66"/>
  <c r="Q25" i="87"/>
  <c r="J19" i="66"/>
  <c r="G19" i="66"/>
  <c r="CG46" i="18"/>
  <c r="CA46" i="17"/>
  <c r="CG44" i="18"/>
  <c r="CA44" i="17"/>
  <c r="CG41" i="18"/>
  <c r="CA41" i="17"/>
  <c r="G15" i="61" s="1"/>
  <c r="CG48" i="18"/>
  <c r="CA48" i="17"/>
  <c r="J15" i="61" s="1"/>
  <c r="I19" i="62"/>
  <c r="M8" i="58"/>
  <c r="M24" i="58" s="1"/>
  <c r="B13" i="61"/>
  <c r="P26" i="87"/>
  <c r="CG42" i="18"/>
  <c r="CA42" i="17"/>
  <c r="H19" i="62"/>
  <c r="BF13" i="87"/>
  <c r="C13" i="61"/>
  <c r="H20" i="66"/>
  <c r="BG13" i="87"/>
  <c r="CQ62" i="18"/>
  <c r="CJ44" i="18" s="1"/>
  <c r="CQ63" i="18"/>
  <c r="CJ45" i="18" s="1"/>
  <c r="CQ64" i="18"/>
  <c r="CJ46" i="18" s="1"/>
  <c r="CQ65" i="18"/>
  <c r="CJ47" i="18" s="1"/>
  <c r="CQ61" i="18"/>
  <c r="CJ43" i="18" s="1"/>
  <c r="CQ58" i="18"/>
  <c r="CJ40" i="18" s="1"/>
  <c r="CQ59" i="18"/>
  <c r="CJ41" i="18" s="1"/>
  <c r="CQ60" i="18"/>
  <c r="CJ42" i="18" s="1"/>
  <c r="CQ66" i="18"/>
  <c r="CJ48" i="18" s="1"/>
  <c r="B19" i="66"/>
  <c r="C19" i="66"/>
  <c r="D13" i="61"/>
  <c r="BH13" i="87"/>
  <c r="CA40" i="17"/>
  <c r="CG43" i="18"/>
  <c r="CA43" i="17"/>
  <c r="I15" i="61" s="1"/>
  <c r="BW41" i="16"/>
  <c r="G20" i="62" s="1"/>
  <c r="H14" i="61"/>
  <c r="D45" i="72"/>
  <c r="A6" i="18"/>
  <c r="BD4" i="18" s="1"/>
  <c r="CC4" i="18" s="1"/>
  <c r="B1" i="19"/>
  <c r="P27" i="87" l="1"/>
  <c r="E21" i="67"/>
  <c r="O21" i="67"/>
  <c r="CN48" i="19"/>
  <c r="P16" i="41" s="1"/>
  <c r="CQ45" i="19"/>
  <c r="CN43" i="19"/>
  <c r="P11" i="41" s="1"/>
  <c r="CN41" i="19"/>
  <c r="P7" i="41" s="1"/>
  <c r="CO47" i="19"/>
  <c r="CP44" i="19"/>
  <c r="CP42" i="19"/>
  <c r="P10" i="41" s="1"/>
  <c r="CQ40" i="19"/>
  <c r="CQ47" i="19"/>
  <c r="CN44" i="19"/>
  <c r="P12" i="41" s="1"/>
  <c r="CP41" i="19"/>
  <c r="P8" i="41" s="1"/>
  <c r="CQ50" i="19"/>
  <c r="CP46" i="19"/>
  <c r="CO43" i="19"/>
  <c r="CP40" i="19"/>
  <c r="P5" i="41" s="1"/>
  <c r="CQ46" i="19"/>
  <c r="CO42" i="19"/>
  <c r="CO46" i="19"/>
  <c r="CN42" i="19"/>
  <c r="P9" i="41" s="1"/>
  <c r="CN46" i="19"/>
  <c r="P14" i="41" s="1"/>
  <c r="CQ41" i="19"/>
  <c r="CO48" i="19"/>
  <c r="CN50" i="19"/>
  <c r="P18" i="41" s="1"/>
  <c r="CQ44" i="19"/>
  <c r="CO41" i="19"/>
  <c r="CQ49" i="19"/>
  <c r="CO44" i="19"/>
  <c r="CR40" i="19"/>
  <c r="P6" i="41" s="1"/>
  <c r="CN49" i="19"/>
  <c r="P17" i="41" s="1"/>
  <c r="CQ43" i="19"/>
  <c r="CN40" i="19"/>
  <c r="P4" i="41" s="1"/>
  <c r="CP43" i="19"/>
  <c r="CQ42" i="19"/>
  <c r="CN47" i="19"/>
  <c r="P15" i="41" s="1"/>
  <c r="I20" i="62"/>
  <c r="B14" i="61"/>
  <c r="C21" i="66" s="1"/>
  <c r="CG44" i="19"/>
  <c r="CA44" i="18"/>
  <c r="BW40" i="17"/>
  <c r="F21" i="62" s="1"/>
  <c r="F15" i="61"/>
  <c r="F20" i="66"/>
  <c r="E13" i="61"/>
  <c r="M20" i="66"/>
  <c r="J20" i="66"/>
  <c r="K20" i="66"/>
  <c r="Q26" i="87"/>
  <c r="G20" i="66"/>
  <c r="I20" i="66"/>
  <c r="CQ61" i="19"/>
  <c r="CJ43" i="19" s="1"/>
  <c r="CQ62" i="19"/>
  <c r="CJ44" i="19" s="1"/>
  <c r="CQ63" i="19"/>
  <c r="CJ45" i="19" s="1"/>
  <c r="CQ64" i="19"/>
  <c r="CJ46" i="19" s="1"/>
  <c r="CQ58" i="19"/>
  <c r="CJ40" i="19" s="1"/>
  <c r="CQ65" i="19"/>
  <c r="CJ47" i="19" s="1"/>
  <c r="CQ60" i="19"/>
  <c r="CJ42" i="19" s="1"/>
  <c r="CQ66" i="19"/>
  <c r="CJ48" i="19" s="1"/>
  <c r="CG48" i="20" s="1"/>
  <c r="CQ59" i="19"/>
  <c r="CJ41" i="19" s="1"/>
  <c r="CG40" i="19"/>
  <c r="CA40" i="18"/>
  <c r="CG41" i="19"/>
  <c r="CA41" i="18"/>
  <c r="G16" i="61" s="1"/>
  <c r="CG47" i="19"/>
  <c r="CA47" i="18"/>
  <c r="L16" i="61" s="1"/>
  <c r="DK19" i="88" s="1"/>
  <c r="B20" i="66"/>
  <c r="C20" i="66"/>
  <c r="CG42" i="19"/>
  <c r="CA42" i="18"/>
  <c r="CG43" i="19"/>
  <c r="CA43" i="18"/>
  <c r="I16" i="61" s="1"/>
  <c r="BH14" i="87"/>
  <c r="D14" i="61"/>
  <c r="CG46" i="19"/>
  <c r="CA46" i="18"/>
  <c r="BW42" i="17"/>
  <c r="E21" i="62" s="1"/>
  <c r="CG48" i="19"/>
  <c r="CA48" i="18"/>
  <c r="J16" i="61" s="1"/>
  <c r="BW41" i="17"/>
  <c r="G21" i="62" s="1"/>
  <c r="H15" i="61"/>
  <c r="CG45" i="19"/>
  <c r="CA45" i="18"/>
  <c r="BG14" i="87"/>
  <c r="H21" i="66"/>
  <c r="H20" i="62"/>
  <c r="C14" i="61"/>
  <c r="BF14" i="87"/>
  <c r="D44" i="72"/>
  <c r="D43" i="72"/>
  <c r="B1" i="20"/>
  <c r="A6" i="19"/>
  <c r="BD4" i="19" s="1"/>
  <c r="CC4" i="19" s="1"/>
  <c r="O22" i="67" l="1"/>
  <c r="E22" i="67"/>
  <c r="CO47" i="20"/>
  <c r="CP44" i="20"/>
  <c r="CP42" i="20"/>
  <c r="Q10" i="41" s="1"/>
  <c r="CQ40" i="20"/>
  <c r="CN50" i="20"/>
  <c r="Q18" i="41" s="1"/>
  <c r="CQ46" i="20"/>
  <c r="CN44" i="20"/>
  <c r="Q12" i="41" s="1"/>
  <c r="CN42" i="20"/>
  <c r="Q9" i="41" s="1"/>
  <c r="CN40" i="20"/>
  <c r="Q4" i="41" s="1"/>
  <c r="CN47" i="20"/>
  <c r="Q15" i="41" s="1"/>
  <c r="CP43" i="20"/>
  <c r="CN41" i="20"/>
  <c r="Q7" i="41" s="1"/>
  <c r="CQ49" i="20"/>
  <c r="CN46" i="20"/>
  <c r="Q14" i="41" s="1"/>
  <c r="CQ42" i="20"/>
  <c r="CQ50" i="20"/>
  <c r="CQ44" i="20"/>
  <c r="CO41" i="20"/>
  <c r="CN49" i="20"/>
  <c r="Q17" i="41" s="1"/>
  <c r="CO44" i="20"/>
  <c r="CR40" i="20"/>
  <c r="Q6" i="41" s="1"/>
  <c r="CO48" i="20"/>
  <c r="CQ43" i="20"/>
  <c r="CP40" i="20"/>
  <c r="Q5" i="41" s="1"/>
  <c r="CO46" i="20"/>
  <c r="CN48" i="20"/>
  <c r="Q16" i="41" s="1"/>
  <c r="CO43" i="20"/>
  <c r="CQ47" i="20"/>
  <c r="CN43" i="20"/>
  <c r="Q11" i="41" s="1"/>
  <c r="CP46" i="20"/>
  <c r="CO42" i="20"/>
  <c r="CQ41" i="20"/>
  <c r="CQ45" i="20"/>
  <c r="CP41" i="20"/>
  <c r="Q8" i="41" s="1"/>
  <c r="B21" i="66"/>
  <c r="CG43" i="20"/>
  <c r="CA43" i="19"/>
  <c r="I17" i="61" s="1"/>
  <c r="CG42" i="20"/>
  <c r="CA42" i="19"/>
  <c r="CA48" i="19"/>
  <c r="J17" i="61" s="1"/>
  <c r="H16" i="61"/>
  <c r="BW41" i="18"/>
  <c r="G22" i="62" s="1"/>
  <c r="CG40" i="20"/>
  <c r="CA40" i="19"/>
  <c r="BG15" i="87"/>
  <c r="BF15" i="87"/>
  <c r="C15" i="61"/>
  <c r="H21" i="62"/>
  <c r="CG44" i="20"/>
  <c r="CA44" i="19"/>
  <c r="CG47" i="20"/>
  <c r="CA47" i="19"/>
  <c r="L17" i="61" s="1"/>
  <c r="DK20" i="88" s="1"/>
  <c r="I21" i="62"/>
  <c r="O8" i="58"/>
  <c r="O24" i="58" s="1"/>
  <c r="B15" i="61"/>
  <c r="P28" i="87"/>
  <c r="CG46" i="20"/>
  <c r="CA46" i="19"/>
  <c r="BW42" i="18"/>
  <c r="E22" i="62" s="1"/>
  <c r="CG41" i="20"/>
  <c r="CA41" i="19"/>
  <c r="G17" i="61" s="1"/>
  <c r="H22" i="66"/>
  <c r="BH15" i="87"/>
  <c r="D15" i="61"/>
  <c r="I21" i="66"/>
  <c r="F21" i="66"/>
  <c r="Q27" i="87"/>
  <c r="G21" i="66"/>
  <c r="K21" i="66"/>
  <c r="J21" i="66"/>
  <c r="M21" i="66"/>
  <c r="E14" i="61"/>
  <c r="CQ60" i="20"/>
  <c r="CJ42" i="20" s="1"/>
  <c r="CQ61" i="20"/>
  <c r="CJ43" i="20" s="1"/>
  <c r="CQ62" i="20"/>
  <c r="CJ44" i="20" s="1"/>
  <c r="CQ63" i="20"/>
  <c r="CJ45" i="20" s="1"/>
  <c r="CQ66" i="20"/>
  <c r="CJ48" i="20" s="1"/>
  <c r="CQ58" i="20"/>
  <c r="CJ40" i="20" s="1"/>
  <c r="CQ65" i="20"/>
  <c r="CJ47" i="20" s="1"/>
  <c r="CQ59" i="20"/>
  <c r="CJ41" i="20" s="1"/>
  <c r="CQ64" i="20"/>
  <c r="CJ46" i="20" s="1"/>
  <c r="F16" i="61"/>
  <c r="BW40" i="18"/>
  <c r="F22" i="62" s="1"/>
  <c r="CG45" i="20"/>
  <c r="CA45" i="19"/>
  <c r="A6" i="20"/>
  <c r="BD4" i="20" s="1"/>
  <c r="CC4" i="20" s="1"/>
  <c r="B1" i="21"/>
  <c r="O23" i="67" l="1"/>
  <c r="E23" i="67"/>
  <c r="CN50" i="21"/>
  <c r="R18" i="41" s="1"/>
  <c r="CQ46" i="21"/>
  <c r="CN44" i="21"/>
  <c r="R12" i="41" s="1"/>
  <c r="CN42" i="21"/>
  <c r="R9" i="41" s="1"/>
  <c r="CN40" i="21"/>
  <c r="R4" i="41" s="1"/>
  <c r="CN49" i="21"/>
  <c r="R17" i="41" s="1"/>
  <c r="CO46" i="21"/>
  <c r="CP43" i="21"/>
  <c r="CP41" i="21"/>
  <c r="R8" i="41" s="1"/>
  <c r="CP46" i="21"/>
  <c r="CN43" i="21"/>
  <c r="R11" i="41" s="1"/>
  <c r="CQ40" i="21"/>
  <c r="CO48" i="21"/>
  <c r="CQ44" i="21"/>
  <c r="CO42" i="21"/>
  <c r="CQ47" i="21"/>
  <c r="CO43" i="21"/>
  <c r="CO47" i="21"/>
  <c r="CQ42" i="21"/>
  <c r="CN47" i="21"/>
  <c r="R15" i="41" s="1"/>
  <c r="CP42" i="21"/>
  <c r="R10" i="41" s="1"/>
  <c r="CO44" i="21"/>
  <c r="CN46" i="21"/>
  <c r="R14" i="41" s="1"/>
  <c r="CQ41" i="21"/>
  <c r="CQ45" i="21"/>
  <c r="CO41" i="21"/>
  <c r="CQ50" i="21"/>
  <c r="CP44" i="21"/>
  <c r="CN41" i="21"/>
  <c r="R7" i="41" s="1"/>
  <c r="CQ49" i="21"/>
  <c r="CR40" i="21"/>
  <c r="R6" i="41" s="1"/>
  <c r="CN48" i="21"/>
  <c r="R16" i="41" s="1"/>
  <c r="CP40" i="21"/>
  <c r="R5" i="41" s="1"/>
  <c r="CQ43" i="21"/>
  <c r="CG43" i="21"/>
  <c r="CA43" i="20"/>
  <c r="I18" i="61" s="1"/>
  <c r="BW42" i="19"/>
  <c r="E23" i="62" s="1"/>
  <c r="D16" i="61"/>
  <c r="BH16" i="87"/>
  <c r="CG47" i="21"/>
  <c r="CA47" i="20"/>
  <c r="L18" i="61" s="1"/>
  <c r="DK21" i="88" s="1"/>
  <c r="C22" i="66"/>
  <c r="B22" i="66"/>
  <c r="H17" i="61"/>
  <c r="BW41" i="19"/>
  <c r="G23" i="62" s="1"/>
  <c r="CG42" i="21"/>
  <c r="CA42" i="20"/>
  <c r="M22" i="66"/>
  <c r="G22" i="66"/>
  <c r="J22" i="66"/>
  <c r="E15" i="61"/>
  <c r="K22" i="66"/>
  <c r="F22" i="66"/>
  <c r="Q28" i="87"/>
  <c r="I22" i="66"/>
  <c r="CQ60" i="21"/>
  <c r="CJ42" i="21" s="1"/>
  <c r="CQ61" i="21"/>
  <c r="CJ43" i="21" s="1"/>
  <c r="CQ62" i="21"/>
  <c r="CJ44" i="21" s="1"/>
  <c r="CQ65" i="21"/>
  <c r="CJ47" i="21" s="1"/>
  <c r="CQ66" i="21"/>
  <c r="CJ48" i="21" s="1"/>
  <c r="CQ58" i="21"/>
  <c r="CJ40" i="21" s="1"/>
  <c r="CQ64" i="21"/>
  <c r="CJ46" i="21" s="1"/>
  <c r="CQ63" i="21"/>
  <c r="CJ45" i="21" s="1"/>
  <c r="CQ59" i="21"/>
  <c r="CJ41" i="21" s="1"/>
  <c r="CG48" i="21"/>
  <c r="CA48" i="20"/>
  <c r="J18" i="61" s="1"/>
  <c r="CG41" i="21"/>
  <c r="CA41" i="20"/>
  <c r="G18" i="61" s="1"/>
  <c r="CG45" i="21"/>
  <c r="CA45" i="20"/>
  <c r="F17" i="61"/>
  <c r="BW40" i="19"/>
  <c r="F23" i="62" s="1"/>
  <c r="CG46" i="21"/>
  <c r="CA46" i="20"/>
  <c r="CG40" i="21"/>
  <c r="CA40" i="20"/>
  <c r="C16" i="61"/>
  <c r="BF16" i="87"/>
  <c r="BG16" i="87"/>
  <c r="H22" i="62"/>
  <c r="H23" i="66"/>
  <c r="CG44" i="21"/>
  <c r="CA44" i="20"/>
  <c r="I22" i="62"/>
  <c r="P29" i="87"/>
  <c r="B16" i="61"/>
  <c r="P8" i="58"/>
  <c r="P24" i="58" s="1"/>
  <c r="A6" i="21"/>
  <c r="BD4" i="21" s="1"/>
  <c r="CC4" i="21" s="1"/>
  <c r="B1" i="22"/>
  <c r="E24" i="67" l="1"/>
  <c r="O24" i="67"/>
  <c r="CN49" i="22"/>
  <c r="S17" i="41" s="1"/>
  <c r="CO46" i="22"/>
  <c r="CP43" i="22"/>
  <c r="CP41" i="22"/>
  <c r="S8" i="41" s="1"/>
  <c r="CN48" i="22"/>
  <c r="S16" i="41" s="1"/>
  <c r="CQ45" i="22"/>
  <c r="CN43" i="22"/>
  <c r="S11" i="41" s="1"/>
  <c r="CN41" i="22"/>
  <c r="S7" i="41" s="1"/>
  <c r="CN50" i="22"/>
  <c r="S18" i="41" s="1"/>
  <c r="CN46" i="22"/>
  <c r="S14" i="41" s="1"/>
  <c r="CP42" i="22"/>
  <c r="S10" i="41" s="1"/>
  <c r="CN40" i="22"/>
  <c r="S4" i="41" s="1"/>
  <c r="CQ47" i="22"/>
  <c r="CO44" i="22"/>
  <c r="CQ41" i="22"/>
  <c r="CP46" i="22"/>
  <c r="CN42" i="22"/>
  <c r="S9" i="41" s="1"/>
  <c r="CQ44" i="22"/>
  <c r="CO41" i="22"/>
  <c r="CQ50" i="22"/>
  <c r="CP44" i="22"/>
  <c r="CR40" i="22"/>
  <c r="S6" i="41" s="1"/>
  <c r="CQ42" i="22"/>
  <c r="CQ49" i="22"/>
  <c r="CN44" i="22"/>
  <c r="S12" i="41" s="1"/>
  <c r="CQ40" i="22"/>
  <c r="CO48" i="22"/>
  <c r="CQ43" i="22"/>
  <c r="CP40" i="22"/>
  <c r="S5" i="41" s="1"/>
  <c r="CO47" i="22"/>
  <c r="CO43" i="22"/>
  <c r="CN47" i="22"/>
  <c r="S15" i="41" s="1"/>
  <c r="CQ46" i="22"/>
  <c r="CO42" i="22"/>
  <c r="CG43" i="22"/>
  <c r="CA43" i="21"/>
  <c r="I19" i="61" s="1"/>
  <c r="C23" i="66"/>
  <c r="B23" i="66"/>
  <c r="CG46" i="22"/>
  <c r="CA46" i="21"/>
  <c r="CG41" i="22"/>
  <c r="CA41" i="21"/>
  <c r="G19" i="61" s="1"/>
  <c r="F18" i="61"/>
  <c r="BW40" i="20"/>
  <c r="F24" i="62" s="1"/>
  <c r="BW42" i="20"/>
  <c r="E24" i="62" s="1"/>
  <c r="CG48" i="22"/>
  <c r="CA48" i="21"/>
  <c r="J19" i="61" s="1"/>
  <c r="I23" i="62"/>
  <c r="P30" i="87"/>
  <c r="B17" i="61"/>
  <c r="Q8" i="58"/>
  <c r="Q24" i="58" s="1"/>
  <c r="BG17" i="87"/>
  <c r="BG35" i="87" s="1"/>
  <c r="H24" i="66"/>
  <c r="H23" i="62"/>
  <c r="BF17" i="87"/>
  <c r="BF35" i="87" s="1"/>
  <c r="C17" i="61"/>
  <c r="CG42" i="22"/>
  <c r="CA42" i="21"/>
  <c r="CG40" i="22"/>
  <c r="CA40" i="21"/>
  <c r="D17" i="61"/>
  <c r="BH17" i="87"/>
  <c r="BH35" i="87" s="1"/>
  <c r="CG47" i="22"/>
  <c r="CA47" i="21"/>
  <c r="L19" i="61" s="1"/>
  <c r="DK22" i="88" s="1"/>
  <c r="M23" i="66"/>
  <c r="K23" i="66"/>
  <c r="J23" i="66"/>
  <c r="F23" i="66"/>
  <c r="Q29" i="87"/>
  <c r="G23" i="66"/>
  <c r="I23" i="66"/>
  <c r="E16" i="61"/>
  <c r="CG45" i="22"/>
  <c r="CA45" i="21"/>
  <c r="H18" i="61"/>
  <c r="BW41" i="20"/>
  <c r="G24" i="62" s="1"/>
  <c r="CQ66" i="22"/>
  <c r="CJ48" i="22" s="1"/>
  <c r="CG48" i="23" s="1"/>
  <c r="CQ59" i="22"/>
  <c r="CJ41" i="22" s="1"/>
  <c r="CQ60" i="22"/>
  <c r="CJ42" i="22" s="1"/>
  <c r="CQ64" i="22"/>
  <c r="CJ46" i="22" s="1"/>
  <c r="CQ65" i="22"/>
  <c r="CJ47" i="22" s="1"/>
  <c r="CQ61" i="22"/>
  <c r="CJ43" i="22" s="1"/>
  <c r="CQ58" i="22"/>
  <c r="CJ40" i="22" s="1"/>
  <c r="CQ62" i="22"/>
  <c r="CJ44" i="22" s="1"/>
  <c r="CQ63" i="22"/>
  <c r="CJ45" i="22" s="1"/>
  <c r="CG44" i="22"/>
  <c r="CA44" i="21"/>
  <c r="B1" i="23"/>
  <c r="A6" i="22"/>
  <c r="BD4" i="22" s="1"/>
  <c r="CC4" i="22" s="1"/>
  <c r="O25" i="67" l="1"/>
  <c r="E25" i="67"/>
  <c r="CA48" i="22"/>
  <c r="J20" i="61" s="1"/>
  <c r="CN48" i="23"/>
  <c r="T16" i="41" s="1"/>
  <c r="CQ45" i="23"/>
  <c r="CN43" i="23"/>
  <c r="T11" i="41" s="1"/>
  <c r="CN41" i="23"/>
  <c r="T7" i="41" s="1"/>
  <c r="CO47" i="23"/>
  <c r="CP44" i="23"/>
  <c r="CP42" i="23"/>
  <c r="T10" i="41" s="1"/>
  <c r="CQ40" i="23"/>
  <c r="CN49" i="23"/>
  <c r="T17" i="41" s="1"/>
  <c r="CQ44" i="23"/>
  <c r="CN42" i="23"/>
  <c r="T9" i="41" s="1"/>
  <c r="CN47" i="23"/>
  <c r="T15" i="41" s="1"/>
  <c r="CQ43" i="23"/>
  <c r="CO41" i="23"/>
  <c r="CQ49" i="23"/>
  <c r="CN44" i="23"/>
  <c r="T12" i="41" s="1"/>
  <c r="CP40" i="23"/>
  <c r="T5" i="41" s="1"/>
  <c r="CO48" i="23"/>
  <c r="CP43" i="23"/>
  <c r="CN40" i="23"/>
  <c r="T4" i="41" s="1"/>
  <c r="CQ47" i="23"/>
  <c r="CO43" i="23"/>
  <c r="CQ50" i="23"/>
  <c r="CP41" i="23"/>
  <c r="T8" i="41" s="1"/>
  <c r="CQ46" i="23"/>
  <c r="CQ42" i="23"/>
  <c r="CP46" i="23"/>
  <c r="CO42" i="23"/>
  <c r="CO46" i="23"/>
  <c r="CQ41" i="23"/>
  <c r="CN46" i="23"/>
  <c r="T14" i="41" s="1"/>
  <c r="CR40" i="23"/>
  <c r="T6" i="41" s="1"/>
  <c r="CN50" i="23"/>
  <c r="T18" i="41" s="1"/>
  <c r="CO44" i="23"/>
  <c r="CG46" i="23"/>
  <c r="CA46" i="22"/>
  <c r="CG42" i="23"/>
  <c r="CA42" i="22"/>
  <c r="H19" i="61"/>
  <c r="BW41" i="21"/>
  <c r="G25" i="62" s="1"/>
  <c r="CQ65" i="23"/>
  <c r="CJ47" i="23" s="1"/>
  <c r="CQ66" i="23"/>
  <c r="CJ48" i="23" s="1"/>
  <c r="CQ58" i="23"/>
  <c r="CJ40" i="23" s="1"/>
  <c r="CQ59" i="23"/>
  <c r="CJ41" i="23" s="1"/>
  <c r="CQ63" i="23"/>
  <c r="CJ45" i="23" s="1"/>
  <c r="CQ62" i="23"/>
  <c r="CJ44" i="23" s="1"/>
  <c r="CQ60" i="23"/>
  <c r="CJ42" i="23" s="1"/>
  <c r="CQ64" i="23"/>
  <c r="CJ46" i="23" s="1"/>
  <c r="CQ61" i="23"/>
  <c r="CJ43" i="23" s="1"/>
  <c r="I24" i="62"/>
  <c r="R8" i="58"/>
  <c r="R24" i="58" s="1"/>
  <c r="P31" i="87"/>
  <c r="B18" i="61"/>
  <c r="CG47" i="23"/>
  <c r="CA47" i="22"/>
  <c r="L20" i="61" s="1"/>
  <c r="DK23" i="88" s="1"/>
  <c r="CG41" i="23"/>
  <c r="CA41" i="22"/>
  <c r="G20" i="61" s="1"/>
  <c r="CG44" i="23"/>
  <c r="CA44" i="22"/>
  <c r="D18" i="61"/>
  <c r="BH18" i="87"/>
  <c r="F19" i="61"/>
  <c r="BW40" i="21"/>
  <c r="F25" i="62" s="1"/>
  <c r="BG18" i="87"/>
  <c r="BF18" i="87"/>
  <c r="H25" i="66"/>
  <c r="C18" i="61"/>
  <c r="H24" i="62"/>
  <c r="CG43" i="23"/>
  <c r="CA43" i="22"/>
  <c r="I20" i="61" s="1"/>
  <c r="C24" i="66"/>
  <c r="B24" i="66"/>
  <c r="BW42" i="21"/>
  <c r="E25" i="62" s="1"/>
  <c r="O26" i="67" s="1"/>
  <c r="M24" i="66"/>
  <c r="E17" i="61"/>
  <c r="Q30" i="87"/>
  <c r="K24" i="66"/>
  <c r="I24" i="66"/>
  <c r="J24" i="66"/>
  <c r="G24" i="66"/>
  <c r="F24" i="66"/>
  <c r="CG45" i="23"/>
  <c r="CA45" i="22"/>
  <c r="CG40" i="23"/>
  <c r="CA40" i="22"/>
  <c r="B1" i="24"/>
  <c r="A6" i="23"/>
  <c r="BD4" i="23" s="1"/>
  <c r="CC4" i="23" s="1"/>
  <c r="CP42" i="24" l="1"/>
  <c r="U10" i="41" s="1"/>
  <c r="CQ40" i="24"/>
  <c r="CN50" i="24"/>
  <c r="U18" i="41" s="1"/>
  <c r="CN44" i="24"/>
  <c r="U12" i="41" s="1"/>
  <c r="CN42" i="24"/>
  <c r="U9" i="41" s="1"/>
  <c r="CN40" i="24"/>
  <c r="U4" i="41" s="1"/>
  <c r="CN48" i="24"/>
  <c r="U16" i="41" s="1"/>
  <c r="CP41" i="24"/>
  <c r="U8" i="41" s="1"/>
  <c r="CR40" i="24"/>
  <c r="U6" i="41" s="1"/>
  <c r="CN47" i="24"/>
  <c r="U15" i="41" s="1"/>
  <c r="CN46" i="24"/>
  <c r="U14" i="41" s="1"/>
  <c r="CQ50" i="24"/>
  <c r="CQ45" i="24"/>
  <c r="CO41" i="24"/>
  <c r="CQ49" i="24"/>
  <c r="CN41" i="24"/>
  <c r="U7" i="41" s="1"/>
  <c r="CN49" i="24"/>
  <c r="U17" i="41" s="1"/>
  <c r="CP40" i="24"/>
  <c r="U5" i="41" s="1"/>
  <c r="CN43" i="24"/>
  <c r="U11" i="41" s="1"/>
  <c r="CG48" i="24"/>
  <c r="CA48" i="23"/>
  <c r="J21" i="61" s="1"/>
  <c r="BH19" i="87"/>
  <c r="D19" i="61"/>
  <c r="CG42" i="24"/>
  <c r="CA42" i="23"/>
  <c r="I25" i="62"/>
  <c r="P32" i="87"/>
  <c r="S8" i="58"/>
  <c r="S24" i="58" s="1"/>
  <c r="B19" i="61"/>
  <c r="CG46" i="24"/>
  <c r="CA46" i="23"/>
  <c r="BG19" i="87"/>
  <c r="H25" i="62"/>
  <c r="C19" i="61"/>
  <c r="BF19" i="87"/>
  <c r="H26" i="66"/>
  <c r="B25" i="66"/>
  <c r="C25" i="66"/>
  <c r="CG45" i="24"/>
  <c r="CA45" i="23"/>
  <c r="CG47" i="24"/>
  <c r="CA47" i="23"/>
  <c r="L21" i="61" s="1"/>
  <c r="DK24" i="88" s="1"/>
  <c r="CQ64" i="24"/>
  <c r="CJ46" i="24" s="1"/>
  <c r="CQ65" i="24"/>
  <c r="CJ47" i="24" s="1"/>
  <c r="CQ66" i="24"/>
  <c r="CJ48" i="24" s="1"/>
  <c r="CQ58" i="24"/>
  <c r="CJ40" i="24" s="1"/>
  <c r="CQ63" i="24"/>
  <c r="CJ45" i="24" s="1"/>
  <c r="CQ62" i="24"/>
  <c r="CJ44" i="24" s="1"/>
  <c r="CQ60" i="24"/>
  <c r="CJ42" i="24" s="1"/>
  <c r="CQ59" i="24"/>
  <c r="CJ41" i="24" s="1"/>
  <c r="CQ61" i="24"/>
  <c r="CJ43" i="24" s="1"/>
  <c r="BW41" i="22"/>
  <c r="G26" i="62" s="1"/>
  <c r="H20" i="61"/>
  <c r="F20" i="61"/>
  <c r="BW40" i="22"/>
  <c r="F26" i="62" s="1"/>
  <c r="M25" i="66"/>
  <c r="Q31" i="87"/>
  <c r="K25" i="66"/>
  <c r="G25" i="66"/>
  <c r="F25" i="66"/>
  <c r="I25" i="66"/>
  <c r="E18" i="61"/>
  <c r="J25" i="66"/>
  <c r="CG41" i="24"/>
  <c r="CA41" i="23"/>
  <c r="G21" i="61" s="1"/>
  <c r="CG43" i="24"/>
  <c r="CA43" i="23"/>
  <c r="I21" i="61" s="1"/>
  <c r="CG44" i="24"/>
  <c r="CA44" i="23"/>
  <c r="BW42" i="22"/>
  <c r="E26" i="62" s="1"/>
  <c r="O27" i="67" s="1"/>
  <c r="CG40" i="24"/>
  <c r="CA40" i="23"/>
  <c r="B1" i="25"/>
  <c r="A6" i="24"/>
  <c r="BD4" i="24" s="1"/>
  <c r="CC4" i="24" s="1"/>
  <c r="CN50" i="25" l="1"/>
  <c r="V18" i="41" s="1"/>
  <c r="CN44" i="25"/>
  <c r="V12" i="41" s="1"/>
  <c r="CN42" i="25"/>
  <c r="V9" i="41" s="1"/>
  <c r="V4" i="41"/>
  <c r="CN49" i="25"/>
  <c r="V17" i="41" s="1"/>
  <c r="CP41" i="25"/>
  <c r="V8" i="41" s="1"/>
  <c r="CN41" i="25"/>
  <c r="V7" i="41" s="1"/>
  <c r="CQ50" i="25"/>
  <c r="CN46" i="25"/>
  <c r="V14" i="41" s="1"/>
  <c r="CP40" i="25"/>
  <c r="V5" i="41" s="1"/>
  <c r="CO41" i="25"/>
  <c r="CQ49" i="25"/>
  <c r="CR40" i="25"/>
  <c r="V6" i="41" s="1"/>
  <c r="CQ40" i="25"/>
  <c r="CN48" i="25"/>
  <c r="V16" i="41" s="1"/>
  <c r="CN43" i="25"/>
  <c r="V11" i="41" s="1"/>
  <c r="CN47" i="25"/>
  <c r="V15" i="41" s="1"/>
  <c r="CP42" i="25"/>
  <c r="V10" i="41" s="1"/>
  <c r="CQ41" i="25"/>
  <c r="CQ45" i="25"/>
  <c r="H21" i="61"/>
  <c r="BW41" i="23"/>
  <c r="G27" i="62" s="1"/>
  <c r="H27" i="66"/>
  <c r="BG20" i="87"/>
  <c r="C20" i="61"/>
  <c r="BF20" i="87"/>
  <c r="H26" i="62"/>
  <c r="BW42" i="23"/>
  <c r="E27" i="62" s="1"/>
  <c r="O28" i="67" s="1"/>
  <c r="CG40" i="25"/>
  <c r="CA40" i="24"/>
  <c r="CG44" i="25"/>
  <c r="CA44" i="24"/>
  <c r="M26" i="66"/>
  <c r="G26" i="66"/>
  <c r="E19" i="61"/>
  <c r="F26" i="66"/>
  <c r="K26" i="66"/>
  <c r="Q32" i="87"/>
  <c r="I26" i="66"/>
  <c r="J26" i="66"/>
  <c r="I26" i="62"/>
  <c r="P33" i="87"/>
  <c r="B20" i="61"/>
  <c r="T8" i="58"/>
  <c r="T24" i="58" s="1"/>
  <c r="D20" i="61"/>
  <c r="BH20" i="87"/>
  <c r="CG47" i="25"/>
  <c r="CA47" i="24"/>
  <c r="L22" i="61" s="1"/>
  <c r="DK25" i="88" s="1"/>
  <c r="B26" i="66"/>
  <c r="C26" i="66"/>
  <c r="CG42" i="25"/>
  <c r="CA42" i="24"/>
  <c r="CG48" i="25"/>
  <c r="CA48" i="24"/>
  <c r="J22" i="61" s="1"/>
  <c r="CG46" i="25"/>
  <c r="CA46" i="24"/>
  <c r="BW40" i="23"/>
  <c r="F27" i="62" s="1"/>
  <c r="F21" i="61"/>
  <c r="CG45" i="25"/>
  <c r="CA45" i="24"/>
  <c r="CG43" i="25"/>
  <c r="CA43" i="24"/>
  <c r="I22" i="61" s="1"/>
  <c r="CQ63" i="25"/>
  <c r="CJ45" i="25" s="1"/>
  <c r="CQ64" i="25"/>
  <c r="CJ46" i="25" s="1"/>
  <c r="CQ65" i="25"/>
  <c r="CJ47" i="25" s="1"/>
  <c r="CQ66" i="25"/>
  <c r="CJ48" i="25" s="1"/>
  <c r="CQ59" i="25"/>
  <c r="CJ41" i="25" s="1"/>
  <c r="CQ62" i="25"/>
  <c r="CJ44" i="25" s="1"/>
  <c r="CQ60" i="25"/>
  <c r="CJ42" i="25" s="1"/>
  <c r="CQ61" i="25"/>
  <c r="CJ43" i="25" s="1"/>
  <c r="CQ58" i="25"/>
  <c r="CJ40" i="25" s="1"/>
  <c r="CG41" i="25"/>
  <c r="CA41" i="24"/>
  <c r="G22" i="61" s="1"/>
  <c r="A6" i="25"/>
  <c r="BD4" i="25" s="1"/>
  <c r="CC4" i="25" s="1"/>
  <c r="B1" i="26"/>
  <c r="CN49" i="26" l="1"/>
  <c r="W17" i="41" s="1"/>
  <c r="CO46" i="26"/>
  <c r="CP43" i="26"/>
  <c r="CP41" i="26"/>
  <c r="W8" i="41" s="1"/>
  <c r="CN48" i="26"/>
  <c r="W16" i="41" s="1"/>
  <c r="CQ45" i="26"/>
  <c r="CN43" i="26"/>
  <c r="W11" i="41" s="1"/>
  <c r="CN41" i="26"/>
  <c r="W7" i="41" s="1"/>
  <c r="CQ46" i="26"/>
  <c r="CO43" i="26"/>
  <c r="CQ40" i="26"/>
  <c r="CQ49" i="26"/>
  <c r="CQ44" i="26"/>
  <c r="CO42" i="26"/>
  <c r="CQ47" i="26"/>
  <c r="CQ43" i="26"/>
  <c r="CN40" i="26"/>
  <c r="W4" i="41" s="1"/>
  <c r="CO47" i="26"/>
  <c r="CQ42" i="26"/>
  <c r="CN47" i="26"/>
  <c r="W15" i="41" s="1"/>
  <c r="CP42" i="26"/>
  <c r="W10" i="41" s="1"/>
  <c r="CO44" i="26"/>
  <c r="CP46" i="26"/>
  <c r="CN42" i="26"/>
  <c r="W9" i="41" s="1"/>
  <c r="CN46" i="26"/>
  <c r="W14" i="41" s="1"/>
  <c r="CQ41" i="26"/>
  <c r="CQ50" i="26"/>
  <c r="CP44" i="26"/>
  <c r="CO41" i="26"/>
  <c r="CN50" i="26"/>
  <c r="W18" i="41" s="1"/>
  <c r="CR40" i="26"/>
  <c r="W6" i="41" s="1"/>
  <c r="CO48" i="26"/>
  <c r="CN44" i="26"/>
  <c r="W12" i="41" s="1"/>
  <c r="CP40" i="26"/>
  <c r="W5" i="41" s="1"/>
  <c r="CG47" i="26"/>
  <c r="CA47" i="25"/>
  <c r="L23" i="61" s="1"/>
  <c r="DK26" i="88" s="1"/>
  <c r="H28" i="66"/>
  <c r="H27" i="62"/>
  <c r="BG21" i="87"/>
  <c r="C21" i="61"/>
  <c r="BF21" i="87"/>
  <c r="BW42" i="24"/>
  <c r="E28" i="62" s="1"/>
  <c r="CG40" i="26"/>
  <c r="CA40" i="25"/>
  <c r="F22" i="61"/>
  <c r="BW40" i="24"/>
  <c r="F28" i="62" s="1"/>
  <c r="CG42" i="26"/>
  <c r="CA42" i="25"/>
  <c r="CG46" i="26"/>
  <c r="CA46" i="25"/>
  <c r="CG43" i="26"/>
  <c r="CA43" i="25"/>
  <c r="I23" i="61" s="1"/>
  <c r="CG44" i="26"/>
  <c r="CA44" i="25"/>
  <c r="H22" i="61"/>
  <c r="BW41" i="24"/>
  <c r="G28" i="62" s="1"/>
  <c r="I27" i="62"/>
  <c r="B21" i="61"/>
  <c r="P34" i="87"/>
  <c r="U8" i="58"/>
  <c r="U24" i="58" s="1"/>
  <c r="CG48" i="26"/>
  <c r="CA48" i="25"/>
  <c r="J23" i="61" s="1"/>
  <c r="CG45" i="26"/>
  <c r="CA45" i="25"/>
  <c r="BH21" i="87"/>
  <c r="D21" i="61"/>
  <c r="CQ62" i="26"/>
  <c r="CJ44" i="26" s="1"/>
  <c r="CQ63" i="26"/>
  <c r="CJ45" i="26" s="1"/>
  <c r="CQ64" i="26"/>
  <c r="CJ46" i="26" s="1"/>
  <c r="CQ65" i="26"/>
  <c r="CJ47" i="26" s="1"/>
  <c r="CQ58" i="26"/>
  <c r="CJ40" i="26" s="1"/>
  <c r="CQ59" i="26"/>
  <c r="CJ41" i="26" s="1"/>
  <c r="CQ66" i="26"/>
  <c r="CJ48" i="26" s="1"/>
  <c r="CG48" i="27" s="1"/>
  <c r="CQ60" i="26"/>
  <c r="CJ42" i="26" s="1"/>
  <c r="CQ61" i="26"/>
  <c r="CJ43" i="26" s="1"/>
  <c r="CG41" i="26"/>
  <c r="CA41" i="25"/>
  <c r="G23" i="61" s="1"/>
  <c r="B27" i="66"/>
  <c r="C27" i="66"/>
  <c r="M27" i="66"/>
  <c r="Q33" i="87"/>
  <c r="J27" i="66"/>
  <c r="E20" i="61"/>
  <c r="K27" i="66"/>
  <c r="F27" i="66"/>
  <c r="G27" i="66"/>
  <c r="I27" i="66"/>
  <c r="B1" i="27"/>
  <c r="A6" i="26"/>
  <c r="BD4" i="26" s="1"/>
  <c r="CC4" i="26" s="1"/>
  <c r="E29" i="67" l="1"/>
  <c r="O29" i="67"/>
  <c r="CN48" i="27"/>
  <c r="X16" i="41" s="1"/>
  <c r="CQ45" i="27"/>
  <c r="CN43" i="27"/>
  <c r="X11" i="41" s="1"/>
  <c r="CN41" i="27"/>
  <c r="X7" i="41" s="1"/>
  <c r="CO47" i="27"/>
  <c r="CP44" i="27"/>
  <c r="CP42" i="27"/>
  <c r="X10" i="41" s="1"/>
  <c r="CQ40" i="27"/>
  <c r="CN50" i="27"/>
  <c r="X18" i="41" s="1"/>
  <c r="CO46" i="27"/>
  <c r="CQ42" i="27"/>
  <c r="CN40" i="27"/>
  <c r="X4" i="41" s="1"/>
  <c r="CO48" i="27"/>
  <c r="CO44" i="27"/>
  <c r="CQ41" i="27"/>
  <c r="CP46" i="27"/>
  <c r="CN42" i="27"/>
  <c r="X9" i="41" s="1"/>
  <c r="CN46" i="27"/>
  <c r="X14" i="41" s="1"/>
  <c r="CP41" i="27"/>
  <c r="X8" i="41" s="1"/>
  <c r="CQ50" i="27"/>
  <c r="CQ44" i="27"/>
  <c r="CO41" i="27"/>
  <c r="CO43" i="27"/>
  <c r="CQ49" i="27"/>
  <c r="CN44" i="27"/>
  <c r="X12" i="41" s="1"/>
  <c r="CR40" i="27"/>
  <c r="X6" i="41" s="1"/>
  <c r="CN49" i="27"/>
  <c r="X17" i="41" s="1"/>
  <c r="CQ43" i="27"/>
  <c r="CP40" i="27"/>
  <c r="X5" i="41" s="1"/>
  <c r="CQ47" i="27"/>
  <c r="CP43" i="27"/>
  <c r="CN47" i="27"/>
  <c r="X15" i="41" s="1"/>
  <c r="CQ46" i="27"/>
  <c r="CO42" i="27"/>
  <c r="BW42" i="25"/>
  <c r="E29" i="62" s="1"/>
  <c r="I29" i="62" s="1"/>
  <c r="CA48" i="26"/>
  <c r="J24" i="61" s="1"/>
  <c r="CG47" i="27"/>
  <c r="CA47" i="26"/>
  <c r="L24" i="61" s="1"/>
  <c r="DK27" i="88" s="1"/>
  <c r="CG45" i="27"/>
  <c r="CA45" i="26"/>
  <c r="F23" i="61"/>
  <c r="BW40" i="25"/>
  <c r="F29" i="62" s="1"/>
  <c r="CG46" i="27"/>
  <c r="CA46" i="26"/>
  <c r="M28" i="66"/>
  <c r="Q34" i="87"/>
  <c r="J28" i="66"/>
  <c r="F28" i="66"/>
  <c r="K28" i="66"/>
  <c r="G28" i="66"/>
  <c r="I28" i="66"/>
  <c r="E21" i="61"/>
  <c r="CG42" i="27"/>
  <c r="CA42" i="26"/>
  <c r="B28" i="66"/>
  <c r="C28" i="66"/>
  <c r="CG40" i="27"/>
  <c r="CA40" i="26"/>
  <c r="CG44" i="27"/>
  <c r="CA44" i="26"/>
  <c r="I28" i="62"/>
  <c r="P35" i="87"/>
  <c r="V8" i="58"/>
  <c r="V24" i="58" s="1"/>
  <c r="B22" i="61"/>
  <c r="BF22" i="87"/>
  <c r="C22" i="61"/>
  <c r="H28" i="62"/>
  <c r="H29" i="66"/>
  <c r="BG22" i="87"/>
  <c r="CG43" i="27"/>
  <c r="CA43" i="26"/>
  <c r="I24" i="61" s="1"/>
  <c r="CQ61" i="27"/>
  <c r="CJ43" i="27" s="1"/>
  <c r="CQ62" i="27"/>
  <c r="CJ44" i="27" s="1"/>
  <c r="CQ63" i="27"/>
  <c r="CJ45" i="27" s="1"/>
  <c r="CQ64" i="27"/>
  <c r="CJ46" i="27" s="1"/>
  <c r="CQ58" i="27"/>
  <c r="CJ40" i="27" s="1"/>
  <c r="CQ65" i="27"/>
  <c r="CJ47" i="27" s="1"/>
  <c r="CQ59" i="27"/>
  <c r="CJ41" i="27" s="1"/>
  <c r="CQ66" i="27"/>
  <c r="CJ48" i="27" s="1"/>
  <c r="CQ60" i="27"/>
  <c r="CJ42" i="27" s="1"/>
  <c r="CG41" i="27"/>
  <c r="CA41" i="26"/>
  <c r="G24" i="61" s="1"/>
  <c r="BH22" i="87"/>
  <c r="D22" i="61"/>
  <c r="H23" i="61"/>
  <c r="BW41" i="25"/>
  <c r="G29" i="62" s="1"/>
  <c r="B1" i="28"/>
  <c r="A6" i="27"/>
  <c r="BD4" i="27" s="1"/>
  <c r="CC4" i="27" s="1"/>
  <c r="W8" i="58" l="1"/>
  <c r="W24" i="58" s="1"/>
  <c r="O30" i="67"/>
  <c r="E30" i="67"/>
  <c r="CO47" i="28"/>
  <c r="CP44" i="28"/>
  <c r="CP42" i="28"/>
  <c r="Y10" i="41" s="1"/>
  <c r="CQ40" i="28"/>
  <c r="CN50" i="28"/>
  <c r="Y18" i="41" s="1"/>
  <c r="CQ46" i="28"/>
  <c r="CN44" i="28"/>
  <c r="Y12" i="41" s="1"/>
  <c r="CN42" i="28"/>
  <c r="Y9" i="41" s="1"/>
  <c r="CN40" i="28"/>
  <c r="Y4" i="41" s="1"/>
  <c r="CN49" i="28"/>
  <c r="Y17" i="41" s="1"/>
  <c r="CQ45" i="28"/>
  <c r="CO42" i="28"/>
  <c r="CQ47" i="28"/>
  <c r="CQ43" i="28"/>
  <c r="CO41" i="28"/>
  <c r="CQ49" i="28"/>
  <c r="CO44" i="28"/>
  <c r="CR40" i="28"/>
  <c r="Y6" i="41" s="1"/>
  <c r="CO48" i="28"/>
  <c r="CP43" i="28"/>
  <c r="CP40" i="28"/>
  <c r="Y5" i="41" s="1"/>
  <c r="CN48" i="28"/>
  <c r="Y16" i="41" s="1"/>
  <c r="CO43" i="28"/>
  <c r="CP41" i="28"/>
  <c r="Y8" i="41" s="1"/>
  <c r="CN47" i="28"/>
  <c r="Y15" i="41" s="1"/>
  <c r="CN43" i="28"/>
  <c r="Y11" i="41" s="1"/>
  <c r="CP46" i="28"/>
  <c r="CQ42" i="28"/>
  <c r="CO46" i="28"/>
  <c r="CQ41" i="28"/>
  <c r="CN46" i="28"/>
  <c r="Y14" i="41" s="1"/>
  <c r="CQ44" i="28"/>
  <c r="CQ50" i="28"/>
  <c r="CN41" i="28"/>
  <c r="Y7" i="41" s="1"/>
  <c r="B23" i="61"/>
  <c r="C30" i="66" s="1"/>
  <c r="P36" i="87"/>
  <c r="CA48" i="27"/>
  <c r="J25" i="61" s="1"/>
  <c r="CG48" i="28"/>
  <c r="CG47" i="28"/>
  <c r="CA47" i="27"/>
  <c r="L25" i="61" s="1"/>
  <c r="DK28" i="88" s="1"/>
  <c r="CQ60" i="28"/>
  <c r="CJ42" i="28" s="1"/>
  <c r="CQ61" i="28"/>
  <c r="CJ43" i="28" s="1"/>
  <c r="CQ62" i="28"/>
  <c r="CJ44" i="28" s="1"/>
  <c r="CQ63" i="28"/>
  <c r="CJ45" i="28" s="1"/>
  <c r="CQ64" i="28"/>
  <c r="CJ46" i="28" s="1"/>
  <c r="CQ58" i="28"/>
  <c r="CJ40" i="28" s="1"/>
  <c r="CQ65" i="28"/>
  <c r="CJ47" i="28" s="1"/>
  <c r="CQ59" i="28"/>
  <c r="CJ41" i="28" s="1"/>
  <c r="CQ66" i="28"/>
  <c r="CJ48" i="28" s="1"/>
  <c r="CG48" i="29" s="1"/>
  <c r="CG40" i="28"/>
  <c r="CA40" i="27"/>
  <c r="BW42" i="26"/>
  <c r="E30" i="62" s="1"/>
  <c r="CG46" i="28"/>
  <c r="CA46" i="27"/>
  <c r="M29" i="66"/>
  <c r="K29" i="66"/>
  <c r="J29" i="66"/>
  <c r="I29" i="66"/>
  <c r="G29" i="66"/>
  <c r="E22" i="61"/>
  <c r="F29" i="66"/>
  <c r="Q35" i="87"/>
  <c r="CG43" i="28"/>
  <c r="CA43" i="27"/>
  <c r="I25" i="61" s="1"/>
  <c r="CG41" i="28"/>
  <c r="CA41" i="27"/>
  <c r="G25" i="61" s="1"/>
  <c r="CG45" i="28"/>
  <c r="CA45" i="27"/>
  <c r="H24" i="61"/>
  <c r="BW41" i="26"/>
  <c r="G30" i="62" s="1"/>
  <c r="CG42" i="28"/>
  <c r="CA42" i="27"/>
  <c r="C29" i="66"/>
  <c r="B29" i="66"/>
  <c r="D23" i="61"/>
  <c r="BH23" i="87"/>
  <c r="F24" i="61"/>
  <c r="BW40" i="26"/>
  <c r="F30" i="62" s="1"/>
  <c r="C23" i="61"/>
  <c r="BG23" i="87"/>
  <c r="BF23" i="87"/>
  <c r="H30" i="66"/>
  <c r="H29" i="62"/>
  <c r="CG44" i="28"/>
  <c r="CA44" i="27"/>
  <c r="B1" i="29"/>
  <c r="A6" i="28"/>
  <c r="BD4" i="28" s="1"/>
  <c r="CC4" i="28" s="1"/>
  <c r="E31" i="67" l="1"/>
  <c r="O31" i="67"/>
  <c r="B30" i="66"/>
  <c r="CN50" i="29"/>
  <c r="Z18" i="41" s="1"/>
  <c r="CQ46" i="29"/>
  <c r="CN44" i="29"/>
  <c r="Z12" i="41" s="1"/>
  <c r="Z9" i="41"/>
  <c r="Z4" i="41"/>
  <c r="CN49" i="29"/>
  <c r="Z17" i="41" s="1"/>
  <c r="CO46" i="29"/>
  <c r="CP43" i="29"/>
  <c r="Z8" i="41"/>
  <c r="Z16" i="41"/>
  <c r="CP44" i="29"/>
  <c r="CQ41" i="29"/>
  <c r="Z15" i="41"/>
  <c r="CO43" i="29"/>
  <c r="CR40" i="29"/>
  <c r="Z6" i="41" s="1"/>
  <c r="CO47" i="29"/>
  <c r="CQ42" i="29"/>
  <c r="CP46" i="29"/>
  <c r="CP42" i="29"/>
  <c r="Z10" i="41" s="1"/>
  <c r="Z14" i="41"/>
  <c r="CQ45" i="29"/>
  <c r="CQ50" i="29"/>
  <c r="CQ44" i="29"/>
  <c r="Z7" i="41"/>
  <c r="CQ49" i="29"/>
  <c r="CO44" i="29"/>
  <c r="CQ40" i="29"/>
  <c r="CO48" i="29"/>
  <c r="CQ43" i="29"/>
  <c r="Z5" i="41"/>
  <c r="CQ47" i="29"/>
  <c r="Z11" i="41"/>
  <c r="BW42" i="27"/>
  <c r="E31" i="62" s="1"/>
  <c r="F25" i="61"/>
  <c r="BW40" i="27"/>
  <c r="F31" i="62" s="1"/>
  <c r="CG42" i="29"/>
  <c r="CA42" i="28"/>
  <c r="I30" i="62"/>
  <c r="X8" i="58"/>
  <c r="X24" i="58" s="1"/>
  <c r="P37" i="87"/>
  <c r="B24" i="61"/>
  <c r="CG43" i="29"/>
  <c r="CA43" i="28"/>
  <c r="I26" i="61" s="1"/>
  <c r="D24" i="61"/>
  <c r="BH24" i="87"/>
  <c r="CG47" i="29"/>
  <c r="CA47" i="28"/>
  <c r="L26" i="61" s="1"/>
  <c r="DK29" i="88" s="1"/>
  <c r="CG45" i="29"/>
  <c r="CA45" i="28"/>
  <c r="CG41" i="29"/>
  <c r="CA41" i="28"/>
  <c r="G26" i="61" s="1"/>
  <c r="CG40" i="29"/>
  <c r="CA40" i="28"/>
  <c r="CA48" i="28"/>
  <c r="J26" i="61" s="1"/>
  <c r="CG44" i="29"/>
  <c r="CA44" i="28"/>
  <c r="H25" i="61"/>
  <c r="BW41" i="27"/>
  <c r="G31" i="62" s="1"/>
  <c r="CQ60" i="29"/>
  <c r="CJ42" i="29" s="1"/>
  <c r="CQ61" i="29"/>
  <c r="CJ43" i="29" s="1"/>
  <c r="CQ65" i="29"/>
  <c r="CJ47" i="29" s="1"/>
  <c r="CQ63" i="29"/>
  <c r="CJ45" i="29" s="1"/>
  <c r="CQ64" i="29"/>
  <c r="CJ46" i="29" s="1"/>
  <c r="CQ62" i="29"/>
  <c r="CJ44" i="29" s="1"/>
  <c r="CQ58" i="29"/>
  <c r="CJ40" i="29" s="1"/>
  <c r="CQ66" i="29"/>
  <c r="CJ48" i="29" s="1"/>
  <c r="CG48" i="30" s="1"/>
  <c r="CQ59" i="29"/>
  <c r="CJ41" i="29" s="1"/>
  <c r="BG24" i="87"/>
  <c r="H31" i="66"/>
  <c r="C24" i="61"/>
  <c r="BF24" i="87"/>
  <c r="H30" i="62"/>
  <c r="F30" i="66"/>
  <c r="I30" i="66"/>
  <c r="Q36" i="87"/>
  <c r="M30" i="66"/>
  <c r="E23" i="61"/>
  <c r="G30" i="66"/>
  <c r="K30" i="66"/>
  <c r="J30" i="66"/>
  <c r="CG46" i="29"/>
  <c r="CA46" i="28"/>
  <c r="B1" i="30"/>
  <c r="A6" i="29"/>
  <c r="BD4" i="29" s="1"/>
  <c r="CC4" i="29" s="1"/>
  <c r="I31" i="62" l="1"/>
  <c r="E32" i="67"/>
  <c r="O32" i="67"/>
  <c r="Y8" i="58"/>
  <c r="Y24" i="58" s="1"/>
  <c r="P38" i="87"/>
  <c r="B25" i="61"/>
  <c r="C32" i="66" s="1"/>
  <c r="CN49" i="30"/>
  <c r="AA17" i="41" s="1"/>
  <c r="CO46" i="30"/>
  <c r="CP43" i="30"/>
  <c r="CP41" i="30"/>
  <c r="AA8" i="41" s="1"/>
  <c r="CN48" i="30"/>
  <c r="AA16" i="41" s="1"/>
  <c r="CQ45" i="30"/>
  <c r="CN43" i="30"/>
  <c r="AA11" i="41" s="1"/>
  <c r="CN41" i="30"/>
  <c r="AA7" i="41" s="1"/>
  <c r="CO47" i="30"/>
  <c r="CN44" i="30"/>
  <c r="AA12" i="41" s="1"/>
  <c r="CO41" i="30"/>
  <c r="CN47" i="30"/>
  <c r="AA15" i="41" s="1"/>
  <c r="CQ50" i="30"/>
  <c r="CP46" i="30"/>
  <c r="CQ42" i="30"/>
  <c r="CP40" i="30"/>
  <c r="AA5" i="41" s="1"/>
  <c r="CN50" i="30"/>
  <c r="AA18" i="41" s="1"/>
  <c r="CQ44" i="30"/>
  <c r="CQ41" i="30"/>
  <c r="CP44" i="30"/>
  <c r="CR40" i="30"/>
  <c r="AA6" i="41" s="1"/>
  <c r="CO44" i="30"/>
  <c r="CQ40" i="30"/>
  <c r="CQ49" i="30"/>
  <c r="CQ43" i="30"/>
  <c r="CN40" i="30"/>
  <c r="AA4" i="41" s="1"/>
  <c r="CO48" i="30"/>
  <c r="CO43" i="30"/>
  <c r="CQ47" i="30"/>
  <c r="CP42" i="30"/>
  <c r="AA10" i="41" s="1"/>
  <c r="CQ46" i="30"/>
  <c r="CO42" i="30"/>
  <c r="CN46" i="30"/>
  <c r="AA14" i="41" s="1"/>
  <c r="CN42" i="30"/>
  <c r="AA9" i="41" s="1"/>
  <c r="CG42" i="30"/>
  <c r="CA42" i="29"/>
  <c r="CG40" i="30"/>
  <c r="CA40" i="29"/>
  <c r="B31" i="66"/>
  <c r="C31" i="66"/>
  <c r="CG41" i="30"/>
  <c r="CA41" i="29"/>
  <c r="G27" i="61" s="1"/>
  <c r="CG44" i="30"/>
  <c r="CA44" i="29"/>
  <c r="CG46" i="30"/>
  <c r="CA46" i="29"/>
  <c r="CG43" i="30"/>
  <c r="CA43" i="29"/>
  <c r="I27" i="61" s="1"/>
  <c r="CQ66" i="30"/>
  <c r="CJ48" i="30" s="1"/>
  <c r="CQ59" i="30"/>
  <c r="CJ41" i="30" s="1"/>
  <c r="CQ60" i="30"/>
  <c r="CJ42" i="30" s="1"/>
  <c r="CQ61" i="30"/>
  <c r="CJ43" i="30" s="1"/>
  <c r="CQ63" i="30"/>
  <c r="CJ45" i="30" s="1"/>
  <c r="CQ64" i="30"/>
  <c r="CJ46" i="30" s="1"/>
  <c r="CQ65" i="30"/>
  <c r="CJ47" i="30" s="1"/>
  <c r="CQ58" i="30"/>
  <c r="CJ40" i="30" s="1"/>
  <c r="CQ62" i="30"/>
  <c r="CJ44" i="30" s="1"/>
  <c r="CA48" i="29"/>
  <c r="J27" i="61" s="1"/>
  <c r="BH25" i="87"/>
  <c r="BH36" i="87" s="1"/>
  <c r="D25" i="61"/>
  <c r="BG25" i="87"/>
  <c r="BG36" i="87" s="1"/>
  <c r="C25" i="61"/>
  <c r="H32" i="66"/>
  <c r="BF25" i="87"/>
  <c r="BF36" i="87" s="1"/>
  <c r="H31" i="62"/>
  <c r="M31" i="66"/>
  <c r="E24" i="61"/>
  <c r="G31" i="66"/>
  <c r="I31" i="66"/>
  <c r="J31" i="66"/>
  <c r="F31" i="66"/>
  <c r="K31" i="66"/>
  <c r="Q37" i="87"/>
  <c r="CG45" i="30"/>
  <c r="CA45" i="29"/>
  <c r="BW42" i="28"/>
  <c r="E32" i="62" s="1"/>
  <c r="CG47" i="30"/>
  <c r="CA47" i="29"/>
  <c r="L27" i="61" s="1"/>
  <c r="DK30" i="88" s="1"/>
  <c r="F26" i="61"/>
  <c r="BW40" i="28"/>
  <c r="F32" i="62" s="1"/>
  <c r="H26" i="61"/>
  <c r="BW41" i="28"/>
  <c r="G32" i="62" s="1"/>
  <c r="B1" i="31"/>
  <c r="A6" i="30"/>
  <c r="BD4" i="30" s="1"/>
  <c r="CC4" i="30" s="1"/>
  <c r="E33" i="67" l="1"/>
  <c r="O33" i="67"/>
  <c r="B32" i="66"/>
  <c r="AB16" i="41"/>
  <c r="CQ45" i="31"/>
  <c r="AB11" i="41"/>
  <c r="AB7" i="41"/>
  <c r="CO47" i="31"/>
  <c r="CP44" i="31"/>
  <c r="CP42" i="31"/>
  <c r="AB10" i="41" s="1"/>
  <c r="CQ40" i="31"/>
  <c r="CQ46" i="31"/>
  <c r="CP43" i="31"/>
  <c r="CR40" i="31"/>
  <c r="AB6" i="41" s="1"/>
  <c r="CQ50" i="31"/>
  <c r="CP46" i="31"/>
  <c r="CO43" i="31"/>
  <c r="AB5" i="41"/>
  <c r="CQ49" i="31"/>
  <c r="AB14" i="41"/>
  <c r="CN49" i="31"/>
  <c r="AB17" i="41" s="1"/>
  <c r="CQ44" i="31"/>
  <c r="AB9" i="41"/>
  <c r="CQ47" i="31"/>
  <c r="AB8" i="41"/>
  <c r="AB15" i="41"/>
  <c r="CO46" i="31"/>
  <c r="AB4" i="41"/>
  <c r="CO44" i="31"/>
  <c r="CN44" i="31"/>
  <c r="AB12" i="41" s="1"/>
  <c r="CQ43" i="31"/>
  <c r="CN50" i="31"/>
  <c r="AB18" i="41" s="1"/>
  <c r="CQ42" i="31"/>
  <c r="CQ41" i="31"/>
  <c r="CO48" i="31"/>
  <c r="CG47" i="31"/>
  <c r="CA47" i="30"/>
  <c r="L28" i="61" s="1"/>
  <c r="DK31" i="88" s="1"/>
  <c r="CG45" i="31"/>
  <c r="CA45" i="30"/>
  <c r="CG40" i="31"/>
  <c r="CA40" i="30"/>
  <c r="CQ65" i="31"/>
  <c r="CJ47" i="31" s="1"/>
  <c r="CQ66" i="31"/>
  <c r="CJ48" i="31" s="1"/>
  <c r="CQ58" i="31"/>
  <c r="CJ40" i="31" s="1"/>
  <c r="CQ59" i="31"/>
  <c r="CJ41" i="31" s="1"/>
  <c r="CQ61" i="31"/>
  <c r="CJ43" i="31" s="1"/>
  <c r="CQ63" i="31"/>
  <c r="CJ45" i="31" s="1"/>
  <c r="CQ64" i="31"/>
  <c r="CJ46" i="31" s="1"/>
  <c r="CQ60" i="31"/>
  <c r="CJ42" i="31" s="1"/>
  <c r="CQ62" i="31"/>
  <c r="CJ44" i="31" s="1"/>
  <c r="CG42" i="31"/>
  <c r="CA42" i="30"/>
  <c r="H33" i="66"/>
  <c r="C26" i="61"/>
  <c r="H32" i="62"/>
  <c r="BG26" i="87"/>
  <c r="BF26" i="87"/>
  <c r="CG46" i="31"/>
  <c r="CA46" i="30"/>
  <c r="CG43" i="31"/>
  <c r="CA43" i="30"/>
  <c r="I28" i="61" s="1"/>
  <c r="F27" i="61"/>
  <c r="BW40" i="29"/>
  <c r="F33" i="62" s="1"/>
  <c r="D26" i="61"/>
  <c r="BH26" i="87"/>
  <c r="CG41" i="31"/>
  <c r="CA41" i="30"/>
  <c r="G28" i="61" s="1"/>
  <c r="BW42" i="29"/>
  <c r="E33" i="62" s="1"/>
  <c r="BW41" i="29"/>
  <c r="G33" i="62" s="1"/>
  <c r="H27" i="61"/>
  <c r="I32" i="62"/>
  <c r="Z8" i="58"/>
  <c r="Z24" i="58" s="1"/>
  <c r="B26" i="61"/>
  <c r="P39" i="87"/>
  <c r="M32" i="66"/>
  <c r="K32" i="66"/>
  <c r="G32" i="66"/>
  <c r="E25" i="61"/>
  <c r="Q38" i="87"/>
  <c r="J32" i="66"/>
  <c r="I32" i="66"/>
  <c r="F32" i="66"/>
  <c r="CG44" i="31"/>
  <c r="CA44" i="30"/>
  <c r="CG48" i="31"/>
  <c r="CA48" i="30"/>
  <c r="J28" i="61" s="1"/>
  <c r="A6" i="31"/>
  <c r="BD4" i="31" s="1"/>
  <c r="CC4" i="31" s="1"/>
  <c r="B1" i="32"/>
  <c r="E34" i="67" l="1"/>
  <c r="O34" i="67"/>
  <c r="CO47" i="32"/>
  <c r="CP44" i="32"/>
  <c r="CP42" i="32"/>
  <c r="AC10" i="41" s="1"/>
  <c r="CQ40" i="32"/>
  <c r="CN50" i="32"/>
  <c r="AC18" i="41" s="1"/>
  <c r="CQ46" i="32"/>
  <c r="CN44" i="32"/>
  <c r="AC12" i="41" s="1"/>
  <c r="AC9" i="41"/>
  <c r="AC4" i="41"/>
  <c r="CQ50" i="32"/>
  <c r="CO46" i="32"/>
  <c r="CN43" i="32"/>
  <c r="AC11" i="41" s="1"/>
  <c r="AC5" i="41"/>
  <c r="CQ49" i="32"/>
  <c r="AC14" i="41"/>
  <c r="CQ42" i="32"/>
  <c r="CO48" i="32"/>
  <c r="CQ44" i="32"/>
  <c r="CQ41" i="32"/>
  <c r="AC16" i="41"/>
  <c r="CO44" i="32"/>
  <c r="AC8" i="41"/>
  <c r="CP43" i="32"/>
  <c r="CN49" i="32"/>
  <c r="AC17" i="41" s="1"/>
  <c r="CQ47" i="32"/>
  <c r="AC15" i="41"/>
  <c r="AC7" i="41"/>
  <c r="CP46" i="32"/>
  <c r="CR40" i="32"/>
  <c r="AC6" i="41" s="1"/>
  <c r="CQ45" i="32"/>
  <c r="CQ43" i="32"/>
  <c r="CG47" i="32"/>
  <c r="CA47" i="31"/>
  <c r="L29" i="61" s="1"/>
  <c r="DK32" i="88" s="1"/>
  <c r="C33" i="66"/>
  <c r="B33" i="66"/>
  <c r="CG42" i="32"/>
  <c r="CA42" i="31"/>
  <c r="BW40" i="30"/>
  <c r="F34" i="62" s="1"/>
  <c r="F28" i="61"/>
  <c r="CG45" i="32"/>
  <c r="CA45" i="31"/>
  <c r="CG43" i="32"/>
  <c r="CA43" i="31"/>
  <c r="I29" i="61" s="1"/>
  <c r="CG44" i="32"/>
  <c r="CA44" i="31"/>
  <c r="CQ64" i="32"/>
  <c r="CJ46" i="32" s="1"/>
  <c r="CQ65" i="32"/>
  <c r="CJ47" i="32" s="1"/>
  <c r="CQ66" i="32"/>
  <c r="CJ48" i="32" s="1"/>
  <c r="CQ58" i="32"/>
  <c r="CJ40" i="32" s="1"/>
  <c r="CQ61" i="32"/>
  <c r="CJ43" i="32" s="1"/>
  <c r="CQ59" i="32"/>
  <c r="CJ41" i="32" s="1"/>
  <c r="CQ63" i="32"/>
  <c r="CJ45" i="32" s="1"/>
  <c r="CQ62" i="32"/>
  <c r="CJ44" i="32" s="1"/>
  <c r="CQ60" i="32"/>
  <c r="CJ42" i="32" s="1"/>
  <c r="CG41" i="32"/>
  <c r="CA41" i="31"/>
  <c r="G29" i="61" s="1"/>
  <c r="CG48" i="32"/>
  <c r="CA48" i="31"/>
  <c r="J29" i="61" s="1"/>
  <c r="CG46" i="32"/>
  <c r="CA46" i="31"/>
  <c r="H34" i="66"/>
  <c r="BG27" i="87"/>
  <c r="C27" i="61"/>
  <c r="H33" i="62"/>
  <c r="BF27" i="87"/>
  <c r="M33" i="66"/>
  <c r="K33" i="66"/>
  <c r="G33" i="66"/>
  <c r="J33" i="66"/>
  <c r="I33" i="66"/>
  <c r="Q39" i="87"/>
  <c r="E26" i="61"/>
  <c r="F33" i="66"/>
  <c r="BH27" i="87"/>
  <c r="D27" i="61"/>
  <c r="BW42" i="30"/>
  <c r="E34" i="62" s="1"/>
  <c r="I33" i="62"/>
  <c r="B27" i="61"/>
  <c r="P40" i="87"/>
  <c r="AA8" i="58"/>
  <c r="AA24" i="58" s="1"/>
  <c r="BW41" i="30"/>
  <c r="G34" i="62" s="1"/>
  <c r="H28" i="61"/>
  <c r="CG40" i="32"/>
  <c r="CA40" i="31"/>
  <c r="A6" i="32"/>
  <c r="BD4" i="32" s="1"/>
  <c r="CC4" i="32" s="1"/>
  <c r="B1" i="33"/>
  <c r="E35" i="67" l="1"/>
  <c r="O35" i="67"/>
  <c r="CN50" i="33"/>
  <c r="AD18" i="41" s="1"/>
  <c r="CQ46" i="33"/>
  <c r="CN44" i="33"/>
  <c r="AD12" i="41" s="1"/>
  <c r="AD9" i="41"/>
  <c r="AD4" i="41"/>
  <c r="AD17" i="41"/>
  <c r="CO46" i="33"/>
  <c r="CP43" i="33"/>
  <c r="AD8" i="41"/>
  <c r="CQ49" i="33"/>
  <c r="CQ45" i="33"/>
  <c r="CP42" i="33"/>
  <c r="AD10" i="41" s="1"/>
  <c r="CO48" i="33"/>
  <c r="CQ44" i="33"/>
  <c r="CQ47" i="33"/>
  <c r="CO44" i="33"/>
  <c r="CO47" i="33"/>
  <c r="CQ43" i="33"/>
  <c r="AD7" i="41"/>
  <c r="CP46" i="33"/>
  <c r="CQ40" i="33"/>
  <c r="AD14" i="41"/>
  <c r="AD5" i="41"/>
  <c r="CP44" i="33"/>
  <c r="CQ41" i="33"/>
  <c r="CO43" i="33"/>
  <c r="AD11" i="41"/>
  <c r="CQ50" i="33"/>
  <c r="CQ42" i="33"/>
  <c r="AD16" i="41"/>
  <c r="AD15" i="41"/>
  <c r="CR40" i="33"/>
  <c r="AD6" i="41" s="1"/>
  <c r="BW42" i="31"/>
  <c r="E35" i="62" s="1"/>
  <c r="B34" i="66"/>
  <c r="C34" i="66"/>
  <c r="I34" i="62"/>
  <c r="P41" i="87"/>
  <c r="AB8" i="58"/>
  <c r="AB24" i="58" s="1"/>
  <c r="B28" i="61"/>
  <c r="CG45" i="33"/>
  <c r="CA45" i="32"/>
  <c r="CG47" i="33"/>
  <c r="CA47" i="32"/>
  <c r="L30" i="61" s="1"/>
  <c r="DK33" i="88" s="1"/>
  <c r="CQ63" i="33"/>
  <c r="CJ45" i="33" s="1"/>
  <c r="CQ64" i="33"/>
  <c r="CJ46" i="33" s="1"/>
  <c r="CQ65" i="33"/>
  <c r="CJ47" i="33" s="1"/>
  <c r="CQ66" i="33"/>
  <c r="CJ48" i="33" s="1"/>
  <c r="CQ61" i="33"/>
  <c r="CJ43" i="33" s="1"/>
  <c r="CQ62" i="33"/>
  <c r="CJ44" i="33" s="1"/>
  <c r="CQ59" i="33"/>
  <c r="CJ41" i="33" s="1"/>
  <c r="CQ60" i="33"/>
  <c r="CJ42" i="33" s="1"/>
  <c r="CQ58" i="33"/>
  <c r="CJ40" i="33" s="1"/>
  <c r="CG44" i="33"/>
  <c r="CA44" i="32"/>
  <c r="H29" i="61"/>
  <c r="BW41" i="31"/>
  <c r="G35" i="62" s="1"/>
  <c r="CG43" i="33"/>
  <c r="CA43" i="32"/>
  <c r="I30" i="61" s="1"/>
  <c r="CG42" i="33"/>
  <c r="CA42" i="32"/>
  <c r="BW40" i="31"/>
  <c r="F35" i="62" s="1"/>
  <c r="F29" i="61"/>
  <c r="BH28" i="87"/>
  <c r="D28" i="61"/>
  <c r="CG40" i="33"/>
  <c r="CA40" i="32"/>
  <c r="CG46" i="33"/>
  <c r="CA46" i="32"/>
  <c r="C28" i="61"/>
  <c r="BF28" i="87"/>
  <c r="BG28" i="87"/>
  <c r="H35" i="66"/>
  <c r="H34" i="62"/>
  <c r="CG41" i="33"/>
  <c r="CA41" i="32"/>
  <c r="G30" i="61" s="1"/>
  <c r="M34" i="66"/>
  <c r="J34" i="66"/>
  <c r="F34" i="66"/>
  <c r="E27" i="61"/>
  <c r="G34" i="66"/>
  <c r="K34" i="66"/>
  <c r="I34" i="66"/>
  <c r="Q40" i="87"/>
  <c r="CG48" i="33"/>
  <c r="CA48" i="32"/>
  <c r="J30" i="61" s="1"/>
  <c r="B1" i="34"/>
  <c r="A6" i="33"/>
  <c r="BD4" i="33" s="1"/>
  <c r="CC4" i="33" s="1"/>
  <c r="AC8" i="58" l="1"/>
  <c r="AC24" i="58" s="1"/>
  <c r="O36" i="67"/>
  <c r="E36" i="67"/>
  <c r="I35" i="62"/>
  <c r="P42" i="87"/>
  <c r="B29" i="61"/>
  <c r="B36" i="66" s="1"/>
  <c r="CN49" i="34"/>
  <c r="AE17" i="41" s="1"/>
  <c r="CO46" i="34"/>
  <c r="CP43" i="34"/>
  <c r="AE8" i="41"/>
  <c r="AE16" i="41"/>
  <c r="CQ45" i="34"/>
  <c r="CN43" i="34"/>
  <c r="AE11" i="41" s="1"/>
  <c r="AE7" i="41"/>
  <c r="CO48" i="34"/>
  <c r="CP44" i="34"/>
  <c r="AE9" i="41"/>
  <c r="CQ47" i="34"/>
  <c r="CO44" i="34"/>
  <c r="CQ41" i="34"/>
  <c r="AE15" i="41"/>
  <c r="CQ43" i="34"/>
  <c r="CR40" i="34"/>
  <c r="AE6" i="41" s="1"/>
  <c r="CQ46" i="34"/>
  <c r="CQ40" i="34"/>
  <c r="CN50" i="34"/>
  <c r="AE18" i="41" s="1"/>
  <c r="CP42" i="34"/>
  <c r="AE10" i="41" s="1"/>
  <c r="CQ49" i="34"/>
  <c r="CO47" i="34"/>
  <c r="CP46" i="34"/>
  <c r="AE5" i="41"/>
  <c r="AE14" i="41"/>
  <c r="AE4" i="41"/>
  <c r="CQ44" i="34"/>
  <c r="CN44" i="34"/>
  <c r="AE12" i="41" s="1"/>
  <c r="CQ50" i="34"/>
  <c r="CQ42" i="34"/>
  <c r="CG48" i="34"/>
  <c r="CA48" i="33"/>
  <c r="J31" i="61" s="1"/>
  <c r="F30" i="61"/>
  <c r="BW40" i="32"/>
  <c r="F36" i="62" s="1"/>
  <c r="BW42" i="32"/>
  <c r="E36" i="62" s="1"/>
  <c r="CG47" i="34"/>
  <c r="CA47" i="33"/>
  <c r="L31" i="61" s="1"/>
  <c r="DK34" i="88" s="1"/>
  <c r="CG43" i="34"/>
  <c r="CA43" i="33"/>
  <c r="I31" i="61" s="1"/>
  <c r="CG40" i="34"/>
  <c r="CA40" i="33"/>
  <c r="CG45" i="34"/>
  <c r="CA45" i="33"/>
  <c r="BG29" i="87"/>
  <c r="H36" i="66"/>
  <c r="BF29" i="87"/>
  <c r="H35" i="62"/>
  <c r="C29" i="61"/>
  <c r="C35" i="66"/>
  <c r="B35" i="66"/>
  <c r="M35" i="66"/>
  <c r="E28" i="61"/>
  <c r="I35" i="66"/>
  <c r="K35" i="66"/>
  <c r="J35" i="66"/>
  <c r="G35" i="66"/>
  <c r="F35" i="66"/>
  <c r="Q41" i="87"/>
  <c r="CG42" i="34"/>
  <c r="CA42" i="33"/>
  <c r="CG44" i="34"/>
  <c r="CA44" i="33"/>
  <c r="D29" i="61"/>
  <c r="BH29" i="87"/>
  <c r="CG46" i="34"/>
  <c r="CA46" i="33"/>
  <c r="H30" i="61"/>
  <c r="BW41" i="32"/>
  <c r="G36" i="62" s="1"/>
  <c r="CQ62" i="34"/>
  <c r="CJ44" i="34" s="1"/>
  <c r="CQ63" i="34"/>
  <c r="CJ45" i="34" s="1"/>
  <c r="CQ64" i="34"/>
  <c r="CJ46" i="34" s="1"/>
  <c r="CQ65" i="34"/>
  <c r="CJ47" i="34" s="1"/>
  <c r="CQ60" i="34"/>
  <c r="CJ42" i="34" s="1"/>
  <c r="CQ61" i="34"/>
  <c r="CJ43" i="34" s="1"/>
  <c r="CQ59" i="34"/>
  <c r="CJ41" i="34" s="1"/>
  <c r="CQ66" i="34"/>
  <c r="CJ48" i="34" s="1"/>
  <c r="CG48" i="35" s="1"/>
  <c r="CQ58" i="34"/>
  <c r="CJ40" i="34" s="1"/>
  <c r="CG41" i="34"/>
  <c r="CA41" i="33"/>
  <c r="G31" i="61" s="1"/>
  <c r="S40" i="72"/>
  <c r="T40" i="72" s="1"/>
  <c r="U45" i="72" s="1"/>
  <c r="B1" i="35"/>
  <c r="A6" i="34"/>
  <c r="BD4" i="34" s="1"/>
  <c r="CC4" i="34" s="1"/>
  <c r="U32" i="5"/>
  <c r="O37" i="67" l="1"/>
  <c r="E37" i="67"/>
  <c r="C36" i="66"/>
  <c r="AF16" i="41"/>
  <c r="CN43" i="35"/>
  <c r="AF11" i="41" s="1"/>
  <c r="AF7" i="41"/>
  <c r="CO47" i="35"/>
  <c r="CP44" i="35"/>
  <c r="CP42" i="35"/>
  <c r="AF10" i="41" s="1"/>
  <c r="CQ40" i="35"/>
  <c r="CQ47" i="35"/>
  <c r="CN44" i="35"/>
  <c r="AF12" i="41" s="1"/>
  <c r="AF8" i="41"/>
  <c r="AF15" i="41"/>
  <c r="CQ43" i="35"/>
  <c r="CQ50" i="35"/>
  <c r="CP46" i="35"/>
  <c r="AF5" i="41"/>
  <c r="CN50" i="35"/>
  <c r="AF18" i="41" s="1"/>
  <c r="CO46" i="35"/>
  <c r="CQ42" i="35"/>
  <c r="AF4" i="41"/>
  <c r="CQ44" i="35"/>
  <c r="CO44" i="35"/>
  <c r="CP43" i="35"/>
  <c r="CQ49" i="35"/>
  <c r="CN49" i="35"/>
  <c r="AF17" i="41" s="1"/>
  <c r="AF9" i="41"/>
  <c r="CO48" i="35"/>
  <c r="CQ41" i="35"/>
  <c r="CQ46" i="35"/>
  <c r="CR40" i="35"/>
  <c r="AF6" i="41" s="1"/>
  <c r="AF14" i="41"/>
  <c r="D30" i="61"/>
  <c r="BH30" i="87"/>
  <c r="H31" i="61"/>
  <c r="BW41" i="33"/>
  <c r="G37" i="62" s="1"/>
  <c r="I36" i="62"/>
  <c r="B30" i="61"/>
  <c r="P43" i="87"/>
  <c r="AD8" i="58"/>
  <c r="AD24" i="58" s="1"/>
  <c r="CG43" i="35"/>
  <c r="CA43" i="34"/>
  <c r="I32" i="61" s="1"/>
  <c r="CG41" i="35"/>
  <c r="CA41" i="34"/>
  <c r="G32" i="61" s="1"/>
  <c r="P40" i="72"/>
  <c r="Q40" i="72" s="1"/>
  <c r="T45" i="72" s="1"/>
  <c r="V45" i="72" s="1"/>
  <c r="Q45" i="72" s="1"/>
  <c r="R45" i="72" s="1"/>
  <c r="CQ61" i="35"/>
  <c r="CJ43" i="35" s="1"/>
  <c r="CQ62" i="35"/>
  <c r="CJ44" i="35" s="1"/>
  <c r="CQ63" i="35"/>
  <c r="CJ45" i="35" s="1"/>
  <c r="CQ64" i="35"/>
  <c r="CJ46" i="35" s="1"/>
  <c r="CQ59" i="35"/>
  <c r="CJ41" i="35" s="1"/>
  <c r="CQ60" i="35"/>
  <c r="CJ42" i="35" s="1"/>
  <c r="CQ66" i="35"/>
  <c r="CJ48" i="35" s="1"/>
  <c r="CA48" i="35" s="1"/>
  <c r="J33" i="61" s="1"/>
  <c r="CQ65" i="35"/>
  <c r="CJ47" i="35" s="1"/>
  <c r="CA47" i="35" s="1"/>
  <c r="L33" i="61" s="1"/>
  <c r="CQ58" i="35"/>
  <c r="CJ40" i="35" s="1"/>
  <c r="F31" i="61"/>
  <c r="BW40" i="33"/>
  <c r="F37" i="62" s="1"/>
  <c r="CG47" i="35"/>
  <c r="CA47" i="34"/>
  <c r="L32" i="61" s="1"/>
  <c r="DK35" i="88" s="1"/>
  <c r="H37" i="66"/>
  <c r="C30" i="61"/>
  <c r="BF30" i="87"/>
  <c r="BG30" i="87"/>
  <c r="H36" i="62"/>
  <c r="CG46" i="35"/>
  <c r="CA46" i="34"/>
  <c r="M36" i="66"/>
  <c r="F36" i="66"/>
  <c r="I36" i="66"/>
  <c r="Q42" i="87"/>
  <c r="J36" i="66"/>
  <c r="G36" i="66"/>
  <c r="E29" i="61"/>
  <c r="K36" i="66"/>
  <c r="CG45" i="35"/>
  <c r="CA45" i="34"/>
  <c r="BW42" i="33"/>
  <c r="E37" i="62" s="1"/>
  <c r="CG42" i="35"/>
  <c r="CA42" i="34"/>
  <c r="CG40" i="35"/>
  <c r="CA40" i="34"/>
  <c r="CG44" i="35"/>
  <c r="CA44" i="34"/>
  <c r="CA48" i="34"/>
  <c r="J32" i="61" s="1"/>
  <c r="P39" i="72"/>
  <c r="Q39" i="72" s="1"/>
  <c r="T44" i="72" s="1"/>
  <c r="U33" i="5"/>
  <c r="U34" i="5"/>
  <c r="U35" i="5"/>
  <c r="U36" i="5" s="1"/>
  <c r="K9" i="63" s="1"/>
  <c r="A6" i="35"/>
  <c r="BD4" i="35" s="1"/>
  <c r="CC4" i="35" s="1"/>
  <c r="S38" i="72"/>
  <c r="T38" i="72" s="1"/>
  <c r="U43" i="72" s="1"/>
  <c r="S39" i="72"/>
  <c r="T39" i="72" s="1"/>
  <c r="U44" i="72" s="1"/>
  <c r="P38" i="72"/>
  <c r="Q38" i="72" s="1"/>
  <c r="T43" i="72" s="1"/>
  <c r="AP32" i="5"/>
  <c r="E38" i="67" l="1"/>
  <c r="O38" i="67"/>
  <c r="CA43" i="35"/>
  <c r="I33" i="61" s="1"/>
  <c r="I37" i="61" s="1"/>
  <c r="CA44" i="35"/>
  <c r="C554" i="42"/>
  <c r="C524" i="42"/>
  <c r="K42" i="63"/>
  <c r="K40" i="63"/>
  <c r="K41" i="63"/>
  <c r="U3" i="61"/>
  <c r="U36" i="61" s="1"/>
  <c r="U3" i="60"/>
  <c r="J37" i="61"/>
  <c r="J36" i="61"/>
  <c r="J35" i="61"/>
  <c r="J34" i="61"/>
  <c r="D46" i="61" s="1"/>
  <c r="I49" i="61" s="1"/>
  <c r="BW41" i="34"/>
  <c r="G38" i="62" s="1"/>
  <c r="H32" i="61"/>
  <c r="B37" i="66"/>
  <c r="C37" i="66"/>
  <c r="DK36" i="88"/>
  <c r="L35" i="61"/>
  <c r="L36" i="61"/>
  <c r="L37" i="61"/>
  <c r="L34" i="61"/>
  <c r="D44" i="61" s="1"/>
  <c r="I48" i="61" s="1"/>
  <c r="CA41" i="35"/>
  <c r="G33" i="61" s="1"/>
  <c r="CA40" i="35"/>
  <c r="CA42" i="35"/>
  <c r="BW42" i="34"/>
  <c r="E38" i="62" s="1"/>
  <c r="CA46" i="35"/>
  <c r="M37" i="66"/>
  <c r="G37" i="66"/>
  <c r="K37" i="66"/>
  <c r="E30" i="61"/>
  <c r="F37" i="66"/>
  <c r="J37" i="66"/>
  <c r="I37" i="66"/>
  <c r="Q43" i="87"/>
  <c r="I37" i="62"/>
  <c r="B31" i="61"/>
  <c r="AE8" i="58"/>
  <c r="AE24" i="58" s="1"/>
  <c r="P44" i="87"/>
  <c r="BH31" i="87"/>
  <c r="D31" i="61"/>
  <c r="BW40" i="34"/>
  <c r="F38" i="62" s="1"/>
  <c r="F32" i="61"/>
  <c r="C31" i="61"/>
  <c r="BG31" i="87"/>
  <c r="BF31" i="87"/>
  <c r="H38" i="66"/>
  <c r="H37" i="62"/>
  <c r="CA45" i="35"/>
  <c r="V44" i="72"/>
  <c r="Q44" i="72" s="1"/>
  <c r="R44" i="72" s="1"/>
  <c r="V43" i="72"/>
  <c r="Q43" i="72" s="1"/>
  <c r="R43" i="72" s="1"/>
  <c r="C5" i="42"/>
  <c r="AP34" i="5"/>
  <c r="AP35" i="5"/>
  <c r="AX36" i="5" s="1"/>
  <c r="B11" i="68" s="1"/>
  <c r="AP33" i="5"/>
  <c r="C6" i="42"/>
  <c r="C4" i="42"/>
  <c r="C3" i="42"/>
  <c r="O39" i="67" l="1"/>
  <c r="E39" i="67"/>
  <c r="I36" i="61"/>
  <c r="I34" i="61"/>
  <c r="I35" i="61"/>
  <c r="U37" i="61"/>
  <c r="D554" i="42"/>
  <c r="D524" i="42"/>
  <c r="U35" i="61"/>
  <c r="U37" i="60"/>
  <c r="U35" i="60"/>
  <c r="U34" i="60"/>
  <c r="U36" i="60"/>
  <c r="U34" i="61"/>
  <c r="BW42" i="35"/>
  <c r="E39" i="62" s="1"/>
  <c r="H38" i="62"/>
  <c r="BF32" i="87"/>
  <c r="H39" i="66"/>
  <c r="BG32" i="87"/>
  <c r="C32" i="61"/>
  <c r="I38" i="62"/>
  <c r="P45" i="87"/>
  <c r="AF8" i="58"/>
  <c r="AF24" i="58" s="1"/>
  <c r="B32" i="61"/>
  <c r="DK39" i="88"/>
  <c r="DK38" i="88"/>
  <c r="DK37" i="88"/>
  <c r="D32" i="61"/>
  <c r="BH32" i="87"/>
  <c r="H33" i="61"/>
  <c r="BW41" i="35"/>
  <c r="G39" i="62" s="1"/>
  <c r="M38" i="66"/>
  <c r="F38" i="66"/>
  <c r="K38" i="66"/>
  <c r="J38" i="66"/>
  <c r="I38" i="66"/>
  <c r="E31" i="61"/>
  <c r="G38" i="66"/>
  <c r="Q44" i="87"/>
  <c r="F33" i="61"/>
  <c r="BW40" i="35"/>
  <c r="F39" i="62" s="1"/>
  <c r="G34" i="61"/>
  <c r="G37" i="61"/>
  <c r="G36" i="61"/>
  <c r="G35" i="61"/>
  <c r="C38" i="66"/>
  <c r="B38" i="66"/>
  <c r="B57" i="87"/>
  <c r="H33" i="78"/>
  <c r="B40" i="87"/>
  <c r="E40" i="87"/>
  <c r="D40" i="87"/>
  <c r="H31" i="78"/>
  <c r="H29" i="78"/>
  <c r="E41" i="62" l="1"/>
  <c r="O40" i="67"/>
  <c r="E40" i="67"/>
  <c r="O45" i="67"/>
  <c r="E40" i="62"/>
  <c r="AG8" i="58"/>
  <c r="AG24" i="58" s="1"/>
  <c r="E42" i="62"/>
  <c r="E43" i="62"/>
  <c r="B33" i="61"/>
  <c r="C40" i="66" s="1"/>
  <c r="I39" i="62"/>
  <c r="I41" i="62" s="1"/>
  <c r="B39" i="66"/>
  <c r="C39" i="66"/>
  <c r="M39" i="66"/>
  <c r="J39" i="66"/>
  <c r="I39" i="66"/>
  <c r="G39" i="66"/>
  <c r="E32" i="61"/>
  <c r="K39" i="66"/>
  <c r="Q45" i="87"/>
  <c r="F39" i="66"/>
  <c r="D33" i="61"/>
  <c r="BH33" i="87"/>
  <c r="BH37" i="87" s="1"/>
  <c r="G41" i="62"/>
  <c r="G43" i="62"/>
  <c r="G40" i="62"/>
  <c r="G42" i="62"/>
  <c r="H35" i="61"/>
  <c r="H34" i="61"/>
  <c r="H36" i="61"/>
  <c r="H37" i="61"/>
  <c r="F35" i="61"/>
  <c r="F34" i="61"/>
  <c r="F36" i="61"/>
  <c r="F37" i="61"/>
  <c r="BG33" i="87"/>
  <c r="BG37" i="87" s="1"/>
  <c r="BF33" i="87"/>
  <c r="BF37" i="87" s="1"/>
  <c r="H40" i="66"/>
  <c r="H41" i="66" s="1"/>
  <c r="C13" i="86" s="1"/>
  <c r="C33" i="61"/>
  <c r="H39" i="62"/>
  <c r="F40" i="62"/>
  <c r="F43" i="62"/>
  <c r="F42" i="62"/>
  <c r="F41" i="62"/>
  <c r="E42" i="67" l="1"/>
  <c r="D14" i="86" s="1"/>
  <c r="E41" i="67"/>
  <c r="E45" i="67"/>
  <c r="E44" i="67"/>
  <c r="F14" i="86" s="1"/>
  <c r="E43" i="67"/>
  <c r="E14" i="86" s="1"/>
  <c r="O41" i="67"/>
  <c r="O43" i="67"/>
  <c r="E16" i="86" s="1"/>
  <c r="O42" i="67"/>
  <c r="D16" i="86" s="1"/>
  <c r="O44" i="67"/>
  <c r="F16" i="86" s="1"/>
  <c r="K13" i="86"/>
  <c r="H13" i="86"/>
  <c r="H42" i="66"/>
  <c r="H44" i="66"/>
  <c r="H43" i="66"/>
  <c r="I40" i="62"/>
  <c r="I43" i="62"/>
  <c r="I42" i="62"/>
  <c r="B35" i="61"/>
  <c r="B40" i="66"/>
  <c r="B44" i="66" s="1"/>
  <c r="B34" i="61"/>
  <c r="I41" i="61" s="1"/>
  <c r="B37" i="61"/>
  <c r="B36" i="61"/>
  <c r="I40" i="61"/>
  <c r="M40" i="66"/>
  <c r="M43" i="66" s="1"/>
  <c r="F40" i="66"/>
  <c r="F43" i="66" s="1"/>
  <c r="G40" i="66"/>
  <c r="G44" i="66" s="1"/>
  <c r="E33" i="61"/>
  <c r="K40" i="66"/>
  <c r="K42" i="66" s="1"/>
  <c r="I40" i="66"/>
  <c r="I41" i="66" s="1"/>
  <c r="C15" i="86" s="1"/>
  <c r="K15" i="86" s="1"/>
  <c r="J40" i="66"/>
  <c r="J43" i="66" s="1"/>
  <c r="H40" i="62"/>
  <c r="H42" i="62"/>
  <c r="H41" i="62"/>
  <c r="H43" i="62"/>
  <c r="C35" i="61"/>
  <c r="C36" i="61"/>
  <c r="C37" i="61"/>
  <c r="C34" i="61"/>
  <c r="D34" i="61"/>
  <c r="D36" i="61"/>
  <c r="D37" i="61"/>
  <c r="D35" i="61"/>
  <c r="C42" i="66"/>
  <c r="C43" i="66"/>
  <c r="C44" i="66"/>
  <c r="C41" i="66"/>
  <c r="C9" i="86" s="1"/>
  <c r="B43" i="66" l="1"/>
  <c r="J41" i="66"/>
  <c r="C20" i="86" s="1"/>
  <c r="H20" i="86" s="1"/>
  <c r="B41" i="66"/>
  <c r="C8" i="86" s="1"/>
  <c r="H8" i="86" s="1"/>
  <c r="B42" i="66"/>
  <c r="I43" i="66"/>
  <c r="K43" i="66"/>
  <c r="I42" i="66"/>
  <c r="I44" i="66"/>
  <c r="G43" i="66"/>
  <c r="K41" i="66"/>
  <c r="C19" i="86" s="1"/>
  <c r="K44" i="66"/>
  <c r="G42" i="66"/>
  <c r="F41" i="66"/>
  <c r="C11" i="86" s="1"/>
  <c r="H11" i="86" s="1"/>
  <c r="F44" i="66"/>
  <c r="J44" i="66"/>
  <c r="M42" i="66"/>
  <c r="F42" i="66"/>
  <c r="G41" i="66"/>
  <c r="C12" i="86" s="1"/>
  <c r="H12" i="86" s="1"/>
  <c r="J42" i="66"/>
  <c r="M44" i="66"/>
  <c r="M41" i="66"/>
  <c r="C17" i="86" s="1"/>
  <c r="K17" i="86" s="1"/>
  <c r="H15" i="86"/>
  <c r="I42" i="61"/>
  <c r="E35" i="61"/>
  <c r="E36" i="61"/>
  <c r="E37" i="61"/>
  <c r="E34" i="61"/>
  <c r="H9" i="86"/>
  <c r="K9" i="86"/>
  <c r="K20" i="86" l="1"/>
  <c r="H17" i="86"/>
  <c r="I17" i="86" s="1"/>
  <c r="H19" i="86"/>
  <c r="K19" i="86"/>
  <c r="I9" i="86"/>
  <c r="I18" i="86"/>
  <c r="I13" i="86"/>
  <c r="I14" i="86"/>
  <c r="I12" i="86"/>
  <c r="I11" i="86"/>
  <c r="I10" i="86"/>
  <c r="I20" i="86"/>
  <c r="I19" i="86"/>
  <c r="I15" i="86"/>
  <c r="I8" i="86"/>
  <c r="C16" i="86"/>
  <c r="H16" i="86" s="1"/>
  <c r="I16" i="86" s="1"/>
  <c r="H21" i="86" l="1"/>
  <c r="H22" i="86"/>
  <c r="D3" i="42"/>
  <c r="D4" i="42"/>
  <c r="D6" i="42"/>
  <c r="D5" i="42"/>
  <c r="C18" i="59" l="1"/>
  <c r="F16" i="60" l="1"/>
  <c r="S17" i="59"/>
  <c r="J15" i="60" s="1"/>
  <c r="S18" i="59"/>
  <c r="J16" i="60" s="1"/>
  <c r="C17" i="59"/>
  <c r="C19" i="59"/>
  <c r="C20" i="59"/>
  <c r="C21" i="59"/>
  <c r="F19" i="60" s="1"/>
  <c r="C22" i="59"/>
  <c r="C23" i="59"/>
  <c r="C24" i="59"/>
  <c r="C25" i="59"/>
  <c r="F22" i="60" l="1"/>
  <c r="F18" i="60"/>
  <c r="F21" i="60"/>
  <c r="F17" i="60"/>
  <c r="F15" i="60"/>
  <c r="F20" i="60"/>
  <c r="F23" i="60"/>
  <c r="E25" i="59"/>
  <c r="G23" i="60" s="1"/>
  <c r="G25" i="59"/>
  <c r="H23" i="60" s="1"/>
  <c r="I25" i="59"/>
  <c r="K25" i="59"/>
  <c r="M25" i="59"/>
  <c r="O25" i="59"/>
  <c r="Q25" i="59"/>
  <c r="L23" i="60" s="1"/>
  <c r="S25" i="59"/>
  <c r="J23" i="60" s="1"/>
  <c r="C26" i="59"/>
  <c r="E26" i="59"/>
  <c r="G24" i="60" s="1"/>
  <c r="G26" i="59"/>
  <c r="H24" i="60" s="1"/>
  <c r="I26" i="59"/>
  <c r="K26" i="59"/>
  <c r="M26" i="59"/>
  <c r="O26" i="59"/>
  <c r="Q26" i="59"/>
  <c r="L24" i="60" s="1"/>
  <c r="S26" i="59"/>
  <c r="J24" i="60" s="1"/>
  <c r="C27" i="59"/>
  <c r="E27" i="59"/>
  <c r="G25" i="60" s="1"/>
  <c r="G27" i="59"/>
  <c r="H25" i="60" s="1"/>
  <c r="I27" i="59"/>
  <c r="K27" i="59"/>
  <c r="M27" i="59"/>
  <c r="O27" i="59"/>
  <c r="Q27" i="59"/>
  <c r="L25" i="60" s="1"/>
  <c r="S27" i="59"/>
  <c r="J25" i="60" s="1"/>
  <c r="C28" i="59"/>
  <c r="E28" i="59"/>
  <c r="G26" i="60" s="1"/>
  <c r="G28" i="59"/>
  <c r="H26" i="60" s="1"/>
  <c r="I28" i="59"/>
  <c r="K28" i="59"/>
  <c r="M28" i="59"/>
  <c r="O28" i="59"/>
  <c r="Q28" i="59"/>
  <c r="L26" i="60" s="1"/>
  <c r="S28" i="59"/>
  <c r="J26" i="60" s="1"/>
  <c r="C29" i="59"/>
  <c r="E29" i="59"/>
  <c r="G27" i="60" s="1"/>
  <c r="G29" i="59"/>
  <c r="H27" i="60" s="1"/>
  <c r="I29" i="59"/>
  <c r="K29" i="59"/>
  <c r="M29" i="59"/>
  <c r="O29" i="59"/>
  <c r="Q29" i="59"/>
  <c r="L27" i="60" s="1"/>
  <c r="S29" i="59"/>
  <c r="J27" i="60" s="1"/>
  <c r="C30" i="59"/>
  <c r="E30" i="59"/>
  <c r="G28" i="60" s="1"/>
  <c r="G30" i="59"/>
  <c r="I30" i="59"/>
  <c r="I28" i="60" s="1"/>
  <c r="K30" i="59"/>
  <c r="M30" i="59"/>
  <c r="O30" i="59"/>
  <c r="Q30" i="59"/>
  <c r="L28" i="60" s="1"/>
  <c r="S30" i="59"/>
  <c r="J28" i="60" s="1"/>
  <c r="C31" i="59"/>
  <c r="E31" i="59"/>
  <c r="G29" i="60" s="1"/>
  <c r="G31" i="59"/>
  <c r="I31" i="59"/>
  <c r="I29" i="60" s="1"/>
  <c r="K31" i="59"/>
  <c r="M31" i="59"/>
  <c r="O31" i="59"/>
  <c r="Q31" i="59"/>
  <c r="L29" i="60" s="1"/>
  <c r="S31" i="59"/>
  <c r="J29" i="60" s="1"/>
  <c r="C32" i="59"/>
  <c r="E32" i="59"/>
  <c r="G30" i="60" s="1"/>
  <c r="G32" i="59"/>
  <c r="H30" i="60" s="1"/>
  <c r="I32" i="59"/>
  <c r="K32" i="59"/>
  <c r="M32" i="59"/>
  <c r="O32" i="59"/>
  <c r="Q32" i="59"/>
  <c r="L30" i="60" s="1"/>
  <c r="S32" i="59"/>
  <c r="J30" i="60" s="1"/>
  <c r="S7" i="59"/>
  <c r="J5" i="60" s="1"/>
  <c r="S8" i="59"/>
  <c r="J6" i="60" s="1"/>
  <c r="S9" i="59"/>
  <c r="J7" i="60" s="1"/>
  <c r="S10" i="59"/>
  <c r="J8" i="60" s="1"/>
  <c r="S11" i="59"/>
  <c r="J9" i="60" s="1"/>
  <c r="S12" i="59"/>
  <c r="J10" i="60" s="1"/>
  <c r="S13" i="59"/>
  <c r="J11" i="60" s="1"/>
  <c r="S14" i="59"/>
  <c r="J12" i="60" s="1"/>
  <c r="S15" i="59"/>
  <c r="J13" i="60" s="1"/>
  <c r="S16" i="59"/>
  <c r="J14" i="60" s="1"/>
  <c r="S19" i="59"/>
  <c r="J17" i="60" s="1"/>
  <c r="S20" i="59"/>
  <c r="J18" i="60" s="1"/>
  <c r="S21" i="59"/>
  <c r="J19" i="60" s="1"/>
  <c r="S22" i="59"/>
  <c r="J20" i="60" s="1"/>
  <c r="S23" i="59"/>
  <c r="J21" i="60" s="1"/>
  <c r="S24" i="59"/>
  <c r="J22" i="60" s="1"/>
  <c r="Q7" i="59"/>
  <c r="L5" i="60" s="1"/>
  <c r="Q8" i="59"/>
  <c r="L6" i="60" s="1"/>
  <c r="Q9" i="59"/>
  <c r="L7" i="60" s="1"/>
  <c r="Q10" i="59"/>
  <c r="L8" i="60" s="1"/>
  <c r="Q11" i="59"/>
  <c r="L9" i="60" s="1"/>
  <c r="Q12" i="59"/>
  <c r="L10" i="60" s="1"/>
  <c r="Q13" i="59"/>
  <c r="L11" i="60" s="1"/>
  <c r="Q14" i="59"/>
  <c r="L12" i="60" s="1"/>
  <c r="Q15" i="59"/>
  <c r="L13" i="60" s="1"/>
  <c r="Q16" i="59"/>
  <c r="L14" i="60" s="1"/>
  <c r="Q17" i="59"/>
  <c r="L15" i="60" s="1"/>
  <c r="Q18" i="59"/>
  <c r="L16" i="60" s="1"/>
  <c r="Q19" i="59"/>
  <c r="L17" i="60" s="1"/>
  <c r="Q20" i="59"/>
  <c r="L18" i="60" s="1"/>
  <c r="Q21" i="59"/>
  <c r="L19" i="60" s="1"/>
  <c r="Q22" i="59"/>
  <c r="L20" i="60" s="1"/>
  <c r="Q23" i="59"/>
  <c r="L21" i="60" s="1"/>
  <c r="Q24" i="59"/>
  <c r="L22" i="60" s="1"/>
  <c r="O7" i="59"/>
  <c r="O8" i="59"/>
  <c r="O9" i="59"/>
  <c r="O10" i="59"/>
  <c r="O11" i="59"/>
  <c r="O12" i="59"/>
  <c r="O13" i="59"/>
  <c r="O14" i="59"/>
  <c r="O15" i="59"/>
  <c r="O16" i="59"/>
  <c r="O17" i="59"/>
  <c r="O18" i="59"/>
  <c r="O19" i="59"/>
  <c r="O20" i="59"/>
  <c r="O21" i="59"/>
  <c r="O22" i="59"/>
  <c r="O23" i="59"/>
  <c r="O24" i="59"/>
  <c r="M7" i="59"/>
  <c r="M8" i="59"/>
  <c r="M9" i="59"/>
  <c r="M10" i="59"/>
  <c r="M11" i="59"/>
  <c r="M12" i="59"/>
  <c r="M13" i="59"/>
  <c r="M14" i="59"/>
  <c r="M15" i="59"/>
  <c r="M16" i="59"/>
  <c r="M17" i="59"/>
  <c r="M18" i="59"/>
  <c r="M19" i="59"/>
  <c r="M20" i="59"/>
  <c r="M21" i="59"/>
  <c r="M22" i="59"/>
  <c r="M23" i="59"/>
  <c r="M24" i="59"/>
  <c r="K7" i="59"/>
  <c r="K8" i="59"/>
  <c r="K9" i="59"/>
  <c r="K10" i="59"/>
  <c r="K11" i="59"/>
  <c r="K12" i="59"/>
  <c r="K13" i="59"/>
  <c r="K14" i="59"/>
  <c r="K15" i="59"/>
  <c r="K16" i="59"/>
  <c r="K17" i="59"/>
  <c r="K18" i="59"/>
  <c r="K19" i="59"/>
  <c r="K20" i="59"/>
  <c r="K21" i="59"/>
  <c r="K22" i="59"/>
  <c r="K23" i="59"/>
  <c r="K24" i="59"/>
  <c r="I7" i="59"/>
  <c r="I8" i="59"/>
  <c r="I9" i="59"/>
  <c r="I10" i="59"/>
  <c r="I11" i="59"/>
  <c r="I12" i="59"/>
  <c r="I13" i="59"/>
  <c r="I14" i="59"/>
  <c r="I15" i="59"/>
  <c r="I16" i="59"/>
  <c r="I17" i="59"/>
  <c r="I18" i="59"/>
  <c r="I19" i="59"/>
  <c r="I20" i="59"/>
  <c r="I21" i="59"/>
  <c r="I19" i="60" s="1"/>
  <c r="I22" i="59"/>
  <c r="I23" i="59"/>
  <c r="G7" i="59"/>
  <c r="H5" i="60" s="1"/>
  <c r="G8" i="59"/>
  <c r="H6" i="60" s="1"/>
  <c r="G9" i="59"/>
  <c r="H7" i="60" s="1"/>
  <c r="G10" i="59"/>
  <c r="H8" i="60" s="1"/>
  <c r="G11" i="59"/>
  <c r="H9" i="60" s="1"/>
  <c r="G12" i="59"/>
  <c r="H10" i="60" s="1"/>
  <c r="G13" i="59"/>
  <c r="H11" i="60" s="1"/>
  <c r="G14" i="59"/>
  <c r="H12" i="60" s="1"/>
  <c r="G15" i="59"/>
  <c r="H13" i="60" s="1"/>
  <c r="G16" i="59"/>
  <c r="H14" i="60" s="1"/>
  <c r="G17" i="59"/>
  <c r="H15" i="60" s="1"/>
  <c r="G18" i="59"/>
  <c r="H16" i="60" s="1"/>
  <c r="G19" i="59"/>
  <c r="H17" i="60" s="1"/>
  <c r="G20" i="59"/>
  <c r="H18" i="60" s="1"/>
  <c r="G21" i="59"/>
  <c r="H19" i="60" s="1"/>
  <c r="G22" i="59"/>
  <c r="H20" i="60" s="1"/>
  <c r="G23" i="59"/>
  <c r="H21" i="60" s="1"/>
  <c r="G24" i="59"/>
  <c r="H22" i="60" s="1"/>
  <c r="E7" i="59"/>
  <c r="G5" i="60" s="1"/>
  <c r="E8" i="59"/>
  <c r="G6" i="60" s="1"/>
  <c r="E9" i="59"/>
  <c r="G7" i="60" s="1"/>
  <c r="E10" i="59"/>
  <c r="G8" i="60" s="1"/>
  <c r="E11" i="59"/>
  <c r="G9" i="60" s="1"/>
  <c r="E12" i="59"/>
  <c r="G10" i="60" s="1"/>
  <c r="E13" i="59"/>
  <c r="G11" i="60" s="1"/>
  <c r="E14" i="59"/>
  <c r="G12" i="60" s="1"/>
  <c r="E15" i="59"/>
  <c r="G13" i="60" s="1"/>
  <c r="E16" i="59"/>
  <c r="G14" i="60" s="1"/>
  <c r="E17" i="59"/>
  <c r="G15" i="60" s="1"/>
  <c r="E18" i="59"/>
  <c r="E19" i="59"/>
  <c r="G17" i="60" s="1"/>
  <c r="E20" i="59"/>
  <c r="G18" i="60" s="1"/>
  <c r="E21" i="59"/>
  <c r="G19" i="60" s="1"/>
  <c r="E22" i="59"/>
  <c r="G20" i="60" s="1"/>
  <c r="E23" i="59"/>
  <c r="G21" i="60" s="1"/>
  <c r="E24" i="59"/>
  <c r="G22" i="60" s="1"/>
  <c r="C7" i="59"/>
  <c r="C8" i="59"/>
  <c r="C9" i="59"/>
  <c r="C10" i="59"/>
  <c r="C11" i="59"/>
  <c r="C12" i="59"/>
  <c r="C13" i="59"/>
  <c r="C14" i="59"/>
  <c r="C15" i="59"/>
  <c r="C16" i="59"/>
  <c r="Q6" i="59"/>
  <c r="L4" i="60" s="1"/>
  <c r="O6" i="59"/>
  <c r="M6" i="59"/>
  <c r="I24" i="59"/>
  <c r="K6" i="59"/>
  <c r="I6" i="59"/>
  <c r="G6" i="59"/>
  <c r="H4" i="60" s="1"/>
  <c r="E6" i="59"/>
  <c r="V22" i="59" l="1"/>
  <c r="B20" i="60" s="1"/>
  <c r="V15" i="59"/>
  <c r="B13" i="60" s="1"/>
  <c r="V7" i="59"/>
  <c r="B5" i="60" s="1"/>
  <c r="V25" i="59"/>
  <c r="B23" i="60" s="1"/>
  <c r="V6" i="59"/>
  <c r="B4" i="60" s="1"/>
  <c r="V20" i="59"/>
  <c r="B18" i="60" s="1"/>
  <c r="V12" i="59"/>
  <c r="B10" i="60" s="1"/>
  <c r="W24" i="59"/>
  <c r="C22" i="60" s="1"/>
  <c r="V28" i="59"/>
  <c r="B26" i="60" s="1"/>
  <c r="W19" i="59"/>
  <c r="C17" i="60" s="1"/>
  <c r="G4" i="60"/>
  <c r="W6" i="59"/>
  <c r="C4" i="60" s="1"/>
  <c r="F13" i="60"/>
  <c r="W15" i="59"/>
  <c r="C13" i="60" s="1"/>
  <c r="F5" i="60"/>
  <c r="W7" i="59"/>
  <c r="C5" i="60" s="1"/>
  <c r="I18" i="60"/>
  <c r="X20" i="59"/>
  <c r="I10" i="60"/>
  <c r="X12" i="59"/>
  <c r="V21" i="59"/>
  <c r="B19" i="60" s="1"/>
  <c r="V14" i="59"/>
  <c r="B12" i="60" s="1"/>
  <c r="F30" i="60"/>
  <c r="W31" i="59"/>
  <c r="C29" i="60" s="1"/>
  <c r="I27" i="60"/>
  <c r="X28" i="59"/>
  <c r="V27" i="59"/>
  <c r="B25" i="60" s="1"/>
  <c r="I4" i="60"/>
  <c r="X6" i="59"/>
  <c r="F12" i="60"/>
  <c r="W14" i="59"/>
  <c r="C12" i="60" s="1"/>
  <c r="I17" i="60"/>
  <c r="X19" i="59"/>
  <c r="I9" i="60"/>
  <c r="X11" i="59"/>
  <c r="V13" i="59"/>
  <c r="B11" i="60" s="1"/>
  <c r="I26" i="60"/>
  <c r="X27" i="59"/>
  <c r="V26" i="59"/>
  <c r="B24" i="60" s="1"/>
  <c r="F14" i="60"/>
  <c r="W16" i="59"/>
  <c r="C14" i="60" s="1"/>
  <c r="G16" i="60"/>
  <c r="W18" i="59"/>
  <c r="C16" i="60" s="1"/>
  <c r="I11" i="60"/>
  <c r="X13" i="59"/>
  <c r="F11" i="60"/>
  <c r="W13" i="59"/>
  <c r="C11" i="60" s="1"/>
  <c r="X18" i="59"/>
  <c r="I16" i="60"/>
  <c r="I25" i="60"/>
  <c r="X26" i="59"/>
  <c r="F10" i="60"/>
  <c r="W12" i="59"/>
  <c r="C10" i="60" s="1"/>
  <c r="I15" i="60"/>
  <c r="X17" i="59"/>
  <c r="V11" i="59"/>
  <c r="B9" i="60" s="1"/>
  <c r="F27" i="60"/>
  <c r="W28" i="59"/>
  <c r="C26" i="60" s="1"/>
  <c r="V24" i="59"/>
  <c r="B22" i="60" s="1"/>
  <c r="F9" i="60"/>
  <c r="W11" i="59"/>
  <c r="C9" i="60" s="1"/>
  <c r="I14" i="60"/>
  <c r="X16" i="59"/>
  <c r="I6" i="60"/>
  <c r="X8" i="59"/>
  <c r="V18" i="59"/>
  <c r="B16" i="60" s="1"/>
  <c r="V10" i="59"/>
  <c r="B8" i="60" s="1"/>
  <c r="V31" i="59"/>
  <c r="B29" i="60" s="1"/>
  <c r="F26" i="60"/>
  <c r="W27" i="59"/>
  <c r="C25" i="60" s="1"/>
  <c r="I23" i="60"/>
  <c r="X24" i="59"/>
  <c r="W21" i="59"/>
  <c r="C19" i="60" s="1"/>
  <c r="W20" i="59"/>
  <c r="C18" i="60" s="1"/>
  <c r="I22" i="60"/>
  <c r="X23" i="59"/>
  <c r="I7" i="60"/>
  <c r="X9" i="59"/>
  <c r="F8" i="60"/>
  <c r="W10" i="59"/>
  <c r="C8" i="60" s="1"/>
  <c r="I21" i="60"/>
  <c r="X22" i="59"/>
  <c r="I13" i="60"/>
  <c r="X15" i="59"/>
  <c r="I5" i="60"/>
  <c r="X7" i="59"/>
  <c r="V17" i="59"/>
  <c r="B15" i="60" s="1"/>
  <c r="V9" i="59"/>
  <c r="B7" i="60" s="1"/>
  <c r="I30" i="60"/>
  <c r="X31" i="59"/>
  <c r="F25" i="60"/>
  <c r="W26" i="59"/>
  <c r="C24" i="60" s="1"/>
  <c r="W23" i="59"/>
  <c r="C21" i="60" s="1"/>
  <c r="W8" i="59"/>
  <c r="C6" i="60" s="1"/>
  <c r="F6" i="60"/>
  <c r="I8" i="60"/>
  <c r="X10" i="59"/>
  <c r="W22" i="59"/>
  <c r="C20" i="60" s="1"/>
  <c r="V19" i="59"/>
  <c r="B17" i="60" s="1"/>
  <c r="I24" i="60"/>
  <c r="X25" i="59"/>
  <c r="F7" i="60"/>
  <c r="W9" i="59"/>
  <c r="C7" i="60" s="1"/>
  <c r="I20" i="60"/>
  <c r="X21" i="59"/>
  <c r="I12" i="60"/>
  <c r="X14" i="59"/>
  <c r="V23" i="59"/>
  <c r="B21" i="60" s="1"/>
  <c r="V16" i="59"/>
  <c r="B14" i="60" s="1"/>
  <c r="V8" i="59"/>
  <c r="B6" i="60" s="1"/>
  <c r="S6" i="59"/>
  <c r="J4" i="60" s="1"/>
  <c r="F24" i="60"/>
  <c r="W25" i="59"/>
  <c r="C23" i="60" s="1"/>
  <c r="W17" i="59"/>
  <c r="C15" i="60" s="1"/>
  <c r="V30" i="59"/>
  <c r="B28" i="60" s="1"/>
  <c r="V29" i="59"/>
  <c r="B27" i="60" s="1"/>
  <c r="H29" i="60"/>
  <c r="X30" i="59"/>
  <c r="D28" i="60" s="1"/>
  <c r="H28" i="60"/>
  <c r="X29" i="59"/>
  <c r="D27" i="60" s="1"/>
  <c r="F29" i="60"/>
  <c r="W30" i="59"/>
  <c r="F28" i="60"/>
  <c r="W29" i="59"/>
  <c r="D21" i="60" l="1"/>
  <c r="Y23" i="59"/>
  <c r="E21" i="60" s="1"/>
  <c r="D22" i="60"/>
  <c r="Y24" i="59"/>
  <c r="E22" i="60" s="1"/>
  <c r="D25" i="60"/>
  <c r="Y27" i="59"/>
  <c r="E25" i="60" s="1"/>
  <c r="D15" i="60"/>
  <c r="Y17" i="59"/>
  <c r="E15" i="60" s="1"/>
  <c r="D20" i="60"/>
  <c r="Y22" i="59"/>
  <c r="E20" i="60" s="1"/>
  <c r="Y10" i="59"/>
  <c r="E8" i="60" s="1"/>
  <c r="D8" i="60"/>
  <c r="Y8" i="59"/>
  <c r="E6" i="60" s="1"/>
  <c r="D6" i="60"/>
  <c r="D24" i="60"/>
  <c r="Y26" i="59"/>
  <c r="E24" i="60" s="1"/>
  <c r="D11" i="60"/>
  <c r="Y13" i="59"/>
  <c r="E11" i="60" s="1"/>
  <c r="D4" i="60"/>
  <c r="Y6" i="59"/>
  <c r="E4" i="60" s="1"/>
  <c r="D18" i="60"/>
  <c r="Y20" i="59"/>
  <c r="E18" i="60" s="1"/>
  <c r="D19" i="60"/>
  <c r="Y21" i="59"/>
  <c r="E19" i="60" s="1"/>
  <c r="D23" i="60"/>
  <c r="Y25" i="59"/>
  <c r="E23" i="60" s="1"/>
  <c r="D5" i="60"/>
  <c r="Y7" i="59"/>
  <c r="E5" i="60" s="1"/>
  <c r="D7" i="60"/>
  <c r="Y9" i="59"/>
  <c r="E7" i="60" s="1"/>
  <c r="D10" i="60"/>
  <c r="Y12" i="59"/>
  <c r="E10" i="60" s="1"/>
  <c r="D12" i="60"/>
  <c r="Y14" i="59"/>
  <c r="E12" i="60" s="1"/>
  <c r="D13" i="60"/>
  <c r="Y15" i="59"/>
  <c r="E13" i="60" s="1"/>
  <c r="D16" i="60"/>
  <c r="Y18" i="59"/>
  <c r="E16" i="60" s="1"/>
  <c r="D26" i="60"/>
  <c r="Y28" i="59"/>
  <c r="E26" i="60" s="1"/>
  <c r="D17" i="60"/>
  <c r="Y19" i="59"/>
  <c r="E17" i="60" s="1"/>
  <c r="D29" i="60"/>
  <c r="Y31" i="59"/>
  <c r="E29" i="60" s="1"/>
  <c r="D14" i="60"/>
  <c r="Y16" i="59"/>
  <c r="E14" i="60" s="1"/>
  <c r="D9" i="60"/>
  <c r="Y11" i="59"/>
  <c r="E9" i="60" s="1"/>
  <c r="C27" i="60"/>
  <c r="Y29" i="59"/>
  <c r="E27" i="60" s="1"/>
  <c r="C28" i="60"/>
  <c r="Y30" i="59"/>
  <c r="E28" i="60" s="1"/>
  <c r="C33" i="59" l="1"/>
  <c r="G33" i="59"/>
  <c r="K33" i="59"/>
  <c r="M33" i="59"/>
  <c r="O33" i="59"/>
  <c r="C34" i="59"/>
  <c r="G34" i="59"/>
  <c r="K34" i="59"/>
  <c r="M34" i="59"/>
  <c r="O34" i="59"/>
  <c r="S33" i="59" l="1"/>
  <c r="J31" i="60" s="1"/>
  <c r="S34" i="59"/>
  <c r="J32" i="60" s="1"/>
  <c r="Q33" i="59"/>
  <c r="L31" i="60" s="1"/>
  <c r="Q34" i="59"/>
  <c r="L32" i="60" s="1"/>
  <c r="V33" i="59"/>
  <c r="B31" i="60" s="1"/>
  <c r="B36" i="60" s="1"/>
  <c r="V32" i="59"/>
  <c r="B30" i="60" s="1"/>
  <c r="I33" i="59"/>
  <c r="I31" i="60" s="1"/>
  <c r="I34" i="59"/>
  <c r="I32" i="60" s="1"/>
  <c r="H32" i="60"/>
  <c r="H31" i="60"/>
  <c r="E34" i="59"/>
  <c r="G32" i="60" s="1"/>
  <c r="E33" i="59"/>
  <c r="G31" i="60" s="1"/>
  <c r="F31" i="60"/>
  <c r="F32" i="60"/>
  <c r="W33" i="59"/>
  <c r="X32" i="59" l="1"/>
  <c r="D30" i="60" s="1"/>
  <c r="X33" i="59"/>
  <c r="D31" i="60" s="1"/>
  <c r="B37" i="60"/>
  <c r="B35" i="60"/>
  <c r="J37" i="60"/>
  <c r="J36" i="60"/>
  <c r="J35" i="60"/>
  <c r="J34" i="60"/>
  <c r="D46" i="60" s="1"/>
  <c r="I49" i="60" s="1"/>
  <c r="L35" i="60"/>
  <c r="L36" i="60"/>
  <c r="L34" i="60"/>
  <c r="D44" i="60" s="1"/>
  <c r="I48" i="60" s="1"/>
  <c r="L37" i="60"/>
  <c r="B34" i="60"/>
  <c r="I34" i="60"/>
  <c r="I37" i="60"/>
  <c r="I36" i="60"/>
  <c r="I35" i="60"/>
  <c r="D36" i="60"/>
  <c r="D35" i="60"/>
  <c r="D34" i="60"/>
  <c r="D37" i="60"/>
  <c r="H34" i="60"/>
  <c r="H36" i="60"/>
  <c r="H37" i="60"/>
  <c r="H35" i="60"/>
  <c r="W32" i="59"/>
  <c r="G37" i="60"/>
  <c r="G36" i="60"/>
  <c r="G34" i="60"/>
  <c r="G35" i="60"/>
  <c r="C31" i="60"/>
  <c r="Y33" i="59"/>
  <c r="E31" i="60" s="1"/>
  <c r="C30" i="60"/>
  <c r="Y32" i="59"/>
  <c r="E30" i="60" s="1"/>
  <c r="F35" i="60"/>
  <c r="F34" i="60"/>
  <c r="F37" i="60"/>
  <c r="F36" i="60"/>
  <c r="I42" i="60" l="1"/>
  <c r="I41" i="60"/>
  <c r="I40" i="60"/>
  <c r="E35" i="60"/>
  <c r="E37" i="60"/>
  <c r="E34" i="60"/>
  <c r="E36" i="60"/>
  <c r="C36" i="60"/>
  <c r="C34" i="60"/>
  <c r="C37" i="60"/>
  <c r="C35" i="60"/>
</calcChain>
</file>

<file path=xl/comments1.xml><?xml version="1.0" encoding="utf-8"?>
<comments xmlns="http://schemas.openxmlformats.org/spreadsheetml/2006/main">
  <authors>
    <author>BCOperator</author>
  </authors>
  <commentList>
    <comment ref="M3" authorId="0">
      <text>
        <r>
          <rPr>
            <b/>
            <i/>
            <sz val="9"/>
            <color indexed="81"/>
            <rFont val="Tahoma"/>
            <family val="2"/>
          </rPr>
          <t>Ctrl+s
Will save the sheet</t>
        </r>
      </text>
    </comment>
    <comment ref="M4" authorId="0">
      <text>
        <r>
          <rPr>
            <b/>
            <i/>
            <sz val="9"/>
            <color indexed="81"/>
            <rFont val="Tahoma"/>
            <family val="2"/>
          </rPr>
          <t>Ctrl+m
Will remove all ml/min</t>
        </r>
      </text>
    </comment>
    <comment ref="M5" authorId="0">
      <text>
        <r>
          <rPr>
            <b/>
            <i/>
            <sz val="9"/>
            <color indexed="81"/>
            <rFont val="Tahoma"/>
            <family val="2"/>
          </rPr>
          <t xml:space="preserve">Ctrl+o 
Will remove all Master Meter </t>
        </r>
      </text>
    </comment>
    <comment ref="D12" authorId="0">
      <text>
        <r>
          <rPr>
            <b/>
            <i/>
            <sz val="9"/>
            <color indexed="81"/>
            <rFont val="Tahoma"/>
            <family val="2"/>
          </rPr>
          <t>PLANT 3 FLOW IS MAX FOR CT CAL.
IN LESS BASIN IS DOWN</t>
        </r>
      </text>
    </comment>
    <comment ref="D20" authorId="0">
      <text>
        <r>
          <rPr>
            <b/>
            <i/>
            <sz val="9"/>
            <color indexed="81"/>
            <rFont val="Tahoma"/>
            <family val="2"/>
          </rPr>
          <t>RAW FLOW X mg/Lx4.18=ml/min
Ex. 29.9x61.6x4.18=Total PPM</t>
        </r>
      </text>
    </comment>
    <comment ref="O25" authorId="0">
      <text>
        <r>
          <rPr>
            <b/>
            <i/>
            <sz val="9"/>
            <color indexed="81"/>
            <rFont val="Tahoma"/>
            <family val="2"/>
          </rPr>
          <t>TOTAL GAL. CHEMICAL USED 24HR
FROM TRANSFER SHEETS</t>
        </r>
      </text>
    </comment>
    <comment ref="P25" authorId="0">
      <text>
        <r>
          <rPr>
            <b/>
            <i/>
            <sz val="9"/>
            <color indexed="81"/>
            <rFont val="Tahoma"/>
            <family val="2"/>
          </rPr>
          <t>CHEMICAL FINISH 24HR LEVEL
FROM LEVEL INDICATOR</t>
        </r>
      </text>
    </comment>
    <comment ref="D26" authorId="0">
      <text>
        <r>
          <rPr>
            <sz val="9"/>
            <color indexed="81"/>
            <rFont val="Tahoma"/>
            <family val="2"/>
          </rPr>
          <t>((7500*PPM*1440)/(1000*1000*454))/(FLOW*8.34)*#OF BASIN</t>
        </r>
      </text>
    </comment>
    <comment ref="M34" authorId="0">
      <text>
        <r>
          <rPr>
            <sz val="9"/>
            <color indexed="81"/>
            <rFont val="Tahoma"/>
            <family val="2"/>
          </rPr>
          <t>TANK LEVEL FROM THE DAY BEFORE
FROM DAY BEFORE SHEET</t>
        </r>
      </text>
    </comment>
    <comment ref="N34" authorId="0">
      <text>
        <r>
          <rPr>
            <b/>
            <i/>
            <sz val="9"/>
            <color indexed="81"/>
            <rFont val="Tahoma"/>
            <family val="2"/>
          </rPr>
          <t xml:space="preserve">TRUCK IN
</t>
        </r>
      </text>
    </comment>
    <comment ref="O34" authorId="0">
      <text>
        <r>
          <rPr>
            <b/>
            <i/>
            <sz val="9"/>
            <color indexed="81"/>
            <rFont val="Tahoma"/>
            <family val="2"/>
          </rPr>
          <t>TRUCK OUT</t>
        </r>
      </text>
    </comment>
    <comment ref="P34" authorId="0">
      <text>
        <r>
          <rPr>
            <i/>
            <sz val="9"/>
            <color indexed="81"/>
            <rFont val="Tahoma"/>
            <family val="2"/>
          </rPr>
          <t>LEVEL</t>
        </r>
      </text>
    </comment>
    <comment ref="M35" authorId="0">
      <text>
        <r>
          <rPr>
            <b/>
            <sz val="9"/>
            <color indexed="81"/>
            <rFont val="Tahoma"/>
            <family val="2"/>
          </rPr>
          <t>IN THE CHEM BUILDING</t>
        </r>
      </text>
    </comment>
    <comment ref="N35" authorId="0">
      <text>
        <r>
          <rPr>
            <b/>
            <sz val="9"/>
            <color indexed="81"/>
            <rFont val="Tahoma"/>
            <family val="2"/>
          </rPr>
          <t>OUTSIDE</t>
        </r>
      </text>
    </comment>
    <comment ref="M36" authorId="0">
      <text>
        <r>
          <rPr>
            <b/>
            <sz val="9"/>
            <color indexed="81"/>
            <rFont val="Tahoma"/>
            <family val="2"/>
          </rPr>
          <t>NUMBER ONLY</t>
        </r>
      </text>
    </comment>
    <comment ref="O36" authorId="0">
      <text>
        <r>
          <rPr>
            <b/>
            <sz val="9"/>
            <color indexed="81"/>
            <rFont val="Tahoma"/>
            <family val="2"/>
          </rPr>
          <t>NUMBERS ONLY</t>
        </r>
      </text>
    </comment>
    <comment ref="M39" authorId="0">
      <text>
        <r>
          <rPr>
            <b/>
            <i/>
            <sz val="9"/>
            <color indexed="81"/>
            <rFont val="Tahoma"/>
            <family val="2"/>
          </rPr>
          <t>FROM SCADA TOTAL LBS YESTERDAY</t>
        </r>
      </text>
    </comment>
    <comment ref="M40" authorId="0">
      <text>
        <r>
          <rPr>
            <b/>
            <i/>
            <sz val="9"/>
            <color indexed="81"/>
            <rFont val="Tahoma"/>
            <family val="2"/>
          </rPr>
          <t>FROM SCADA TOTAL LBS YESTERDAY</t>
        </r>
      </text>
    </comment>
    <comment ref="D50" authorId="0">
      <text>
        <r>
          <rPr>
            <b/>
            <i/>
            <sz val="9"/>
            <color indexed="81"/>
            <rFont val="Tahoma"/>
            <family val="2"/>
          </rPr>
          <t>DOSE - AVG FILTER RES PLT 1 &amp; PLT 2 X 8.34 X FIN FLOW PLT 1 PLT 2 /%SOL/(8.34 X SPF) X 3785 / 1440 = ML/MIN</t>
        </r>
      </text>
    </comment>
    <comment ref="D51" authorId="0">
      <text>
        <r>
          <rPr>
            <b/>
            <i/>
            <sz val="9"/>
            <color indexed="81"/>
            <rFont val="Tahoma"/>
            <family val="2"/>
          </rPr>
          <t>Fin Flow X PPM X 4.35= ML/MIN</t>
        </r>
      </text>
    </comment>
    <comment ref="D52" authorId="0">
      <text>
        <r>
          <rPr>
            <b/>
            <i/>
            <sz val="9"/>
            <color indexed="81"/>
            <rFont val="Tahoma"/>
            <family val="2"/>
          </rPr>
          <t>PPM X 2.63 / .38 X FLOW= ML/MIM</t>
        </r>
      </text>
    </comment>
    <comment ref="D53" authorId="0">
      <text>
        <r>
          <rPr>
            <b/>
            <i/>
            <sz val="9"/>
            <color indexed="81"/>
            <rFont val="Tahoma"/>
            <family val="2"/>
          </rPr>
          <t>ML/MIN X 1440 / 3785 / FLOW / 8.34 = PPM</t>
        </r>
      </text>
    </comment>
    <comment ref="F53" authorId="0">
      <text>
        <r>
          <rPr>
            <b/>
            <i/>
            <sz val="9"/>
            <color indexed="81"/>
            <rFont val="Tahoma"/>
            <family val="2"/>
          </rPr>
          <t>FOLW X 8.34 X ((CL2 mg/l  / CL2/NH3) / (NH3% / 100) / 7.74) X 3785 / 1440 = ML/MIN</t>
        </r>
      </text>
    </comment>
    <comment ref="D54" authorId="0">
      <text>
        <r>
          <rPr>
            <b/>
            <i/>
            <sz val="9"/>
            <color indexed="81"/>
            <rFont val="Tahoma"/>
            <family val="2"/>
          </rPr>
          <t>ML/MIN/2.63*1.9/8.34/FLOW=PPM</t>
        </r>
      </text>
    </comment>
  </commentList>
</comments>
</file>

<file path=xl/comments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X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R45" authorId="2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R45" authorId="2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12"/>
            <color indexed="81"/>
            <rFont val="Tahoma"/>
            <family val="2"/>
          </rPr>
          <t xml:space="preserve">Alum Bulk Tank 1 / 2BCOperator:
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12"/>
            <color indexed="81"/>
            <rFont val="Tahoma"/>
            <family val="2"/>
          </rPr>
          <t xml:space="preserve">Caustic Bulk Tank in chem.  BuildingBCOperator:
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12"/>
            <color indexed="81"/>
            <rFont val="Tahoma"/>
            <family val="2"/>
          </rPr>
          <t>PREcl2 plant 1BCOperator:</t>
        </r>
        <r>
          <rPr>
            <b/>
            <i/>
            <sz val="9"/>
            <color indexed="81"/>
            <rFont val="Tahoma"/>
            <family val="2"/>
          </rPr>
          <t xml:space="preserve">
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0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1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2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sz val="14"/>
            <color indexed="81"/>
            <rFont val="Tahoma"/>
            <family val="2"/>
          </rPr>
          <t xml:space="preserve">IF THIS IS THE LAST DAY OF THE MONTH  TYPE THESE NUMBERS TO NEW MONTH
AT THE START COLUMN MONTH
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3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= water wash  / min</t>
        </r>
      </text>
    </comment>
  </commentList>
</comments>
</file>

<file path=xl/comments34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/min</t>
        </r>
      </text>
    </comment>
  </commentList>
</comments>
</file>

<file path=xl/comments35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6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7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8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9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0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1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2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3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
6250</t>
        </r>
        <r>
          <rPr>
            <sz val="9"/>
            <color indexed="81"/>
            <rFont val="Tahoma"/>
            <family val="2"/>
          </rPr>
          <t xml:space="preserve"> water wash / min</t>
        </r>
      </text>
    </comment>
  </commentList>
</comments>
</file>

<file path=xl/comments44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5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6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7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8.xml><?xml version="1.0" encoding="utf-8"?>
<comments xmlns="http://schemas.openxmlformats.org/spreadsheetml/2006/main">
  <authors>
    <author>SWTP</author>
  </authors>
  <commentList>
    <comment ref="DK37" authorId="0">
      <text>
        <r>
          <rPr>
            <i/>
            <sz val="9"/>
            <color indexed="81"/>
            <rFont val="Tahoma"/>
            <family val="2"/>
          </rPr>
          <t>Sum</t>
        </r>
      </text>
    </comment>
    <comment ref="DK38" authorId="0">
      <text>
        <r>
          <rPr>
            <i/>
            <sz val="9"/>
            <color indexed="81"/>
            <rFont val="Tahoma"/>
            <family val="2"/>
          </rPr>
          <t>Max</t>
        </r>
      </text>
    </comment>
    <comment ref="DK39" authorId="0">
      <text>
        <r>
          <rPr>
            <i/>
            <sz val="9"/>
            <color indexed="81"/>
            <rFont val="Tahoma"/>
            <family val="2"/>
          </rPr>
          <t>Avg.</t>
        </r>
      </text>
    </comment>
  </commentList>
</comments>
</file>

<file path=xl/sharedStrings.xml><?xml version="1.0" encoding="utf-8"?>
<sst xmlns="http://schemas.openxmlformats.org/spreadsheetml/2006/main" count="16358" uniqueCount="1247">
  <si>
    <t xml:space="preserve">DATE: </t>
  </si>
  <si>
    <t xml:space="preserve">BULL CREEK SURFACE WATER TREATMENT FACILITY </t>
  </si>
  <si>
    <t>DATE:</t>
  </si>
  <si>
    <t>6:00 - 18:00</t>
  </si>
  <si>
    <t>HOURS IN OPERATION</t>
  </si>
  <si>
    <t>18:00 - 6:00</t>
  </si>
  <si>
    <t xml:space="preserve">RAIN: </t>
  </si>
  <si>
    <t>Y</t>
  </si>
  <si>
    <t>N</t>
  </si>
  <si>
    <t>PLT 1</t>
  </si>
  <si>
    <t>PLT 2</t>
  </si>
  <si>
    <t>PLT 3</t>
  </si>
  <si>
    <t>PLANT 1</t>
  </si>
  <si>
    <t>PLANT 2</t>
  </si>
  <si>
    <t>PLANT 3</t>
  </si>
  <si>
    <t xml:space="preserve">RAW </t>
  </si>
  <si>
    <t>TREATED</t>
  </si>
  <si>
    <t>SETTLED</t>
  </si>
  <si>
    <t>RAW</t>
  </si>
  <si>
    <t>TOTAL</t>
  </si>
  <si>
    <t>DOSE</t>
  </si>
  <si>
    <t>POST</t>
  </si>
  <si>
    <t>ALKALINITY</t>
  </si>
  <si>
    <t>TIME</t>
  </si>
  <si>
    <t>PH</t>
  </si>
  <si>
    <t>NTU</t>
  </si>
  <si>
    <t>APPARENT</t>
  </si>
  <si>
    <t>UV</t>
  </si>
  <si>
    <t>FREE CL2</t>
  </si>
  <si>
    <t>TOTAL CL2</t>
  </si>
  <si>
    <t>COLOR</t>
  </si>
  <si>
    <t>Treated UV</t>
  </si>
  <si>
    <t>PUMPS</t>
  </si>
  <si>
    <t>FLOW</t>
  </si>
  <si>
    <t>ALUM</t>
  </si>
  <si>
    <t>Cal~Flo Slurry</t>
  </si>
  <si>
    <t>CAUSTIC TO COAG</t>
  </si>
  <si>
    <t>CARBON</t>
  </si>
  <si>
    <t xml:space="preserve">POLYMER </t>
  </si>
  <si>
    <t>FILTER AID</t>
  </si>
  <si>
    <t>FREE CHLORINE</t>
  </si>
  <si>
    <t>PHOSPHATE</t>
  </si>
  <si>
    <t>FLUORIDE</t>
  </si>
  <si>
    <t>ZINC</t>
  </si>
  <si>
    <t>CHLORINE</t>
  </si>
  <si>
    <t>AMMONIA</t>
  </si>
  <si>
    <t>CAUSTIC</t>
  </si>
  <si>
    <t>FINISHED 1</t>
  </si>
  <si>
    <t>FINISHED 2</t>
  </si>
  <si>
    <t>TEMP</t>
  </si>
  <si>
    <t>AVERAGE</t>
  </si>
  <si>
    <t>MINIMUM</t>
  </si>
  <si>
    <t>MAXIMUM</t>
  </si>
  <si>
    <t>TOTAL MGD:</t>
  </si>
  <si>
    <t>START:</t>
  </si>
  <si>
    <t>END:</t>
  </si>
  <si>
    <t>FINISHED CONWAY</t>
  </si>
  <si>
    <t>RAW PLANT 1</t>
  </si>
  <si>
    <t>RAW PLANT 2</t>
  </si>
  <si>
    <t>RAW PLANT 3</t>
  </si>
  <si>
    <t>TOTAL RAW</t>
  </si>
  <si>
    <t># 0F DAYS IN THE MONTH</t>
  </si>
  <si>
    <t xml:space="preserve">DECANT </t>
  </si>
  <si>
    <t>Minimum</t>
  </si>
  <si>
    <t>Maximum</t>
  </si>
  <si>
    <t>Average</t>
  </si>
  <si>
    <t>Total</t>
  </si>
  <si>
    <t>Finished</t>
  </si>
  <si>
    <t>Raw</t>
  </si>
  <si>
    <t>2nd Shift</t>
  </si>
  <si>
    <t>1st Shift</t>
  </si>
  <si>
    <t>Day</t>
  </si>
  <si>
    <t>Peak Hourly Flow Rate (MGD)</t>
  </si>
  <si>
    <t>Hours in Operation</t>
  </si>
  <si>
    <t xml:space="preserve">Plant Id #: </t>
  </si>
  <si>
    <t>System Number: 2620004</t>
  </si>
  <si>
    <t>Bureau of Water</t>
  </si>
  <si>
    <t>Water Production Log</t>
  </si>
  <si>
    <t>Surface Water System Monthly Operation Report</t>
  </si>
  <si>
    <t>DAILY LAB SHEET</t>
  </si>
  <si>
    <t>FILTER</t>
  </si>
  <si>
    <t>Mn</t>
  </si>
  <si>
    <t>Fe</t>
  </si>
  <si>
    <t>DO</t>
  </si>
  <si>
    <t>TOC</t>
  </si>
  <si>
    <t>DOC</t>
  </si>
  <si>
    <t>SUVA</t>
  </si>
  <si>
    <t>Bac-T</t>
  </si>
  <si>
    <t>Al</t>
  </si>
  <si>
    <t>TOC Percent Removal</t>
  </si>
  <si>
    <t>Fluoride</t>
  </si>
  <si>
    <t>T-Phos</t>
  </si>
  <si>
    <t>Temp</t>
  </si>
  <si>
    <t>Alkalinity</t>
  </si>
  <si>
    <t>Back Wash Water</t>
  </si>
  <si>
    <t>Backwash Waste Sludge flow</t>
  </si>
  <si>
    <t xml:space="preserve"> </t>
  </si>
  <si>
    <t>A</t>
  </si>
  <si>
    <t xml:space="preserve">Chemical &amp; Physical Analyses of </t>
  </si>
  <si>
    <t>Raw, Coagulated, &amp; Settled Water</t>
  </si>
  <si>
    <t xml:space="preserve">Bureau of Water </t>
  </si>
  <si>
    <t>Raw Water</t>
  </si>
  <si>
    <t>Coagulated Water</t>
  </si>
  <si>
    <t>Settled Water</t>
  </si>
  <si>
    <t>pH</t>
  </si>
  <si>
    <t>Alkalinity (mg/L)</t>
  </si>
  <si>
    <r>
      <t>Temp (</t>
    </r>
    <r>
      <rPr>
        <vertAlign val="superscript"/>
        <sz val="8"/>
        <rFont val="Arial"/>
        <family val="2"/>
      </rPr>
      <t>o</t>
    </r>
    <r>
      <rPr>
        <sz val="10"/>
        <rFont val="Arial"/>
        <family val="2"/>
      </rPr>
      <t>C)</t>
    </r>
  </si>
  <si>
    <t>Hardness (mg/L)</t>
  </si>
  <si>
    <t>Turbidity (NTU)</t>
  </si>
  <si>
    <t>Disinfectant Residual (mg/L)</t>
  </si>
  <si>
    <t>Avg.</t>
  </si>
  <si>
    <t>Max.</t>
  </si>
  <si>
    <t>Min.</t>
  </si>
  <si>
    <t>Prepared by:  ____________________________________________</t>
  </si>
  <si>
    <t>Chemical &amp; Physical Analyses-Finished Water</t>
  </si>
  <si>
    <t xml:space="preserve">Bureau of  Water </t>
  </si>
  <si>
    <t>Temp (°C)</t>
  </si>
  <si>
    <t>Disinfect Residual (mg/L)</t>
  </si>
  <si>
    <t>Total Phos-  phate (mg/L)</t>
  </si>
  <si>
    <t>Color (CU)</t>
  </si>
  <si>
    <t>Fluoride (mg/L)</t>
  </si>
  <si>
    <t>Treatment Chemicals</t>
  </si>
  <si>
    <t>Filter Aid</t>
  </si>
  <si>
    <t>Phosphate</t>
  </si>
  <si>
    <t>Ammonia</t>
  </si>
  <si>
    <t>* Please specify the chemical compound(s) and units used.  Include product name if applicable</t>
  </si>
  <si>
    <t>Chloramine</t>
  </si>
  <si>
    <t>Prepared by:  _________________________________________________</t>
  </si>
  <si>
    <t>Prepared by:  ___________________________________________</t>
  </si>
  <si>
    <t>Compliance with Turbidity Requirements for Filtered Systems &amp;</t>
  </si>
  <si>
    <t>Bacteriological Analysis for Raw and Finished Water</t>
  </si>
  <si>
    <t>Total Population:</t>
  </si>
  <si>
    <t>Combined Filtered Water Turbidity Compliance</t>
  </si>
  <si>
    <t>Bacteriological Analysis</t>
  </si>
  <si>
    <t>Maximum Filtered Water Turbidity</t>
  </si>
  <si>
    <r>
      <t>(A)</t>
    </r>
    <r>
      <rPr>
        <sz val="10"/>
        <rFont val="Arial"/>
        <family val="2"/>
      </rPr>
      <t xml:space="preserve">           Number of Turbidity Measurements</t>
    </r>
  </si>
  <si>
    <r>
      <t>(B)</t>
    </r>
    <r>
      <rPr>
        <sz val="10"/>
        <rFont val="Arial"/>
        <family val="2"/>
      </rPr>
      <t xml:space="preserve">              Number of Turbidity Measurements &lt;= 95% Limit</t>
    </r>
  </si>
  <si>
    <t>Number of Turbidity Measurements   &gt; Max Allowed</t>
  </si>
  <si>
    <t>Total Coliform per 100 mls</t>
  </si>
  <si>
    <t xml:space="preserve">Max. Allow. Turbidity:  </t>
  </si>
  <si>
    <t xml:space="preserve">1 NTU </t>
  </si>
  <si>
    <t xml:space="preserve">      Type of Plant:</t>
  </si>
  <si>
    <t xml:space="preserve">95% Turbidity Limit:  </t>
  </si>
  <si>
    <t>Max. Approved Filtration Rate:</t>
  </si>
  <si>
    <r>
      <t>(gpm/ft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</si>
  <si>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 xml:space="preserve">The percentage of turbidity measurements </t>
  </si>
  <si>
    <t>meeting the specific limit is equal to:   B/A x 100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</si>
  <si>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                    </t>
    </r>
  </si>
  <si>
    <t>Individual Filter Performance Worksheet</t>
  </si>
  <si>
    <t>1.  Was the turbidity recorded every 15 minutes for each individual filter</t>
  </si>
  <si>
    <t>yes</t>
  </si>
  <si>
    <t xml:space="preserve">       (while in operation) for the entire month?</t>
  </si>
  <si>
    <t>2a.  Was there a failure of any of the continuous turbidity monitoring equipment during the month?</t>
  </si>
  <si>
    <t xml:space="preserve"> no</t>
  </si>
  <si>
    <t>2b.  If there was a failure, were grab samples taken from the filter effluent every 4 hours?</t>
  </si>
  <si>
    <t xml:space="preserve"> N.A.</t>
  </si>
  <si>
    <t>2c.  If there was failure of any continuous monitoring equipment, was it repaired within</t>
  </si>
  <si>
    <t xml:space="preserve">       5 working days?</t>
  </si>
  <si>
    <t xml:space="preserve">3a.  Did any individual filter(s) have a measured effluent turbidity level of &gt; 1.0 NTU in two consecutive </t>
  </si>
  <si>
    <t xml:space="preserve">      measurements taken 15 minutes apart?</t>
  </si>
  <si>
    <t xml:space="preserve">3b.  If the answer to 3a was "yes", was the filter number(s), turbidity measurement(s), and date(s) </t>
  </si>
  <si>
    <t xml:space="preserve">      for the exceedance reported to the Department within 7 days?</t>
  </si>
  <si>
    <t>3c.  If the answer to 3a was "yes", was a filter run profile and/or obvious reason for the exceedance</t>
  </si>
  <si>
    <t xml:space="preserve">      sent to the Department within 7 days?</t>
  </si>
  <si>
    <t>4a.  Did any individual filter(s) have a measured effluent turbidity level of &gt; 0.5 NTU in two consecutive</t>
  </si>
  <si>
    <t xml:space="preserve">      measurements taken 15 minutes apart, excluding the first four hours of operation after the filter</t>
  </si>
  <si>
    <t xml:space="preserve">      has been backwashed or otherwise taken out of service?</t>
  </si>
  <si>
    <t xml:space="preserve">4b.  If the answer to 4a was "yes", was the filter number(s), turbidity measurement(s), and date(s) </t>
  </si>
  <si>
    <t>4c.  If the answer to 4a was "yes", was a filter run profile and/or obvious reason for the exceedance</t>
  </si>
  <si>
    <t xml:space="preserve">5a.  Did any individual filter(s) have a measured turbidity level of &gt; 1.0 NTU in two consecutive </t>
  </si>
  <si>
    <t xml:space="preserve">      measurements taken 15 minutes apart at any time in each of the last 3 months?</t>
  </si>
  <si>
    <t xml:space="preserve">5b.  If the answer to 5a was "yes", was the filter number(s), turbidity measurement(s), and date(s) </t>
  </si>
  <si>
    <t>5c.  If the answer to 5a was "yes", have arrangements been made for a filter self-assessment to be</t>
  </si>
  <si>
    <t xml:space="preserve">      conducted within 14 days of the exceedance?</t>
  </si>
  <si>
    <t>6a.  Did any individual filter(s) have a measured turbidity level of &gt; 2.0 NTU in two consecutive</t>
  </si>
  <si>
    <t xml:space="preserve">      measurements taken 15 minutes apart at any time in each of the last 2 months?</t>
  </si>
  <si>
    <t xml:space="preserve">6b.  If the answer to 6a was "yes", was the filter number(s), turbidity measurement(s), and date(s) </t>
  </si>
  <si>
    <t>6c.  If the answer to 6a was "yes", have arrangements been made to have a CPE conducted by the</t>
  </si>
  <si>
    <t xml:space="preserve">      Department or by a third party approved by the Department within 30 days of the exceedance?</t>
  </si>
  <si>
    <r>
      <t>Prepared by:  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  </t>
    </r>
  </si>
  <si>
    <t>CT Determination per Disinfectant Sequence</t>
  </si>
  <si>
    <t>Disinfectant Concentration C (mg/L)</t>
  </si>
  <si>
    <t>Peak Hourly Flow Through Treatment Segment (MGD)</t>
  </si>
  <si>
    <t>Disinfectant Contact Time T (min)</t>
  </si>
  <si>
    <t>CT Calc                    (= C x T)</t>
  </si>
  <si>
    <t>Water Temperature   (°C)</t>
  </si>
  <si>
    <t xml:space="preserve">CT Table </t>
  </si>
  <si>
    <t>CT Calc/CT (table)</t>
  </si>
  <si>
    <t xml:space="preserve">Disinfectant: </t>
  </si>
  <si>
    <t>Level of Inactivation Required:</t>
  </si>
  <si>
    <t>Giardia</t>
  </si>
  <si>
    <t xml:space="preserve">Treatment Segment:  </t>
  </si>
  <si>
    <t>Viruses</t>
  </si>
  <si>
    <t>Prepared by:   _________________________________________________</t>
  </si>
  <si>
    <t>Disinfection Information</t>
  </si>
  <si>
    <t>Min. Disinfect. Resid.</t>
  </si>
  <si>
    <t>Sample Type for</t>
  </si>
  <si>
    <t>CT calc/CT table Disinfectant Sequence</t>
  </si>
  <si>
    <t xml:space="preserve">   SUM                    (CT calc/CT table)</t>
  </si>
  <si>
    <t>at Point-of-Entry to Distribution System (mg/L)</t>
  </si>
  <si>
    <t xml:space="preserve"> Point-of-Entry    (POE)</t>
  </si>
  <si>
    <t>1st</t>
  </si>
  <si>
    <t>2nd</t>
  </si>
  <si>
    <t>3rd</t>
  </si>
  <si>
    <t>4th</t>
  </si>
  <si>
    <t>5th</t>
  </si>
  <si>
    <t>6th</t>
  </si>
  <si>
    <r>
      <t xml:space="preserve">A. Number of days SUM (CT calc/CT table) &lt;1: </t>
    </r>
    <r>
      <rPr>
        <b/>
        <u/>
        <sz val="10"/>
        <rFont val="Arial"/>
        <family val="2"/>
      </rPr>
      <t xml:space="preserve">                </t>
    </r>
    <r>
      <rPr>
        <sz val="10"/>
        <rFont val="Arial"/>
        <family val="2"/>
      </rPr>
      <t xml:space="preserve"> </t>
    </r>
  </si>
  <si>
    <t>Days the Distribution Residual was &lt;0.2 mg/L</t>
  </si>
  <si>
    <t>Duration (hrs)</t>
  </si>
  <si>
    <t>Date Reported</t>
  </si>
  <si>
    <t xml:space="preserve">B. Compliance with disinfection residual criteria </t>
  </si>
  <si>
    <t>at Point-of-Entry to distribution system:</t>
  </si>
  <si>
    <r>
      <t>System Name:</t>
    </r>
    <r>
      <rPr>
        <b/>
        <sz val="10"/>
        <rFont val="Arial"/>
        <family val="2"/>
      </rPr>
      <t xml:space="preserve"> Grand Strand Regional</t>
    </r>
  </si>
  <si>
    <t>System Number:   2620004</t>
  </si>
  <si>
    <t>Plant Name: Bull Creek SWTP</t>
  </si>
  <si>
    <t xml:space="preserve">  A26001</t>
  </si>
  <si>
    <t>Capacity (MGD): 45</t>
  </si>
  <si>
    <t>Number and Grade of Operator in Charge</t>
  </si>
  <si>
    <t xml:space="preserve">Water Pumped (MG) </t>
  </si>
  <si>
    <t>Finished1</t>
  </si>
  <si>
    <t>Finished2</t>
  </si>
  <si>
    <t>Combined</t>
  </si>
  <si>
    <t xml:space="preserve">#4-Hughes B                 #5-Nicolosi  B           </t>
  </si>
  <si>
    <t>#14-Wall  A                  #16-Eaton  A</t>
  </si>
  <si>
    <t xml:space="preserve">#17-Holden  B     #18-Mercer A           </t>
  </si>
  <si>
    <t xml:space="preserve">                    </t>
  </si>
  <si>
    <t>Date:</t>
  </si>
  <si>
    <t>(signature)       Randall Johnson  Plant Supervisor</t>
  </si>
  <si>
    <t>Water Production and Waste (MGD)</t>
  </si>
  <si>
    <t>Raw        Flow</t>
  </si>
  <si>
    <t>Finished  1 Flow</t>
  </si>
  <si>
    <t xml:space="preserve">Finished    2  Flow </t>
  </si>
  <si>
    <t xml:space="preserve">Combined Finished </t>
  </si>
  <si>
    <t>Finished  South    Meter 1</t>
  </si>
  <si>
    <t>Finished  South    Meter 2</t>
  </si>
  <si>
    <t xml:space="preserve">Finished  Conway   #66 </t>
  </si>
  <si>
    <t>Finished  Perry   #67</t>
  </si>
  <si>
    <t>Blowdown</t>
  </si>
  <si>
    <t>Backwash</t>
  </si>
  <si>
    <t>Decant  Flow</t>
  </si>
  <si>
    <t>Finished Water Pumped (from South + Conway+ Perry Meters)</t>
  </si>
  <si>
    <t>Finished Water Pumped (Raw Flow - Blowdown + Backwash)</t>
  </si>
  <si>
    <t>Finished Water Pumped (Raw Flow -Decant + Sludge)</t>
  </si>
  <si>
    <t>Total Decant Flow</t>
  </si>
  <si>
    <t>MG</t>
  </si>
  <si>
    <t>Total Sudge Pumped (est)</t>
  </si>
  <si>
    <t>Total Blowdown Flow</t>
  </si>
  <si>
    <t>Total Backwash Flow</t>
  </si>
  <si>
    <t>Total Waste Flow from Decant and Sludge</t>
  </si>
  <si>
    <t>Total Waste Flow from Blowdown and Backwash</t>
  </si>
  <si>
    <t>Certified Lab ID#: 26102</t>
  </si>
  <si>
    <t xml:space="preserve">Date:  </t>
  </si>
  <si>
    <t>Finished Water 1</t>
  </si>
  <si>
    <t>Ortho Phos-  phate (mg/L)</t>
  </si>
  <si>
    <t>Notes:</t>
  </si>
  <si>
    <t>Finished Water 2</t>
  </si>
  <si>
    <r>
      <t>System Name:</t>
    </r>
    <r>
      <rPr>
        <b/>
        <sz val="10"/>
        <rFont val="Arial"/>
        <family val="2"/>
      </rPr>
      <t xml:space="preserve"> Grand Strand Regional</t>
    </r>
  </si>
  <si>
    <t>Pounds or Gallons of Chemicals Used</t>
  </si>
  <si>
    <t>Lime                                       Pre pH Adjustment                                (lbs)      (gal)</t>
  </si>
  <si>
    <t>HOCl</t>
  </si>
  <si>
    <t>Hydrated</t>
  </si>
  <si>
    <t>Liquid</t>
  </si>
  <si>
    <t>NH3</t>
  </si>
  <si>
    <t>NaOH</t>
  </si>
  <si>
    <t>Tot</t>
  </si>
  <si>
    <t>Avg</t>
  </si>
  <si>
    <t>Max</t>
  </si>
  <si>
    <t>Min</t>
  </si>
  <si>
    <t>Polymer</t>
  </si>
  <si>
    <t xml:space="preserve">Date: </t>
  </si>
  <si>
    <t>Chemical dosage mg/l</t>
  </si>
  <si>
    <t>Zinc</t>
  </si>
  <si>
    <t>Lab Cert ID #: 26102</t>
  </si>
  <si>
    <r>
      <t xml:space="preserve">         </t>
    </r>
    <r>
      <rPr>
        <sz val="10"/>
        <rFont val="Arial"/>
        <family val="2"/>
      </rPr>
      <t xml:space="preserve">      &gt;10,000</t>
    </r>
  </si>
  <si>
    <t>Finished1             Finished2</t>
  </si>
  <si>
    <t>Total Coliform    P/A</t>
  </si>
  <si>
    <t>Total        Coliform    P/A</t>
  </si>
  <si>
    <t>0.3 NTU</t>
  </si>
  <si>
    <t>Turbidity Requirements for Individual Filters For Complaince With</t>
  </si>
  <si>
    <t>Long Term 2 Enhanced Surface Water Treatment Rule</t>
  </si>
  <si>
    <t xml:space="preserve">System Number: 2620004 </t>
  </si>
  <si>
    <t>Population: &gt;10,000</t>
  </si>
  <si>
    <t>Turbidity Requirements</t>
  </si>
  <si>
    <t>Individual Filters</t>
  </si>
  <si>
    <t>Was the turbidity recorded every 15 minutes for each</t>
  </si>
  <si>
    <t>individual filter (while in operation) for the entire</t>
  </si>
  <si>
    <t>month?</t>
  </si>
  <si>
    <t>Were 95% of the Turbidity Measurements less than</t>
  </si>
  <si>
    <t>the 0.15 NTU Limit (excluding the 15 minute period</t>
  </si>
  <si>
    <t>after a backwash cycle)?</t>
  </si>
  <si>
    <t>Were there any consecutive measurements greater</t>
  </si>
  <si>
    <t>than 0.30 NTU?</t>
  </si>
  <si>
    <t>Prepared by:</t>
  </si>
  <si>
    <t xml:space="preserve">Total Population Served:          &gt;10,000 </t>
  </si>
  <si>
    <t>Chlorine</t>
  </si>
  <si>
    <r>
      <t xml:space="preserve">System Name: </t>
    </r>
    <r>
      <rPr>
        <b/>
        <sz val="10"/>
        <rFont val="Arial"/>
        <family val="2"/>
      </rPr>
      <t>Grand Strand Regional</t>
    </r>
  </si>
  <si>
    <t>Distribution System Disinfectant Residual Data</t>
  </si>
  <si>
    <t xml:space="preserve">System Number: </t>
  </si>
  <si>
    <t>Lab # for lab conducting HPC analyses: 26102</t>
  </si>
  <si>
    <t>No. of Sites Disinfect. Residual was Measured</t>
  </si>
  <si>
    <t>No. of Sites Disinfect. Residual NOT Measured, but HPC Measured</t>
  </si>
  <si>
    <t>No. of Sites where Disinfect. Residual NOT Detected &amp; HPC NOT Measured</t>
  </si>
  <si>
    <t>No. of Sites where Disinfectant Residual was NOT Detected and HPC &gt; 500/ml</t>
  </si>
  <si>
    <t>No. of Sites Disinfect. Residual NOT Measured and HPC &gt; 500/ml</t>
  </si>
  <si>
    <t>Average Disinfectant Residual (mg/L)</t>
  </si>
  <si>
    <t>Avg. Resid.</t>
  </si>
  <si>
    <t>a</t>
  </si>
  <si>
    <t>b</t>
  </si>
  <si>
    <t>c</t>
  </si>
  <si>
    <t>d</t>
  </si>
  <si>
    <t>e</t>
  </si>
  <si>
    <t>Compliance with Distribution System Disinfectant Residual Criteria</t>
  </si>
  <si>
    <r>
      <t>V = ( c + d + e ) / ( a + b ) x 100 =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/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x 100 =</t>
    </r>
    <r>
      <rPr>
        <b/>
        <u/>
        <sz val="10"/>
        <rFont val="Arial"/>
        <family val="2"/>
      </rPr>
      <t xml:space="preserve">       </t>
    </r>
  </si>
  <si>
    <r>
      <t xml:space="preserve">For Previous Month:  V = </t>
    </r>
    <r>
      <rPr>
        <b/>
        <u/>
        <sz val="10"/>
        <rFont val="Arial"/>
        <family val="2"/>
      </rPr>
      <t xml:space="preserve">          </t>
    </r>
  </si>
  <si>
    <t>Prepared by:  __________________________________</t>
  </si>
  <si>
    <t>For Systems Using Chlorine and/or Chloramines</t>
  </si>
  <si>
    <t>To Maintain A Residual In The Distribution System</t>
  </si>
  <si>
    <t>Month/Year</t>
  </si>
  <si>
    <t>*Average Residual</t>
  </si>
  <si>
    <t>Quarterly    Average        (mg/L)</t>
  </si>
  <si>
    <t>Chlorine     (mg/L)</t>
  </si>
  <si>
    <t>Chloramines (mg/L)</t>
  </si>
  <si>
    <t>RAA at the end of the most recent quarter:</t>
  </si>
  <si>
    <t>*Average residual values may be obtained from page 10 of 15 of this form</t>
  </si>
  <si>
    <r>
      <t>Prepared by:  _________________________________________________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</t>
    </r>
  </si>
  <si>
    <t>TOC SAMPLE ID LOG</t>
  </si>
  <si>
    <t>Treated</t>
  </si>
  <si>
    <t>Compliance With DBP Precursor Removal Requirements</t>
  </si>
  <si>
    <t>Month</t>
  </si>
  <si>
    <t xml:space="preserve">Source Water </t>
  </si>
  <si>
    <t>Treated Water TOC (mg/L)</t>
  </si>
  <si>
    <t>(B)         Required % TOC Removal</t>
  </si>
  <si>
    <t>Basis for Required                     %          Removal</t>
  </si>
  <si>
    <t>Quarterly Average Ratio</t>
  </si>
  <si>
    <t>TOC (mg/L)</t>
  </si>
  <si>
    <t>Step 1</t>
  </si>
  <si>
    <r>
      <t>1</t>
    </r>
    <r>
      <rPr>
        <sz val="10"/>
        <rFont val="Arial"/>
        <family val="2"/>
      </rPr>
      <t xml:space="preserve"> RAA = Running Annual Average, Computed Quarterly</t>
    </r>
  </si>
  <si>
    <t>Alternate Criteria</t>
  </si>
  <si>
    <t>**Should only be filled out if Alternate Criteria 3 or 4 are being used</t>
  </si>
  <si>
    <t>Source water</t>
  </si>
  <si>
    <t>Finished water</t>
  </si>
  <si>
    <t>DOC (mg/L)</t>
  </si>
  <si>
    <r>
      <t>UV</t>
    </r>
    <r>
      <rPr>
        <vertAlign val="subscript"/>
        <sz val="10"/>
        <rFont val="Arial"/>
        <family val="2"/>
      </rPr>
      <t xml:space="preserve">254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</si>
  <si>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SUVA (L/mg-m)</t>
  </si>
  <si>
    <r>
      <t>UV</t>
    </r>
    <r>
      <rPr>
        <vertAlign val="subscript"/>
        <sz val="10"/>
        <rFont val="Arial"/>
        <family val="2"/>
      </rPr>
      <t xml:space="preserve">254           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</si>
  <si>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Alt. 1</t>
  </si>
  <si>
    <t>Source Water TOC &lt; 2.0 mg/L</t>
  </si>
  <si>
    <t>Alt. 2</t>
  </si>
  <si>
    <t>Treated Water TOC &lt; 2.0 mg/L</t>
  </si>
  <si>
    <t>Alt. 3</t>
  </si>
  <si>
    <t>Source Water SUVA &lt; 2.0 L/mg-m</t>
  </si>
  <si>
    <t>Alt. 4</t>
  </si>
  <si>
    <t>Treated Water SUVA &lt; 2.0 L/mg-m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</si>
  <si>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</t>
    </r>
  </si>
  <si>
    <t>Bacteriological Analysis Sample Summary (Part 1)</t>
  </si>
  <si>
    <t>PART 1 CAN BE USED IN ONE (1) OF TWO (2) WAYS</t>
  </si>
  <si>
    <t>1.     If the system has had no Total Coliform (TC) Positives samples for a compliance cycle or,</t>
  </si>
  <si>
    <t>2.     If the system wants to report those samples that were initial TC Absent and use Part 2 for</t>
  </si>
  <si>
    <t>the TC Present and all repeats.</t>
  </si>
  <si>
    <t>DESCRIPTION</t>
  </si>
  <si>
    <t>S</t>
  </si>
  <si>
    <t>C</t>
  </si>
  <si>
    <t>System Number</t>
  </si>
  <si>
    <t>SC followed by 7 digit system number</t>
  </si>
  <si>
    <t>First day of month / quarter</t>
  </si>
  <si>
    <t># of Initial Total Coliform Negative</t>
  </si>
  <si>
    <t>M=Month; Q=Quarter; Y=Year</t>
  </si>
  <si>
    <t>Lab State ID #</t>
  </si>
  <si>
    <t>Number assigned by Lab Certification</t>
  </si>
  <si>
    <t xml:space="preserve">Note:  This can be used for any system that does </t>
  </si>
  <si>
    <t>not have a total coliform positive</t>
  </si>
  <si>
    <t>DOES SYSTEM ADD DISINFECTION</t>
  </si>
  <si>
    <t>YES</t>
  </si>
  <si>
    <t>AVERAGE DISINFECTION RESIDUAL</t>
  </si>
  <si>
    <t>.</t>
  </si>
  <si>
    <t>AND/OR</t>
  </si>
  <si>
    <t>Bacteriological Analysis Individual Samples (Part 2)</t>
  </si>
  <si>
    <t xml:space="preserve">NOTE:  This form would only be used for the initial routine (RT) TC or TC/FC Positive and </t>
  </si>
  <si>
    <t>and the Repeats that are required by regulation.</t>
  </si>
  <si>
    <t>PART 2 CAN MUST BE USED FOR ALL TOTAL COLIFORM POSITIVES AND ALL ASSOCIATED</t>
  </si>
  <si>
    <t>REPEATS</t>
  </si>
  <si>
    <t xml:space="preserve">Total </t>
  </si>
  <si>
    <t xml:space="preserve">Fecal (F) or </t>
  </si>
  <si>
    <t>Free/Total</t>
  </si>
  <si>
    <t>TYPE</t>
  </si>
  <si>
    <t>Lab Sample ID</t>
  </si>
  <si>
    <t>Coliform</t>
  </si>
  <si>
    <t>E Coli (E) +</t>
  </si>
  <si>
    <t>SAMPLE ID # AND LOCATION</t>
  </si>
  <si>
    <t>COLLECTION DATE (MMDDYYYY)</t>
  </si>
  <si>
    <t>(RT or RP)</t>
  </si>
  <si>
    <t>Number</t>
  </si>
  <si>
    <t>A/P</t>
  </si>
  <si>
    <t>If Present</t>
  </si>
  <si>
    <t>Residual*</t>
  </si>
  <si>
    <t>Explanation:</t>
  </si>
  <si>
    <t>Collection Date (mmddyyyy)………………..Date sample was collected</t>
  </si>
  <si>
    <t>Lab Sample #…………………………………# assigned by lab for that particular sample</t>
  </si>
  <si>
    <t>Type (RT or RP)………………………………RT = Routine; RP=Repeat</t>
  </si>
  <si>
    <t>Sampling Point ID……………………………..If lab has something that identifies site other than physical location</t>
  </si>
  <si>
    <t>Sampling Location……………………………Physical address where sample was collected from</t>
  </si>
  <si>
    <t>Total Coliform (A or P)…………………….Indicate with an "A" if absent or a "P" if present</t>
  </si>
  <si>
    <t>FC (F = FC+ or E = Ecoli+)…………………..F= Fecal Coliform Positive; E = Ecoli Positive</t>
  </si>
  <si>
    <t>Total/Free Chlorine Residual…………………………Chlorine Residiual Reading</t>
  </si>
  <si>
    <t>Sample  Number</t>
  </si>
  <si>
    <t>1 Settled</t>
  </si>
  <si>
    <t>2 Settled</t>
  </si>
  <si>
    <t>3 Settled</t>
  </si>
  <si>
    <t xml:space="preserve">Finished </t>
  </si>
  <si>
    <t>Week 1</t>
  </si>
  <si>
    <t>Week 2</t>
  </si>
  <si>
    <t>Week 3</t>
  </si>
  <si>
    <t>Week 4</t>
  </si>
  <si>
    <t>Average Alkalinity Raw</t>
  </si>
  <si>
    <t>Average Treated TOC</t>
  </si>
  <si>
    <t>Average % TOC Removal</t>
  </si>
  <si>
    <t>Max % TOC Removal</t>
  </si>
  <si>
    <t>Min % TOC Removal</t>
  </si>
  <si>
    <t>TOC Sample ID Number Submittal</t>
  </si>
  <si>
    <t>Chemical Usage / Dosage / Cost</t>
  </si>
  <si>
    <t>Chemical</t>
  </si>
  <si>
    <t>Usage</t>
  </si>
  <si>
    <t>Dosage (mg/l)</t>
  </si>
  <si>
    <t>Cost ($)</t>
  </si>
  <si>
    <t>Alternate Units</t>
  </si>
  <si>
    <t>density as is</t>
  </si>
  <si>
    <t>Purity</t>
  </si>
  <si>
    <t>Unit</t>
  </si>
  <si>
    <t>$/Unit</t>
  </si>
  <si>
    <t>Total  $</t>
  </si>
  <si>
    <t>$/1000 gal water</t>
  </si>
  <si>
    <t>$/unit</t>
  </si>
  <si>
    <t>g/ml</t>
  </si>
  <si>
    <t>lb/gal</t>
  </si>
  <si>
    <t>wt. %</t>
  </si>
  <si>
    <t>Pre Chlorine</t>
  </si>
  <si>
    <t>gals</t>
  </si>
  <si>
    <t>Aluminum Sulfate</t>
  </si>
  <si>
    <t>lbs</t>
  </si>
  <si>
    <t>Pre Caustic</t>
  </si>
  <si>
    <t>Post Chlorine</t>
  </si>
  <si>
    <t xml:space="preserve"> gals</t>
  </si>
  <si>
    <t>Post Caustic</t>
  </si>
  <si>
    <t>Lime</t>
  </si>
  <si>
    <t>Activated Carbon</t>
  </si>
  <si>
    <t>Zinc Chloride           Dosed as Zinc</t>
  </si>
  <si>
    <t>Corrosion Inhibitor  Dosed as Phosphorus</t>
  </si>
  <si>
    <t>Total Chemical Cost</t>
  </si>
  <si>
    <t>Cost per 1000 gallons</t>
  </si>
  <si>
    <t>Hardness</t>
  </si>
  <si>
    <t>Turbidity</t>
  </si>
  <si>
    <t>Color</t>
  </si>
  <si>
    <t>TRC</t>
  </si>
  <si>
    <t>Flow (MG)</t>
  </si>
  <si>
    <t>COLIFORM</t>
  </si>
  <si>
    <t>Finish1</t>
  </si>
  <si>
    <t>Finish2</t>
  </si>
  <si>
    <t>Conductivity</t>
  </si>
  <si>
    <t>TDS</t>
  </si>
  <si>
    <t>Chloride</t>
  </si>
  <si>
    <t>Sodium</t>
  </si>
  <si>
    <t>Sulfate</t>
  </si>
  <si>
    <t>Iron</t>
  </si>
  <si>
    <t>Manganese</t>
  </si>
  <si>
    <t>Comb Fin</t>
  </si>
  <si>
    <t>Aluminum</t>
  </si>
  <si>
    <t>Phosph Fin1</t>
  </si>
  <si>
    <t>Phosph Fin2</t>
  </si>
  <si>
    <t>1 Filter</t>
  </si>
  <si>
    <t>2 Filter</t>
  </si>
  <si>
    <t>3 Filter</t>
  </si>
  <si>
    <t>Ortho</t>
  </si>
  <si>
    <t>Average 1,2,3</t>
  </si>
  <si>
    <t>Avg 1</t>
  </si>
  <si>
    <t>Avg 2</t>
  </si>
  <si>
    <t>Avg 3</t>
  </si>
  <si>
    <t>Avg 4</t>
  </si>
  <si>
    <t>Fin1</t>
  </si>
  <si>
    <t>Alk</t>
  </si>
  <si>
    <t>Hard</t>
  </si>
  <si>
    <t>Turb</t>
  </si>
  <si>
    <t>CCR Data</t>
  </si>
  <si>
    <t>High</t>
  </si>
  <si>
    <t>Low</t>
  </si>
  <si>
    <t>Manganes</t>
  </si>
  <si>
    <t>Choramine RAA</t>
  </si>
  <si>
    <t>T-phosph</t>
  </si>
  <si>
    <t>o-phosph</t>
  </si>
  <si>
    <t>Fin2</t>
  </si>
  <si>
    <t>TOC Ratio</t>
  </si>
  <si>
    <t>TOC % Removal</t>
  </si>
  <si>
    <t>FINISHED SOUTH 1</t>
  </si>
  <si>
    <t>FINISHED SOUTH 2</t>
  </si>
  <si>
    <t>FINISHED PERRY</t>
  </si>
  <si>
    <t>BLOW DOWN</t>
  </si>
  <si>
    <t>JM</t>
  </si>
  <si>
    <t xml:space="preserve">COLOR </t>
  </si>
  <si>
    <t>VALVE SET</t>
  </si>
  <si>
    <t>FIN 1 + 2</t>
  </si>
  <si>
    <t xml:space="preserve">OUTSIDE  TEMP </t>
  </si>
  <si>
    <t>AVERAGE WIND SPEED</t>
  </si>
  <si>
    <t xml:space="preserve"> TOTAL AVG COAG PH:</t>
  </si>
  <si>
    <t>TOTAL AVG COAG ALK:</t>
  </si>
  <si>
    <t>TOTAL FILTER MAX NTU</t>
  </si>
  <si>
    <t>MIN</t>
  </si>
  <si>
    <t>HE</t>
  </si>
  <si>
    <t>RH</t>
  </si>
  <si>
    <t>DH</t>
  </si>
  <si>
    <t>WL</t>
  </si>
  <si>
    <t>MN</t>
  </si>
  <si>
    <t>GE</t>
  </si>
  <si>
    <t>CW</t>
  </si>
  <si>
    <t>TOTAL MAX SETTLED NTU:</t>
  </si>
  <si>
    <t xml:space="preserve">TOTAL MIN SETTLED DISEN.: </t>
  </si>
  <si>
    <t>FLOWS</t>
  </si>
  <si>
    <t>NUMBER WASHED</t>
  </si>
  <si>
    <t>FILTERS</t>
  </si>
  <si>
    <t>NUMBER OF WASHS</t>
  </si>
  <si>
    <t>UFRV</t>
  </si>
  <si>
    <t>Total Coliform</t>
  </si>
  <si>
    <t>E. coli</t>
  </si>
  <si>
    <r>
      <t xml:space="preserve">Temp.  </t>
    </r>
    <r>
      <rPr>
        <b/>
        <sz val="8"/>
        <rFont val="Calibri"/>
        <family val="2"/>
      </rPr>
      <t>°</t>
    </r>
    <r>
      <rPr>
        <b/>
        <sz val="8"/>
        <rFont val="Arial"/>
        <family val="2"/>
      </rPr>
      <t>C</t>
    </r>
  </si>
  <si>
    <t>Alum sludge</t>
  </si>
  <si>
    <t>Sum</t>
  </si>
  <si>
    <t>Filtered #1</t>
  </si>
  <si>
    <t>Filtered #2</t>
  </si>
  <si>
    <t>Filtered #3</t>
  </si>
  <si>
    <t>Settled #1</t>
  </si>
  <si>
    <t>Settled #2</t>
  </si>
  <si>
    <t>Settled #3</t>
  </si>
  <si>
    <t>Finished Plant #2</t>
  </si>
  <si>
    <r>
      <t>UV</t>
    </r>
    <r>
      <rPr>
        <b/>
        <vertAlign val="superscript"/>
        <sz val="11"/>
        <rFont val="Arial"/>
        <family val="2"/>
      </rPr>
      <t>-254</t>
    </r>
  </si>
  <si>
    <t>Settled Water Average TOC</t>
  </si>
  <si>
    <t xml:space="preserve">             Coagulant                    (gal)</t>
  </si>
  <si>
    <t xml:space="preserve">                                         Post Disenfectant           (gal)        (gal)</t>
  </si>
  <si>
    <t xml:space="preserve">               Post-pH         (gal)</t>
  </si>
  <si>
    <t xml:space="preserve">              Fluoride           (gal)</t>
  </si>
  <si>
    <t xml:space="preserve">               Phosphate    (gal)</t>
  </si>
  <si>
    <t xml:space="preserve">                  Zinc             (gal)</t>
  </si>
  <si>
    <t xml:space="preserve">          Polymer    (gal)</t>
  </si>
  <si>
    <t xml:space="preserve">               PAC            (lb)</t>
  </si>
  <si>
    <t>Alum</t>
  </si>
  <si>
    <t>Caustic</t>
  </si>
  <si>
    <t>Hypochlorite</t>
  </si>
  <si>
    <t>Cal~Flo</t>
  </si>
  <si>
    <t>Cabon</t>
  </si>
  <si>
    <t>Pre  Disinf  (gal)</t>
  </si>
  <si>
    <t xml:space="preserve">DAY TANK Chemical Inventory </t>
  </si>
  <si>
    <t xml:space="preserve">BULK TANK Chemical Inventory </t>
  </si>
  <si>
    <t>DATE</t>
  </si>
  <si>
    <r>
      <t xml:space="preserve">Pre        Disinf      </t>
    </r>
    <r>
      <rPr>
        <b/>
        <sz val="8"/>
        <color theme="0"/>
        <rFont val="Calibri"/>
        <family val="2"/>
        <scheme val="minor"/>
      </rPr>
      <t>(gal)</t>
    </r>
  </si>
  <si>
    <r>
      <t xml:space="preserve">Lime                                       Pre pH Adjustment                                </t>
    </r>
    <r>
      <rPr>
        <b/>
        <sz val="8"/>
        <color theme="0"/>
        <rFont val="Calibri"/>
        <family val="2"/>
        <scheme val="minor"/>
      </rPr>
      <t>(lbs)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</si>
  <si>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 </t>
    </r>
    <r>
      <rPr>
        <b/>
        <sz val="8"/>
        <rFont val="Calibri"/>
        <family val="2"/>
        <scheme val="minor"/>
      </rPr>
      <t xml:space="preserve">          Coagulant       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</si>
  <si>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                         Post Disenfectant           </t>
    </r>
    <r>
      <rPr>
        <b/>
        <sz val="8"/>
        <color theme="0"/>
        <rFont val="Calibri"/>
        <family val="2"/>
        <scheme val="minor"/>
      </rPr>
      <t xml:space="preserve">(gal) 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 xml:space="preserve"> 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</si>
  <si>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Post-pH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</si>
  <si>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</t>
    </r>
    <r>
      <rPr>
        <b/>
        <sz val="8"/>
        <rFont val="Calibri"/>
        <family val="2"/>
        <scheme val="minor"/>
      </rPr>
      <t xml:space="preserve">            Fluoride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</si>
  <si>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 </t>
    </r>
    <r>
      <rPr>
        <b/>
        <sz val="8"/>
        <rFont val="Calibri"/>
        <family val="2"/>
        <scheme val="minor"/>
      </rPr>
      <t xml:space="preserve">            Phosphate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</si>
  <si>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   Zinc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</si>
  <si>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Polymer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</si>
  <si>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PAC            </t>
    </r>
    <r>
      <rPr>
        <b/>
        <sz val="8"/>
        <color theme="0"/>
        <rFont val="Calibri"/>
        <family val="2"/>
        <scheme val="minor"/>
      </rPr>
      <t>(lb)</t>
    </r>
  </si>
  <si>
    <t xml:space="preserve"> TOTAL AVG SETTLED PH:</t>
  </si>
  <si>
    <t>cal %</t>
  </si>
  <si>
    <t>Finished Plant #1</t>
  </si>
  <si>
    <t>1,5,6</t>
  </si>
  <si>
    <t>BACKWASH WATER USED :</t>
  </si>
  <si>
    <t>True Color (CU)</t>
  </si>
  <si>
    <t>Apparent Color (CU)</t>
  </si>
  <si>
    <t>BI-SULFITE</t>
  </si>
  <si>
    <t>BULL CREEK PLANT CHECK</t>
  </si>
  <si>
    <t>SHEET KEY</t>
  </si>
  <si>
    <t>DATE/TIME</t>
  </si>
  <si>
    <t>OPERATOR</t>
  </si>
  <si>
    <t>FILL IN BEFORE GOING ON PLANT CK.</t>
  </si>
  <si>
    <t>FILL IN AFTER GOING ON PLANT CK.</t>
  </si>
  <si>
    <t xml:space="preserve">Raw Water Pumps </t>
  </si>
  <si>
    <t xml:space="preserve">Caison Level </t>
  </si>
  <si>
    <t>SCADA Raw flow</t>
  </si>
  <si>
    <t>Raw TOC</t>
  </si>
  <si>
    <t>mg/l</t>
  </si>
  <si>
    <t>THIS IS WHAT YOU TRANSFER TO DAILY</t>
  </si>
  <si>
    <t>Control Valve% Open Raw</t>
  </si>
  <si>
    <t>Plant 1</t>
  </si>
  <si>
    <t>Plant 2</t>
  </si>
  <si>
    <t>Plant 3</t>
  </si>
  <si>
    <t>MGD</t>
  </si>
  <si>
    <t>Total Raw Flow</t>
  </si>
  <si>
    <t>Fin North1 Flow</t>
  </si>
  <si>
    <t>Master Meter Readings</t>
  </si>
  <si>
    <t>Plant 1 Raw Flow</t>
  </si>
  <si>
    <t>Fin 1 Pumps</t>
  </si>
  <si>
    <t>South 1</t>
  </si>
  <si>
    <t>Plant 2 Raw Flow</t>
  </si>
  <si>
    <t>Fin Coastal1 Flow</t>
  </si>
  <si>
    <t>South 2</t>
  </si>
  <si>
    <t>Plant 3 Raw Flow</t>
  </si>
  <si>
    <t>Conway</t>
  </si>
  <si>
    <t>Total Filter Flow</t>
  </si>
  <si>
    <t>Fin Perry 2 Flow</t>
  </si>
  <si>
    <t>Perry</t>
  </si>
  <si>
    <t>Plant 1 Filter Flow</t>
  </si>
  <si>
    <t>Fin 2 Pumps</t>
  </si>
  <si>
    <t>Raw PLT 1</t>
  </si>
  <si>
    <t>Plant 2 Filter Flow</t>
  </si>
  <si>
    <t>Fin Conway 2 Flow</t>
  </si>
  <si>
    <t>Raw PLT 2</t>
  </si>
  <si>
    <t>Plant 3 Filter Flow</t>
  </si>
  <si>
    <t>Raw PLT 3</t>
  </si>
  <si>
    <t>Flow</t>
  </si>
  <si>
    <t>Totalizer</t>
  </si>
  <si>
    <t>Calculated</t>
  </si>
  <si>
    <t>Measured</t>
  </si>
  <si>
    <t>Decant Weir flow</t>
  </si>
  <si>
    <t>ppm</t>
  </si>
  <si>
    <t>Feed ml/min</t>
  </si>
  <si>
    <t>Sludge Bl.Dwn meter</t>
  </si>
  <si>
    <t>DESIRED DOSE</t>
  </si>
  <si>
    <t>Thickener Torque 1</t>
  </si>
  <si>
    <t>Thickener Torque 2</t>
  </si>
  <si>
    <t>BACKWASH WATER USED</t>
  </si>
  <si>
    <t>Tank Levels</t>
  </si>
  <si>
    <t xml:space="preserve">BULK </t>
  </si>
  <si>
    <t>basin 1</t>
  </si>
  <si>
    <t>NUMBER OF BASIN</t>
  </si>
  <si>
    <t>basin 2</t>
  </si>
  <si>
    <t>Caustic 1</t>
  </si>
  <si>
    <t>basin 3</t>
  </si>
  <si>
    <t>Caustic 3</t>
  </si>
  <si>
    <t>basin 4</t>
  </si>
  <si>
    <t>CL2 Pre/Post</t>
  </si>
  <si>
    <t>basin 5</t>
  </si>
  <si>
    <t xml:space="preserve">CL2 Post </t>
  </si>
  <si>
    <t>basin 6</t>
  </si>
  <si>
    <t>Thickener</t>
  </si>
  <si>
    <t xml:space="preserve">Chlorine </t>
  </si>
  <si>
    <t>Pre 1</t>
  </si>
  <si>
    <t>CAL~FLO</t>
  </si>
  <si>
    <t>Pre 2</t>
  </si>
  <si>
    <t>Pre 3</t>
  </si>
  <si>
    <t>Polymer PLT 1</t>
  </si>
  <si>
    <t xml:space="preserve">Caustic </t>
  </si>
  <si>
    <t>Post 1</t>
  </si>
  <si>
    <t>Post 2</t>
  </si>
  <si>
    <t>Hylime LBS/Day</t>
  </si>
  <si>
    <t>PAC LBS/Day</t>
  </si>
  <si>
    <t>Plant 1&amp;2</t>
  </si>
  <si>
    <t>Plt 3</t>
  </si>
  <si>
    <t>Fin 1 ml/min</t>
  </si>
  <si>
    <t>Fin 2 ml/min</t>
  </si>
  <si>
    <t>Post</t>
  </si>
  <si>
    <t>All Cl2 /</t>
  </si>
  <si>
    <t>Hylime Pounds per Day</t>
  </si>
  <si>
    <t>Pump Speed</t>
  </si>
  <si>
    <t>PAC Pounds per Day</t>
  </si>
  <si>
    <t>Cal~flow Pump %</t>
  </si>
  <si>
    <t>Free Chlorine on Filters</t>
  </si>
  <si>
    <t>Stream Current</t>
  </si>
  <si>
    <t xml:space="preserve">Chlorine Strenght % weight/volume </t>
  </si>
  <si>
    <t>Pre</t>
  </si>
  <si>
    <t xml:space="preserve">Post Chlorine Dose / Ammonia Dose </t>
  </si>
  <si>
    <t>Aquos Ammonia %Strength</t>
  </si>
  <si>
    <t>CL2 SPG</t>
  </si>
  <si>
    <t>NH3 SPG</t>
  </si>
  <si>
    <t>PUMP AND MOTOR RUN TIME LOG</t>
  </si>
  <si>
    <t>LOCATION</t>
  </si>
  <si>
    <t>RUN TIMES</t>
  </si>
  <si>
    <t>Comments</t>
  </si>
  <si>
    <t>Hr</t>
  </si>
  <si>
    <t>South Pump #1</t>
  </si>
  <si>
    <t>South Pump #2</t>
  </si>
  <si>
    <t>South Pump #3</t>
  </si>
  <si>
    <t>South Pump #4</t>
  </si>
  <si>
    <t>North Pump #5</t>
  </si>
  <si>
    <t>North Pump #6</t>
  </si>
  <si>
    <t>North Pump #7</t>
  </si>
  <si>
    <t>Finish Vac Pump #1</t>
  </si>
  <si>
    <t>Service Water Pump #1</t>
  </si>
  <si>
    <t>Service Water Pump #3</t>
  </si>
  <si>
    <t>Hydro Tank Compressor</t>
  </si>
  <si>
    <t>Sludge Spray Pump #1</t>
  </si>
  <si>
    <t>Sludge Spray Pump #2</t>
  </si>
  <si>
    <t>Sludge Spray Pump #3</t>
  </si>
  <si>
    <t>Sludge Bl. Dwn Pump #1</t>
  </si>
  <si>
    <t>Sludge Bl. Dwn Pump #2</t>
  </si>
  <si>
    <t>Spill Lagoon Pump #1</t>
  </si>
  <si>
    <t>Spill Lagoon Pump #2</t>
  </si>
  <si>
    <t>Boge Compressor Lime Pack</t>
  </si>
  <si>
    <t>Lime Pack Compressor #1</t>
  </si>
  <si>
    <t>Plant #3 Filter Blower #1</t>
  </si>
  <si>
    <t>Plant #3 Filter Blower #2</t>
  </si>
  <si>
    <t>Plant #3 Compressor #1</t>
  </si>
  <si>
    <t>Plant #3 Compressor #2</t>
  </si>
  <si>
    <t>Boge Compressor Plant #3</t>
  </si>
  <si>
    <t>CHEMICAL TRANSFER SHEET PLANT 3</t>
  </si>
  <si>
    <t>CHEMICAL TRANSFER SHEET PLANT 1 and 2</t>
  </si>
  <si>
    <t>OPERATORS</t>
  </si>
  <si>
    <t>ALUM START 24HR. LEVEL</t>
  </si>
  <si>
    <t>GAL.</t>
  </si>
  <si>
    <t>PAC TOTAL</t>
  </si>
  <si>
    <t>LB/DAY</t>
  </si>
  <si>
    <t>LIME TOTAL</t>
  </si>
  <si>
    <t>GAL/DAY</t>
  </si>
  <si>
    <t>START</t>
  </si>
  <si>
    <t>GAL. FINISH</t>
  </si>
  <si>
    <t>GAUDAY</t>
  </si>
  <si>
    <t>POLYMER START 24HR. LEVEL</t>
  </si>
  <si>
    <t>FINISH</t>
  </si>
  <si>
    <t>POLYMER FINISH 24HR. LEVEL</t>
  </si>
  <si>
    <t>TOTAL GAL. POLYMER USED 24HR.</t>
  </si>
  <si>
    <t>FINISH 24HR. LEVEL</t>
  </si>
  <si>
    <t>TOTAL GAL. ALUM USED 24HR.</t>
  </si>
  <si>
    <t>CAUSTIC START 24HR. LEVEL</t>
  </si>
  <si>
    <t xml:space="preserve">GAL.  </t>
  </si>
  <si>
    <t>GAL.   START</t>
  </si>
  <si>
    <t>CAUSTIC FINISH 24HR. LEVEL</t>
  </si>
  <si>
    <t>TOTAL GAL. CAUSTIC USED 24HR.</t>
  </si>
  <si>
    <t>PHOSPHATE START 24HR. LEVEL</t>
  </si>
  <si>
    <t>PHOSPHATE FINISH 24HR. LEVEL</t>
  </si>
  <si>
    <t>GAL.  TOTAL GAL. PHOSPHATE USED 24HR.</t>
  </si>
  <si>
    <t>ZINC CHLORIDE START 24HR. LEVEL</t>
  </si>
  <si>
    <t>ZINC CHLORIDE FINISH 24HR. LEVEL</t>
  </si>
  <si>
    <t>TOTAL GAL. ZINC USED 24HR.</t>
  </si>
  <si>
    <t>PRE HYPOCHLORITE START 24HR. LEVEL</t>
  </si>
  <si>
    <t>FILTER CAUSTIC START 24HR. LEVEL</t>
  </si>
  <si>
    <t>PRE HYPOCHLORITE FINISH 24HR. LEVEL</t>
  </si>
  <si>
    <t>TOTAL GAL. HYPOCHLORITE USED 24HR.</t>
  </si>
  <si>
    <t>GAL</t>
  </si>
  <si>
    <t>FILTER CAUSTIC FINISH 24HR. LEVEL</t>
  </si>
  <si>
    <t>TOTAL FILT. CAUSTIC USED 24HR.</t>
  </si>
  <si>
    <t>LIME START</t>
  </si>
  <si>
    <t>FT FINISH</t>
  </si>
  <si>
    <t>FT TOTAL</t>
  </si>
  <si>
    <t>Hypochlorite 1</t>
  </si>
  <si>
    <t>Polymer 1</t>
  </si>
  <si>
    <t>Polymer 2</t>
  </si>
  <si>
    <t>Hypochlorite 2</t>
  </si>
  <si>
    <t>Caustic 2</t>
  </si>
  <si>
    <t>24h Chem. Used</t>
  </si>
  <si>
    <t>ALUM TOWER</t>
  </si>
  <si>
    <t>Polymer PLT 3</t>
  </si>
  <si>
    <t>FINISH 24HR</t>
  </si>
  <si>
    <t>Filter Performance Test</t>
  </si>
  <si>
    <t>Filter 1</t>
  </si>
  <si>
    <t>Filter 2</t>
  </si>
  <si>
    <t>Filter 3</t>
  </si>
  <si>
    <t>Filter 4</t>
  </si>
  <si>
    <t>Filter 5</t>
  </si>
  <si>
    <t>Filter 6</t>
  </si>
  <si>
    <t>Filter 7</t>
  </si>
  <si>
    <t>Filter 8</t>
  </si>
  <si>
    <t>Filter 9</t>
  </si>
  <si>
    <t>Filter 10</t>
  </si>
  <si>
    <t>Filter 11</t>
  </si>
  <si>
    <t>Filter 12</t>
  </si>
  <si>
    <t>Time</t>
  </si>
  <si>
    <t>Filter # washed</t>
  </si>
  <si>
    <t>Flow to Filter Cluster, MGD</t>
  </si>
  <si>
    <t>Raw Uv 254</t>
  </si>
  <si>
    <t>Filter Washed headloss, ft</t>
  </si>
  <si>
    <t>Filter washed Time in service, hrs</t>
  </si>
  <si>
    <t>Filter # Affected with turbidity spike</t>
  </si>
  <si>
    <t>Filter affected by turbidity spike Headloss, ft</t>
  </si>
  <si>
    <t>Filter affected by turbidity spike time in service, hrs</t>
  </si>
  <si>
    <t>Reason for filter washed (time or Headloss)</t>
  </si>
  <si>
    <t>Settled water turbidity avg. for plant that filter was washed on. 24 hr avg., ntu</t>
  </si>
  <si>
    <t>Filter affected max turbidity, ntu</t>
  </si>
  <si>
    <t>Filtration rate, gpm'sq.ft</t>
  </si>
  <si>
    <t>Solids Loading onto Filters, lbs/day/filter</t>
  </si>
  <si>
    <t>Filter Head at the time the filter in Column C in the same cluster was washed, ft</t>
  </si>
  <si>
    <t>Filter in service time when filter in Column C in the same cluster was washed, hrs</t>
  </si>
  <si>
    <t>Operation of Filters</t>
  </si>
  <si>
    <t>Time Backwash Initiated (military)</t>
  </si>
  <si>
    <t>Time Backwashed  (minutes)</t>
  </si>
  <si>
    <t>Time  Rewashed  (minutes)</t>
  </si>
  <si>
    <t>Time in Service (hours)</t>
  </si>
  <si>
    <t>Wash Water Used (gallons)</t>
  </si>
  <si>
    <t>Rewash Water (gallons)</t>
  </si>
  <si>
    <t>Flow At Time of Backwash</t>
  </si>
  <si>
    <t>Oper Init</t>
  </si>
  <si>
    <t>Prepared by:  _________________________________________</t>
  </si>
  <si>
    <t>NO NEED TO TYPE IN THESE BLANKS FOR ROUNDS ONLY</t>
  </si>
  <si>
    <t>LAST WASH</t>
  </si>
  <si>
    <t>THIS WASH</t>
  </si>
  <si>
    <t>TOTAL HOURS</t>
  </si>
  <si>
    <t>DRUMS</t>
  </si>
  <si>
    <t>Filter Number: 1</t>
  </si>
  <si>
    <t>Filter Number: 2</t>
  </si>
  <si>
    <t>Filter Number: 3</t>
  </si>
  <si>
    <t>Filter Number: 4</t>
  </si>
  <si>
    <t>Filter Number: 5</t>
  </si>
  <si>
    <t>Filter Number: 6</t>
  </si>
  <si>
    <t>Filter Number: 7</t>
  </si>
  <si>
    <t>Filter Number: 8</t>
  </si>
  <si>
    <t>Filter Number: 9</t>
  </si>
  <si>
    <t>Filter Number: 10</t>
  </si>
  <si>
    <t>Filter Number: 11</t>
  </si>
  <si>
    <t>Filter Number: 12</t>
  </si>
  <si>
    <t>HEAD</t>
  </si>
  <si>
    <t>CBW</t>
  </si>
  <si>
    <t>NONE</t>
  </si>
  <si>
    <t>TURB</t>
  </si>
  <si>
    <t>TIME/HEAD</t>
  </si>
  <si>
    <t>NTU/TIME</t>
  </si>
  <si>
    <t>115 / 30</t>
  </si>
  <si>
    <t>94 / 30</t>
  </si>
  <si>
    <t>104 / 30</t>
  </si>
  <si>
    <t>105/28.5</t>
  </si>
  <si>
    <t>66/28.5</t>
  </si>
  <si>
    <t>127.5/28.5</t>
  </si>
  <si>
    <t>129/30</t>
  </si>
  <si>
    <t>104/34</t>
  </si>
  <si>
    <t>99/34</t>
  </si>
  <si>
    <t>Calculated Alum Dose, mg/L</t>
  </si>
  <si>
    <t xml:space="preserve"> Alum Dose, mg/L</t>
  </si>
  <si>
    <t>120.5/37.5</t>
  </si>
  <si>
    <t>OPER</t>
  </si>
  <si>
    <t>Date</t>
  </si>
  <si>
    <t>Raw UV</t>
  </si>
  <si>
    <t>65.5/43.5</t>
  </si>
  <si>
    <t>GHE</t>
  </si>
  <si>
    <t>HEAD/CLEAR</t>
  </si>
  <si>
    <t>HEAD/CLEAR WELL</t>
  </si>
  <si>
    <t>DMH</t>
  </si>
  <si>
    <t>None</t>
  </si>
  <si>
    <t>Time/HEAD</t>
  </si>
  <si>
    <t>9,11</t>
  </si>
  <si>
    <t>9,10</t>
  </si>
  <si>
    <t>.09,.5</t>
  </si>
  <si>
    <t>11,12</t>
  </si>
  <si>
    <t>NEW MONTH</t>
  </si>
  <si>
    <t>50</t>
  </si>
  <si>
    <t xml:space="preserve">  </t>
  </si>
  <si>
    <t xml:space="preserve">Turb.         </t>
  </si>
  <si>
    <t>TIME/AUTO</t>
  </si>
  <si>
    <t>Settled</t>
  </si>
  <si>
    <t>Count</t>
  </si>
  <si>
    <t>AWOP Count</t>
  </si>
  <si>
    <t>wl</t>
  </si>
  <si>
    <t>head</t>
  </si>
  <si>
    <t>none</t>
  </si>
  <si>
    <t>R.H.</t>
  </si>
  <si>
    <t>time</t>
  </si>
  <si>
    <t>D-07061508</t>
  </si>
  <si>
    <t>D-07061509</t>
  </si>
  <si>
    <t>D-07061510</t>
  </si>
  <si>
    <t>D-07061506</t>
  </si>
  <si>
    <t>D-07061507</t>
  </si>
  <si>
    <t>D-07061511</t>
  </si>
  <si>
    <t>South Carolina Department of Health and Environmental Control</t>
  </si>
  <si>
    <t>Bureau of Drinking Water Protection</t>
  </si>
  <si>
    <t xml:space="preserve">             Turbidity Analysis Input Form</t>
  </si>
  <si>
    <t>System Number .............................................................……………</t>
  </si>
  <si>
    <t xml:space="preserve"> 2620004</t>
  </si>
  <si>
    <t>Name of Water System ................................................…………….</t>
  </si>
  <si>
    <t>GSWSA</t>
  </si>
  <si>
    <t>Analytical Method ..........................................................……………</t>
  </si>
  <si>
    <t>001</t>
  </si>
  <si>
    <t>Contaminant ID ..............................................................……………</t>
  </si>
  <si>
    <t>0100</t>
  </si>
  <si>
    <t>Compliance Period Begin (mo/day/yr) ........................……………….</t>
  </si>
  <si>
    <t>Compliance Period End (mo/day/yr) ..........................………………..</t>
  </si>
  <si>
    <t>Number of Samples Required ....................................………………..</t>
  </si>
  <si>
    <t>Number of Samples Taken .........................................……………….</t>
  </si>
  <si>
    <t>Highest Turbidity for Compliance Period ..................…………………</t>
  </si>
  <si>
    <t>Lowest Turbidity for Compliance Period ...................…………………</t>
  </si>
  <si>
    <t>Average Turbidity for Compliance Period ..................…………………</t>
  </si>
  <si>
    <t>Laboratory ID ..................................................................……………</t>
  </si>
  <si>
    <t>26102</t>
  </si>
  <si>
    <t>Laboratory Name ...........................................................…………….</t>
  </si>
  <si>
    <t>GSWSA /BCSWTP</t>
  </si>
  <si>
    <t>Comments:</t>
  </si>
  <si>
    <r>
      <t xml:space="preserve">This signature certifies that all samples were collected, analyzed and reported according to the </t>
    </r>
    <r>
      <rPr>
        <i/>
        <sz val="11"/>
        <rFont val="Times New Roman"/>
        <family val="1"/>
      </rPr>
      <t>State Primary Drinking</t>
    </r>
  </si>
  <si>
    <r>
      <t xml:space="preserve"> Water Regulations</t>
    </r>
    <r>
      <rPr>
        <b/>
        <sz val="11"/>
        <rFont val="Times New Roman"/>
        <family val="1"/>
      </rPr>
      <t>.</t>
    </r>
    <r>
      <rPr>
        <sz val="11"/>
        <rFont val="Times New Roman"/>
        <family val="1"/>
      </rPr>
      <t xml:space="preserve"> </t>
    </r>
  </si>
  <si>
    <t>DHEC 1975 (Rev. 5/00)</t>
  </si>
  <si>
    <t xml:space="preserve">Signature ________________________________   Date </t>
  </si>
  <si>
    <t>TIME/TURB</t>
  </si>
  <si>
    <t xml:space="preserve">         NONE</t>
  </si>
  <si>
    <t>6.03,1.29</t>
  </si>
  <si>
    <t>he</t>
  </si>
  <si>
    <t>dh</t>
  </si>
  <si>
    <t xml:space="preserve">  5:00 </t>
  </si>
  <si>
    <t>dmh</t>
  </si>
  <si>
    <t xml:space="preserve">         N/A</t>
  </si>
  <si>
    <t xml:space="preserve">        N/A</t>
  </si>
  <si>
    <t>(((((D14+D15)*8.34*((D46)/E57)/(E58/100)))/7.74)*3785/1440)</t>
  </si>
  <si>
    <t>((((D16*8.34*(E46/E57)/(E58/100)))/7.74)*3785/1440)</t>
  </si>
  <si>
    <t>FIN 2 NH3</t>
  </si>
  <si>
    <t>FIN 1 NH3</t>
  </si>
  <si>
    <t>FOR MIDNIGHT PLANT OK</t>
  </si>
  <si>
    <t xml:space="preserve">          N/A</t>
  </si>
  <si>
    <t>ALK</t>
  </si>
  <si>
    <t>HARDNESS</t>
  </si>
  <si>
    <t>Alum Dose</t>
  </si>
  <si>
    <t>Percent Removal</t>
  </si>
  <si>
    <t>Percent Change</t>
  </si>
  <si>
    <t>Calculated Raw TOC, mg/L</t>
  </si>
  <si>
    <t>Alum Dose:TOC Ratio</t>
  </si>
  <si>
    <t>Alum Dose Divided By 100</t>
  </si>
  <si>
    <t>Treated pH Divided By 10</t>
  </si>
  <si>
    <t>PLT1</t>
  </si>
  <si>
    <t xml:space="preserve">Low </t>
  </si>
  <si>
    <t>Factor</t>
  </si>
  <si>
    <t>ALUM DOSE</t>
  </si>
  <si>
    <t>DAILY AVG</t>
  </si>
  <si>
    <t xml:space="preserve">Percent </t>
  </si>
  <si>
    <t>Removal</t>
  </si>
  <si>
    <t>Treated pH</t>
  </si>
  <si>
    <t>Raw UV 254</t>
  </si>
  <si>
    <t>Treated UV 254</t>
  </si>
  <si>
    <t>Running Avg. Treated UV254</t>
  </si>
  <si>
    <t>Stdev</t>
  </si>
  <si>
    <t>Median</t>
  </si>
  <si>
    <t>% Removal</t>
  </si>
  <si>
    <t>0056</t>
  </si>
  <si>
    <t xml:space="preserve">Raw temp </t>
  </si>
  <si>
    <t xml:space="preserve">                   Friday,February 06,2015</t>
  </si>
  <si>
    <t>wed, feb 11,2015</t>
  </si>
  <si>
    <t>Thursday,Feb 12,2015</t>
  </si>
  <si>
    <t>Thursday 10/15/15</t>
  </si>
  <si>
    <t>Friday10/16/15</t>
  </si>
  <si>
    <t>115/130</t>
  </si>
  <si>
    <t>Saturday10/17/15</t>
  </si>
  <si>
    <t>Sunday10/18/15</t>
  </si>
  <si>
    <t>Monday10/19/15</t>
  </si>
  <si>
    <t>Tuesday10/20/15</t>
  </si>
  <si>
    <t>Wednesday 10/21/15</t>
  </si>
  <si>
    <t>Thursday 10/22/15</t>
  </si>
  <si>
    <t>Friday 10/23/15</t>
  </si>
  <si>
    <t>Saturday 10/24/15</t>
  </si>
  <si>
    <t>Saturday10/24/15</t>
  </si>
  <si>
    <t>Sunday 10/25/15</t>
  </si>
  <si>
    <t>Sunday10/25/15</t>
  </si>
  <si>
    <t>Monday10/26/15</t>
  </si>
  <si>
    <t>Monday 10/26/15</t>
  </si>
  <si>
    <t>Tuesday10/26/15</t>
  </si>
  <si>
    <t>Wednesday10/27/15</t>
  </si>
  <si>
    <t>Calculated Raw</t>
  </si>
  <si>
    <t>TOC, mg/L</t>
  </si>
  <si>
    <t>Alum Dose:</t>
  </si>
  <si>
    <t>Divided By 100</t>
  </si>
  <si>
    <t xml:space="preserve">Treated pH </t>
  </si>
  <si>
    <t>Divided By 10</t>
  </si>
  <si>
    <t>Tuesday11/03/2015</t>
  </si>
  <si>
    <t>Monday11/02/2015</t>
  </si>
  <si>
    <t>Calcium Hardness</t>
  </si>
  <si>
    <t>Decant Flow</t>
  </si>
  <si>
    <r>
      <t>Free Cl</t>
    </r>
    <r>
      <rPr>
        <b/>
        <vertAlign val="superscript"/>
        <sz val="10"/>
        <rFont val="Arial"/>
        <family val="2"/>
      </rPr>
      <t>-2</t>
    </r>
  </si>
  <si>
    <t>PUMP %</t>
  </si>
  <si>
    <t>MIL/MIN</t>
  </si>
  <si>
    <t>FOR CALCULATION FACTOR</t>
  </si>
  <si>
    <t>CAL-FLOW RAW</t>
  </si>
  <si>
    <t>LBS</t>
  </si>
  <si>
    <t>GAL USED</t>
  </si>
  <si>
    <t>FILT 1</t>
  </si>
  <si>
    <t>FILT 2</t>
  </si>
  <si>
    <t>FILT 3</t>
  </si>
  <si>
    <t>FILT 4</t>
  </si>
  <si>
    <t>FILT 5</t>
  </si>
  <si>
    <t>FILT 6</t>
  </si>
  <si>
    <t>FILT 7</t>
  </si>
  <si>
    <t>FILT 8</t>
  </si>
  <si>
    <t>FILT 9</t>
  </si>
  <si>
    <t>FILT 10</t>
  </si>
  <si>
    <t>FILT 11</t>
  </si>
  <si>
    <t>FILT 12</t>
  </si>
  <si>
    <t>POLY THICKENER</t>
  </si>
  <si>
    <t>POLYMER</t>
  </si>
  <si>
    <t>THINCKENER</t>
  </si>
  <si>
    <t>17;00</t>
  </si>
  <si>
    <t>Sludge Judge</t>
  </si>
  <si>
    <t>feet</t>
  </si>
  <si>
    <t>ph</t>
  </si>
  <si>
    <t>plt 1 flow</t>
  </si>
  <si>
    <t xml:space="preserve">plt 2 flow </t>
  </si>
  <si>
    <t xml:space="preserve">plt 3 flow </t>
  </si>
  <si>
    <t>use temp</t>
  </si>
  <si>
    <t>use ph</t>
  </si>
  <si>
    <t>ct plt 3</t>
  </si>
  <si>
    <t>ct plt 1</t>
  </si>
  <si>
    <t>ct plt 2</t>
  </si>
  <si>
    <t>temp</t>
  </si>
  <si>
    <t>t10#</t>
  </si>
  <si>
    <t>Plt 1</t>
  </si>
  <si>
    <t>Plt 2</t>
  </si>
  <si>
    <t>Plt 1 PH</t>
  </si>
  <si>
    <t>Plt 2 PH</t>
  </si>
  <si>
    <t>Plt 3 PH</t>
  </si>
  <si>
    <t xml:space="preserve">Settle temp </t>
  </si>
  <si>
    <t>Settle PH</t>
  </si>
  <si>
    <t>flow</t>
  </si>
  <si>
    <t>t10</t>
  </si>
  <si>
    <t>DAY</t>
  </si>
  <si>
    <t>min CT</t>
  </si>
  <si>
    <t>Plant 1 avg min CT per day</t>
  </si>
  <si>
    <t>Plant 2 avg min CT per day</t>
  </si>
  <si>
    <t>Plant 3 avg min CT per day</t>
  </si>
  <si>
    <t>min ct table</t>
  </si>
  <si>
    <t>DAILY CT</t>
  </si>
  <si>
    <t>MIN CL2</t>
  </si>
  <si>
    <t>AVG Temp</t>
  </si>
  <si>
    <t>use PH</t>
  </si>
  <si>
    <t>use Temp</t>
  </si>
  <si>
    <t>C X T</t>
  </si>
  <si>
    <t>TARGET CT</t>
  </si>
  <si>
    <t>ONLY FILL GREEN</t>
  </si>
  <si>
    <t>D-02011608</t>
  </si>
  <si>
    <t>D-02011609</t>
  </si>
  <si>
    <t>D-02011610</t>
  </si>
  <si>
    <t>D-02011611</t>
  </si>
  <si>
    <t xml:space="preserve">   </t>
  </si>
  <si>
    <t>Filter</t>
  </si>
  <si>
    <t>plt1</t>
  </si>
  <si>
    <t>plt2</t>
  </si>
  <si>
    <t>plt3</t>
  </si>
  <si>
    <t>cal ct table</t>
  </si>
  <si>
    <t>MIN CT</t>
  </si>
  <si>
    <t>target ct</t>
  </si>
  <si>
    <t>Bill's Cal</t>
  </si>
  <si>
    <t>FLOW CAL SHEET</t>
  </si>
  <si>
    <t>DALY CAL SHEET FLOW, DALY AVG TEMP &amp; PH Min CT Calculater</t>
  </si>
  <si>
    <t xml:space="preserve">TEST </t>
  </si>
  <si>
    <t>PPM</t>
  </si>
  <si>
    <t>CT PLT 1</t>
  </si>
  <si>
    <t>CT PLT 2</t>
  </si>
  <si>
    <t>CT PLT 3</t>
  </si>
  <si>
    <t>HIGHLIGHT BETWEEN LIME</t>
  </si>
  <si>
    <t>TOTAL # IN THIS RANGE</t>
  </si>
  <si>
    <t>TOTAL SAMPLES</t>
  </si>
  <si>
    <t>(signature)        William Lederman  Plant Supervisor</t>
  </si>
  <si>
    <t xml:space="preserve"> William Lederman Plant Supervisor</t>
  </si>
  <si>
    <t>UV 254</t>
  </si>
  <si>
    <t>UV TIMES 100</t>
  </si>
  <si>
    <t>Hour</t>
  </si>
  <si>
    <t>Alum1</t>
  </si>
  <si>
    <t>Alum2</t>
  </si>
  <si>
    <t>Alum Tower</t>
  </si>
  <si>
    <t>Days</t>
  </si>
  <si>
    <t>%</t>
  </si>
  <si>
    <t xml:space="preserve">cal-flow </t>
  </si>
  <si>
    <t>MIN CT OF THE DAY</t>
  </si>
  <si>
    <t>Friday</t>
  </si>
  <si>
    <t>Saturday</t>
  </si>
  <si>
    <t>Sunday</t>
  </si>
  <si>
    <t>Monday</t>
  </si>
  <si>
    <t>Tuesday</t>
  </si>
  <si>
    <t>Wednesday</t>
  </si>
  <si>
    <t>Thursday</t>
  </si>
  <si>
    <t>avg last 12</t>
  </si>
  <si>
    <t>raw uv</t>
  </si>
  <si>
    <t>MIN OF THE DAY OF ALL THREE PLANTS</t>
  </si>
  <si>
    <t>Analyst</t>
  </si>
  <si>
    <t>Slope</t>
  </si>
  <si>
    <t>Std.</t>
  </si>
  <si>
    <t>Lot Number</t>
  </si>
  <si>
    <t>Sample ID</t>
  </si>
  <si>
    <t>QC</t>
  </si>
  <si>
    <t>Meter:</t>
  </si>
  <si>
    <t>Probe:</t>
  </si>
  <si>
    <t>VSTAS40B2</t>
  </si>
  <si>
    <t>8102BNUWP</t>
  </si>
  <si>
    <t>BLANK</t>
  </si>
  <si>
    <t>TREATED # 1</t>
  </si>
  <si>
    <t># 2</t>
  </si>
  <si>
    <t># 3</t>
  </si>
  <si>
    <t>FINISHED # 1</t>
  </si>
  <si>
    <t># 1</t>
  </si>
  <si>
    <t>D</t>
  </si>
  <si>
    <t>SETTLED # 1</t>
  </si>
  <si>
    <t>O-Phos</t>
  </si>
  <si>
    <t>Dup.</t>
  </si>
  <si>
    <t>Super Pulsator/Greenleaf Filters</t>
  </si>
  <si>
    <t>Yes</t>
  </si>
  <si>
    <t>Flows from Plant Check Sheet</t>
  </si>
  <si>
    <r>
      <t xml:space="preserve">          Bacteriological Analysis Sample Summary </t>
    </r>
    <r>
      <rPr>
        <sz val="10"/>
        <rFont val="Arial"/>
        <family val="2"/>
      </rPr>
      <t xml:space="preserve">
</t>
    </r>
  </si>
  <si>
    <t xml:space="preserve">1.  Please fill out page 2 of this form if you have a total coliform posative sample and repeat samples. </t>
  </si>
  <si>
    <t xml:space="preserve">2.  Submit this form to  SCDHEC along with a copy of your labrotories chain of custody  no later than ten (10) days after the end of the compliance period.  </t>
  </si>
  <si>
    <t xml:space="preserve">PWS ID </t>
  </si>
  <si>
    <t xml:space="preserve">PWS NAME </t>
  </si>
  <si>
    <t>GSWSA BC SWTP</t>
  </si>
  <si>
    <t xml:space="preserve">COMPLIANCE PERIOD </t>
  </si>
  <si>
    <t xml:space="preserve">CYCLE </t>
  </si>
  <si>
    <t>M</t>
  </si>
  <si>
    <t xml:space="preserve">(Q)-QUARTERLY  (M)-MONTHLY </t>
  </si>
  <si>
    <t xml:space="preserve">CHLORINE RESIDUAL </t>
  </si>
  <si>
    <t>Lab ID measuring chlorine residual</t>
  </si>
  <si>
    <t xml:space="preserve"># OF INITIAL SAMPLES </t>
  </si>
  <si>
    <t xml:space="preserve"># OF INITIAL TC POSITIVE SAMPLES </t>
  </si>
  <si>
    <t xml:space="preserve"># OF E. COLI POSITIVE SAMPLES </t>
  </si>
  <si>
    <t xml:space="preserve">TOTAL COLIFORM ANALYSIS METHOD CODE </t>
  </si>
  <si>
    <t>SM9223B-2004</t>
  </si>
  <si>
    <t xml:space="preserve">E. COLI ANALYSIS METHOD </t>
  </si>
  <si>
    <t>Lab ID</t>
  </si>
  <si>
    <t xml:space="preserve">SIGNATURE </t>
  </si>
  <si>
    <t xml:space="preserve">Date  </t>
  </si>
  <si>
    <t>PART 2 CAN BE USED FOR ALL TOTAL COLIFORM SAMPLES AND  ASSOCIATED</t>
  </si>
  <si>
    <t xml:space="preserve">REPEATS AND SOURCE WATER SAMPLES </t>
  </si>
  <si>
    <t xml:space="preserve">LAB ID </t>
  </si>
  <si>
    <t xml:space="preserve">TYPE </t>
  </si>
  <si>
    <t xml:space="preserve">REPEAT  </t>
  </si>
  <si>
    <t xml:space="preserve">LAB SAMPLE NUMBER </t>
  </si>
  <si>
    <t>COLLECTION DATE (MM/DD/YYYY)</t>
  </si>
  <si>
    <t xml:space="preserve">SAMPLING LOCATION  </t>
  </si>
  <si>
    <t xml:space="preserve">SOURCE ID </t>
  </si>
  <si>
    <t xml:space="preserve">TOTAL    A/P </t>
  </si>
  <si>
    <t xml:space="preserve"> E.COLI       A/P </t>
  </si>
  <si>
    <t xml:space="preserve">TOTAL/FREE CHLORINE RESIDUAL </t>
  </si>
  <si>
    <t>Type (RT, RP or GW )</t>
  </si>
  <si>
    <t>RT = Routine; RP=Repeat; GW=Groundwater</t>
  </si>
  <si>
    <t>Repeat (only if sample type =RP)</t>
  </si>
  <si>
    <t xml:space="preserve">DN = Downstream; UP=Upstream; </t>
  </si>
  <si>
    <t>Lab Sample #</t>
  </si>
  <si>
    <t># assigned by lab for that particular sample</t>
  </si>
  <si>
    <t>Collection Date (mmddyyyy)</t>
  </si>
  <si>
    <t>Date sample was collected</t>
  </si>
  <si>
    <t xml:space="preserve">Sampling Location </t>
  </si>
  <si>
    <t xml:space="preserve">Physical address where sample was collected </t>
  </si>
  <si>
    <t xml:space="preserve">Source ID(only used for source samples) </t>
  </si>
  <si>
    <t>5 digit DHEC Source ID (ie. G_ _ _ _ _)</t>
  </si>
  <si>
    <t>Total Coliform (A or P)</t>
  </si>
  <si>
    <t>Indicate with an "A" if absent or a "P" if present</t>
  </si>
  <si>
    <t xml:space="preserve"> E. Coli = (A or P)</t>
  </si>
  <si>
    <t xml:space="preserve"> E = Ecoli Positive</t>
  </si>
  <si>
    <t>Total/Free Chlorine Residual</t>
  </si>
  <si>
    <t>Chlorine Residual Reading</t>
  </si>
  <si>
    <t>North Pump #8</t>
  </si>
  <si>
    <t>Service Water Pump #2</t>
  </si>
  <si>
    <t>Finish Vac Pump #2</t>
  </si>
  <si>
    <t>PUMP SPEED</t>
  </si>
  <si>
    <t>Decant cl2</t>
  </si>
  <si>
    <t xml:space="preserve">Decant Ph </t>
  </si>
  <si>
    <t>(signature)     Clint Elliott Lab Supervisor</t>
  </si>
  <si>
    <t>For (Month/yr):</t>
  </si>
  <si>
    <r>
      <t>System Name:</t>
    </r>
    <r>
      <rPr>
        <b/>
        <sz val="8"/>
        <rFont val="Arial"/>
        <family val="2"/>
      </rPr>
      <t xml:space="preserve"> Grand Strand Regional</t>
    </r>
  </si>
  <si>
    <t>(A)            Actual % TOC Removal</t>
  </si>
  <si>
    <t>Removal Ratio           (A) / (B)</t>
  </si>
  <si>
    <r>
      <t>RAA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Ratio (Last 4 Quarters)</t>
    </r>
  </si>
  <si>
    <t>(signature)       Clint Elliott Lab Supervisor</t>
  </si>
  <si>
    <t>CW 14</t>
  </si>
  <si>
    <t>GE 16</t>
  </si>
  <si>
    <t>DB</t>
  </si>
  <si>
    <t xml:space="preserve">#12-Eaddy  A    #20 Brookover A               </t>
  </si>
  <si>
    <t xml:space="preserve">      #3-Lederman  A </t>
  </si>
  <si>
    <t>Decant pump</t>
  </si>
  <si>
    <t>E.coli per 100 mls</t>
  </si>
  <si>
    <t xml:space="preserve">Pre-pH        </t>
  </si>
  <si>
    <t>Pre-pH             (gal)</t>
  </si>
  <si>
    <t>Pre &amp; Post Disinfectant= Sodium Hypochlorite</t>
  </si>
  <si>
    <t>Phosphate= TKPP</t>
  </si>
  <si>
    <t>Zinc Chloride= Caliquest ZC</t>
  </si>
  <si>
    <t>Filter Aid= Brennfloc CP 9884</t>
  </si>
  <si>
    <t>Fluoride= Fluorosilicic Acid</t>
  </si>
  <si>
    <t>Coagulant= Aluminum Sulfate</t>
  </si>
  <si>
    <t>NH3= Aqueous Ammonia</t>
  </si>
  <si>
    <t>Pre-ph = Liquid Lime</t>
  </si>
  <si>
    <t>Pre and Post Disinfectant= Sodium Hypochlorite</t>
  </si>
  <si>
    <t>Pre/Post-pH = Sodium Hydroxide</t>
  </si>
  <si>
    <t>Average Raw</t>
  </si>
  <si>
    <t>Per day</t>
  </si>
  <si>
    <t>Pre-ph=Liquid Lime</t>
  </si>
  <si>
    <t>SETTLED UV</t>
  </si>
  <si>
    <t>FILTER UV</t>
  </si>
  <si>
    <t>Settled UV</t>
  </si>
  <si>
    <t>DECANT</t>
  </si>
  <si>
    <t>Plant 1 Raw Flow, MGD</t>
  </si>
  <si>
    <t>Plant 2 Raw Flow, MGD</t>
  </si>
  <si>
    <t>Plant 3 Raw Flow, MGD</t>
  </si>
  <si>
    <t>Plant 1 Polymer Dose, mg/L</t>
  </si>
  <si>
    <t>Plant 2 Polymer Dose, mg/L</t>
  </si>
  <si>
    <t>Plant 3 Polymer Dose, mg/L</t>
  </si>
  <si>
    <t>Plant 1 Settled Turb.</t>
  </si>
  <si>
    <t>Plant 2 Settled Turb.</t>
  </si>
  <si>
    <t>Plant 3 Settled Turb.</t>
  </si>
  <si>
    <t>Decant Actual Flow</t>
  </si>
  <si>
    <t>(signature)       William Lederman  Plant Superintendent</t>
  </si>
  <si>
    <t>(signature)        William Lederman  Plant Superintendent</t>
  </si>
  <si>
    <t>Fliter Aid</t>
  </si>
  <si>
    <t>South Pump station</t>
  </si>
  <si>
    <t>Conway Pump station</t>
  </si>
  <si>
    <t>Perry Road station</t>
  </si>
  <si>
    <t>PUMP STATIONS</t>
  </si>
  <si>
    <t>Pump Station MIN</t>
  </si>
  <si>
    <t>Ml/Min</t>
  </si>
  <si>
    <t>FILTER AIDE START 24HR. LEVEL</t>
  </si>
  <si>
    <t>FILTER AIDE FINISH 24HR. LEVEL</t>
  </si>
  <si>
    <t>GAL.  TOTAL GAL. FILTER AIDE   USED 24HR.</t>
  </si>
  <si>
    <t>GAL. START</t>
  </si>
  <si>
    <t>FILTER AIDE</t>
  </si>
  <si>
    <t>filter aid</t>
  </si>
  <si>
    <t>SN</t>
  </si>
  <si>
    <t>Filter Aid    (gal)</t>
  </si>
  <si>
    <t>Finished #2 Pump #1</t>
  </si>
  <si>
    <t>Finished #2 Pump #2</t>
  </si>
  <si>
    <t>Finished #2 Pump #3</t>
  </si>
  <si>
    <t>Plant #3  Backwash pump #1</t>
  </si>
  <si>
    <t>Plant #3  Backwash pump #2</t>
  </si>
  <si>
    <t>Plant #3  Backwash VFD #1</t>
  </si>
  <si>
    <t>Plant #3  Backwash VFD #2</t>
  </si>
  <si>
    <t>Plant #3  Chemical spill #1</t>
  </si>
  <si>
    <t>Plant #3  Chemical spill #2</t>
  </si>
  <si>
    <t>Plant #3  Biulding spill #1</t>
  </si>
  <si>
    <t>Plant #3  Biulding spill #2</t>
  </si>
  <si>
    <t>Raw Pump #2</t>
  </si>
  <si>
    <t>Raw Pump #3</t>
  </si>
  <si>
    <t>Raw Pump #4</t>
  </si>
  <si>
    <t>Raw Pump #5</t>
  </si>
  <si>
    <t>Raw Pump #6</t>
  </si>
  <si>
    <t>COMMENTS</t>
  </si>
  <si>
    <t>Plant #1/2 Filter Blower #1</t>
  </si>
  <si>
    <t>Plant #1/2 Filter Blower #2</t>
  </si>
  <si>
    <t>Plant #1/2 backwash pump #1</t>
  </si>
  <si>
    <t>Plant #1/2 backwash pump #2</t>
  </si>
  <si>
    <t>Plant #1/2 backwash VFD #1</t>
  </si>
  <si>
    <t>Plant #1/2 backwash VFD #2</t>
  </si>
  <si>
    <t>WEEKLY                           DATE</t>
  </si>
  <si>
    <t xml:space="preserve">Raw Header </t>
  </si>
  <si>
    <t>Psi</t>
  </si>
  <si>
    <t>Raw Pump #1</t>
  </si>
  <si>
    <t>Treated #1</t>
  </si>
  <si>
    <t>Treated #2</t>
  </si>
  <si>
    <t>Treated #3</t>
  </si>
  <si>
    <t>Finished  Conway   #66</t>
  </si>
  <si>
    <t>grams/min</t>
  </si>
  <si>
    <t/>
  </si>
  <si>
    <t>Polymer= Polytec 1114 PWG</t>
  </si>
  <si>
    <t>PAC= WaterCarb CW</t>
  </si>
  <si>
    <t>1,2,5,6</t>
  </si>
  <si>
    <t>,1,2,3</t>
  </si>
  <si>
    <t>1,2</t>
  </si>
  <si>
    <t>1,2,4,5,6</t>
  </si>
  <si>
    <t>HIT PROB</t>
  </si>
  <si>
    <t>1,2,6</t>
  </si>
  <si>
    <t>&lt;10</t>
  </si>
  <si>
    <t>JMM</t>
  </si>
  <si>
    <t>filter aide</t>
  </si>
  <si>
    <t>1,6</t>
  </si>
  <si>
    <t>,2,3</t>
  </si>
  <si>
    <t>DB/DH</t>
  </si>
  <si>
    <t>ghe</t>
  </si>
  <si>
    <t>,1,2</t>
  </si>
  <si>
    <t>2,4,6</t>
  </si>
  <si>
    <t>2,6</t>
  </si>
  <si>
    <t>1,4,6</t>
  </si>
  <si>
    <t>,1</t>
  </si>
  <si>
    <t>ADDED ANTHRICITE TO</t>
  </si>
  <si>
    <t>1,2,3</t>
  </si>
  <si>
    <t>7/4/2018 ran out of sterilized membrane filters for true color sampling</t>
  </si>
  <si>
    <t>Phosphate reported as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</si>
</sst>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[$-F800]dddd\,\ mmmm\ dd\,\ yyyy"/>
    <numFmt numFmtId="165" formatCode="0.000"/>
    <numFmt numFmtId="166" formatCode="0.0"/>
    <numFmt numFmtId="167" formatCode="[$-409]d\-mmm\-yy;@"/>
    <numFmt numFmtId="168" formatCode="m/d/yy;@"/>
    <numFmt numFmtId="169" formatCode="mmmm\-yy"/>
    <numFmt numFmtId="170" formatCode="dd\-mmm\-yy"/>
    <numFmt numFmtId="171" formatCode="[$-409]mmmm\-yy;@"/>
    <numFmt numFmtId="172" formatCode="[$-409]mmm\-yy;@"/>
    <numFmt numFmtId="173" formatCode="0.0000"/>
    <numFmt numFmtId="174" formatCode="h:mm;@"/>
    <numFmt numFmtId="175" formatCode="m/d/yy\ h:mm;@"/>
    <numFmt numFmtId="176" formatCode="0_);\(0\)"/>
    <numFmt numFmtId="177" formatCode="[$-409]m/d/yy\ h:mm\ AM/PM;@"/>
    <numFmt numFmtId="178" formatCode="d"/>
    <numFmt numFmtId="179" formatCode="m/d/yy"/>
    <numFmt numFmtId="180" formatCode="0.0%"/>
  </numFmts>
  <fonts count="1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vertAlign val="superscript"/>
      <sz val="10"/>
      <name val="Arial"/>
      <family val="2"/>
    </font>
    <font>
      <b/>
      <u val="singleAccounting"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u/>
      <sz val="16"/>
      <name val="Arial"/>
      <family val="2"/>
    </font>
    <font>
      <sz val="14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b/>
      <sz val="14"/>
      <name val="Arial"/>
      <family val="2"/>
    </font>
    <font>
      <sz val="16"/>
      <name val="Arial"/>
      <family val="2"/>
    </font>
    <font>
      <b/>
      <sz val="8"/>
      <name val="Calibri"/>
      <family val="2"/>
    </font>
    <font>
      <b/>
      <vertAlign val="superscript"/>
      <sz val="11"/>
      <name val="Arial"/>
      <family val="2"/>
    </font>
    <font>
      <i/>
      <sz val="11"/>
      <color rgb="FF7F7F7F"/>
      <name val="Calibri"/>
      <family val="2"/>
      <scheme val="minor"/>
    </font>
    <font>
      <b/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8"/>
      <name val="Arial"/>
      <family val="2"/>
    </font>
    <font>
      <sz val="12"/>
      <color rgb="FFFF0000"/>
      <name val="Arial"/>
      <family val="2"/>
    </font>
    <font>
      <sz val="20"/>
      <name val="Times New Roman"/>
      <family val="2"/>
    </font>
    <font>
      <sz val="11"/>
      <name val="Times New Roman"/>
      <family val="2"/>
    </font>
    <font>
      <sz val="22"/>
      <name val="Times New Roman"/>
      <family val="2"/>
    </font>
    <font>
      <b/>
      <sz val="22"/>
      <name val="Times New Roman"/>
      <family val="1"/>
    </font>
    <font>
      <sz val="14"/>
      <name val="Times New Roman"/>
      <family val="2"/>
    </font>
    <font>
      <sz val="18"/>
      <name val="Times New Roman"/>
      <family val="2"/>
    </font>
    <font>
      <sz val="16"/>
      <name val="Times New Roman"/>
      <family val="2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i/>
      <sz val="9"/>
      <color indexed="81"/>
      <name val="Tahoma"/>
      <family val="2"/>
    </font>
    <font>
      <i/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6"/>
      <color theme="0"/>
      <name val="Arial"/>
      <family val="2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sz val="11"/>
      <color rgb="FFFFC000"/>
      <name val="Calibri"/>
      <family val="2"/>
      <scheme val="minor"/>
    </font>
    <font>
      <sz val="10"/>
      <color rgb="FFFFC00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.5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6"/>
      <name val="Arial"/>
      <family val="2"/>
    </font>
    <font>
      <sz val="12"/>
      <color theme="1"/>
      <name val="Calibri"/>
      <family val="2"/>
      <scheme val="minor"/>
    </font>
    <font>
      <b/>
      <vertAlign val="superscript"/>
      <sz val="10"/>
      <name val="Arial"/>
      <family val="2"/>
    </font>
    <font>
      <b/>
      <sz val="14"/>
      <color theme="1" tint="4.9989318521683403E-2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b/>
      <i/>
      <sz val="12"/>
      <color indexed="81"/>
      <name val="Tahoma"/>
      <family val="2"/>
    </font>
    <font>
      <sz val="22"/>
      <name val="Arial"/>
      <family val="2"/>
    </font>
    <font>
      <sz val="10"/>
      <color rgb="FF00B050"/>
      <name val="Arial"/>
      <family val="2"/>
    </font>
    <font>
      <sz val="10"/>
      <color theme="0" tint="-0.14999847407452621"/>
      <name val="Arial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sz val="16"/>
      <color theme="2" tint="-0.499984740745262"/>
      <name val="Arial"/>
      <family val="2"/>
    </font>
    <font>
      <sz val="10"/>
      <color theme="2" tint="-0.499984740745262"/>
      <name val="Arial"/>
      <family val="2"/>
    </font>
    <font>
      <sz val="10"/>
      <name val="Arial"/>
      <family val="2"/>
    </font>
    <font>
      <sz val="10"/>
      <color theme="5" tint="-0.249977111117893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6"/>
      <name val="Monotype Corsiva"/>
      <family val="4"/>
    </font>
    <font>
      <sz val="10"/>
      <name val="Monotype Corsiva"/>
      <family val="4"/>
    </font>
    <font>
      <sz val="9"/>
      <name val="Monotype Corsiva"/>
      <family val="4"/>
    </font>
    <font>
      <sz val="14"/>
      <name val="Monotype Corsiva"/>
      <family val="4"/>
    </font>
    <font>
      <sz val="20"/>
      <name val="Monotype Corsiva"/>
      <family val="4"/>
    </font>
    <font>
      <sz val="20"/>
      <name val="Arial"/>
      <family val="2"/>
    </font>
    <font>
      <b/>
      <sz val="20"/>
      <name val="Arial"/>
      <family val="2"/>
    </font>
    <font>
      <sz val="16"/>
      <color rgb="FFFF0000"/>
      <name val="Arial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sz val="7"/>
      <name val="Arial"/>
      <family val="2"/>
    </font>
    <font>
      <b/>
      <i/>
      <sz val="8"/>
      <name val="Century"/>
      <family val="1"/>
    </font>
    <font>
      <u/>
      <sz val="9"/>
      <name val="Arial"/>
      <family val="2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sz val="10"/>
      <name val="Cambria"/>
      <family val="1"/>
      <scheme val="major"/>
    </font>
  </fonts>
  <fills count="40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FFBC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99DB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5D5D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CDCDCD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2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indexed="64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auto="1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medium">
        <color auto="1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double">
        <color auto="1"/>
      </top>
      <bottom style="thick">
        <color indexed="64"/>
      </bottom>
      <diagonal/>
    </border>
    <border>
      <left/>
      <right/>
      <top style="double">
        <color auto="1"/>
      </top>
      <bottom style="medium">
        <color indexed="64"/>
      </bottom>
      <diagonal/>
    </border>
    <border>
      <left/>
      <right style="double">
        <color auto="1"/>
      </right>
      <top style="double">
        <color auto="1"/>
      </top>
      <bottom style="medium">
        <color indexed="64"/>
      </bottom>
      <diagonal/>
    </border>
    <border>
      <left/>
      <right/>
      <top style="double">
        <color auto="1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auto="1"/>
      </top>
      <bottom style="medium">
        <color theme="0" tint="-0.24994659260841701"/>
      </bottom>
      <diagonal/>
    </border>
    <border>
      <left style="medium">
        <color theme="3" tint="-0.24994659260841701"/>
      </left>
      <right/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rgb="FF00B050"/>
      </left>
      <right/>
      <top style="double">
        <color rgb="FF00B050"/>
      </top>
      <bottom/>
      <diagonal/>
    </border>
    <border>
      <left/>
      <right/>
      <top style="double">
        <color rgb="FF00B050"/>
      </top>
      <bottom/>
      <diagonal/>
    </border>
    <border>
      <left/>
      <right style="double">
        <color rgb="FF00B050"/>
      </right>
      <top style="double">
        <color rgb="FF00B050"/>
      </top>
      <bottom/>
      <diagonal/>
    </border>
    <border>
      <left style="double">
        <color rgb="FF00B050"/>
      </left>
      <right/>
      <top/>
      <bottom/>
      <diagonal/>
    </border>
    <border>
      <left/>
      <right style="double">
        <color rgb="FF00B050"/>
      </right>
      <top/>
      <bottom/>
      <diagonal/>
    </border>
    <border>
      <left style="double">
        <color rgb="FF00B050"/>
      </left>
      <right/>
      <top/>
      <bottom style="double">
        <color rgb="FF00B050"/>
      </bottom>
      <diagonal/>
    </border>
    <border>
      <left/>
      <right/>
      <top/>
      <bottom style="double">
        <color rgb="FF00B05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/>
      <right style="double">
        <color rgb="FF00B050"/>
      </right>
      <top/>
      <bottom style="double">
        <color rgb="FF00B050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double">
        <color auto="1"/>
      </right>
      <top style="medium">
        <color indexed="64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rgb="FF00B050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double">
        <color indexed="64"/>
      </right>
      <top/>
      <bottom/>
      <diagonal/>
    </border>
    <border>
      <left style="double">
        <color auto="1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double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 diagonalUp="1" diagonalDown="1">
      <left/>
      <right style="medium">
        <color indexed="64"/>
      </right>
      <top style="mediumDashed">
        <color rgb="FFCCFFCC"/>
      </top>
      <bottom/>
      <diagonal style="mediumDashed">
        <color rgb="FFCCFFCC"/>
      </diagonal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indexed="64"/>
      </bottom>
      <diagonal/>
    </border>
    <border>
      <left style="thick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theme="3" tint="-0.24994659260841701"/>
      </left>
      <right/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auto="1"/>
      </left>
      <right style="medium">
        <color indexed="64"/>
      </right>
      <top style="thick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dashDotDot">
        <color rgb="FFB2B2B2"/>
      </bottom>
      <diagonal/>
    </border>
    <border>
      <left/>
      <right/>
      <top style="dashDotDot">
        <color rgb="FFB2B2B2"/>
      </top>
      <bottom style="dashDotDot">
        <color rgb="FFB2B2B2"/>
      </bottom>
      <diagonal/>
    </border>
    <border>
      <left/>
      <right style="thick">
        <color indexed="64"/>
      </right>
      <top/>
      <bottom style="dashDotDot">
        <color rgb="FFB2B2B2"/>
      </bottom>
      <diagonal/>
    </border>
    <border>
      <left/>
      <right style="thick">
        <color indexed="64"/>
      </right>
      <top style="dashDotDot">
        <color rgb="FFB2B2B2"/>
      </top>
      <bottom style="dashDotDot">
        <color rgb="FFB2B2B2"/>
      </bottom>
      <diagonal/>
    </border>
    <border>
      <left style="thick">
        <color indexed="64"/>
      </left>
      <right/>
      <top/>
      <bottom style="dashDotDot">
        <color rgb="FFB2B2B2"/>
      </bottom>
      <diagonal/>
    </border>
    <border>
      <left style="thick">
        <color indexed="64"/>
      </left>
      <right/>
      <top style="dashDotDot">
        <color rgb="FFB2B2B2"/>
      </top>
      <bottom style="dashDotDot">
        <color rgb="FFB2B2B2"/>
      </bottom>
      <diagonal/>
    </border>
  </borders>
  <cellStyleXfs count="38">
    <xf numFmtId="0" fontId="0" fillId="0" borderId="0"/>
    <xf numFmtId="0" fontId="31" fillId="0" borderId="6" applyNumberFormat="0" applyAlignment="0" applyProtection="0">
      <alignment horizontal="left" vertical="center"/>
    </xf>
    <xf numFmtId="0" fontId="31" fillId="0" borderId="50">
      <alignment horizontal="left" vertical="center"/>
    </xf>
    <xf numFmtId="0" fontId="34" fillId="0" borderId="0"/>
    <xf numFmtId="9" fontId="34" fillId="0" borderId="0" applyFont="0" applyFill="0" applyBorder="0" applyAlignment="0" applyProtection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1" fillId="0" borderId="0" applyNumberFormat="0" applyFill="0" applyBorder="0" applyAlignment="0" applyProtection="0"/>
    <xf numFmtId="0" fontId="26" fillId="0" borderId="0"/>
    <xf numFmtId="0" fontId="6" fillId="0" borderId="0"/>
    <xf numFmtId="9" fontId="6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3455">
    <xf numFmtId="0" fontId="0" fillId="0" borderId="0" xfId="0"/>
    <xf numFmtId="0" fontId="0" fillId="0" borderId="0" xfId="0" applyAlignment="1"/>
    <xf numFmtId="0" fontId="38" fillId="0" borderId="0" xfId="5" applyFont="1" applyAlignment="1" applyProtection="1">
      <alignment horizontal="center"/>
    </xf>
    <xf numFmtId="165" fontId="38" fillId="0" borderId="0" xfId="5" applyNumberFormat="1" applyFont="1" applyAlignment="1" applyProtection="1">
      <alignment horizontal="center"/>
    </xf>
    <xf numFmtId="1" fontId="38" fillId="0" borderId="0" xfId="5" applyNumberFormat="1" applyFont="1" applyAlignment="1" applyProtection="1">
      <alignment horizontal="center"/>
    </xf>
    <xf numFmtId="0" fontId="38" fillId="0" borderId="0" xfId="5" applyNumberFormat="1" applyFont="1" applyAlignment="1" applyProtection="1">
      <alignment horizontal="center"/>
    </xf>
    <xf numFmtId="2" fontId="38" fillId="0" borderId="0" xfId="5" applyNumberFormat="1" applyFont="1" applyAlignment="1" applyProtection="1">
      <alignment horizontal="center"/>
    </xf>
    <xf numFmtId="166" fontId="38" fillId="0" borderId="0" xfId="5" applyNumberFormat="1" applyFont="1" applyAlignment="1" applyProtection="1">
      <alignment horizontal="center"/>
    </xf>
    <xf numFmtId="165" fontId="38" fillId="0" borderId="0" xfId="5" applyNumberFormat="1" applyFont="1" applyAlignment="1">
      <alignment horizontal="center"/>
    </xf>
    <xf numFmtId="0" fontId="38" fillId="0" borderId="0" xfId="5" applyFont="1" applyAlignment="1">
      <alignment horizontal="center"/>
    </xf>
    <xf numFmtId="0" fontId="38" fillId="0" borderId="0" xfId="5" applyNumberFormat="1" applyFont="1" applyBorder="1" applyAlignment="1" applyProtection="1">
      <alignment horizontal="center"/>
    </xf>
    <xf numFmtId="0" fontId="38" fillId="0" borderId="0" xfId="5" applyFont="1" applyBorder="1" applyAlignment="1" applyProtection="1">
      <alignment horizontal="center"/>
    </xf>
    <xf numFmtId="165" fontId="38" fillId="0" borderId="0" xfId="5" applyNumberFormat="1" applyFont="1" applyBorder="1" applyAlignment="1" applyProtection="1">
      <alignment horizontal="center"/>
    </xf>
    <xf numFmtId="2" fontId="38" fillId="0" borderId="0" xfId="5" applyNumberFormat="1" applyFont="1" applyBorder="1" applyAlignment="1" applyProtection="1">
      <alignment horizontal="center"/>
    </xf>
    <xf numFmtId="1" fontId="38" fillId="0" borderId="0" xfId="5" applyNumberFormat="1" applyFont="1" applyBorder="1" applyAlignment="1" applyProtection="1">
      <alignment horizontal="center"/>
    </xf>
    <xf numFmtId="0" fontId="38" fillId="0" borderId="54" xfId="5" applyFont="1" applyBorder="1" applyAlignment="1" applyProtection="1">
      <alignment horizontal="center"/>
    </xf>
    <xf numFmtId="0" fontId="40" fillId="0" borderId="2" xfId="5" applyFont="1" applyBorder="1" applyAlignment="1" applyProtection="1">
      <alignment horizontal="center"/>
    </xf>
    <xf numFmtId="0" fontId="40" fillId="2" borderId="63" xfId="5" applyFont="1" applyFill="1" applyBorder="1" applyAlignment="1" applyProtection="1">
      <alignment horizontal="center"/>
    </xf>
    <xf numFmtId="165" fontId="40" fillId="0" borderId="3" xfId="5" applyNumberFormat="1" applyFont="1" applyBorder="1" applyAlignment="1" applyProtection="1">
      <alignment horizontal="center"/>
    </xf>
    <xf numFmtId="166" fontId="40" fillId="0" borderId="3" xfId="5" applyNumberFormat="1" applyFont="1" applyBorder="1" applyAlignment="1" applyProtection="1">
      <alignment horizontal="center"/>
    </xf>
    <xf numFmtId="2" fontId="40" fillId="0" borderId="3" xfId="5" applyNumberFormat="1" applyFont="1" applyBorder="1" applyAlignment="1" applyProtection="1">
      <alignment horizontal="center"/>
    </xf>
    <xf numFmtId="0" fontId="40" fillId="0" borderId="3" xfId="5" applyNumberFormat="1" applyFont="1" applyBorder="1" applyAlignment="1" applyProtection="1">
      <alignment horizontal="center"/>
    </xf>
    <xf numFmtId="0" fontId="40" fillId="2" borderId="3" xfId="5" applyFont="1" applyFill="1" applyBorder="1" applyAlignment="1" applyProtection="1">
      <alignment horizontal="center"/>
    </xf>
    <xf numFmtId="165" fontId="32" fillId="0" borderId="3" xfId="5" applyNumberFormat="1" applyFont="1" applyBorder="1" applyAlignment="1" applyProtection="1">
      <alignment horizontal="center" wrapText="1"/>
    </xf>
    <xf numFmtId="0" fontId="40" fillId="0" borderId="63" xfId="5" applyNumberFormat="1" applyFont="1" applyBorder="1" applyAlignment="1" applyProtection="1">
      <alignment horizontal="center"/>
    </xf>
    <xf numFmtId="2" fontId="40" fillId="0" borderId="63" xfId="5" applyNumberFormat="1" applyFont="1" applyBorder="1" applyAlignment="1" applyProtection="1">
      <alignment horizontal="center"/>
    </xf>
    <xf numFmtId="165" fontId="32" fillId="0" borderId="22" xfId="5" applyNumberFormat="1" applyFont="1" applyBorder="1" applyAlignment="1" applyProtection="1">
      <alignment vertical="justify"/>
    </xf>
    <xf numFmtId="165" fontId="42" fillId="0" borderId="22" xfId="5" applyNumberFormat="1" applyFont="1" applyBorder="1" applyAlignment="1" applyProtection="1">
      <alignment horizontal="justify" vertical="justify"/>
    </xf>
    <xf numFmtId="0" fontId="40" fillId="0" borderId="18" xfId="5" applyFont="1" applyBorder="1" applyAlignment="1" applyProtection="1">
      <alignment horizontal="center"/>
    </xf>
    <xf numFmtId="0" fontId="38" fillId="2" borderId="45" xfId="5" applyFont="1" applyFill="1" applyBorder="1" applyAlignment="1" applyProtection="1">
      <alignment horizontal="center"/>
    </xf>
    <xf numFmtId="0" fontId="40" fillId="0" borderId="37" xfId="5" applyFont="1" applyBorder="1" applyAlignment="1" applyProtection="1">
      <alignment horizontal="center"/>
    </xf>
    <xf numFmtId="0" fontId="38" fillId="2" borderId="41" xfId="5" applyFont="1" applyFill="1" applyBorder="1" applyAlignment="1" applyProtection="1">
      <alignment horizontal="center"/>
    </xf>
    <xf numFmtId="0" fontId="40" fillId="0" borderId="15" xfId="5" applyFont="1" applyBorder="1" applyAlignment="1" applyProtection="1">
      <alignment horizontal="center"/>
    </xf>
    <xf numFmtId="0" fontId="38" fillId="2" borderId="65" xfId="5" applyFont="1" applyFill="1" applyBorder="1" applyAlignment="1" applyProtection="1">
      <alignment horizontal="center"/>
    </xf>
    <xf numFmtId="166" fontId="38" fillId="0" borderId="0" xfId="5" applyNumberFormat="1" applyFont="1" applyAlignment="1">
      <alignment horizontal="center"/>
    </xf>
    <xf numFmtId="2" fontId="38" fillId="0" borderId="0" xfId="5" applyNumberFormat="1" applyFont="1" applyAlignment="1">
      <alignment horizontal="center"/>
    </xf>
    <xf numFmtId="0" fontId="38" fillId="0" borderId="0" xfId="5" applyNumberFormat="1" applyFont="1" applyAlignment="1">
      <alignment horizontal="center"/>
    </xf>
    <xf numFmtId="166" fontId="40" fillId="0" borderId="0" xfId="5" applyNumberFormat="1" applyFont="1" applyAlignment="1">
      <alignment horizontal="center"/>
    </xf>
    <xf numFmtId="1" fontId="38" fillId="0" borderId="0" xfId="5" applyNumberFormat="1" applyFont="1" applyAlignment="1">
      <alignment horizontal="center"/>
    </xf>
    <xf numFmtId="0" fontId="27" fillId="0" borderId="0" xfId="3" applyFont="1"/>
    <xf numFmtId="0" fontId="27" fillId="0" borderId="68" xfId="3" applyFont="1" applyBorder="1"/>
    <xf numFmtId="0" fontId="27" fillId="0" borderId="0" xfId="3" applyFont="1" applyBorder="1"/>
    <xf numFmtId="0" fontId="27" fillId="0" borderId="1" xfId="3" applyFont="1" applyBorder="1"/>
    <xf numFmtId="0" fontId="27" fillId="0" borderId="0" xfId="3" applyFont="1" applyBorder="1" applyAlignment="1">
      <alignment horizontal="right"/>
    </xf>
    <xf numFmtId="0" fontId="43" fillId="0" borderId="70" xfId="3" applyFont="1" applyBorder="1" applyAlignment="1">
      <alignment horizontal="centerContinuous" vertical="center" wrapText="1"/>
    </xf>
    <xf numFmtId="0" fontId="34" fillId="0" borderId="35" xfId="3" applyBorder="1" applyAlignment="1">
      <alignment horizontal="centerContinuous"/>
    </xf>
    <xf numFmtId="0" fontId="34" fillId="0" borderId="0" xfId="3"/>
    <xf numFmtId="0" fontId="43" fillId="0" borderId="68" xfId="3" applyFont="1" applyBorder="1" applyAlignment="1">
      <alignment horizontal="centerContinuous" vertical="center" wrapText="1"/>
    </xf>
    <xf numFmtId="0" fontId="34" fillId="0" borderId="0" xfId="3" applyBorder="1" applyAlignment="1">
      <alignment horizontal="centerContinuous"/>
    </xf>
    <xf numFmtId="0" fontId="34" fillId="0" borderId="1" xfId="3" applyBorder="1" applyAlignment="1">
      <alignment horizontal="centerContinuous"/>
    </xf>
    <xf numFmtId="0" fontId="36" fillId="0" borderId="1" xfId="3" applyFont="1" applyBorder="1" applyAlignment="1">
      <alignment horizontal="center" vertical="center" wrapText="1"/>
    </xf>
    <xf numFmtId="0" fontId="36" fillId="0" borderId="23" xfId="3" applyFont="1" applyBorder="1" applyAlignment="1">
      <alignment horizontal="center" vertical="center" wrapText="1"/>
    </xf>
    <xf numFmtId="0" fontId="34" fillId="0" borderId="33" xfId="3" applyFont="1" applyBorder="1"/>
    <xf numFmtId="0" fontId="34" fillId="0" borderId="67" xfId="3" applyFont="1" applyBorder="1"/>
    <xf numFmtId="0" fontId="34" fillId="0" borderId="1" xfId="3" applyBorder="1"/>
    <xf numFmtId="0" fontId="34" fillId="0" borderId="23" xfId="3" applyBorder="1"/>
    <xf numFmtId="0" fontId="34" fillId="0" borderId="43" xfId="3" applyBorder="1" applyAlignment="1">
      <alignment horizontal="centerContinuous"/>
    </xf>
    <xf numFmtId="0" fontId="34" fillId="0" borderId="18" xfId="3" applyBorder="1" applyAlignment="1">
      <alignment horizontal="centerContinuous" vertical="center" wrapText="1"/>
    </xf>
    <xf numFmtId="0" fontId="34" fillId="0" borderId="37" xfId="3" applyBorder="1" applyAlignment="1">
      <alignment horizontal="center" vertical="center" wrapText="1"/>
    </xf>
    <xf numFmtId="0" fontId="34" fillId="0" borderId="38" xfId="3" applyBorder="1" applyAlignment="1">
      <alignment horizontal="center" vertical="center" wrapText="1"/>
    </xf>
    <xf numFmtId="0" fontId="34" fillId="0" borderId="37" xfId="3" applyBorder="1" applyAlignment="1">
      <alignment horizontal="center"/>
    </xf>
    <xf numFmtId="1" fontId="34" fillId="0" borderId="38" xfId="3" applyNumberFormat="1" applyBorder="1" applyAlignment="1">
      <alignment horizontal="center"/>
    </xf>
    <xf numFmtId="1" fontId="34" fillId="0" borderId="37" xfId="3" applyNumberFormat="1" applyBorder="1" applyAlignment="1">
      <alignment horizontal="center"/>
    </xf>
    <xf numFmtId="0" fontId="34" fillId="0" borderId="15" xfId="3" applyBorder="1" applyAlignment="1">
      <alignment horizontal="center"/>
    </xf>
    <xf numFmtId="0" fontId="34" fillId="0" borderId="70" xfId="3" applyBorder="1"/>
    <xf numFmtId="0" fontId="35" fillId="0" borderId="35" xfId="3" applyFont="1" applyBorder="1" applyAlignment="1">
      <alignment horizontal="right"/>
    </xf>
    <xf numFmtId="0" fontId="34" fillId="0" borderId="35" xfId="3" applyBorder="1" applyAlignment="1">
      <alignment horizontal="center"/>
    </xf>
    <xf numFmtId="0" fontId="34" fillId="0" borderId="36" xfId="3" applyBorder="1" applyAlignment="1">
      <alignment horizontal="center"/>
    </xf>
    <xf numFmtId="0" fontId="34" fillId="0" borderId="68" xfId="3" applyBorder="1"/>
    <xf numFmtId="0" fontId="34" fillId="0" borderId="0" xfId="3" applyBorder="1" applyAlignment="1">
      <alignment horizontal="right"/>
    </xf>
    <xf numFmtId="1" fontId="34" fillId="0" borderId="0" xfId="3" applyNumberFormat="1" applyBorder="1" applyAlignment="1">
      <alignment horizontal="center"/>
    </xf>
    <xf numFmtId="0" fontId="35" fillId="0" borderId="0" xfId="3" applyFont="1" applyBorder="1" applyAlignment="1">
      <alignment horizontal="right"/>
    </xf>
    <xf numFmtId="0" fontId="34" fillId="0" borderId="0" xfId="3" applyBorder="1" applyAlignment="1">
      <alignment horizontal="center"/>
    </xf>
    <xf numFmtId="0" fontId="34" fillId="0" borderId="64" xfId="3" applyBorder="1" applyAlignment="1">
      <alignment horizontal="center"/>
    </xf>
    <xf numFmtId="0" fontId="34" fillId="0" borderId="68" xfId="3" applyBorder="1" applyAlignment="1">
      <alignment horizontal="center"/>
    </xf>
    <xf numFmtId="166" fontId="34" fillId="0" borderId="39" xfId="3" applyNumberFormat="1" applyBorder="1" applyAlignment="1">
      <alignment horizontal="center"/>
    </xf>
    <xf numFmtId="0" fontId="34" fillId="0" borderId="0" xfId="3" applyBorder="1"/>
    <xf numFmtId="0" fontId="34" fillId="0" borderId="67" xfId="3" applyBorder="1" applyAlignment="1">
      <alignment horizontal="left"/>
    </xf>
    <xf numFmtId="0" fontId="34" fillId="0" borderId="1" xfId="3" applyBorder="1" applyAlignment="1">
      <alignment horizontal="left"/>
    </xf>
    <xf numFmtId="0" fontId="34" fillId="0" borderId="1" xfId="3" applyBorder="1" applyAlignment="1"/>
    <xf numFmtId="0" fontId="34" fillId="0" borderId="6" xfId="3" applyFont="1" applyBorder="1"/>
    <xf numFmtId="0" fontId="34" fillId="0" borderId="7" xfId="3" applyBorder="1"/>
    <xf numFmtId="0" fontId="34" fillId="0" borderId="68" xfId="3" applyFont="1" applyBorder="1"/>
    <xf numFmtId="0" fontId="34" fillId="0" borderId="64" xfId="3" applyBorder="1"/>
    <xf numFmtId="0" fontId="34" fillId="0" borderId="68" xfId="3" applyFont="1" applyBorder="1" applyAlignment="1">
      <alignment horizontal="left"/>
    </xf>
    <xf numFmtId="0" fontId="34" fillId="0" borderId="0" xfId="3" applyBorder="1" applyAlignment="1">
      <alignment horizontal="left"/>
    </xf>
    <xf numFmtId="0" fontId="27" fillId="0" borderId="64" xfId="3" applyFont="1" applyBorder="1" applyAlignment="1">
      <alignment horizontal="left"/>
    </xf>
    <xf numFmtId="0" fontId="34" fillId="0" borderId="68" xfId="3" applyBorder="1" applyAlignment="1">
      <alignment horizontal="left"/>
    </xf>
    <xf numFmtId="2" fontId="34" fillId="0" borderId="0" xfId="3" applyNumberFormat="1" applyBorder="1" applyAlignment="1">
      <alignment horizontal="left"/>
    </xf>
    <xf numFmtId="1" fontId="34" fillId="0" borderId="0" xfId="3" applyNumberFormat="1" applyBorder="1" applyAlignment="1">
      <alignment horizontal="left"/>
    </xf>
    <xf numFmtId="0" fontId="49" fillId="0" borderId="0" xfId="3" applyFont="1" applyBorder="1" applyAlignment="1">
      <alignment horizontal="center"/>
    </xf>
    <xf numFmtId="0" fontId="34" fillId="0" borderId="77" xfId="3" applyBorder="1"/>
    <xf numFmtId="2" fontId="34" fillId="0" borderId="43" xfId="3" applyNumberFormat="1" applyBorder="1" applyAlignment="1">
      <alignment horizontal="left"/>
    </xf>
    <xf numFmtId="1" fontId="34" fillId="0" borderId="43" xfId="3" applyNumberFormat="1" applyBorder="1" applyAlignment="1">
      <alignment horizontal="left"/>
    </xf>
    <xf numFmtId="0" fontId="34" fillId="0" borderId="43" xfId="3" applyBorder="1" applyAlignment="1">
      <alignment horizontal="left"/>
    </xf>
    <xf numFmtId="0" fontId="49" fillId="0" borderId="43" xfId="3" applyFont="1" applyBorder="1" applyAlignment="1">
      <alignment horizontal="center"/>
    </xf>
    <xf numFmtId="0" fontId="34" fillId="0" borderId="77" xfId="3" applyBorder="1" applyAlignment="1">
      <alignment horizontal="left"/>
    </xf>
    <xf numFmtId="0" fontId="34" fillId="0" borderId="1" xfId="3" applyBorder="1" applyAlignment="1">
      <alignment horizontal="right"/>
    </xf>
    <xf numFmtId="0" fontId="43" fillId="0" borderId="70" xfId="3" applyFont="1" applyBorder="1" applyAlignment="1">
      <alignment horizontal="centerContinuous" wrapText="1"/>
    </xf>
    <xf numFmtId="0" fontId="43" fillId="0" borderId="68" xfId="3" applyFont="1" applyBorder="1" applyAlignment="1">
      <alignment horizontal="centerContinuous" wrapText="1"/>
    </xf>
    <xf numFmtId="0" fontId="43" fillId="0" borderId="67" xfId="3" applyFont="1" applyBorder="1" applyAlignment="1">
      <alignment horizontal="centerContinuous" wrapText="1"/>
    </xf>
    <xf numFmtId="0" fontId="34" fillId="0" borderId="46" xfId="3" applyBorder="1"/>
    <xf numFmtId="0" fontId="34" fillId="0" borderId="69" xfId="3" applyBorder="1"/>
    <xf numFmtId="0" fontId="34" fillId="0" borderId="0" xfId="3" applyBorder="1" applyAlignment="1">
      <alignment horizontal="center" vertical="center" wrapText="1"/>
    </xf>
    <xf numFmtId="0" fontId="34" fillId="0" borderId="19" xfId="3" applyBorder="1" applyAlignment="1">
      <alignment horizontal="center" vertical="center" wrapText="1"/>
    </xf>
    <xf numFmtId="0" fontId="34" fillId="0" borderId="39" xfId="3" applyBorder="1" applyAlignment="1">
      <alignment horizontal="center" vertical="center" wrapText="1"/>
    </xf>
    <xf numFmtId="0" fontId="34" fillId="0" borderId="12" xfId="3" applyBorder="1" applyAlignment="1">
      <alignment horizontal="center" vertical="center" wrapText="1"/>
    </xf>
    <xf numFmtId="2" fontId="34" fillId="0" borderId="0" xfId="3" applyNumberFormat="1"/>
    <xf numFmtId="166" fontId="34" fillId="0" borderId="0" xfId="3" applyNumberFormat="1" applyBorder="1" applyAlignment="1">
      <alignment horizontal="center"/>
    </xf>
    <xf numFmtId="0" fontId="34" fillId="0" borderId="25" xfId="3" applyBorder="1" applyAlignment="1">
      <alignment horizontal="center"/>
    </xf>
    <xf numFmtId="0" fontId="34" fillId="0" borderId="70" xfId="3" applyBorder="1" applyAlignment="1">
      <alignment horizontal="center"/>
    </xf>
    <xf numFmtId="2" fontId="34" fillId="0" borderId="35" xfId="3" applyNumberFormat="1" applyBorder="1" applyAlignment="1">
      <alignment horizontal="center"/>
    </xf>
    <xf numFmtId="166" fontId="34" fillId="0" borderId="35" xfId="3" applyNumberFormat="1" applyBorder="1" applyAlignment="1">
      <alignment horizontal="center"/>
    </xf>
    <xf numFmtId="2" fontId="34" fillId="0" borderId="36" xfId="3" applyNumberFormat="1" applyBorder="1" applyAlignment="1">
      <alignment horizontal="center"/>
    </xf>
    <xf numFmtId="2" fontId="34" fillId="0" borderId="64" xfId="3" applyNumberFormat="1" applyBorder="1" applyAlignment="1">
      <alignment horizontal="center"/>
    </xf>
    <xf numFmtId="0" fontId="35" fillId="0" borderId="0" xfId="3" applyFont="1" applyBorder="1" applyAlignment="1">
      <alignment horizontal="center"/>
    </xf>
    <xf numFmtId="0" fontId="34" fillId="0" borderId="40" xfId="3" applyBorder="1" applyAlignment="1">
      <alignment horizontal="center"/>
    </xf>
    <xf numFmtId="166" fontId="34" fillId="0" borderId="40" xfId="3" applyNumberFormat="1" applyBorder="1" applyAlignment="1">
      <alignment horizontal="center"/>
    </xf>
    <xf numFmtId="0" fontId="34" fillId="0" borderId="68" xfId="3" applyBorder="1" applyAlignment="1">
      <alignment horizontal="right"/>
    </xf>
    <xf numFmtId="0" fontId="27" fillId="0" borderId="0" xfId="3" applyFont="1" applyBorder="1" applyAlignment="1">
      <alignment horizontal="left"/>
    </xf>
    <xf numFmtId="170" fontId="52" fillId="0" borderId="0" xfId="3" applyNumberFormat="1" applyFont="1" applyBorder="1" applyAlignment="1">
      <alignment horizontal="center"/>
    </xf>
    <xf numFmtId="0" fontId="34" fillId="0" borderId="1" xfId="3" applyBorder="1" applyAlignment="1">
      <alignment horizontal="center"/>
    </xf>
    <xf numFmtId="0" fontId="34" fillId="0" borderId="43" xfId="3" applyFont="1" applyBorder="1"/>
    <xf numFmtId="0" fontId="34" fillId="0" borderId="72" xfId="3" applyBorder="1"/>
    <xf numFmtId="0" fontId="34" fillId="0" borderId="26" xfId="3" applyBorder="1" applyAlignment="1">
      <alignment horizontal="center"/>
    </xf>
    <xf numFmtId="0" fontId="34" fillId="0" borderId="33" xfId="3" applyBorder="1" applyAlignment="1">
      <alignment horizontal="centerContinuous"/>
    </xf>
    <xf numFmtId="0" fontId="34" fillId="0" borderId="50" xfId="3" applyBorder="1" applyAlignment="1">
      <alignment horizontal="centerContinuous"/>
    </xf>
    <xf numFmtId="0" fontId="34" fillId="0" borderId="10" xfId="3" applyBorder="1" applyAlignment="1">
      <alignment horizontal="centerContinuous" vertical="top" wrapText="1"/>
    </xf>
    <xf numFmtId="0" fontId="34" fillId="0" borderId="11" xfId="3" applyBorder="1" applyAlignment="1">
      <alignment horizontal="center" vertical="top" wrapText="1"/>
    </xf>
    <xf numFmtId="0" fontId="34" fillId="0" borderId="11" xfId="3" applyBorder="1" applyAlignment="1">
      <alignment horizontal="center" vertical="center" wrapText="1"/>
    </xf>
    <xf numFmtId="0" fontId="34" fillId="0" borderId="54" xfId="3" applyBorder="1" applyAlignment="1">
      <alignment horizontal="center" vertical="center" wrapText="1"/>
    </xf>
    <xf numFmtId="0" fontId="34" fillId="0" borderId="8" xfId="3" applyBorder="1" applyAlignment="1">
      <alignment horizontal="center"/>
    </xf>
    <xf numFmtId="2" fontId="34" fillId="0" borderId="31" xfId="3" applyNumberFormat="1" applyBorder="1" applyAlignment="1">
      <alignment horizontal="center"/>
    </xf>
    <xf numFmtId="2" fontId="34" fillId="0" borderId="38" xfId="3" applyNumberFormat="1" applyBorder="1" applyAlignment="1">
      <alignment horizontal="center"/>
    </xf>
    <xf numFmtId="0" fontId="33" fillId="0" borderId="35" xfId="3" applyFont="1" applyBorder="1" applyAlignment="1">
      <alignment horizontal="center"/>
    </xf>
    <xf numFmtId="0" fontId="33" fillId="0" borderId="0" xfId="3" applyFont="1" applyBorder="1" applyAlignment="1">
      <alignment horizontal="center"/>
    </xf>
    <xf numFmtId="0" fontId="34" fillId="0" borderId="35" xfId="3" applyBorder="1" applyAlignment="1">
      <alignment horizontal="left"/>
    </xf>
    <xf numFmtId="0" fontId="34" fillId="0" borderId="64" xfId="3" applyBorder="1" applyAlignment="1"/>
    <xf numFmtId="0" fontId="33" fillId="0" borderId="70" xfId="3" applyFont="1" applyBorder="1" applyAlignment="1">
      <alignment horizontal="centerContinuous"/>
    </xf>
    <xf numFmtId="0" fontId="35" fillId="0" borderId="35" xfId="3" applyFont="1" applyBorder="1" applyAlignment="1">
      <alignment horizontal="centerContinuous"/>
    </xf>
    <xf numFmtId="0" fontId="34" fillId="0" borderId="36" xfId="3" applyBorder="1" applyAlignment="1">
      <alignment horizontal="centerContinuous"/>
    </xf>
    <xf numFmtId="0" fontId="33" fillId="0" borderId="60" xfId="3" applyFont="1" applyBorder="1" applyAlignment="1">
      <alignment horizontal="center"/>
    </xf>
    <xf numFmtId="0" fontId="33" fillId="0" borderId="69" xfId="3" applyFont="1" applyBorder="1" applyAlignment="1">
      <alignment horizontal="centerContinuous"/>
    </xf>
    <xf numFmtId="0" fontId="34" fillId="0" borderId="69" xfId="3" applyBorder="1" applyAlignment="1">
      <alignment horizontal="centerContinuous"/>
    </xf>
    <xf numFmtId="0" fontId="33" fillId="0" borderId="28" xfId="3" applyFont="1" applyBorder="1" applyAlignment="1">
      <alignment horizontal="centerContinuous"/>
    </xf>
    <xf numFmtId="0" fontId="34" fillId="0" borderId="35" xfId="3" applyBorder="1"/>
    <xf numFmtId="0" fontId="36" fillId="0" borderId="35" xfId="3" applyFont="1" applyBorder="1" applyAlignment="1">
      <alignment horizontal="centerContinuous" vertical="center" wrapText="1"/>
    </xf>
    <xf numFmtId="0" fontId="36" fillId="0" borderId="36" xfId="3" applyFont="1" applyBorder="1" applyAlignment="1">
      <alignment horizontal="centerContinuous" vertical="center" wrapText="1"/>
    </xf>
    <xf numFmtId="0" fontId="31" fillId="0" borderId="0" xfId="3" applyFont="1" applyBorder="1" applyAlignment="1">
      <alignment horizontal="centerContinuous" vertical="center" wrapText="1"/>
    </xf>
    <xf numFmtId="0" fontId="31" fillId="0" borderId="64" xfId="3" applyFont="1" applyBorder="1" applyAlignment="1">
      <alignment horizontal="centerContinuous" vertical="center" wrapText="1"/>
    </xf>
    <xf numFmtId="0" fontId="34" fillId="0" borderId="67" xfId="3" applyBorder="1"/>
    <xf numFmtId="0" fontId="34" fillId="0" borderId="77" xfId="3" applyFont="1" applyBorder="1"/>
    <xf numFmtId="0" fontId="34" fillId="0" borderId="43" xfId="3" applyBorder="1" applyAlignment="1">
      <alignment horizontal="center"/>
    </xf>
    <xf numFmtId="0" fontId="34" fillId="0" borderId="20" xfId="3" applyFont="1" applyBorder="1"/>
    <xf numFmtId="0" fontId="34" fillId="0" borderId="29" xfId="3" applyBorder="1"/>
    <xf numFmtId="171" fontId="51" fillId="0" borderId="38" xfId="3" applyNumberFormat="1" applyFont="1" applyBorder="1" applyAlignment="1">
      <alignment horizontal="center"/>
    </xf>
    <xf numFmtId="17" fontId="34" fillId="0" borderId="43" xfId="3" applyNumberFormat="1" applyFont="1" applyBorder="1"/>
    <xf numFmtId="169" fontId="34" fillId="0" borderId="46" xfId="3" applyNumberFormat="1" applyBorder="1" applyAlignment="1">
      <alignment horizontal="center"/>
    </xf>
    <xf numFmtId="0" fontId="34" fillId="0" borderId="60" xfId="3" applyFont="1" applyBorder="1"/>
    <xf numFmtId="0" fontId="34" fillId="0" borderId="69" xfId="3" applyBorder="1" applyAlignment="1">
      <alignment horizontal="center"/>
    </xf>
    <xf numFmtId="0" fontId="34" fillId="0" borderId="27" xfId="3" applyBorder="1"/>
    <xf numFmtId="0" fontId="34" fillId="0" borderId="28" xfId="3" applyBorder="1" applyAlignment="1">
      <alignment horizontal="center"/>
    </xf>
    <xf numFmtId="0" fontId="34" fillId="0" borderId="18" xfId="3" applyBorder="1" applyAlignment="1">
      <alignment horizontal="centerContinuous"/>
    </xf>
    <xf numFmtId="0" fontId="34" fillId="0" borderId="19" xfId="3" applyBorder="1" applyAlignment="1">
      <alignment horizontal="centerContinuous" vertical="center" wrapText="1"/>
    </xf>
    <xf numFmtId="0" fontId="34" fillId="0" borderId="57" xfId="3" applyBorder="1" applyAlignment="1">
      <alignment horizontal="centerContinuous" wrapText="1"/>
    </xf>
    <xf numFmtId="0" fontId="35" fillId="0" borderId="0" xfId="3" applyFont="1" applyBorder="1" applyAlignment="1"/>
    <xf numFmtId="0" fontId="34" fillId="0" borderId="37" xfId="3" applyBorder="1" applyAlignment="1">
      <alignment horizontal="centerContinuous" vertical="center" wrapText="1"/>
    </xf>
    <xf numFmtId="0" fontId="34" fillId="0" borderId="42" xfId="3" applyBorder="1" applyAlignment="1">
      <alignment horizontal="centerContinuous" wrapText="1"/>
    </xf>
    <xf numFmtId="0" fontId="34" fillId="0" borderId="38" xfId="3" applyBorder="1" applyAlignment="1">
      <alignment horizontal="center"/>
    </xf>
    <xf numFmtId="166" fontId="34" fillId="0" borderId="38" xfId="3" applyNumberFormat="1" applyBorder="1" applyAlignment="1">
      <alignment horizontal="center"/>
    </xf>
    <xf numFmtId="166" fontId="34" fillId="0" borderId="16" xfId="3" applyNumberFormat="1" applyBorder="1" applyAlignment="1">
      <alignment horizontal="center"/>
    </xf>
    <xf numFmtId="0" fontId="34" fillId="0" borderId="8" xfId="3" applyBorder="1" applyAlignment="1">
      <alignment horizontal="centerContinuous"/>
    </xf>
    <xf numFmtId="0" fontId="34" fillId="0" borderId="31" xfId="3" applyBorder="1" applyAlignment="1">
      <alignment horizontal="centerContinuous"/>
    </xf>
    <xf numFmtId="0" fontId="34" fillId="0" borderId="30" xfId="3" applyBorder="1" applyAlignment="1">
      <alignment horizontal="center"/>
    </xf>
    <xf numFmtId="166" fontId="34" fillId="0" borderId="30" xfId="3" applyNumberFormat="1" applyBorder="1" applyAlignment="1">
      <alignment horizontal="center"/>
    </xf>
    <xf numFmtId="166" fontId="34" fillId="0" borderId="29" xfId="3" applyNumberFormat="1" applyBorder="1" applyAlignment="1">
      <alignment horizontal="center"/>
    </xf>
    <xf numFmtId="166" fontId="34" fillId="0" borderId="21" xfId="3" applyNumberFormat="1" applyBorder="1" applyAlignment="1">
      <alignment horizontal="center"/>
    </xf>
    <xf numFmtId="0" fontId="34" fillId="0" borderId="37" xfId="3" applyBorder="1" applyAlignment="1">
      <alignment horizontal="centerContinuous"/>
    </xf>
    <xf numFmtId="0" fontId="34" fillId="0" borderId="38" xfId="3" applyBorder="1" applyAlignment="1">
      <alignment horizontal="centerContinuous"/>
    </xf>
    <xf numFmtId="2" fontId="34" fillId="0" borderId="51" xfId="3" applyNumberFormat="1" applyBorder="1" applyAlignment="1">
      <alignment horizontal="center"/>
    </xf>
    <xf numFmtId="166" fontId="34" fillId="0" borderId="51" xfId="3" applyNumberFormat="1" applyBorder="1" applyAlignment="1">
      <alignment horizontal="center"/>
    </xf>
    <xf numFmtId="0" fontId="34" fillId="0" borderId="68" xfId="3" applyBorder="1" applyAlignment="1">
      <alignment horizontal="centerContinuous"/>
    </xf>
    <xf numFmtId="0" fontId="34" fillId="0" borderId="53" xfId="3" applyBorder="1" applyAlignment="1">
      <alignment horizontal="left"/>
    </xf>
    <xf numFmtId="0" fontId="33" fillId="0" borderId="50" xfId="3" applyFont="1" applyBorder="1" applyAlignment="1">
      <alignment horizontal="left" vertical="center" wrapText="1"/>
    </xf>
    <xf numFmtId="0" fontId="33" fillId="0" borderId="51" xfId="3" applyFont="1" applyBorder="1" applyAlignment="1">
      <alignment horizontal="left" vertical="center" wrapText="1"/>
    </xf>
    <xf numFmtId="0" fontId="27" fillId="0" borderId="68" xfId="3" applyFont="1" applyBorder="1" applyAlignment="1">
      <alignment horizontal="left"/>
    </xf>
    <xf numFmtId="14" fontId="49" fillId="0" borderId="0" xfId="3" applyNumberFormat="1" applyFont="1" applyBorder="1" applyAlignment="1">
      <alignment horizontal="center"/>
    </xf>
    <xf numFmtId="0" fontId="27" fillId="0" borderId="64" xfId="3" applyFont="1" applyBorder="1" applyAlignment="1">
      <alignment horizontal="right"/>
    </xf>
    <xf numFmtId="0" fontId="53" fillId="0" borderId="0" xfId="3" applyFont="1" applyAlignment="1">
      <alignment horizontal="centerContinuous" vertical="center"/>
    </xf>
    <xf numFmtId="17" fontId="54" fillId="0" borderId="0" xfId="3" applyNumberFormat="1" applyFont="1" applyAlignment="1">
      <alignment horizontal="centerContinuous" vertical="center"/>
    </xf>
    <xf numFmtId="0" fontId="35" fillId="0" borderId="3" xfId="3" applyFont="1" applyBorder="1" applyAlignment="1">
      <alignment horizontal="center" vertical="center"/>
    </xf>
    <xf numFmtId="0" fontId="35" fillId="0" borderId="6" xfId="3" applyFont="1" applyBorder="1" applyAlignment="1">
      <alignment horizontal="centerContinuous" vertical="center" wrapText="1"/>
    </xf>
    <xf numFmtId="0" fontId="35" fillId="0" borderId="3" xfId="3" applyFont="1" applyBorder="1" applyAlignment="1">
      <alignment horizontal="center" vertical="center" wrapText="1"/>
    </xf>
    <xf numFmtId="0" fontId="35" fillId="0" borderId="3" xfId="3" applyFont="1" applyBorder="1" applyAlignment="1">
      <alignment horizontal="centerContinuous" vertical="center" wrapText="1"/>
    </xf>
    <xf numFmtId="0" fontId="35" fillId="0" borderId="7" xfId="3" applyFont="1" applyBorder="1" applyAlignment="1">
      <alignment horizontal="centerContinuous" vertical="center" wrapText="1"/>
    </xf>
    <xf numFmtId="0" fontId="35" fillId="0" borderId="19" xfId="3" applyFont="1" applyBorder="1" applyAlignment="1">
      <alignment horizontal="center" vertical="center"/>
    </xf>
    <xf numFmtId="166" fontId="34" fillId="0" borderId="33" xfId="3" applyNumberFormat="1" applyBorder="1" applyAlignment="1">
      <alignment horizontal="center" vertical="center"/>
    </xf>
    <xf numFmtId="2" fontId="34" fillId="0" borderId="40" xfId="3" applyNumberFormat="1" applyBorder="1" applyAlignment="1">
      <alignment horizontal="center"/>
    </xf>
    <xf numFmtId="0" fontId="35" fillId="0" borderId="19" xfId="3" applyFont="1" applyBorder="1" applyAlignment="1">
      <alignment horizontal="center"/>
    </xf>
    <xf numFmtId="166" fontId="34" fillId="0" borderId="19" xfId="3" applyNumberFormat="1" applyBorder="1" applyAlignment="1">
      <alignment horizontal="center"/>
    </xf>
    <xf numFmtId="0" fontId="35" fillId="0" borderId="66" xfId="3" applyFont="1" applyBorder="1" applyAlignment="1">
      <alignment horizontal="center"/>
    </xf>
    <xf numFmtId="0" fontId="35" fillId="0" borderId="48" xfId="3" applyFont="1" applyBorder="1" applyAlignment="1">
      <alignment horizontal="center"/>
    </xf>
    <xf numFmtId="166" fontId="34" fillId="0" borderId="26" xfId="3" applyNumberFormat="1" applyBorder="1" applyAlignment="1">
      <alignment horizontal="center"/>
    </xf>
    <xf numFmtId="166" fontId="34" fillId="0" borderId="31" xfId="3" applyNumberFormat="1" applyBorder="1" applyAlignment="1">
      <alignment horizontal="centerContinuous" vertical="center"/>
    </xf>
    <xf numFmtId="166" fontId="34" fillId="0" borderId="31" xfId="3" applyNumberFormat="1" applyBorder="1" applyAlignment="1">
      <alignment horizontal="center" vertical="center"/>
    </xf>
    <xf numFmtId="0" fontId="35" fillId="0" borderId="53" xfId="3" applyFont="1" applyBorder="1" applyAlignment="1">
      <alignment horizontal="center"/>
    </xf>
    <xf numFmtId="166" fontId="34" fillId="0" borderId="45" xfId="3" applyNumberFormat="1" applyBorder="1" applyAlignment="1">
      <alignment horizontal="center"/>
    </xf>
    <xf numFmtId="166" fontId="34" fillId="0" borderId="41" xfId="3" applyNumberFormat="1" applyBorder="1" applyAlignment="1">
      <alignment horizontal="center"/>
    </xf>
    <xf numFmtId="166" fontId="34" fillId="0" borderId="50" xfId="3" applyNumberFormat="1" applyBorder="1" applyAlignment="1">
      <alignment horizontal="center"/>
    </xf>
    <xf numFmtId="0" fontId="35" fillId="0" borderId="77" xfId="3" applyFont="1" applyBorder="1" applyAlignment="1">
      <alignment horizontal="center"/>
    </xf>
    <xf numFmtId="166" fontId="34" fillId="0" borderId="43" xfId="3" applyNumberFormat="1" applyBorder="1" applyAlignment="1">
      <alignment horizontal="center"/>
    </xf>
    <xf numFmtId="166" fontId="34" fillId="0" borderId="42" xfId="3" applyNumberFormat="1" applyBorder="1" applyAlignment="1">
      <alignment horizontal="center"/>
    </xf>
    <xf numFmtId="0" fontId="35" fillId="0" borderId="60" xfId="3" applyFont="1" applyBorder="1" applyAlignment="1">
      <alignment horizontal="center"/>
    </xf>
    <xf numFmtId="166" fontId="34" fillId="0" borderId="65" xfId="3" applyNumberFormat="1" applyBorder="1" applyAlignment="1">
      <alignment horizontal="center"/>
    </xf>
    <xf numFmtId="166" fontId="34" fillId="0" borderId="69" xfId="3" applyNumberFormat="1" applyBorder="1" applyAlignment="1">
      <alignment horizontal="center"/>
    </xf>
    <xf numFmtId="166" fontId="34" fillId="0" borderId="56" xfId="3" applyNumberFormat="1" applyBorder="1" applyAlignment="1">
      <alignment horizontal="center"/>
    </xf>
    <xf numFmtId="166" fontId="34" fillId="0" borderId="38" xfId="3" applyNumberFormat="1" applyBorder="1"/>
    <xf numFmtId="0" fontId="43" fillId="0" borderId="70" xfId="3" applyFont="1" applyBorder="1" applyAlignment="1">
      <alignment horizontal="left" wrapText="1"/>
    </xf>
    <xf numFmtId="0" fontId="31" fillId="0" borderId="0" xfId="3" applyFont="1" applyBorder="1" applyAlignment="1">
      <alignment horizontal="centerContinuous"/>
    </xf>
    <xf numFmtId="0" fontId="31" fillId="0" borderId="64" xfId="3" applyFont="1" applyBorder="1" applyAlignment="1">
      <alignment horizontal="centerContinuous"/>
    </xf>
    <xf numFmtId="0" fontId="31" fillId="0" borderId="1" xfId="3" applyFont="1" applyBorder="1" applyAlignment="1">
      <alignment horizontal="centerContinuous" vertical="center" wrapText="1"/>
    </xf>
    <xf numFmtId="0" fontId="31" fillId="0" borderId="23" xfId="3" applyFont="1" applyBorder="1" applyAlignment="1">
      <alignment horizontal="centerContinuous" vertical="center" wrapText="1"/>
    </xf>
    <xf numFmtId="0" fontId="34" fillId="0" borderId="45" xfId="3" applyBorder="1"/>
    <xf numFmtId="0" fontId="34" fillId="0" borderId="43" xfId="3" applyBorder="1"/>
    <xf numFmtId="0" fontId="34" fillId="0" borderId="69" xfId="3" applyFont="1" applyBorder="1"/>
    <xf numFmtId="169" fontId="34" fillId="0" borderId="27" xfId="3" applyNumberFormat="1" applyFont="1" applyBorder="1" applyAlignment="1">
      <alignment horizontal="centerContinuous"/>
    </xf>
    <xf numFmtId="169" fontId="34" fillId="0" borderId="69" xfId="3" applyNumberFormat="1" applyFont="1" applyBorder="1" applyAlignment="1">
      <alignment horizontal="centerContinuous"/>
    </xf>
    <xf numFmtId="169" fontId="34" fillId="0" borderId="69" xfId="3" applyNumberFormat="1" applyBorder="1" applyAlignment="1">
      <alignment horizontal="centerContinuous"/>
    </xf>
    <xf numFmtId="0" fontId="34" fillId="0" borderId="28" xfId="3" applyBorder="1"/>
    <xf numFmtId="0" fontId="34" fillId="0" borderId="25" xfId="3" applyBorder="1" applyAlignment="1"/>
    <xf numFmtId="0" fontId="34" fillId="0" borderId="70" xfId="3" applyFont="1" applyBorder="1" applyAlignment="1">
      <alignment horizontal="centerContinuous"/>
    </xf>
    <xf numFmtId="0" fontId="35" fillId="0" borderId="73" xfId="3" applyFont="1" applyBorder="1" applyAlignment="1">
      <alignment horizontal="centerContinuous"/>
    </xf>
    <xf numFmtId="0" fontId="35" fillId="0" borderId="36" xfId="3" applyFont="1" applyBorder="1" applyAlignment="1">
      <alignment horizontal="centerContinuous"/>
    </xf>
    <xf numFmtId="0" fontId="34" fillId="0" borderId="40" xfId="3" applyBorder="1" applyAlignment="1">
      <alignment horizontal="center" vertical="center" wrapText="1"/>
    </xf>
    <xf numFmtId="2" fontId="34" fillId="0" borderId="37" xfId="3" applyNumberFormat="1" applyBorder="1" applyAlignment="1">
      <alignment horizontal="center"/>
    </xf>
    <xf numFmtId="2" fontId="34" fillId="0" borderId="12" xfId="3" applyNumberFormat="1" applyBorder="1" applyAlignment="1">
      <alignment horizontal="center"/>
    </xf>
    <xf numFmtId="2" fontId="34" fillId="0" borderId="49" xfId="3" applyNumberFormat="1" applyBorder="1" applyAlignment="1">
      <alignment horizontal="center"/>
    </xf>
    <xf numFmtId="166" fontId="34" fillId="0" borderId="37" xfId="3" applyNumberFormat="1" applyBorder="1" applyAlignment="1">
      <alignment horizontal="center"/>
    </xf>
    <xf numFmtId="2" fontId="34" fillId="0" borderId="47" xfId="3" applyNumberFormat="1" applyBorder="1" applyAlignment="1">
      <alignment horizontal="center"/>
    </xf>
    <xf numFmtId="0" fontId="45" fillId="0" borderId="70" xfId="3" applyFont="1" applyBorder="1"/>
    <xf numFmtId="0" fontId="33" fillId="0" borderId="35" xfId="3" applyFont="1" applyBorder="1"/>
    <xf numFmtId="0" fontId="34" fillId="0" borderId="36" xfId="3" applyBorder="1"/>
    <xf numFmtId="0" fontId="45" fillId="0" borderId="68" xfId="3" applyFont="1" applyBorder="1"/>
    <xf numFmtId="0" fontId="33" fillId="0" borderId="0" xfId="3" applyFont="1" applyBorder="1"/>
    <xf numFmtId="169" fontId="34" fillId="0" borderId="69" xfId="3" applyNumberFormat="1" applyBorder="1"/>
    <xf numFmtId="165" fontId="34" fillId="0" borderId="38" xfId="3" applyNumberFormat="1" applyBorder="1" applyAlignment="1">
      <alignment horizontal="center"/>
    </xf>
    <xf numFmtId="0" fontId="34" fillId="0" borderId="0" xfId="3" applyAlignment="1">
      <alignment horizontal="center"/>
    </xf>
    <xf numFmtId="0" fontId="27" fillId="0" borderId="16" xfId="3" applyFont="1" applyBorder="1" applyAlignment="1">
      <alignment horizontal="center" vertical="center"/>
    </xf>
    <xf numFmtId="0" fontId="27" fillId="0" borderId="68" xfId="3" applyFont="1" applyBorder="1" applyAlignment="1">
      <alignment horizontal="centerContinuous"/>
    </xf>
    <xf numFmtId="0" fontId="27" fillId="0" borderId="0" xfId="3" applyFont="1" applyBorder="1" applyAlignment="1">
      <alignment horizontal="centerContinuous"/>
    </xf>
    <xf numFmtId="0" fontId="34" fillId="0" borderId="51" xfId="3" applyBorder="1" applyAlignment="1">
      <alignment horizontal="centerContinuous"/>
    </xf>
    <xf numFmtId="0" fontId="34" fillId="0" borderId="50" xfId="3" applyBorder="1" applyAlignment="1">
      <alignment horizontal="center"/>
    </xf>
    <xf numFmtId="0" fontId="27" fillId="0" borderId="68" xfId="3" applyFont="1" applyBorder="1" applyAlignment="1">
      <alignment horizontal="left" vertical="center"/>
    </xf>
    <xf numFmtId="0" fontId="27" fillId="0" borderId="0" xfId="3" applyFont="1" applyBorder="1" applyAlignment="1">
      <alignment horizontal="left" vertical="center"/>
    </xf>
    <xf numFmtId="14" fontId="27" fillId="0" borderId="0" xfId="3" applyNumberFormat="1" applyFont="1" applyBorder="1" applyAlignment="1">
      <alignment horizontal="left"/>
    </xf>
    <xf numFmtId="0" fontId="42" fillId="0" borderId="70" xfId="3" applyFont="1" applyBorder="1" applyAlignment="1">
      <alignment horizontal="centerContinuous" vertical="center" wrapText="1"/>
    </xf>
    <xf numFmtId="0" fontId="42" fillId="0" borderId="68" xfId="3" applyFont="1" applyBorder="1" applyAlignment="1">
      <alignment horizontal="centerContinuous" vertical="center" wrapText="1"/>
    </xf>
    <xf numFmtId="0" fontId="31" fillId="0" borderId="0" xfId="3" applyFont="1" applyBorder="1" applyAlignment="1">
      <alignment vertical="center" wrapText="1"/>
    </xf>
    <xf numFmtId="0" fontId="42" fillId="0" borderId="67" xfId="3" applyFont="1" applyBorder="1" applyAlignment="1">
      <alignment horizontal="centerContinuous" vertical="center" wrapText="1"/>
    </xf>
    <xf numFmtId="0" fontId="31" fillId="0" borderId="1" xfId="3" applyFont="1" applyBorder="1" applyAlignment="1">
      <alignment horizontal="center" vertical="center" wrapText="1"/>
    </xf>
    <xf numFmtId="0" fontId="31" fillId="0" borderId="0" xfId="3" applyFont="1" applyBorder="1" applyAlignment="1">
      <alignment horizontal="center" vertical="center" wrapText="1"/>
    </xf>
    <xf numFmtId="0" fontId="27" fillId="0" borderId="5" xfId="3" applyFont="1" applyBorder="1" applyAlignment="1">
      <alignment horizontal="left"/>
    </xf>
    <xf numFmtId="0" fontId="27" fillId="0" borderId="6" xfId="3" applyFont="1" applyBorder="1" applyAlignment="1">
      <alignment horizontal="left"/>
    </xf>
    <xf numFmtId="0" fontId="27" fillId="0" borderId="5" xfId="3" applyFont="1" applyBorder="1"/>
    <xf numFmtId="0" fontId="34" fillId="0" borderId="6" xfId="3" applyBorder="1"/>
    <xf numFmtId="0" fontId="27" fillId="0" borderId="13" xfId="3" applyFont="1" applyBorder="1" applyAlignment="1">
      <alignment horizontal="center"/>
    </xf>
    <xf numFmtId="0" fontId="34" fillId="0" borderId="66" xfId="3" applyBorder="1" applyAlignment="1">
      <alignment horizontal="center"/>
    </xf>
    <xf numFmtId="0" fontId="34" fillId="0" borderId="14" xfId="3" applyBorder="1" applyAlignment="1">
      <alignment horizontal="center"/>
    </xf>
    <xf numFmtId="0" fontId="28" fillId="0" borderId="70" xfId="3" applyFont="1" applyBorder="1" applyAlignment="1">
      <alignment horizontal="center" vertical="center"/>
    </xf>
    <xf numFmtId="0" fontId="28" fillId="0" borderId="35" xfId="3" applyFont="1" applyBorder="1" applyAlignment="1">
      <alignment horizontal="center" vertical="center"/>
    </xf>
    <xf numFmtId="0" fontId="27" fillId="0" borderId="35" xfId="3" applyFont="1" applyBorder="1" applyAlignment="1">
      <alignment horizontal="center"/>
    </xf>
    <xf numFmtId="1" fontId="34" fillId="0" borderId="1" xfId="3" applyNumberFormat="1" applyBorder="1" applyAlignment="1">
      <alignment horizontal="center"/>
    </xf>
    <xf numFmtId="2" fontId="27" fillId="0" borderId="0" xfId="3" applyNumberFormat="1" applyFont="1" applyBorder="1" applyAlignment="1">
      <alignment horizontal="left"/>
    </xf>
    <xf numFmtId="0" fontId="34" fillId="0" borderId="67" xfId="3" applyBorder="1" applyAlignment="1">
      <alignment horizontal="center"/>
    </xf>
    <xf numFmtId="2" fontId="27" fillId="0" borderId="1" xfId="3" applyNumberFormat="1" applyFont="1" applyBorder="1" applyAlignment="1">
      <alignment horizontal="left"/>
    </xf>
    <xf numFmtId="1" fontId="34" fillId="0" borderId="35" xfId="3" applyNumberFormat="1" applyBorder="1" applyAlignment="1">
      <alignment horizontal="center"/>
    </xf>
    <xf numFmtId="2" fontId="34" fillId="0" borderId="0" xfId="3" applyNumberFormat="1" applyBorder="1" applyAlignment="1">
      <alignment horizontal="center"/>
    </xf>
    <xf numFmtId="2" fontId="34" fillId="0" borderId="0" xfId="3" applyNumberFormat="1" applyBorder="1" applyAlignment="1"/>
    <xf numFmtId="0" fontId="27" fillId="0" borderId="68" xfId="3" applyFont="1" applyBorder="1" applyAlignment="1">
      <alignment horizontal="center"/>
    </xf>
    <xf numFmtId="0" fontId="27" fillId="0" borderId="43" xfId="3" applyFont="1" applyBorder="1" applyAlignment="1">
      <alignment horizontal="left" vertical="center"/>
    </xf>
    <xf numFmtId="14" fontId="34" fillId="0" borderId="43" xfId="3" applyNumberFormat="1" applyBorder="1" applyAlignment="1">
      <alignment horizontal="centerContinuous" wrapText="1"/>
    </xf>
    <xf numFmtId="0" fontId="34" fillId="0" borderId="43" xfId="3" applyBorder="1" applyAlignment="1">
      <alignment horizontal="centerContinuous" wrapText="1"/>
    </xf>
    <xf numFmtId="0" fontId="36" fillId="0" borderId="0" xfId="3" applyFont="1" applyBorder="1" applyAlignment="1">
      <alignment horizontal="centerContinuous" vertical="center" wrapText="1"/>
    </xf>
    <xf numFmtId="0" fontId="36" fillId="0" borderId="64" xfId="3" applyFont="1" applyBorder="1" applyAlignment="1">
      <alignment horizontal="centerContinuous" vertical="center" wrapText="1"/>
    </xf>
    <xf numFmtId="0" fontId="34" fillId="0" borderId="32" xfId="3" applyFont="1" applyBorder="1"/>
    <xf numFmtId="0" fontId="34" fillId="0" borderId="21" xfId="3" applyBorder="1"/>
    <xf numFmtId="169" fontId="34" fillId="0" borderId="5" xfId="3" applyNumberFormat="1" applyFont="1" applyBorder="1"/>
    <xf numFmtId="169" fontId="34" fillId="0" borderId="7" xfId="3" applyNumberFormat="1" applyBorder="1"/>
    <xf numFmtId="0" fontId="34" fillId="0" borderId="64" xfId="3" applyBorder="1" applyAlignment="1">
      <alignment horizontal="left"/>
    </xf>
    <xf numFmtId="14" fontId="27" fillId="0" borderId="0" xfId="3" applyNumberFormat="1" applyFont="1" applyBorder="1" applyAlignment="1">
      <alignment horizontal="center"/>
    </xf>
    <xf numFmtId="0" fontId="34" fillId="0" borderId="77" xfId="3" applyFont="1" applyBorder="1" applyAlignment="1">
      <alignment horizontal="left"/>
    </xf>
    <xf numFmtId="0" fontId="34" fillId="0" borderId="43" xfId="3" applyFont="1" applyBorder="1" applyAlignment="1">
      <alignment horizontal="left"/>
    </xf>
    <xf numFmtId="0" fontId="34" fillId="0" borderId="60" xfId="3" applyFont="1" applyBorder="1" applyAlignment="1">
      <alignment horizontal="left"/>
    </xf>
    <xf numFmtId="0" fontId="34" fillId="0" borderId="69" xfId="3" applyFont="1" applyBorder="1" applyAlignment="1">
      <alignment horizontal="left"/>
    </xf>
    <xf numFmtId="2" fontId="34" fillId="0" borderId="39" xfId="3" applyNumberFormat="1" applyBorder="1" applyAlignment="1">
      <alignment horizontal="centerContinuous"/>
    </xf>
    <xf numFmtId="14" fontId="33" fillId="0" borderId="8" xfId="3" applyNumberFormat="1" applyFont="1" applyBorder="1" applyAlignment="1">
      <alignment horizontal="center"/>
    </xf>
    <xf numFmtId="0" fontId="33" fillId="0" borderId="20" xfId="3" applyFont="1" applyBorder="1" applyAlignment="1">
      <alignment horizontal="center"/>
    </xf>
    <xf numFmtId="0" fontId="33" fillId="0" borderId="30" xfId="3" applyFont="1" applyBorder="1" applyAlignment="1">
      <alignment horizontal="center"/>
    </xf>
    <xf numFmtId="0" fontId="28" fillId="0" borderId="43" xfId="3" applyFont="1" applyBorder="1" applyAlignment="1">
      <alignment horizontal="center"/>
    </xf>
    <xf numFmtId="0" fontId="33" fillId="0" borderId="15" xfId="3" applyFont="1" applyBorder="1" applyAlignment="1">
      <alignment horizontal="center"/>
    </xf>
    <xf numFmtId="0" fontId="33" fillId="0" borderId="27" xfId="3" applyFont="1" applyBorder="1" applyAlignment="1">
      <alignment horizontal="center"/>
    </xf>
    <xf numFmtId="0" fontId="33" fillId="0" borderId="65" xfId="3" applyFont="1" applyBorder="1" applyAlignment="1">
      <alignment horizontal="center"/>
    </xf>
    <xf numFmtId="0" fontId="33" fillId="0" borderId="28" xfId="3" applyFont="1" applyBorder="1" applyAlignment="1">
      <alignment horizontal="center"/>
    </xf>
    <xf numFmtId="14" fontId="27" fillId="0" borderId="0" xfId="3" applyNumberFormat="1" applyFont="1" applyBorder="1" applyAlignment="1">
      <alignment horizontal="centerContinuous"/>
    </xf>
    <xf numFmtId="0" fontId="34" fillId="0" borderId="30" xfId="3" applyBorder="1"/>
    <xf numFmtId="0" fontId="34" fillId="0" borderId="19" xfId="3" applyBorder="1" applyAlignment="1">
      <alignment horizontal="center"/>
    </xf>
    <xf numFmtId="0" fontId="34" fillId="0" borderId="31" xfId="3" applyBorder="1" applyAlignment="1">
      <alignment horizontal="center"/>
    </xf>
    <xf numFmtId="169" fontId="34" fillId="0" borderId="21" xfId="3" applyNumberFormat="1" applyBorder="1"/>
    <xf numFmtId="0" fontId="34" fillId="0" borderId="0" xfId="3" applyAlignment="1">
      <alignment horizontal="centerContinuous"/>
    </xf>
    <xf numFmtId="0" fontId="28" fillId="0" borderId="0" xfId="3" applyFont="1"/>
    <xf numFmtId="0" fontId="34" fillId="0" borderId="31" xfId="3" applyBorder="1"/>
    <xf numFmtId="0" fontId="34" fillId="0" borderId="20" xfId="3" applyBorder="1" applyAlignment="1">
      <alignment horizontal="centerContinuous"/>
    </xf>
    <xf numFmtId="0" fontId="34" fillId="0" borderId="29" xfId="3" applyBorder="1" applyAlignment="1">
      <alignment horizontal="centerContinuous"/>
    </xf>
    <xf numFmtId="0" fontId="34" fillId="0" borderId="29" xfId="3" applyFont="1" applyBorder="1" applyAlignment="1">
      <alignment horizontal="centerContinuous"/>
    </xf>
    <xf numFmtId="17" fontId="34" fillId="0" borderId="20" xfId="3" applyNumberFormat="1" applyFont="1" applyBorder="1"/>
    <xf numFmtId="169" fontId="34" fillId="0" borderId="29" xfId="3" applyNumberFormat="1" applyBorder="1"/>
    <xf numFmtId="0" fontId="34" fillId="0" borderId="0" xfId="3" applyAlignment="1">
      <alignment horizontal="left" vertical="justify"/>
    </xf>
    <xf numFmtId="166" fontId="34" fillId="0" borderId="0" xfId="3" applyNumberFormat="1"/>
    <xf numFmtId="0" fontId="34" fillId="0" borderId="38" xfId="3" applyBorder="1"/>
    <xf numFmtId="0" fontId="34" fillId="0" borderId="16" xfId="3" applyBorder="1"/>
    <xf numFmtId="0" fontId="31" fillId="0" borderId="0" xfId="3" applyFont="1"/>
    <xf numFmtId="0" fontId="34" fillId="0" borderId="0" xfId="3" applyFill="1"/>
    <xf numFmtId="0" fontId="28" fillId="0" borderId="0" xfId="3" applyFont="1" applyAlignment="1">
      <alignment horizontal="center"/>
    </xf>
    <xf numFmtId="0" fontId="57" fillId="0" borderId="22" xfId="3" applyFont="1" applyBorder="1"/>
    <xf numFmtId="0" fontId="34" fillId="0" borderId="22" xfId="3" applyBorder="1"/>
    <xf numFmtId="0" fontId="34" fillId="0" borderId="5" xfId="3" applyBorder="1"/>
    <xf numFmtId="0" fontId="54" fillId="0" borderId="0" xfId="3" applyFont="1"/>
    <xf numFmtId="0" fontId="57" fillId="0" borderId="22" xfId="3" applyFont="1" applyBorder="1" applyAlignment="1">
      <alignment horizontal="center"/>
    </xf>
    <xf numFmtId="0" fontId="57" fillId="0" borderId="0" xfId="3" applyFont="1" applyBorder="1"/>
    <xf numFmtId="0" fontId="34" fillId="2" borderId="0" xfId="3" applyFill="1"/>
    <xf numFmtId="0" fontId="57" fillId="0" borderId="0" xfId="3" applyFont="1" applyAlignment="1">
      <alignment horizontal="center"/>
    </xf>
    <xf numFmtId="0" fontId="54" fillId="0" borderId="22" xfId="3" applyFont="1" applyBorder="1"/>
    <xf numFmtId="0" fontId="54" fillId="0" borderId="0" xfId="3" applyFont="1" applyBorder="1"/>
    <xf numFmtId="0" fontId="54" fillId="0" borderId="5" xfId="3" applyFont="1" applyBorder="1"/>
    <xf numFmtId="0" fontId="54" fillId="0" borderId="6" xfId="3" applyFont="1" applyBorder="1"/>
    <xf numFmtId="0" fontId="54" fillId="0" borderId="7" xfId="3" applyFont="1" applyBorder="1"/>
    <xf numFmtId="0" fontId="33" fillId="0" borderId="0" xfId="3" applyFont="1"/>
    <xf numFmtId="0" fontId="57" fillId="0" borderId="0" xfId="3" applyFont="1" applyBorder="1" applyAlignment="1">
      <alignment horizontal="centerContinuous"/>
    </xf>
    <xf numFmtId="0" fontId="35" fillId="0" borderId="16" xfId="3" applyFont="1" applyBorder="1" applyAlignment="1">
      <alignment horizontal="center"/>
    </xf>
    <xf numFmtId="0" fontId="35" fillId="0" borderId="11" xfId="3" applyFont="1" applyFill="1" applyBorder="1" applyAlignment="1">
      <alignment horizontal="center"/>
    </xf>
    <xf numFmtId="0" fontId="34" fillId="0" borderId="16" xfId="3" applyBorder="1" applyAlignment="1">
      <alignment horizontal="center"/>
    </xf>
    <xf numFmtId="0" fontId="34" fillId="0" borderId="0" xfId="3" applyFill="1" applyBorder="1" applyAlignment="1">
      <alignment horizontal="left"/>
    </xf>
    <xf numFmtId="0" fontId="28" fillId="0" borderId="0" xfId="3" applyFont="1" applyAlignment="1">
      <alignment horizontal="centerContinuous" vertical="center"/>
    </xf>
    <xf numFmtId="0" fontId="27" fillId="0" borderId="0" xfId="3" applyFont="1" applyAlignment="1">
      <alignment horizontal="centerContinuous"/>
    </xf>
    <xf numFmtId="169" fontId="27" fillId="0" borderId="80" xfId="3" applyNumberFormat="1" applyFont="1" applyBorder="1" applyAlignment="1">
      <alignment horizontal="centerContinuous" vertical="center"/>
    </xf>
    <xf numFmtId="0" fontId="27" fillId="0" borderId="80" xfId="3" applyFont="1" applyBorder="1" applyAlignment="1">
      <alignment horizontal="centerContinuous"/>
    </xf>
    <xf numFmtId="169" fontId="27" fillId="0" borderId="0" xfId="3" applyNumberFormat="1" applyFont="1" applyBorder="1" applyAlignment="1">
      <alignment horizontal="centerContinuous" vertical="center"/>
    </xf>
    <xf numFmtId="0" fontId="27" fillId="0" borderId="0" xfId="3" applyFont="1" applyAlignment="1">
      <alignment vertical="center"/>
    </xf>
    <xf numFmtId="0" fontId="28" fillId="0" borderId="74" xfId="3" applyFont="1" applyBorder="1" applyAlignment="1">
      <alignment horizontal="center" vertical="center"/>
    </xf>
    <xf numFmtId="0" fontId="28" fillId="0" borderId="20" xfId="3" applyFont="1" applyBorder="1" applyAlignment="1">
      <alignment horizontal="centerContinuous" vertical="center"/>
    </xf>
    <xf numFmtId="0" fontId="28" fillId="0" borderId="30" xfId="3" applyFont="1" applyBorder="1" applyAlignment="1">
      <alignment horizontal="centerContinuous" vertical="center"/>
    </xf>
    <xf numFmtId="0" fontId="28" fillId="0" borderId="29" xfId="3" applyFont="1" applyBorder="1" applyAlignment="1">
      <alignment horizontal="centerContinuous" vertical="center"/>
    </xf>
    <xf numFmtId="0" fontId="28" fillId="0" borderId="20" xfId="3" applyFont="1" applyBorder="1" applyAlignment="1">
      <alignment horizontal="centerContinuous"/>
    </xf>
    <xf numFmtId="0" fontId="27" fillId="0" borderId="29" xfId="3" applyFont="1" applyBorder="1" applyAlignment="1">
      <alignment horizontal="centerContinuous"/>
    </xf>
    <xf numFmtId="0" fontId="27" fillId="0" borderId="21" xfId="3" applyFont="1" applyBorder="1" applyAlignment="1">
      <alignment horizontal="centerContinuous"/>
    </xf>
    <xf numFmtId="0" fontId="28" fillId="0" borderId="13" xfId="3" applyFont="1" applyBorder="1" applyAlignment="1">
      <alignment horizontal="center" vertical="center"/>
    </xf>
    <xf numFmtId="0" fontId="28" fillId="0" borderId="16" xfId="3" applyFont="1" applyBorder="1" applyAlignment="1">
      <alignment horizontal="center" vertical="center"/>
    </xf>
    <xf numFmtId="0" fontId="28" fillId="0" borderId="16" xfId="3" applyFont="1" applyBorder="1" applyAlignment="1">
      <alignment horizontal="center" vertical="center" wrapText="1"/>
    </xf>
    <xf numFmtId="0" fontId="28" fillId="0" borderId="56" xfId="3" applyFont="1" applyBorder="1" applyAlignment="1">
      <alignment horizontal="center" vertical="center" wrapText="1"/>
    </xf>
    <xf numFmtId="0" fontId="28" fillId="0" borderId="54" xfId="3" applyFont="1" applyFill="1" applyBorder="1" applyAlignment="1">
      <alignment horizontal="center" vertical="center"/>
    </xf>
    <xf numFmtId="0" fontId="28" fillId="0" borderId="0" xfId="3" applyFont="1" applyFill="1" applyBorder="1" applyAlignment="1">
      <alignment horizontal="center" vertical="center"/>
    </xf>
    <xf numFmtId="0" fontId="27" fillId="0" borderId="37" xfId="3" applyFont="1" applyBorder="1" applyAlignment="1">
      <alignment horizontal="left" vertical="center" wrapText="1"/>
    </xf>
    <xf numFmtId="0" fontId="27" fillId="0" borderId="38" xfId="3" applyFont="1" applyBorder="1" applyAlignment="1">
      <alignment horizontal="center" vertical="center"/>
    </xf>
    <xf numFmtId="1" fontId="27" fillId="0" borderId="38" xfId="3" applyNumberFormat="1" applyFont="1" applyBorder="1" applyAlignment="1">
      <alignment horizontal="center" vertical="center"/>
    </xf>
    <xf numFmtId="2" fontId="27" fillId="0" borderId="38" xfId="3" applyNumberFormat="1" applyFont="1" applyBorder="1" applyAlignment="1">
      <alignment horizontal="center" vertical="center"/>
    </xf>
    <xf numFmtId="173" fontId="41" fillId="0" borderId="40" xfId="3" applyNumberFormat="1" applyFont="1" applyBorder="1" applyAlignment="1">
      <alignment horizontal="center" vertical="center"/>
    </xf>
    <xf numFmtId="0" fontId="27" fillId="0" borderId="68" xfId="3" applyFont="1" applyBorder="1" applyAlignment="1">
      <alignment horizontal="left" vertical="center" wrapText="1"/>
    </xf>
    <xf numFmtId="173" fontId="27" fillId="0" borderId="40" xfId="3" applyNumberFormat="1" applyFont="1" applyBorder="1" applyAlignment="1">
      <alignment horizontal="center" vertical="center"/>
    </xf>
    <xf numFmtId="0" fontId="27" fillId="0" borderId="18" xfId="3" applyFont="1" applyBorder="1" applyAlignment="1">
      <alignment horizontal="left" vertical="center" wrapText="1"/>
    </xf>
    <xf numFmtId="0" fontId="27" fillId="0" borderId="38" xfId="3" applyFont="1" applyFill="1" applyBorder="1" applyAlignment="1">
      <alignment horizontal="center" vertical="center"/>
    </xf>
    <xf numFmtId="0" fontId="27" fillId="0" borderId="77" xfId="3" applyFont="1" applyBorder="1" applyAlignment="1">
      <alignment horizontal="left" vertical="center" wrapText="1"/>
    </xf>
    <xf numFmtId="0" fontId="27" fillId="0" borderId="67" xfId="3" applyFont="1" applyBorder="1" applyAlignment="1">
      <alignment horizontal="left" vertical="center" wrapText="1"/>
    </xf>
    <xf numFmtId="1" fontId="27" fillId="0" borderId="16" xfId="3" applyNumberFormat="1" applyFont="1" applyFill="1" applyBorder="1" applyAlignment="1">
      <alignment horizontal="center" vertical="center"/>
    </xf>
    <xf numFmtId="2" fontId="27" fillId="0" borderId="16" xfId="3" applyNumberFormat="1" applyFont="1" applyBorder="1" applyAlignment="1">
      <alignment horizontal="center" vertical="center"/>
    </xf>
    <xf numFmtId="1" fontId="27" fillId="0" borderId="16" xfId="3" applyNumberFormat="1" applyFont="1" applyBorder="1" applyAlignment="1">
      <alignment horizontal="center" vertical="center"/>
    </xf>
    <xf numFmtId="0" fontId="28" fillId="0" borderId="67" xfId="3" applyFont="1" applyBorder="1" applyAlignment="1">
      <alignment horizontal="centerContinuous"/>
    </xf>
    <xf numFmtId="0" fontId="28" fillId="0" borderId="63" xfId="3" applyFont="1" applyBorder="1" applyAlignment="1">
      <alignment horizontal="centerContinuous" vertical="center"/>
    </xf>
    <xf numFmtId="0" fontId="28" fillId="0" borderId="7" xfId="3" applyFont="1" applyBorder="1" applyAlignment="1">
      <alignment horizontal="centerContinuous" vertical="center"/>
    </xf>
    <xf numFmtId="0" fontId="28" fillId="0" borderId="62" xfId="3" applyFont="1" applyBorder="1" applyAlignment="1">
      <alignment horizontal="centerContinuous" vertical="center"/>
    </xf>
    <xf numFmtId="4" fontId="27" fillId="0" borderId="3" xfId="3" applyNumberFormat="1" applyFont="1" applyBorder="1" applyAlignment="1">
      <alignment horizontal="centerContinuous" vertical="center"/>
    </xf>
    <xf numFmtId="4" fontId="27" fillId="0" borderId="22" xfId="3" applyNumberFormat="1" applyFont="1" applyBorder="1" applyAlignment="1">
      <alignment horizontal="centerContinuous" vertical="center"/>
    </xf>
    <xf numFmtId="0" fontId="28" fillId="0" borderId="24" xfId="3" applyFont="1" applyBorder="1" applyAlignment="1">
      <alignment horizontal="centerContinuous"/>
    </xf>
    <xf numFmtId="0" fontId="27" fillId="0" borderId="24" xfId="3" applyFont="1" applyBorder="1" applyAlignment="1">
      <alignment horizontal="centerContinuous"/>
    </xf>
    <xf numFmtId="173" fontId="27" fillId="0" borderId="22" xfId="3" applyNumberFormat="1" applyFont="1" applyBorder="1" applyAlignment="1">
      <alignment horizontal="centerContinuous" vertical="center"/>
    </xf>
    <xf numFmtId="0" fontId="58" fillId="0" borderId="0" xfId="3" applyFont="1" applyBorder="1" applyAlignment="1">
      <alignment horizontal="centerContinuous" vertical="center"/>
    </xf>
    <xf numFmtId="0" fontId="54" fillId="0" borderId="0" xfId="3" applyFont="1" applyBorder="1" applyAlignment="1">
      <alignment horizontal="centerContinuous" vertical="center" wrapText="1"/>
    </xf>
    <xf numFmtId="0" fontId="34" fillId="0" borderId="27" xfId="3" applyBorder="1" applyAlignment="1">
      <alignment horizontal="center" vertical="center" wrapText="1"/>
    </xf>
    <xf numFmtId="0" fontId="34" fillId="0" borderId="65" xfId="3" applyBorder="1" applyAlignment="1">
      <alignment horizontal="center"/>
    </xf>
    <xf numFmtId="0" fontId="34" fillId="0" borderId="16" xfId="3" applyFill="1" applyBorder="1" applyAlignment="1">
      <alignment horizontal="center"/>
    </xf>
    <xf numFmtId="0" fontId="34" fillId="0" borderId="72" xfId="3" applyBorder="1" applyAlignment="1">
      <alignment horizontal="center"/>
    </xf>
    <xf numFmtId="0" fontId="34" fillId="0" borderId="66" xfId="3" applyFill="1" applyBorder="1" applyAlignment="1">
      <alignment horizontal="center"/>
    </xf>
    <xf numFmtId="1" fontId="34" fillId="0" borderId="19" xfId="3" applyNumberFormat="1" applyBorder="1" applyAlignment="1">
      <alignment horizontal="center"/>
    </xf>
    <xf numFmtId="165" fontId="34" fillId="0" borderId="19" xfId="3" applyNumberFormat="1" applyBorder="1" applyAlignment="1">
      <alignment horizontal="center"/>
    </xf>
    <xf numFmtId="165" fontId="34" fillId="0" borderId="16" xfId="3" applyNumberFormat="1" applyBorder="1" applyAlignment="1">
      <alignment horizontal="center"/>
    </xf>
    <xf numFmtId="0" fontId="31" fillId="0" borderId="39" xfId="3" applyFont="1" applyBorder="1" applyAlignment="1">
      <alignment vertical="center"/>
    </xf>
    <xf numFmtId="0" fontId="52" fillId="0" borderId="41" xfId="3" applyFont="1" applyBorder="1" applyAlignment="1">
      <alignment vertical="center"/>
    </xf>
    <xf numFmtId="0" fontId="34" fillId="0" borderId="41" xfId="3" applyBorder="1" applyAlignment="1">
      <alignment vertical="center"/>
    </xf>
    <xf numFmtId="0" fontId="34" fillId="0" borderId="23" xfId="3" applyBorder="1" applyAlignment="1">
      <alignment horizontal="center"/>
    </xf>
    <xf numFmtId="0" fontId="34" fillId="0" borderId="61" xfId="3" applyBorder="1" applyAlignment="1">
      <alignment horizontal="center"/>
    </xf>
    <xf numFmtId="0" fontId="34" fillId="0" borderId="0" xfId="3" applyFill="1" applyBorder="1"/>
    <xf numFmtId="165" fontId="34" fillId="0" borderId="26" xfId="3" applyNumberFormat="1" applyBorder="1" applyAlignment="1">
      <alignment horizontal="center"/>
    </xf>
    <xf numFmtId="166" fontId="34" fillId="0" borderId="54" xfId="3" applyNumberFormat="1" applyBorder="1" applyAlignment="1">
      <alignment horizontal="center"/>
    </xf>
    <xf numFmtId="0" fontId="34" fillId="0" borderId="54" xfId="3" applyFill="1" applyBorder="1" applyAlignment="1">
      <alignment horizontal="center"/>
    </xf>
    <xf numFmtId="165" fontId="34" fillId="0" borderId="0" xfId="3" applyNumberFormat="1"/>
    <xf numFmtId="0" fontId="34" fillId="0" borderId="0" xfId="3" applyFill="1" applyBorder="1" applyAlignment="1">
      <alignment horizontal="center"/>
    </xf>
    <xf numFmtId="0" fontId="34" fillId="0" borderId="0" xfId="3" applyFill="1" applyBorder="1" applyAlignment="1">
      <alignment horizontal="centerContinuous"/>
    </xf>
    <xf numFmtId="2" fontId="34" fillId="0" borderId="0" xfId="3" applyNumberFormat="1" applyAlignment="1">
      <alignment horizontal="centerContinuous"/>
    </xf>
    <xf numFmtId="1" fontId="51" fillId="0" borderId="38" xfId="3" applyNumberFormat="1" applyFont="1" applyBorder="1" applyAlignment="1">
      <alignment horizontal="center"/>
    </xf>
    <xf numFmtId="166" fontId="34" fillId="0" borderId="38" xfId="3" applyNumberFormat="1" applyBorder="1" applyAlignment="1">
      <alignment horizontal="center" vertical="center"/>
    </xf>
    <xf numFmtId="166" fontId="34" fillId="0" borderId="20" xfId="3" applyNumberFormat="1" applyBorder="1" applyAlignment="1">
      <alignment horizontal="center" vertical="center"/>
    </xf>
    <xf numFmtId="166" fontId="34" fillId="0" borderId="30" xfId="3" applyNumberFormat="1" applyBorder="1" applyAlignment="1">
      <alignment horizontal="center" vertical="center"/>
    </xf>
    <xf numFmtId="165" fontId="34" fillId="0" borderId="77" xfId="3" applyNumberFormat="1" applyBorder="1" applyAlignment="1">
      <alignment horizontal="center" vertical="center"/>
    </xf>
    <xf numFmtId="165" fontId="34" fillId="0" borderId="45" xfId="3" applyNumberFormat="1" applyBorder="1" applyAlignment="1">
      <alignment horizontal="center" vertical="center"/>
    </xf>
    <xf numFmtId="0" fontId="40" fillId="0" borderId="0" xfId="5" applyNumberFormat="1" applyFont="1" applyBorder="1" applyAlignment="1" applyProtection="1">
      <alignment horizontal="left"/>
    </xf>
    <xf numFmtId="17" fontId="28" fillId="0" borderId="0" xfId="5" applyNumberFormat="1" applyFont="1" applyAlignment="1" applyProtection="1">
      <alignment horizontal="left"/>
    </xf>
    <xf numFmtId="165" fontId="40" fillId="0" borderId="0" xfId="5" applyNumberFormat="1" applyFont="1" applyBorder="1" applyAlignment="1" applyProtection="1">
      <alignment horizontal="right"/>
    </xf>
    <xf numFmtId="165" fontId="40" fillId="0" borderId="3" xfId="5" applyNumberFormat="1" applyFont="1" applyFill="1" applyBorder="1" applyAlignment="1" applyProtection="1">
      <alignment horizontal="center"/>
    </xf>
    <xf numFmtId="0" fontId="32" fillId="0" borderId="3" xfId="5" applyNumberFormat="1" applyFont="1" applyBorder="1" applyAlignment="1" applyProtection="1">
      <alignment horizontal="center" wrapText="1"/>
    </xf>
    <xf numFmtId="0" fontId="32" fillId="0" borderId="3" xfId="5" applyNumberFormat="1" applyFont="1" applyBorder="1" applyAlignment="1" applyProtection="1">
      <alignment horizontal="center"/>
    </xf>
    <xf numFmtId="0" fontId="32" fillId="0" borderId="3" xfId="5" applyNumberFormat="1" applyFont="1" applyBorder="1" applyAlignment="1" applyProtection="1">
      <alignment horizontal="center" vertical="center" wrapText="1"/>
    </xf>
    <xf numFmtId="2" fontId="38" fillId="0" borderId="0" xfId="5" applyNumberFormat="1" applyFont="1" applyAlignment="1">
      <alignment horizontal="right"/>
    </xf>
    <xf numFmtId="0" fontId="38" fillId="0" borderId="0" xfId="5" applyFont="1" applyAlignment="1" applyProtection="1">
      <alignment horizontal="center" vertical="center"/>
    </xf>
    <xf numFmtId="0" fontId="38" fillId="2" borderId="22" xfId="5" applyFont="1" applyFill="1" applyBorder="1" applyAlignment="1" applyProtection="1">
      <alignment horizontal="center" vertical="center"/>
    </xf>
    <xf numFmtId="0" fontId="38" fillId="2" borderId="0" xfId="5" applyFont="1" applyFill="1" applyAlignment="1" applyProtection="1">
      <alignment horizontal="center" vertical="center"/>
    </xf>
    <xf numFmtId="0" fontId="38" fillId="2" borderId="0" xfId="5" applyFont="1" applyFill="1" applyAlignment="1" applyProtection="1">
      <alignment horizontal="center" vertical="center"/>
      <protection locked="0"/>
    </xf>
    <xf numFmtId="2" fontId="38" fillId="0" borderId="0" xfId="5" applyNumberFormat="1" applyFont="1" applyAlignment="1">
      <alignment horizontal="right" vertical="center"/>
    </xf>
    <xf numFmtId="0" fontId="38" fillId="0" borderId="0" xfId="5" applyFont="1" applyAlignment="1">
      <alignment horizontal="center" vertical="center"/>
    </xf>
    <xf numFmtId="0" fontId="38" fillId="0" borderId="0" xfId="0" applyFont="1" applyAlignment="1">
      <alignment vertical="center"/>
    </xf>
    <xf numFmtId="1" fontId="40" fillId="4" borderId="3" xfId="5" applyNumberFormat="1" applyFont="1" applyFill="1" applyBorder="1" applyAlignment="1" applyProtection="1">
      <alignment horizontal="center"/>
    </xf>
    <xf numFmtId="0" fontId="40" fillId="4" borderId="63" xfId="5" applyNumberFormat="1" applyFont="1" applyFill="1" applyBorder="1" applyAlignment="1" applyProtection="1">
      <alignment horizontal="center"/>
    </xf>
    <xf numFmtId="165" fontId="40" fillId="0" borderId="0" xfId="5" applyNumberFormat="1" applyFont="1" applyBorder="1" applyAlignment="1" applyProtection="1">
      <alignment horizontal="center" vertical="center"/>
    </xf>
    <xf numFmtId="165" fontId="40" fillId="4" borderId="3" xfId="5" applyNumberFormat="1" applyFont="1" applyFill="1" applyBorder="1" applyAlignment="1" applyProtection="1">
      <alignment horizontal="center"/>
    </xf>
    <xf numFmtId="166" fontId="27" fillId="0" borderId="19" xfId="0" applyNumberFormat="1" applyFont="1" applyBorder="1" applyAlignment="1" applyProtection="1">
      <alignment horizontal="center"/>
      <protection locked="0"/>
    </xf>
    <xf numFmtId="166" fontId="27" fillId="0" borderId="33" xfId="0" applyNumberFormat="1" applyFont="1" applyBorder="1" applyAlignment="1" applyProtection="1">
      <alignment horizontal="center"/>
      <protection locked="0"/>
    </xf>
    <xf numFmtId="1" fontId="27" fillId="0" borderId="19" xfId="0" applyNumberFormat="1" applyFont="1" applyBorder="1" applyAlignment="1" applyProtection="1">
      <alignment horizontal="center"/>
      <protection locked="0"/>
    </xf>
    <xf numFmtId="0" fontId="40" fillId="0" borderId="1" xfId="5" applyNumberFormat="1" applyFont="1" applyBorder="1" applyAlignment="1" applyProtection="1">
      <alignment horizontal="center" vertical="center"/>
    </xf>
    <xf numFmtId="0" fontId="0" fillId="0" borderId="38" xfId="3" applyFont="1" applyBorder="1" applyAlignment="1">
      <alignment horizontal="center" vertical="center" wrapText="1"/>
    </xf>
    <xf numFmtId="0" fontId="45" fillId="0" borderId="0" xfId="3" applyFont="1" applyAlignment="1">
      <alignment horizontal="justify" vertical="justify"/>
    </xf>
    <xf numFmtId="0" fontId="0" fillId="0" borderId="0" xfId="3" applyFont="1" applyAlignment="1">
      <alignment wrapText="1"/>
    </xf>
    <xf numFmtId="165" fontId="0" fillId="0" borderId="0" xfId="0" applyNumberFormat="1" applyProtection="1"/>
    <xf numFmtId="0" fontId="0" fillId="0" borderId="0" xfId="0" applyAlignment="1" applyProtection="1"/>
    <xf numFmtId="166" fontId="0" fillId="0" borderId="0" xfId="0" applyNumberFormat="1" applyProtection="1"/>
    <xf numFmtId="0" fontId="0" fillId="0" borderId="5" xfId="0" applyBorder="1" applyAlignment="1" applyProtection="1"/>
    <xf numFmtId="0" fontId="0" fillId="0" borderId="6" xfId="0" applyBorder="1" applyAlignment="1" applyProtection="1"/>
    <xf numFmtId="0" fontId="0" fillId="0" borderId="0" xfId="0" applyProtection="1"/>
    <xf numFmtId="0" fontId="28" fillId="0" borderId="1" xfId="0" applyFont="1" applyBorder="1" applyAlignment="1" applyProtection="1"/>
    <xf numFmtId="0" fontId="28" fillId="0" borderId="1" xfId="0" applyFont="1" applyBorder="1" applyAlignment="1" applyProtection="1">
      <alignment horizontal="center"/>
    </xf>
    <xf numFmtId="0" fontId="28" fillId="0" borderId="0" xfId="0" applyFont="1" applyBorder="1" applyAlignment="1" applyProtection="1">
      <alignment horizontal="center"/>
    </xf>
    <xf numFmtId="165" fontId="28" fillId="0" borderId="0" xfId="0" applyNumberFormat="1" applyFont="1" applyProtection="1"/>
    <xf numFmtId="0" fontId="0" fillId="0" borderId="0" xfId="0" applyNumberFormat="1" applyFill="1" applyBorder="1" applyAlignment="1" applyProtection="1">
      <alignment horizontal="center"/>
    </xf>
    <xf numFmtId="0" fontId="0" fillId="0" borderId="0" xfId="0" applyBorder="1" applyProtection="1"/>
    <xf numFmtId="1" fontId="0" fillId="0" borderId="0" xfId="0" applyNumberFormat="1" applyProtection="1"/>
    <xf numFmtId="2" fontId="0" fillId="0" borderId="0" xfId="0" applyNumberFormat="1" applyProtection="1"/>
    <xf numFmtId="167" fontId="31" fillId="0" borderId="0" xfId="0" applyNumberFormat="1" applyFont="1" applyBorder="1" applyAlignment="1" applyProtection="1">
      <alignment horizontal="center"/>
    </xf>
    <xf numFmtId="0" fontId="0" fillId="0" borderId="0" xfId="0" applyBorder="1" applyAlignment="1" applyProtection="1"/>
    <xf numFmtId="0" fontId="0" fillId="0" borderId="1" xfId="0" applyBorder="1" applyAlignment="1" applyProtection="1"/>
    <xf numFmtId="0" fontId="0" fillId="0" borderId="0" xfId="0" applyBorder="1" applyAlignment="1" applyProtection="1">
      <alignment horizontal="right"/>
    </xf>
    <xf numFmtId="0" fontId="0" fillId="0" borderId="7" xfId="0" applyBorder="1" applyAlignment="1" applyProtection="1"/>
    <xf numFmtId="0" fontId="0" fillId="0" borderId="22" xfId="0" applyBorder="1" applyAlignment="1" applyProtection="1">
      <alignment horizontal="center"/>
    </xf>
    <xf numFmtId="0" fontId="28" fillId="0" borderId="22" xfId="0" applyFont="1" applyBorder="1" applyAlignment="1" applyProtection="1"/>
    <xf numFmtId="166" fontId="0" fillId="0" borderId="35" xfId="0" applyNumberFormat="1" applyBorder="1" applyProtection="1"/>
    <xf numFmtId="0" fontId="33" fillId="0" borderId="22" xfId="0" applyFont="1" applyBorder="1" applyAlignment="1" applyProtection="1"/>
    <xf numFmtId="0" fontId="33" fillId="0" borderId="6" xfId="0" applyFont="1" applyBorder="1" applyAlignment="1" applyProtection="1"/>
    <xf numFmtId="0" fontId="33" fillId="0" borderId="5" xfId="0" applyFont="1" applyBorder="1" applyAlignment="1" applyProtection="1"/>
    <xf numFmtId="0" fontId="33" fillId="0" borderId="81" xfId="0" applyFont="1" applyBorder="1" applyAlignment="1" applyProtection="1"/>
    <xf numFmtId="0" fontId="33" fillId="0" borderId="7" xfId="0" applyFont="1" applyBorder="1" applyAlignment="1" applyProtection="1"/>
    <xf numFmtId="0" fontId="33" fillId="0" borderId="22" xfId="0" applyFont="1" applyBorder="1" applyAlignment="1" applyProtection="1">
      <alignment horizontal="center"/>
    </xf>
    <xf numFmtId="0" fontId="33" fillId="0" borderId="70" xfId="0" applyFont="1" applyBorder="1" applyAlignment="1" applyProtection="1"/>
    <xf numFmtId="0" fontId="33" fillId="0" borderId="74" xfId="0" applyFont="1" applyBorder="1" applyProtection="1"/>
    <xf numFmtId="0" fontId="33" fillId="0" borderId="75" xfId="0" applyFont="1" applyBorder="1" applyProtection="1"/>
    <xf numFmtId="0" fontId="33" fillId="0" borderId="71" xfId="0" applyFont="1" applyBorder="1" applyProtection="1"/>
    <xf numFmtId="0" fontId="33" fillId="0" borderId="74" xfId="0" applyFont="1" applyFill="1" applyBorder="1" applyProtection="1"/>
    <xf numFmtId="0" fontId="33" fillId="0" borderId="75" xfId="0" applyFont="1" applyFill="1" applyBorder="1" applyProtection="1"/>
    <xf numFmtId="0" fontId="33" fillId="0" borderId="71" xfId="0" applyFont="1" applyFill="1" applyBorder="1" applyProtection="1"/>
    <xf numFmtId="0" fontId="33" fillId="0" borderId="74" xfId="0" applyFont="1" applyBorder="1" applyAlignment="1" applyProtection="1"/>
    <xf numFmtId="0" fontId="33" fillId="0" borderId="75" xfId="0" applyFont="1" applyBorder="1" applyAlignment="1" applyProtection="1"/>
    <xf numFmtId="0" fontId="33" fillId="0" borderId="71" xfId="0" applyFont="1" applyBorder="1" applyAlignment="1" applyProtection="1"/>
    <xf numFmtId="165" fontId="28" fillId="0" borderId="22" xfId="0" applyNumberFormat="1" applyFont="1" applyBorder="1" applyAlignment="1" applyProtection="1">
      <alignment textRotation="90"/>
    </xf>
    <xf numFmtId="0" fontId="28" fillId="0" borderId="24" xfId="0" applyFont="1" applyBorder="1" applyAlignment="1" applyProtection="1">
      <alignment textRotation="90"/>
    </xf>
    <xf numFmtId="0" fontId="28" fillId="0" borderId="23" xfId="0" applyFont="1" applyBorder="1" applyAlignment="1" applyProtection="1">
      <alignment textRotation="90"/>
    </xf>
    <xf numFmtId="0" fontId="28" fillId="0" borderId="67" xfId="0" applyFont="1" applyBorder="1" applyAlignment="1" applyProtection="1">
      <alignment textRotation="90"/>
    </xf>
    <xf numFmtId="0" fontId="28" fillId="0" borderId="22" xfId="0" applyFont="1" applyBorder="1" applyAlignment="1" applyProtection="1">
      <alignment textRotation="90"/>
    </xf>
    <xf numFmtId="0" fontId="28" fillId="0" borderId="2" xfId="0" applyFont="1" applyBorder="1" applyAlignment="1" applyProtection="1">
      <alignment textRotation="90" shrinkToFit="1"/>
    </xf>
    <xf numFmtId="0" fontId="28" fillId="0" borderId="3" xfId="0" applyFont="1" applyBorder="1" applyAlignment="1" applyProtection="1">
      <alignment textRotation="90" shrinkToFit="1"/>
    </xf>
    <xf numFmtId="0" fontId="28" fillId="0" borderId="62" xfId="0" applyFont="1" applyBorder="1" applyAlignment="1" applyProtection="1">
      <alignment textRotation="90" shrinkToFit="1"/>
    </xf>
    <xf numFmtId="0" fontId="28" fillId="0" borderId="2" xfId="0" applyFont="1" applyFill="1" applyBorder="1" applyAlignment="1" applyProtection="1">
      <alignment textRotation="90" shrinkToFit="1"/>
    </xf>
    <xf numFmtId="0" fontId="28" fillId="0" borderId="3" xfId="0" applyFont="1" applyFill="1" applyBorder="1" applyAlignment="1" applyProtection="1">
      <alignment textRotation="90" shrinkToFit="1"/>
    </xf>
    <xf numFmtId="0" fontId="28" fillId="0" borderId="62" xfId="0" applyFont="1" applyFill="1" applyBorder="1" applyAlignment="1" applyProtection="1">
      <alignment textRotation="90" shrinkToFit="1"/>
    </xf>
    <xf numFmtId="0" fontId="28" fillId="0" borderId="2" xfId="0" applyFont="1" applyBorder="1" applyAlignment="1" applyProtection="1">
      <alignment textRotation="90" wrapText="1"/>
    </xf>
    <xf numFmtId="0" fontId="28" fillId="0" borderId="3" xfId="0" applyFont="1" applyBorder="1" applyAlignment="1" applyProtection="1">
      <alignment textRotation="90" wrapText="1"/>
    </xf>
    <xf numFmtId="0" fontId="28" fillId="0" borderId="62" xfId="0" applyFont="1" applyBorder="1" applyAlignment="1" applyProtection="1">
      <alignment textRotation="90" wrapText="1"/>
    </xf>
    <xf numFmtId="0" fontId="28" fillId="0" borderId="63" xfId="0" applyFont="1" applyBorder="1" applyAlignment="1" applyProtection="1">
      <alignment textRotation="90" shrinkToFit="1"/>
    </xf>
    <xf numFmtId="0" fontId="28" fillId="0" borderId="7" xfId="0" applyFont="1" applyBorder="1" applyAlignment="1" applyProtection="1">
      <alignment textRotation="90" shrinkToFit="1"/>
    </xf>
    <xf numFmtId="0" fontId="28" fillId="0" borderId="4" xfId="0" applyFont="1" applyBorder="1" applyAlignment="1" applyProtection="1">
      <alignment textRotation="90" shrinkToFit="1"/>
    </xf>
    <xf numFmtId="0" fontId="28" fillId="0" borderId="22" xfId="0" applyFont="1" applyBorder="1" applyAlignment="1" applyProtection="1">
      <alignment textRotation="90" shrinkToFit="1"/>
    </xf>
    <xf numFmtId="166" fontId="0" fillId="0" borderId="44" xfId="0" applyNumberFormat="1" applyBorder="1" applyProtection="1"/>
    <xf numFmtId="166" fontId="0" fillId="0" borderId="9" xfId="0" applyNumberFormat="1" applyBorder="1" applyProtection="1"/>
    <xf numFmtId="166" fontId="0" fillId="0" borderId="21" xfId="0" applyNumberFormat="1" applyBorder="1" applyProtection="1"/>
    <xf numFmtId="174" fontId="0" fillId="0" borderId="44" xfId="0" applyNumberFormat="1" applyBorder="1" applyProtection="1"/>
    <xf numFmtId="0" fontId="54" fillId="0" borderId="0" xfId="0" applyFont="1" applyProtection="1"/>
    <xf numFmtId="0" fontId="0" fillId="0" borderId="81" xfId="0" applyBorder="1" applyProtection="1"/>
    <xf numFmtId="1" fontId="0" fillId="0" borderId="19" xfId="0" applyNumberFormat="1" applyBorder="1" applyProtection="1"/>
    <xf numFmtId="0" fontId="27" fillId="0" borderId="0" xfId="0" applyFont="1" applyProtection="1"/>
    <xf numFmtId="0" fontId="33" fillId="0" borderId="5" xfId="0" applyFont="1" applyFill="1" applyBorder="1" applyProtection="1"/>
    <xf numFmtId="0" fontId="0" fillId="0" borderId="0" xfId="0" applyAlignment="1" applyProtection="1">
      <alignment horizontal="right"/>
    </xf>
    <xf numFmtId="0" fontId="0" fillId="0" borderId="38" xfId="0" applyBorder="1" applyProtection="1">
      <protection locked="0"/>
    </xf>
    <xf numFmtId="0" fontId="0" fillId="0" borderId="26" xfId="0" applyBorder="1" applyProtection="1">
      <protection locked="0"/>
    </xf>
    <xf numFmtId="0" fontId="0" fillId="0" borderId="16" xfId="0" applyBorder="1" applyProtection="1">
      <protection locked="0"/>
    </xf>
    <xf numFmtId="0" fontId="0" fillId="0" borderId="19" xfId="0" applyBorder="1" applyProtection="1">
      <protection locked="0"/>
    </xf>
    <xf numFmtId="1" fontId="54" fillId="0" borderId="38" xfId="0" applyNumberFormat="1" applyFont="1" applyBorder="1" applyProtection="1">
      <protection locked="0"/>
    </xf>
    <xf numFmtId="0" fontId="54" fillId="0" borderId="2" xfId="0" applyFont="1" applyBorder="1" applyProtection="1"/>
    <xf numFmtId="168" fontId="54" fillId="0" borderId="3" xfId="0" applyNumberFormat="1" applyFont="1" applyBorder="1" applyProtection="1"/>
    <xf numFmtId="168" fontId="54" fillId="0" borderId="62" xfId="0" applyNumberFormat="1" applyFont="1" applyBorder="1" applyProtection="1"/>
    <xf numFmtId="0" fontId="54" fillId="0" borderId="24" xfId="0" applyFont="1" applyBorder="1" applyProtection="1"/>
    <xf numFmtId="1" fontId="54" fillId="0" borderId="24" xfId="0" applyNumberFormat="1" applyFont="1" applyBorder="1" applyProtection="1"/>
    <xf numFmtId="0" fontId="0" fillId="0" borderId="24" xfId="0" applyBorder="1" applyProtection="1"/>
    <xf numFmtId="0" fontId="54" fillId="0" borderId="22" xfId="0" applyFont="1" applyBorder="1" applyProtection="1"/>
    <xf numFmtId="0" fontId="0" fillId="0" borderId="0" xfId="0" applyBorder="1" applyAlignment="1" applyProtection="1">
      <alignment horizontal="center"/>
    </xf>
    <xf numFmtId="0" fontId="54" fillId="0" borderId="0" xfId="0" applyFont="1" applyBorder="1" applyAlignment="1" applyProtection="1">
      <alignment horizontal="center"/>
    </xf>
    <xf numFmtId="0" fontId="54" fillId="0" borderId="0" xfId="0" applyFont="1" applyBorder="1" applyProtection="1"/>
    <xf numFmtId="165" fontId="34" fillId="0" borderId="18" xfId="3" applyNumberFormat="1" applyBorder="1" applyAlignment="1">
      <alignment horizontal="center"/>
    </xf>
    <xf numFmtId="0" fontId="35" fillId="0" borderId="2" xfId="3" applyFont="1" applyBorder="1" applyAlignment="1">
      <alignment horizontal="centerContinuous" vertical="center" wrapText="1"/>
    </xf>
    <xf numFmtId="166" fontId="34" fillId="0" borderId="74" xfId="3" applyNumberFormat="1" applyBorder="1" applyAlignment="1">
      <alignment horizontal="center"/>
    </xf>
    <xf numFmtId="166" fontId="34" fillId="0" borderId="75" xfId="3" applyNumberFormat="1" applyBorder="1" applyAlignment="1">
      <alignment horizontal="center"/>
    </xf>
    <xf numFmtId="166" fontId="34" fillId="0" borderId="78" xfId="3" applyNumberFormat="1" applyBorder="1" applyAlignment="1">
      <alignment horizontal="center"/>
    </xf>
    <xf numFmtId="166" fontId="34" fillId="0" borderId="71" xfId="3" applyNumberFormat="1" applyBorder="1" applyAlignment="1">
      <alignment horizontal="center"/>
    </xf>
    <xf numFmtId="165" fontId="34" fillId="0" borderId="31" xfId="3" applyNumberFormat="1" applyBorder="1" applyAlignment="1">
      <alignment horizontal="center"/>
    </xf>
    <xf numFmtId="166" fontId="34" fillId="0" borderId="18" xfId="3" applyNumberFormat="1" applyBorder="1" applyAlignment="1">
      <alignment horizontal="center"/>
    </xf>
    <xf numFmtId="166" fontId="34" fillId="0" borderId="15" xfId="3" applyNumberFormat="1" applyBorder="1" applyAlignment="1">
      <alignment horizontal="center"/>
    </xf>
    <xf numFmtId="0" fontId="0" fillId="0" borderId="0" xfId="3" applyFont="1"/>
    <xf numFmtId="2" fontId="0" fillId="0" borderId="38" xfId="3" applyNumberFormat="1" applyFont="1" applyBorder="1" applyAlignment="1">
      <alignment horizontal="center"/>
    </xf>
    <xf numFmtId="0" fontId="0" fillId="0" borderId="0" xfId="0" applyAlignment="1" applyProtection="1">
      <alignment horizontal="center"/>
    </xf>
    <xf numFmtId="22" fontId="54" fillId="0" borderId="0" xfId="0" applyNumberFormat="1" applyFont="1" applyAlignment="1" applyProtection="1">
      <alignment shrinkToFit="1"/>
    </xf>
    <xf numFmtId="0" fontId="54" fillId="0" borderId="0" xfId="0" applyFont="1" applyAlignment="1" applyProtection="1">
      <alignment shrinkToFit="1"/>
    </xf>
    <xf numFmtId="0" fontId="54" fillId="5" borderId="38" xfId="0" applyFont="1" applyFill="1" applyBorder="1" applyAlignment="1" applyProtection="1">
      <alignment shrinkToFit="1"/>
      <protection locked="0"/>
    </xf>
    <xf numFmtId="0" fontId="54" fillId="6" borderId="38" xfId="0" applyFont="1" applyFill="1" applyBorder="1" applyAlignment="1" applyProtection="1">
      <alignment shrinkToFit="1"/>
      <protection locked="0"/>
    </xf>
    <xf numFmtId="0" fontId="0" fillId="0" borderId="0" xfId="0" applyFill="1" applyBorder="1" applyAlignment="1" applyProtection="1"/>
    <xf numFmtId="0" fontId="54" fillId="5" borderId="43" xfId="0" applyFont="1" applyFill="1" applyBorder="1" applyAlignment="1" applyProtection="1">
      <alignment shrinkToFit="1"/>
      <protection locked="0"/>
    </xf>
    <xf numFmtId="0" fontId="54" fillId="5" borderId="50" xfId="0" applyFont="1" applyFill="1" applyBorder="1" applyAlignment="1" applyProtection="1">
      <alignment shrinkToFit="1"/>
      <protection locked="0"/>
    </xf>
    <xf numFmtId="0" fontId="58" fillId="0" borderId="0" xfId="0" applyFont="1" applyAlignment="1" applyProtection="1">
      <alignment shrinkToFit="1"/>
    </xf>
    <xf numFmtId="0" fontId="58" fillId="8" borderId="43" xfId="0" applyFont="1" applyFill="1" applyBorder="1" applyProtection="1">
      <protection locked="0"/>
    </xf>
    <xf numFmtId="0" fontId="58" fillId="0" borderId="0" xfId="0" applyFont="1" applyFill="1" applyBorder="1" applyAlignment="1" applyProtection="1">
      <alignment shrinkToFit="1"/>
    </xf>
    <xf numFmtId="0" fontId="58" fillId="5" borderId="38" xfId="0" applyFont="1" applyFill="1" applyBorder="1" applyAlignment="1" applyProtection="1">
      <alignment shrinkToFit="1"/>
      <protection locked="0"/>
    </xf>
    <xf numFmtId="1" fontId="66" fillId="0" borderId="82" xfId="0" applyNumberFormat="1" applyFont="1" applyBorder="1" applyAlignment="1" applyProtection="1">
      <alignment shrinkToFit="1"/>
    </xf>
    <xf numFmtId="1" fontId="58" fillId="0" borderId="0" xfId="0" applyNumberFormat="1" applyFont="1" applyFill="1" applyBorder="1" applyAlignment="1" applyProtection="1">
      <alignment shrinkToFit="1"/>
    </xf>
    <xf numFmtId="0" fontId="58" fillId="0" borderId="0" xfId="0" applyFont="1" applyBorder="1" applyAlignment="1" applyProtection="1">
      <alignment shrinkToFit="1"/>
    </xf>
    <xf numFmtId="1" fontId="67" fillId="10" borderId="43" xfId="0" applyNumberFormat="1" applyFont="1" applyFill="1" applyBorder="1" applyAlignment="1" applyProtection="1">
      <alignment shrinkToFit="1"/>
    </xf>
    <xf numFmtId="0" fontId="58" fillId="0" borderId="43" xfId="0" applyFont="1" applyBorder="1" applyAlignment="1" applyProtection="1">
      <alignment shrinkToFit="1"/>
    </xf>
    <xf numFmtId="0" fontId="58" fillId="0" borderId="50" xfId="0" applyFont="1" applyBorder="1" applyAlignment="1" applyProtection="1">
      <alignment shrinkToFit="1"/>
    </xf>
    <xf numFmtId="0" fontId="0" fillId="0" borderId="0" xfId="0" applyFill="1" applyBorder="1" applyProtection="1"/>
    <xf numFmtId="2" fontId="58" fillId="5" borderId="38" xfId="0" applyNumberFormat="1" applyFont="1" applyFill="1" applyBorder="1" applyAlignment="1" applyProtection="1">
      <alignment shrinkToFit="1"/>
      <protection locked="0"/>
    </xf>
    <xf numFmtId="1" fontId="58" fillId="0" borderId="22" xfId="0" applyNumberFormat="1" applyFont="1" applyBorder="1" applyAlignment="1" applyProtection="1">
      <alignment shrinkToFit="1"/>
    </xf>
    <xf numFmtId="2" fontId="58" fillId="10" borderId="39" xfId="0" applyNumberFormat="1" applyFont="1" applyFill="1" applyBorder="1" applyAlignment="1" applyProtection="1">
      <alignment shrinkToFit="1"/>
    </xf>
    <xf numFmtId="0" fontId="0" fillId="0" borderId="0" xfId="0" applyFont="1" applyAlignment="1" applyProtection="1">
      <alignment shrinkToFit="1"/>
    </xf>
    <xf numFmtId="0" fontId="38" fillId="11" borderId="0" xfId="0" applyFont="1" applyFill="1" applyAlignment="1" applyProtection="1">
      <alignment shrinkToFit="1"/>
      <protection locked="0"/>
    </xf>
    <xf numFmtId="0" fontId="0" fillId="11" borderId="0" xfId="0" applyFont="1" applyFill="1" applyAlignment="1" applyProtection="1">
      <alignment shrinkToFit="1"/>
      <protection locked="0"/>
    </xf>
    <xf numFmtId="0" fontId="58" fillId="8" borderId="38" xfId="0" applyFont="1" applyFill="1" applyBorder="1" applyAlignment="1" applyProtection="1">
      <protection locked="0"/>
    </xf>
    <xf numFmtId="0" fontId="58" fillId="0" borderId="38" xfId="0" applyFont="1" applyFill="1" applyBorder="1" applyAlignment="1" applyProtection="1">
      <alignment shrinkToFit="1"/>
      <protection locked="0"/>
    </xf>
    <xf numFmtId="0" fontId="58" fillId="0" borderId="52" xfId="0" applyFont="1" applyBorder="1" applyAlignment="1" applyProtection="1">
      <alignment shrinkToFit="1"/>
    </xf>
    <xf numFmtId="166" fontId="58" fillId="0" borderId="52" xfId="0" applyNumberFormat="1" applyFont="1" applyBorder="1" applyAlignment="1" applyProtection="1">
      <alignment shrinkToFit="1"/>
    </xf>
    <xf numFmtId="0" fontId="58" fillId="0" borderId="0" xfId="0" applyFont="1" applyBorder="1" applyProtection="1"/>
    <xf numFmtId="0" fontId="58" fillId="0" borderId="0" xfId="0" applyFont="1" applyProtection="1"/>
    <xf numFmtId="0" fontId="58" fillId="8" borderId="38" xfId="0" applyFont="1" applyFill="1" applyBorder="1" applyAlignment="1" applyProtection="1">
      <alignment shrinkToFit="1"/>
      <protection locked="0"/>
    </xf>
    <xf numFmtId="2" fontId="58" fillId="8" borderId="38" xfId="0" applyNumberFormat="1" applyFont="1" applyFill="1" applyBorder="1" applyAlignment="1" applyProtection="1">
      <protection locked="0"/>
    </xf>
    <xf numFmtId="0" fontId="58" fillId="0" borderId="52" xfId="0" applyFont="1" applyFill="1" applyBorder="1" applyAlignment="1" applyProtection="1">
      <alignment shrinkToFit="1"/>
    </xf>
    <xf numFmtId="166" fontId="58" fillId="6" borderId="38" xfId="0" applyNumberFormat="1" applyFont="1" applyFill="1" applyBorder="1" applyAlignment="1" applyProtection="1">
      <alignment shrinkToFit="1"/>
      <protection locked="0"/>
    </xf>
    <xf numFmtId="166" fontId="58" fillId="10" borderId="50" xfId="0" applyNumberFormat="1" applyFont="1" applyFill="1" applyBorder="1" applyAlignment="1" applyProtection="1">
      <alignment shrinkToFit="1"/>
    </xf>
    <xf numFmtId="166" fontId="58" fillId="10" borderId="39" xfId="0" applyNumberFormat="1" applyFont="1" applyFill="1" applyBorder="1" applyAlignment="1" applyProtection="1">
      <alignment shrinkToFit="1"/>
    </xf>
    <xf numFmtId="166" fontId="58" fillId="10" borderId="38" xfId="0" applyNumberFormat="1" applyFont="1" applyFill="1" applyBorder="1" applyAlignment="1" applyProtection="1">
      <alignment shrinkToFit="1"/>
    </xf>
    <xf numFmtId="0" fontId="58" fillId="0" borderId="0" xfId="0" applyFont="1" applyAlignment="1" applyProtection="1">
      <alignment horizontal="center" shrinkToFit="1"/>
    </xf>
    <xf numFmtId="1" fontId="66" fillId="0" borderId="82" xfId="0" applyNumberFormat="1" applyFont="1" applyBorder="1" applyProtection="1"/>
    <xf numFmtId="166" fontId="58" fillId="10" borderId="0" xfId="0" applyNumberFormat="1" applyFont="1" applyFill="1" applyAlignment="1" applyProtection="1">
      <alignment shrinkToFit="1"/>
    </xf>
    <xf numFmtId="166" fontId="58" fillId="10" borderId="0" xfId="0" applyNumberFormat="1" applyFont="1" applyFill="1" applyProtection="1"/>
    <xf numFmtId="166" fontId="66" fillId="0" borderId="82" xfId="0" applyNumberFormat="1" applyFont="1" applyBorder="1" applyAlignment="1" applyProtection="1">
      <alignment shrinkToFit="1"/>
    </xf>
    <xf numFmtId="166" fontId="38" fillId="0" borderId="0" xfId="0" applyNumberFormat="1" applyFont="1" applyAlignment="1" applyProtection="1">
      <alignment horizontal="left"/>
    </xf>
    <xf numFmtId="166" fontId="58" fillId="0" borderId="38" xfId="0" applyNumberFormat="1" applyFont="1" applyFill="1" applyBorder="1" applyAlignment="1" applyProtection="1">
      <alignment shrinkToFit="1"/>
    </xf>
    <xf numFmtId="166" fontId="58" fillId="10" borderId="41" xfId="0" applyNumberFormat="1" applyFont="1" applyFill="1" applyBorder="1" applyProtection="1"/>
    <xf numFmtId="1" fontId="66" fillId="0" borderId="82" xfId="0" applyNumberFormat="1" applyFont="1" applyFill="1" applyBorder="1" applyAlignment="1" applyProtection="1">
      <alignment shrinkToFit="1"/>
    </xf>
    <xf numFmtId="2" fontId="58" fillId="10" borderId="0" xfId="0" applyNumberFormat="1" applyFont="1" applyFill="1" applyAlignment="1" applyProtection="1">
      <alignment shrinkToFit="1"/>
    </xf>
    <xf numFmtId="0" fontId="54" fillId="7" borderId="43" xfId="0" applyFont="1" applyFill="1" applyBorder="1" applyAlignment="1" applyProtection="1">
      <alignment shrinkToFit="1"/>
      <protection locked="0"/>
    </xf>
    <xf numFmtId="0" fontId="0" fillId="7" borderId="38" xfId="0" applyFill="1" applyBorder="1" applyProtection="1">
      <protection locked="0"/>
    </xf>
    <xf numFmtId="0" fontId="54" fillId="5" borderId="43" xfId="0" applyFont="1" applyFill="1" applyBorder="1" applyProtection="1">
      <protection locked="0"/>
    </xf>
    <xf numFmtId="0" fontId="54" fillId="11" borderId="1" xfId="0" applyFont="1" applyFill="1" applyBorder="1" applyProtection="1">
      <protection locked="0"/>
    </xf>
    <xf numFmtId="166" fontId="54" fillId="6" borderId="43" xfId="0" applyNumberFormat="1" applyFont="1" applyFill="1" applyBorder="1" applyAlignment="1" applyProtection="1">
      <alignment shrinkToFit="1"/>
      <protection locked="0"/>
    </xf>
    <xf numFmtId="0" fontId="54" fillId="0" borderId="0" xfId="0" applyFont="1" applyAlignment="1" applyProtection="1"/>
    <xf numFmtId="0" fontId="54" fillId="12" borderId="0" xfId="0" applyFont="1" applyFill="1" applyProtection="1">
      <protection locked="0"/>
    </xf>
    <xf numFmtId="0" fontId="37" fillId="0" borderId="0" xfId="0" applyFont="1" applyProtection="1"/>
    <xf numFmtId="0" fontId="54" fillId="12" borderId="0" xfId="0" applyFont="1" applyFill="1" applyAlignment="1" applyProtection="1">
      <alignment shrinkToFit="1"/>
    </xf>
    <xf numFmtId="0" fontId="0" fillId="0" borderId="0" xfId="0" applyBorder="1"/>
    <xf numFmtId="0" fontId="28" fillId="0" borderId="0" xfId="0" applyFont="1" applyBorder="1" applyAlignment="1" applyProtection="1"/>
    <xf numFmtId="0" fontId="66" fillId="0" borderId="0" xfId="0" applyFont="1" applyAlignment="1" applyProtection="1">
      <alignment shrinkToFit="1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left"/>
    </xf>
    <xf numFmtId="174" fontId="0" fillId="0" borderId="0" xfId="0" applyNumberFormat="1" applyAlignment="1">
      <alignment horizontal="left"/>
    </xf>
    <xf numFmtId="0" fontId="70" fillId="0" borderId="0" xfId="0" applyNumberFormat="1" applyFont="1"/>
    <xf numFmtId="0" fontId="0" fillId="0" borderId="0" xfId="0" applyAlignment="1">
      <alignment horizontal="center"/>
    </xf>
    <xf numFmtId="0" fontId="67" fillId="0" borderId="0" xfId="0" applyFont="1"/>
    <xf numFmtId="0" fontId="54" fillId="0" borderId="0" xfId="0" applyFont="1" applyAlignment="1">
      <alignment horizontal="right"/>
    </xf>
    <xf numFmtId="0" fontId="73" fillId="0" borderId="0" xfId="0" applyNumberFormat="1" applyFont="1"/>
    <xf numFmtId="0" fontId="54" fillId="0" borderId="0" xfId="0" applyFont="1"/>
    <xf numFmtId="0" fontId="74" fillId="0" borderId="0" xfId="0" applyNumberFormat="1" applyFont="1"/>
    <xf numFmtId="14" fontId="74" fillId="0" borderId="0" xfId="0" applyNumberFormat="1" applyFont="1"/>
    <xf numFmtId="0" fontId="67" fillId="0" borderId="0" xfId="0" applyFont="1" applyAlignment="1">
      <alignment horizontal="right"/>
    </xf>
    <xf numFmtId="20" fontId="74" fillId="0" borderId="0" xfId="0" applyNumberFormat="1" applyFont="1"/>
    <xf numFmtId="0" fontId="74" fillId="0" borderId="0" xfId="0" applyNumberFormat="1" applyFont="1" applyAlignment="1">
      <alignment horizontal="right"/>
    </xf>
    <xf numFmtId="14" fontId="67" fillId="0" borderId="0" xfId="0" applyNumberFormat="1" applyFont="1" applyAlignment="1">
      <alignment horizontal="left"/>
    </xf>
    <xf numFmtId="0" fontId="67" fillId="0" borderId="0" xfId="0" applyFont="1" applyAlignment="1">
      <alignment horizontal="left"/>
    </xf>
    <xf numFmtId="0" fontId="74" fillId="0" borderId="43" xfId="0" applyNumberFormat="1" applyFont="1" applyBorder="1" applyAlignment="1"/>
    <xf numFmtId="0" fontId="74" fillId="0" borderId="43" xfId="0" applyNumberFormat="1" applyFont="1" applyBorder="1"/>
    <xf numFmtId="0" fontId="67" fillId="0" borderId="43" xfId="0" applyFont="1" applyBorder="1"/>
    <xf numFmtId="0" fontId="75" fillId="0" borderId="0" xfId="0" applyNumberFormat="1" applyFont="1"/>
    <xf numFmtId="0" fontId="58" fillId="0" borderId="0" xfId="0" applyFont="1"/>
    <xf numFmtId="0" fontId="74" fillId="0" borderId="50" xfId="0" applyNumberFormat="1" applyFont="1" applyBorder="1"/>
    <xf numFmtId="0" fontId="74" fillId="0" borderId="0" xfId="0" applyNumberFormat="1" applyFont="1" applyAlignment="1">
      <alignment horizontal="center"/>
    </xf>
    <xf numFmtId="0" fontId="67" fillId="0" borderId="0" xfId="0" applyFont="1" applyBorder="1"/>
    <xf numFmtId="0" fontId="74" fillId="0" borderId="0" xfId="0" applyNumberFormat="1" applyFont="1" applyBorder="1"/>
    <xf numFmtId="0" fontId="67" fillId="0" borderId="50" xfId="0" applyFont="1" applyBorder="1"/>
    <xf numFmtId="0" fontId="67" fillId="0" borderId="43" xfId="0" applyFont="1" applyBorder="1" applyAlignment="1">
      <alignment horizontal="center"/>
    </xf>
    <xf numFmtId="0" fontId="74" fillId="0" borderId="0" xfId="0" applyNumberFormat="1" applyFont="1" applyAlignment="1">
      <alignment horizontal="left"/>
    </xf>
    <xf numFmtId="0" fontId="54" fillId="0" borderId="0" xfId="0" applyFont="1" applyBorder="1"/>
    <xf numFmtId="0" fontId="58" fillId="8" borderId="19" xfId="0" applyFont="1" applyFill="1" applyBorder="1" applyProtection="1">
      <protection locked="0"/>
    </xf>
    <xf numFmtId="166" fontId="54" fillId="0" borderId="7" xfId="0" applyNumberFormat="1" applyFont="1" applyBorder="1" applyProtection="1"/>
    <xf numFmtId="0" fontId="54" fillId="6" borderId="12" xfId="0" applyFont="1" applyFill="1" applyBorder="1" applyProtection="1">
      <protection locked="0"/>
    </xf>
    <xf numFmtId="0" fontId="65" fillId="0" borderId="0" xfId="0" applyFont="1" applyProtection="1"/>
    <xf numFmtId="0" fontId="58" fillId="8" borderId="19" xfId="0" applyFont="1" applyFill="1" applyBorder="1" applyAlignment="1" applyProtection="1">
      <protection locked="0"/>
    </xf>
    <xf numFmtId="0" fontId="28" fillId="0" borderId="2" xfId="0" applyFont="1" applyBorder="1" applyAlignment="1" applyProtection="1"/>
    <xf numFmtId="0" fontId="28" fillId="0" borderId="62" xfId="0" applyFont="1" applyBorder="1" applyAlignment="1" applyProtection="1"/>
    <xf numFmtId="0" fontId="54" fillId="0" borderId="0" xfId="0" applyFont="1" applyFill="1" applyBorder="1" applyAlignment="1" applyProtection="1"/>
    <xf numFmtId="0" fontId="26" fillId="0" borderId="0" xfId="12"/>
    <xf numFmtId="0" fontId="26" fillId="0" borderId="0" xfId="12" applyAlignment="1">
      <alignment wrapText="1"/>
    </xf>
    <xf numFmtId="0" fontId="26" fillId="0" borderId="68" xfId="12" applyBorder="1" applyAlignment="1">
      <alignment wrapText="1"/>
    </xf>
    <xf numFmtId="0" fontId="26" fillId="0" borderId="0" xfId="12" applyBorder="1" applyAlignment="1">
      <alignment wrapText="1"/>
    </xf>
    <xf numFmtId="0" fontId="26" fillId="0" borderId="64" xfId="12" applyBorder="1" applyAlignment="1">
      <alignment wrapText="1"/>
    </xf>
    <xf numFmtId="0" fontId="26" fillId="0" borderId="68" xfId="12" applyBorder="1"/>
    <xf numFmtId="0" fontId="26" fillId="0" borderId="0" xfId="12" applyBorder="1"/>
    <xf numFmtId="0" fontId="26" fillId="0" borderId="64" xfId="12" applyBorder="1"/>
    <xf numFmtId="0" fontId="26" fillId="0" borderId="67" xfId="12" applyBorder="1"/>
    <xf numFmtId="0" fontId="26" fillId="0" borderId="1" xfId="12" applyBorder="1"/>
    <xf numFmtId="0" fontId="26" fillId="0" borderId="23" xfId="12" applyBorder="1"/>
    <xf numFmtId="0" fontId="0" fillId="0" borderId="70" xfId="0" applyBorder="1"/>
    <xf numFmtId="0" fontId="0" fillId="0" borderId="35" xfId="0" applyBorder="1"/>
    <xf numFmtId="0" fontId="31" fillId="0" borderId="35" xfId="0" applyFont="1" applyBorder="1" applyAlignment="1">
      <alignment horizontal="centerContinuous" vertical="center" wrapText="1"/>
    </xf>
    <xf numFmtId="0" fontId="31" fillId="0" borderId="36" xfId="0" applyFont="1" applyBorder="1" applyAlignment="1">
      <alignment horizontal="centerContinuous" vertical="center" wrapText="1"/>
    </xf>
    <xf numFmtId="0" fontId="0" fillId="0" borderId="68" xfId="0" applyBorder="1"/>
    <xf numFmtId="0" fontId="31" fillId="0" borderId="0" xfId="0" applyFont="1" applyBorder="1" applyAlignment="1">
      <alignment horizontal="centerContinuous" vertical="center" wrapText="1"/>
    </xf>
    <xf numFmtId="0" fontId="31" fillId="0" borderId="64" xfId="0" applyFont="1" applyBorder="1" applyAlignment="1">
      <alignment horizontal="centerContinuous" vertical="center" wrapText="1"/>
    </xf>
    <xf numFmtId="0" fontId="0" fillId="0" borderId="67" xfId="0" applyBorder="1"/>
    <xf numFmtId="0" fontId="0" fillId="0" borderId="1" xfId="0" applyBorder="1"/>
    <xf numFmtId="0" fontId="31" fillId="0" borderId="1" xfId="0" applyFont="1" applyBorder="1" applyAlignment="1">
      <alignment horizontal="centerContinuous" vertical="center" wrapText="1"/>
    </xf>
    <xf numFmtId="0" fontId="27" fillId="0" borderId="8" xfId="0" applyFont="1" applyBorder="1"/>
    <xf numFmtId="0" fontId="27" fillId="0" borderId="20" xfId="0" applyFont="1" applyBorder="1"/>
    <xf numFmtId="0" fontId="0" fillId="0" borderId="30" xfId="0" applyBorder="1"/>
    <xf numFmtId="0" fontId="0" fillId="0" borderId="31" xfId="0" applyBorder="1"/>
    <xf numFmtId="0" fontId="0" fillId="0" borderId="29" xfId="0" applyBorder="1" applyAlignment="1">
      <alignment horizontal="centerContinuous"/>
    </xf>
    <xf numFmtId="0" fontId="0" fillId="0" borderId="35" xfId="0" applyBorder="1" applyAlignment="1">
      <alignment horizontal="centerContinuous"/>
    </xf>
    <xf numFmtId="0" fontId="27" fillId="0" borderId="39" xfId="0" applyFont="1" applyBorder="1"/>
    <xf numFmtId="0" fontId="0" fillId="0" borderId="50" xfId="0" applyBorder="1"/>
    <xf numFmtId="0" fontId="0" fillId="0" borderId="41" xfId="0" applyBorder="1"/>
    <xf numFmtId="169" fontId="27" fillId="0" borderId="27" xfId="0" applyNumberFormat="1" applyFont="1" applyBorder="1" applyAlignment="1">
      <alignment horizontal="centerContinuous"/>
    </xf>
    <xf numFmtId="169" fontId="27" fillId="0" borderId="69" xfId="0" applyNumberFormat="1" applyFont="1" applyBorder="1" applyAlignment="1">
      <alignment horizontal="centerContinuous"/>
    </xf>
    <xf numFmtId="169" fontId="0" fillId="0" borderId="50" xfId="0" applyNumberFormat="1" applyBorder="1"/>
    <xf numFmtId="0" fontId="0" fillId="0" borderId="15" xfId="0" applyBorder="1" applyAlignment="1">
      <alignment horizontal="centerContinuous" vertical="center"/>
    </xf>
    <xf numFmtId="0" fontId="0" fillId="0" borderId="16" xfId="0" applyBorder="1" applyAlignment="1">
      <alignment horizontal="centerContinuous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9" xfId="0" applyBorder="1" applyAlignment="1">
      <alignment vertical="center" wrapText="1"/>
    </xf>
    <xf numFmtId="0" fontId="0" fillId="0" borderId="16" xfId="0" applyBorder="1" applyAlignment="1">
      <alignment vertical="center"/>
    </xf>
    <xf numFmtId="0" fontId="28" fillId="0" borderId="0" xfId="0" applyFont="1" applyBorder="1" applyAlignment="1"/>
    <xf numFmtId="0" fontId="0" fillId="0" borderId="18" xfId="0" applyBorder="1" applyAlignment="1">
      <alignment horizontal="center"/>
    </xf>
    <xf numFmtId="0" fontId="0" fillId="0" borderId="33" xfId="0" applyBorder="1"/>
    <xf numFmtId="0" fontId="0" fillId="0" borderId="37" xfId="0" applyBorder="1" applyAlignment="1">
      <alignment horizontal="center"/>
    </xf>
    <xf numFmtId="0" fontId="0" fillId="0" borderId="38" xfId="0" applyBorder="1"/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78" xfId="0" applyBorder="1"/>
    <xf numFmtId="0" fontId="0" fillId="0" borderId="36" xfId="0" applyBorder="1"/>
    <xf numFmtId="0" fontId="0" fillId="0" borderId="37" xfId="0" applyBorder="1" applyAlignment="1">
      <alignment horizontal="centerContinuous"/>
    </xf>
    <xf numFmtId="0" fontId="0" fillId="0" borderId="38" xfId="0" applyBorder="1" applyAlignment="1">
      <alignment horizontal="centerContinuous"/>
    </xf>
    <xf numFmtId="0" fontId="0" fillId="0" borderId="54" xfId="0" applyBorder="1"/>
    <xf numFmtId="0" fontId="0" fillId="0" borderId="64" xfId="0" applyBorder="1"/>
    <xf numFmtId="0" fontId="0" fillId="0" borderId="43" xfId="0" applyBorder="1"/>
    <xf numFmtId="0" fontId="0" fillId="0" borderId="46" xfId="0" applyBorder="1"/>
    <xf numFmtId="0" fontId="0" fillId="0" borderId="68" xfId="0" applyBorder="1" applyAlignment="1">
      <alignment horizontal="center"/>
    </xf>
    <xf numFmtId="0" fontId="27" fillId="0" borderId="68" xfId="0" applyFont="1" applyBorder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0" xfId="0" applyFont="1" applyBorder="1" applyAlignment="1">
      <alignment horizontal="right"/>
    </xf>
    <xf numFmtId="14" fontId="27" fillId="0" borderId="0" xfId="0" applyNumberFormat="1" applyFont="1" applyBorder="1" applyAlignment="1">
      <alignment horizontal="left"/>
    </xf>
    <xf numFmtId="0" fontId="27" fillId="0" borderId="64" xfId="0" applyFont="1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3" xfId="0" applyBorder="1"/>
    <xf numFmtId="16" fontId="0" fillId="0" borderId="0" xfId="0" applyNumberFormat="1" applyBorder="1"/>
    <xf numFmtId="20" fontId="0" fillId="0" borderId="0" xfId="0" applyNumberFormat="1" applyBorder="1"/>
    <xf numFmtId="177" fontId="65" fillId="0" borderId="0" xfId="0" applyNumberFormat="1" applyFont="1"/>
    <xf numFmtId="22" fontId="76" fillId="0" borderId="88" xfId="12" applyNumberFormat="1" applyFont="1" applyBorder="1"/>
    <xf numFmtId="22" fontId="76" fillId="0" borderId="90" xfId="12" applyNumberFormat="1" applyFont="1" applyBorder="1"/>
    <xf numFmtId="0" fontId="0" fillId="0" borderId="91" xfId="0" applyBorder="1" applyAlignment="1"/>
    <xf numFmtId="0" fontId="58" fillId="16" borderId="19" xfId="0" applyFont="1" applyFill="1" applyBorder="1" applyAlignment="1" applyProtection="1">
      <protection locked="0"/>
    </xf>
    <xf numFmtId="0" fontId="58" fillId="16" borderId="38" xfId="0" applyFont="1" applyFill="1" applyBorder="1" applyAlignment="1" applyProtection="1">
      <protection locked="0"/>
    </xf>
    <xf numFmtId="0" fontId="58" fillId="16" borderId="87" xfId="0" applyFont="1" applyFill="1" applyBorder="1" applyAlignment="1" applyProtection="1">
      <protection locked="0"/>
    </xf>
    <xf numFmtId="0" fontId="58" fillId="16" borderId="38" xfId="0" applyFont="1" applyFill="1" applyBorder="1" applyAlignment="1" applyProtection="1">
      <alignment shrinkToFit="1"/>
      <protection locked="0"/>
    </xf>
    <xf numFmtId="0" fontId="58" fillId="8" borderId="50" xfId="0" applyFont="1" applyFill="1" applyBorder="1" applyProtection="1">
      <protection locked="0"/>
    </xf>
    <xf numFmtId="0" fontId="0" fillId="0" borderId="0" xfId="0" applyBorder="1" applyAlignment="1">
      <alignment horizontal="center"/>
    </xf>
    <xf numFmtId="0" fontId="0" fillId="0" borderId="37" xfId="0" applyFont="1" applyBorder="1"/>
    <xf numFmtId="0" fontId="58" fillId="5" borderId="0" xfId="0" applyFont="1" applyFill="1" applyAlignment="1" applyProtection="1">
      <alignment horizontal="center" shrinkToFit="1"/>
      <protection locked="0"/>
    </xf>
    <xf numFmtId="0" fontId="0" fillId="0" borderId="33" xfId="0" applyBorder="1" applyProtection="1">
      <protection locked="0"/>
    </xf>
    <xf numFmtId="0" fontId="0" fillId="0" borderId="39" xfId="0" applyBorder="1" applyProtection="1">
      <protection locked="0"/>
    </xf>
    <xf numFmtId="0" fontId="0" fillId="0" borderId="59" xfId="0" applyBorder="1" applyProtection="1">
      <protection locked="0"/>
    </xf>
    <xf numFmtId="0" fontId="58" fillId="0" borderId="95" xfId="0" applyFont="1" applyFill="1" applyBorder="1" applyAlignment="1" applyProtection="1">
      <protection locked="0"/>
    </xf>
    <xf numFmtId="20" fontId="0" fillId="0" borderId="19" xfId="0" applyNumberFormat="1" applyBorder="1" applyProtection="1">
      <protection locked="0"/>
    </xf>
    <xf numFmtId="20" fontId="0" fillId="0" borderId="38" xfId="0" applyNumberFormat="1" applyBorder="1" applyProtection="1">
      <protection locked="0"/>
    </xf>
    <xf numFmtId="178" fontId="0" fillId="0" borderId="18" xfId="0" applyNumberFormat="1" applyBorder="1" applyAlignment="1">
      <alignment horizontal="center"/>
    </xf>
    <xf numFmtId="22" fontId="0" fillId="0" borderId="0" xfId="0" applyNumberFormat="1"/>
    <xf numFmtId="0" fontId="0" fillId="0" borderId="0" xfId="0" applyNumberFormat="1" applyBorder="1"/>
    <xf numFmtId="0" fontId="0" fillId="0" borderId="19" xfId="0" applyNumberFormat="1" applyBorder="1" applyProtection="1">
      <protection locked="0"/>
    </xf>
    <xf numFmtId="174" fontId="0" fillId="0" borderId="38" xfId="0" applyNumberFormat="1" applyBorder="1" applyProtection="1">
      <protection locked="0"/>
    </xf>
    <xf numFmtId="174" fontId="0" fillId="0" borderId="16" xfId="0" applyNumberFormat="1" applyBorder="1" applyProtection="1">
      <protection locked="0"/>
    </xf>
    <xf numFmtId="0" fontId="0" fillId="0" borderId="0" xfId="0" applyNumberFormat="1"/>
    <xf numFmtId="0" fontId="0" fillId="0" borderId="89" xfId="0" applyNumberFormat="1" applyBorder="1"/>
    <xf numFmtId="14" fontId="49" fillId="0" borderId="0" xfId="3" applyNumberFormat="1" applyFont="1" applyBorder="1" applyAlignment="1">
      <alignment horizontal="center"/>
    </xf>
    <xf numFmtId="0" fontId="34" fillId="0" borderId="41" xfId="3" applyBorder="1" applyAlignment="1">
      <alignment horizontal="center"/>
    </xf>
    <xf numFmtId="0" fontId="23" fillId="0" borderId="0" xfId="12" applyFont="1"/>
    <xf numFmtId="0" fontId="23" fillId="0" borderId="0" xfId="12" applyFont="1" applyAlignment="1">
      <alignment wrapText="1"/>
    </xf>
    <xf numFmtId="0" fontId="26" fillId="0" borderId="0" xfId="12" applyProtection="1">
      <protection locked="0"/>
    </xf>
    <xf numFmtId="0" fontId="26" fillId="0" borderId="68" xfId="12" applyBorder="1" applyProtection="1">
      <protection locked="0"/>
    </xf>
    <xf numFmtId="0" fontId="26" fillId="0" borderId="0" xfId="12" applyBorder="1" applyProtection="1">
      <protection locked="0"/>
    </xf>
    <xf numFmtId="0" fontId="26" fillId="0" borderId="64" xfId="12" applyBorder="1" applyProtection="1">
      <protection locked="0"/>
    </xf>
    <xf numFmtId="16" fontId="0" fillId="5" borderId="0" xfId="0" applyNumberFormat="1" applyFill="1" applyBorder="1" applyProtection="1">
      <protection locked="0"/>
    </xf>
    <xf numFmtId="20" fontId="0" fillId="5" borderId="0" xfId="0" applyNumberFormat="1" applyFill="1" applyBorder="1" applyProtection="1">
      <protection locked="0"/>
    </xf>
    <xf numFmtId="168" fontId="26" fillId="0" borderId="0" xfId="12" applyNumberFormat="1"/>
    <xf numFmtId="168" fontId="23" fillId="0" borderId="0" xfId="12" applyNumberFormat="1" applyFont="1"/>
    <xf numFmtId="168" fontId="23" fillId="0" borderId="0" xfId="12" applyNumberFormat="1" applyFont="1" applyProtection="1">
      <protection locked="0"/>
    </xf>
    <xf numFmtId="168" fontId="24" fillId="0" borderId="0" xfId="12" applyNumberFormat="1" applyFont="1" applyProtection="1">
      <protection locked="0"/>
    </xf>
    <xf numFmtId="168" fontId="26" fillId="0" borderId="0" xfId="12" applyNumberFormat="1" applyProtection="1">
      <protection locked="0"/>
    </xf>
    <xf numFmtId="166" fontId="54" fillId="0" borderId="38" xfId="0" applyNumberFormat="1" applyFont="1" applyFill="1" applyBorder="1" applyAlignment="1" applyProtection="1">
      <alignment shrinkToFit="1"/>
    </xf>
    <xf numFmtId="174" fontId="0" fillId="0" borderId="44" xfId="0" applyNumberFormat="1" applyFill="1" applyBorder="1" applyProtection="1"/>
    <xf numFmtId="1" fontId="0" fillId="0" borderId="77" xfId="0" applyNumberFormat="1" applyFill="1" applyBorder="1" applyProtection="1"/>
    <xf numFmtId="0" fontId="0" fillId="0" borderId="12" xfId="0" applyBorder="1" applyProtection="1"/>
    <xf numFmtId="166" fontId="0" fillId="0" borderId="30" xfId="0" applyNumberFormat="1" applyBorder="1" applyProtection="1"/>
    <xf numFmtId="166" fontId="0" fillId="0" borderId="31" xfId="0" applyNumberFormat="1" applyBorder="1" applyProtection="1"/>
    <xf numFmtId="166" fontId="0" fillId="0" borderId="20" xfId="0" applyNumberFormat="1" applyBorder="1" applyProtection="1"/>
    <xf numFmtId="166" fontId="0" fillId="0" borderId="8" xfId="0" applyNumberFormat="1" applyBorder="1" applyProtection="1"/>
    <xf numFmtId="1" fontId="0" fillId="0" borderId="8" xfId="0" applyNumberFormat="1" applyBorder="1" applyProtection="1"/>
    <xf numFmtId="1" fontId="0" fillId="0" borderId="9" xfId="0" applyNumberFormat="1" applyBorder="1" applyProtection="1"/>
    <xf numFmtId="0" fontId="0" fillId="0" borderId="18" xfId="0" applyBorder="1" applyProtection="1"/>
    <xf numFmtId="0" fontId="0" fillId="0" borderId="19" xfId="0" applyBorder="1" applyProtection="1"/>
    <xf numFmtId="0" fontId="0" fillId="0" borderId="42" xfId="0" applyBorder="1" applyProtection="1"/>
    <xf numFmtId="0" fontId="0" fillId="3" borderId="18" xfId="0" applyFill="1" applyBorder="1" applyProtection="1"/>
    <xf numFmtId="0" fontId="0" fillId="3" borderId="19" xfId="0" applyFill="1" applyBorder="1" applyProtection="1"/>
    <xf numFmtId="0" fontId="0" fillId="3" borderId="42" xfId="0" applyFill="1" applyBorder="1" applyProtection="1"/>
    <xf numFmtId="0" fontId="28" fillId="0" borderId="0" xfId="0" applyNumberFormat="1" applyFont="1" applyBorder="1" applyAlignment="1" applyProtection="1"/>
    <xf numFmtId="16" fontId="0" fillId="5" borderId="38" xfId="0" applyNumberFormat="1" applyFill="1" applyBorder="1" applyProtection="1">
      <protection locked="0"/>
    </xf>
    <xf numFmtId="20" fontId="0" fillId="5" borderId="38" xfId="0" applyNumberFormat="1" applyFill="1" applyBorder="1" applyProtection="1">
      <protection locked="0"/>
    </xf>
    <xf numFmtId="174" fontId="0" fillId="5" borderId="38" xfId="0" applyNumberFormat="1" applyFill="1" applyBorder="1" applyProtection="1">
      <protection locked="0"/>
    </xf>
    <xf numFmtId="0" fontId="58" fillId="0" borderId="12" xfId="0" applyFont="1" applyBorder="1" applyProtection="1">
      <protection locked="0"/>
    </xf>
    <xf numFmtId="166" fontId="58" fillId="0" borderId="30" xfId="0" applyNumberFormat="1" applyFont="1" applyBorder="1" applyProtection="1">
      <protection locked="0"/>
    </xf>
    <xf numFmtId="166" fontId="58" fillId="0" borderId="31" xfId="0" applyNumberFormat="1" applyFont="1" applyBorder="1" applyProtection="1">
      <protection locked="0"/>
    </xf>
    <xf numFmtId="166" fontId="58" fillId="0" borderId="20" xfId="0" applyNumberFormat="1" applyFont="1" applyBorder="1" applyProtection="1">
      <protection locked="0"/>
    </xf>
    <xf numFmtId="166" fontId="58" fillId="0" borderId="44" xfId="0" applyNumberFormat="1" applyFont="1" applyBorder="1" applyProtection="1">
      <protection locked="0"/>
    </xf>
    <xf numFmtId="166" fontId="58" fillId="0" borderId="8" xfId="0" applyNumberFormat="1" applyFont="1" applyBorder="1" applyProtection="1">
      <protection locked="0"/>
    </xf>
    <xf numFmtId="166" fontId="58" fillId="0" borderId="9" xfId="0" applyNumberFormat="1" applyFont="1" applyBorder="1" applyProtection="1">
      <protection locked="0"/>
    </xf>
    <xf numFmtId="1" fontId="58" fillId="0" borderId="8" xfId="0" applyNumberFormat="1" applyFont="1" applyBorder="1" applyProtection="1">
      <protection locked="0"/>
    </xf>
    <xf numFmtId="1" fontId="58" fillId="0" borderId="9" xfId="0" applyNumberFormat="1" applyFont="1" applyBorder="1" applyProtection="1">
      <protection locked="0"/>
    </xf>
    <xf numFmtId="166" fontId="58" fillId="0" borderId="21" xfId="0" applyNumberFormat="1" applyFont="1" applyBorder="1" applyProtection="1">
      <protection locked="0"/>
    </xf>
    <xf numFmtId="1" fontId="58" fillId="0" borderId="19" xfId="0" applyNumberFormat="1" applyFont="1" applyBorder="1" applyProtection="1">
      <protection locked="0"/>
    </xf>
    <xf numFmtId="1" fontId="58" fillId="0" borderId="42" xfId="0" applyNumberFormat="1" applyFont="1" applyBorder="1" applyProtection="1">
      <protection locked="0"/>
    </xf>
    <xf numFmtId="166" fontId="58" fillId="0" borderId="18" xfId="0" applyNumberFormat="1" applyFont="1" applyBorder="1" applyProtection="1">
      <protection locked="0"/>
    </xf>
    <xf numFmtId="166" fontId="58" fillId="0" borderId="19" xfId="0" applyNumberFormat="1" applyFont="1" applyBorder="1" applyProtection="1">
      <protection locked="0"/>
    </xf>
    <xf numFmtId="166" fontId="58" fillId="0" borderId="42" xfId="0" applyNumberFormat="1" applyFont="1" applyBorder="1" applyProtection="1">
      <protection locked="0"/>
    </xf>
    <xf numFmtId="2" fontId="58" fillId="0" borderId="19" xfId="0" applyNumberFormat="1" applyFont="1" applyBorder="1" applyProtection="1">
      <protection locked="0"/>
    </xf>
    <xf numFmtId="2" fontId="58" fillId="0" borderId="33" xfId="0" applyNumberFormat="1" applyFont="1" applyBorder="1" applyProtection="1">
      <protection locked="0"/>
    </xf>
    <xf numFmtId="2" fontId="58" fillId="0" borderId="42" xfId="0" applyNumberFormat="1" applyFont="1" applyBorder="1" applyProtection="1">
      <protection locked="0"/>
    </xf>
    <xf numFmtId="1" fontId="58" fillId="0" borderId="37" xfId="0" applyNumberFormat="1" applyFont="1" applyBorder="1" applyProtection="1">
      <protection locked="0"/>
    </xf>
    <xf numFmtId="174" fontId="58" fillId="3" borderId="49" xfId="0" applyNumberFormat="1" applyFont="1" applyFill="1" applyBorder="1" applyProtection="1"/>
    <xf numFmtId="1" fontId="58" fillId="3" borderId="53" xfId="0" applyNumberFormat="1" applyFont="1" applyFill="1" applyBorder="1" applyProtection="1"/>
    <xf numFmtId="1" fontId="58" fillId="3" borderId="49" xfId="0" applyNumberFormat="1" applyFont="1" applyFill="1" applyBorder="1" applyProtection="1"/>
    <xf numFmtId="166" fontId="58" fillId="3" borderId="41" xfId="0" applyNumberFormat="1" applyFont="1" applyFill="1" applyBorder="1" applyProtection="1"/>
    <xf numFmtId="166" fontId="58" fillId="3" borderId="38" xfId="0" applyNumberFormat="1" applyFont="1" applyFill="1" applyBorder="1" applyProtection="1"/>
    <xf numFmtId="166" fontId="58" fillId="3" borderId="39" xfId="0" applyNumberFormat="1" applyFont="1" applyFill="1" applyBorder="1" applyProtection="1"/>
    <xf numFmtId="166" fontId="58" fillId="0" borderId="44" xfId="0" applyNumberFormat="1" applyFont="1" applyBorder="1" applyProtection="1"/>
    <xf numFmtId="166" fontId="58" fillId="3" borderId="37" xfId="0" applyNumberFormat="1" applyFont="1" applyFill="1" applyBorder="1" applyProtection="1"/>
    <xf numFmtId="166" fontId="58" fillId="3" borderId="40" xfId="0" applyNumberFormat="1" applyFont="1" applyFill="1" applyBorder="1" applyProtection="1"/>
    <xf numFmtId="166" fontId="58" fillId="0" borderId="9" xfId="0" applyNumberFormat="1" applyFont="1" applyBorder="1" applyProtection="1"/>
    <xf numFmtId="166" fontId="58" fillId="3" borderId="51" xfId="0" applyNumberFormat="1" applyFont="1" applyFill="1" applyBorder="1" applyProtection="1"/>
    <xf numFmtId="174" fontId="58" fillId="0" borderId="44" xfId="0" applyNumberFormat="1" applyFont="1" applyBorder="1" applyProtection="1"/>
    <xf numFmtId="176" fontId="58" fillId="0" borderId="18" xfId="0" applyNumberFormat="1" applyFont="1" applyBorder="1" applyProtection="1"/>
    <xf numFmtId="1" fontId="58" fillId="0" borderId="19" xfId="0" applyNumberFormat="1" applyFont="1" applyBorder="1" applyProtection="1"/>
    <xf numFmtId="1" fontId="58" fillId="0" borderId="42" xfId="0" applyNumberFormat="1" applyFont="1" applyBorder="1" applyProtection="1"/>
    <xf numFmtId="166" fontId="58" fillId="0" borderId="18" xfId="0" applyNumberFormat="1" applyFont="1" applyBorder="1" applyProtection="1"/>
    <xf numFmtId="166" fontId="58" fillId="0" borderId="19" xfId="0" applyNumberFormat="1" applyFont="1" applyBorder="1" applyProtection="1"/>
    <xf numFmtId="166" fontId="58" fillId="0" borderId="42" xfId="0" applyNumberFormat="1" applyFont="1" applyBorder="1" applyProtection="1"/>
    <xf numFmtId="2" fontId="58" fillId="0" borderId="19" xfId="0" applyNumberFormat="1" applyFont="1" applyBorder="1" applyProtection="1"/>
    <xf numFmtId="2" fontId="58" fillId="0" borderId="18" xfId="0" applyNumberFormat="1" applyFont="1" applyBorder="1" applyProtection="1"/>
    <xf numFmtId="1" fontId="58" fillId="0" borderId="18" xfId="0" applyNumberFormat="1" applyFont="1" applyBorder="1" applyProtection="1"/>
    <xf numFmtId="2" fontId="34" fillId="0" borderId="40" xfId="3" applyNumberFormat="1" applyBorder="1" applyAlignment="1" applyProtection="1">
      <alignment horizontal="center"/>
      <protection locked="0"/>
    </xf>
    <xf numFmtId="0" fontId="27" fillId="0" borderId="70" xfId="3" applyFont="1" applyBorder="1" applyProtection="1"/>
    <xf numFmtId="0" fontId="27" fillId="0" borderId="35" xfId="3" applyFont="1" applyBorder="1" applyProtection="1"/>
    <xf numFmtId="0" fontId="31" fillId="0" borderId="35" xfId="3" applyFont="1" applyBorder="1" applyAlignment="1" applyProtection="1">
      <alignment horizontal="centerContinuous"/>
    </xf>
    <xf numFmtId="0" fontId="31" fillId="0" borderId="36" xfId="3" applyFont="1" applyBorder="1" applyAlignment="1" applyProtection="1">
      <alignment horizontal="centerContinuous"/>
    </xf>
    <xf numFmtId="0" fontId="34" fillId="0" borderId="0" xfId="3" applyProtection="1"/>
    <xf numFmtId="0" fontId="27" fillId="0" borderId="0" xfId="3" applyFont="1" applyProtection="1"/>
    <xf numFmtId="0" fontId="27" fillId="0" borderId="68" xfId="3" applyFont="1" applyBorder="1" applyProtection="1"/>
    <xf numFmtId="0" fontId="27" fillId="0" borderId="0" xfId="3" applyFont="1" applyBorder="1" applyProtection="1"/>
    <xf numFmtId="0" fontId="31" fillId="0" borderId="0" xfId="3" applyFont="1" applyBorder="1" applyAlignment="1" applyProtection="1">
      <alignment horizontal="centerContinuous"/>
    </xf>
    <xf numFmtId="0" fontId="31" fillId="0" borderId="64" xfId="3" applyFont="1" applyBorder="1" applyAlignment="1" applyProtection="1">
      <alignment horizontal="centerContinuous"/>
    </xf>
    <xf numFmtId="0" fontId="27" fillId="0" borderId="67" xfId="3" applyFont="1" applyBorder="1" applyProtection="1"/>
    <xf numFmtId="0" fontId="27" fillId="0" borderId="1" xfId="3" applyFont="1" applyBorder="1" applyProtection="1"/>
    <xf numFmtId="0" fontId="27" fillId="0" borderId="23" xfId="3" applyFont="1" applyBorder="1" applyProtection="1"/>
    <xf numFmtId="0" fontId="27" fillId="0" borderId="77" xfId="3" applyFont="1" applyBorder="1" applyProtection="1"/>
    <xf numFmtId="0" fontId="27" fillId="0" borderId="43" xfId="3" applyFont="1" applyBorder="1" applyProtection="1"/>
    <xf numFmtId="0" fontId="27" fillId="0" borderId="45" xfId="3" applyFont="1" applyBorder="1" applyProtection="1"/>
    <xf numFmtId="0" fontId="27" fillId="0" borderId="33" xfId="3" applyFont="1" applyBorder="1" applyAlignment="1" applyProtection="1">
      <alignment horizontal="centerContinuous"/>
    </xf>
    <xf numFmtId="0" fontId="27" fillId="0" borderId="43" xfId="3" applyFont="1" applyBorder="1" applyAlignment="1" applyProtection="1">
      <alignment horizontal="centerContinuous"/>
    </xf>
    <xf numFmtId="169" fontId="34" fillId="0" borderId="69" xfId="3" applyNumberFormat="1" applyFont="1" applyBorder="1" applyAlignment="1" applyProtection="1">
      <alignment horizontal="centerContinuous"/>
    </xf>
    <xf numFmtId="169" fontId="27" fillId="0" borderId="69" xfId="3" applyNumberFormat="1" applyFont="1" applyBorder="1" applyAlignment="1" applyProtection="1">
      <alignment horizontal="centerContinuous"/>
    </xf>
    <xf numFmtId="0" fontId="27" fillId="0" borderId="69" xfId="3" applyFont="1" applyBorder="1" applyProtection="1"/>
    <xf numFmtId="0" fontId="27" fillId="0" borderId="5" xfId="3" applyFont="1" applyBorder="1" applyAlignment="1" applyProtection="1">
      <alignment horizontal="centerContinuous"/>
    </xf>
    <xf numFmtId="0" fontId="27" fillId="0" borderId="6" xfId="3" applyFont="1" applyBorder="1" applyAlignment="1" applyProtection="1">
      <alignment horizontal="centerContinuous"/>
    </xf>
    <xf numFmtId="0" fontId="27" fillId="0" borderId="35" xfId="3" applyFont="1" applyBorder="1" applyAlignment="1" applyProtection="1">
      <alignment horizontal="centerContinuous"/>
    </xf>
    <xf numFmtId="0" fontId="27" fillId="0" borderId="7" xfId="3" applyFont="1" applyBorder="1" applyAlignment="1" applyProtection="1">
      <alignment horizontal="centerContinuous"/>
    </xf>
    <xf numFmtId="0" fontId="27" fillId="0" borderId="74" xfId="3" applyFont="1" applyBorder="1" applyAlignment="1" applyProtection="1">
      <alignment horizontal="centerContinuous" vertical="center"/>
    </xf>
    <xf numFmtId="0" fontId="63" fillId="0" borderId="26" xfId="11" applyFont="1" applyBorder="1" applyAlignment="1" applyProtection="1">
      <alignment horizontal="center" vertical="center" wrapText="1"/>
    </xf>
    <xf numFmtId="0" fontId="63" fillId="0" borderId="0" xfId="11" applyFont="1" applyBorder="1" applyAlignment="1" applyProtection="1">
      <alignment horizontal="center" vertical="center" wrapText="1"/>
    </xf>
    <xf numFmtId="0" fontId="63" fillId="0" borderId="78" xfId="11" applyFont="1" applyBorder="1" applyAlignment="1" applyProtection="1">
      <alignment horizontal="centerContinuous" vertical="center" wrapText="1"/>
    </xf>
    <xf numFmtId="0" fontId="63" fillId="0" borderId="73" xfId="11" applyFont="1" applyBorder="1" applyAlignment="1" applyProtection="1">
      <alignment horizontal="centerContinuous" vertical="center" wrapText="1"/>
    </xf>
    <xf numFmtId="0" fontId="63" fillId="0" borderId="75" xfId="11" applyFont="1" applyBorder="1" applyAlignment="1" applyProtection="1">
      <alignment horizontal="center" vertical="center" wrapText="1"/>
    </xf>
    <xf numFmtId="0" fontId="63" fillId="0" borderId="58" xfId="11" applyFont="1" applyBorder="1" applyAlignment="1" applyProtection="1">
      <alignment horizontal="center" vertical="center" wrapText="1"/>
    </xf>
    <xf numFmtId="0" fontId="63" fillId="0" borderId="55" xfId="11" applyFont="1" applyBorder="1" applyAlignment="1" applyProtection="1">
      <alignment horizontal="center" vertical="center" wrapText="1"/>
    </xf>
    <xf numFmtId="0" fontId="27" fillId="0" borderId="13" xfId="3" applyFont="1" applyBorder="1" applyAlignment="1" applyProtection="1">
      <alignment horizontal="centerContinuous" vertical="center"/>
    </xf>
    <xf numFmtId="0" fontId="27" fillId="0" borderId="18" xfId="3" applyFont="1" applyBorder="1" applyAlignment="1" applyProtection="1">
      <alignment horizontal="center"/>
    </xf>
    <xf numFmtId="2" fontId="27" fillId="0" borderId="19" xfId="3" applyNumberFormat="1" applyFont="1" applyBorder="1" applyAlignment="1" applyProtection="1">
      <alignment horizontal="center"/>
    </xf>
    <xf numFmtId="2" fontId="27" fillId="0" borderId="33" xfId="3" applyNumberFormat="1" applyFont="1" applyBorder="1" applyAlignment="1" applyProtection="1">
      <alignment horizontal="center"/>
    </xf>
    <xf numFmtId="0" fontId="27" fillId="0" borderId="37" xfId="3" applyFont="1" applyBorder="1" applyAlignment="1" applyProtection="1">
      <alignment horizontal="center"/>
    </xf>
    <xf numFmtId="0" fontId="27" fillId="0" borderId="15" xfId="3" applyFont="1" applyBorder="1" applyAlignment="1" applyProtection="1">
      <alignment horizontal="center"/>
    </xf>
    <xf numFmtId="0" fontId="27" fillId="0" borderId="8" xfId="3" applyFont="1" applyBorder="1" applyAlignment="1" applyProtection="1">
      <alignment horizontal="center"/>
    </xf>
    <xf numFmtId="0" fontId="27" fillId="0" borderId="68" xfId="3" applyFont="1" applyBorder="1" applyAlignment="1" applyProtection="1">
      <alignment horizontal="centerContinuous"/>
    </xf>
    <xf numFmtId="0" fontId="27" fillId="0" borderId="0" xfId="3" applyFont="1" applyBorder="1" applyAlignment="1" applyProtection="1">
      <alignment horizontal="centerContinuous"/>
    </xf>
    <xf numFmtId="0" fontId="27" fillId="0" borderId="0" xfId="3" applyFont="1" applyBorder="1" applyAlignment="1" applyProtection="1">
      <alignment horizontal="right"/>
    </xf>
    <xf numFmtId="0" fontId="27" fillId="0" borderId="68" xfId="3" applyFont="1" applyBorder="1" applyAlignment="1" applyProtection="1">
      <alignment horizontal="left"/>
    </xf>
    <xf numFmtId="0" fontId="27" fillId="0" borderId="0" xfId="3" applyFont="1" applyBorder="1" applyAlignment="1" applyProtection="1">
      <alignment horizontal="left"/>
    </xf>
    <xf numFmtId="0" fontId="34" fillId="0" borderId="0" xfId="3" applyBorder="1" applyAlignment="1" applyProtection="1"/>
    <xf numFmtId="0" fontId="27" fillId="0" borderId="64" xfId="3" applyFont="1" applyBorder="1" applyAlignment="1" applyProtection="1">
      <alignment horizontal="left"/>
    </xf>
    <xf numFmtId="0" fontId="27" fillId="0" borderId="1" xfId="3" applyFont="1" applyBorder="1" applyAlignment="1" applyProtection="1">
      <alignment horizontal="left"/>
    </xf>
    <xf numFmtId="1" fontId="34" fillId="0" borderId="37" xfId="3" applyNumberFormat="1" applyBorder="1" applyAlignment="1" applyProtection="1">
      <alignment horizontal="center"/>
      <protection locked="0"/>
    </xf>
    <xf numFmtId="2" fontId="0" fillId="0" borderId="37" xfId="3" applyNumberFormat="1" applyFont="1" applyBorder="1" applyAlignment="1" applyProtection="1">
      <alignment horizontal="center"/>
      <protection locked="0"/>
    </xf>
    <xf numFmtId="0" fontId="34" fillId="0" borderId="37" xfId="3" applyBorder="1" applyAlignment="1" applyProtection="1">
      <alignment horizontal="center"/>
      <protection locked="0"/>
    </xf>
    <xf numFmtId="0" fontId="34" fillId="0" borderId="51" xfId="3" applyBorder="1" applyAlignment="1" applyProtection="1">
      <alignment horizontal="center"/>
      <protection locked="0"/>
    </xf>
    <xf numFmtId="0" fontId="34" fillId="0" borderId="15" xfId="3" applyBorder="1" applyAlignment="1" applyProtection="1">
      <alignment horizontal="center"/>
      <protection locked="0"/>
    </xf>
    <xf numFmtId="168" fontId="21" fillId="0" borderId="0" xfId="12" applyNumberFormat="1" applyFont="1" applyProtection="1">
      <protection locked="0"/>
    </xf>
    <xf numFmtId="166" fontId="54" fillId="0" borderId="0" xfId="0" applyNumberFormat="1" applyFont="1" applyProtection="1"/>
    <xf numFmtId="2" fontId="58" fillId="0" borderId="38" xfId="0" applyNumberFormat="1" applyFont="1" applyBorder="1" applyProtection="1">
      <protection locked="0"/>
    </xf>
    <xf numFmtId="166" fontId="58" fillId="0" borderId="0" xfId="0" applyNumberFormat="1" applyFont="1" applyProtection="1"/>
    <xf numFmtId="0" fontId="58" fillId="0" borderId="38" xfId="0" applyFont="1" applyBorder="1" applyProtection="1">
      <protection locked="0"/>
    </xf>
    <xf numFmtId="165" fontId="57" fillId="0" borderId="7" xfId="0" applyNumberFormat="1" applyFont="1" applyBorder="1" applyAlignment="1" applyProtection="1">
      <alignment textRotation="90"/>
    </xf>
    <xf numFmtId="0" fontId="57" fillId="0" borderId="24" xfId="0" applyFont="1" applyBorder="1" applyAlignment="1" applyProtection="1">
      <alignment textRotation="90"/>
    </xf>
    <xf numFmtId="0" fontId="57" fillId="0" borderId="23" xfId="0" applyFont="1" applyBorder="1" applyAlignment="1" applyProtection="1">
      <alignment textRotation="90"/>
    </xf>
    <xf numFmtId="0" fontId="57" fillId="0" borderId="67" xfId="0" applyFont="1" applyBorder="1" applyAlignment="1" applyProtection="1">
      <alignment textRotation="90"/>
    </xf>
    <xf numFmtId="0" fontId="57" fillId="0" borderId="22" xfId="0" applyFont="1" applyBorder="1" applyAlignment="1" applyProtection="1">
      <alignment textRotation="90"/>
    </xf>
    <xf numFmtId="0" fontId="57" fillId="0" borderId="2" xfId="0" applyFont="1" applyBorder="1" applyAlignment="1" applyProtection="1">
      <alignment textRotation="90" shrinkToFit="1"/>
    </xf>
    <xf numFmtId="0" fontId="57" fillId="0" borderId="3" xfId="0" applyFont="1" applyBorder="1" applyAlignment="1" applyProtection="1">
      <alignment textRotation="90" shrinkToFit="1"/>
    </xf>
    <xf numFmtId="0" fontId="57" fillId="0" borderId="62" xfId="0" applyFont="1" applyBorder="1" applyAlignment="1" applyProtection="1">
      <alignment textRotation="90" shrinkToFit="1"/>
    </xf>
    <xf numFmtId="0" fontId="57" fillId="0" borderId="2" xfId="0" applyFont="1" applyFill="1" applyBorder="1" applyAlignment="1" applyProtection="1">
      <alignment textRotation="90" shrinkToFit="1"/>
    </xf>
    <xf numFmtId="0" fontId="57" fillId="0" borderId="3" xfId="0" applyFont="1" applyFill="1" applyBorder="1" applyAlignment="1" applyProtection="1">
      <alignment textRotation="90" shrinkToFit="1"/>
    </xf>
    <xf numFmtId="0" fontId="57" fillId="0" borderId="62" xfId="0" applyFont="1" applyFill="1" applyBorder="1" applyAlignment="1" applyProtection="1">
      <alignment textRotation="90" shrinkToFit="1"/>
    </xf>
    <xf numFmtId="0" fontId="57" fillId="0" borderId="2" xfId="0" applyFont="1" applyBorder="1" applyAlignment="1" applyProtection="1">
      <alignment textRotation="90" wrapText="1"/>
    </xf>
    <xf numFmtId="0" fontId="57" fillId="0" borderId="3" xfId="0" applyFont="1" applyBorder="1" applyAlignment="1" applyProtection="1">
      <alignment textRotation="90" wrapText="1"/>
    </xf>
    <xf numFmtId="0" fontId="57" fillId="0" borderId="62" xfId="0" applyFont="1" applyBorder="1" applyAlignment="1" applyProtection="1">
      <alignment textRotation="90" wrapText="1"/>
    </xf>
    <xf numFmtId="0" fontId="57" fillId="0" borderId="63" xfId="0" applyFont="1" applyBorder="1" applyAlignment="1" applyProtection="1">
      <alignment textRotation="90" shrinkToFit="1"/>
    </xf>
    <xf numFmtId="0" fontId="57" fillId="0" borderId="7" xfId="0" applyFont="1" applyBorder="1" applyAlignment="1" applyProtection="1">
      <alignment textRotation="90" shrinkToFit="1"/>
    </xf>
    <xf numFmtId="0" fontId="57" fillId="0" borderId="4" xfId="0" applyFont="1" applyBorder="1" applyAlignment="1" applyProtection="1">
      <alignment textRotation="90" shrinkToFit="1"/>
    </xf>
    <xf numFmtId="0" fontId="57" fillId="0" borderId="22" xfId="0" applyFont="1" applyBorder="1" applyAlignment="1" applyProtection="1">
      <alignment textRotation="90" shrinkToFit="1"/>
    </xf>
    <xf numFmtId="174" fontId="54" fillId="0" borderId="0" xfId="0" applyNumberFormat="1" applyFont="1" applyProtection="1"/>
    <xf numFmtId="176" fontId="54" fillId="0" borderId="0" xfId="0" applyNumberFormat="1" applyFont="1" applyProtection="1"/>
    <xf numFmtId="1" fontId="54" fillId="0" borderId="0" xfId="0" applyNumberFormat="1" applyFont="1" applyProtection="1"/>
    <xf numFmtId="2" fontId="54" fillId="0" borderId="0" xfId="0" applyNumberFormat="1" applyFont="1" applyProtection="1"/>
    <xf numFmtId="166" fontId="37" fillId="0" borderId="35" xfId="0" applyNumberFormat="1" applyFont="1" applyBorder="1" applyProtection="1"/>
    <xf numFmtId="0" fontId="37" fillId="0" borderId="22" xfId="0" applyFont="1" applyBorder="1" applyAlignment="1" applyProtection="1"/>
    <xf numFmtId="0" fontId="37" fillId="0" borderId="6" xfId="0" applyFont="1" applyBorder="1" applyAlignment="1" applyProtection="1"/>
    <xf numFmtId="0" fontId="37" fillId="0" borderId="5" xfId="0" applyFont="1" applyBorder="1" applyAlignment="1" applyProtection="1"/>
    <xf numFmtId="0" fontId="37" fillId="0" borderId="81" xfId="0" applyFont="1" applyBorder="1" applyAlignment="1" applyProtection="1"/>
    <xf numFmtId="0" fontId="37" fillId="0" borderId="7" xfId="0" applyFont="1" applyBorder="1" applyAlignment="1" applyProtection="1"/>
    <xf numFmtId="0" fontId="37" fillId="0" borderId="22" xfId="0" applyFont="1" applyBorder="1" applyAlignment="1" applyProtection="1">
      <alignment horizontal="center"/>
    </xf>
    <xf numFmtId="0" fontId="37" fillId="0" borderId="70" xfId="0" applyFont="1" applyBorder="1" applyAlignment="1" applyProtection="1"/>
    <xf numFmtId="0" fontId="37" fillId="0" borderId="74" xfId="0" applyFont="1" applyBorder="1" applyProtection="1"/>
    <xf numFmtId="0" fontId="37" fillId="0" borderId="75" xfId="0" applyFont="1" applyBorder="1" applyProtection="1"/>
    <xf numFmtId="0" fontId="37" fillId="0" borderId="71" xfId="0" applyFont="1" applyBorder="1" applyProtection="1"/>
    <xf numFmtId="0" fontId="37" fillId="0" borderId="74" xfId="0" applyFont="1" applyFill="1" applyBorder="1" applyProtection="1"/>
    <xf numFmtId="0" fontId="37" fillId="0" borderId="75" xfId="0" applyFont="1" applyFill="1" applyBorder="1" applyProtection="1"/>
    <xf numFmtId="0" fontId="37" fillId="0" borderId="71" xfId="0" applyFont="1" applyFill="1" applyBorder="1" applyProtection="1"/>
    <xf numFmtId="0" fontId="37" fillId="0" borderId="74" xfId="0" applyFont="1" applyBorder="1" applyAlignment="1" applyProtection="1"/>
    <xf numFmtId="0" fontId="37" fillId="0" borderId="75" xfId="0" applyFont="1" applyBorder="1" applyAlignment="1" applyProtection="1"/>
    <xf numFmtId="0" fontId="37" fillId="0" borderId="71" xfId="0" applyFont="1" applyBorder="1" applyAlignment="1" applyProtection="1"/>
    <xf numFmtId="0" fontId="54" fillId="0" borderId="6" xfId="0" applyFont="1" applyBorder="1" applyAlignment="1" applyProtection="1"/>
    <xf numFmtId="0" fontId="54" fillId="0" borderId="5" xfId="0" applyFont="1" applyBorder="1" applyAlignment="1" applyProtection="1"/>
    <xf numFmtId="0" fontId="54" fillId="0" borderId="7" xfId="0" applyFont="1" applyBorder="1" applyAlignment="1" applyProtection="1"/>
    <xf numFmtId="0" fontId="54" fillId="0" borderId="22" xfId="0" applyFont="1" applyBorder="1" applyAlignment="1" applyProtection="1">
      <alignment horizontal="center"/>
    </xf>
    <xf numFmtId="166" fontId="40" fillId="0" borderId="0" xfId="0" applyNumberFormat="1" applyFont="1" applyBorder="1" applyAlignment="1" applyProtection="1">
      <alignment horizontal="left" vertical="center"/>
    </xf>
    <xf numFmtId="1" fontId="38" fillId="0" borderId="0" xfId="0" applyNumberFormat="1" applyFont="1" applyAlignment="1" applyProtection="1">
      <alignment horizontal="left"/>
    </xf>
    <xf numFmtId="166" fontId="57" fillId="0" borderId="0" xfId="0" applyNumberFormat="1" applyFont="1" applyBorder="1" applyAlignment="1" applyProtection="1">
      <alignment horizontal="left" vertical="center"/>
    </xf>
    <xf numFmtId="1" fontId="54" fillId="0" borderId="0" xfId="0" applyNumberFormat="1" applyFont="1" applyAlignment="1" applyProtection="1">
      <alignment horizontal="left"/>
    </xf>
    <xf numFmtId="15" fontId="40" fillId="0" borderId="0" xfId="0" applyNumberFormat="1" applyFont="1" applyAlignment="1" applyProtection="1">
      <alignment horizontal="left"/>
    </xf>
    <xf numFmtId="15" fontId="38" fillId="0" borderId="0" xfId="0" applyNumberFormat="1" applyFont="1" applyBorder="1" applyAlignment="1" applyProtection="1">
      <alignment horizontal="left"/>
    </xf>
    <xf numFmtId="1" fontId="38" fillId="0" borderId="0" xfId="0" applyNumberFormat="1" applyFont="1" applyBorder="1" applyAlignment="1" applyProtection="1">
      <alignment horizontal="left"/>
    </xf>
    <xf numFmtId="1" fontId="38" fillId="0" borderId="0" xfId="0" applyNumberFormat="1" applyFont="1" applyProtection="1"/>
    <xf numFmtId="0" fontId="38" fillId="0" borderId="0" xfId="0" applyFont="1" applyAlignment="1" applyProtection="1">
      <alignment horizontal="left"/>
    </xf>
    <xf numFmtId="1" fontId="40" fillId="0" borderId="0" xfId="0" applyNumberFormat="1" applyFont="1" applyBorder="1" applyAlignment="1" applyProtection="1">
      <alignment horizontal="left" vertical="center"/>
    </xf>
    <xf numFmtId="2" fontId="54" fillId="0" borderId="39" xfId="0" applyNumberFormat="1" applyFont="1" applyBorder="1" applyAlignment="1" applyProtection="1">
      <alignment horizontal="right"/>
    </xf>
    <xf numFmtId="0" fontId="54" fillId="0" borderId="41" xfId="0" applyFont="1" applyBorder="1" applyAlignment="1" applyProtection="1">
      <alignment horizontal="left"/>
    </xf>
    <xf numFmtId="166" fontId="54" fillId="0" borderId="20" xfId="0" applyNumberFormat="1" applyFont="1" applyBorder="1" applyAlignment="1" applyProtection="1">
      <alignment horizontal="right"/>
    </xf>
    <xf numFmtId="1" fontId="54" fillId="0" borderId="30" xfId="0" applyNumberFormat="1" applyFont="1" applyBorder="1" applyAlignment="1" applyProtection="1">
      <alignment horizontal="left"/>
    </xf>
    <xf numFmtId="1" fontId="54" fillId="0" borderId="41" xfId="0" applyNumberFormat="1" applyFont="1" applyBorder="1" applyAlignment="1" applyProtection="1">
      <alignment horizontal="left"/>
    </xf>
    <xf numFmtId="2" fontId="54" fillId="0" borderId="59" xfId="0" applyNumberFormat="1" applyFont="1" applyBorder="1" applyAlignment="1" applyProtection="1">
      <alignment horizontal="right"/>
    </xf>
    <xf numFmtId="0" fontId="54" fillId="0" borderId="58" xfId="0" applyFont="1" applyBorder="1" applyAlignment="1" applyProtection="1">
      <alignment horizontal="left"/>
    </xf>
    <xf numFmtId="166" fontId="54" fillId="0" borderId="39" xfId="0" applyNumberFormat="1" applyFont="1" applyBorder="1" applyAlignment="1" applyProtection="1">
      <alignment horizontal="right"/>
    </xf>
    <xf numFmtId="0" fontId="57" fillId="0" borderId="5" xfId="0" applyFont="1" applyBorder="1" applyAlignment="1" applyProtection="1"/>
    <xf numFmtId="0" fontId="57" fillId="0" borderId="6" xfId="0" applyFont="1" applyBorder="1" applyAlignment="1" applyProtection="1"/>
    <xf numFmtId="166" fontId="58" fillId="0" borderId="38" xfId="0" applyNumberFormat="1" applyFont="1" applyFill="1" applyBorder="1" applyProtection="1">
      <protection locked="0"/>
    </xf>
    <xf numFmtId="166" fontId="58" fillId="0" borderId="0" xfId="0" applyNumberFormat="1" applyFont="1" applyProtection="1">
      <protection locked="0"/>
    </xf>
    <xf numFmtId="0" fontId="54" fillId="0" borderId="43" xfId="0" applyFont="1" applyBorder="1" applyProtection="1"/>
    <xf numFmtId="0" fontId="57" fillId="0" borderId="35" xfId="0" applyFont="1" applyBorder="1" applyAlignment="1" applyProtection="1"/>
    <xf numFmtId="0" fontId="57" fillId="0" borderId="0" xfId="0" applyFont="1" applyProtection="1"/>
    <xf numFmtId="165" fontId="54" fillId="0" borderId="43" xfId="0" applyNumberFormat="1" applyFont="1" applyBorder="1" applyProtection="1"/>
    <xf numFmtId="0" fontId="57" fillId="0" borderId="0" xfId="0" applyFont="1" applyAlignment="1" applyProtection="1"/>
    <xf numFmtId="0" fontId="57" fillId="0" borderId="0" xfId="0" applyFont="1" applyBorder="1" applyAlignment="1" applyProtection="1">
      <alignment horizontal="center"/>
    </xf>
    <xf numFmtId="165" fontId="57" fillId="0" borderId="0" xfId="0" applyNumberFormat="1" applyFont="1" applyBorder="1" applyAlignment="1" applyProtection="1"/>
    <xf numFmtId="165" fontId="54" fillId="0" borderId="50" xfId="0" applyNumberFormat="1" applyFont="1" applyBorder="1" applyProtection="1"/>
    <xf numFmtId="0" fontId="54" fillId="0" borderId="50" xfId="0" applyFont="1" applyBorder="1" applyProtection="1"/>
    <xf numFmtId="165" fontId="54" fillId="0" borderId="0" xfId="0" applyNumberFormat="1" applyFont="1" applyProtection="1"/>
    <xf numFmtId="165" fontId="58" fillId="0" borderId="54" xfId="0" applyNumberFormat="1" applyFont="1" applyFill="1" applyBorder="1" applyProtection="1"/>
    <xf numFmtId="0" fontId="66" fillId="0" borderId="19" xfId="0" applyFont="1" applyBorder="1" applyAlignment="1" applyProtection="1">
      <alignment horizontal="center"/>
    </xf>
    <xf numFmtId="0" fontId="58" fillId="8" borderId="41" xfId="0" applyFont="1" applyFill="1" applyBorder="1" applyProtection="1"/>
    <xf numFmtId="0" fontId="66" fillId="0" borderId="38" xfId="0" applyFont="1" applyBorder="1" applyAlignment="1" applyProtection="1">
      <alignment horizontal="center"/>
    </xf>
    <xf numFmtId="2" fontId="58" fillId="8" borderId="41" xfId="0" applyNumberFormat="1" applyFont="1" applyFill="1" applyBorder="1" applyAlignment="1" applyProtection="1">
      <protection locked="0"/>
    </xf>
    <xf numFmtId="2" fontId="58" fillId="0" borderId="38" xfId="0" applyNumberFormat="1" applyFont="1" applyBorder="1" applyProtection="1"/>
    <xf numFmtId="0" fontId="58" fillId="8" borderId="19" xfId="0" applyFont="1" applyFill="1" applyBorder="1" applyAlignment="1" applyProtection="1"/>
    <xf numFmtId="0" fontId="58" fillId="8" borderId="19" xfId="0" applyFont="1" applyFill="1" applyBorder="1" applyProtection="1"/>
    <xf numFmtId="165" fontId="82" fillId="0" borderId="54" xfId="0" applyNumberFormat="1" applyFont="1" applyFill="1" applyBorder="1" applyProtection="1"/>
    <xf numFmtId="0" fontId="58" fillId="8" borderId="38" xfId="0" applyFont="1" applyFill="1" applyBorder="1" applyProtection="1"/>
    <xf numFmtId="2" fontId="58" fillId="5" borderId="38" xfId="0" applyNumberFormat="1" applyFont="1" applyFill="1" applyBorder="1" applyAlignment="1" applyProtection="1">
      <protection locked="0"/>
    </xf>
    <xf numFmtId="0" fontId="57" fillId="0" borderId="0" xfId="0" applyFont="1" applyAlignment="1" applyProtection="1">
      <alignment vertical="center"/>
    </xf>
    <xf numFmtId="15" fontId="57" fillId="0" borderId="0" xfId="0" applyNumberFormat="1" applyFont="1" applyBorder="1" applyAlignment="1" applyProtection="1">
      <alignment horizontal="center" vertical="center"/>
    </xf>
    <xf numFmtId="0" fontId="57" fillId="0" borderId="1" xfId="0" applyFont="1" applyBorder="1" applyAlignment="1" applyProtection="1"/>
    <xf numFmtId="0" fontId="66" fillId="0" borderId="37" xfId="0" applyFont="1" applyBorder="1" applyProtection="1"/>
    <xf numFmtId="168" fontId="58" fillId="0" borderId="32" xfId="0" applyNumberFormat="1" applyFont="1" applyBorder="1" applyProtection="1"/>
    <xf numFmtId="1" fontId="54" fillId="0" borderId="38" xfId="0" applyNumberFormat="1" applyFont="1" applyFill="1" applyBorder="1" applyProtection="1">
      <protection locked="0"/>
    </xf>
    <xf numFmtId="1" fontId="54" fillId="0" borderId="16" xfId="0" applyNumberFormat="1" applyFont="1" applyFill="1" applyBorder="1" applyProtection="1">
      <protection locked="0"/>
    </xf>
    <xf numFmtId="2" fontId="54" fillId="0" borderId="66" xfId="0" applyNumberFormat="1" applyFont="1" applyBorder="1" applyProtection="1"/>
    <xf numFmtId="1" fontId="54" fillId="0" borderId="66" xfId="0" applyNumberFormat="1" applyFont="1" applyBorder="1" applyProtection="1"/>
    <xf numFmtId="165" fontId="54" fillId="0" borderId="66" xfId="0" applyNumberFormat="1" applyFont="1" applyBorder="1" applyProtection="1"/>
    <xf numFmtId="2" fontId="54" fillId="0" borderId="13" xfId="0" applyNumberFormat="1" applyFont="1" applyBorder="1" applyProtection="1"/>
    <xf numFmtId="2" fontId="54" fillId="0" borderId="72" xfId="0" applyNumberFormat="1" applyFont="1" applyBorder="1" applyProtection="1"/>
    <xf numFmtId="2" fontId="54" fillId="0" borderId="76" xfId="0" applyNumberFormat="1" applyFont="1" applyBorder="1" applyProtection="1"/>
    <xf numFmtId="166" fontId="54" fillId="0" borderId="6" xfId="0" applyNumberFormat="1" applyFont="1" applyBorder="1" applyProtection="1"/>
    <xf numFmtId="166" fontId="54" fillId="0" borderId="7" xfId="0" applyNumberFormat="1" applyFont="1" applyBorder="1" applyAlignment="1" applyProtection="1">
      <alignment horizontal="left"/>
    </xf>
    <xf numFmtId="166" fontId="54" fillId="0" borderId="6" xfId="0" applyNumberFormat="1" applyFont="1" applyBorder="1" applyAlignment="1" applyProtection="1"/>
    <xf numFmtId="2" fontId="54" fillId="0" borderId="7" xfId="0" applyNumberFormat="1" applyFont="1" applyBorder="1" applyAlignment="1" applyProtection="1">
      <alignment horizontal="left"/>
    </xf>
    <xf numFmtId="2" fontId="54" fillId="0" borderId="7" xfId="0" applyNumberFormat="1" applyFont="1" applyBorder="1" applyProtection="1"/>
    <xf numFmtId="2" fontId="54" fillId="0" borderId="6" xfId="0" applyNumberFormat="1" applyFont="1" applyBorder="1" applyProtection="1"/>
    <xf numFmtId="0" fontId="54" fillId="0" borderId="6" xfId="0" applyFont="1" applyBorder="1" applyProtection="1"/>
    <xf numFmtId="165" fontId="54" fillId="0" borderId="6" xfId="0" applyNumberFormat="1" applyFont="1" applyBorder="1" applyProtection="1"/>
    <xf numFmtId="165" fontId="54" fillId="0" borderId="7" xfId="0" applyNumberFormat="1" applyFont="1" applyBorder="1" applyProtection="1"/>
    <xf numFmtId="0" fontId="34" fillId="0" borderId="50" xfId="3" applyBorder="1" applyAlignment="1">
      <alignment horizontal="center"/>
    </xf>
    <xf numFmtId="168" fontId="19" fillId="0" borderId="0" xfId="12" applyNumberFormat="1" applyFont="1" applyProtection="1">
      <protection locked="0"/>
    </xf>
    <xf numFmtId="0" fontId="58" fillId="3" borderId="37" xfId="0" applyNumberFormat="1" applyFont="1" applyFill="1" applyBorder="1" applyProtection="1"/>
    <xf numFmtId="0" fontId="0" fillId="0" borderId="0" xfId="3" applyFont="1" applyAlignment="1">
      <alignment horizontal="left" vertical="justify"/>
    </xf>
    <xf numFmtId="0" fontId="0" fillId="0" borderId="0" xfId="3" applyFont="1" applyBorder="1" applyAlignment="1">
      <alignment horizontal="center"/>
    </xf>
    <xf numFmtId="168" fontId="16" fillId="20" borderId="0" xfId="12" applyNumberFormat="1" applyFont="1" applyFill="1" applyProtection="1">
      <protection locked="0"/>
    </xf>
    <xf numFmtId="0" fontId="85" fillId="20" borderId="0" xfId="12" applyFont="1" applyFill="1"/>
    <xf numFmtId="0" fontId="0" fillId="0" borderId="0" xfId="0" applyAlignment="1">
      <alignment horizontal="right"/>
    </xf>
    <xf numFmtId="0" fontId="0" fillId="0" borderId="31" xfId="3" applyFont="1" applyBorder="1" applyAlignment="1">
      <alignment horizontal="center"/>
    </xf>
    <xf numFmtId="2" fontId="0" fillId="0" borderId="31" xfId="3" applyNumberFormat="1" applyFont="1" applyBorder="1" applyAlignment="1">
      <alignment horizontal="center"/>
    </xf>
    <xf numFmtId="0" fontId="0" fillId="0" borderId="38" xfId="3" applyFont="1" applyBorder="1" applyAlignment="1">
      <alignment horizontal="center"/>
    </xf>
    <xf numFmtId="0" fontId="17" fillId="0" borderId="0" xfId="12" applyFont="1" applyAlignment="1" applyProtection="1">
      <alignment horizontal="right"/>
      <protection locked="0"/>
    </xf>
    <xf numFmtId="0" fontId="26" fillId="0" borderId="0" xfId="12" applyAlignment="1">
      <alignment horizontal="right"/>
    </xf>
    <xf numFmtId="0" fontId="0" fillId="0" borderId="0" xfId="0" applyAlignment="1" applyProtection="1">
      <alignment horizontal="right"/>
      <protection locked="0"/>
    </xf>
    <xf numFmtId="0" fontId="0" fillId="19" borderId="0" xfId="0" applyFill="1" applyAlignment="1" applyProtection="1">
      <alignment horizontal="right"/>
      <protection locked="0"/>
    </xf>
    <xf numFmtId="0" fontId="85" fillId="20" borderId="0" xfId="12" applyFont="1" applyFill="1" applyAlignment="1" applyProtection="1">
      <alignment horizontal="right"/>
      <protection locked="0"/>
    </xf>
    <xf numFmtId="0" fontId="24" fillId="0" borderId="0" xfId="12" applyFont="1" applyAlignment="1" applyProtection="1">
      <alignment horizontal="right"/>
      <protection locked="0"/>
    </xf>
    <xf numFmtId="0" fontId="26" fillId="0" borderId="0" xfId="12" applyAlignment="1" applyProtection="1">
      <alignment horizontal="right"/>
      <protection locked="0"/>
    </xf>
    <xf numFmtId="165" fontId="34" fillId="0" borderId="37" xfId="3" applyNumberFormat="1" applyBorder="1" applyAlignment="1">
      <alignment horizontal="center"/>
    </xf>
    <xf numFmtId="14" fontId="49" fillId="0" borderId="0" xfId="3" applyNumberFormat="1" applyFont="1" applyBorder="1" applyAlignment="1" applyProtection="1">
      <alignment horizontal="center"/>
      <protection locked="0"/>
    </xf>
    <xf numFmtId="1" fontId="0" fillId="21" borderId="0" xfId="0" applyNumberFormat="1" applyFill="1" applyAlignment="1">
      <alignment horizontal="right"/>
    </xf>
    <xf numFmtId="2" fontId="0" fillId="18" borderId="38" xfId="0" applyNumberFormat="1" applyFill="1" applyBorder="1" applyAlignment="1">
      <alignment horizontal="right"/>
    </xf>
    <xf numFmtId="166" fontId="0" fillId="18" borderId="39" xfId="0" applyNumberFormat="1" applyFill="1" applyBorder="1" applyAlignment="1">
      <alignment horizontal="right"/>
    </xf>
    <xf numFmtId="0" fontId="0" fillId="0" borderId="68" xfId="0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right"/>
      <protection locked="0"/>
    </xf>
    <xf numFmtId="0" fontId="0" fillId="0" borderId="64" xfId="0" applyBorder="1" applyAlignment="1" applyProtection="1">
      <alignment horizontal="right"/>
      <protection locked="0"/>
    </xf>
    <xf numFmtId="0" fontId="0" fillId="0" borderId="0" xfId="0" applyFill="1" applyBorder="1" applyAlignment="1" applyProtection="1">
      <alignment horizontal="right"/>
      <protection locked="0"/>
    </xf>
    <xf numFmtId="0" fontId="0" fillId="19" borderId="0" xfId="0" applyFill="1" applyAlignment="1">
      <alignment horizontal="right"/>
    </xf>
    <xf numFmtId="166" fontId="0" fillId="19" borderId="39" xfId="0" applyNumberFormat="1" applyFill="1" applyBorder="1" applyAlignment="1">
      <alignment horizontal="right"/>
    </xf>
    <xf numFmtId="0" fontId="0" fillId="19" borderId="68" xfId="0" applyFill="1" applyBorder="1" applyAlignment="1" applyProtection="1">
      <alignment horizontal="right"/>
      <protection locked="0"/>
    </xf>
    <xf numFmtId="0" fontId="0" fillId="19" borderId="0" xfId="0" applyFill="1" applyBorder="1" applyAlignment="1" applyProtection="1">
      <alignment horizontal="right"/>
      <protection locked="0"/>
    </xf>
    <xf numFmtId="0" fontId="0" fillId="19" borderId="64" xfId="0" applyFill="1" applyBorder="1" applyAlignment="1" applyProtection="1">
      <alignment horizontal="right"/>
      <protection locked="0"/>
    </xf>
    <xf numFmtId="0" fontId="85" fillId="20" borderId="0" xfId="12" applyFont="1" applyFill="1" applyAlignment="1">
      <alignment horizontal="right"/>
    </xf>
    <xf numFmtId="2" fontId="86" fillId="20" borderId="38" xfId="0" applyNumberFormat="1" applyFont="1" applyFill="1" applyBorder="1" applyAlignment="1">
      <alignment horizontal="right"/>
    </xf>
    <xf numFmtId="166" fontId="85" fillId="20" borderId="39" xfId="12" applyNumberFormat="1" applyFont="1" applyFill="1" applyBorder="1" applyAlignment="1">
      <alignment horizontal="right"/>
    </xf>
    <xf numFmtId="0" fontId="85" fillId="20" borderId="68" xfId="12" applyFont="1" applyFill="1" applyBorder="1" applyAlignment="1" applyProtection="1">
      <alignment horizontal="right"/>
      <protection locked="0"/>
    </xf>
    <xf numFmtId="0" fontId="85" fillId="20" borderId="0" xfId="12" applyFont="1" applyFill="1" applyBorder="1" applyAlignment="1" applyProtection="1">
      <alignment horizontal="right"/>
      <protection locked="0"/>
    </xf>
    <xf numFmtId="0" fontId="85" fillId="20" borderId="64" xfId="12" applyFont="1" applyFill="1" applyBorder="1" applyAlignment="1" applyProtection="1">
      <alignment horizontal="right"/>
      <protection locked="0"/>
    </xf>
    <xf numFmtId="20" fontId="26" fillId="0" borderId="0" xfId="12" applyNumberFormat="1" applyAlignment="1" applyProtection="1">
      <alignment horizontal="right"/>
      <protection locked="0"/>
    </xf>
    <xf numFmtId="1" fontId="26" fillId="21" borderId="0" xfId="12" applyNumberFormat="1" applyFill="1" applyAlignment="1">
      <alignment horizontal="right"/>
    </xf>
    <xf numFmtId="0" fontId="23" fillId="0" borderId="0" xfId="12" applyFont="1" applyAlignment="1" applyProtection="1">
      <alignment horizontal="right"/>
      <protection locked="0"/>
    </xf>
    <xf numFmtId="166" fontId="26" fillId="18" borderId="39" xfId="12" applyNumberFormat="1" applyFill="1" applyBorder="1" applyAlignment="1">
      <alignment horizontal="right"/>
    </xf>
    <xf numFmtId="0" fontId="26" fillId="0" borderId="68" xfId="12" applyBorder="1" applyAlignment="1" applyProtection="1">
      <alignment horizontal="right"/>
      <protection locked="0"/>
    </xf>
    <xf numFmtId="0" fontId="26" fillId="0" borderId="0" xfId="12" applyBorder="1" applyAlignment="1" applyProtection="1">
      <alignment horizontal="right"/>
      <protection locked="0"/>
    </xf>
    <xf numFmtId="0" fontId="26" fillId="0" borderId="64" xfId="12" applyBorder="1" applyAlignment="1" applyProtection="1">
      <alignment horizontal="right"/>
      <protection locked="0"/>
    </xf>
    <xf numFmtId="0" fontId="24" fillId="0" borderId="0" xfId="12" applyFont="1" applyBorder="1" applyAlignment="1" applyProtection="1">
      <alignment horizontal="right"/>
      <protection locked="0"/>
    </xf>
    <xf numFmtId="0" fontId="26" fillId="0" borderId="0" xfId="12" applyFill="1" applyBorder="1" applyAlignment="1" applyProtection="1">
      <alignment horizontal="right"/>
      <protection locked="0"/>
    </xf>
    <xf numFmtId="2" fontId="26" fillId="0" borderId="0" xfId="12" applyNumberFormat="1" applyBorder="1" applyAlignment="1" applyProtection="1">
      <alignment horizontal="right"/>
      <protection locked="0"/>
    </xf>
    <xf numFmtId="16" fontId="23" fillId="0" borderId="64" xfId="12" applyNumberFormat="1" applyFont="1" applyBorder="1" applyAlignment="1" applyProtection="1">
      <alignment horizontal="right"/>
      <protection locked="0"/>
    </xf>
    <xf numFmtId="0" fontId="23" fillId="0" borderId="0" xfId="12" applyFont="1" applyBorder="1" applyAlignment="1" applyProtection="1">
      <alignment horizontal="right"/>
      <protection locked="0"/>
    </xf>
    <xf numFmtId="0" fontId="81" fillId="0" borderId="0" xfId="12" applyFont="1" applyAlignment="1" applyProtection="1">
      <alignment horizontal="right"/>
      <protection locked="0"/>
    </xf>
    <xf numFmtId="0" fontId="22" fillId="0" borderId="0" xfId="12" applyFont="1" applyAlignment="1" applyProtection="1">
      <alignment horizontal="right"/>
      <protection locked="0"/>
    </xf>
    <xf numFmtId="0" fontId="21" fillId="0" borderId="0" xfId="12" applyFont="1" applyAlignment="1" applyProtection="1">
      <alignment horizontal="right"/>
      <protection locked="0"/>
    </xf>
    <xf numFmtId="0" fontId="20" fillId="0" borderId="0" xfId="12" applyFont="1" applyAlignment="1" applyProtection="1">
      <alignment horizontal="right"/>
      <protection locked="0"/>
    </xf>
    <xf numFmtId="0" fontId="19" fillId="0" borderId="0" xfId="12" applyFont="1" applyAlignment="1" applyProtection="1">
      <alignment horizontal="right"/>
      <protection locked="0"/>
    </xf>
    <xf numFmtId="0" fontId="18" fillId="0" borderId="0" xfId="12" applyFont="1" applyAlignment="1" applyProtection="1">
      <alignment horizontal="right"/>
      <protection locked="0"/>
    </xf>
    <xf numFmtId="0" fontId="18" fillId="0" borderId="0" xfId="12" applyFont="1" applyBorder="1" applyAlignment="1" applyProtection="1">
      <alignment horizontal="right"/>
      <protection locked="0"/>
    </xf>
    <xf numFmtId="0" fontId="16" fillId="0" borderId="0" xfId="12" applyFont="1" applyAlignment="1" applyProtection="1">
      <alignment horizontal="right"/>
      <protection locked="0"/>
    </xf>
    <xf numFmtId="0" fontId="15" fillId="0" borderId="0" xfId="12" applyFont="1" applyAlignment="1" applyProtection="1">
      <alignment horizontal="right"/>
      <protection locked="0"/>
    </xf>
    <xf numFmtId="0" fontId="26" fillId="0" borderId="0" xfId="12" applyFill="1" applyAlignment="1">
      <alignment horizontal="center"/>
    </xf>
    <xf numFmtId="0" fontId="0" fillId="19" borderId="0" xfId="0" applyFill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85" fillId="20" borderId="0" xfId="12" applyFont="1" applyFill="1" applyAlignment="1" applyProtection="1">
      <alignment horizontal="center"/>
      <protection locked="0"/>
    </xf>
    <xf numFmtId="16" fontId="23" fillId="0" borderId="0" xfId="12" applyNumberFormat="1" applyFont="1" applyAlignment="1" applyProtection="1">
      <alignment horizontal="center"/>
      <protection locked="0"/>
    </xf>
    <xf numFmtId="14" fontId="23" fillId="0" borderId="0" xfId="12" applyNumberFormat="1" applyFont="1" applyAlignment="1" applyProtection="1">
      <alignment horizontal="center"/>
      <protection locked="0"/>
    </xf>
    <xf numFmtId="14" fontId="24" fillId="0" borderId="0" xfId="12" applyNumberFormat="1" applyFont="1" applyAlignment="1" applyProtection="1">
      <alignment horizontal="center"/>
      <protection locked="0"/>
    </xf>
    <xf numFmtId="14" fontId="22" fillId="0" borderId="0" xfId="12" applyNumberFormat="1" applyFont="1" applyAlignment="1" applyProtection="1">
      <alignment horizontal="center"/>
      <protection locked="0"/>
    </xf>
    <xf numFmtId="14" fontId="21" fillId="0" borderId="0" xfId="12" applyNumberFormat="1" applyFont="1" applyAlignment="1" applyProtection="1">
      <alignment horizontal="center"/>
      <protection locked="0"/>
    </xf>
    <xf numFmtId="14" fontId="19" fillId="0" borderId="0" xfId="12" applyNumberFormat="1" applyFont="1" applyAlignment="1" applyProtection="1">
      <alignment horizontal="center"/>
      <protection locked="0"/>
    </xf>
    <xf numFmtId="14" fontId="18" fillId="0" borderId="0" xfId="12" applyNumberFormat="1" applyFont="1" applyAlignment="1" applyProtection="1">
      <alignment horizontal="center"/>
      <protection locked="0"/>
    </xf>
    <xf numFmtId="0" fontId="18" fillId="0" borderId="0" xfId="12" applyFont="1" applyAlignment="1" applyProtection="1">
      <alignment horizontal="center"/>
      <protection locked="0"/>
    </xf>
    <xf numFmtId="0" fontId="17" fillId="0" borderId="0" xfId="12" applyFont="1" applyAlignment="1" applyProtection="1">
      <alignment horizontal="center"/>
      <protection locked="0"/>
    </xf>
    <xf numFmtId="0" fontId="16" fillId="0" borderId="0" xfId="12" applyFont="1" applyAlignment="1" applyProtection="1">
      <alignment horizontal="center"/>
      <protection locked="0"/>
    </xf>
    <xf numFmtId="0" fontId="15" fillId="0" borderId="0" xfId="12" applyFont="1" applyAlignment="1" applyProtection="1">
      <alignment horizontal="center"/>
      <protection locked="0"/>
    </xf>
    <xf numFmtId="168" fontId="38" fillId="0" borderId="0" xfId="0" applyNumberFormat="1" applyFont="1"/>
    <xf numFmtId="168" fontId="38" fillId="19" borderId="0" xfId="0" applyNumberFormat="1" applyFont="1" applyFill="1" applyProtection="1">
      <protection locked="0"/>
    </xf>
    <xf numFmtId="168" fontId="38" fillId="0" borderId="0" xfId="0" applyNumberFormat="1" applyFont="1" applyProtection="1">
      <protection locked="0"/>
    </xf>
    <xf numFmtId="2" fontId="0" fillId="0" borderId="0" xfId="0" applyNumberFormat="1" applyAlignment="1" applyProtection="1">
      <alignment horizontal="center"/>
    </xf>
    <xf numFmtId="166" fontId="0" fillId="0" borderId="0" xfId="0" applyNumberFormat="1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165" fontId="0" fillId="0" borderId="0" xfId="0" applyNumberFormat="1" applyAlignment="1" applyProtection="1">
      <alignment horizontal="center"/>
    </xf>
    <xf numFmtId="0" fontId="54" fillId="0" borderId="43" xfId="0" applyFont="1" applyFill="1" applyBorder="1" applyAlignment="1" applyProtection="1">
      <alignment shrinkToFit="1"/>
    </xf>
    <xf numFmtId="0" fontId="14" fillId="0" borderId="0" xfId="12" applyFont="1" applyAlignment="1" applyProtection="1">
      <alignment horizontal="center"/>
      <protection locked="0"/>
    </xf>
    <xf numFmtId="0" fontId="14" fillId="0" borderId="0" xfId="12" applyFont="1" applyAlignment="1" applyProtection="1">
      <alignment horizontal="right"/>
      <protection locked="0"/>
    </xf>
    <xf numFmtId="0" fontId="13" fillId="0" borderId="0" xfId="12" applyFont="1" applyAlignment="1" applyProtection="1">
      <alignment horizontal="center"/>
      <protection locked="0"/>
    </xf>
    <xf numFmtId="0" fontId="13" fillId="0" borderId="0" xfId="12" applyFont="1" applyAlignment="1" applyProtection="1">
      <alignment horizontal="right"/>
      <protection locked="0"/>
    </xf>
    <xf numFmtId="2" fontId="0" fillId="0" borderId="38" xfId="0" applyNumberFormat="1" applyFont="1" applyBorder="1" applyAlignment="1">
      <alignment horizontal="center" vertical="center"/>
    </xf>
    <xf numFmtId="1" fontId="0" fillId="0" borderId="38" xfId="0" applyNumberFormat="1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166" fontId="0" fillId="0" borderId="38" xfId="0" applyNumberFormat="1" applyFont="1" applyBorder="1" applyAlignment="1">
      <alignment horizontal="center" vertical="center"/>
    </xf>
    <xf numFmtId="1" fontId="0" fillId="0" borderId="16" xfId="0" applyNumberFormat="1" applyFont="1" applyBorder="1" applyAlignment="1">
      <alignment horizontal="center" vertical="center"/>
    </xf>
    <xf numFmtId="166" fontId="0" fillId="0" borderId="16" xfId="0" applyNumberFormat="1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88" fillId="0" borderId="0" xfId="0" applyFont="1" applyBorder="1" applyAlignment="1">
      <alignment horizontal="left" vertical="top" wrapText="1"/>
    </xf>
    <xf numFmtId="0" fontId="88" fillId="0" borderId="0" xfId="0" applyFont="1" applyBorder="1"/>
    <xf numFmtId="0" fontId="90" fillId="0" borderId="0" xfId="0" applyFont="1" applyBorder="1"/>
    <xf numFmtId="49" fontId="88" fillId="0" borderId="0" xfId="0" applyNumberFormat="1" applyFont="1" applyBorder="1"/>
    <xf numFmtId="49" fontId="90" fillId="0" borderId="0" xfId="0" applyNumberFormat="1" applyFont="1" applyBorder="1" applyAlignment="1">
      <alignment horizontal="left"/>
    </xf>
    <xf numFmtId="49" fontId="88" fillId="0" borderId="0" xfId="0" applyNumberFormat="1" applyFont="1" applyBorder="1" applyAlignment="1">
      <alignment horizontal="right"/>
    </xf>
    <xf numFmtId="0" fontId="90" fillId="0" borderId="0" xfId="0" applyFont="1" applyBorder="1" applyAlignment="1">
      <alignment horizontal="right"/>
    </xf>
    <xf numFmtId="179" fontId="88" fillId="0" borderId="0" xfId="0" applyNumberFormat="1" applyFont="1" applyBorder="1"/>
    <xf numFmtId="1" fontId="88" fillId="0" borderId="0" xfId="0" applyNumberFormat="1" applyFont="1" applyBorder="1"/>
    <xf numFmtId="0" fontId="27" fillId="0" borderId="0" xfId="0" applyFont="1"/>
    <xf numFmtId="2" fontId="88" fillId="0" borderId="0" xfId="0" applyNumberFormat="1" applyFont="1" applyBorder="1" applyAlignment="1">
      <alignment horizontal="right"/>
    </xf>
    <xf numFmtId="0" fontId="27" fillId="0" borderId="0" xfId="0" applyFont="1" applyFill="1"/>
    <xf numFmtId="0" fontId="91" fillId="0" borderId="0" xfId="0" applyFont="1"/>
    <xf numFmtId="49" fontId="88" fillId="0" borderId="0" xfId="0" applyNumberFormat="1" applyFont="1" applyBorder="1" applyAlignment="1">
      <alignment horizontal="left"/>
    </xf>
    <xf numFmtId="11" fontId="92" fillId="0" borderId="0" xfId="0" applyNumberFormat="1" applyFont="1" applyBorder="1"/>
    <xf numFmtId="0" fontId="93" fillId="0" borderId="0" xfId="0" applyFont="1" applyBorder="1"/>
    <xf numFmtId="49" fontId="95" fillId="0" borderId="0" xfId="0" applyNumberFormat="1" applyFont="1" applyBorder="1" applyAlignment="1">
      <alignment horizontal="left"/>
    </xf>
    <xf numFmtId="0" fontId="31" fillId="0" borderId="0" xfId="0" applyFont="1" applyBorder="1"/>
    <xf numFmtId="14" fontId="90" fillId="0" borderId="43" xfId="0" applyNumberFormat="1" applyFont="1" applyBorder="1"/>
    <xf numFmtId="0" fontId="96" fillId="0" borderId="0" xfId="12" applyFont="1" applyAlignment="1" applyProtection="1">
      <alignment horizontal="center"/>
      <protection locked="0"/>
    </xf>
    <xf numFmtId="0" fontId="96" fillId="0" borderId="0" xfId="12" applyFont="1" applyAlignment="1" applyProtection="1">
      <alignment horizontal="right"/>
      <protection locked="0"/>
    </xf>
    <xf numFmtId="1" fontId="26" fillId="21" borderId="0" xfId="12" applyNumberFormat="1" applyFill="1" applyAlignment="1">
      <alignment horizontal="right" vertical="top"/>
    </xf>
    <xf numFmtId="2" fontId="87" fillId="18" borderId="38" xfId="12" applyNumberFormat="1" applyFont="1" applyFill="1" applyBorder="1" applyAlignment="1">
      <alignment horizontal="right"/>
    </xf>
    <xf numFmtId="166" fontId="26" fillId="18" borderId="39" xfId="12" applyNumberFormat="1" applyFill="1" applyBorder="1" applyAlignment="1">
      <alignment horizontal="right" vertical="top"/>
    </xf>
    <xf numFmtId="0" fontId="96" fillId="0" borderId="0" xfId="12" applyFont="1" applyProtection="1">
      <protection locked="0"/>
    </xf>
    <xf numFmtId="20" fontId="26" fillId="0" borderId="0" xfId="12" applyNumberFormat="1" applyProtection="1">
      <protection locked="0"/>
    </xf>
    <xf numFmtId="0" fontId="12" fillId="0" borderId="0" xfId="12" applyFont="1" applyAlignment="1" applyProtection="1">
      <alignment horizontal="center"/>
      <protection locked="0"/>
    </xf>
    <xf numFmtId="0" fontId="12" fillId="0" borderId="0" xfId="12" applyFont="1" applyProtection="1">
      <protection locked="0"/>
    </xf>
    <xf numFmtId="3" fontId="58" fillId="8" borderId="26" xfId="0" applyNumberFormat="1" applyFont="1" applyFill="1" applyBorder="1" applyAlignment="1" applyProtection="1">
      <alignment shrinkToFit="1"/>
      <protection locked="0"/>
    </xf>
    <xf numFmtId="0" fontId="58" fillId="8" borderId="26" xfId="0" applyFont="1" applyFill="1" applyBorder="1" applyAlignment="1" applyProtection="1">
      <alignment shrinkToFit="1"/>
      <protection locked="0"/>
    </xf>
    <xf numFmtId="1" fontId="58" fillId="8" borderId="38" xfId="0" applyNumberFormat="1" applyFont="1" applyFill="1" applyBorder="1" applyAlignment="1" applyProtection="1">
      <alignment shrinkToFit="1"/>
      <protection locked="0"/>
    </xf>
    <xf numFmtId="3" fontId="26" fillId="0" borderId="0" xfId="12" applyNumberFormat="1" applyProtection="1">
      <protection locked="0"/>
    </xf>
    <xf numFmtId="3" fontId="12" fillId="0" borderId="0" xfId="12" applyNumberFormat="1" applyFont="1" applyProtection="1">
      <protection locked="0"/>
    </xf>
    <xf numFmtId="0" fontId="0" fillId="0" borderId="0" xfId="0" applyFont="1" applyProtection="1"/>
    <xf numFmtId="0" fontId="11" fillId="0" borderId="0" xfId="12" applyFont="1" applyAlignment="1" applyProtection="1">
      <alignment horizontal="center"/>
      <protection locked="0"/>
    </xf>
    <xf numFmtId="0" fontId="11" fillId="0" borderId="0" xfId="12" applyFont="1" applyProtection="1">
      <protection locked="0"/>
    </xf>
    <xf numFmtId="1" fontId="54" fillId="6" borderId="12" xfId="0" applyNumberFormat="1" applyFont="1" applyFill="1" applyBorder="1" applyProtection="1">
      <protection locked="0"/>
    </xf>
    <xf numFmtId="0" fontId="10" fillId="0" borderId="0" xfId="12" applyFont="1" applyAlignment="1" applyProtection="1">
      <alignment horizontal="center"/>
      <protection locked="0"/>
    </xf>
    <xf numFmtId="0" fontId="10" fillId="0" borderId="0" xfId="12" applyFont="1" applyProtection="1">
      <protection locked="0"/>
    </xf>
    <xf numFmtId="0" fontId="97" fillId="0" borderId="0" xfId="12" applyFont="1" applyProtection="1">
      <protection locked="0"/>
    </xf>
    <xf numFmtId="20" fontId="97" fillId="0" borderId="0" xfId="12" applyNumberFormat="1" applyFont="1" applyProtection="1">
      <protection locked="0"/>
    </xf>
    <xf numFmtId="14" fontId="97" fillId="0" borderId="0" xfId="12" applyNumberFormat="1" applyFont="1" applyProtection="1">
      <protection locked="0"/>
    </xf>
    <xf numFmtId="0" fontId="9" fillId="0" borderId="0" xfId="12" applyFont="1" applyProtection="1">
      <protection locked="0"/>
    </xf>
    <xf numFmtId="168" fontId="8" fillId="0" borderId="0" xfId="12" applyNumberFormat="1" applyFont="1" applyProtection="1">
      <protection locked="0"/>
    </xf>
    <xf numFmtId="0" fontId="8" fillId="0" borderId="0" xfId="12" applyFont="1" applyProtection="1">
      <protection locked="0"/>
    </xf>
    <xf numFmtId="0" fontId="8" fillId="0" borderId="0" xfId="12" applyFont="1" applyAlignment="1" applyProtection="1">
      <alignment horizontal="center"/>
      <protection locked="0"/>
    </xf>
    <xf numFmtId="0" fontId="8" fillId="0" borderId="68" xfId="12" applyFont="1" applyBorder="1"/>
    <xf numFmtId="0" fontId="8" fillId="0" borderId="0" xfId="12" applyFont="1" applyBorder="1"/>
    <xf numFmtId="14" fontId="26" fillId="0" borderId="0" xfId="12" applyNumberFormat="1"/>
    <xf numFmtId="2" fontId="34" fillId="0" borderId="0" xfId="3" applyNumberFormat="1" applyProtection="1"/>
    <xf numFmtId="0" fontId="98" fillId="0" borderId="0" xfId="12" applyFont="1" applyProtection="1">
      <protection locked="0"/>
    </xf>
    <xf numFmtId="0" fontId="98" fillId="0" borderId="68" xfId="12" applyFont="1" applyBorder="1"/>
    <xf numFmtId="0" fontId="98" fillId="0" borderId="0" xfId="12" applyFont="1" applyBorder="1"/>
    <xf numFmtId="2" fontId="0" fillId="0" borderId="0" xfId="3" applyNumberFormat="1" applyFont="1" applyBorder="1" applyAlignment="1">
      <alignment horizontal="center"/>
    </xf>
    <xf numFmtId="2" fontId="0" fillId="0" borderId="0" xfId="3" applyNumberFormat="1" applyFont="1"/>
    <xf numFmtId="0" fontId="98" fillId="0" borderId="0" xfId="12" applyFont="1"/>
    <xf numFmtId="0" fontId="7" fillId="0" borderId="0" xfId="12" applyFont="1" applyProtection="1">
      <protection locked="0"/>
    </xf>
    <xf numFmtId="0" fontId="7" fillId="0" borderId="0" xfId="12" applyFont="1"/>
    <xf numFmtId="0" fontId="7" fillId="0" borderId="0" xfId="12" applyFont="1" applyBorder="1"/>
    <xf numFmtId="168" fontId="98" fillId="0" borderId="0" xfId="12" applyNumberFormat="1" applyFont="1" applyProtection="1">
      <protection locked="0"/>
    </xf>
    <xf numFmtId="0" fontId="65" fillId="0" borderId="0" xfId="0" applyNumberFormat="1" applyFont="1" applyProtection="1"/>
    <xf numFmtId="3" fontId="0" fillId="0" borderId="19" xfId="0" applyNumberFormat="1" applyBorder="1" applyProtection="1">
      <protection locked="0"/>
    </xf>
    <xf numFmtId="166" fontId="38" fillId="0" borderId="0" xfId="5" applyNumberFormat="1" applyFont="1" applyBorder="1" applyAlignment="1" applyProtection="1">
      <alignment horizontal="center"/>
      <protection locked="0"/>
    </xf>
    <xf numFmtId="0" fontId="54" fillId="0" borderId="6" xfId="0" applyNumberFormat="1" applyFont="1" applyBorder="1" applyProtection="1"/>
    <xf numFmtId="0" fontId="99" fillId="0" borderId="38" xfId="0" applyFont="1" applyBorder="1"/>
    <xf numFmtId="2" fontId="0" fillId="0" borderId="0" xfId="0" applyNumberFormat="1"/>
    <xf numFmtId="1" fontId="28" fillId="0" borderId="0" xfId="0" applyNumberFormat="1" applyFont="1" applyProtection="1"/>
    <xf numFmtId="1" fontId="54" fillId="0" borderId="0" xfId="0" applyNumberFormat="1" applyFont="1" applyBorder="1" applyAlignment="1" applyProtection="1">
      <alignment horizontal="left"/>
    </xf>
    <xf numFmtId="165" fontId="54" fillId="0" borderId="0" xfId="0" applyNumberFormat="1" applyFont="1" applyBorder="1" applyProtection="1"/>
    <xf numFmtId="165" fontId="54" fillId="0" borderId="76" xfId="0" applyNumberFormat="1" applyFont="1" applyBorder="1" applyProtection="1"/>
    <xf numFmtId="0" fontId="57" fillId="0" borderId="39" xfId="0" applyFont="1" applyBorder="1" applyAlignment="1" applyProtection="1">
      <alignment horizontal="center"/>
    </xf>
    <xf numFmtId="2" fontId="54" fillId="0" borderId="50" xfId="0" applyNumberFormat="1" applyFont="1" applyBorder="1" applyProtection="1"/>
    <xf numFmtId="166" fontId="54" fillId="0" borderId="50" xfId="0" applyNumberFormat="1" applyFont="1" applyBorder="1" applyProtection="1"/>
    <xf numFmtId="166" fontId="54" fillId="0" borderId="41" xfId="0" applyNumberFormat="1" applyFont="1" applyBorder="1" applyProtection="1"/>
    <xf numFmtId="0" fontId="57" fillId="0" borderId="36" xfId="0" applyFont="1" applyBorder="1" applyAlignment="1" applyProtection="1">
      <alignment horizontal="center"/>
    </xf>
    <xf numFmtId="166" fontId="54" fillId="0" borderId="76" xfId="0" applyNumberFormat="1" applyFont="1" applyBorder="1" applyProtection="1"/>
    <xf numFmtId="166" fontId="57" fillId="0" borderId="10" xfId="0" applyNumberFormat="1" applyFont="1" applyBorder="1" applyAlignment="1" applyProtection="1">
      <alignment textRotation="90"/>
    </xf>
    <xf numFmtId="2" fontId="57" fillId="0" borderId="11" xfId="0" applyNumberFormat="1" applyFont="1" applyBorder="1" applyAlignment="1" applyProtection="1">
      <alignment textRotation="90"/>
    </xf>
    <xf numFmtId="0" fontId="57" fillId="0" borderId="11" xfId="0" applyFont="1" applyBorder="1" applyAlignment="1" applyProtection="1">
      <alignment textRotation="90"/>
    </xf>
    <xf numFmtId="0" fontId="57" fillId="0" borderId="54" xfId="0" applyFont="1" applyBorder="1" applyAlignment="1" applyProtection="1">
      <alignment textRotation="90"/>
    </xf>
    <xf numFmtId="0" fontId="57" fillId="0" borderId="102" xfId="0" applyFont="1" applyBorder="1" applyAlignment="1" applyProtection="1">
      <alignment textRotation="90"/>
    </xf>
    <xf numFmtId="166" fontId="57" fillId="0" borderId="61" xfId="0" applyNumberFormat="1" applyFont="1" applyBorder="1" applyAlignment="1" applyProtection="1">
      <alignment textRotation="90"/>
    </xf>
    <xf numFmtId="0" fontId="57" fillId="0" borderId="81" xfId="0" applyFont="1" applyBorder="1" applyAlignment="1" applyProtection="1">
      <alignment textRotation="90"/>
    </xf>
    <xf numFmtId="2" fontId="57" fillId="0" borderId="73" xfId="0" applyNumberFormat="1" applyFont="1" applyBorder="1" applyAlignment="1" applyProtection="1">
      <alignment textRotation="90"/>
    </xf>
    <xf numFmtId="0" fontId="57" fillId="0" borderId="75" xfId="0" applyFont="1" applyBorder="1" applyAlignment="1" applyProtection="1">
      <alignment textRotation="90"/>
    </xf>
    <xf numFmtId="0" fontId="57" fillId="0" borderId="71" xfId="0" applyFont="1" applyBorder="1" applyAlignment="1" applyProtection="1">
      <alignment textRotation="90"/>
    </xf>
    <xf numFmtId="2" fontId="54" fillId="0" borderId="109" xfId="0" applyNumberFormat="1" applyFont="1" applyFill="1" applyBorder="1" applyProtection="1">
      <protection locked="0"/>
    </xf>
    <xf numFmtId="0" fontId="57" fillId="0" borderId="78" xfId="0" applyFont="1" applyBorder="1" applyAlignment="1" applyProtection="1">
      <alignment textRotation="90"/>
    </xf>
    <xf numFmtId="2" fontId="57" fillId="0" borderId="74" xfId="0" applyNumberFormat="1" applyFont="1" applyBorder="1" applyAlignment="1" applyProtection="1">
      <alignment textRotation="90"/>
    </xf>
    <xf numFmtId="166" fontId="57" fillId="0" borderId="25" xfId="0" applyNumberFormat="1" applyFont="1" applyBorder="1" applyAlignment="1" applyProtection="1">
      <alignment textRotation="90"/>
    </xf>
    <xf numFmtId="2" fontId="57" fillId="0" borderId="26" xfId="0" applyNumberFormat="1" applyFont="1" applyBorder="1" applyAlignment="1" applyProtection="1">
      <alignment textRotation="90"/>
    </xf>
    <xf numFmtId="0" fontId="57" fillId="0" borderId="26" xfId="0" applyFont="1" applyBorder="1" applyAlignment="1" applyProtection="1">
      <alignment textRotation="90"/>
    </xf>
    <xf numFmtId="2" fontId="57" fillId="0" borderId="59" xfId="0" applyNumberFormat="1" applyFont="1" applyBorder="1" applyAlignment="1" applyProtection="1">
      <alignment textRotation="90"/>
    </xf>
    <xf numFmtId="166" fontId="57" fillId="0" borderId="58" xfId="0" applyNumberFormat="1" applyFont="1" applyBorder="1" applyAlignment="1" applyProtection="1">
      <alignment textRotation="90"/>
    </xf>
    <xf numFmtId="166" fontId="57" fillId="0" borderId="74" xfId="0" applyNumberFormat="1" applyFont="1" applyBorder="1" applyAlignment="1" applyProtection="1">
      <alignment textRotation="90"/>
    </xf>
    <xf numFmtId="165" fontId="57" fillId="0" borderId="71" xfId="0" applyNumberFormat="1" applyFont="1" applyBorder="1" applyAlignment="1" applyProtection="1">
      <alignment textRotation="90"/>
    </xf>
    <xf numFmtId="165" fontId="54" fillId="0" borderId="104" xfId="0" applyNumberFormat="1" applyFont="1" applyFill="1" applyBorder="1" applyProtection="1">
      <protection locked="0"/>
    </xf>
    <xf numFmtId="1" fontId="54" fillId="0" borderId="100" xfId="0" applyNumberFormat="1" applyFont="1" applyFill="1" applyBorder="1" applyProtection="1">
      <protection locked="0"/>
    </xf>
    <xf numFmtId="165" fontId="54" fillId="0" borderId="110" xfId="0" applyNumberFormat="1" applyFont="1" applyFill="1" applyBorder="1" applyProtection="1">
      <protection locked="0"/>
    </xf>
    <xf numFmtId="165" fontId="57" fillId="0" borderId="57" xfId="0" applyNumberFormat="1" applyFont="1" applyBorder="1" applyAlignment="1" applyProtection="1">
      <alignment textRotation="90"/>
    </xf>
    <xf numFmtId="166" fontId="57" fillId="0" borderId="11" xfId="0" applyNumberFormat="1" applyFont="1" applyBorder="1" applyAlignment="1" applyProtection="1">
      <alignment textRotation="90"/>
    </xf>
    <xf numFmtId="1" fontId="57" fillId="0" borderId="11" xfId="0" applyNumberFormat="1" applyFont="1" applyBorder="1" applyAlignment="1" applyProtection="1">
      <alignment textRotation="90"/>
    </xf>
    <xf numFmtId="1" fontId="57" fillId="0" borderId="54" xfId="0" applyNumberFormat="1" applyFont="1" applyBorder="1" applyAlignment="1" applyProtection="1">
      <alignment textRotation="90"/>
    </xf>
    <xf numFmtId="165" fontId="57" fillId="0" borderId="54" xfId="0" applyNumberFormat="1" applyFont="1" applyBorder="1" applyAlignment="1" applyProtection="1">
      <alignment textRotation="90"/>
    </xf>
    <xf numFmtId="165" fontId="57" fillId="0" borderId="102" xfId="0" applyNumberFormat="1" applyFont="1" applyBorder="1" applyAlignment="1" applyProtection="1">
      <alignment textRotation="90"/>
    </xf>
    <xf numFmtId="20" fontId="66" fillId="0" borderId="53" xfId="0" applyNumberFormat="1" applyFont="1" applyBorder="1" applyAlignment="1" applyProtection="1">
      <alignment horizontal="center"/>
    </xf>
    <xf numFmtId="20" fontId="66" fillId="0" borderId="48" xfId="0" applyNumberFormat="1" applyFont="1" applyBorder="1" applyAlignment="1" applyProtection="1">
      <alignment horizontal="center"/>
    </xf>
    <xf numFmtId="2" fontId="54" fillId="0" borderId="0" xfId="0" applyNumberFormat="1" applyFont="1" applyBorder="1" applyProtection="1"/>
    <xf numFmtId="2" fontId="54" fillId="22" borderId="103" xfId="0" applyNumberFormat="1" applyFont="1" applyFill="1" applyBorder="1" applyProtection="1">
      <protection locked="0"/>
    </xf>
    <xf numFmtId="2" fontId="54" fillId="22" borderId="38" xfId="0" applyNumberFormat="1" applyFont="1" applyFill="1" applyBorder="1" applyProtection="1">
      <protection locked="0"/>
    </xf>
    <xf numFmtId="1" fontId="54" fillId="22" borderId="38" xfId="0" applyNumberFormat="1" applyFont="1" applyFill="1" applyBorder="1" applyProtection="1">
      <protection locked="0"/>
    </xf>
    <xf numFmtId="165" fontId="54" fillId="22" borderId="38" xfId="0" applyNumberFormat="1" applyFont="1" applyFill="1" applyBorder="1" applyProtection="1">
      <protection locked="0"/>
    </xf>
    <xf numFmtId="0" fontId="54" fillId="22" borderId="38" xfId="0" applyNumberFormat="1" applyFont="1" applyFill="1" applyBorder="1" applyProtection="1">
      <protection locked="0"/>
    </xf>
    <xf numFmtId="2" fontId="54" fillId="22" borderId="109" xfId="0" applyNumberFormat="1" applyFont="1" applyFill="1" applyBorder="1" applyProtection="1">
      <protection locked="0"/>
    </xf>
    <xf numFmtId="2" fontId="54" fillId="22" borderId="100" xfId="0" applyNumberFormat="1" applyFont="1" applyFill="1" applyBorder="1" applyProtection="1">
      <protection locked="0"/>
    </xf>
    <xf numFmtId="1" fontId="54" fillId="22" borderId="100" xfId="0" applyNumberFormat="1" applyFont="1" applyFill="1" applyBorder="1" applyProtection="1">
      <protection locked="0"/>
    </xf>
    <xf numFmtId="165" fontId="54" fillId="22" borderId="100" xfId="0" applyNumberFormat="1" applyFont="1" applyFill="1" applyBorder="1" applyProtection="1">
      <protection locked="0"/>
    </xf>
    <xf numFmtId="22" fontId="66" fillId="0" borderId="53" xfId="0" applyNumberFormat="1" applyFont="1" applyBorder="1" applyAlignment="1" applyProtection="1">
      <alignment horizontal="center"/>
    </xf>
    <xf numFmtId="165" fontId="57" fillId="0" borderId="34" xfId="0" applyNumberFormat="1" applyFont="1" applyBorder="1" applyAlignment="1" applyProtection="1">
      <alignment textRotation="90"/>
    </xf>
    <xf numFmtId="166" fontId="58" fillId="0" borderId="70" xfId="0" applyNumberFormat="1" applyFont="1" applyFill="1" applyBorder="1" applyAlignment="1" applyProtection="1">
      <alignment horizontal="center" textRotation="90"/>
    </xf>
    <xf numFmtId="166" fontId="54" fillId="22" borderId="38" xfId="0" applyNumberFormat="1" applyFont="1" applyFill="1" applyBorder="1" applyProtection="1">
      <protection locked="0"/>
    </xf>
    <xf numFmtId="166" fontId="54" fillId="22" borderId="100" xfId="0" applyNumberFormat="1" applyFont="1" applyFill="1" applyBorder="1" applyProtection="1">
      <protection locked="0"/>
    </xf>
    <xf numFmtId="0" fontId="54" fillId="22" borderId="100" xfId="0" applyNumberFormat="1" applyFont="1" applyFill="1" applyBorder="1" applyProtection="1">
      <protection locked="0"/>
    </xf>
    <xf numFmtId="0" fontId="66" fillId="0" borderId="112" xfId="0" applyFont="1" applyBorder="1" applyProtection="1"/>
    <xf numFmtId="0" fontId="66" fillId="0" borderId="5" xfId="0" applyFont="1" applyBorder="1" applyProtection="1"/>
    <xf numFmtId="166" fontId="54" fillId="0" borderId="1" xfId="0" applyNumberFormat="1" applyFont="1" applyBorder="1" applyProtection="1"/>
    <xf numFmtId="2" fontId="54" fillId="0" borderId="113" xfId="0" applyNumberFormat="1" applyFont="1" applyBorder="1" applyProtection="1"/>
    <xf numFmtId="165" fontId="54" fillId="0" borderId="114" xfId="0" applyNumberFormat="1" applyFont="1" applyBorder="1" applyProtection="1"/>
    <xf numFmtId="165" fontId="54" fillId="0" borderId="115" xfId="0" applyNumberFormat="1" applyFont="1" applyBorder="1" applyProtection="1"/>
    <xf numFmtId="2" fontId="54" fillId="0" borderId="116" xfId="0" applyNumberFormat="1" applyFont="1" applyBorder="1" applyProtection="1"/>
    <xf numFmtId="2" fontId="54" fillId="0" borderId="117" xfId="0" applyNumberFormat="1" applyFont="1" applyBorder="1" applyProtection="1"/>
    <xf numFmtId="1" fontId="57" fillId="0" borderId="57" xfId="0" applyNumberFormat="1" applyFont="1" applyBorder="1" applyAlignment="1" applyProtection="1">
      <alignment textRotation="90"/>
    </xf>
    <xf numFmtId="166" fontId="54" fillId="0" borderId="23" xfId="0" applyNumberFormat="1" applyFont="1" applyBorder="1" applyAlignment="1" applyProtection="1">
      <alignment horizontal="left"/>
    </xf>
    <xf numFmtId="0" fontId="54" fillId="0" borderId="23" xfId="0" applyNumberFormat="1" applyFont="1" applyBorder="1" applyAlignment="1" applyProtection="1">
      <alignment horizontal="left"/>
    </xf>
    <xf numFmtId="2" fontId="54" fillId="0" borderId="97" xfId="0" applyNumberFormat="1" applyFont="1" applyBorder="1" applyProtection="1"/>
    <xf numFmtId="165" fontId="54" fillId="0" borderId="101" xfId="0" applyNumberFormat="1" applyFont="1" applyBorder="1" applyProtection="1"/>
    <xf numFmtId="2" fontId="54" fillId="0" borderId="105" xfId="0" applyNumberFormat="1" applyFont="1" applyFill="1" applyBorder="1" applyProtection="1">
      <protection locked="0"/>
    </xf>
    <xf numFmtId="165" fontId="54" fillId="0" borderId="106" xfId="0" applyNumberFormat="1" applyFont="1" applyFill="1" applyBorder="1" applyProtection="1">
      <protection locked="0"/>
    </xf>
    <xf numFmtId="2" fontId="54" fillId="0" borderId="103" xfId="0" applyNumberFormat="1" applyFont="1" applyBorder="1" applyProtection="1">
      <protection locked="0"/>
    </xf>
    <xf numFmtId="165" fontId="54" fillId="0" borderId="104" xfId="0" applyNumberFormat="1" applyFont="1" applyBorder="1" applyProtection="1">
      <protection locked="0"/>
    </xf>
    <xf numFmtId="2" fontId="57" fillId="0" borderId="71" xfId="0" applyNumberFormat="1" applyFont="1" applyBorder="1" applyAlignment="1" applyProtection="1">
      <alignment textRotation="90"/>
    </xf>
    <xf numFmtId="165" fontId="57" fillId="0" borderId="99" xfId="0" applyNumberFormat="1" applyFont="1" applyBorder="1" applyAlignment="1" applyProtection="1">
      <alignment textRotation="90"/>
    </xf>
    <xf numFmtId="0" fontId="57" fillId="0" borderId="36" xfId="0" applyFont="1" applyBorder="1" applyAlignment="1" applyProtection="1">
      <alignment textRotation="90"/>
    </xf>
    <xf numFmtId="165" fontId="57" fillId="0" borderId="118" xfId="0" applyNumberFormat="1" applyFont="1" applyBorder="1" applyAlignment="1" applyProtection="1">
      <alignment textRotation="90"/>
    </xf>
    <xf numFmtId="166" fontId="54" fillId="0" borderId="33" xfId="0" applyNumberFormat="1" applyFont="1" applyBorder="1" applyAlignment="1" applyProtection="1">
      <alignment horizontal="right"/>
    </xf>
    <xf numFmtId="0" fontId="54" fillId="0" borderId="45" xfId="0" applyFont="1" applyBorder="1" applyAlignment="1" applyProtection="1">
      <alignment horizontal="left"/>
    </xf>
    <xf numFmtId="1" fontId="54" fillId="0" borderId="45" xfId="0" applyNumberFormat="1" applyFont="1" applyBorder="1" applyAlignment="1" applyProtection="1">
      <alignment horizontal="left"/>
    </xf>
    <xf numFmtId="2" fontId="54" fillId="0" borderId="33" xfId="0" applyNumberFormat="1" applyFont="1" applyBorder="1" applyAlignment="1" applyProtection="1">
      <alignment horizontal="right"/>
    </xf>
    <xf numFmtId="164" fontId="6" fillId="0" borderId="38" xfId="13" applyNumberFormat="1" applyFont="1" applyBorder="1"/>
    <xf numFmtId="0" fontId="101" fillId="0" borderId="38" xfId="13" applyFont="1" applyBorder="1"/>
    <xf numFmtId="0" fontId="101" fillId="0" borderId="38" xfId="13" applyFont="1" applyBorder="1" applyAlignment="1">
      <alignment wrapText="1"/>
    </xf>
    <xf numFmtId="0" fontId="101" fillId="0" borderId="0" xfId="13" applyFont="1" applyAlignment="1">
      <alignment wrapText="1"/>
    </xf>
    <xf numFmtId="0" fontId="101" fillId="0" borderId="0" xfId="13" applyFont="1"/>
    <xf numFmtId="2" fontId="101" fillId="0" borderId="38" xfId="13" applyNumberFormat="1" applyFont="1" applyBorder="1"/>
    <xf numFmtId="180" fontId="101" fillId="0" borderId="38" xfId="14" applyNumberFormat="1" applyFont="1" applyBorder="1"/>
    <xf numFmtId="166" fontId="101" fillId="0" borderId="38" xfId="13" applyNumberFormat="1" applyFont="1" applyBorder="1"/>
    <xf numFmtId="10" fontId="101" fillId="0" borderId="38" xfId="14" applyNumberFormat="1" applyFont="1" applyBorder="1"/>
    <xf numFmtId="9" fontId="101" fillId="0" borderId="38" xfId="14" applyFont="1" applyBorder="1"/>
    <xf numFmtId="16" fontId="101" fillId="0" borderId="0" xfId="13" applyNumberFormat="1" applyFont="1"/>
    <xf numFmtId="9" fontId="101" fillId="0" borderId="0" xfId="13" applyNumberFormat="1" applyFont="1"/>
    <xf numFmtId="173" fontId="101" fillId="0" borderId="0" xfId="13" applyNumberFormat="1" applyFont="1"/>
    <xf numFmtId="49" fontId="101" fillId="0" borderId="38" xfId="13" applyNumberFormat="1" applyFont="1" applyBorder="1" applyAlignment="1">
      <alignment horizontal="right"/>
    </xf>
    <xf numFmtId="164" fontId="6" fillId="0" borderId="38" xfId="13" applyNumberFormat="1" applyBorder="1"/>
    <xf numFmtId="164" fontId="6" fillId="0" borderId="26" xfId="13" applyNumberFormat="1" applyFont="1" applyBorder="1"/>
    <xf numFmtId="0" fontId="101" fillId="0" borderId="26" xfId="13" applyFont="1" applyBorder="1"/>
    <xf numFmtId="9" fontId="101" fillId="0" borderId="26" xfId="14" applyFont="1" applyBorder="1"/>
    <xf numFmtId="180" fontId="101" fillId="0" borderId="26" xfId="14" applyNumberFormat="1" applyFont="1" applyBorder="1"/>
    <xf numFmtId="166" fontId="101" fillId="0" borderId="26" xfId="13" applyNumberFormat="1" applyFont="1" applyBorder="1"/>
    <xf numFmtId="164" fontId="6" fillId="0" borderId="0" xfId="13" applyNumberFormat="1" applyFont="1"/>
    <xf numFmtId="0" fontId="0" fillId="0" borderId="98" xfId="0" applyBorder="1"/>
    <xf numFmtId="0" fontId="101" fillId="0" borderId="98" xfId="0" applyFont="1" applyBorder="1" applyAlignment="1">
      <alignment vertical="top" wrapText="1"/>
    </xf>
    <xf numFmtId="0" fontId="99" fillId="0" borderId="98" xfId="0" applyFont="1" applyBorder="1" applyAlignment="1">
      <alignment vertical="top" wrapText="1"/>
    </xf>
    <xf numFmtId="0" fontId="0" fillId="0" borderId="103" xfId="0" applyBorder="1"/>
    <xf numFmtId="0" fontId="0" fillId="0" borderId="104" xfId="0" applyBorder="1"/>
    <xf numFmtId="0" fontId="101" fillId="0" borderId="38" xfId="0" applyFont="1" applyBorder="1"/>
    <xf numFmtId="20" fontId="99" fillId="0" borderId="38" xfId="0" applyNumberFormat="1" applyFont="1" applyBorder="1"/>
    <xf numFmtId="2" fontId="101" fillId="0" borderId="38" xfId="0" applyNumberFormat="1" applyFont="1" applyBorder="1"/>
    <xf numFmtId="2" fontId="0" fillId="0" borderId="38" xfId="0" applyNumberFormat="1" applyBorder="1"/>
    <xf numFmtId="9" fontId="0" fillId="0" borderId="38" xfId="0" applyNumberFormat="1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166" fontId="0" fillId="0" borderId="38" xfId="0" applyNumberFormat="1" applyBorder="1" applyAlignment="1">
      <alignment horizontal="center" vertical="center"/>
    </xf>
    <xf numFmtId="2" fontId="101" fillId="0" borderId="98" xfId="0" applyNumberFormat="1" applyFont="1" applyBorder="1" applyAlignment="1">
      <alignment vertical="top" wrapText="1"/>
    </xf>
    <xf numFmtId="2" fontId="101" fillId="0" borderId="38" xfId="0" applyNumberFormat="1" applyFont="1" applyBorder="1" applyAlignment="1">
      <alignment vertical="top" wrapText="1"/>
    </xf>
    <xf numFmtId="1" fontId="0" fillId="0" borderId="0" xfId="3" applyNumberFormat="1" applyFont="1"/>
    <xf numFmtId="20" fontId="0" fillId="0" borderId="0" xfId="0" applyNumberFormat="1" applyProtection="1"/>
    <xf numFmtId="164" fontId="5" fillId="0" borderId="38" xfId="13" applyNumberFormat="1" applyFont="1" applyBorder="1"/>
    <xf numFmtId="2" fontId="40" fillId="0" borderId="75" xfId="5" applyNumberFormat="1" applyFont="1" applyBorder="1" applyAlignment="1" applyProtection="1">
      <alignment horizontal="center"/>
    </xf>
    <xf numFmtId="0" fontId="32" fillId="0" borderId="63" xfId="5" applyNumberFormat="1" applyFont="1" applyBorder="1" applyAlignment="1" applyProtection="1">
      <alignment horizontal="center"/>
    </xf>
    <xf numFmtId="0" fontId="32" fillId="0" borderId="63" xfId="5" applyNumberFormat="1" applyFont="1" applyBorder="1" applyAlignment="1" applyProtection="1">
      <alignment horizontal="center" wrapText="1"/>
    </xf>
    <xf numFmtId="2" fontId="32" fillId="0" borderId="3" xfId="5" applyNumberFormat="1" applyFont="1" applyBorder="1" applyAlignment="1" applyProtection="1">
      <alignment horizontal="center"/>
    </xf>
    <xf numFmtId="1" fontId="28" fillId="0" borderId="3" xfId="5" applyNumberFormat="1" applyFont="1" applyBorder="1" applyAlignment="1" applyProtection="1">
      <alignment horizontal="center" wrapText="1"/>
    </xf>
    <xf numFmtId="0" fontId="54" fillId="0" borderId="22" xfId="0" applyNumberFormat="1" applyFont="1" applyBorder="1" applyProtection="1"/>
    <xf numFmtId="0" fontId="54" fillId="0" borderId="7" xfId="0" applyNumberFormat="1" applyFont="1" applyBorder="1" applyAlignment="1" applyProtection="1">
      <alignment horizontal="left"/>
    </xf>
    <xf numFmtId="0" fontId="54" fillId="0" borderId="6" xfId="0" applyNumberFormat="1" applyFont="1" applyBorder="1" applyAlignment="1" applyProtection="1"/>
    <xf numFmtId="20" fontId="99" fillId="23" borderId="38" xfId="0" applyNumberFormat="1" applyFont="1" applyFill="1" applyBorder="1"/>
    <xf numFmtId="2" fontId="101" fillId="23" borderId="38" xfId="0" applyNumberFormat="1" applyFont="1" applyFill="1" applyBorder="1"/>
    <xf numFmtId="2" fontId="0" fillId="23" borderId="38" xfId="0" applyNumberFormat="1" applyFill="1" applyBorder="1"/>
    <xf numFmtId="9" fontId="0" fillId="23" borderId="38" xfId="0" applyNumberFormat="1" applyFill="1" applyBorder="1" applyAlignment="1">
      <alignment horizontal="center" vertical="center"/>
    </xf>
    <xf numFmtId="2" fontId="0" fillId="23" borderId="38" xfId="0" applyNumberFormat="1" applyFill="1" applyBorder="1" applyAlignment="1">
      <alignment horizontal="center" vertical="center"/>
    </xf>
    <xf numFmtId="2" fontId="99" fillId="0" borderId="38" xfId="0" applyNumberFormat="1" applyFont="1" applyBorder="1"/>
    <xf numFmtId="1" fontId="58" fillId="3" borderId="18" xfId="0" applyNumberFormat="1" applyFont="1" applyFill="1" applyBorder="1" applyProtection="1"/>
    <xf numFmtId="1" fontId="58" fillId="3" borderId="19" xfId="0" applyNumberFormat="1" applyFont="1" applyFill="1" applyBorder="1" applyProtection="1"/>
    <xf numFmtId="1" fontId="58" fillId="3" borderId="42" xfId="0" applyNumberFormat="1" applyFont="1" applyFill="1" applyBorder="1" applyProtection="1"/>
    <xf numFmtId="1" fontId="58" fillId="0" borderId="33" xfId="0" applyNumberFormat="1" applyFont="1" applyBorder="1" applyProtection="1">
      <protection locked="0"/>
    </xf>
    <xf numFmtId="0" fontId="33" fillId="0" borderId="35" xfId="0" applyFont="1" applyBorder="1" applyAlignment="1" applyProtection="1"/>
    <xf numFmtId="0" fontId="33" fillId="0" borderId="36" xfId="0" applyFont="1" applyBorder="1" applyAlignment="1" applyProtection="1"/>
    <xf numFmtId="0" fontId="0" fillId="0" borderId="45" xfId="0" applyBorder="1" applyProtection="1"/>
    <xf numFmtId="176" fontId="58" fillId="0" borderId="45" xfId="0" applyNumberFormat="1" applyFont="1" applyBorder="1" applyProtection="1"/>
    <xf numFmtId="0" fontId="0" fillId="0" borderId="27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169" fontId="0" fillId="0" borderId="35" xfId="0" applyNumberFormat="1" applyBorder="1"/>
    <xf numFmtId="0" fontId="0" fillId="0" borderId="52" xfId="0" applyBorder="1"/>
    <xf numFmtId="169" fontId="0" fillId="0" borderId="82" xfId="0" applyNumberFormat="1" applyBorder="1"/>
    <xf numFmtId="0" fontId="0" fillId="0" borderId="82" xfId="0" applyBorder="1"/>
    <xf numFmtId="0" fontId="31" fillId="0" borderId="119" xfId="0" applyFont="1" applyBorder="1" applyAlignment="1">
      <alignment horizontal="centerContinuous" vertical="center" wrapText="1"/>
    </xf>
    <xf numFmtId="0" fontId="0" fillId="0" borderId="82" xfId="0" applyBorder="1" applyAlignment="1">
      <alignment horizontal="justify" vertical="justify"/>
    </xf>
    <xf numFmtId="1" fontId="0" fillId="0" borderId="82" xfId="0" applyNumberFormat="1" applyBorder="1" applyProtection="1">
      <protection locked="0"/>
    </xf>
    <xf numFmtId="3" fontId="0" fillId="0" borderId="82" xfId="0" applyNumberFormat="1" applyBorder="1" applyProtection="1">
      <protection locked="0"/>
    </xf>
    <xf numFmtId="1" fontId="0" fillId="0" borderId="38" xfId="0" applyNumberFormat="1" applyBorder="1" applyProtection="1">
      <protection locked="0"/>
    </xf>
    <xf numFmtId="0" fontId="38" fillId="0" borderId="19" xfId="5" applyNumberFormat="1" applyFont="1" applyBorder="1" applyAlignment="1" applyProtection="1">
      <alignment horizontal="center"/>
      <protection locked="0"/>
    </xf>
    <xf numFmtId="0" fontId="54" fillId="0" borderId="5" xfId="0" applyFont="1" applyBorder="1" applyProtection="1"/>
    <xf numFmtId="0" fontId="103" fillId="0" borderId="32" xfId="0" applyFont="1" applyBorder="1" applyProtection="1"/>
    <xf numFmtId="0" fontId="54" fillId="0" borderId="69" xfId="0" applyFont="1" applyBorder="1" applyProtection="1"/>
    <xf numFmtId="166" fontId="54" fillId="0" borderId="81" xfId="0" applyNumberFormat="1" applyFont="1" applyBorder="1" applyProtection="1"/>
    <xf numFmtId="0" fontId="33" fillId="0" borderId="35" xfId="0" applyFont="1" applyFill="1" applyBorder="1" applyAlignment="1" applyProtection="1">
      <alignment horizontal="center"/>
    </xf>
    <xf numFmtId="0" fontId="28" fillId="0" borderId="6" xfId="0" applyFont="1" applyBorder="1" applyAlignment="1" applyProtection="1">
      <alignment textRotation="90" shrinkToFit="1"/>
    </xf>
    <xf numFmtId="2" fontId="58" fillId="0" borderId="45" xfId="0" applyNumberFormat="1" applyFont="1" applyBorder="1" applyProtection="1"/>
    <xf numFmtId="2" fontId="58" fillId="0" borderId="45" xfId="0" applyNumberFormat="1" applyFont="1" applyBorder="1" applyProtection="1">
      <protection locked="0"/>
    </xf>
    <xf numFmtId="0" fontId="40" fillId="0" borderId="0" xfId="5" applyNumberFormat="1" applyFont="1" applyBorder="1" applyAlignment="1" applyProtection="1">
      <alignment horizontal="center" vertical="center"/>
    </xf>
    <xf numFmtId="0" fontId="104" fillId="0" borderId="70" xfId="0" applyFont="1" applyBorder="1" applyProtection="1"/>
    <xf numFmtId="165" fontId="105" fillId="0" borderId="35" xfId="0" applyNumberFormat="1" applyFont="1" applyBorder="1" applyAlignment="1" applyProtection="1">
      <alignment horizontal="center"/>
    </xf>
    <xf numFmtId="0" fontId="105" fillId="0" borderId="35" xfId="0" applyFont="1" applyBorder="1" applyProtection="1"/>
    <xf numFmtId="0" fontId="105" fillId="0" borderId="63" xfId="0" applyNumberFormat="1" applyFont="1" applyBorder="1" applyAlignment="1" applyProtection="1"/>
    <xf numFmtId="0" fontId="104" fillId="0" borderId="68" xfId="0" applyFont="1" applyBorder="1" applyProtection="1"/>
    <xf numFmtId="165" fontId="105" fillId="0" borderId="0" xfId="0" applyNumberFormat="1" applyFont="1" applyBorder="1" applyAlignment="1" applyProtection="1">
      <alignment horizontal="center"/>
    </xf>
    <xf numFmtId="0" fontId="105" fillId="0" borderId="0" xfId="0" applyFont="1" applyBorder="1" applyProtection="1"/>
    <xf numFmtId="2" fontId="105" fillId="0" borderId="63" xfId="0" applyNumberFormat="1" applyFont="1" applyBorder="1" applyAlignment="1" applyProtection="1"/>
    <xf numFmtId="0" fontId="104" fillId="0" borderId="0" xfId="0" applyFont="1" applyProtection="1"/>
    <xf numFmtId="3" fontId="54" fillId="0" borderId="121" xfId="0" applyNumberFormat="1" applyFont="1" applyBorder="1" applyProtection="1"/>
    <xf numFmtId="3" fontId="54" fillId="0" borderId="121" xfId="0" applyNumberFormat="1" applyFont="1" applyBorder="1" applyAlignment="1" applyProtection="1"/>
    <xf numFmtId="3" fontId="54" fillId="0" borderId="121" xfId="0" applyNumberFormat="1" applyFont="1" applyBorder="1" applyProtection="1">
      <protection locked="0"/>
    </xf>
    <xf numFmtId="3" fontId="54" fillId="0" borderId="10" xfId="0" applyNumberFormat="1" applyFont="1" applyBorder="1" applyProtection="1"/>
    <xf numFmtId="3" fontId="54" fillId="0" borderId="11" xfId="0" applyNumberFormat="1" applyFont="1" applyBorder="1" applyProtection="1"/>
    <xf numFmtId="3" fontId="54" fillId="0" borderId="57" xfId="0" applyNumberFormat="1" applyFont="1" applyBorder="1" applyProtection="1"/>
    <xf numFmtId="0" fontId="58" fillId="8" borderId="20" xfId="0" applyFont="1" applyFill="1" applyBorder="1" applyAlignment="1" applyProtection="1">
      <alignment horizontal="center"/>
      <protection locked="0"/>
    </xf>
    <xf numFmtId="0" fontId="45" fillId="0" borderId="0" xfId="0" applyFont="1" applyAlignment="1" applyProtection="1">
      <alignment horizontal="right"/>
    </xf>
    <xf numFmtId="2" fontId="58" fillId="0" borderId="31" xfId="0" applyNumberFormat="1" applyFont="1" applyBorder="1" applyProtection="1">
      <protection locked="0"/>
    </xf>
    <xf numFmtId="2" fontId="57" fillId="0" borderId="58" xfId="0" applyNumberFormat="1" applyFont="1" applyBorder="1" applyAlignment="1" applyProtection="1">
      <alignment textRotation="90"/>
    </xf>
    <xf numFmtId="0" fontId="57" fillId="0" borderId="7" xfId="0" applyFont="1" applyBorder="1" applyAlignment="1" applyProtection="1"/>
    <xf numFmtId="0" fontId="31" fillId="0" borderId="70" xfId="0" applyFont="1" applyBorder="1" applyAlignment="1" applyProtection="1"/>
    <xf numFmtId="0" fontId="31" fillId="0" borderId="35" xfId="0" applyFont="1" applyBorder="1" applyAlignment="1" applyProtection="1"/>
    <xf numFmtId="0" fontId="54" fillId="0" borderId="22" xfId="0" applyNumberFormat="1" applyFont="1" applyBorder="1" applyProtection="1">
      <protection locked="0"/>
    </xf>
    <xf numFmtId="166" fontId="54" fillId="0" borderId="112" xfId="0" applyNumberFormat="1" applyFont="1" applyBorder="1" applyProtection="1"/>
    <xf numFmtId="166" fontId="54" fillId="0" borderId="122" xfId="0" applyNumberFormat="1" applyFont="1" applyBorder="1" applyProtection="1"/>
    <xf numFmtId="0" fontId="27" fillId="0" borderId="123" xfId="0" applyFont="1" applyBorder="1" applyProtection="1"/>
    <xf numFmtId="0" fontId="54" fillId="0" borderId="7" xfId="0" applyFont="1" applyBorder="1" applyProtection="1"/>
    <xf numFmtId="0" fontId="0" fillId="0" borderId="22" xfId="0" applyBorder="1"/>
    <xf numFmtId="20" fontId="58" fillId="0" borderId="0" xfId="0" applyNumberFormat="1" applyFont="1" applyProtection="1"/>
    <xf numFmtId="2" fontId="0" fillId="0" borderId="0" xfId="0" applyNumberFormat="1" applyAlignment="1">
      <alignment horizontal="center"/>
    </xf>
    <xf numFmtId="0" fontId="0" fillId="0" borderId="109" xfId="0" applyBorder="1"/>
    <xf numFmtId="0" fontId="0" fillId="0" borderId="100" xfId="0" applyBorder="1"/>
    <xf numFmtId="0" fontId="0" fillId="0" borderId="2" xfId="0" applyBorder="1"/>
    <xf numFmtId="0" fontId="0" fillId="0" borderId="3" xfId="0" applyBorder="1"/>
    <xf numFmtId="0" fontId="0" fillId="0" borderId="0" xfId="0" applyFont="1" applyAlignment="1" applyProtection="1">
      <alignment horizontal="center"/>
    </xf>
    <xf numFmtId="0" fontId="57" fillId="0" borderId="24" xfId="0" applyNumberFormat="1" applyFont="1" applyBorder="1" applyAlignment="1" applyProtection="1">
      <alignment textRotation="90"/>
    </xf>
    <xf numFmtId="0" fontId="57" fillId="0" borderId="23" xfId="0" applyNumberFormat="1" applyFont="1" applyBorder="1" applyAlignment="1" applyProtection="1">
      <alignment textRotation="90"/>
    </xf>
    <xf numFmtId="0" fontId="57" fillId="0" borderId="22" xfId="0" applyNumberFormat="1" applyFont="1" applyBorder="1" applyAlignment="1" applyProtection="1">
      <alignment textRotation="90"/>
    </xf>
    <xf numFmtId="0" fontId="57" fillId="0" borderId="3" xfId="0" applyNumberFormat="1" applyFont="1" applyBorder="1" applyAlignment="1" applyProtection="1">
      <alignment textRotation="90" shrinkToFit="1"/>
    </xf>
    <xf numFmtId="0" fontId="57" fillId="0" borderId="4" xfId="0" applyNumberFormat="1" applyFont="1" applyBorder="1" applyAlignment="1" applyProtection="1">
      <alignment textRotation="90" shrinkToFit="1"/>
    </xf>
    <xf numFmtId="0" fontId="57" fillId="0" borderId="62" xfId="0" applyNumberFormat="1" applyFont="1" applyBorder="1" applyAlignment="1" applyProtection="1">
      <alignment textRotation="90" shrinkToFit="1"/>
    </xf>
    <xf numFmtId="0" fontId="57" fillId="0" borderId="2" xfId="0" applyNumberFormat="1" applyFont="1" applyBorder="1" applyAlignment="1" applyProtection="1">
      <alignment textRotation="90" shrinkToFit="1"/>
    </xf>
    <xf numFmtId="0" fontId="57" fillId="0" borderId="2" xfId="0" applyNumberFormat="1" applyFont="1" applyBorder="1" applyAlignment="1" applyProtection="1">
      <alignment textRotation="90" wrapText="1"/>
    </xf>
    <xf numFmtId="0" fontId="57" fillId="0" borderId="62" xfId="0" applyNumberFormat="1" applyFont="1" applyBorder="1" applyAlignment="1" applyProtection="1">
      <alignment textRotation="90" wrapText="1"/>
    </xf>
    <xf numFmtId="0" fontId="57" fillId="0" borderId="7" xfId="0" applyNumberFormat="1" applyFont="1" applyBorder="1" applyAlignment="1" applyProtection="1">
      <alignment textRotation="90" shrinkToFit="1"/>
    </xf>
    <xf numFmtId="0" fontId="57" fillId="0" borderId="22" xfId="0" applyNumberFormat="1" applyFont="1" applyBorder="1" applyAlignment="1" applyProtection="1">
      <alignment textRotation="90" shrinkToFit="1"/>
    </xf>
    <xf numFmtId="0" fontId="0" fillId="0" borderId="62" xfId="0" applyBorder="1" applyAlignment="1">
      <alignment shrinkToFit="1"/>
    </xf>
    <xf numFmtId="0" fontId="38" fillId="0" borderId="0" xfId="0" applyFont="1"/>
    <xf numFmtId="0" fontId="57" fillId="0" borderId="125" xfId="0" applyFont="1" applyBorder="1"/>
    <xf numFmtId="0" fontId="57" fillId="0" borderId="124" xfId="0" applyFont="1" applyBorder="1"/>
    <xf numFmtId="0" fontId="57" fillId="0" borderId="124" xfId="0" applyFont="1" applyBorder="1" applyAlignment="1">
      <alignment vertical="top" shrinkToFit="1"/>
    </xf>
    <xf numFmtId="0" fontId="57" fillId="0" borderId="124" xfId="0" applyFont="1" applyBorder="1" applyAlignment="1"/>
    <xf numFmtId="0" fontId="57" fillId="0" borderId="126" xfId="0" applyFont="1" applyBorder="1"/>
    <xf numFmtId="0" fontId="31" fillId="7" borderId="137" xfId="0" applyFont="1" applyFill="1" applyBorder="1" applyAlignment="1">
      <alignment horizontal="center" vertical="center" shrinkToFit="1"/>
    </xf>
    <xf numFmtId="0" fontId="31" fillId="25" borderId="82" xfId="0" applyFont="1" applyFill="1" applyBorder="1" applyAlignment="1">
      <alignment horizontal="center" vertical="center" shrinkToFit="1"/>
    </xf>
    <xf numFmtId="0" fontId="31" fillId="0" borderId="82" xfId="0" applyFont="1" applyBorder="1" applyAlignment="1">
      <alignment horizontal="center" vertical="center" shrinkToFit="1"/>
    </xf>
    <xf numFmtId="0" fontId="31" fillId="24" borderId="82" xfId="0" applyFont="1" applyFill="1" applyBorder="1" applyAlignment="1">
      <alignment horizontal="center" vertical="center" shrinkToFit="1"/>
    </xf>
    <xf numFmtId="0" fontId="31" fillId="7" borderId="139" xfId="0" applyFont="1" applyFill="1" applyBorder="1" applyAlignment="1">
      <alignment horizontal="center" vertical="center" shrinkToFit="1"/>
    </xf>
    <xf numFmtId="0" fontId="31" fillId="24" borderId="138" xfId="0" applyFont="1" applyFill="1" applyBorder="1" applyAlignment="1">
      <alignment horizontal="center" vertical="center" shrinkToFit="1"/>
    </xf>
    <xf numFmtId="0" fontId="0" fillId="7" borderId="135" xfId="0" applyFont="1" applyFill="1" applyBorder="1"/>
    <xf numFmtId="2" fontId="0" fillId="25" borderId="38" xfId="0" applyNumberFormat="1" applyFont="1" applyFill="1" applyBorder="1"/>
    <xf numFmtId="0" fontId="0" fillId="0" borderId="38" xfId="0" applyFont="1" applyBorder="1"/>
    <xf numFmtId="166" fontId="0" fillId="25" borderId="38" xfId="0" applyNumberFormat="1" applyFont="1" applyFill="1" applyBorder="1"/>
    <xf numFmtId="2" fontId="0" fillId="0" borderId="38" xfId="0" applyNumberFormat="1" applyFont="1" applyBorder="1"/>
    <xf numFmtId="2" fontId="0" fillId="24" borderId="136" xfId="0" applyNumberFormat="1" applyFont="1" applyFill="1" applyBorder="1"/>
    <xf numFmtId="0" fontId="0" fillId="7" borderId="128" xfId="0" applyFont="1" applyFill="1" applyBorder="1"/>
    <xf numFmtId="2" fontId="0" fillId="25" borderId="24" xfId="0" applyNumberFormat="1" applyFont="1" applyFill="1" applyBorder="1"/>
    <xf numFmtId="0" fontId="0" fillId="0" borderId="24" xfId="0" applyFont="1" applyBorder="1"/>
    <xf numFmtId="166" fontId="0" fillId="25" borderId="24" xfId="0" applyNumberFormat="1" applyFont="1" applyFill="1" applyBorder="1"/>
    <xf numFmtId="2" fontId="0" fillId="0" borderId="24" xfId="0" applyNumberFormat="1" applyFont="1" applyBorder="1"/>
    <xf numFmtId="2" fontId="0" fillId="24" borderId="129" xfId="0" applyNumberFormat="1" applyFont="1" applyFill="1" applyBorder="1"/>
    <xf numFmtId="0" fontId="0" fillId="0" borderId="0" xfId="0" applyFont="1"/>
    <xf numFmtId="0" fontId="0" fillId="7" borderId="130" xfId="0" applyFont="1" applyFill="1" applyBorder="1"/>
    <xf numFmtId="2" fontId="0" fillId="25" borderId="22" xfId="0" applyNumberFormat="1" applyFont="1" applyFill="1" applyBorder="1"/>
    <xf numFmtId="0" fontId="0" fillId="0" borderId="22" xfId="0" applyFont="1" applyBorder="1"/>
    <xf numFmtId="166" fontId="0" fillId="25" borderId="22" xfId="0" applyNumberFormat="1" applyFont="1" applyFill="1" applyBorder="1"/>
    <xf numFmtId="2" fontId="0" fillId="0" borderId="22" xfId="0" applyNumberFormat="1" applyFont="1" applyBorder="1"/>
    <xf numFmtId="2" fontId="0" fillId="24" borderId="131" xfId="0" applyNumberFormat="1" applyFont="1" applyFill="1" applyBorder="1"/>
    <xf numFmtId="0" fontId="0" fillId="7" borderId="132" xfId="0" applyFont="1" applyFill="1" applyBorder="1"/>
    <xf numFmtId="2" fontId="0" fillId="25" borderId="133" xfId="0" applyNumberFormat="1" applyFont="1" applyFill="1" applyBorder="1"/>
    <xf numFmtId="0" fontId="0" fillId="0" borderId="133" xfId="0" applyFont="1" applyBorder="1"/>
    <xf numFmtId="166" fontId="0" fillId="25" borderId="133" xfId="0" applyNumberFormat="1" applyFont="1" applyFill="1" applyBorder="1"/>
    <xf numFmtId="2" fontId="0" fillId="0" borderId="133" xfId="0" applyNumberFormat="1" applyFont="1" applyBorder="1"/>
    <xf numFmtId="2" fontId="0" fillId="24" borderId="134" xfId="0" applyNumberFormat="1" applyFont="1" applyFill="1" applyBorder="1"/>
    <xf numFmtId="0" fontId="38" fillId="0" borderId="0" xfId="0" applyFont="1" applyAlignment="1">
      <alignment horizontal="center"/>
    </xf>
    <xf numFmtId="2" fontId="99" fillId="0" borderId="98" xfId="0" applyNumberFormat="1" applyFont="1" applyBorder="1" applyAlignment="1">
      <alignment vertical="top" wrapText="1"/>
    </xf>
    <xf numFmtId="2" fontId="0" fillId="23" borderId="104" xfId="0" applyNumberFormat="1" applyFill="1" applyBorder="1" applyAlignment="1">
      <alignment horizontal="center" vertical="center"/>
    </xf>
    <xf numFmtId="168" fontId="0" fillId="0" borderId="0" xfId="0" applyNumberFormat="1"/>
    <xf numFmtId="166" fontId="0" fillId="0" borderId="0" xfId="0" applyNumberFormat="1"/>
    <xf numFmtId="165" fontId="57" fillId="0" borderId="0" xfId="0" applyNumberFormat="1" applyFont="1" applyBorder="1" applyAlignment="1" applyProtection="1">
      <alignment shrinkToFit="1"/>
    </xf>
    <xf numFmtId="166" fontId="54" fillId="0" borderId="113" xfId="0" applyNumberFormat="1" applyFont="1" applyBorder="1" applyProtection="1"/>
    <xf numFmtId="166" fontId="54" fillId="0" borderId="116" xfId="0" applyNumberFormat="1" applyFont="1" applyBorder="1" applyProtection="1"/>
    <xf numFmtId="166" fontId="54" fillId="0" borderId="117" xfId="0" applyNumberFormat="1" applyFont="1" applyBorder="1" applyProtection="1"/>
    <xf numFmtId="1" fontId="54" fillId="0" borderId="113" xfId="0" applyNumberFormat="1" applyFont="1" applyBorder="1" applyProtection="1"/>
    <xf numFmtId="1" fontId="54" fillId="0" borderId="116" xfId="0" applyNumberFormat="1" applyFont="1" applyBorder="1" applyProtection="1"/>
    <xf numFmtId="1" fontId="54" fillId="0" borderId="117" xfId="0" applyNumberFormat="1" applyFont="1" applyBorder="1" applyProtection="1"/>
    <xf numFmtId="166" fontId="57" fillId="0" borderId="6" xfId="0" applyNumberFormat="1" applyFont="1" applyBorder="1" applyAlignment="1" applyProtection="1"/>
    <xf numFmtId="9" fontId="0" fillId="0" borderId="38" xfId="0" applyNumberFormat="1" applyFill="1" applyBorder="1" applyAlignment="1">
      <alignment horizontal="center" vertical="center"/>
    </xf>
    <xf numFmtId="0" fontId="0" fillId="0" borderId="0" xfId="0" applyFill="1"/>
    <xf numFmtId="0" fontId="57" fillId="0" borderId="82" xfId="0" applyFont="1" applyBorder="1" applyAlignment="1">
      <alignment horizontal="center"/>
    </xf>
    <xf numFmtId="2" fontId="57" fillId="24" borderId="82" xfId="0" applyNumberFormat="1" applyFont="1" applyFill="1" applyBorder="1"/>
    <xf numFmtId="2" fontId="57" fillId="26" borderId="82" xfId="0" applyNumberFormat="1" applyFont="1" applyFill="1" applyBorder="1"/>
    <xf numFmtId="0" fontId="31" fillId="24" borderId="140" xfId="0" applyFont="1" applyFill="1" applyBorder="1" applyAlignment="1">
      <alignment horizontal="center" vertical="center" shrinkToFit="1"/>
    </xf>
    <xf numFmtId="0" fontId="31" fillId="7" borderId="127" xfId="0" applyFont="1" applyFill="1" applyBorder="1" applyAlignment="1">
      <alignment horizontal="center" vertical="center" shrinkToFit="1"/>
    </xf>
    <xf numFmtId="2" fontId="0" fillId="7" borderId="41" xfId="0" applyNumberFormat="1" applyFont="1" applyFill="1" applyBorder="1"/>
    <xf numFmtId="2" fontId="0" fillId="24" borderId="1" xfId="0" applyNumberFormat="1" applyFont="1" applyFill="1" applyBorder="1"/>
    <xf numFmtId="2" fontId="0" fillId="24" borderId="122" xfId="0" applyNumberFormat="1" applyFont="1" applyFill="1" applyBorder="1"/>
    <xf numFmtId="0" fontId="31" fillId="27" borderId="140" xfId="0" applyFont="1" applyFill="1" applyBorder="1" applyAlignment="1">
      <alignment horizontal="center" vertical="center" shrinkToFit="1"/>
    </xf>
    <xf numFmtId="2" fontId="0" fillId="27" borderId="1" xfId="0" applyNumberFormat="1" applyFont="1" applyFill="1" applyBorder="1"/>
    <xf numFmtId="2" fontId="0" fillId="27" borderId="0" xfId="0" applyNumberFormat="1" applyFont="1" applyFill="1" applyBorder="1"/>
    <xf numFmtId="0" fontId="31" fillId="7" borderId="140" xfId="0" applyFont="1" applyFill="1" applyBorder="1" applyAlignment="1">
      <alignment horizontal="center" vertical="center" shrinkToFit="1"/>
    </xf>
    <xf numFmtId="0" fontId="31" fillId="27" borderId="138" xfId="0" applyFont="1" applyFill="1" applyBorder="1" applyAlignment="1">
      <alignment horizontal="center" vertical="center" shrinkToFit="1"/>
    </xf>
    <xf numFmtId="2" fontId="0" fillId="27" borderId="6" xfId="0" applyNumberFormat="1" applyFont="1" applyFill="1" applyBorder="1"/>
    <xf numFmtId="2" fontId="0" fillId="27" borderId="141" xfId="0" applyNumberFormat="1" applyFont="1" applyFill="1" applyBorder="1"/>
    <xf numFmtId="2" fontId="0" fillId="24" borderId="22" xfId="0" applyNumberFormat="1" applyFont="1" applyFill="1" applyBorder="1" applyAlignment="1"/>
    <xf numFmtId="2" fontId="0" fillId="7" borderId="23" xfId="0" applyNumberFormat="1" applyFont="1" applyFill="1" applyBorder="1"/>
    <xf numFmtId="0" fontId="31" fillId="7" borderId="142" xfId="0" applyFont="1" applyFill="1" applyBorder="1" applyAlignment="1">
      <alignment horizontal="center" vertical="center" shrinkToFit="1"/>
    </xf>
    <xf numFmtId="2" fontId="0" fillId="7" borderId="67" xfId="0" applyNumberFormat="1" applyFont="1" applyFill="1" applyBorder="1"/>
    <xf numFmtId="0" fontId="31" fillId="7" borderId="143" xfId="0" applyFont="1" applyFill="1" applyBorder="1" applyAlignment="1">
      <alignment horizontal="center" vertical="center" shrinkToFit="1"/>
    </xf>
    <xf numFmtId="0" fontId="31" fillId="24" borderId="142" xfId="0" applyFont="1" applyFill="1" applyBorder="1" applyAlignment="1">
      <alignment horizontal="center" vertical="center" shrinkToFit="1"/>
    </xf>
    <xf numFmtId="0" fontId="57" fillId="0" borderId="144" xfId="0" applyFont="1" applyBorder="1"/>
    <xf numFmtId="0" fontId="57" fillId="0" borderId="145" xfId="0" applyFont="1" applyBorder="1"/>
    <xf numFmtId="0" fontId="57" fillId="0" borderId="146" xfId="0" applyFont="1" applyBorder="1"/>
    <xf numFmtId="0" fontId="57" fillId="0" borderId="147" xfId="0" applyFont="1" applyBorder="1"/>
    <xf numFmtId="0" fontId="57" fillId="0" borderId="82" xfId="0" applyFont="1" applyBorder="1" applyAlignment="1">
      <alignment shrinkToFit="1"/>
    </xf>
    <xf numFmtId="0" fontId="0" fillId="0" borderId="38" xfId="0" applyFill="1" applyBorder="1" applyProtection="1">
      <protection locked="0"/>
    </xf>
    <xf numFmtId="166" fontId="0" fillId="0" borderId="0" xfId="0" applyNumberFormat="1" applyFont="1"/>
    <xf numFmtId="166" fontId="0" fillId="0" borderId="38" xfId="0" applyNumberFormat="1" applyFill="1" applyBorder="1" applyAlignment="1">
      <alignment horizontal="center" vertical="center"/>
    </xf>
    <xf numFmtId="2" fontId="0" fillId="0" borderId="104" xfId="0" applyNumberFormat="1" applyFill="1" applyBorder="1" applyAlignment="1">
      <alignment horizontal="center" vertical="center"/>
    </xf>
    <xf numFmtId="0" fontId="0" fillId="0" borderId="38" xfId="0" applyNumberFormat="1" applyBorder="1" applyProtection="1">
      <protection locked="0"/>
    </xf>
    <xf numFmtId="0" fontId="0" fillId="0" borderId="62" xfId="0" applyBorder="1" applyAlignment="1">
      <alignment vertical="top" shrinkToFit="1"/>
    </xf>
    <xf numFmtId="0" fontId="0" fillId="25" borderId="38" xfId="0" applyFill="1" applyBorder="1" applyProtection="1">
      <protection locked="0"/>
    </xf>
    <xf numFmtId="2" fontId="0" fillId="0" borderId="0" xfId="0" applyNumberFormat="1" applyFill="1" applyBorder="1" applyProtection="1"/>
    <xf numFmtId="20" fontId="0" fillId="0" borderId="16" xfId="0" applyNumberFormat="1" applyBorder="1" applyProtection="1">
      <protection locked="0"/>
    </xf>
    <xf numFmtId="15" fontId="57" fillId="0" borderId="0" xfId="0" applyNumberFormat="1" applyFont="1" applyFill="1" applyBorder="1" applyAlignment="1" applyProtection="1">
      <alignment horizontal="center" vertical="center"/>
    </xf>
    <xf numFmtId="165" fontId="54" fillId="0" borderId="116" xfId="0" applyNumberFormat="1" applyFont="1" applyBorder="1" applyProtection="1"/>
    <xf numFmtId="165" fontId="54" fillId="0" borderId="117" xfId="0" applyNumberFormat="1" applyFont="1" applyBorder="1" applyProtection="1"/>
    <xf numFmtId="165" fontId="54" fillId="0" borderId="113" xfId="0" applyNumberFormat="1" applyFont="1" applyBorder="1" applyProtection="1"/>
    <xf numFmtId="14" fontId="0" fillId="0" borderId="148" xfId="0" applyNumberFormat="1" applyBorder="1" applyProtection="1"/>
    <xf numFmtId="2" fontId="0" fillId="0" borderId="0" xfId="0" applyNumberFormat="1" applyBorder="1" applyAlignment="1" applyProtection="1">
      <alignment horizontal="center" vertical="center"/>
    </xf>
    <xf numFmtId="166" fontId="0" fillId="0" borderId="35" xfId="0" applyNumberFormat="1" applyBorder="1" applyAlignment="1" applyProtection="1">
      <alignment horizontal="center"/>
    </xf>
    <xf numFmtId="2" fontId="0" fillId="29" borderId="38" xfId="0" applyNumberFormat="1" applyFill="1" applyBorder="1" applyAlignment="1" applyProtection="1">
      <alignment horizontal="center"/>
    </xf>
    <xf numFmtId="165" fontId="0" fillId="29" borderId="38" xfId="0" applyNumberFormat="1" applyFill="1" applyBorder="1" applyAlignment="1" applyProtection="1">
      <alignment horizontal="center"/>
    </xf>
    <xf numFmtId="2" fontId="0" fillId="29" borderId="38" xfId="0" applyNumberFormat="1" applyFill="1" applyBorder="1" applyAlignment="1" applyProtection="1">
      <alignment horizontal="center"/>
      <protection locked="0"/>
    </xf>
    <xf numFmtId="165" fontId="0" fillId="29" borderId="38" xfId="0" applyNumberFormat="1" applyFill="1" applyBorder="1" applyAlignment="1" applyProtection="1">
      <alignment horizontal="center"/>
      <protection locked="0"/>
    </xf>
    <xf numFmtId="0" fontId="0" fillId="29" borderId="39" xfId="0" applyFill="1" applyBorder="1" applyProtection="1"/>
    <xf numFmtId="2" fontId="0" fillId="29" borderId="41" xfId="0" applyNumberFormat="1" applyFill="1" applyBorder="1" applyAlignment="1" applyProtection="1">
      <alignment horizontal="center"/>
    </xf>
    <xf numFmtId="168" fontId="0" fillId="0" borderId="107" xfId="0" applyNumberFormat="1" applyBorder="1"/>
    <xf numFmtId="168" fontId="0" fillId="0" borderId="103" xfId="0" applyNumberFormat="1" applyBorder="1"/>
    <xf numFmtId="168" fontId="0" fillId="23" borderId="103" xfId="0" applyNumberFormat="1" applyFill="1" applyBorder="1"/>
    <xf numFmtId="2" fontId="0" fillId="0" borderId="1" xfId="0" applyNumberFormat="1" applyBorder="1" applyAlignment="1" applyProtection="1">
      <alignment horizontal="center" vertical="center"/>
    </xf>
    <xf numFmtId="2" fontId="0" fillId="0" borderId="35" xfId="0" applyNumberFormat="1" applyBorder="1" applyAlignment="1" applyProtection="1">
      <alignment horizontal="center" vertical="center"/>
    </xf>
    <xf numFmtId="0" fontId="0" fillId="29" borderId="59" xfId="0" applyFill="1" applyBorder="1" applyProtection="1"/>
    <xf numFmtId="2" fontId="0" fillId="29" borderId="61" xfId="0" applyNumberFormat="1" applyFill="1" applyBorder="1" applyAlignment="1" applyProtection="1">
      <alignment horizontal="center"/>
    </xf>
    <xf numFmtId="2" fontId="0" fillId="29" borderId="26" xfId="0" applyNumberFormat="1" applyFill="1" applyBorder="1" applyAlignment="1" applyProtection="1">
      <alignment horizontal="center"/>
      <protection locked="0"/>
    </xf>
    <xf numFmtId="165" fontId="0" fillId="29" borderId="26" xfId="0" applyNumberFormat="1" applyFill="1" applyBorder="1" applyAlignment="1" applyProtection="1">
      <alignment horizontal="center"/>
      <protection locked="0"/>
    </xf>
    <xf numFmtId="14" fontId="0" fillId="0" borderId="150" xfId="0" applyNumberFormat="1" applyBorder="1" applyProtection="1"/>
    <xf numFmtId="165" fontId="0" fillId="0" borderId="149" xfId="0" applyNumberFormat="1" applyBorder="1" applyAlignment="1" applyProtection="1">
      <alignment horizontal="center"/>
    </xf>
    <xf numFmtId="14" fontId="0" fillId="0" borderId="151" xfId="0" applyNumberFormat="1" applyBorder="1" applyProtection="1"/>
    <xf numFmtId="0" fontId="0" fillId="0" borderId="39" xfId="0" applyBorder="1"/>
    <xf numFmtId="0" fontId="0" fillId="0" borderId="26" xfId="0" applyBorder="1"/>
    <xf numFmtId="0" fontId="0" fillId="0" borderId="8" xfId="0" applyBorder="1"/>
    <xf numFmtId="2" fontId="0" fillId="0" borderId="31" xfId="0" applyNumberFormat="1" applyBorder="1"/>
    <xf numFmtId="2" fontId="0" fillId="24" borderId="31" xfId="0" applyNumberFormat="1" applyFill="1" applyBorder="1"/>
    <xf numFmtId="2" fontId="0" fillId="28" borderId="9" xfId="0" applyNumberFormat="1" applyFill="1" applyBorder="1"/>
    <xf numFmtId="0" fontId="0" fillId="0" borderId="37" xfId="0" applyBorder="1"/>
    <xf numFmtId="2" fontId="34" fillId="0" borderId="0" xfId="3" applyNumberFormat="1" applyBorder="1"/>
    <xf numFmtId="2" fontId="0" fillId="0" borderId="38" xfId="0" applyNumberFormat="1" applyBorder="1" applyAlignment="1">
      <alignment horizontal="center" vertical="top"/>
    </xf>
    <xf numFmtId="0" fontId="31" fillId="0" borderId="82" xfId="0" applyFont="1" applyBorder="1" applyAlignment="1">
      <alignment vertical="top"/>
    </xf>
    <xf numFmtId="0" fontId="32" fillId="0" borderId="82" xfId="0" applyFont="1" applyBorder="1" applyAlignment="1">
      <alignment vertical="top" shrinkToFit="1"/>
    </xf>
    <xf numFmtId="0" fontId="0" fillId="0" borderId="9" xfId="0" applyBorder="1"/>
    <xf numFmtId="0" fontId="0" fillId="0" borderId="8" xfId="0" applyFill="1" applyBorder="1"/>
    <xf numFmtId="166" fontId="0" fillId="0" borderId="31" xfId="0" applyNumberFormat="1" applyFill="1" applyBorder="1"/>
    <xf numFmtId="2" fontId="57" fillId="10" borderId="82" xfId="0" applyNumberFormat="1" applyFont="1" applyFill="1" applyBorder="1"/>
    <xf numFmtId="2" fontId="57" fillId="5" borderId="82" xfId="0" applyNumberFormat="1" applyFont="1" applyFill="1" applyBorder="1" applyProtection="1">
      <protection locked="0"/>
    </xf>
    <xf numFmtId="0" fontId="58" fillId="0" borderId="0" xfId="0" applyFont="1" applyAlignment="1" applyProtection="1">
      <alignment horizontal="right" shrinkToFit="1"/>
    </xf>
    <xf numFmtId="0" fontId="38" fillId="0" borderId="0" xfId="0" applyFont="1" applyAlignment="1">
      <alignment horizontal="right"/>
    </xf>
    <xf numFmtId="0" fontId="54" fillId="0" borderId="0" xfId="0" applyFont="1" applyAlignment="1" applyProtection="1">
      <alignment horizontal="right" shrinkToFit="1"/>
    </xf>
    <xf numFmtId="0" fontId="31" fillId="0" borderId="119" xfId="0" applyFont="1" applyBorder="1" applyAlignment="1"/>
    <xf numFmtId="0" fontId="32" fillId="0" borderId="119" xfId="0" applyFont="1" applyBorder="1" applyAlignment="1">
      <alignment shrinkToFit="1"/>
    </xf>
    <xf numFmtId="2" fontId="0" fillId="10" borderId="38" xfId="0" applyNumberFormat="1" applyFill="1" applyBorder="1" applyProtection="1"/>
    <xf numFmtId="166" fontId="58" fillId="10" borderId="33" xfId="0" applyNumberFormat="1" applyFont="1" applyFill="1" applyBorder="1" applyAlignment="1" applyProtection="1">
      <alignment shrinkToFit="1"/>
    </xf>
    <xf numFmtId="166" fontId="58" fillId="10" borderId="59" xfId="0" applyNumberFormat="1" applyFont="1" applyFill="1" applyBorder="1" applyAlignment="1" applyProtection="1">
      <alignment shrinkToFit="1"/>
    </xf>
    <xf numFmtId="166" fontId="0" fillId="25" borderId="38" xfId="0" applyNumberFormat="1" applyFill="1" applyBorder="1" applyProtection="1">
      <protection locked="0"/>
    </xf>
    <xf numFmtId="1" fontId="99" fillId="0" borderId="0" xfId="0" applyNumberFormat="1" applyFont="1" applyBorder="1"/>
    <xf numFmtId="1" fontId="99" fillId="0" borderId="31" xfId="0" applyNumberFormat="1" applyFont="1" applyBorder="1"/>
    <xf numFmtId="1" fontId="99" fillId="0" borderId="9" xfId="0" applyNumberFormat="1" applyFont="1" applyBorder="1"/>
    <xf numFmtId="2" fontId="99" fillId="0" borderId="40" xfId="0" applyNumberFormat="1" applyFont="1" applyBorder="1"/>
    <xf numFmtId="2" fontId="99" fillId="0" borderId="16" xfId="0" applyNumberFormat="1" applyFont="1" applyBorder="1"/>
    <xf numFmtId="2" fontId="99" fillId="0" borderId="56" xfId="0" applyNumberFormat="1" applyFont="1" applyBorder="1"/>
    <xf numFmtId="168" fontId="0" fillId="3" borderId="103" xfId="0" applyNumberFormat="1" applyFill="1" applyBorder="1"/>
    <xf numFmtId="20" fontId="99" fillId="3" borderId="38" xfId="0" applyNumberFormat="1" applyFont="1" applyFill="1" applyBorder="1"/>
    <xf numFmtId="2" fontId="101" fillId="3" borderId="38" xfId="0" applyNumberFormat="1" applyFont="1" applyFill="1" applyBorder="1"/>
    <xf numFmtId="2" fontId="0" fillId="3" borderId="38" xfId="0" applyNumberFormat="1" applyFill="1" applyBorder="1"/>
    <xf numFmtId="9" fontId="0" fillId="3" borderId="38" xfId="0" applyNumberFormat="1" applyFill="1" applyBorder="1" applyAlignment="1">
      <alignment horizontal="center" vertical="center"/>
    </xf>
    <xf numFmtId="2" fontId="0" fillId="3" borderId="38" xfId="0" applyNumberFormat="1" applyFill="1" applyBorder="1" applyAlignment="1">
      <alignment horizontal="center" vertical="center"/>
    </xf>
    <xf numFmtId="166" fontId="0" fillId="3" borderId="38" xfId="0" applyNumberFormat="1" applyFill="1" applyBorder="1" applyAlignment="1">
      <alignment horizontal="center" vertical="center"/>
    </xf>
    <xf numFmtId="2" fontId="0" fillId="3" borderId="104" xfId="0" applyNumberFormat="1" applyFill="1" applyBorder="1" applyAlignment="1">
      <alignment horizontal="center" vertical="center"/>
    </xf>
    <xf numFmtId="0" fontId="108" fillId="5" borderId="0" xfId="0" applyFont="1" applyFill="1" applyAlignment="1" applyProtection="1">
      <alignment horizontal="center"/>
      <protection locked="0"/>
    </xf>
    <xf numFmtId="2" fontId="109" fillId="3" borderId="0" xfId="0" applyNumberFormat="1" applyFont="1" applyFill="1"/>
    <xf numFmtId="2" fontId="0" fillId="3" borderId="0" xfId="0" applyNumberFormat="1" applyFont="1" applyFill="1"/>
    <xf numFmtId="0" fontId="0" fillId="0" borderId="0" xfId="0" applyAlignment="1">
      <alignment horizontal="right"/>
    </xf>
    <xf numFmtId="166" fontId="0" fillId="0" borderId="70" xfId="0" applyNumberFormat="1" applyBorder="1" applyAlignment="1" applyProtection="1">
      <alignment horizontal="center"/>
    </xf>
    <xf numFmtId="165" fontId="0" fillId="0" borderId="36" xfId="0" applyNumberFormat="1" applyBorder="1" applyAlignment="1" applyProtection="1">
      <alignment horizontal="center"/>
    </xf>
    <xf numFmtId="0" fontId="0" fillId="0" borderId="67" xfId="3" applyFont="1" applyBorder="1" applyAlignment="1">
      <alignment horizontal="left"/>
    </xf>
    <xf numFmtId="0" fontId="0" fillId="0" borderId="67" xfId="3" applyFont="1" applyBorder="1" applyAlignment="1" applyProtection="1">
      <alignment horizontal="left"/>
    </xf>
    <xf numFmtId="0" fontId="0" fillId="0" borderId="34" xfId="0" applyBorder="1" applyProtection="1"/>
    <xf numFmtId="165" fontId="54" fillId="0" borderId="34" xfId="0" applyNumberFormat="1" applyFont="1" applyBorder="1" applyProtection="1"/>
    <xf numFmtId="3" fontId="54" fillId="0" borderId="153" xfId="0" applyNumberFormat="1" applyFont="1" applyBorder="1" applyProtection="1"/>
    <xf numFmtId="2" fontId="0" fillId="0" borderId="154" xfId="0" applyNumberFormat="1" applyFont="1" applyBorder="1" applyAlignment="1" applyProtection="1">
      <alignment horizontal="center"/>
    </xf>
    <xf numFmtId="2" fontId="54" fillId="0" borderId="154" xfId="0" applyNumberFormat="1" applyFont="1" applyBorder="1" applyProtection="1"/>
    <xf numFmtId="14" fontId="0" fillId="0" borderId="0" xfId="0" applyNumberFormat="1"/>
    <xf numFmtId="0" fontId="0" fillId="0" borderId="155" xfId="0" applyBorder="1" applyAlignment="1">
      <alignment horizontal="right"/>
    </xf>
    <xf numFmtId="14" fontId="0" fillId="0" borderId="156" xfId="0" applyNumberFormat="1" applyBorder="1"/>
    <xf numFmtId="1" fontId="0" fillId="0" borderId="157" xfId="0" applyNumberFormat="1" applyBorder="1"/>
    <xf numFmtId="12" fontId="0" fillId="0" borderId="157" xfId="0" applyNumberFormat="1" applyBorder="1"/>
    <xf numFmtId="2" fontId="0" fillId="0" borderId="157" xfId="0" applyNumberFormat="1" applyBorder="1"/>
    <xf numFmtId="1" fontId="0" fillId="3" borderId="157" xfId="0" applyNumberFormat="1" applyFill="1" applyBorder="1"/>
    <xf numFmtId="12" fontId="0" fillId="3" borderId="157" xfId="0" applyNumberFormat="1" applyFill="1" applyBorder="1"/>
    <xf numFmtId="180" fontId="0" fillId="0" borderId="157" xfId="0" applyNumberFormat="1" applyBorder="1"/>
    <xf numFmtId="0" fontId="110" fillId="0" borderId="0" xfId="0" applyFont="1" applyProtection="1"/>
    <xf numFmtId="0" fontId="111" fillId="0" borderId="0" xfId="0" applyFont="1" applyProtection="1"/>
    <xf numFmtId="0" fontId="0" fillId="7" borderId="158" xfId="0" applyFont="1" applyFill="1" applyBorder="1"/>
    <xf numFmtId="2" fontId="0" fillId="7" borderId="58" xfId="0" applyNumberFormat="1" applyFont="1" applyFill="1" applyBorder="1"/>
    <xf numFmtId="2" fontId="0" fillId="25" borderId="26" xfId="0" applyNumberFormat="1" applyFont="1" applyFill="1" applyBorder="1"/>
    <xf numFmtId="0" fontId="0" fillId="0" borderId="26" xfId="0" applyFont="1" applyBorder="1"/>
    <xf numFmtId="166" fontId="0" fillId="25" borderId="26" xfId="0" applyNumberFormat="1" applyFont="1" applyFill="1" applyBorder="1"/>
    <xf numFmtId="2" fontId="0" fillId="0" borderId="26" xfId="0" applyNumberFormat="1" applyFont="1" applyBorder="1"/>
    <xf numFmtId="2" fontId="0" fillId="24" borderId="159" xfId="0" applyNumberFormat="1" applyFont="1" applyFill="1" applyBorder="1"/>
    <xf numFmtId="0" fontId="38" fillId="0" borderId="0" xfId="0" applyFont="1" applyBorder="1" applyAlignment="1">
      <alignment horizontal="center" vertical="top"/>
    </xf>
    <xf numFmtId="0" fontId="38" fillId="0" borderId="0" xfId="0" applyFont="1" applyBorder="1"/>
    <xf numFmtId="0" fontId="0" fillId="0" borderId="160" xfId="0" applyBorder="1"/>
    <xf numFmtId="0" fontId="0" fillId="0" borderId="161" xfId="0" applyBorder="1"/>
    <xf numFmtId="0" fontId="0" fillId="25" borderId="161" xfId="0" applyFill="1" applyBorder="1"/>
    <xf numFmtId="0" fontId="0" fillId="0" borderId="162" xfId="0" applyBorder="1"/>
    <xf numFmtId="0" fontId="0" fillId="0" borderId="163" xfId="0" applyBorder="1"/>
    <xf numFmtId="0" fontId="0" fillId="0" borderId="164" xfId="0" applyBorder="1"/>
    <xf numFmtId="0" fontId="0" fillId="0" borderId="165" xfId="0" applyBorder="1"/>
    <xf numFmtId="0" fontId="38" fillId="0" borderId="166" xfId="0" applyFont="1" applyBorder="1"/>
    <xf numFmtId="2" fontId="57" fillId="24" borderId="167" xfId="0" applyNumberFormat="1" applyFont="1" applyFill="1" applyBorder="1"/>
    <xf numFmtId="2" fontId="57" fillId="26" borderId="167" xfId="0" applyNumberFormat="1" applyFont="1" applyFill="1" applyBorder="1"/>
    <xf numFmtId="0" fontId="0" fillId="0" borderId="166" xfId="0" applyBorder="1"/>
    <xf numFmtId="0" fontId="0" fillId="0" borderId="168" xfId="0" applyBorder="1"/>
    <xf numFmtId="0" fontId="0" fillId="0" borderId="169" xfId="0" applyBorder="1"/>
    <xf numFmtId="0" fontId="0" fillId="0" borderId="170" xfId="0" applyBorder="1"/>
    <xf numFmtId="166" fontId="54" fillId="0" borderId="76" xfId="0" applyNumberFormat="1" applyFont="1" applyBorder="1" applyAlignment="1" applyProtection="1"/>
    <xf numFmtId="166" fontId="54" fillId="0" borderId="1" xfId="0" applyNumberFormat="1" applyFont="1" applyBorder="1" applyAlignment="1" applyProtection="1"/>
    <xf numFmtId="0" fontId="38" fillId="2" borderId="19" xfId="0" applyFont="1" applyFill="1" applyBorder="1" applyAlignment="1" applyProtection="1">
      <alignment horizontal="center" vertical="center"/>
    </xf>
    <xf numFmtId="165" fontId="38" fillId="0" borderId="31" xfId="5" applyNumberFormat="1" applyFont="1" applyBorder="1" applyAlignment="1" applyProtection="1">
      <alignment horizontal="center" vertical="center"/>
    </xf>
    <xf numFmtId="0" fontId="38" fillId="2" borderId="38" xfId="5" applyFont="1" applyFill="1" applyBorder="1" applyAlignment="1" applyProtection="1">
      <alignment horizontal="center" vertical="center"/>
    </xf>
    <xf numFmtId="165" fontId="38" fillId="0" borderId="38" xfId="5" applyNumberFormat="1" applyFont="1" applyBorder="1" applyAlignment="1" applyProtection="1">
      <alignment horizontal="center" vertical="center"/>
    </xf>
    <xf numFmtId="165" fontId="38" fillId="0" borderId="38" xfId="0" applyNumberFormat="1" applyFont="1" applyBorder="1" applyAlignment="1" applyProtection="1">
      <alignment horizontal="center" vertical="center"/>
    </xf>
    <xf numFmtId="0" fontId="38" fillId="2" borderId="38" xfId="5" applyFont="1" applyFill="1" applyBorder="1" applyAlignment="1" applyProtection="1">
      <alignment horizontal="center" vertical="center"/>
      <protection locked="0"/>
    </xf>
    <xf numFmtId="0" fontId="38" fillId="2" borderId="16" xfId="5" applyFont="1" applyFill="1" applyBorder="1" applyAlignment="1" applyProtection="1">
      <alignment horizontal="center" vertical="center"/>
      <protection locked="0"/>
    </xf>
    <xf numFmtId="165" fontId="0" fillId="0" borderId="0" xfId="0" applyNumberFormat="1" applyBorder="1" applyAlignment="1" applyProtection="1">
      <alignment horizontal="center"/>
    </xf>
    <xf numFmtId="165" fontId="0" fillId="0" borderId="0" xfId="0" applyNumberFormat="1" applyBorder="1" applyAlignment="1" applyProtection="1">
      <alignment horizontal="center" vertical="center"/>
    </xf>
    <xf numFmtId="165" fontId="0" fillId="0" borderId="35" xfId="0" applyNumberFormat="1" applyBorder="1" applyAlignment="1" applyProtection="1">
      <alignment horizontal="center"/>
    </xf>
    <xf numFmtId="165" fontId="0" fillId="0" borderId="1" xfId="0" applyNumberFormat="1" applyBorder="1" applyAlignment="1" applyProtection="1">
      <alignment horizontal="center" vertical="center"/>
    </xf>
    <xf numFmtId="165" fontId="0" fillId="0" borderId="35" xfId="0" applyNumberFormat="1" applyBorder="1" applyAlignment="1" applyProtection="1">
      <alignment horizontal="center" vertical="center"/>
    </xf>
    <xf numFmtId="2" fontId="54" fillId="0" borderId="41" xfId="0" applyNumberFormat="1" applyFont="1" applyFill="1" applyBorder="1" applyProtection="1">
      <protection locked="0"/>
    </xf>
    <xf numFmtId="166" fontId="54" fillId="0" borderId="93" xfId="0" applyNumberFormat="1" applyFont="1" applyBorder="1" applyProtection="1"/>
    <xf numFmtId="166" fontId="54" fillId="0" borderId="94" xfId="0" applyNumberFormat="1" applyFont="1" applyBorder="1" applyProtection="1"/>
    <xf numFmtId="2" fontId="54" fillId="0" borderId="96" xfId="0" applyNumberFormat="1" applyFont="1" applyFill="1" applyBorder="1" applyProtection="1">
      <protection locked="0"/>
    </xf>
    <xf numFmtId="1" fontId="54" fillId="0" borderId="26" xfId="0" applyNumberFormat="1" applyFont="1" applyFill="1" applyBorder="1" applyProtection="1">
      <protection locked="0"/>
    </xf>
    <xf numFmtId="2" fontId="54" fillId="0" borderId="92" xfId="0" applyNumberFormat="1" applyFont="1" applyBorder="1" applyProtection="1"/>
    <xf numFmtId="165" fontId="54" fillId="0" borderId="92" xfId="0" applyNumberFormat="1" applyFont="1" applyBorder="1" applyProtection="1"/>
    <xf numFmtId="166" fontId="54" fillId="0" borderId="92" xfId="0" applyNumberFormat="1" applyFont="1" applyBorder="1" applyProtection="1"/>
    <xf numFmtId="165" fontId="54" fillId="0" borderId="93" xfId="0" applyNumberFormat="1" applyFont="1" applyBorder="1" applyProtection="1"/>
    <xf numFmtId="2" fontId="54" fillId="0" borderId="93" xfId="0" applyNumberFormat="1" applyFont="1" applyBorder="1" applyProtection="1"/>
    <xf numFmtId="2" fontId="54" fillId="0" borderId="94" xfId="0" applyNumberFormat="1" applyFont="1" applyBorder="1" applyProtection="1"/>
    <xf numFmtId="165" fontId="54" fillId="0" borderId="94" xfId="0" applyNumberFormat="1" applyFont="1" applyBorder="1" applyProtection="1"/>
    <xf numFmtId="0" fontId="54" fillId="0" borderId="92" xfId="0" applyNumberFormat="1" applyFont="1" applyBorder="1" applyProtection="1"/>
    <xf numFmtId="166" fontId="57" fillId="0" borderId="0" xfId="0" applyNumberFormat="1" applyFont="1" applyBorder="1" applyAlignment="1" applyProtection="1">
      <alignment textRotation="90"/>
    </xf>
    <xf numFmtId="165" fontId="54" fillId="0" borderId="72" xfId="0" applyNumberFormat="1" applyFont="1" applyBorder="1" applyProtection="1"/>
    <xf numFmtId="2" fontId="54" fillId="0" borderId="23" xfId="0" applyNumberFormat="1" applyFont="1" applyBorder="1" applyAlignment="1" applyProtection="1">
      <alignment horizontal="left"/>
    </xf>
    <xf numFmtId="166" fontId="54" fillId="0" borderId="23" xfId="0" applyNumberFormat="1" applyFont="1" applyBorder="1" applyAlignment="1" applyProtection="1">
      <alignment horizontal="right"/>
    </xf>
    <xf numFmtId="166" fontId="54" fillId="0" borderId="67" xfId="0" applyNumberFormat="1" applyFont="1" applyBorder="1" applyAlignment="1" applyProtection="1">
      <alignment horizontal="right"/>
    </xf>
    <xf numFmtId="2" fontId="54" fillId="0" borderId="23" xfId="0" applyNumberFormat="1" applyFont="1" applyBorder="1" applyProtection="1"/>
    <xf numFmtId="2" fontId="54" fillId="0" borderId="1" xfId="0" applyNumberFormat="1" applyFont="1" applyBorder="1" applyProtection="1"/>
    <xf numFmtId="2" fontId="54" fillId="0" borderId="82" xfId="0" applyNumberFormat="1" applyFont="1" applyBorder="1" applyProtection="1"/>
    <xf numFmtId="166" fontId="54" fillId="0" borderId="82" xfId="0" applyNumberFormat="1" applyFont="1" applyBorder="1" applyProtection="1"/>
    <xf numFmtId="2" fontId="54" fillId="0" borderId="127" xfId="0" applyNumberFormat="1" applyFont="1" applyBorder="1" applyProtection="1"/>
    <xf numFmtId="165" fontId="112" fillId="0" borderId="54" xfId="0" applyNumberFormat="1" applyFont="1" applyFill="1" applyBorder="1" applyProtection="1"/>
    <xf numFmtId="0" fontId="113" fillId="0" borderId="0" xfId="0" applyFont="1" applyProtection="1"/>
    <xf numFmtId="0" fontId="113" fillId="0" borderId="0" xfId="0" applyNumberFormat="1" applyFont="1" applyFill="1" applyProtection="1"/>
    <xf numFmtId="165" fontId="65" fillId="0" borderId="0" xfId="0" applyNumberFormat="1" applyFont="1" applyFill="1" applyProtection="1"/>
    <xf numFmtId="0" fontId="82" fillId="0" borderId="0" xfId="0" applyFont="1" applyFill="1" applyProtection="1"/>
    <xf numFmtId="165" fontId="82" fillId="0" borderId="0" xfId="0" applyNumberFormat="1" applyFont="1" applyFill="1" applyProtection="1"/>
    <xf numFmtId="0" fontId="115" fillId="0" borderId="0" xfId="0" applyFont="1"/>
    <xf numFmtId="0" fontId="37" fillId="22" borderId="0" xfId="0" applyFont="1" applyFill="1" applyProtection="1"/>
    <xf numFmtId="0" fontId="54" fillId="22" borderId="0" xfId="0" applyFont="1" applyFill="1" applyProtection="1"/>
    <xf numFmtId="0" fontId="0" fillId="22" borderId="0" xfId="0" applyFill="1" applyProtection="1"/>
    <xf numFmtId="0" fontId="114" fillId="22" borderId="22" xfId="0" applyFont="1" applyFill="1" applyBorder="1" applyAlignment="1" applyProtection="1">
      <alignment horizontal="center" vertical="center" wrapText="1"/>
    </xf>
    <xf numFmtId="0" fontId="54" fillId="21" borderId="22" xfId="0" applyFont="1" applyFill="1" applyBorder="1" applyProtection="1"/>
    <xf numFmtId="0" fontId="37" fillId="21" borderId="70" xfId="0" applyFont="1" applyFill="1" applyBorder="1" applyProtection="1"/>
    <xf numFmtId="0" fontId="37" fillId="21" borderId="35" xfId="0" applyFont="1" applyFill="1" applyBorder="1" applyProtection="1"/>
    <xf numFmtId="20" fontId="37" fillId="21" borderId="0" xfId="0" applyNumberFormat="1" applyFont="1" applyFill="1" applyProtection="1"/>
    <xf numFmtId="20" fontId="37" fillId="21" borderId="1" xfId="0" applyNumberFormat="1" applyFont="1" applyFill="1" applyBorder="1" applyProtection="1"/>
    <xf numFmtId="0" fontId="57" fillId="22" borderId="35" xfId="0" applyFont="1" applyFill="1" applyBorder="1" applyProtection="1"/>
    <xf numFmtId="0" fontId="57" fillId="22" borderId="35" xfId="0" applyFont="1" applyFill="1" applyBorder="1" applyAlignment="1" applyProtection="1">
      <alignment vertical="top" shrinkToFit="1"/>
    </xf>
    <xf numFmtId="0" fontId="57" fillId="22" borderId="176" xfId="0" applyFont="1" applyFill="1" applyBorder="1" applyProtection="1"/>
    <xf numFmtId="0" fontId="57" fillId="22" borderId="36" xfId="0" applyFont="1" applyFill="1" applyBorder="1" applyProtection="1"/>
    <xf numFmtId="0" fontId="57" fillId="22" borderId="124" xfId="0" applyFont="1" applyFill="1" applyBorder="1" applyProtection="1"/>
    <xf numFmtId="0" fontId="57" fillId="22" borderId="126" xfId="0" applyFont="1" applyFill="1" applyBorder="1" applyProtection="1"/>
    <xf numFmtId="0" fontId="31" fillId="30" borderId="22" xfId="0" applyFont="1" applyFill="1" applyBorder="1" applyAlignment="1" applyProtection="1">
      <alignment horizontal="center" vertical="center" shrinkToFit="1"/>
    </xf>
    <xf numFmtId="0" fontId="31" fillId="30" borderId="7" xfId="0" applyFont="1" applyFill="1" applyBorder="1" applyAlignment="1" applyProtection="1">
      <alignment horizontal="center" vertical="center" shrinkToFit="1"/>
    </xf>
    <xf numFmtId="2" fontId="114" fillId="30" borderId="22" xfId="0" applyNumberFormat="1" applyFont="1" applyFill="1" applyBorder="1" applyProtection="1"/>
    <xf numFmtId="2" fontId="116" fillId="30" borderId="129" xfId="0" applyNumberFormat="1" applyFont="1" applyFill="1" applyBorder="1" applyProtection="1"/>
    <xf numFmtId="20" fontId="116" fillId="21" borderId="0" xfId="0" applyNumberFormat="1" applyFont="1" applyFill="1" applyProtection="1"/>
    <xf numFmtId="2" fontId="116" fillId="22" borderId="67" xfId="0" applyNumberFormat="1" applyFont="1" applyFill="1" applyBorder="1" applyProtection="1"/>
    <xf numFmtId="166" fontId="116" fillId="22" borderId="24" xfId="0" applyNumberFormat="1" applyFont="1" applyFill="1" applyBorder="1" applyProtection="1"/>
    <xf numFmtId="2" fontId="116" fillId="22" borderId="24" xfId="0" applyNumberFormat="1" applyFont="1" applyFill="1" applyBorder="1" applyProtection="1"/>
    <xf numFmtId="2" fontId="116" fillId="22" borderId="23" xfId="0" applyNumberFormat="1" applyFont="1" applyFill="1" applyBorder="1" applyProtection="1"/>
    <xf numFmtId="0" fontId="116" fillId="22" borderId="24" xfId="0" applyFont="1" applyFill="1" applyBorder="1" applyProtection="1"/>
    <xf numFmtId="0" fontId="0" fillId="30" borderId="23" xfId="0" applyFill="1" applyBorder="1" applyProtection="1"/>
    <xf numFmtId="0" fontId="0" fillId="30" borderId="24" xfId="0" applyFill="1" applyBorder="1" applyProtection="1"/>
    <xf numFmtId="2" fontId="0" fillId="30" borderId="129" xfId="0" applyNumberFormat="1" applyFill="1" applyBorder="1" applyProtection="1"/>
    <xf numFmtId="20" fontId="116" fillId="21" borderId="1" xfId="0" applyNumberFormat="1" applyFont="1" applyFill="1" applyBorder="1" applyProtection="1"/>
    <xf numFmtId="0" fontId="117" fillId="0" borderId="0" xfId="0" applyFont="1" applyProtection="1"/>
    <xf numFmtId="2" fontId="117" fillId="0" borderId="0" xfId="0" applyNumberFormat="1" applyFont="1" applyProtection="1"/>
    <xf numFmtId="0" fontId="114" fillId="0" borderId="0" xfId="0" applyFont="1" applyProtection="1"/>
    <xf numFmtId="0" fontId="34" fillId="0" borderId="50" xfId="3" applyBorder="1" applyAlignment="1">
      <alignment horizontal="center"/>
    </xf>
    <xf numFmtId="166" fontId="54" fillId="0" borderId="22" xfId="0" applyNumberFormat="1" applyFont="1" applyBorder="1" applyProtection="1"/>
    <xf numFmtId="0" fontId="33" fillId="0" borderId="24" xfId="0" applyFont="1" applyBorder="1" applyAlignment="1" applyProtection="1">
      <alignment horizontal="justify"/>
    </xf>
    <xf numFmtId="165" fontId="0" fillId="0" borderId="98" xfId="0" applyNumberFormat="1" applyBorder="1"/>
    <xf numFmtId="165" fontId="0" fillId="0" borderId="38" xfId="0" applyNumberFormat="1" applyBorder="1"/>
    <xf numFmtId="165" fontId="0" fillId="3" borderId="38" xfId="0" applyNumberFormat="1" applyFill="1" applyBorder="1"/>
    <xf numFmtId="165" fontId="99" fillId="0" borderId="31" xfId="0" applyNumberFormat="1" applyFont="1" applyBorder="1"/>
    <xf numFmtId="165" fontId="99" fillId="0" borderId="38" xfId="0" applyNumberFormat="1" applyFont="1" applyBorder="1"/>
    <xf numFmtId="165" fontId="99" fillId="0" borderId="16" xfId="0" applyNumberFormat="1" applyFont="1" applyBorder="1"/>
    <xf numFmtId="165" fontId="0" fillId="0" borderId="0" xfId="0" applyNumberFormat="1"/>
    <xf numFmtId="165" fontId="0" fillId="23" borderId="38" xfId="0" applyNumberFormat="1" applyFill="1" applyBorder="1"/>
    <xf numFmtId="2" fontId="116" fillId="22" borderId="68" xfId="0" applyNumberFormat="1" applyFont="1" applyFill="1" applyBorder="1" applyProtection="1"/>
    <xf numFmtId="166" fontId="116" fillId="22" borderId="34" xfId="0" applyNumberFormat="1" applyFont="1" applyFill="1" applyBorder="1" applyProtection="1"/>
    <xf numFmtId="2" fontId="116" fillId="22" borderId="34" xfId="0" applyNumberFormat="1" applyFont="1" applyFill="1" applyBorder="1" applyProtection="1"/>
    <xf numFmtId="2" fontId="116" fillId="22" borderId="64" xfId="0" applyNumberFormat="1" applyFont="1" applyFill="1" applyBorder="1" applyProtection="1"/>
    <xf numFmtId="0" fontId="116" fillId="22" borderId="34" xfId="0" applyFont="1" applyFill="1" applyBorder="1" applyProtection="1"/>
    <xf numFmtId="2" fontId="117" fillId="0" borderId="82" xfId="0" applyNumberFormat="1" applyFont="1" applyBorder="1" applyProtection="1"/>
    <xf numFmtId="20" fontId="37" fillId="21" borderId="0" xfId="0" applyNumberFormat="1" applyFont="1" applyFill="1" applyBorder="1" applyProtection="1"/>
    <xf numFmtId="175" fontId="0" fillId="0" borderId="103" xfId="0" applyNumberFormat="1" applyBorder="1"/>
    <xf numFmtId="1" fontId="54" fillId="0" borderId="92" xfId="0" applyNumberFormat="1" applyFont="1" applyBorder="1" applyProtection="1"/>
    <xf numFmtId="1" fontId="54" fillId="0" borderId="93" xfId="0" applyNumberFormat="1" applyFont="1" applyBorder="1" applyProtection="1"/>
    <xf numFmtId="1" fontId="54" fillId="0" borderId="94" xfId="0" applyNumberFormat="1" applyFont="1" applyBorder="1" applyProtection="1"/>
    <xf numFmtId="1" fontId="54" fillId="0" borderId="82" xfId="0" applyNumberFormat="1" applyFont="1" applyBorder="1" applyProtection="1"/>
    <xf numFmtId="0" fontId="54" fillId="0" borderId="38" xfId="0" applyFont="1" applyFill="1" applyBorder="1" applyProtection="1">
      <protection locked="0"/>
    </xf>
    <xf numFmtId="0" fontId="54" fillId="0" borderId="38" xfId="0" applyNumberFormat="1" applyFont="1" applyFill="1" applyBorder="1" applyProtection="1">
      <protection locked="0"/>
    </xf>
    <xf numFmtId="2" fontId="54" fillId="0" borderId="103" xfId="0" applyNumberFormat="1" applyFont="1" applyFill="1" applyBorder="1" applyProtection="1">
      <protection locked="0"/>
    </xf>
    <xf numFmtId="166" fontId="54" fillId="0" borderId="38" xfId="0" applyNumberFormat="1" applyFont="1" applyFill="1" applyBorder="1" applyProtection="1">
      <protection locked="0"/>
    </xf>
    <xf numFmtId="0" fontId="120" fillId="0" borderId="0" xfId="0" applyFont="1" applyAlignment="1">
      <alignment horizontal="right"/>
    </xf>
    <xf numFmtId="0" fontId="120" fillId="0" borderId="0" xfId="0" applyFont="1"/>
    <xf numFmtId="2" fontId="34" fillId="0" borderId="38" xfId="3" applyNumberFormat="1" applyBorder="1" applyAlignment="1" applyProtection="1">
      <alignment horizontal="center"/>
    </xf>
    <xf numFmtId="166" fontId="0" fillId="10" borderId="1" xfId="0" applyNumberFormat="1" applyFill="1" applyBorder="1" applyProtection="1"/>
    <xf numFmtId="0" fontId="120" fillId="0" borderId="0" xfId="0" applyFont="1" applyAlignment="1">
      <alignment horizontal="right" vertical="top"/>
    </xf>
    <xf numFmtId="0" fontId="122" fillId="0" borderId="0" xfId="0" applyFont="1" applyAlignment="1">
      <alignment horizontal="center"/>
    </xf>
    <xf numFmtId="0" fontId="119" fillId="0" borderId="0" xfId="0" applyFont="1"/>
    <xf numFmtId="0" fontId="58" fillId="0" borderId="0" xfId="0" applyFont="1" applyProtection="1"/>
    <xf numFmtId="2" fontId="58" fillId="8" borderId="38" xfId="0" applyNumberFormat="1" applyFont="1" applyFill="1" applyBorder="1" applyAlignment="1" applyProtection="1">
      <protection locked="0"/>
    </xf>
    <xf numFmtId="0" fontId="65" fillId="0" borderId="0" xfId="0" applyFont="1" applyProtection="1"/>
    <xf numFmtId="20" fontId="0" fillId="5" borderId="38" xfId="0" applyNumberFormat="1" applyFill="1" applyBorder="1" applyProtection="1">
      <protection locked="0"/>
    </xf>
    <xf numFmtId="2" fontId="58" fillId="8" borderId="41" xfId="0" applyNumberFormat="1" applyFont="1" applyFill="1" applyBorder="1" applyAlignment="1" applyProtection="1">
      <protection locked="0"/>
    </xf>
    <xf numFmtId="2" fontId="58" fillId="5" borderId="38" xfId="0" applyNumberFormat="1" applyFont="1" applyFill="1" applyBorder="1" applyAlignment="1" applyProtection="1">
      <protection locked="0"/>
    </xf>
    <xf numFmtId="2" fontId="54" fillId="0" borderId="38" xfId="0" applyNumberFormat="1" applyFont="1" applyFill="1" applyBorder="1" applyProtection="1">
      <protection locked="0"/>
    </xf>
    <xf numFmtId="0" fontId="65" fillId="0" borderId="0" xfId="0" applyFont="1" applyFill="1" applyProtection="1"/>
    <xf numFmtId="0" fontId="110" fillId="0" borderId="0" xfId="0" applyFont="1" applyProtection="1"/>
    <xf numFmtId="0" fontId="112" fillId="0" borderId="0" xfId="0" applyFont="1" applyFill="1" applyProtection="1"/>
    <xf numFmtId="165" fontId="112" fillId="0" borderId="0" xfId="0" applyNumberFormat="1" applyFont="1" applyFill="1" applyProtection="1"/>
    <xf numFmtId="0" fontId="113" fillId="0" borderId="0" xfId="0" applyFont="1" applyFill="1" applyProtection="1"/>
    <xf numFmtId="165" fontId="113" fillId="0" borderId="0" xfId="0" applyNumberFormat="1" applyFont="1" applyFill="1" applyProtection="1"/>
    <xf numFmtId="0" fontId="120" fillId="0" borderId="0" xfId="0" applyFont="1" applyAlignment="1">
      <alignment vertical="top"/>
    </xf>
    <xf numFmtId="2" fontId="119" fillId="0" borderId="0" xfId="0" applyNumberFormat="1" applyFont="1" applyAlignment="1">
      <alignment horizontal="center"/>
    </xf>
    <xf numFmtId="0" fontId="118" fillId="0" borderId="181" xfId="0" applyFont="1" applyBorder="1" applyAlignment="1">
      <alignment horizontal="center"/>
    </xf>
    <xf numFmtId="2" fontId="118" fillId="0" borderId="181" xfId="0" applyNumberFormat="1" applyFont="1" applyBorder="1" applyAlignment="1">
      <alignment horizontal="center"/>
    </xf>
    <xf numFmtId="0" fontId="123" fillId="0" borderId="160" xfId="0" applyFont="1" applyBorder="1"/>
    <xf numFmtId="0" fontId="123" fillId="0" borderId="161" xfId="0" applyFont="1" applyBorder="1"/>
    <xf numFmtId="0" fontId="123" fillId="25" borderId="161" xfId="0" applyFont="1" applyFill="1" applyBorder="1"/>
    <xf numFmtId="0" fontId="123" fillId="0" borderId="163" xfId="0" applyFont="1" applyBorder="1"/>
    <xf numFmtId="166" fontId="123" fillId="25" borderId="38" xfId="0" applyNumberFormat="1" applyFont="1" applyFill="1" applyBorder="1" applyProtection="1">
      <protection locked="0"/>
    </xf>
    <xf numFmtId="0" fontId="123" fillId="0" borderId="22" xfId="0" applyFont="1" applyBorder="1"/>
    <xf numFmtId="2" fontId="123" fillId="0" borderId="38" xfId="0" applyNumberFormat="1" applyFont="1" applyBorder="1" applyAlignment="1">
      <alignment horizontal="center" vertical="top"/>
    </xf>
    <xf numFmtId="0" fontId="124" fillId="0" borderId="82" xfId="0" applyFont="1" applyBorder="1" applyAlignment="1">
      <alignment vertical="top"/>
    </xf>
    <xf numFmtId="0" fontId="123" fillId="0" borderId="2" xfId="0" applyFont="1" applyBorder="1"/>
    <xf numFmtId="0" fontId="123" fillId="0" borderId="3" xfId="0" applyFont="1" applyBorder="1"/>
    <xf numFmtId="0" fontId="123" fillId="0" borderId="62" xfId="0" applyFont="1" applyBorder="1" applyAlignment="1">
      <alignment vertical="top" shrinkToFit="1"/>
    </xf>
    <xf numFmtId="2" fontId="124" fillId="24" borderId="82" xfId="0" applyNumberFormat="1" applyFont="1" applyFill="1" applyBorder="1"/>
    <xf numFmtId="2" fontId="124" fillId="26" borderId="82" xfId="0" applyNumberFormat="1" applyFont="1" applyFill="1" applyBorder="1"/>
    <xf numFmtId="0" fontId="123" fillId="0" borderId="8" xfId="0" applyFont="1" applyBorder="1"/>
    <xf numFmtId="0" fontId="123" fillId="0" borderId="31" xfId="0" applyFont="1" applyBorder="1"/>
    <xf numFmtId="0" fontId="123" fillId="0" borderId="9" xfId="0" applyFont="1" applyBorder="1"/>
    <xf numFmtId="0" fontId="123" fillId="0" borderId="37" xfId="0" applyFont="1" applyBorder="1"/>
    <xf numFmtId="0" fontId="123" fillId="0" borderId="38" xfId="0" applyFont="1" applyBorder="1"/>
    <xf numFmtId="0" fontId="123" fillId="0" borderId="165" xfId="0" applyFont="1" applyBorder="1"/>
    <xf numFmtId="0" fontId="123" fillId="0" borderId="166" xfId="0" applyFont="1" applyBorder="1"/>
    <xf numFmtId="2" fontId="124" fillId="26" borderId="167" xfId="0" applyNumberFormat="1" applyFont="1" applyFill="1" applyBorder="1"/>
    <xf numFmtId="0" fontId="123" fillId="0" borderId="168" xfId="0" applyFont="1" applyBorder="1"/>
    <xf numFmtId="0" fontId="123" fillId="0" borderId="169" xfId="0" applyFont="1" applyBorder="1"/>
    <xf numFmtId="0" fontId="40" fillId="0" borderId="82" xfId="0" applyFont="1" applyBorder="1" applyAlignment="1">
      <alignment vertical="top" shrinkToFit="1"/>
    </xf>
    <xf numFmtId="0" fontId="110" fillId="0" borderId="0" xfId="0" applyFont="1" applyFill="1" applyProtection="1"/>
    <xf numFmtId="0" fontId="121" fillId="0" borderId="38" xfId="0" applyFont="1" applyBorder="1" applyAlignment="1">
      <alignment horizontal="center" vertical="center"/>
    </xf>
    <xf numFmtId="2" fontId="121" fillId="0" borderId="38" xfId="0" applyNumberFormat="1" applyFont="1" applyBorder="1" applyAlignment="1">
      <alignment horizontal="center" vertical="center"/>
    </xf>
    <xf numFmtId="0" fontId="121" fillId="0" borderId="181" xfId="0" applyFont="1" applyBorder="1" applyAlignment="1">
      <alignment horizontal="center" vertical="center"/>
    </xf>
    <xf numFmtId="2" fontId="121" fillId="0" borderId="181" xfId="0" applyNumberFormat="1" applyFont="1" applyBorder="1" applyAlignment="1">
      <alignment horizontal="center" vertical="center"/>
    </xf>
    <xf numFmtId="0" fontId="121" fillId="0" borderId="180" xfId="0" applyFont="1" applyBorder="1" applyAlignment="1">
      <alignment horizontal="center" vertical="center"/>
    </xf>
    <xf numFmtId="2" fontId="121" fillId="0" borderId="180" xfId="0" applyNumberFormat="1" applyFont="1" applyBorder="1" applyAlignment="1">
      <alignment horizontal="center" vertical="center"/>
    </xf>
    <xf numFmtId="0" fontId="119" fillId="0" borderId="38" xfId="0" applyFont="1" applyBorder="1" applyAlignment="1">
      <alignment horizontal="center" vertical="center"/>
    </xf>
    <xf numFmtId="2" fontId="119" fillId="0" borderId="38" xfId="0" applyNumberFormat="1" applyFont="1" applyBorder="1" applyAlignment="1">
      <alignment horizontal="center" vertical="center"/>
    </xf>
    <xf numFmtId="0" fontId="121" fillId="0" borderId="38" xfId="0" applyFont="1" applyBorder="1" applyAlignment="1">
      <alignment horizontal="right" vertical="center"/>
    </xf>
    <xf numFmtId="1" fontId="58" fillId="8" borderId="39" xfId="0" applyNumberFormat="1" applyFont="1" applyFill="1" applyBorder="1" applyAlignment="1" applyProtection="1">
      <alignment horizontal="center"/>
      <protection locked="0"/>
    </xf>
    <xf numFmtId="1" fontId="58" fillId="8" borderId="50" xfId="0" applyNumberFormat="1" applyFont="1" applyFill="1" applyBorder="1" applyAlignment="1" applyProtection="1">
      <alignment horizontal="center"/>
      <protection locked="0"/>
    </xf>
    <xf numFmtId="1" fontId="58" fillId="8" borderId="41" xfId="0" applyNumberFormat="1" applyFont="1" applyFill="1" applyBorder="1" applyAlignment="1" applyProtection="1">
      <alignment horizontal="center"/>
      <protection locked="0"/>
    </xf>
    <xf numFmtId="1" fontId="58" fillId="8" borderId="20" xfId="0" applyNumberFormat="1" applyFont="1" applyFill="1" applyBorder="1" applyAlignment="1" applyProtection="1">
      <alignment horizontal="center"/>
      <protection locked="0"/>
    </xf>
    <xf numFmtId="1" fontId="58" fillId="8" borderId="30" xfId="0" applyNumberFormat="1" applyFont="1" applyFill="1" applyBorder="1" applyAlignment="1" applyProtection="1">
      <alignment horizontal="center"/>
      <protection locked="0"/>
    </xf>
    <xf numFmtId="12" fontId="58" fillId="8" borderId="39" xfId="0" applyNumberFormat="1" applyFont="1" applyFill="1" applyBorder="1" applyAlignment="1" applyProtection="1">
      <alignment horizontal="center"/>
      <protection locked="0"/>
    </xf>
    <xf numFmtId="12" fontId="58" fillId="8" borderId="41" xfId="0" applyNumberFormat="1" applyFont="1" applyFill="1" applyBorder="1" applyAlignment="1" applyProtection="1">
      <alignment horizontal="center"/>
      <protection locked="0"/>
    </xf>
    <xf numFmtId="0" fontId="58" fillId="8" borderId="39" xfId="0" applyFont="1" applyFill="1" applyBorder="1" applyAlignment="1" applyProtection="1">
      <alignment horizontal="center"/>
      <protection locked="0"/>
    </xf>
    <xf numFmtId="0" fontId="31" fillId="0" borderId="6" xfId="0" applyFont="1" applyBorder="1" applyAlignment="1" applyProtection="1">
      <alignment horizontal="center"/>
    </xf>
    <xf numFmtId="0" fontId="31" fillId="0" borderId="35" xfId="0" applyFont="1" applyBorder="1" applyAlignment="1" applyProtection="1">
      <alignment horizontal="center"/>
    </xf>
    <xf numFmtId="0" fontId="57" fillId="0" borderId="6" xfId="0" applyFont="1" applyBorder="1" applyAlignment="1" applyProtection="1">
      <alignment horizontal="center"/>
    </xf>
    <xf numFmtId="0" fontId="57" fillId="0" borderId="7" xfId="0" applyFont="1" applyBorder="1" applyAlignment="1" applyProtection="1">
      <alignment horizontal="center"/>
    </xf>
    <xf numFmtId="2" fontId="54" fillId="0" borderId="5" xfId="0" applyNumberFormat="1" applyFont="1" applyBorder="1" applyAlignment="1" applyProtection="1">
      <alignment horizontal="right"/>
    </xf>
    <xf numFmtId="2" fontId="54" fillId="0" borderId="6" xfId="0" applyNumberFormat="1" applyFont="1" applyBorder="1" applyAlignment="1" applyProtection="1">
      <alignment horizontal="right"/>
    </xf>
    <xf numFmtId="166" fontId="54" fillId="0" borderId="1" xfId="0" applyNumberFormat="1" applyFont="1" applyBorder="1" applyAlignment="1" applyProtection="1">
      <alignment horizontal="right"/>
    </xf>
    <xf numFmtId="165" fontId="57" fillId="0" borderId="35" xfId="0" applyNumberFormat="1" applyFont="1" applyBorder="1" applyAlignment="1" applyProtection="1">
      <alignment horizontal="center"/>
    </xf>
    <xf numFmtId="0" fontId="30" fillId="0" borderId="0" xfId="0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horizontal="center" vertical="center"/>
    </xf>
    <xf numFmtId="0" fontId="31" fillId="0" borderId="7" xfId="0" applyFont="1" applyBorder="1" applyAlignment="1" applyProtection="1">
      <alignment horizontal="center"/>
    </xf>
    <xf numFmtId="165" fontId="57" fillId="0" borderId="0" xfId="0" applyNumberFormat="1" applyFont="1" applyBorder="1" applyAlignment="1" applyProtection="1">
      <alignment horizontal="center"/>
    </xf>
    <xf numFmtId="2" fontId="58" fillId="8" borderId="39" xfId="0" applyNumberFormat="1" applyFont="1" applyFill="1" applyBorder="1" applyAlignment="1" applyProtection="1">
      <alignment horizontal="center"/>
      <protection locked="0"/>
    </xf>
    <xf numFmtId="2" fontId="58" fillId="8" borderId="50" xfId="0" applyNumberFormat="1" applyFont="1" applyFill="1" applyBorder="1" applyAlignment="1" applyProtection="1">
      <alignment horizontal="center"/>
      <protection locked="0"/>
    </xf>
    <xf numFmtId="2" fontId="58" fillId="8" borderId="41" xfId="0" applyNumberFormat="1" applyFont="1" applyFill="1" applyBorder="1" applyAlignment="1" applyProtection="1">
      <alignment horizontal="center"/>
      <protection locked="0"/>
    </xf>
    <xf numFmtId="0" fontId="57" fillId="0" borderId="0" xfId="0" applyFont="1" applyAlignment="1" applyProtection="1">
      <alignment horizontal="center"/>
    </xf>
    <xf numFmtId="0" fontId="57" fillId="0" borderId="35" xfId="0" applyFont="1" applyBorder="1" applyAlignment="1" applyProtection="1">
      <alignment horizontal="center"/>
    </xf>
    <xf numFmtId="0" fontId="31" fillId="0" borderId="36" xfId="0" applyFont="1" applyBorder="1" applyAlignment="1" applyProtection="1">
      <alignment horizontal="center"/>
    </xf>
    <xf numFmtId="0" fontId="34" fillId="0" borderId="0" xfId="3" applyBorder="1" applyAlignment="1" applyProtection="1"/>
    <xf numFmtId="165" fontId="0" fillId="0" borderId="38" xfId="0" applyNumberFormat="1" applyBorder="1" applyAlignment="1" applyProtection="1">
      <alignment horizontal="center" vertical="center"/>
    </xf>
    <xf numFmtId="2" fontId="0" fillId="0" borderId="8" xfId="0" applyNumberFormat="1" applyBorder="1" applyAlignment="1" applyProtection="1">
      <alignment horizontal="center" vertical="center"/>
    </xf>
    <xf numFmtId="165" fontId="0" fillId="0" borderId="31" xfId="0" applyNumberFormat="1" applyBorder="1" applyAlignment="1" applyProtection="1">
      <alignment horizontal="center" vertical="center"/>
    </xf>
    <xf numFmtId="165" fontId="0" fillId="0" borderId="9" xfId="0" applyNumberFormat="1" applyBorder="1" applyAlignment="1" applyProtection="1">
      <alignment horizontal="center" vertical="center"/>
    </xf>
    <xf numFmtId="2" fontId="0" fillId="0" borderId="37" xfId="0" applyNumberFormat="1" applyBorder="1" applyAlignment="1" applyProtection="1">
      <alignment horizontal="center" vertical="center"/>
    </xf>
    <xf numFmtId="165" fontId="0" fillId="0" borderId="40" xfId="0" applyNumberFormat="1" applyBorder="1" applyAlignment="1" applyProtection="1">
      <alignment horizontal="center" vertical="center"/>
    </xf>
    <xf numFmtId="2" fontId="0" fillId="0" borderId="15" xfId="0" applyNumberFormat="1" applyBorder="1" applyAlignment="1" applyProtection="1">
      <alignment horizontal="center" vertical="center"/>
    </xf>
    <xf numFmtId="165" fontId="0" fillId="0" borderId="16" xfId="0" applyNumberFormat="1" applyBorder="1" applyAlignment="1" applyProtection="1">
      <alignment horizontal="center" vertical="center"/>
    </xf>
    <xf numFmtId="165" fontId="0" fillId="0" borderId="56" xfId="0" applyNumberFormat="1" applyBorder="1" applyAlignment="1" applyProtection="1">
      <alignment horizontal="center" vertical="center"/>
    </xf>
    <xf numFmtId="1" fontId="38" fillId="0" borderId="1" xfId="0" applyNumberFormat="1" applyFont="1" applyBorder="1" applyAlignment="1" applyProtection="1">
      <alignment horizontal="left"/>
    </xf>
    <xf numFmtId="166" fontId="57" fillId="0" borderId="0" xfId="0" applyNumberFormat="1" applyFont="1" applyBorder="1" applyAlignment="1" applyProtection="1">
      <alignment horizontal="center" vertical="center"/>
    </xf>
    <xf numFmtId="20" fontId="0" fillId="21" borderId="68" xfId="0" applyNumberFormat="1" applyFill="1" applyBorder="1" applyProtection="1"/>
    <xf numFmtId="2" fontId="116" fillId="22" borderId="45" xfId="0" applyNumberFormat="1" applyFont="1" applyFill="1" applyBorder="1" applyProtection="1"/>
    <xf numFmtId="166" fontId="116" fillId="22" borderId="19" xfId="0" applyNumberFormat="1" applyFont="1" applyFill="1" applyBorder="1" applyProtection="1"/>
    <xf numFmtId="2" fontId="116" fillId="22" borderId="19" xfId="0" applyNumberFormat="1" applyFont="1" applyFill="1" applyBorder="1" applyProtection="1"/>
    <xf numFmtId="2" fontId="116" fillId="22" borderId="41" xfId="0" applyNumberFormat="1" applyFont="1" applyFill="1" applyBorder="1" applyProtection="1"/>
    <xf numFmtId="0" fontId="116" fillId="22" borderId="19" xfId="0" applyFont="1" applyFill="1" applyBorder="1" applyProtection="1"/>
    <xf numFmtId="2" fontId="116" fillId="22" borderId="1" xfId="0" applyNumberFormat="1" applyFont="1" applyFill="1" applyBorder="1" applyProtection="1"/>
    <xf numFmtId="0" fontId="116" fillId="30" borderId="19" xfId="0" applyFont="1" applyFill="1" applyBorder="1" applyProtection="1"/>
    <xf numFmtId="2" fontId="116" fillId="30" borderId="178" xfId="0" applyNumberFormat="1" applyFont="1" applyFill="1" applyBorder="1" applyProtection="1"/>
    <xf numFmtId="0" fontId="116" fillId="30" borderId="24" xfId="0" applyFont="1" applyFill="1" applyBorder="1" applyProtection="1"/>
    <xf numFmtId="2" fontId="116" fillId="22" borderId="38" xfId="0" applyNumberFormat="1" applyFont="1" applyFill="1" applyBorder="1" applyProtection="1"/>
    <xf numFmtId="0" fontId="116" fillId="22" borderId="38" xfId="0" applyFont="1" applyFill="1" applyBorder="1" applyProtection="1"/>
    <xf numFmtId="0" fontId="116" fillId="30" borderId="38" xfId="0" applyFont="1" applyFill="1" applyBorder="1" applyProtection="1"/>
    <xf numFmtId="2" fontId="116" fillId="30" borderId="136" xfId="0" applyNumberFormat="1" applyFont="1" applyFill="1" applyBorder="1" applyProtection="1"/>
    <xf numFmtId="20" fontId="0" fillId="21" borderId="67" xfId="0" applyNumberFormat="1" applyFill="1" applyBorder="1" applyProtection="1"/>
    <xf numFmtId="2" fontId="116" fillId="22" borderId="61" xfId="0" applyNumberFormat="1" applyFont="1" applyFill="1" applyBorder="1" applyProtection="1"/>
    <xf numFmtId="166" fontId="116" fillId="22" borderId="11" xfId="0" applyNumberFormat="1" applyFont="1" applyFill="1" applyBorder="1" applyProtection="1"/>
    <xf numFmtId="2" fontId="116" fillId="22" borderId="26" xfId="0" applyNumberFormat="1" applyFont="1" applyFill="1" applyBorder="1" applyProtection="1"/>
    <xf numFmtId="2" fontId="116" fillId="22" borderId="58" xfId="0" applyNumberFormat="1" applyFont="1" applyFill="1" applyBorder="1" applyProtection="1"/>
    <xf numFmtId="2" fontId="116" fillId="22" borderId="11" xfId="0" applyNumberFormat="1" applyFont="1" applyFill="1" applyBorder="1" applyProtection="1"/>
    <xf numFmtId="0" fontId="116" fillId="22" borderId="26" xfId="0" applyFont="1" applyFill="1" applyBorder="1" applyProtection="1"/>
    <xf numFmtId="2" fontId="116" fillId="22" borderId="0" xfId="0" applyNumberFormat="1" applyFont="1" applyFill="1" applyBorder="1" applyProtection="1"/>
    <xf numFmtId="0" fontId="116" fillId="30" borderId="16" xfId="0" applyFont="1" applyFill="1" applyBorder="1" applyProtection="1"/>
    <xf numFmtId="2" fontId="116" fillId="30" borderId="177" xfId="0" applyNumberFormat="1" applyFont="1" applyFill="1" applyBorder="1" applyProtection="1"/>
    <xf numFmtId="2" fontId="37" fillId="22" borderId="82" xfId="0" applyNumberFormat="1" applyFont="1" applyFill="1" applyBorder="1" applyProtection="1"/>
    <xf numFmtId="0" fontId="117" fillId="0" borderId="82" xfId="0" applyFont="1" applyBorder="1" applyProtection="1"/>
    <xf numFmtId="0" fontId="107" fillId="0" borderId="0" xfId="0" applyFont="1" applyProtection="1"/>
    <xf numFmtId="0" fontId="37" fillId="0" borderId="22" xfId="0" applyFont="1" applyBorder="1" applyProtection="1"/>
    <xf numFmtId="2" fontId="37" fillId="0" borderId="22" xfId="0" applyNumberFormat="1" applyFont="1" applyBorder="1" applyProtection="1"/>
    <xf numFmtId="0" fontId="58" fillId="0" borderId="0" xfId="0" applyFont="1" applyProtection="1">
      <protection locked="0"/>
    </xf>
    <xf numFmtId="0" fontId="66" fillId="0" borderId="19" xfId="0" applyFont="1" applyBorder="1" applyAlignment="1" applyProtection="1">
      <alignment horizontal="center"/>
      <protection locked="0"/>
    </xf>
    <xf numFmtId="0" fontId="58" fillId="8" borderId="41" xfId="0" applyFont="1" applyFill="1" applyBorder="1" applyProtection="1">
      <protection locked="0"/>
    </xf>
    <xf numFmtId="0" fontId="66" fillId="0" borderId="38" xfId="0" applyFont="1" applyBorder="1" applyAlignment="1" applyProtection="1">
      <alignment horizontal="center"/>
      <protection locked="0"/>
    </xf>
    <xf numFmtId="0" fontId="58" fillId="5" borderId="38" xfId="0" applyFont="1" applyFill="1" applyBorder="1" applyProtection="1">
      <protection locked="0"/>
    </xf>
    <xf numFmtId="0" fontId="58" fillId="8" borderId="38" xfId="0" applyFont="1" applyFill="1" applyBorder="1" applyProtection="1">
      <protection locked="0"/>
    </xf>
    <xf numFmtId="0" fontId="112" fillId="0" borderId="0" xfId="0" applyFont="1" applyFill="1" applyProtection="1">
      <protection locked="0"/>
    </xf>
    <xf numFmtId="165" fontId="112" fillId="0" borderId="0" xfId="0" applyNumberFormat="1" applyFont="1" applyFill="1" applyProtection="1">
      <protection locked="0"/>
    </xf>
    <xf numFmtId="0" fontId="113" fillId="0" borderId="0" xfId="0" applyFont="1" applyFill="1" applyProtection="1">
      <protection locked="0"/>
    </xf>
    <xf numFmtId="165" fontId="113" fillId="0" borderId="0" xfId="0" applyNumberFormat="1" applyFont="1" applyFill="1" applyProtection="1">
      <protection locked="0"/>
    </xf>
    <xf numFmtId="0" fontId="65" fillId="0" borderId="0" xfId="0" applyFont="1" applyProtection="1">
      <protection locked="0"/>
    </xf>
    <xf numFmtId="0" fontId="113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0" fillId="0" borderId="0" xfId="0" applyProtection="1">
      <protection locked="0"/>
    </xf>
    <xf numFmtId="0" fontId="57" fillId="22" borderId="35" xfId="0" applyFont="1" applyFill="1" applyBorder="1" applyAlignment="1" applyProtection="1"/>
    <xf numFmtId="0" fontId="57" fillId="22" borderId="175" xfId="0" applyFont="1" applyFill="1" applyBorder="1" applyProtection="1"/>
    <xf numFmtId="0" fontId="57" fillId="22" borderId="6" xfId="0" applyFont="1" applyFill="1" applyBorder="1" applyProtection="1"/>
    <xf numFmtId="0" fontId="57" fillId="22" borderId="146" xfId="0" applyFont="1" applyFill="1" applyBorder="1" applyProtection="1"/>
    <xf numFmtId="0" fontId="114" fillId="22" borderId="22" xfId="0" applyNumberFormat="1" applyFont="1" applyFill="1" applyBorder="1" applyAlignment="1" applyProtection="1">
      <alignment horizontal="center" vertical="center" wrapText="1"/>
    </xf>
    <xf numFmtId="2" fontId="0" fillId="30" borderId="22" xfId="0" applyNumberFormat="1" applyFont="1" applyFill="1" applyBorder="1" applyAlignment="1" applyProtection="1"/>
    <xf numFmtId="2" fontId="37" fillId="22" borderId="41" xfId="0" applyNumberFormat="1" applyFont="1" applyFill="1" applyBorder="1" applyProtection="1"/>
    <xf numFmtId="166" fontId="37" fillId="22" borderId="38" xfId="0" applyNumberFormat="1" applyFont="1" applyFill="1" applyBorder="1" applyProtection="1"/>
    <xf numFmtId="2" fontId="37" fillId="22" borderId="38" xfId="0" applyNumberFormat="1" applyFont="1" applyFill="1" applyBorder="1" applyProtection="1"/>
    <xf numFmtId="0" fontId="37" fillId="22" borderId="38" xfId="0" applyFont="1" applyFill="1" applyBorder="1" applyProtection="1"/>
    <xf numFmtId="2" fontId="37" fillId="22" borderId="1" xfId="0" applyNumberFormat="1" applyFont="1" applyFill="1" applyBorder="1" applyProtection="1"/>
    <xf numFmtId="0" fontId="37" fillId="30" borderId="38" xfId="0" applyFont="1" applyFill="1" applyBorder="1" applyProtection="1"/>
    <xf numFmtId="2" fontId="37" fillId="30" borderId="136" xfId="0" applyNumberFormat="1" applyFont="1" applyFill="1" applyBorder="1" applyProtection="1"/>
    <xf numFmtId="2" fontId="37" fillId="22" borderId="67" xfId="0" applyNumberFormat="1" applyFont="1" applyFill="1" applyBorder="1" applyProtection="1"/>
    <xf numFmtId="166" fontId="37" fillId="22" borderId="24" xfId="0" applyNumberFormat="1" applyFont="1" applyFill="1" applyBorder="1" applyProtection="1"/>
    <xf numFmtId="2" fontId="37" fillId="22" borderId="24" xfId="0" applyNumberFormat="1" applyFont="1" applyFill="1" applyBorder="1" applyProtection="1"/>
    <xf numFmtId="2" fontId="37" fillId="22" borderId="23" xfId="0" applyNumberFormat="1" applyFont="1" applyFill="1" applyBorder="1" applyProtection="1"/>
    <xf numFmtId="0" fontId="37" fillId="22" borderId="24" xfId="0" applyFont="1" applyFill="1" applyBorder="1" applyProtection="1"/>
    <xf numFmtId="0" fontId="37" fillId="30" borderId="24" xfId="0" applyFont="1" applyFill="1" applyBorder="1" applyProtection="1"/>
    <xf numFmtId="2" fontId="37" fillId="30" borderId="129" xfId="0" applyNumberFormat="1" applyFont="1" applyFill="1" applyBorder="1" applyProtection="1"/>
    <xf numFmtId="0" fontId="0" fillId="30" borderId="24" xfId="0" applyFont="1" applyFill="1" applyBorder="1" applyProtection="1"/>
    <xf numFmtId="2" fontId="0" fillId="30" borderId="129" xfId="0" applyNumberFormat="1" applyFont="1" applyFill="1" applyBorder="1" applyProtection="1"/>
    <xf numFmtId="166" fontId="37" fillId="22" borderId="19" xfId="0" applyNumberFormat="1" applyFont="1" applyFill="1" applyBorder="1" applyProtection="1"/>
    <xf numFmtId="2" fontId="37" fillId="22" borderId="19" xfId="0" applyNumberFormat="1" applyFont="1" applyFill="1" applyBorder="1" applyProtection="1"/>
    <xf numFmtId="166" fontId="37" fillId="22" borderId="11" xfId="0" applyNumberFormat="1" applyFont="1" applyFill="1" applyBorder="1" applyProtection="1"/>
    <xf numFmtId="2" fontId="37" fillId="22" borderId="26" xfId="0" applyNumberFormat="1" applyFont="1" applyFill="1" applyBorder="1" applyProtection="1"/>
    <xf numFmtId="2" fontId="37" fillId="22" borderId="58" xfId="0" applyNumberFormat="1" applyFont="1" applyFill="1" applyBorder="1" applyProtection="1"/>
    <xf numFmtId="2" fontId="37" fillId="22" borderId="11" xfId="0" applyNumberFormat="1" applyFont="1" applyFill="1" applyBorder="1" applyProtection="1"/>
    <xf numFmtId="0" fontId="37" fillId="22" borderId="26" xfId="0" applyFont="1" applyFill="1" applyBorder="1" applyProtection="1"/>
    <xf numFmtId="2" fontId="37" fillId="22" borderId="0" xfId="0" applyNumberFormat="1" applyFont="1" applyFill="1" applyBorder="1" applyProtection="1"/>
    <xf numFmtId="0" fontId="37" fillId="30" borderId="26" xfId="0" applyFont="1" applyFill="1" applyBorder="1" applyProtection="1"/>
    <xf numFmtId="2" fontId="37" fillId="30" borderId="159" xfId="0" applyNumberFormat="1" applyFont="1" applyFill="1" applyBorder="1" applyProtection="1"/>
    <xf numFmtId="166" fontId="37" fillId="22" borderId="34" xfId="0" applyNumberFormat="1" applyFont="1" applyFill="1" applyBorder="1" applyProtection="1"/>
    <xf numFmtId="2" fontId="37" fillId="22" borderId="34" xfId="0" applyNumberFormat="1" applyFont="1" applyFill="1" applyBorder="1" applyProtection="1"/>
    <xf numFmtId="2" fontId="37" fillId="22" borderId="64" xfId="0" applyNumberFormat="1" applyFont="1" applyFill="1" applyBorder="1" applyProtection="1"/>
    <xf numFmtId="0" fontId="37" fillId="22" borderId="34" xfId="0" applyFont="1" applyFill="1" applyBorder="1" applyProtection="1"/>
    <xf numFmtId="0" fontId="37" fillId="30" borderId="34" xfId="0" applyFont="1" applyFill="1" applyBorder="1" applyProtection="1"/>
    <xf numFmtId="2" fontId="37" fillId="30" borderId="179" xfId="0" applyNumberFormat="1" applyFont="1" applyFill="1" applyBorder="1" applyProtection="1"/>
    <xf numFmtId="0" fontId="0" fillId="30" borderId="34" xfId="0" applyFont="1" applyFill="1" applyBorder="1" applyProtection="1"/>
    <xf numFmtId="2" fontId="0" fillId="30" borderId="179" xfId="0" applyNumberFormat="1" applyFont="1" applyFill="1" applyBorder="1" applyProtection="1"/>
    <xf numFmtId="166" fontId="37" fillId="22" borderId="66" xfId="0" applyNumberFormat="1" applyFont="1" applyFill="1" applyBorder="1" applyProtection="1"/>
    <xf numFmtId="2" fontId="37" fillId="22" borderId="16" xfId="0" applyNumberFormat="1" applyFont="1" applyFill="1" applyBorder="1" applyProtection="1"/>
    <xf numFmtId="2" fontId="37" fillId="22" borderId="65" xfId="0" applyNumberFormat="1" applyFont="1" applyFill="1" applyBorder="1" applyProtection="1"/>
    <xf numFmtId="0" fontId="37" fillId="22" borderId="16" xfId="0" applyFont="1" applyFill="1" applyBorder="1" applyProtection="1"/>
    <xf numFmtId="0" fontId="37" fillId="30" borderId="16" xfId="0" applyFont="1" applyFill="1" applyBorder="1" applyProtection="1"/>
    <xf numFmtId="2" fontId="37" fillId="30" borderId="177" xfId="0" applyNumberFormat="1" applyFont="1" applyFill="1" applyBorder="1" applyProtection="1"/>
    <xf numFmtId="0" fontId="57" fillId="0" borderId="6" xfId="0" applyNumberFormat="1" applyFont="1" applyBorder="1" applyAlignment="1" applyProtection="1"/>
    <xf numFmtId="0" fontId="54" fillId="0" borderId="0" xfId="0" applyFont="1" applyProtection="1">
      <protection locked="0"/>
    </xf>
    <xf numFmtId="165" fontId="54" fillId="0" borderId="0" xfId="0" applyNumberFormat="1" applyFont="1" applyProtection="1">
      <protection locked="0"/>
    </xf>
    <xf numFmtId="0" fontId="65" fillId="0" borderId="0" xfId="0" applyFont="1" applyFill="1" applyProtection="1">
      <protection locked="0"/>
    </xf>
    <xf numFmtId="165" fontId="65" fillId="0" borderId="0" xfId="0" applyNumberFormat="1" applyFont="1" applyFill="1" applyProtection="1">
      <protection locked="0"/>
    </xf>
    <xf numFmtId="0" fontId="113" fillId="0" borderId="0" xfId="0" applyNumberFormat="1" applyFont="1" applyFill="1" applyProtection="1">
      <protection locked="0"/>
    </xf>
    <xf numFmtId="0" fontId="65" fillId="0" borderId="0" xfId="0" applyNumberFormat="1" applyFont="1" applyFill="1" applyProtection="1">
      <protection locked="0"/>
    </xf>
    <xf numFmtId="0" fontId="58" fillId="8" borderId="5" xfId="0" applyFont="1" applyFill="1" applyBorder="1" applyAlignment="1" applyProtection="1">
      <alignment horizontal="center"/>
      <protection locked="0"/>
    </xf>
    <xf numFmtId="0" fontId="58" fillId="8" borderId="6" xfId="0" applyFont="1" applyFill="1" applyBorder="1" applyAlignment="1" applyProtection="1">
      <alignment horizontal="center"/>
      <protection locked="0"/>
    </xf>
    <xf numFmtId="0" fontId="58" fillId="8" borderId="7" xfId="0" applyFont="1" applyFill="1" applyBorder="1" applyAlignment="1" applyProtection="1">
      <alignment horizontal="center"/>
      <protection locked="0"/>
    </xf>
    <xf numFmtId="0" fontId="110" fillId="0" borderId="0" xfId="0" applyFont="1" applyFill="1" applyProtection="1">
      <protection locked="0"/>
    </xf>
    <xf numFmtId="165" fontId="110" fillId="0" borderId="0" xfId="0" applyNumberFormat="1" applyFont="1" applyFill="1" applyProtection="1">
      <protection locked="0"/>
    </xf>
    <xf numFmtId="0" fontId="125" fillId="0" borderId="0" xfId="0" applyFont="1" applyFill="1" applyProtection="1">
      <protection locked="0"/>
    </xf>
    <xf numFmtId="165" fontId="125" fillId="0" borderId="0" xfId="0" applyNumberFormat="1" applyFont="1" applyFill="1" applyProtection="1">
      <protection locked="0"/>
    </xf>
    <xf numFmtId="0" fontId="110" fillId="0" borderId="0" xfId="0" applyFont="1" applyProtection="1">
      <protection locked="0"/>
    </xf>
    <xf numFmtId="2" fontId="58" fillId="0" borderId="0" xfId="0" applyNumberFormat="1" applyFont="1" applyProtection="1">
      <protection locked="0"/>
    </xf>
    <xf numFmtId="0" fontId="58" fillId="8" borderId="5" xfId="0" applyFont="1" applyFill="1" applyBorder="1" applyAlignment="1" applyProtection="1">
      <protection locked="0"/>
    </xf>
    <xf numFmtId="0" fontId="58" fillId="8" borderId="6" xfId="0" applyFont="1" applyFill="1" applyBorder="1" applyAlignment="1" applyProtection="1">
      <protection locked="0"/>
    </xf>
    <xf numFmtId="0" fontId="58" fillId="8" borderId="7" xfId="0" applyFont="1" applyFill="1" applyBorder="1" applyAlignment="1" applyProtection="1">
      <protection locked="0"/>
    </xf>
    <xf numFmtId="1" fontId="51" fillId="0" borderId="38" xfId="3" applyNumberFormat="1" applyFont="1" applyBorder="1" applyAlignment="1" applyProtection="1">
      <alignment horizontal="center"/>
      <protection locked="0"/>
    </xf>
    <xf numFmtId="166" fontId="34" fillId="0" borderId="38" xfId="3" applyNumberFormat="1" applyBorder="1" applyAlignment="1" applyProtection="1">
      <alignment horizontal="center"/>
      <protection locked="0"/>
    </xf>
    <xf numFmtId="166" fontId="34" fillId="0" borderId="39" xfId="3" applyNumberFormat="1" applyBorder="1" applyAlignment="1" applyProtection="1">
      <alignment horizontal="center"/>
      <protection locked="0"/>
    </xf>
    <xf numFmtId="166" fontId="34" fillId="0" borderId="38" xfId="3" applyNumberFormat="1" applyBorder="1" applyAlignment="1" applyProtection="1">
      <alignment horizontal="center" vertical="center"/>
      <protection locked="0"/>
    </xf>
    <xf numFmtId="166" fontId="34" fillId="0" borderId="33" xfId="3" applyNumberFormat="1" applyBorder="1" applyAlignment="1" applyProtection="1">
      <alignment horizontal="center" vertical="center"/>
      <protection locked="0"/>
    </xf>
    <xf numFmtId="165" fontId="34" fillId="0" borderId="77" xfId="3" applyNumberFormat="1" applyBorder="1" applyAlignment="1" applyProtection="1">
      <alignment horizontal="center" vertical="center"/>
      <protection locked="0"/>
    </xf>
    <xf numFmtId="165" fontId="34" fillId="0" borderId="38" xfId="3" applyNumberFormat="1" applyBorder="1" applyAlignment="1" applyProtection="1">
      <alignment horizontal="center"/>
      <protection locked="0"/>
    </xf>
    <xf numFmtId="165" fontId="34" fillId="0" borderId="45" xfId="3" applyNumberFormat="1" applyBorder="1" applyAlignment="1" applyProtection="1">
      <alignment horizontal="center" vertical="center"/>
      <protection locked="0"/>
    </xf>
    <xf numFmtId="166" fontId="34" fillId="0" borderId="26" xfId="3" applyNumberFormat="1" applyBorder="1" applyAlignment="1" applyProtection="1">
      <alignment horizontal="center" vertical="center"/>
      <protection locked="0"/>
    </xf>
    <xf numFmtId="166" fontId="34" fillId="0" borderId="54" xfId="3" applyNumberFormat="1" applyBorder="1" applyAlignment="1" applyProtection="1">
      <alignment horizontal="center" vertical="center"/>
      <protection locked="0"/>
    </xf>
    <xf numFmtId="165" fontId="34" fillId="0" borderId="68" xfId="3" applyNumberFormat="1" applyBorder="1" applyAlignment="1" applyProtection="1">
      <alignment horizontal="center" vertical="center"/>
      <protection locked="0"/>
    </xf>
    <xf numFmtId="165" fontId="34" fillId="0" borderId="61" xfId="3" applyNumberFormat="1" applyBorder="1" applyAlignment="1" applyProtection="1">
      <alignment horizontal="center" vertical="center"/>
      <protection locked="0"/>
    </xf>
    <xf numFmtId="2" fontId="34" fillId="0" borderId="37" xfId="3" applyNumberFormat="1" applyBorder="1" applyAlignment="1" applyProtection="1">
      <alignment horizontal="center"/>
      <protection locked="0"/>
    </xf>
    <xf numFmtId="166" fontId="34" fillId="0" borderId="37" xfId="3" applyNumberFormat="1" applyBorder="1" applyAlignment="1" applyProtection="1">
      <alignment horizontal="center"/>
      <protection locked="0"/>
    </xf>
    <xf numFmtId="2" fontId="34" fillId="0" borderId="38" xfId="3" applyNumberFormat="1" applyBorder="1" applyAlignment="1" applyProtection="1">
      <alignment horizontal="center"/>
      <protection locked="0"/>
    </xf>
    <xf numFmtId="0" fontId="43" fillId="0" borderId="70" xfId="3" applyFont="1" applyBorder="1" applyAlignment="1" applyProtection="1">
      <alignment horizontal="centerContinuous" wrapText="1"/>
    </xf>
    <xf numFmtId="0" fontId="46" fillId="0" borderId="35" xfId="3" applyFont="1" applyBorder="1" applyAlignment="1" applyProtection="1">
      <alignment horizontal="centerContinuous" wrapText="1"/>
    </xf>
    <xf numFmtId="0" fontId="36" fillId="0" borderId="35" xfId="3" applyFont="1" applyBorder="1" applyAlignment="1" applyProtection="1">
      <alignment horizontal="centerContinuous" vertical="center" wrapText="1"/>
    </xf>
    <xf numFmtId="0" fontId="36" fillId="0" borderId="36" xfId="3" applyFont="1" applyBorder="1" applyAlignment="1" applyProtection="1">
      <alignment horizontal="centerContinuous" vertical="center" wrapText="1"/>
    </xf>
    <xf numFmtId="0" fontId="43" fillId="0" borderId="68" xfId="3" applyFont="1" applyBorder="1" applyAlignment="1" applyProtection="1">
      <alignment horizontal="centerContinuous" wrapText="1"/>
    </xf>
    <xf numFmtId="0" fontId="46" fillId="0" borderId="0" xfId="3" applyFont="1" applyBorder="1" applyAlignment="1" applyProtection="1">
      <alignment horizontal="centerContinuous" wrapText="1"/>
    </xf>
    <xf numFmtId="0" fontId="31" fillId="0" borderId="0" xfId="3" applyFont="1" applyBorder="1" applyAlignment="1" applyProtection="1">
      <alignment horizontal="centerContinuous" vertical="center" wrapText="1"/>
    </xf>
    <xf numFmtId="0" fontId="31" fillId="0" borderId="64" xfId="3" applyFont="1" applyBorder="1" applyAlignment="1" applyProtection="1">
      <alignment horizontal="centerContinuous" vertical="center" wrapText="1"/>
    </xf>
    <xf numFmtId="0" fontId="43" fillId="0" borderId="67" xfId="3" applyFont="1" applyBorder="1" applyAlignment="1" applyProtection="1">
      <alignment horizontal="centerContinuous" wrapText="1"/>
    </xf>
    <xf numFmtId="0" fontId="46" fillId="0" borderId="1" xfId="3" applyFont="1" applyBorder="1" applyAlignment="1" applyProtection="1">
      <alignment horizontal="centerContinuous" wrapText="1"/>
    </xf>
    <xf numFmtId="0" fontId="36" fillId="0" borderId="1" xfId="3" applyFont="1" applyBorder="1" applyAlignment="1" applyProtection="1">
      <alignment horizontal="center" vertical="center" wrapText="1"/>
    </xf>
    <xf numFmtId="0" fontId="36" fillId="0" borderId="23" xfId="3" applyFont="1" applyBorder="1" applyAlignment="1" applyProtection="1">
      <alignment horizontal="center" vertical="center" wrapText="1"/>
    </xf>
    <xf numFmtId="0" fontId="34" fillId="0" borderId="77" xfId="3" applyFont="1" applyBorder="1" applyProtection="1"/>
    <xf numFmtId="0" fontId="34" fillId="0" borderId="43" xfId="3" applyBorder="1" applyProtection="1"/>
    <xf numFmtId="0" fontId="34" fillId="0" borderId="45" xfId="3" applyBorder="1" applyProtection="1"/>
    <xf numFmtId="0" fontId="34" fillId="0" borderId="43" xfId="3" applyFont="1" applyBorder="1" applyProtection="1"/>
    <xf numFmtId="0" fontId="34" fillId="0" borderId="46" xfId="3" applyBorder="1" applyProtection="1"/>
    <xf numFmtId="0" fontId="34" fillId="0" borderId="60" xfId="3" applyFont="1" applyBorder="1" applyProtection="1"/>
    <xf numFmtId="0" fontId="34" fillId="0" borderId="69" xfId="3" applyBorder="1" applyProtection="1"/>
    <xf numFmtId="0" fontId="34" fillId="0" borderId="65" xfId="3" applyBorder="1" applyProtection="1"/>
    <xf numFmtId="169" fontId="34" fillId="0" borderId="69" xfId="3" applyNumberFormat="1" applyBorder="1" applyProtection="1"/>
    <xf numFmtId="0" fontId="34" fillId="0" borderId="1" xfId="3" applyBorder="1" applyProtection="1"/>
    <xf numFmtId="0" fontId="34" fillId="0" borderId="23" xfId="3" applyBorder="1" applyProtection="1"/>
    <xf numFmtId="0" fontId="34" fillId="0" borderId="25" xfId="3" applyBorder="1" applyAlignment="1" applyProtection="1">
      <alignment horizontal="centerContinuous"/>
    </xf>
    <xf numFmtId="0" fontId="34" fillId="0" borderId="35" xfId="3" applyFont="1" applyBorder="1" applyAlignment="1" applyProtection="1">
      <alignment horizontal="centerContinuous" vertical="center"/>
    </xf>
    <xf numFmtId="0" fontId="35" fillId="0" borderId="35" xfId="3" applyFont="1" applyBorder="1" applyAlignment="1" applyProtection="1">
      <alignment horizontal="centerContinuous"/>
    </xf>
    <xf numFmtId="0" fontId="35" fillId="0" borderId="36" xfId="3" applyFont="1" applyBorder="1" applyAlignment="1" applyProtection="1">
      <alignment horizontal="centerContinuous"/>
    </xf>
    <xf numFmtId="0" fontId="34" fillId="0" borderId="18" xfId="3" applyBorder="1" applyAlignment="1" applyProtection="1">
      <alignment horizontal="centerContinuous" vertical="center" wrapText="1"/>
    </xf>
    <xf numFmtId="0" fontId="34" fillId="0" borderId="38" xfId="3" applyBorder="1" applyAlignment="1" applyProtection="1">
      <alignment horizontal="center" vertical="center" wrapText="1"/>
    </xf>
    <xf numFmtId="0" fontId="27" fillId="0" borderId="38" xfId="3" applyFont="1" applyBorder="1" applyAlignment="1" applyProtection="1">
      <alignment horizontal="center" vertical="center" wrapText="1"/>
    </xf>
    <xf numFmtId="0" fontId="34" fillId="0" borderId="40" xfId="3" applyBorder="1" applyAlignment="1" applyProtection="1">
      <alignment horizontal="center" vertical="center" wrapText="1"/>
    </xf>
    <xf numFmtId="0" fontId="34" fillId="0" borderId="37" xfId="3" applyBorder="1" applyAlignment="1" applyProtection="1">
      <alignment horizontal="center"/>
    </xf>
    <xf numFmtId="166" fontId="34" fillId="0" borderId="38" xfId="3" applyNumberFormat="1" applyBorder="1" applyAlignment="1" applyProtection="1">
      <alignment horizontal="center"/>
    </xf>
    <xf numFmtId="1" fontId="34" fillId="0" borderId="38" xfId="3" applyNumberFormat="1" applyBorder="1" applyAlignment="1" applyProtection="1">
      <alignment horizontal="center"/>
    </xf>
    <xf numFmtId="2" fontId="34" fillId="0" borderId="40" xfId="3" applyNumberFormat="1" applyBorder="1" applyAlignment="1" applyProtection="1">
      <alignment horizontal="center"/>
    </xf>
    <xf numFmtId="2" fontId="0" fillId="0" borderId="40" xfId="3" applyNumberFormat="1" applyFont="1" applyBorder="1" applyAlignment="1" applyProtection="1">
      <alignment horizontal="center"/>
    </xf>
    <xf numFmtId="0" fontId="34" fillId="0" borderId="15" xfId="3" applyBorder="1" applyAlignment="1" applyProtection="1">
      <alignment horizontal="center"/>
    </xf>
    <xf numFmtId="0" fontId="34" fillId="0" borderId="8" xfId="3" applyBorder="1" applyAlignment="1" applyProtection="1">
      <alignment horizontal="center"/>
    </xf>
    <xf numFmtId="2" fontId="34" fillId="0" borderId="8" xfId="3" applyNumberFormat="1" applyBorder="1" applyAlignment="1" applyProtection="1">
      <alignment horizontal="center"/>
    </xf>
    <xf numFmtId="166" fontId="34" fillId="0" borderId="8" xfId="3" applyNumberFormat="1" applyBorder="1" applyAlignment="1" applyProtection="1">
      <alignment horizontal="center"/>
    </xf>
    <xf numFmtId="2" fontId="34" fillId="0" borderId="12" xfId="3" applyNumberFormat="1" applyBorder="1" applyAlignment="1" applyProtection="1">
      <alignment horizontal="center"/>
    </xf>
    <xf numFmtId="2" fontId="34" fillId="0" borderId="37" xfId="3" applyNumberFormat="1" applyBorder="1" applyAlignment="1" applyProtection="1">
      <alignment horizontal="center"/>
    </xf>
    <xf numFmtId="166" fontId="34" fillId="0" borderId="37" xfId="3" applyNumberFormat="1" applyBorder="1" applyAlignment="1" applyProtection="1">
      <alignment horizontal="center"/>
    </xf>
    <xf numFmtId="2" fontId="34" fillId="0" borderId="49" xfId="3" applyNumberFormat="1" applyBorder="1" applyAlignment="1" applyProtection="1">
      <alignment horizontal="center"/>
    </xf>
    <xf numFmtId="2" fontId="34" fillId="0" borderId="15" xfId="3" applyNumberFormat="1" applyBorder="1" applyAlignment="1" applyProtection="1">
      <alignment horizontal="center"/>
    </xf>
    <xf numFmtId="166" fontId="34" fillId="0" borderId="15" xfId="3" applyNumberFormat="1" applyBorder="1" applyAlignment="1" applyProtection="1">
      <alignment horizontal="center"/>
    </xf>
    <xf numFmtId="2" fontId="34" fillId="0" borderId="17" xfId="3" applyNumberFormat="1" applyBorder="1" applyAlignment="1" applyProtection="1">
      <alignment horizontal="center"/>
    </xf>
    <xf numFmtId="0" fontId="33" fillId="0" borderId="68" xfId="3" applyFont="1" applyBorder="1" applyProtection="1"/>
    <xf numFmtId="0" fontId="34" fillId="0" borderId="0" xfId="3" applyBorder="1" applyProtection="1"/>
    <xf numFmtId="0" fontId="33" fillId="0" borderId="0" xfId="3" applyFont="1" applyBorder="1" applyAlignment="1" applyProtection="1">
      <alignment horizontal="right"/>
    </xf>
    <xf numFmtId="0" fontId="33" fillId="0" borderId="0" xfId="3" applyFont="1" applyBorder="1" applyProtection="1"/>
    <xf numFmtId="0" fontId="34" fillId="0" borderId="64" xfId="3" applyBorder="1" applyProtection="1"/>
    <xf numFmtId="0" fontId="34" fillId="0" borderId="1" xfId="3" applyBorder="1" applyAlignment="1" applyProtection="1">
      <alignment horizontal="left"/>
    </xf>
    <xf numFmtId="0" fontId="34" fillId="0" borderId="1" xfId="3" applyBorder="1" applyAlignment="1" applyProtection="1">
      <alignment horizontal="centerContinuous"/>
    </xf>
    <xf numFmtId="1" fontId="34" fillId="0" borderId="38" xfId="3" applyNumberFormat="1" applyBorder="1" applyAlignment="1" applyProtection="1">
      <alignment horizontal="center"/>
      <protection locked="0"/>
    </xf>
    <xf numFmtId="2" fontId="27" fillId="0" borderId="19" xfId="3" applyNumberFormat="1" applyFont="1" applyBorder="1" applyAlignment="1" applyProtection="1">
      <alignment horizontal="center"/>
      <protection locked="0"/>
    </xf>
    <xf numFmtId="2" fontId="27" fillId="0" borderId="33" xfId="3" applyNumberFormat="1" applyFont="1" applyBorder="1" applyAlignment="1" applyProtection="1">
      <alignment horizontal="center"/>
      <protection locked="0"/>
    </xf>
    <xf numFmtId="0" fontId="62" fillId="0" borderId="26" xfId="11" applyFont="1" applyBorder="1" applyAlignment="1" applyProtection="1">
      <alignment horizontal="justify" vertical="justify"/>
    </xf>
    <xf numFmtId="0" fontId="62" fillId="0" borderId="0" xfId="11" applyFont="1" applyBorder="1" applyAlignment="1" applyProtection="1">
      <alignment horizontal="center" vertical="center" wrapText="1"/>
    </xf>
    <xf numFmtId="0" fontId="62" fillId="0" borderId="78" xfId="11" applyFont="1" applyBorder="1" applyAlignment="1" applyProtection="1">
      <alignment horizontal="centerContinuous" vertical="center" wrapText="1"/>
    </xf>
    <xf numFmtId="0" fontId="62" fillId="0" borderId="73" xfId="11" applyFont="1" applyBorder="1" applyAlignment="1" applyProtection="1">
      <alignment horizontal="centerContinuous" vertical="center" wrapText="1"/>
    </xf>
    <xf numFmtId="0" fontId="62" fillId="0" borderId="75" xfId="11" applyFont="1" applyBorder="1" applyAlignment="1" applyProtection="1">
      <alignment horizontal="center" vertical="center" wrapText="1"/>
    </xf>
    <xf numFmtId="0" fontId="62" fillId="0" borderId="26" xfId="11" applyFont="1" applyBorder="1" applyAlignment="1" applyProtection="1">
      <alignment horizontal="center" vertical="center" wrapText="1"/>
    </xf>
    <xf numFmtId="0" fontId="62" fillId="0" borderId="58" xfId="11" applyFont="1" applyBorder="1" applyAlignment="1" applyProtection="1">
      <alignment horizontal="center" vertical="center" wrapText="1"/>
    </xf>
    <xf numFmtId="0" fontId="62" fillId="0" borderId="55" xfId="11" applyFont="1" applyBorder="1" applyAlignment="1" applyProtection="1">
      <alignment horizontal="center" vertical="center" wrapText="1"/>
    </xf>
    <xf numFmtId="0" fontId="62" fillId="0" borderId="16" xfId="11" applyFont="1" applyBorder="1" applyAlignment="1" applyProtection="1">
      <alignment horizontal="center" vertical="center"/>
    </xf>
    <xf numFmtId="0" fontId="62" fillId="0" borderId="16" xfId="11" applyFont="1" applyBorder="1" applyAlignment="1" applyProtection="1">
      <alignment horizontal="center" vertical="center" wrapText="1"/>
    </xf>
    <xf numFmtId="0" fontId="62" fillId="0" borderId="16" xfId="11" applyFont="1" applyBorder="1" applyAlignment="1" applyProtection="1">
      <alignment horizontal="center"/>
    </xf>
    <xf numFmtId="0" fontId="62" fillId="0" borderId="65" xfId="11" applyFont="1" applyBorder="1" applyAlignment="1" applyProtection="1">
      <alignment horizontal="center" vertical="center" wrapText="1"/>
    </xf>
    <xf numFmtId="0" fontId="62" fillId="0" borderId="27" xfId="11" applyFont="1" applyBorder="1" applyAlignment="1" applyProtection="1">
      <alignment horizontal="centerContinuous" vertical="center"/>
    </xf>
    <xf numFmtId="0" fontId="62" fillId="0" borderId="56" xfId="11" applyFont="1" applyBorder="1" applyAlignment="1" applyProtection="1">
      <alignment horizontal="centerContinuous" vertical="center"/>
    </xf>
    <xf numFmtId="1" fontId="27" fillId="0" borderId="19" xfId="0" applyNumberFormat="1" applyFont="1" applyBorder="1" applyAlignment="1" applyProtection="1">
      <alignment horizontal="center"/>
    </xf>
    <xf numFmtId="166" fontId="27" fillId="0" borderId="19" xfId="0" applyNumberFormat="1" applyFont="1" applyBorder="1" applyAlignment="1" applyProtection="1">
      <alignment horizontal="center"/>
    </xf>
    <xf numFmtId="166" fontId="27" fillId="0" borderId="33" xfId="0" applyNumberFormat="1" applyFont="1" applyBorder="1" applyAlignment="1" applyProtection="1">
      <alignment horizontal="center"/>
    </xf>
    <xf numFmtId="0" fontId="43" fillId="0" borderId="70" xfId="3" applyFont="1" applyBorder="1" applyAlignment="1" applyProtection="1">
      <alignment horizontal="centerContinuous" vertical="center" wrapText="1"/>
    </xf>
    <xf numFmtId="0" fontId="34" fillId="0" borderId="35" xfId="3" applyBorder="1" applyAlignment="1" applyProtection="1">
      <alignment horizontal="centerContinuous"/>
    </xf>
    <xf numFmtId="0" fontId="43" fillId="0" borderId="68" xfId="3" applyFont="1" applyBorder="1" applyAlignment="1" applyProtection="1">
      <alignment horizontal="centerContinuous" vertical="center" wrapText="1"/>
    </xf>
    <xf numFmtId="0" fontId="34" fillId="0" borderId="0" xfId="3" applyBorder="1" applyAlignment="1" applyProtection="1">
      <alignment horizontal="centerContinuous"/>
    </xf>
    <xf numFmtId="0" fontId="43" fillId="0" borderId="67" xfId="3" applyFont="1" applyBorder="1" applyAlignment="1" applyProtection="1">
      <alignment horizontal="centerContinuous" vertical="center" wrapText="1"/>
    </xf>
    <xf numFmtId="0" fontId="34" fillId="0" borderId="33" xfId="3" applyFont="1" applyBorder="1" applyProtection="1"/>
    <xf numFmtId="0" fontId="34" fillId="0" borderId="43" xfId="3" applyBorder="1" applyAlignment="1" applyProtection="1">
      <alignment horizontal="center"/>
    </xf>
    <xf numFmtId="169" fontId="34" fillId="0" borderId="33" xfId="3" applyNumberFormat="1" applyFont="1" applyBorder="1" applyAlignment="1" applyProtection="1">
      <alignment horizontal="centerContinuous"/>
    </xf>
    <xf numFmtId="169" fontId="34" fillId="0" borderId="43" xfId="3" applyNumberFormat="1" applyFont="1" applyBorder="1" applyAlignment="1" applyProtection="1">
      <alignment horizontal="centerContinuous"/>
    </xf>
    <xf numFmtId="169" fontId="34" fillId="0" borderId="46" xfId="3" applyNumberFormat="1" applyBorder="1" applyProtection="1"/>
    <xf numFmtId="0" fontId="34" fillId="0" borderId="67" xfId="3" applyFont="1" applyBorder="1" applyProtection="1"/>
    <xf numFmtId="0" fontId="34" fillId="0" borderId="76" xfId="3" applyBorder="1" applyProtection="1"/>
    <xf numFmtId="0" fontId="56" fillId="0" borderId="1" xfId="3" applyFont="1" applyBorder="1" applyProtection="1"/>
    <xf numFmtId="0" fontId="34" fillId="0" borderId="10" xfId="3" applyFont="1" applyBorder="1" applyProtection="1"/>
    <xf numFmtId="0" fontId="34" fillId="0" borderId="77" xfId="3" applyBorder="1" applyAlignment="1" applyProtection="1">
      <alignment horizontal="centerContinuous"/>
    </xf>
    <xf numFmtId="0" fontId="34" fillId="0" borderId="43" xfId="3" applyBorder="1" applyAlignment="1" applyProtection="1">
      <alignment horizontal="centerContinuous"/>
    </xf>
    <xf numFmtId="0" fontId="34" fillId="0" borderId="45" xfId="3" applyBorder="1" applyAlignment="1" applyProtection="1">
      <alignment horizontal="centerContinuous"/>
    </xf>
    <xf numFmtId="0" fontId="34" fillId="0" borderId="46" xfId="3" applyBorder="1" applyAlignment="1" applyProtection="1">
      <alignment horizontal="centerContinuous"/>
    </xf>
    <xf numFmtId="0" fontId="34" fillId="0" borderId="10" xfId="3" applyFont="1" applyBorder="1" applyAlignment="1" applyProtection="1">
      <alignment horizontal="center" vertical="center"/>
    </xf>
    <xf numFmtId="0" fontId="34" fillId="0" borderId="25" xfId="3" applyBorder="1" applyAlignment="1" applyProtection="1">
      <alignment horizontal="centerContinuous" vertical="top" wrapText="1"/>
    </xf>
    <xf numFmtId="0" fontId="28" fillId="0" borderId="26" xfId="3" applyFont="1" applyBorder="1" applyAlignment="1" applyProtection="1">
      <alignment horizontal="centerContinuous" vertical="top" wrapText="1"/>
    </xf>
    <xf numFmtId="0" fontId="28" fillId="0" borderId="26" xfId="3" applyFont="1" applyBorder="1" applyAlignment="1" applyProtection="1">
      <alignment horizontal="centerContinuous" vertical="center" wrapText="1"/>
    </xf>
    <xf numFmtId="0" fontId="34" fillId="0" borderId="55" xfId="3" applyBorder="1" applyAlignment="1" applyProtection="1">
      <alignment horizontal="centerContinuous" vertical="center" wrapText="1"/>
    </xf>
    <xf numFmtId="0" fontId="34" fillId="0" borderId="53" xfId="3" applyBorder="1" applyAlignment="1" applyProtection="1">
      <alignment horizontal="centerContinuous"/>
    </xf>
    <xf numFmtId="0" fontId="34" fillId="0" borderId="51" xfId="3" applyBorder="1" applyAlignment="1" applyProtection="1">
      <alignment horizontal="centerContinuous"/>
    </xf>
    <xf numFmtId="0" fontId="34" fillId="0" borderId="18" xfId="3" applyBorder="1" applyAlignment="1" applyProtection="1">
      <alignment horizontal="centerContinuous" vertical="top" wrapText="1"/>
    </xf>
    <xf numFmtId="0" fontId="34" fillId="0" borderId="19" xfId="3" applyBorder="1" applyAlignment="1" applyProtection="1">
      <alignment horizontal="centerContinuous" vertical="top" wrapText="1"/>
    </xf>
    <xf numFmtId="0" fontId="34" fillId="0" borderId="19" xfId="3" applyBorder="1" applyAlignment="1" applyProtection="1">
      <alignment horizontal="centerContinuous" vertical="center" wrapText="1"/>
    </xf>
    <xf numFmtId="0" fontId="34" fillId="0" borderId="42" xfId="3" applyBorder="1" applyAlignment="1" applyProtection="1">
      <alignment horizontal="centerContinuous" vertical="center" wrapText="1"/>
    </xf>
    <xf numFmtId="0" fontId="34" fillId="0" borderId="37" xfId="3" applyBorder="1" applyAlignment="1" applyProtection="1">
      <alignment horizontal="center" vertical="center" wrapText="1"/>
    </xf>
    <xf numFmtId="0" fontId="34" fillId="0" borderId="39" xfId="3" applyBorder="1" applyAlignment="1" applyProtection="1">
      <alignment horizontal="center" vertical="center" wrapText="1"/>
    </xf>
    <xf numFmtId="0" fontId="34" fillId="0" borderId="51" xfId="3" applyBorder="1" applyAlignment="1" applyProtection="1">
      <alignment horizontal="center" vertical="center" wrapText="1"/>
    </xf>
    <xf numFmtId="1" fontId="34" fillId="0" borderId="37" xfId="3" applyNumberFormat="1" applyBorder="1" applyAlignment="1" applyProtection="1">
      <alignment horizontal="center"/>
    </xf>
    <xf numFmtId="2" fontId="0" fillId="0" borderId="37" xfId="3" applyNumberFormat="1" applyFont="1" applyBorder="1" applyAlignment="1" applyProtection="1">
      <alignment horizontal="center"/>
    </xf>
    <xf numFmtId="0" fontId="34" fillId="0" borderId="51" xfId="3" applyBorder="1" applyAlignment="1" applyProtection="1">
      <alignment horizontal="center"/>
    </xf>
    <xf numFmtId="0" fontId="34" fillId="0" borderId="70" xfId="3" applyBorder="1" applyProtection="1"/>
    <xf numFmtId="0" fontId="34" fillId="0" borderId="2" xfId="3" applyBorder="1" applyAlignment="1" applyProtection="1">
      <alignment horizontal="right"/>
    </xf>
    <xf numFmtId="1" fontId="34" fillId="0" borderId="3" xfId="3" applyNumberFormat="1" applyBorder="1" applyAlignment="1" applyProtection="1">
      <alignment horizontal="center"/>
    </xf>
    <xf numFmtId="1" fontId="34" fillId="0" borderId="62" xfId="3" applyNumberFormat="1" applyBorder="1" applyAlignment="1" applyProtection="1">
      <alignment horizontal="center"/>
    </xf>
    <xf numFmtId="0" fontId="35" fillId="0" borderId="35" xfId="3" applyFont="1" applyBorder="1" applyAlignment="1" applyProtection="1">
      <alignment horizontal="right"/>
    </xf>
    <xf numFmtId="0" fontId="34" fillId="0" borderId="35" xfId="3" applyBorder="1" applyAlignment="1" applyProtection="1">
      <alignment horizontal="center"/>
    </xf>
    <xf numFmtId="0" fontId="34" fillId="0" borderId="36" xfId="3" applyBorder="1" applyAlignment="1" applyProtection="1">
      <alignment horizontal="center"/>
    </xf>
    <xf numFmtId="0" fontId="34" fillId="0" borderId="68" xfId="3" applyBorder="1" applyProtection="1"/>
    <xf numFmtId="0" fontId="34" fillId="0" borderId="0" xfId="3" applyBorder="1" applyAlignment="1" applyProtection="1">
      <alignment horizontal="right"/>
    </xf>
    <xf numFmtId="1" fontId="34" fillId="0" borderId="0" xfId="3" applyNumberFormat="1" applyBorder="1" applyAlignment="1" applyProtection="1">
      <alignment horizontal="center"/>
    </xf>
    <xf numFmtId="0" fontId="35" fillId="0" borderId="0" xfId="3" applyFont="1" applyBorder="1" applyAlignment="1" applyProtection="1">
      <alignment horizontal="right"/>
    </xf>
    <xf numFmtId="0" fontId="34" fillId="0" borderId="0" xfId="3" applyBorder="1" applyAlignment="1" applyProtection="1">
      <alignment horizontal="center"/>
    </xf>
    <xf numFmtId="0" fontId="34" fillId="0" borderId="64" xfId="3" applyBorder="1" applyAlignment="1" applyProtection="1">
      <alignment horizontal="center"/>
    </xf>
    <xf numFmtId="0" fontId="34" fillId="0" borderId="50" xfId="3" applyBorder="1" applyAlignment="1" applyProtection="1">
      <alignment horizontal="centerContinuous"/>
    </xf>
    <xf numFmtId="0" fontId="28" fillId="0" borderId="39" xfId="3" applyFont="1" applyBorder="1" applyAlignment="1" applyProtection="1">
      <alignment horizontal="centerContinuous"/>
    </xf>
    <xf numFmtId="0" fontId="28" fillId="0" borderId="41" xfId="3" applyFont="1" applyBorder="1" applyAlignment="1" applyProtection="1">
      <alignment horizontal="centerContinuous"/>
    </xf>
    <xf numFmtId="0" fontId="34" fillId="0" borderId="54" xfId="3" applyBorder="1" applyAlignment="1" applyProtection="1">
      <alignment horizontal="right"/>
    </xf>
    <xf numFmtId="0" fontId="34" fillId="0" borderId="61" xfId="3" applyBorder="1" applyAlignment="1" applyProtection="1">
      <alignment horizontal="right"/>
    </xf>
    <xf numFmtId="0" fontId="34" fillId="0" borderId="39" xfId="3" applyBorder="1" applyAlignment="1" applyProtection="1">
      <alignment horizontal="centerContinuous"/>
    </xf>
    <xf numFmtId="0" fontId="34" fillId="0" borderId="68" xfId="3" applyBorder="1" applyAlignment="1" applyProtection="1">
      <alignment horizontal="center"/>
    </xf>
    <xf numFmtId="0" fontId="27" fillId="0" borderId="53" xfId="3" applyFont="1" applyBorder="1" applyAlignment="1" applyProtection="1">
      <alignment horizontal="centerContinuous"/>
    </xf>
    <xf numFmtId="0" fontId="27" fillId="0" borderId="41" xfId="3" applyFont="1" applyBorder="1" applyAlignment="1" applyProtection="1">
      <alignment horizontal="centerContinuous"/>
    </xf>
    <xf numFmtId="0" fontId="34" fillId="0" borderId="39" xfId="3" applyBorder="1" applyAlignment="1" applyProtection="1">
      <alignment horizontal="center"/>
    </xf>
    <xf numFmtId="0" fontId="34" fillId="0" borderId="50" xfId="3" applyBorder="1" applyAlignment="1" applyProtection="1">
      <alignment horizontal="center"/>
    </xf>
    <xf numFmtId="0" fontId="34" fillId="0" borderId="51" xfId="3" applyBorder="1" applyAlignment="1" applyProtection="1">
      <alignment horizontal="left"/>
    </xf>
    <xf numFmtId="0" fontId="27" fillId="0" borderId="48" xfId="3" applyFont="1" applyBorder="1" applyAlignment="1" applyProtection="1">
      <alignment horizontal="centerContinuous"/>
    </xf>
    <xf numFmtId="0" fontId="27" fillId="0" borderId="52" xfId="3" applyFont="1" applyBorder="1" applyAlignment="1" applyProtection="1">
      <alignment horizontal="centerContinuous"/>
    </xf>
    <xf numFmtId="0" fontId="27" fillId="0" borderId="58" xfId="3" applyFont="1" applyBorder="1" applyAlignment="1" applyProtection="1">
      <alignment horizontal="centerContinuous"/>
    </xf>
    <xf numFmtId="0" fontId="35" fillId="0" borderId="26" xfId="3" applyFont="1" applyBorder="1" applyAlignment="1" applyProtection="1">
      <alignment horizontal="centerContinuous" vertical="center"/>
    </xf>
    <xf numFmtId="0" fontId="27" fillId="0" borderId="77" xfId="3" applyFont="1" applyBorder="1" applyAlignment="1" applyProtection="1">
      <alignment horizontal="centerContinuous"/>
    </xf>
    <xf numFmtId="0" fontId="27" fillId="0" borderId="45" xfId="3" applyFont="1" applyBorder="1" applyAlignment="1" applyProtection="1">
      <alignment horizontal="centerContinuous"/>
    </xf>
    <xf numFmtId="0" fontId="35" fillId="0" borderId="19" xfId="3" applyFont="1" applyBorder="1" applyAlignment="1" applyProtection="1">
      <alignment horizontal="centerContinuous" vertical="center"/>
    </xf>
    <xf numFmtId="0" fontId="27" fillId="0" borderId="68" xfId="3" applyFont="1" applyBorder="1" applyAlignment="1" applyProtection="1">
      <alignment horizontal="left" vertical="center"/>
    </xf>
    <xf numFmtId="0" fontId="27" fillId="0" borderId="0" xfId="3" applyFont="1" applyBorder="1" applyAlignment="1" applyProtection="1">
      <alignment horizontal="left" vertical="center"/>
    </xf>
    <xf numFmtId="14" fontId="27" fillId="0" borderId="0" xfId="3" applyNumberFormat="1" applyFont="1" applyBorder="1" applyAlignment="1" applyProtection="1">
      <alignment horizontal="left"/>
    </xf>
    <xf numFmtId="0" fontId="34" fillId="0" borderId="1" xfId="3" applyBorder="1" applyAlignment="1" applyProtection="1"/>
    <xf numFmtId="1" fontId="34" fillId="0" borderId="41" xfId="3" applyNumberFormat="1" applyBorder="1" applyAlignment="1" applyProtection="1">
      <alignment horizontal="center"/>
      <protection locked="0"/>
    </xf>
    <xf numFmtId="0" fontId="34" fillId="0" borderId="69" xfId="3" applyFont="1" applyBorder="1" applyProtection="1"/>
    <xf numFmtId="0" fontId="34" fillId="0" borderId="69" xfId="3" applyBorder="1" applyAlignment="1" applyProtection="1">
      <alignment horizontal="center"/>
    </xf>
    <xf numFmtId="169" fontId="34" fillId="0" borderId="27" xfId="3" applyNumberFormat="1" applyFont="1" applyBorder="1" applyAlignment="1" applyProtection="1">
      <alignment horizontal="centerContinuous"/>
    </xf>
    <xf numFmtId="169" fontId="34" fillId="0" borderId="69" xfId="3" applyNumberFormat="1" applyBorder="1" applyAlignment="1" applyProtection="1">
      <alignment horizontal="centerContinuous"/>
    </xf>
    <xf numFmtId="0" fontId="0" fillId="0" borderId="38" xfId="3" applyFont="1" applyBorder="1" applyAlignment="1" applyProtection="1">
      <alignment horizontal="center" vertical="center" wrapText="1"/>
    </xf>
    <xf numFmtId="0" fontId="34" fillId="0" borderId="19" xfId="3" applyBorder="1" applyAlignment="1" applyProtection="1">
      <alignment horizontal="center" vertical="center" wrapText="1"/>
    </xf>
    <xf numFmtId="0" fontId="34" fillId="0" borderId="12" xfId="3" applyBorder="1" applyAlignment="1" applyProtection="1">
      <alignment horizontal="center" vertical="center" wrapText="1"/>
    </xf>
    <xf numFmtId="0" fontId="34" fillId="0" borderId="25" xfId="3" applyBorder="1" applyAlignment="1" applyProtection="1">
      <alignment horizontal="center"/>
    </xf>
    <xf numFmtId="0" fontId="34" fillId="0" borderId="70" xfId="3" applyBorder="1" applyAlignment="1" applyProtection="1">
      <alignment horizontal="center"/>
    </xf>
    <xf numFmtId="2" fontId="34" fillId="0" borderId="35" xfId="3" applyNumberFormat="1" applyBorder="1" applyAlignment="1" applyProtection="1">
      <alignment horizontal="center"/>
    </xf>
    <xf numFmtId="166" fontId="34" fillId="0" borderId="35" xfId="3" applyNumberFormat="1" applyBorder="1" applyAlignment="1" applyProtection="1">
      <alignment horizontal="center"/>
    </xf>
    <xf numFmtId="2" fontId="34" fillId="0" borderId="36" xfId="3" applyNumberFormat="1" applyBorder="1" applyAlignment="1" applyProtection="1">
      <alignment horizontal="center"/>
    </xf>
    <xf numFmtId="2" fontId="34" fillId="0" borderId="64" xfId="3" applyNumberFormat="1" applyBorder="1" applyAlignment="1" applyProtection="1">
      <alignment horizontal="center"/>
    </xf>
    <xf numFmtId="0" fontId="35" fillId="0" borderId="0" xfId="3" applyFont="1" applyBorder="1" applyAlignment="1" applyProtection="1">
      <alignment horizontal="center"/>
    </xf>
    <xf numFmtId="0" fontId="34" fillId="0" borderId="40" xfId="3" applyBorder="1" applyAlignment="1" applyProtection="1">
      <alignment horizontal="center"/>
    </xf>
    <xf numFmtId="0" fontId="34" fillId="0" borderId="68" xfId="3" applyBorder="1" applyAlignment="1" applyProtection="1">
      <alignment horizontal="centerContinuous"/>
    </xf>
    <xf numFmtId="0" fontId="34" fillId="0" borderId="68" xfId="3" applyBorder="1" applyAlignment="1" applyProtection="1">
      <alignment horizontal="right"/>
    </xf>
    <xf numFmtId="14" fontId="27" fillId="0" borderId="0" xfId="3" applyNumberFormat="1" applyFont="1" applyBorder="1" applyAlignment="1" applyProtection="1">
      <alignment horizontal="center"/>
    </xf>
    <xf numFmtId="0" fontId="34" fillId="0" borderId="1" xfId="3" applyBorder="1" applyAlignment="1" applyProtection="1">
      <alignment horizontal="center"/>
    </xf>
    <xf numFmtId="0" fontId="34" fillId="0" borderId="41" xfId="3" applyBorder="1" applyAlignment="1" applyProtection="1">
      <alignment horizontal="center"/>
      <protection locked="0"/>
    </xf>
    <xf numFmtId="2" fontId="34" fillId="0" borderId="41" xfId="3" applyNumberFormat="1" applyBorder="1" applyAlignment="1" applyProtection="1">
      <alignment horizontal="center"/>
      <protection locked="0"/>
    </xf>
    <xf numFmtId="2" fontId="34" fillId="0" borderId="39" xfId="3" applyNumberFormat="1" applyBorder="1" applyAlignment="1" applyProtection="1">
      <alignment horizontal="centerContinuous"/>
      <protection locked="0"/>
    </xf>
    <xf numFmtId="2" fontId="34" fillId="0" borderId="79" xfId="3" applyNumberFormat="1" applyBorder="1" applyAlignment="1" applyProtection="1">
      <alignment horizontal="centerContinuous"/>
      <protection locked="0"/>
    </xf>
    <xf numFmtId="0" fontId="37" fillId="0" borderId="0" xfId="0" applyFont="1" applyBorder="1" applyProtection="1"/>
    <xf numFmtId="20" fontId="0" fillId="0" borderId="0" xfId="0" applyNumberFormat="1" applyBorder="1" applyProtection="1"/>
    <xf numFmtId="176" fontId="54" fillId="0" borderId="0" xfId="0" applyNumberFormat="1" applyFont="1" applyBorder="1" applyProtection="1"/>
    <xf numFmtId="1" fontId="54" fillId="0" borderId="0" xfId="0" applyNumberFormat="1" applyFont="1" applyBorder="1" applyProtection="1"/>
    <xf numFmtId="166" fontId="54" fillId="0" borderId="0" xfId="0" applyNumberFormat="1" applyFont="1" applyBorder="1" applyProtection="1"/>
    <xf numFmtId="165" fontId="40" fillId="0" borderId="75" xfId="5" applyNumberFormat="1" applyFont="1" applyBorder="1" applyAlignment="1" applyProtection="1">
      <alignment horizontal="center"/>
    </xf>
    <xf numFmtId="165" fontId="32" fillId="0" borderId="75" xfId="5" applyNumberFormat="1" applyFont="1" applyBorder="1" applyAlignment="1" applyProtection="1">
      <alignment horizontal="center" wrapText="1"/>
    </xf>
    <xf numFmtId="2" fontId="100" fillId="0" borderId="75" xfId="5" applyNumberFormat="1" applyFont="1" applyBorder="1" applyAlignment="1" applyProtection="1">
      <alignment horizontal="center" wrapText="1"/>
    </xf>
    <xf numFmtId="2" fontId="0" fillId="0" borderId="109" xfId="5" applyNumberFormat="1" applyFont="1" applyBorder="1" applyAlignment="1">
      <alignment horizontal="center"/>
    </xf>
    <xf numFmtId="2" fontId="38" fillId="0" borderId="100" xfId="5" applyNumberFormat="1" applyFont="1" applyBorder="1" applyAlignment="1">
      <alignment horizontal="center"/>
    </xf>
    <xf numFmtId="2" fontId="38" fillId="0" borderId="110" xfId="5" applyNumberFormat="1" applyFont="1" applyBorder="1" applyAlignment="1">
      <alignment horizontal="center"/>
    </xf>
    <xf numFmtId="0" fontId="0" fillId="0" borderId="39" xfId="3" applyFont="1" applyBorder="1" applyAlignment="1" applyProtection="1">
      <alignment horizontal="centerContinuous"/>
    </xf>
    <xf numFmtId="0" fontId="0" fillId="0" borderId="20" xfId="3" applyFont="1" applyBorder="1"/>
    <xf numFmtId="0" fontId="33" fillId="0" borderId="27" xfId="3" applyFont="1" applyBorder="1" applyAlignment="1"/>
    <xf numFmtId="0" fontId="65" fillId="0" borderId="59" xfId="0" applyFont="1" applyFill="1" applyBorder="1" applyProtection="1"/>
    <xf numFmtId="0" fontId="65" fillId="0" borderId="52" xfId="0" applyFont="1" applyFill="1" applyBorder="1" applyProtection="1"/>
    <xf numFmtId="0" fontId="65" fillId="0" borderId="58" xfId="0" applyFont="1" applyFill="1" applyBorder="1" applyProtection="1"/>
    <xf numFmtId="0" fontId="65" fillId="0" borderId="54" xfId="0" applyFont="1" applyFill="1" applyBorder="1" applyProtection="1"/>
    <xf numFmtId="1" fontId="65" fillId="0" borderId="0" xfId="0" applyNumberFormat="1" applyFont="1" applyFill="1" applyBorder="1" applyProtection="1"/>
    <xf numFmtId="1" fontId="65" fillId="0" borderId="61" xfId="0" applyNumberFormat="1" applyFont="1" applyFill="1" applyBorder="1" applyProtection="1"/>
    <xf numFmtId="0" fontId="65" fillId="0" borderId="33" xfId="0" applyFont="1" applyFill="1" applyBorder="1" applyProtection="1"/>
    <xf numFmtId="1" fontId="65" fillId="0" borderId="43" xfId="0" applyNumberFormat="1" applyFont="1" applyFill="1" applyBorder="1" applyProtection="1"/>
    <xf numFmtId="1" fontId="65" fillId="0" borderId="45" xfId="0" applyNumberFormat="1" applyFont="1" applyFill="1" applyBorder="1" applyProtection="1"/>
    <xf numFmtId="0" fontId="66" fillId="0" borderId="38" xfId="0" applyFont="1" applyBorder="1" applyAlignment="1" applyProtection="1">
      <alignment horizontal="center" shrinkToFit="1"/>
    </xf>
    <xf numFmtId="0" fontId="123" fillId="0" borderId="0" xfId="0" applyFont="1" applyBorder="1"/>
    <xf numFmtId="0" fontId="123" fillId="0" borderId="0" xfId="0" applyFont="1" applyBorder="1" applyAlignment="1">
      <alignment horizontal="center" vertical="top"/>
    </xf>
    <xf numFmtId="2" fontId="124" fillId="24" borderId="167" xfId="0" applyNumberFormat="1" applyFont="1" applyFill="1" applyBorder="1"/>
    <xf numFmtId="0" fontId="123" fillId="0" borderId="182" xfId="0" applyFont="1" applyBorder="1"/>
    <xf numFmtId="2" fontId="123" fillId="25" borderId="38" xfId="0" applyNumberFormat="1" applyFont="1" applyFill="1" applyBorder="1" applyProtection="1">
      <protection locked="0"/>
    </xf>
    <xf numFmtId="2" fontId="123" fillId="0" borderId="22" xfId="0" applyNumberFormat="1" applyFont="1" applyBorder="1"/>
    <xf numFmtId="0" fontId="38" fillId="0" borderId="164" xfId="0" applyFont="1" applyBorder="1" applyAlignment="1">
      <alignment shrinkToFit="1"/>
    </xf>
    <xf numFmtId="0" fontId="0" fillId="0" borderId="0" xfId="0" applyFont="1" applyFill="1"/>
    <xf numFmtId="0" fontId="0" fillId="0" borderId="0" xfId="0" applyAlignment="1">
      <alignment vertical="top"/>
    </xf>
    <xf numFmtId="0" fontId="31" fillId="0" borderId="0" xfId="0" applyFont="1" applyAlignment="1"/>
    <xf numFmtId="0" fontId="40" fillId="0" borderId="0" xfId="0" applyFont="1"/>
    <xf numFmtId="0" fontId="38" fillId="0" borderId="0" xfId="0" applyFont="1" applyFill="1"/>
    <xf numFmtId="0" fontId="28" fillId="0" borderId="0" xfId="0" applyFont="1" applyAlignment="1">
      <alignment horizontal="center"/>
    </xf>
    <xf numFmtId="0" fontId="28" fillId="0" borderId="0" xfId="0" applyFont="1"/>
    <xf numFmtId="0" fontId="57" fillId="0" borderId="22" xfId="0" applyFont="1" applyBorder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33" fillId="0" borderId="0" xfId="0" applyFont="1"/>
    <xf numFmtId="169" fontId="57" fillId="0" borderId="0" xfId="0" applyNumberFormat="1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54" fillId="0" borderId="0" xfId="0" applyFont="1" applyBorder="1" applyAlignment="1"/>
    <xf numFmtId="0" fontId="33" fillId="0" borderId="0" xfId="0" applyFont="1" applyBorder="1" applyAlignment="1"/>
    <xf numFmtId="0" fontId="33" fillId="0" borderId="0" xfId="0" applyFont="1" applyBorder="1"/>
    <xf numFmtId="0" fontId="0" fillId="31" borderId="0" xfId="0" applyFill="1"/>
    <xf numFmtId="0" fontId="57" fillId="0" borderId="0" xfId="0" applyFont="1" applyAlignment="1">
      <alignment horizontal="center"/>
    </xf>
    <xf numFmtId="0" fontId="31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33" fillId="0" borderId="0" xfId="0" applyFont="1" applyFill="1" applyBorder="1" applyAlignment="1" applyProtection="1">
      <alignment horizontal="center"/>
      <protection locked="0"/>
    </xf>
    <xf numFmtId="0" fontId="0" fillId="0" borderId="35" xfId="0" applyFill="1" applyBorder="1" applyProtection="1">
      <protection locked="0"/>
    </xf>
    <xf numFmtId="0" fontId="54" fillId="0" borderId="0" xfId="0" applyFont="1" applyFill="1" applyBorder="1" applyProtection="1">
      <protection locked="0"/>
    </xf>
    <xf numFmtId="0" fontId="54" fillId="0" borderId="22" xfId="0" applyFont="1" applyFill="1" applyBorder="1" applyProtection="1">
      <protection locked="0"/>
    </xf>
    <xf numFmtId="0" fontId="57" fillId="0" borderId="22" xfId="0" applyFont="1" applyFill="1" applyBorder="1" applyAlignment="1" applyProtection="1">
      <protection locked="0"/>
    </xf>
    <xf numFmtId="0" fontId="57" fillId="0" borderId="22" xfId="0" applyFont="1" applyFill="1" applyBorder="1" applyAlignment="1" applyProtection="1">
      <alignment horizontal="center"/>
      <protection locked="0"/>
    </xf>
    <xf numFmtId="0" fontId="57" fillId="0" borderId="5" xfId="0" applyFont="1" applyFill="1" applyBorder="1" applyAlignment="1" applyProtection="1">
      <protection locked="0"/>
    </xf>
    <xf numFmtId="0" fontId="54" fillId="0" borderId="7" xfId="0" applyFont="1" applyFill="1" applyBorder="1" applyProtection="1">
      <protection locked="0"/>
    </xf>
    <xf numFmtId="0" fontId="57" fillId="0" borderId="22" xfId="0" applyFont="1" applyFill="1" applyBorder="1" applyProtection="1">
      <protection locked="0"/>
    </xf>
    <xf numFmtId="0" fontId="54" fillId="0" borderId="0" xfId="0" applyFont="1" applyFill="1" applyProtection="1">
      <protection locked="0"/>
    </xf>
    <xf numFmtId="0" fontId="0" fillId="0" borderId="22" xfId="0" applyFill="1" applyBorder="1" applyProtection="1">
      <protection locked="0"/>
    </xf>
    <xf numFmtId="0" fontId="57" fillId="0" borderId="22" xfId="0" applyFont="1" applyBorder="1" applyProtection="1">
      <protection locked="0"/>
    </xf>
    <xf numFmtId="0" fontId="57" fillId="0" borderId="7" xfId="0" applyFont="1" applyBorder="1" applyAlignment="1" applyProtection="1">
      <alignment horizontal="center"/>
      <protection locked="0"/>
    </xf>
    <xf numFmtId="0" fontId="57" fillId="0" borderId="7" xfId="0" applyFont="1" applyBorder="1" applyProtection="1">
      <protection locked="0"/>
    </xf>
    <xf numFmtId="0" fontId="57" fillId="0" borderId="6" xfId="0" applyFont="1" applyBorder="1" applyProtection="1">
      <protection locked="0"/>
    </xf>
    <xf numFmtId="0" fontId="57" fillId="0" borderId="22" xfId="0" applyFont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57" fillId="0" borderId="0" xfId="0" applyFont="1" applyBorder="1" applyProtection="1">
      <protection locked="0"/>
    </xf>
    <xf numFmtId="0" fontId="57" fillId="0" borderId="0" xfId="0" applyFont="1" applyBorder="1" applyAlignment="1" applyProtection="1">
      <alignment horizontal="center"/>
      <protection locked="0"/>
    </xf>
    <xf numFmtId="0" fontId="57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57" fillId="0" borderId="0" xfId="0" applyFont="1" applyFill="1" applyBorder="1" applyProtection="1">
      <protection locked="0"/>
    </xf>
    <xf numFmtId="0" fontId="57" fillId="0" borderId="0" xfId="0" applyFont="1" applyFill="1" applyBorder="1" applyAlignment="1" applyProtection="1">
      <alignment horizontal="center"/>
      <protection locked="0"/>
    </xf>
    <xf numFmtId="0" fontId="33" fillId="0" borderId="0" xfId="0" applyFont="1" applyFill="1" applyProtection="1">
      <protection locked="0"/>
    </xf>
    <xf numFmtId="0" fontId="33" fillId="0" borderId="0" xfId="0" applyFont="1" applyProtection="1">
      <protection locked="0"/>
    </xf>
    <xf numFmtId="0" fontId="0" fillId="32" borderId="0" xfId="0" applyFill="1"/>
    <xf numFmtId="0" fontId="58" fillId="8" borderId="38" xfId="0" applyFont="1" applyFill="1" applyBorder="1" applyAlignment="1" applyProtection="1">
      <alignment shrinkToFit="1"/>
    </xf>
    <xf numFmtId="0" fontId="54" fillId="0" borderId="54" xfId="0" applyFont="1" applyBorder="1" applyAlignment="1" applyProtection="1">
      <alignment shrinkToFit="1"/>
    </xf>
    <xf numFmtId="0" fontId="58" fillId="8" borderId="41" xfId="0" applyFont="1" applyFill="1" applyBorder="1" applyAlignment="1" applyProtection="1">
      <alignment shrinkToFit="1"/>
      <protection locked="0"/>
    </xf>
    <xf numFmtId="0" fontId="58" fillId="8" borderId="0" xfId="0" applyFont="1" applyFill="1" applyBorder="1" applyAlignment="1" applyProtection="1">
      <alignment shrinkToFit="1"/>
      <protection locked="0"/>
    </xf>
    <xf numFmtId="0" fontId="54" fillId="0" borderId="38" xfId="0" applyFont="1" applyBorder="1" applyAlignment="1" applyProtection="1">
      <alignment shrinkToFit="1"/>
    </xf>
    <xf numFmtId="0" fontId="0" fillId="10" borderId="1" xfId="0" applyFont="1" applyFill="1" applyBorder="1" applyProtection="1">
      <protection locked="0"/>
    </xf>
    <xf numFmtId="0" fontId="0" fillId="10" borderId="6" xfId="0" applyFont="1" applyFill="1" applyBorder="1" applyProtection="1">
      <protection locked="0"/>
    </xf>
    <xf numFmtId="0" fontId="0" fillId="0" borderId="0" xfId="0" applyAlignment="1"/>
    <xf numFmtId="0" fontId="0" fillId="0" borderId="0" xfId="0" applyBorder="1" applyAlignment="1"/>
    <xf numFmtId="0" fontId="27" fillId="0" borderId="70" xfId="15" applyBorder="1" applyAlignment="1">
      <alignment horizontal="centerContinuous"/>
    </xf>
    <xf numFmtId="0" fontId="42" fillId="0" borderId="35" xfId="15" applyFont="1" applyBorder="1" applyAlignment="1">
      <alignment horizontal="centerContinuous" wrapText="1"/>
    </xf>
    <xf numFmtId="0" fontId="27" fillId="0" borderId="35" xfId="15" applyBorder="1"/>
    <xf numFmtId="0" fontId="31" fillId="0" borderId="35" xfId="15" applyFont="1" applyBorder="1" applyAlignment="1">
      <alignment horizontal="centerContinuous" vertical="center" wrapText="1"/>
    </xf>
    <xf numFmtId="0" fontId="31" fillId="0" borderId="36" xfId="15" applyFont="1" applyBorder="1" applyAlignment="1">
      <alignment horizontal="centerContinuous" vertical="center" wrapText="1"/>
    </xf>
    <xf numFmtId="0" fontId="27" fillId="0" borderId="0" xfId="15"/>
    <xf numFmtId="0" fontId="27" fillId="0" borderId="68" xfId="15" applyBorder="1" applyAlignment="1">
      <alignment horizontal="centerContinuous"/>
    </xf>
    <xf numFmtId="0" fontId="42" fillId="0" borderId="0" xfId="15" applyFont="1" applyBorder="1" applyAlignment="1">
      <alignment horizontal="centerContinuous" wrapText="1"/>
    </xf>
    <xf numFmtId="0" fontId="27" fillId="0" borderId="0" xfId="15" applyBorder="1"/>
    <xf numFmtId="0" fontId="31" fillId="0" borderId="0" xfId="15" applyFont="1" applyBorder="1" applyAlignment="1">
      <alignment horizontal="centerContinuous" vertical="center" wrapText="1"/>
    </xf>
    <xf numFmtId="0" fontId="27" fillId="0" borderId="64" xfId="15" applyBorder="1"/>
    <xf numFmtId="0" fontId="27" fillId="0" borderId="67" xfId="15" applyBorder="1" applyAlignment="1">
      <alignment horizontal="centerContinuous"/>
    </xf>
    <xf numFmtId="0" fontId="42" fillId="0" borderId="1" xfId="15" applyFont="1" applyBorder="1" applyAlignment="1">
      <alignment horizontal="centerContinuous" wrapText="1"/>
    </xf>
    <xf numFmtId="0" fontId="31" fillId="0" borderId="1" xfId="15" applyFont="1" applyBorder="1" applyAlignment="1">
      <alignment horizontal="center" vertical="center" wrapText="1"/>
    </xf>
    <xf numFmtId="0" fontId="27" fillId="0" borderId="23" xfId="15" applyBorder="1"/>
    <xf numFmtId="0" fontId="27" fillId="0" borderId="77" xfId="15" applyFont="1" applyBorder="1" applyAlignment="1">
      <alignment horizontal="left"/>
    </xf>
    <xf numFmtId="0" fontId="27" fillId="0" borderId="43" xfId="15" applyFont="1" applyBorder="1" applyAlignment="1">
      <alignment horizontal="left"/>
    </xf>
    <xf numFmtId="0" fontId="27" fillId="0" borderId="45" xfId="15" applyBorder="1" applyAlignment="1">
      <alignment horizontal="center"/>
    </xf>
    <xf numFmtId="0" fontId="27" fillId="0" borderId="33" xfId="15" applyFont="1" applyBorder="1" applyAlignment="1">
      <alignment horizontal="right"/>
    </xf>
    <xf numFmtId="0" fontId="27" fillId="0" borderId="30" xfId="15" applyBorder="1"/>
    <xf numFmtId="172" fontId="27" fillId="0" borderId="20" xfId="15" applyNumberFormat="1" applyFont="1" applyBorder="1" applyAlignment="1">
      <alignment horizontal="right"/>
    </xf>
    <xf numFmtId="0" fontId="27" fillId="0" borderId="46" xfId="15" applyBorder="1"/>
    <xf numFmtId="0" fontId="27" fillId="0" borderId="48" xfId="15" applyFont="1" applyBorder="1" applyAlignment="1">
      <alignment horizontal="left"/>
    </xf>
    <xf numFmtId="0" fontId="27" fillId="0" borderId="52" xfId="15" applyFont="1" applyBorder="1" applyAlignment="1">
      <alignment horizontal="left"/>
    </xf>
    <xf numFmtId="0" fontId="27" fillId="0" borderId="58" xfId="15" applyBorder="1" applyAlignment="1">
      <alignment horizontal="center"/>
    </xf>
    <xf numFmtId="0" fontId="27" fillId="0" borderId="27" xfId="15" applyBorder="1" applyAlignment="1">
      <alignment horizontal="centerContinuous"/>
    </xf>
    <xf numFmtId="0" fontId="27" fillId="0" borderId="69" xfId="15" applyBorder="1" applyAlignment="1">
      <alignment horizontal="centerContinuous"/>
    </xf>
    <xf numFmtId="0" fontId="27" fillId="0" borderId="2" xfId="15" applyBorder="1" applyAlignment="1">
      <alignment horizontal="centerContinuous" vertical="center" wrapText="1"/>
    </xf>
    <xf numFmtId="0" fontId="27" fillId="0" borderId="3" xfId="15" applyBorder="1" applyAlignment="1">
      <alignment horizontal="center" vertical="center" wrapText="1"/>
    </xf>
    <xf numFmtId="0" fontId="27" fillId="0" borderId="4" xfId="15" applyBorder="1" applyAlignment="1">
      <alignment horizontal="center" vertical="center" wrapText="1"/>
    </xf>
    <xf numFmtId="0" fontId="27" fillId="0" borderId="62" xfId="15" applyFill="1" applyBorder="1" applyAlignment="1">
      <alignment horizontal="center" vertical="center" wrapText="1"/>
    </xf>
    <xf numFmtId="0" fontId="27" fillId="0" borderId="18" xfId="15" applyBorder="1" applyAlignment="1">
      <alignment horizontal="center"/>
    </xf>
    <xf numFmtId="0" fontId="0" fillId="0" borderId="19" xfId="15" applyFont="1" applyBorder="1" applyAlignment="1">
      <alignment horizontal="center"/>
    </xf>
    <xf numFmtId="0" fontId="27" fillId="0" borderId="19" xfId="15" applyBorder="1" applyAlignment="1">
      <alignment horizontal="center"/>
    </xf>
    <xf numFmtId="0" fontId="27" fillId="0" borderId="33" xfId="15" applyBorder="1" applyAlignment="1">
      <alignment horizontal="center"/>
    </xf>
    <xf numFmtId="2" fontId="0" fillId="0" borderId="42" xfId="15" applyNumberFormat="1" applyFont="1" applyBorder="1" applyAlignment="1">
      <alignment horizontal="center" vertical="center"/>
    </xf>
    <xf numFmtId="0" fontId="27" fillId="0" borderId="37" xfId="15" applyBorder="1" applyAlignment="1">
      <alignment horizontal="center"/>
    </xf>
    <xf numFmtId="0" fontId="0" fillId="0" borderId="0" xfId="15" applyFont="1"/>
    <xf numFmtId="0" fontId="0" fillId="0" borderId="37" xfId="15" applyFont="1" applyBorder="1" applyAlignment="1">
      <alignment horizontal="center"/>
    </xf>
    <xf numFmtId="0" fontId="0" fillId="0" borderId="33" xfId="15" applyFont="1" applyBorder="1" applyAlignment="1">
      <alignment horizontal="center"/>
    </xf>
    <xf numFmtId="0" fontId="0" fillId="0" borderId="25" xfId="15" applyFont="1" applyBorder="1" applyAlignment="1">
      <alignment horizontal="center"/>
    </xf>
    <xf numFmtId="0" fontId="27" fillId="0" borderId="8" xfId="15" applyFont="1" applyBorder="1" applyAlignment="1">
      <alignment horizontal="left"/>
    </xf>
    <xf numFmtId="0" fontId="27" fillId="0" borderId="31" xfId="15" applyBorder="1" applyAlignment="1">
      <alignment horizontal="center"/>
    </xf>
    <xf numFmtId="0" fontId="27" fillId="0" borderId="12" xfId="15" applyBorder="1" applyAlignment="1">
      <alignment horizontal="center"/>
    </xf>
    <xf numFmtId="0" fontId="27" fillId="0" borderId="25" xfId="15" applyBorder="1" applyAlignment="1">
      <alignment horizontal="center"/>
    </xf>
    <xf numFmtId="0" fontId="27" fillId="0" borderId="33" xfId="15" applyFont="1" applyBorder="1" applyAlignment="1">
      <alignment horizontal="center"/>
    </xf>
    <xf numFmtId="2" fontId="27" fillId="0" borderId="24" xfId="15" applyNumberFormat="1" applyBorder="1" applyAlignment="1">
      <alignment horizontal="center"/>
    </xf>
    <xf numFmtId="0" fontId="27" fillId="0" borderId="68" xfId="15" applyBorder="1"/>
    <xf numFmtId="0" fontId="27" fillId="0" borderId="52" xfId="15" applyBorder="1"/>
    <xf numFmtId="0" fontId="28" fillId="0" borderId="0" xfId="15" applyFont="1" applyBorder="1" applyAlignment="1">
      <alignment horizontal="left"/>
    </xf>
    <xf numFmtId="0" fontId="27" fillId="0" borderId="68" xfId="15" applyBorder="1" applyAlignment="1">
      <alignment horizontal="left"/>
    </xf>
    <xf numFmtId="0" fontId="27" fillId="0" borderId="0" xfId="15" applyBorder="1" applyAlignment="1">
      <alignment horizontal="left"/>
    </xf>
    <xf numFmtId="0" fontId="28" fillId="0" borderId="68" xfId="15" applyFont="1" applyBorder="1" applyAlignment="1"/>
    <xf numFmtId="0" fontId="28" fillId="0" borderId="0" xfId="15" applyFont="1" applyBorder="1" applyAlignment="1"/>
    <xf numFmtId="0" fontId="28" fillId="0" borderId="0" xfId="15" applyFont="1" applyBorder="1" applyAlignment="1">
      <alignment horizontal="right"/>
    </xf>
    <xf numFmtId="0" fontId="27" fillId="0" borderId="0" xfId="15" applyBorder="1" applyAlignment="1">
      <alignment horizontal="center"/>
    </xf>
    <xf numFmtId="0" fontId="27" fillId="0" borderId="68" xfId="15" applyFont="1" applyBorder="1" applyAlignment="1">
      <alignment horizontal="left"/>
    </xf>
    <xf numFmtId="0" fontId="27" fillId="0" borderId="0" xfId="15" applyFont="1" applyBorder="1" applyAlignment="1">
      <alignment horizontal="left"/>
    </xf>
    <xf numFmtId="0" fontId="27" fillId="0" borderId="0" xfId="15" applyFont="1" applyBorder="1" applyAlignment="1">
      <alignment horizontal="right"/>
    </xf>
    <xf numFmtId="14" fontId="0" fillId="0" borderId="0" xfId="15" applyNumberFormat="1" applyFont="1" applyBorder="1" applyAlignment="1">
      <alignment horizontal="left"/>
    </xf>
    <xf numFmtId="0" fontId="27" fillId="0" borderId="64" xfId="15" applyFont="1" applyBorder="1" applyAlignment="1">
      <alignment horizontal="left"/>
    </xf>
    <xf numFmtId="0" fontId="0" fillId="0" borderId="67" xfId="15" applyFont="1" applyBorder="1" applyAlignment="1">
      <alignment horizontal="left"/>
    </xf>
    <xf numFmtId="0" fontId="27" fillId="0" borderId="1" xfId="15" applyBorder="1" applyAlignment="1">
      <alignment horizontal="right"/>
    </xf>
    <xf numFmtId="0" fontId="27" fillId="0" borderId="1" xfId="15" applyBorder="1"/>
    <xf numFmtId="0" fontId="42" fillId="0" borderId="70" xfId="15" applyFont="1" applyBorder="1" applyAlignment="1">
      <alignment horizontal="center" vertical="center" wrapText="1"/>
    </xf>
    <xf numFmtId="0" fontId="42" fillId="0" borderId="35" xfId="15" applyFont="1" applyBorder="1" applyAlignment="1">
      <alignment horizontal="center" vertical="center" wrapText="1"/>
    </xf>
    <xf numFmtId="0" fontId="42" fillId="0" borderId="68" xfId="15" applyFont="1" applyBorder="1" applyAlignment="1">
      <alignment horizontal="center" vertical="center" wrapText="1"/>
    </xf>
    <xf numFmtId="0" fontId="42" fillId="0" borderId="0" xfId="15" applyFont="1" applyBorder="1" applyAlignment="1">
      <alignment horizontal="center" vertical="center" wrapText="1"/>
    </xf>
    <xf numFmtId="0" fontId="31" fillId="0" borderId="64" xfId="15" applyFont="1" applyBorder="1" applyAlignment="1">
      <alignment horizontal="centerContinuous" vertical="center" wrapText="1"/>
    </xf>
    <xf numFmtId="0" fontId="27" fillId="0" borderId="67" xfId="15" applyBorder="1"/>
    <xf numFmtId="0" fontId="27" fillId="0" borderId="70" xfId="15" applyFont="1" applyBorder="1"/>
    <xf numFmtId="0" fontId="27" fillId="0" borderId="9" xfId="15" applyBorder="1"/>
    <xf numFmtId="0" fontId="27" fillId="0" borderId="60" xfId="15" applyFont="1" applyBorder="1"/>
    <xf numFmtId="0" fontId="27" fillId="0" borderId="69" xfId="15" applyBorder="1"/>
    <xf numFmtId="0" fontId="27" fillId="0" borderId="28" xfId="15" applyBorder="1"/>
    <xf numFmtId="0" fontId="27" fillId="0" borderId="68" xfId="15" applyFont="1" applyBorder="1"/>
    <xf numFmtId="0" fontId="27" fillId="0" borderId="0" xfId="15" applyBorder="1" applyAlignment="1">
      <alignment horizontal="centerContinuous" vertical="center" wrapText="1"/>
    </xf>
    <xf numFmtId="0" fontId="27" fillId="0" borderId="0" xfId="15" applyBorder="1" applyAlignment="1">
      <alignment horizontal="center" vertical="center" wrapText="1"/>
    </xf>
    <xf numFmtId="0" fontId="27" fillId="0" borderId="64" xfId="15" applyFill="1" applyBorder="1" applyAlignment="1">
      <alignment horizontal="center" vertical="center" wrapText="1"/>
    </xf>
    <xf numFmtId="0" fontId="27" fillId="0" borderId="0" xfId="15" applyBorder="1" applyAlignment="1"/>
    <xf numFmtId="0" fontId="27" fillId="0" borderId="0" xfId="15" applyBorder="1" applyAlignment="1">
      <alignment horizontal="centerContinuous"/>
    </xf>
    <xf numFmtId="0" fontId="27" fillId="0" borderId="64" xfId="15" applyBorder="1" applyAlignment="1">
      <alignment horizontal="centerContinuous" vertical="center" wrapText="1"/>
    </xf>
    <xf numFmtId="169" fontId="27" fillId="0" borderId="18" xfId="7" applyNumberFormat="1" applyBorder="1" applyAlignment="1">
      <alignment horizontal="left"/>
    </xf>
    <xf numFmtId="166" fontId="27" fillId="0" borderId="19" xfId="7" applyNumberFormat="1" applyBorder="1" applyAlignment="1" applyProtection="1">
      <alignment horizontal="center"/>
      <protection locked="0"/>
    </xf>
    <xf numFmtId="2" fontId="27" fillId="0" borderId="19" xfId="6" applyNumberFormat="1" applyBorder="1" applyAlignment="1" applyProtection="1">
      <alignment horizontal="center"/>
      <protection locked="0"/>
    </xf>
    <xf numFmtId="0" fontId="27" fillId="0" borderId="0" xfId="15" applyBorder="1" applyAlignment="1">
      <alignment horizontal="left" vertical="center" wrapText="1"/>
    </xf>
    <xf numFmtId="0" fontId="27" fillId="0" borderId="64" xfId="15" applyBorder="1" applyAlignment="1">
      <alignment horizontal="left" vertical="center" wrapText="1"/>
    </xf>
    <xf numFmtId="169" fontId="27" fillId="0" borderId="37" xfId="7" applyNumberFormat="1" applyBorder="1" applyAlignment="1">
      <alignment horizontal="left"/>
    </xf>
    <xf numFmtId="166" fontId="27" fillId="0" borderId="38" xfId="7" applyNumberFormat="1" applyBorder="1" applyAlignment="1" applyProtection="1">
      <alignment horizontal="center"/>
      <protection locked="0"/>
    </xf>
    <xf numFmtId="2" fontId="27" fillId="0" borderId="38" xfId="6" applyNumberFormat="1" applyBorder="1" applyAlignment="1" applyProtection="1">
      <alignment horizontal="center"/>
      <protection locked="0"/>
    </xf>
    <xf numFmtId="169" fontId="27" fillId="0" borderId="15" xfId="7" applyNumberFormat="1" applyBorder="1" applyAlignment="1">
      <alignment horizontal="left"/>
    </xf>
    <xf numFmtId="166" fontId="27" fillId="0" borderId="16" xfId="7" applyNumberFormat="1" applyBorder="1" applyAlignment="1" applyProtection="1">
      <alignment horizontal="center"/>
      <protection locked="0"/>
    </xf>
    <xf numFmtId="2" fontId="27" fillId="0" borderId="16" xfId="6" applyNumberFormat="1" applyBorder="1" applyAlignment="1" applyProtection="1">
      <alignment horizontal="center"/>
      <protection locked="0"/>
    </xf>
    <xf numFmtId="169" fontId="27" fillId="0" borderId="8" xfId="7" applyNumberFormat="1" applyBorder="1" applyAlignment="1">
      <alignment horizontal="left"/>
    </xf>
    <xf numFmtId="166" fontId="27" fillId="0" borderId="31" xfId="7" applyNumberFormat="1" applyBorder="1" applyAlignment="1" applyProtection="1">
      <alignment horizontal="center"/>
      <protection locked="0"/>
    </xf>
    <xf numFmtId="2" fontId="27" fillId="0" borderId="31" xfId="6" applyNumberFormat="1" applyBorder="1" applyAlignment="1" applyProtection="1">
      <alignment horizontal="center"/>
      <protection locked="0"/>
    </xf>
    <xf numFmtId="169" fontId="27" fillId="0" borderId="25" xfId="7" applyNumberFormat="1" applyBorder="1" applyAlignment="1">
      <alignment horizontal="left"/>
    </xf>
    <xf numFmtId="2" fontId="27" fillId="0" borderId="19" xfId="7" applyNumberFormat="1" applyFont="1" applyBorder="1" applyAlignment="1" applyProtection="1">
      <alignment horizontal="center"/>
      <protection locked="0"/>
    </xf>
    <xf numFmtId="2" fontId="27" fillId="0" borderId="38" xfId="7" applyNumberFormat="1" applyFont="1" applyBorder="1" applyAlignment="1" applyProtection="1">
      <alignment horizontal="center"/>
      <protection locked="0"/>
    </xf>
    <xf numFmtId="2" fontId="27" fillId="0" borderId="16" xfId="7" applyNumberFormat="1" applyFont="1" applyBorder="1" applyAlignment="1" applyProtection="1">
      <alignment horizontal="center"/>
      <protection locked="0"/>
    </xf>
    <xf numFmtId="2" fontId="0" fillId="0" borderId="0" xfId="15" applyNumberFormat="1" applyFont="1" applyAlignment="1">
      <alignment horizontal="center" vertical="center"/>
    </xf>
    <xf numFmtId="2" fontId="27" fillId="0" borderId="22" xfId="15" applyNumberFormat="1" applyFont="1" applyBorder="1" applyAlignment="1">
      <alignment horizontal="center" vertical="center"/>
    </xf>
    <xf numFmtId="0" fontId="27" fillId="0" borderId="0" xfId="15" applyAlignment="1">
      <alignment horizontal="centerContinuous"/>
    </xf>
    <xf numFmtId="166" fontId="27" fillId="0" borderId="0" xfId="15" applyNumberFormat="1" applyBorder="1" applyAlignment="1">
      <alignment horizontal="centerContinuous"/>
    </xf>
    <xf numFmtId="0" fontId="27" fillId="0" borderId="68" xfId="15" applyBorder="1" applyAlignment="1">
      <alignment horizontal="centerContinuous" vertical="center" wrapText="1"/>
    </xf>
    <xf numFmtId="2" fontId="27" fillId="0" borderId="0" xfId="15" applyNumberFormat="1" applyBorder="1" applyAlignment="1"/>
    <xf numFmtId="1" fontId="27" fillId="0" borderId="0" xfId="15" applyNumberFormat="1" applyBorder="1" applyAlignment="1"/>
    <xf numFmtId="0" fontId="27" fillId="0" borderId="68" xfId="15" applyFont="1" applyBorder="1" applyAlignment="1">
      <alignment horizontal="left" vertical="center"/>
    </xf>
    <xf numFmtId="0" fontId="27" fillId="0" borderId="0" xfId="15" applyFont="1" applyBorder="1" applyAlignment="1">
      <alignment horizontal="left" vertical="center"/>
    </xf>
    <xf numFmtId="0" fontId="27" fillId="0" borderId="1" xfId="15" applyBorder="1" applyAlignment="1">
      <alignment horizontal="left"/>
    </xf>
    <xf numFmtId="0" fontId="27" fillId="0" borderId="1" xfId="15" applyBorder="1" applyAlignment="1"/>
    <xf numFmtId="0" fontId="42" fillId="0" borderId="67" xfId="15" applyFont="1" applyBorder="1" applyAlignment="1">
      <alignment horizontal="center" vertical="center" wrapText="1"/>
    </xf>
    <xf numFmtId="0" fontId="42" fillId="0" borderId="1" xfId="15" applyFont="1" applyBorder="1" applyAlignment="1">
      <alignment horizontal="center" vertical="center" wrapText="1"/>
    </xf>
    <xf numFmtId="0" fontId="31" fillId="0" borderId="23" xfId="15" applyFont="1" applyBorder="1" applyAlignment="1">
      <alignment horizontal="center" vertical="center" wrapText="1"/>
    </xf>
    <xf numFmtId="172" fontId="33" fillId="0" borderId="33" xfId="15" applyNumberFormat="1" applyFont="1" applyBorder="1"/>
    <xf numFmtId="169" fontId="27" fillId="0" borderId="43" xfId="15" applyNumberFormat="1" applyBorder="1"/>
    <xf numFmtId="169" fontId="27" fillId="0" borderId="46" xfId="15" applyNumberFormat="1" applyBorder="1"/>
    <xf numFmtId="171" fontId="2" fillId="0" borderId="74" xfId="0" applyNumberFormat="1" applyFont="1" applyBorder="1"/>
    <xf numFmtId="0" fontId="0" fillId="0" borderId="31" xfId="0" applyBorder="1" applyAlignment="1">
      <alignment horizontal="center" vertical="center"/>
    </xf>
    <xf numFmtId="166" fontId="0" fillId="0" borderId="31" xfId="0" applyNumberFormat="1" applyBorder="1" applyAlignment="1">
      <alignment horizontal="center" vertical="center"/>
    </xf>
    <xf numFmtId="166" fontId="0" fillId="0" borderId="31" xfId="15" applyNumberFormat="1" applyFont="1" applyBorder="1" applyAlignment="1" applyProtection="1">
      <alignment horizontal="center" vertical="center"/>
      <protection locked="0"/>
    </xf>
    <xf numFmtId="0" fontId="0" fillId="0" borderId="31" xfId="0" applyFont="1" applyBorder="1" applyAlignment="1" applyProtection="1">
      <alignment horizontal="center" vertical="center"/>
      <protection locked="0"/>
    </xf>
    <xf numFmtId="2" fontId="0" fillId="0" borderId="31" xfId="15" applyNumberFormat="1" applyFont="1" applyBorder="1" applyAlignment="1" applyProtection="1">
      <alignment horizontal="center" vertical="center"/>
      <protection locked="0"/>
    </xf>
    <xf numFmtId="2" fontId="0" fillId="0" borderId="75" xfId="15" applyNumberFormat="1" applyFont="1" applyBorder="1" applyAlignment="1" applyProtection="1">
      <alignment horizontal="center" vertical="center"/>
      <protection locked="0"/>
    </xf>
    <xf numFmtId="171" fontId="2" fillId="0" borderId="37" xfId="0" applyNumberFormat="1" applyFont="1" applyBorder="1"/>
    <xf numFmtId="0" fontId="0" fillId="0" borderId="38" xfId="0" applyBorder="1" applyAlignment="1">
      <alignment horizontal="center" vertical="center"/>
    </xf>
    <xf numFmtId="166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0" applyFont="1" applyBorder="1" applyAlignment="1" applyProtection="1">
      <alignment horizontal="center" vertical="center"/>
      <protection locked="0"/>
    </xf>
    <xf numFmtId="2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11" xfId="0" applyFont="1" applyBorder="1" applyAlignment="1" applyProtection="1">
      <alignment horizontal="center" vertical="center"/>
      <protection locked="0"/>
    </xf>
    <xf numFmtId="171" fontId="2" fillId="0" borderId="10" xfId="0" applyNumberFormat="1" applyFont="1" applyBorder="1"/>
    <xf numFmtId="0" fontId="0" fillId="0" borderId="26" xfId="0" applyBorder="1" applyAlignment="1">
      <alignment horizontal="center" vertical="center"/>
    </xf>
    <xf numFmtId="166" fontId="0" fillId="0" borderId="26" xfId="0" applyNumberFormat="1" applyBorder="1" applyAlignment="1">
      <alignment horizontal="center" vertical="center"/>
    </xf>
    <xf numFmtId="166" fontId="0" fillId="0" borderId="26" xfId="15" applyNumberFormat="1" applyFont="1" applyBorder="1" applyAlignment="1" applyProtection="1">
      <alignment horizontal="center" vertical="center"/>
      <protection locked="0"/>
    </xf>
    <xf numFmtId="0" fontId="0" fillId="0" borderId="26" xfId="0" applyFont="1" applyBorder="1" applyAlignment="1" applyProtection="1">
      <alignment horizontal="center" vertical="center"/>
      <protection locked="0"/>
    </xf>
    <xf numFmtId="2" fontId="0" fillId="0" borderId="26" xfId="15" applyNumberFormat="1" applyFont="1" applyBorder="1" applyAlignment="1" applyProtection="1">
      <alignment horizontal="center" vertical="center"/>
      <protection locked="0"/>
    </xf>
    <xf numFmtId="171" fontId="2" fillId="0" borderId="187" xfId="0" applyNumberFormat="1" applyFont="1" applyBorder="1"/>
    <xf numFmtId="2" fontId="0" fillId="0" borderId="31" xfId="0" applyNumberFormat="1" applyBorder="1" applyAlignment="1">
      <alignment horizontal="center" vertical="center"/>
    </xf>
    <xf numFmtId="2" fontId="0" fillId="0" borderId="75" xfId="0" applyNumberFormat="1" applyFont="1" applyBorder="1" applyAlignment="1" applyProtection="1">
      <alignment horizontal="center" vertical="center"/>
      <protection locked="0"/>
    </xf>
    <xf numFmtId="1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15" applyFont="1" applyBorder="1" applyAlignment="1" applyProtection="1">
      <alignment horizontal="center" vertical="center"/>
      <protection locked="0"/>
    </xf>
    <xf numFmtId="1" fontId="0" fillId="0" borderId="26" xfId="0" applyNumberFormat="1" applyFont="1" applyBorder="1" applyAlignment="1">
      <alignment horizontal="center" vertical="center"/>
    </xf>
    <xf numFmtId="2" fontId="0" fillId="0" borderId="26" xfId="0" applyNumberFormat="1" applyFont="1" applyBorder="1" applyAlignment="1">
      <alignment horizontal="center" vertical="center"/>
    </xf>
    <xf numFmtId="0" fontId="0" fillId="0" borderId="26" xfId="15" applyFont="1" applyBorder="1" applyAlignment="1" applyProtection="1">
      <alignment horizontal="center" vertical="center"/>
      <protection locked="0"/>
    </xf>
    <xf numFmtId="2" fontId="0" fillId="0" borderId="26" xfId="0" applyNumberFormat="1" applyFont="1" applyBorder="1" applyAlignment="1" applyProtection="1">
      <alignment horizontal="center" vertical="center"/>
      <protection locked="0"/>
    </xf>
    <xf numFmtId="169" fontId="2" fillId="0" borderId="187" xfId="0" applyNumberFormat="1" applyFont="1" applyBorder="1"/>
    <xf numFmtId="1" fontId="0" fillId="0" borderId="31" xfId="0" applyNumberFormat="1" applyFont="1" applyBorder="1" applyAlignment="1">
      <alignment horizontal="center" vertical="center"/>
    </xf>
    <xf numFmtId="2" fontId="0" fillId="0" borderId="31" xfId="0" applyNumberFormat="1" applyFont="1" applyBorder="1" applyAlignment="1">
      <alignment horizontal="center" vertical="center"/>
    </xf>
    <xf numFmtId="0" fontId="0" fillId="0" borderId="31" xfId="15" applyFont="1" applyBorder="1" applyAlignment="1" applyProtection="1">
      <alignment horizontal="center" vertical="center"/>
      <protection locked="0"/>
    </xf>
    <xf numFmtId="169" fontId="2" fillId="0" borderId="37" xfId="0" applyNumberFormat="1" applyFont="1" applyBorder="1"/>
    <xf numFmtId="169" fontId="2" fillId="0" borderId="10" xfId="0" applyNumberFormat="1" applyFont="1" applyBorder="1"/>
    <xf numFmtId="169" fontId="2" fillId="0" borderId="2" xfId="0" applyNumberFormat="1" applyFont="1" applyBorder="1"/>
    <xf numFmtId="166" fontId="0" fillId="0" borderId="31" xfId="0" applyNumberFormat="1" applyFont="1" applyBorder="1" applyAlignment="1">
      <alignment horizontal="center" vertical="center"/>
    </xf>
    <xf numFmtId="166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center" vertical="center"/>
    </xf>
    <xf numFmtId="0" fontId="0" fillId="0" borderId="16" xfId="0" applyFont="1" applyBorder="1" applyAlignment="1" applyProtection="1">
      <alignment horizontal="center" vertical="center"/>
      <protection locked="0"/>
    </xf>
    <xf numFmtId="2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66" xfId="0" applyFont="1" applyBorder="1" applyAlignment="1" applyProtection="1">
      <alignment horizontal="center" vertical="center"/>
      <protection locked="0"/>
    </xf>
    <xf numFmtId="0" fontId="47" fillId="0" borderId="68" xfId="15" applyFont="1" applyBorder="1" applyAlignment="1">
      <alignment horizontal="left"/>
    </xf>
    <xf numFmtId="0" fontId="33" fillId="0" borderId="68" xfId="15" applyFont="1" applyBorder="1" applyAlignment="1"/>
    <xf numFmtId="2" fontId="33" fillId="0" borderId="0" xfId="15" applyNumberFormat="1" applyFont="1" applyBorder="1" applyAlignment="1"/>
    <xf numFmtId="1" fontId="33" fillId="0" borderId="0" xfId="15" applyNumberFormat="1" applyFont="1" applyBorder="1" applyAlignment="1"/>
    <xf numFmtId="0" fontId="33" fillId="0" borderId="64" xfId="15" applyFont="1" applyBorder="1"/>
    <xf numFmtId="0" fontId="28" fillId="0" borderId="68" xfId="15" applyFont="1" applyFill="1" applyBorder="1" applyAlignment="1">
      <alignment horizontal="centerContinuous"/>
    </xf>
    <xf numFmtId="0" fontId="28" fillId="0" borderId="0" xfId="15" applyFont="1" applyFill="1" applyBorder="1" applyAlignment="1">
      <alignment horizontal="centerContinuous"/>
    </xf>
    <xf numFmtId="0" fontId="27" fillId="0" borderId="74" xfId="15" applyBorder="1" applyAlignment="1">
      <alignment horizontal="centerContinuous" vertical="center"/>
    </xf>
    <xf numFmtId="0" fontId="27" fillId="0" borderId="31" xfId="15" applyBorder="1" applyAlignment="1">
      <alignment horizontal="centerContinuous"/>
    </xf>
    <xf numFmtId="0" fontId="27" fillId="0" borderId="9" xfId="15" applyBorder="1" applyAlignment="1">
      <alignment horizontal="centerContinuous"/>
    </xf>
    <xf numFmtId="0" fontId="27" fillId="0" borderId="8" xfId="15" applyBorder="1" applyAlignment="1">
      <alignment horizontal="centerContinuous"/>
    </xf>
    <xf numFmtId="0" fontId="27" fillId="0" borderId="10" xfId="15" applyBorder="1" applyAlignment="1">
      <alignment horizontal="centerContinuous" vertical="center"/>
    </xf>
    <xf numFmtId="0" fontId="27" fillId="0" borderId="38" xfId="15" applyBorder="1" applyAlignment="1">
      <alignment horizontal="centerContinuous" wrapText="1"/>
    </xf>
    <xf numFmtId="0" fontId="27" fillId="0" borderId="40" xfId="15" applyBorder="1" applyAlignment="1">
      <alignment horizontal="centerContinuous" wrapText="1"/>
    </xf>
    <xf numFmtId="0" fontId="27" fillId="0" borderId="37" xfId="15" applyBorder="1" applyAlignment="1">
      <alignment horizontal="centerContinuous" wrapText="1"/>
    </xf>
    <xf numFmtId="0" fontId="27" fillId="0" borderId="16" xfId="15" applyBorder="1" applyAlignment="1">
      <alignment horizontal="centerContinuous" wrapText="1"/>
    </xf>
    <xf numFmtId="0" fontId="27" fillId="0" borderId="56" xfId="15" applyBorder="1" applyAlignment="1">
      <alignment horizontal="centerContinuous" wrapText="1"/>
    </xf>
    <xf numFmtId="0" fontId="27" fillId="0" borderId="15" xfId="15" applyBorder="1" applyAlignment="1">
      <alignment horizontal="centerContinuous" wrapText="1"/>
    </xf>
    <xf numFmtId="17" fontId="27" fillId="0" borderId="8" xfId="15" applyNumberFormat="1" applyBorder="1"/>
    <xf numFmtId="0" fontId="27" fillId="0" borderId="31" xfId="15" applyBorder="1"/>
    <xf numFmtId="0" fontId="27" fillId="0" borderId="8" xfId="15" applyBorder="1"/>
    <xf numFmtId="17" fontId="27" fillId="0" borderId="37" xfId="15" applyNumberFormat="1" applyBorder="1" applyAlignment="1"/>
    <xf numFmtId="0" fontId="27" fillId="0" borderId="38" xfId="15" applyBorder="1"/>
    <xf numFmtId="0" fontId="27" fillId="0" borderId="40" xfId="15" applyBorder="1"/>
    <xf numFmtId="0" fontId="27" fillId="0" borderId="37" xfId="15" applyBorder="1"/>
    <xf numFmtId="17" fontId="27" fillId="0" borderId="15" xfId="15" applyNumberFormat="1" applyBorder="1" applyAlignment="1"/>
    <xf numFmtId="0" fontId="27" fillId="0" borderId="16" xfId="15" applyBorder="1"/>
    <xf numFmtId="0" fontId="27" fillId="0" borderId="56" xfId="15" applyBorder="1"/>
    <xf numFmtId="0" fontId="27" fillId="0" borderId="15" xfId="15" applyBorder="1"/>
    <xf numFmtId="17" fontId="27" fillId="0" borderId="8" xfId="15" applyNumberFormat="1" applyBorder="1" applyAlignment="1"/>
    <xf numFmtId="0" fontId="28" fillId="0" borderId="32" xfId="15" applyFont="1" applyBorder="1"/>
    <xf numFmtId="0" fontId="28" fillId="0" borderId="29" xfId="15" applyFont="1" applyBorder="1"/>
    <xf numFmtId="0" fontId="28" fillId="0" borderId="21" xfId="15" applyFont="1" applyBorder="1"/>
    <xf numFmtId="0" fontId="27" fillId="0" borderId="15" xfId="15" applyFill="1" applyBorder="1" applyAlignment="1">
      <alignment horizontal="center"/>
    </xf>
    <xf numFmtId="0" fontId="27" fillId="0" borderId="16" xfId="15" applyFill="1" applyBorder="1"/>
    <xf numFmtId="0" fontId="27" fillId="0" borderId="56" xfId="15" applyFill="1" applyBorder="1"/>
    <xf numFmtId="0" fontId="27" fillId="0" borderId="1" xfId="15" applyFont="1" applyBorder="1" applyAlignment="1">
      <alignment horizontal="right" vertical="center"/>
    </xf>
    <xf numFmtId="0" fontId="27" fillId="0" borderId="1" xfId="15" applyFont="1" applyBorder="1"/>
    <xf numFmtId="2" fontId="54" fillId="0" borderId="39" xfId="0" applyNumberFormat="1" applyFont="1" applyBorder="1" applyAlignment="1" applyProtection="1">
      <alignment horizontal="right"/>
      <protection locked="0"/>
    </xf>
    <xf numFmtId="0" fontId="54" fillId="0" borderId="41" xfId="0" applyFont="1" applyBorder="1" applyAlignment="1" applyProtection="1">
      <alignment horizontal="left"/>
      <protection locked="0"/>
    </xf>
    <xf numFmtId="0" fontId="0" fillId="0" borderId="39" xfId="3" applyFont="1" applyBorder="1" applyAlignment="1" applyProtection="1">
      <alignment horizontal="center" vertical="center" wrapText="1"/>
    </xf>
    <xf numFmtId="165" fontId="34" fillId="0" borderId="19" xfId="3" applyNumberFormat="1" applyBorder="1" applyAlignment="1" applyProtection="1">
      <alignment horizontal="center"/>
      <protection locked="0"/>
    </xf>
    <xf numFmtId="0" fontId="62" fillId="0" borderId="27" xfId="11" applyFont="1" applyBorder="1" applyAlignment="1" applyProtection="1">
      <alignment horizontal="center" vertical="center"/>
    </xf>
    <xf numFmtId="0" fontId="27" fillId="0" borderId="0" xfId="15" applyFont="1" applyBorder="1" applyAlignment="1" applyProtection="1">
      <alignment horizontal="centerContinuous"/>
    </xf>
    <xf numFmtId="0" fontId="27" fillId="0" borderId="0" xfId="15" applyFont="1" applyBorder="1" applyAlignment="1" applyProtection="1">
      <alignment horizontal="right"/>
    </xf>
    <xf numFmtId="0" fontId="27" fillId="0" borderId="0" xfId="15" applyFont="1" applyBorder="1" applyProtection="1"/>
    <xf numFmtId="0" fontId="27" fillId="0" borderId="64" xfId="15" applyFont="1" applyBorder="1" applyProtection="1"/>
    <xf numFmtId="0" fontId="65" fillId="0" borderId="70" xfId="15" applyFont="1" applyBorder="1" applyProtection="1"/>
    <xf numFmtId="0" fontId="65" fillId="0" borderId="35" xfId="15" applyFont="1" applyBorder="1" applyProtection="1"/>
    <xf numFmtId="0" fontId="27" fillId="0" borderId="35" xfId="15" applyFont="1" applyBorder="1" applyProtection="1"/>
    <xf numFmtId="0" fontId="27" fillId="0" borderId="36" xfId="15" applyFont="1" applyBorder="1" applyProtection="1"/>
    <xf numFmtId="0" fontId="27" fillId="0" borderId="68" xfId="15" applyFont="1" applyBorder="1" applyProtection="1"/>
    <xf numFmtId="0" fontId="27" fillId="0" borderId="0" xfId="15" applyFont="1" applyProtection="1"/>
    <xf numFmtId="0" fontId="129" fillId="0" borderId="69" xfId="11" applyFont="1" applyBorder="1" applyAlignment="1" applyProtection="1">
      <alignment horizontal="center" vertical="center" wrapText="1"/>
    </xf>
    <xf numFmtId="0" fontId="27" fillId="0" borderId="70" xfId="15" applyFont="1" applyBorder="1" applyProtection="1"/>
    <xf numFmtId="0" fontId="27" fillId="0" borderId="0" xfId="15" applyFont="1"/>
    <xf numFmtId="0" fontId="27" fillId="0" borderId="0" xfId="15" applyFont="1" applyBorder="1"/>
    <xf numFmtId="0" fontId="27" fillId="0" borderId="0" xfId="15" applyFont="1" applyBorder="1" applyAlignment="1" applyProtection="1">
      <alignment horizontal="right"/>
    </xf>
    <xf numFmtId="0" fontId="49" fillId="0" borderId="0" xfId="15" applyFont="1" applyBorder="1" applyAlignment="1" applyProtection="1"/>
    <xf numFmtId="0" fontId="49" fillId="0" borderId="0" xfId="15" applyFont="1" applyBorder="1" applyAlignment="1" applyProtection="1">
      <alignment horizontal="left"/>
    </xf>
    <xf numFmtId="166" fontId="0" fillId="0" borderId="189" xfId="0" applyNumberFormat="1" applyFill="1" applyBorder="1" applyAlignment="1" applyProtection="1">
      <alignment horizontal="center"/>
    </xf>
    <xf numFmtId="165" fontId="0" fillId="0" borderId="189" xfId="0" applyNumberFormat="1" applyFill="1" applyBorder="1" applyAlignment="1" applyProtection="1">
      <alignment horizontal="center"/>
    </xf>
    <xf numFmtId="166" fontId="0" fillId="0" borderId="92" xfId="0" applyNumberFormat="1" applyFill="1" applyBorder="1" applyAlignment="1" applyProtection="1">
      <alignment horizontal="center"/>
    </xf>
    <xf numFmtId="165" fontId="0" fillId="0" borderId="92" xfId="0" applyNumberFormat="1" applyFill="1" applyBorder="1" applyAlignment="1" applyProtection="1">
      <alignment horizontal="center"/>
    </xf>
    <xf numFmtId="0" fontId="0" fillId="0" borderId="38" xfId="0" applyBorder="1" applyProtection="1"/>
    <xf numFmtId="3" fontId="0" fillId="0" borderId="19" xfId="0" applyNumberFormat="1" applyBorder="1" applyProtection="1"/>
    <xf numFmtId="0" fontId="65" fillId="0" borderId="0" xfId="0" applyFont="1" applyBorder="1" applyAlignment="1">
      <alignment horizontal="center"/>
    </xf>
    <xf numFmtId="0" fontId="57" fillId="0" borderId="6" xfId="0" applyFont="1" applyBorder="1" applyAlignment="1" applyProtection="1">
      <alignment horizontal="center"/>
    </xf>
    <xf numFmtId="0" fontId="57" fillId="0" borderId="7" xfId="0" applyFont="1" applyBorder="1" applyAlignment="1" applyProtection="1">
      <alignment horizontal="center"/>
    </xf>
    <xf numFmtId="0" fontId="31" fillId="0" borderId="6" xfId="0" applyFont="1" applyBorder="1" applyAlignment="1" applyProtection="1">
      <alignment horizontal="center"/>
    </xf>
    <xf numFmtId="0" fontId="31" fillId="0" borderId="21" xfId="0" applyFont="1" applyBorder="1" applyAlignment="1" applyProtection="1">
      <alignment horizontal="center"/>
    </xf>
    <xf numFmtId="166" fontId="54" fillId="0" borderId="29" xfId="0" applyNumberFormat="1" applyFont="1" applyBorder="1" applyAlignment="1" applyProtection="1">
      <alignment horizontal="right"/>
    </xf>
    <xf numFmtId="166" fontId="54" fillId="0" borderId="50" xfId="0" applyNumberFormat="1" applyFont="1" applyBorder="1" applyAlignment="1" applyProtection="1">
      <alignment horizontal="right"/>
    </xf>
    <xf numFmtId="165" fontId="54" fillId="0" borderId="50" xfId="0" applyNumberFormat="1" applyFont="1" applyFill="1" applyBorder="1" applyProtection="1">
      <protection locked="0"/>
    </xf>
    <xf numFmtId="165" fontId="54" fillId="0" borderId="191" xfId="0" applyNumberFormat="1" applyFont="1" applyFill="1" applyBorder="1" applyProtection="1">
      <protection locked="0"/>
    </xf>
    <xf numFmtId="0" fontId="57" fillId="0" borderId="70" xfId="0" applyFont="1" applyBorder="1" applyAlignment="1" applyProtection="1">
      <alignment textRotation="90"/>
    </xf>
    <xf numFmtId="165" fontId="57" fillId="0" borderId="78" xfId="0" applyNumberFormat="1" applyFont="1" applyBorder="1" applyAlignment="1" applyProtection="1">
      <alignment textRotation="90"/>
    </xf>
    <xf numFmtId="2" fontId="57" fillId="0" borderId="78" xfId="0" applyNumberFormat="1" applyFont="1" applyBorder="1" applyAlignment="1" applyProtection="1">
      <alignment textRotation="90"/>
    </xf>
    <xf numFmtId="2" fontId="57" fillId="0" borderId="52" xfId="0" applyNumberFormat="1" applyFont="1" applyBorder="1" applyAlignment="1" applyProtection="1">
      <alignment textRotation="90"/>
    </xf>
    <xf numFmtId="165" fontId="54" fillId="0" borderId="188" xfId="0" applyNumberFormat="1" applyFont="1" applyBorder="1" applyProtection="1"/>
    <xf numFmtId="2" fontId="54" fillId="23" borderId="103" xfId="0" applyNumberFormat="1" applyFont="1" applyFill="1" applyBorder="1" applyProtection="1">
      <protection locked="0"/>
    </xf>
    <xf numFmtId="2" fontId="54" fillId="23" borderId="38" xfId="0" applyNumberFormat="1" applyFont="1" applyFill="1" applyBorder="1" applyProtection="1">
      <protection locked="0"/>
    </xf>
    <xf numFmtId="1" fontId="54" fillId="23" borderId="38" xfId="0" applyNumberFormat="1" applyFont="1" applyFill="1" applyBorder="1" applyProtection="1">
      <protection locked="0"/>
    </xf>
    <xf numFmtId="165" fontId="54" fillId="23" borderId="38" xfId="0" applyNumberFormat="1" applyFont="1" applyFill="1" applyBorder="1" applyProtection="1">
      <protection locked="0"/>
    </xf>
    <xf numFmtId="165" fontId="54" fillId="23" borderId="104" xfId="0" applyNumberFormat="1" applyFont="1" applyFill="1" applyBorder="1" applyProtection="1">
      <protection locked="0"/>
    </xf>
    <xf numFmtId="0" fontId="54" fillId="23" borderId="104" xfId="0" applyNumberFormat="1" applyFont="1" applyFill="1" applyBorder="1" applyProtection="1">
      <protection locked="0"/>
    </xf>
    <xf numFmtId="0" fontId="54" fillId="23" borderId="38" xfId="0" applyNumberFormat="1" applyFont="1" applyFill="1" applyBorder="1" applyProtection="1">
      <protection locked="0"/>
    </xf>
    <xf numFmtId="166" fontId="54" fillId="23" borderId="38" xfId="0" applyNumberFormat="1" applyFont="1" applyFill="1" applyBorder="1" applyProtection="1">
      <protection locked="0"/>
    </xf>
    <xf numFmtId="165" fontId="54" fillId="23" borderId="111" xfId="0" applyNumberFormat="1" applyFont="1" applyFill="1" applyBorder="1" applyProtection="1">
      <protection locked="0"/>
    </xf>
    <xf numFmtId="0" fontId="54" fillId="23" borderId="111" xfId="0" applyNumberFormat="1" applyFont="1" applyFill="1" applyBorder="1" applyProtection="1">
      <protection locked="0"/>
    </xf>
    <xf numFmtId="166" fontId="54" fillId="23" borderId="104" xfId="0" applyNumberFormat="1" applyFont="1" applyFill="1" applyBorder="1" applyProtection="1">
      <protection locked="0"/>
    </xf>
    <xf numFmtId="0" fontId="54" fillId="23" borderId="104" xfId="0" applyFont="1" applyFill="1" applyBorder="1" applyProtection="1">
      <protection locked="0"/>
    </xf>
    <xf numFmtId="165" fontId="54" fillId="23" borderId="110" xfId="0" applyNumberFormat="1" applyFont="1" applyFill="1" applyBorder="1" applyProtection="1">
      <protection locked="0"/>
    </xf>
    <xf numFmtId="2" fontId="54" fillId="23" borderId="192" xfId="0" applyNumberFormat="1" applyFont="1" applyFill="1" applyBorder="1" applyProtection="1"/>
    <xf numFmtId="2" fontId="54" fillId="23" borderId="180" xfId="0" applyNumberFormat="1" applyFont="1" applyFill="1" applyBorder="1" applyProtection="1">
      <protection locked="0"/>
    </xf>
    <xf numFmtId="0" fontId="54" fillId="23" borderId="38" xfId="0" applyFont="1" applyFill="1" applyBorder="1" applyProtection="1">
      <protection locked="0"/>
    </xf>
    <xf numFmtId="2" fontId="54" fillId="23" borderId="190" xfId="0" applyNumberFormat="1" applyFont="1" applyFill="1" applyBorder="1" applyProtection="1"/>
    <xf numFmtId="2" fontId="54" fillId="23" borderId="41" xfId="0" applyNumberFormat="1" applyFont="1" applyFill="1" applyBorder="1" applyProtection="1">
      <protection locked="0"/>
    </xf>
    <xf numFmtId="2" fontId="54" fillId="23" borderId="96" xfId="0" applyNumberFormat="1" applyFont="1" applyFill="1" applyBorder="1" applyProtection="1">
      <protection locked="0"/>
    </xf>
    <xf numFmtId="0" fontId="54" fillId="23" borderId="26" xfId="0" applyFont="1" applyFill="1" applyBorder="1" applyProtection="1">
      <protection locked="0"/>
    </xf>
    <xf numFmtId="166" fontId="54" fillId="23" borderId="26" xfId="0" applyNumberFormat="1" applyFont="1" applyFill="1" applyBorder="1" applyProtection="1">
      <protection locked="0"/>
    </xf>
    <xf numFmtId="2" fontId="54" fillId="23" borderId="26" xfId="0" applyNumberFormat="1" applyFont="1" applyFill="1" applyBorder="1" applyProtection="1">
      <protection locked="0"/>
    </xf>
    <xf numFmtId="0" fontId="54" fillId="23" borderId="26" xfId="0" applyNumberFormat="1" applyFont="1" applyFill="1" applyBorder="1" applyProtection="1">
      <protection locked="0"/>
    </xf>
    <xf numFmtId="2" fontId="54" fillId="23" borderId="58" xfId="0" applyNumberFormat="1" applyFont="1" applyFill="1" applyBorder="1" applyProtection="1">
      <protection locked="0"/>
    </xf>
    <xf numFmtId="165" fontId="54" fillId="23" borderId="43" xfId="0" applyNumberFormat="1" applyFont="1" applyFill="1" applyBorder="1" applyProtection="1">
      <protection locked="0"/>
    </xf>
    <xf numFmtId="165" fontId="54" fillId="23" borderId="50" xfId="0" applyNumberFormat="1" applyFont="1" applyFill="1" applyBorder="1" applyProtection="1">
      <protection locked="0"/>
    </xf>
    <xf numFmtId="2" fontId="54" fillId="23" borderId="109" xfId="0" applyNumberFormat="1" applyFont="1" applyFill="1" applyBorder="1" applyProtection="1">
      <protection locked="0"/>
    </xf>
    <xf numFmtId="2" fontId="54" fillId="23" borderId="100" xfId="0" applyNumberFormat="1" applyFont="1" applyFill="1" applyBorder="1" applyProtection="1">
      <protection locked="0"/>
    </xf>
    <xf numFmtId="1" fontId="54" fillId="23" borderId="100" xfId="0" applyNumberFormat="1" applyFont="1" applyFill="1" applyBorder="1" applyProtection="1">
      <protection locked="0"/>
    </xf>
    <xf numFmtId="166" fontId="54" fillId="23" borderId="100" xfId="0" applyNumberFormat="1" applyFont="1" applyFill="1" applyBorder="1" applyProtection="1">
      <protection locked="0"/>
    </xf>
    <xf numFmtId="165" fontId="0" fillId="23" borderId="110" xfId="0" applyNumberFormat="1" applyFill="1" applyBorder="1" applyProtection="1">
      <protection locked="0"/>
    </xf>
    <xf numFmtId="0" fontId="58" fillId="23" borderId="49" xfId="0" applyFont="1" applyFill="1" applyBorder="1" applyProtection="1">
      <protection locked="0"/>
    </xf>
    <xf numFmtId="166" fontId="58" fillId="23" borderId="41" xfId="0" applyNumberFormat="1" applyFont="1" applyFill="1" applyBorder="1" applyProtection="1">
      <protection locked="0"/>
    </xf>
    <xf numFmtId="166" fontId="58" fillId="23" borderId="38" xfId="0" applyNumberFormat="1" applyFont="1" applyFill="1" applyBorder="1" applyProtection="1">
      <protection locked="0"/>
    </xf>
    <xf numFmtId="166" fontId="58" fillId="23" borderId="39" xfId="0" applyNumberFormat="1" applyFont="1" applyFill="1" applyBorder="1" applyProtection="1">
      <protection locked="0"/>
    </xf>
    <xf numFmtId="166" fontId="58" fillId="23" borderId="44" xfId="0" applyNumberFormat="1" applyFont="1" applyFill="1" applyBorder="1" applyProtection="1">
      <protection locked="0"/>
    </xf>
    <xf numFmtId="166" fontId="58" fillId="23" borderId="37" xfId="0" applyNumberFormat="1" applyFont="1" applyFill="1" applyBorder="1" applyProtection="1">
      <protection locked="0"/>
    </xf>
    <xf numFmtId="166" fontId="58" fillId="23" borderId="40" xfId="0" applyNumberFormat="1" applyFont="1" applyFill="1" applyBorder="1" applyProtection="1">
      <protection locked="0"/>
    </xf>
    <xf numFmtId="166" fontId="58" fillId="23" borderId="9" xfId="0" applyNumberFormat="1" applyFont="1" applyFill="1" applyBorder="1" applyProtection="1">
      <protection locked="0"/>
    </xf>
    <xf numFmtId="1" fontId="58" fillId="23" borderId="37" xfId="0" applyNumberFormat="1" applyFont="1" applyFill="1" applyBorder="1" applyProtection="1">
      <protection locked="0"/>
    </xf>
    <xf numFmtId="1" fontId="58" fillId="23" borderId="40" xfId="0" applyNumberFormat="1" applyFont="1" applyFill="1" applyBorder="1" applyProtection="1">
      <protection locked="0"/>
    </xf>
    <xf numFmtId="166" fontId="58" fillId="23" borderId="51" xfId="0" applyNumberFormat="1" applyFont="1" applyFill="1" applyBorder="1" applyProtection="1">
      <protection locked="0"/>
    </xf>
    <xf numFmtId="1" fontId="58" fillId="23" borderId="38" xfId="0" applyNumberFormat="1" applyFont="1" applyFill="1" applyBorder="1" applyProtection="1">
      <protection locked="0"/>
    </xf>
    <xf numFmtId="1" fontId="58" fillId="23" borderId="39" xfId="0" applyNumberFormat="1" applyFont="1" applyFill="1" applyBorder="1" applyProtection="1">
      <protection locked="0"/>
    </xf>
    <xf numFmtId="2" fontId="58" fillId="23" borderId="38" xfId="0" applyNumberFormat="1" applyFont="1" applyFill="1" applyBorder="1" applyProtection="1">
      <protection locked="0"/>
    </xf>
    <xf numFmtId="2" fontId="58" fillId="23" borderId="39" xfId="0" applyNumberFormat="1" applyFont="1" applyFill="1" applyBorder="1" applyProtection="1">
      <protection locked="0"/>
    </xf>
    <xf numFmtId="2" fontId="58" fillId="23" borderId="40" xfId="0" applyNumberFormat="1" applyFont="1" applyFill="1" applyBorder="1" applyProtection="1">
      <protection locked="0"/>
    </xf>
    <xf numFmtId="2" fontId="58" fillId="23" borderId="41" xfId="0" applyNumberFormat="1" applyFont="1" applyFill="1" applyBorder="1" applyProtection="1">
      <protection locked="0"/>
    </xf>
    <xf numFmtId="166" fontId="58" fillId="23" borderId="20" xfId="0" applyNumberFormat="1" applyFont="1" applyFill="1" applyBorder="1" applyProtection="1">
      <protection locked="0"/>
    </xf>
    <xf numFmtId="1" fontId="58" fillId="0" borderId="45" xfId="0" applyNumberFormat="1" applyFont="1" applyBorder="1" applyProtection="1">
      <protection locked="0"/>
    </xf>
    <xf numFmtId="1" fontId="58" fillId="23" borderId="41" xfId="0" applyNumberFormat="1" applyFont="1" applyFill="1" applyBorder="1" applyProtection="1">
      <protection locked="0"/>
    </xf>
    <xf numFmtId="165" fontId="57" fillId="0" borderId="26" xfId="0" applyNumberFormat="1" applyFont="1" applyBorder="1" applyAlignment="1" applyProtection="1">
      <alignment textRotation="90"/>
    </xf>
    <xf numFmtId="2" fontId="54" fillId="23" borderId="193" xfId="0" applyNumberFormat="1" applyFont="1" applyFill="1" applyBorder="1" applyProtection="1">
      <protection locked="0"/>
    </xf>
    <xf numFmtId="2" fontId="54" fillId="23" borderId="19" xfId="0" applyNumberFormat="1" applyFont="1" applyFill="1" applyBorder="1" applyProtection="1">
      <protection locked="0"/>
    </xf>
    <xf numFmtId="1" fontId="54" fillId="23" borderId="19" xfId="0" applyNumberFormat="1" applyFont="1" applyFill="1" applyBorder="1" applyProtection="1">
      <protection locked="0"/>
    </xf>
    <xf numFmtId="165" fontId="54" fillId="23" borderId="19" xfId="0" applyNumberFormat="1" applyFont="1" applyFill="1" applyBorder="1" applyProtection="1">
      <protection locked="0"/>
    </xf>
    <xf numFmtId="165" fontId="54" fillId="23" borderId="194" xfId="0" applyNumberFormat="1" applyFont="1" applyFill="1" applyBorder="1" applyProtection="1">
      <protection locked="0"/>
    </xf>
    <xf numFmtId="2" fontId="54" fillId="0" borderId="193" xfId="0" applyNumberFormat="1" applyFont="1" applyFill="1" applyBorder="1" applyProtection="1">
      <protection locked="0"/>
    </xf>
    <xf numFmtId="0" fontId="54" fillId="0" borderId="19" xfId="0" applyFont="1" applyFill="1" applyBorder="1" applyProtection="1">
      <protection locked="0"/>
    </xf>
    <xf numFmtId="2" fontId="54" fillId="0" borderId="19" xfId="0" applyNumberFormat="1" applyFont="1" applyFill="1" applyBorder="1" applyProtection="1">
      <protection locked="0"/>
    </xf>
    <xf numFmtId="166" fontId="54" fillId="0" borderId="19" xfId="0" applyNumberFormat="1" applyFont="1" applyFill="1" applyBorder="1" applyProtection="1">
      <protection locked="0"/>
    </xf>
    <xf numFmtId="2" fontId="54" fillId="23" borderId="195" xfId="0" applyNumberFormat="1" applyFont="1" applyFill="1" applyBorder="1" applyProtection="1"/>
    <xf numFmtId="2" fontId="54" fillId="0" borderId="45" xfId="0" applyNumberFormat="1" applyFont="1" applyFill="1" applyBorder="1" applyProtection="1">
      <protection locked="0"/>
    </xf>
    <xf numFmtId="1" fontId="54" fillId="0" borderId="19" xfId="0" applyNumberFormat="1" applyFont="1" applyFill="1" applyBorder="1" applyProtection="1">
      <protection locked="0"/>
    </xf>
    <xf numFmtId="0" fontId="54" fillId="23" borderId="194" xfId="0" applyNumberFormat="1" applyFont="1" applyFill="1" applyBorder="1" applyProtection="1">
      <protection locked="0"/>
    </xf>
    <xf numFmtId="0" fontId="54" fillId="23" borderId="19" xfId="0" applyNumberFormat="1" applyFont="1" applyFill="1" applyBorder="1" applyProtection="1">
      <protection locked="0"/>
    </xf>
    <xf numFmtId="166" fontId="54" fillId="23" borderId="19" xfId="0" applyNumberFormat="1" applyFont="1" applyFill="1" applyBorder="1" applyProtection="1">
      <protection locked="0"/>
    </xf>
    <xf numFmtId="0" fontId="54" fillId="0" borderId="19" xfId="0" applyNumberFormat="1" applyFont="1" applyFill="1" applyBorder="1" applyProtection="1">
      <protection locked="0"/>
    </xf>
    <xf numFmtId="2" fontId="54" fillId="23" borderId="197" xfId="0" applyNumberFormat="1" applyFont="1" applyFill="1" applyBorder="1" applyProtection="1">
      <protection locked="0"/>
    </xf>
    <xf numFmtId="1" fontId="54" fillId="23" borderId="180" xfId="0" applyNumberFormat="1" applyFont="1" applyFill="1" applyBorder="1" applyProtection="1">
      <protection locked="0"/>
    </xf>
    <xf numFmtId="165" fontId="54" fillId="23" borderId="180" xfId="0" applyNumberFormat="1" applyFont="1" applyFill="1" applyBorder="1" applyProtection="1">
      <protection locked="0"/>
    </xf>
    <xf numFmtId="165" fontId="54" fillId="23" borderId="198" xfId="0" applyNumberFormat="1" applyFont="1" applyFill="1" applyBorder="1" applyProtection="1">
      <protection locked="0"/>
    </xf>
    <xf numFmtId="0" fontId="54" fillId="23" borderId="180" xfId="0" applyFont="1" applyFill="1" applyBorder="1" applyProtection="1">
      <protection locked="0"/>
    </xf>
    <xf numFmtId="166" fontId="54" fillId="23" borderId="180" xfId="0" applyNumberFormat="1" applyFont="1" applyFill="1" applyBorder="1" applyProtection="1">
      <protection locked="0"/>
    </xf>
    <xf numFmtId="2" fontId="54" fillId="23" borderId="200" xfId="0" applyNumberFormat="1" applyFont="1" applyFill="1" applyBorder="1" applyProtection="1">
      <protection locked="0"/>
    </xf>
    <xf numFmtId="165" fontId="54" fillId="23" borderId="201" xfId="0" applyNumberFormat="1" applyFont="1" applyFill="1" applyBorder="1" applyProtection="1">
      <protection locked="0"/>
    </xf>
    <xf numFmtId="0" fontId="54" fillId="23" borderId="198" xfId="0" applyNumberFormat="1" applyFont="1" applyFill="1" applyBorder="1" applyProtection="1">
      <protection locked="0"/>
    </xf>
    <xf numFmtId="0" fontId="54" fillId="23" borderId="180" xfId="0" applyNumberFormat="1" applyFont="1" applyFill="1" applyBorder="1" applyProtection="1">
      <protection locked="0"/>
    </xf>
    <xf numFmtId="2" fontId="99" fillId="0" borderId="171" xfId="0" applyNumberFormat="1" applyFont="1" applyBorder="1" applyAlignment="1">
      <alignment vertical="top" wrapText="1"/>
    </xf>
    <xf numFmtId="2" fontId="0" fillId="0" borderId="39" xfId="0" applyNumberFormat="1" applyBorder="1"/>
    <xf numFmtId="2" fontId="0" fillId="0" borderId="39" xfId="0" applyNumberFormat="1" applyBorder="1" applyAlignment="1">
      <alignment horizontal="center" vertical="center"/>
    </xf>
    <xf numFmtId="2" fontId="0" fillId="3" borderId="39" xfId="0" applyNumberFormat="1" applyFill="1" applyBorder="1" applyAlignment="1">
      <alignment horizontal="center" vertical="center"/>
    </xf>
    <xf numFmtId="0" fontId="58" fillId="0" borderId="0" xfId="0" applyFont="1" applyBorder="1" applyAlignment="1" applyProtection="1">
      <alignment horizontal="center" shrinkToFit="1"/>
    </xf>
    <xf numFmtId="0" fontId="54" fillId="0" borderId="2" xfId="0" applyFont="1" applyBorder="1" applyAlignment="1" applyProtection="1">
      <alignment horizontal="center"/>
    </xf>
    <xf numFmtId="0" fontId="30" fillId="0" borderId="0" xfId="0" applyFont="1" applyBorder="1" applyAlignment="1" applyProtection="1">
      <alignment horizontal="center" vertical="center"/>
    </xf>
    <xf numFmtId="0" fontId="54" fillId="0" borderId="7" xfId="0" applyFont="1" applyBorder="1" applyAlignment="1" applyProtection="1">
      <alignment horizontal="center"/>
    </xf>
    <xf numFmtId="0" fontId="54" fillId="0" borderId="0" xfId="0" applyFont="1" applyBorder="1" applyAlignment="1" applyProtection="1">
      <alignment horizontal="center"/>
    </xf>
    <xf numFmtId="2" fontId="57" fillId="0" borderId="0" xfId="0" applyNumberFormat="1" applyFont="1" applyBorder="1" applyAlignment="1" applyProtection="1">
      <alignment horizontal="center"/>
    </xf>
    <xf numFmtId="0" fontId="58" fillId="16" borderId="0" xfId="0" applyFont="1" applyFill="1" applyBorder="1" applyAlignment="1" applyProtection="1">
      <protection locked="0"/>
    </xf>
    <xf numFmtId="2" fontId="58" fillId="8" borderId="0" xfId="0" applyNumberFormat="1" applyFont="1" applyFill="1" applyBorder="1" applyAlignment="1" applyProtection="1">
      <protection locked="0"/>
    </xf>
    <xf numFmtId="0" fontId="58" fillId="16" borderId="0" xfId="0" applyFont="1" applyFill="1" applyBorder="1" applyAlignment="1" applyProtection="1">
      <alignment shrinkToFit="1"/>
      <protection locked="0"/>
    </xf>
    <xf numFmtId="0" fontId="58" fillId="8" borderId="0" xfId="0" applyFont="1" applyFill="1" applyBorder="1" applyAlignment="1" applyProtection="1">
      <alignment horizontal="center"/>
      <protection locked="0"/>
    </xf>
    <xf numFmtId="0" fontId="58" fillId="8" borderId="0" xfId="0" applyFont="1" applyFill="1" applyBorder="1" applyAlignment="1" applyProtection="1">
      <alignment horizontal="center" shrinkToFit="1"/>
      <protection locked="0"/>
    </xf>
    <xf numFmtId="10" fontId="58" fillId="8" borderId="0" xfId="0" applyNumberFormat="1" applyFont="1" applyFill="1" applyBorder="1" applyAlignment="1" applyProtection="1">
      <alignment horizontal="center"/>
      <protection locked="0"/>
    </xf>
    <xf numFmtId="0" fontId="33" fillId="0" borderId="70" xfId="0" applyFont="1" applyBorder="1" applyAlignment="1" applyProtection="1">
      <alignment horizontal="center"/>
    </xf>
    <xf numFmtId="166" fontId="0" fillId="0" borderId="46" xfId="0" applyNumberFormat="1" applyBorder="1" applyProtection="1"/>
    <xf numFmtId="166" fontId="58" fillId="0" borderId="46" xfId="0" applyNumberFormat="1" applyFont="1" applyBorder="1" applyProtection="1"/>
    <xf numFmtId="0" fontId="57" fillId="0" borderId="0" xfId="0" applyNumberFormat="1" applyFont="1" applyBorder="1" applyAlignment="1" applyProtection="1">
      <alignment horizontal="center"/>
    </xf>
    <xf numFmtId="0" fontId="57" fillId="0" borderId="0" xfId="0" applyNumberFormat="1" applyFont="1" applyBorder="1" applyAlignment="1" applyProtection="1"/>
    <xf numFmtId="3" fontId="54" fillId="0" borderId="0" xfId="0" applyNumberFormat="1" applyFont="1" applyBorder="1" applyAlignment="1" applyProtection="1">
      <alignment horizontal="center"/>
    </xf>
    <xf numFmtId="174" fontId="58" fillId="0" borderId="202" xfId="0" applyNumberFormat="1" applyFont="1" applyBorder="1" applyProtection="1">
      <protection locked="0"/>
    </xf>
    <xf numFmtId="174" fontId="58" fillId="23" borderId="203" xfId="0" applyNumberFormat="1" applyFont="1" applyFill="1" applyBorder="1" applyProtection="1">
      <protection locked="0"/>
    </xf>
    <xf numFmtId="174" fontId="58" fillId="0" borderId="203" xfId="0" applyNumberFormat="1" applyFont="1" applyBorder="1" applyProtection="1">
      <protection locked="0"/>
    </xf>
    <xf numFmtId="166" fontId="58" fillId="0" borderId="12" xfId="0" applyNumberFormat="1" applyFont="1" applyBorder="1" applyProtection="1">
      <protection locked="0"/>
    </xf>
    <xf numFmtId="166" fontId="58" fillId="23" borderId="49" xfId="0" applyNumberFormat="1" applyFont="1" applyFill="1" applyBorder="1" applyProtection="1">
      <protection locked="0"/>
    </xf>
    <xf numFmtId="166" fontId="58" fillId="0" borderId="49" xfId="0" applyNumberFormat="1" applyFont="1" applyBorder="1" applyProtection="1">
      <protection locked="0"/>
    </xf>
    <xf numFmtId="0" fontId="34" fillId="0" borderId="38" xfId="3" applyBorder="1" applyAlignment="1">
      <alignment horizontal="justify"/>
    </xf>
    <xf numFmtId="0" fontId="45" fillId="0" borderId="38" xfId="3" applyFont="1" applyBorder="1" applyAlignment="1">
      <alignment horizontal="justify" vertical="justify"/>
    </xf>
    <xf numFmtId="0" fontId="0" fillId="0" borderId="38" xfId="3" applyFont="1" applyBorder="1" applyAlignment="1">
      <alignment horizontal="justify"/>
    </xf>
    <xf numFmtId="2" fontId="34" fillId="0" borderId="38" xfId="3" applyNumberFormat="1" applyBorder="1"/>
    <xf numFmtId="2" fontId="34" fillId="0" borderId="26" xfId="3" applyNumberFormat="1" applyBorder="1"/>
    <xf numFmtId="2" fontId="34" fillId="0" borderId="17" xfId="3" applyNumberFormat="1" applyBorder="1" applyAlignment="1">
      <alignment horizontal="center"/>
    </xf>
    <xf numFmtId="0" fontId="35" fillId="0" borderId="0" xfId="3" applyFont="1" applyBorder="1" applyAlignment="1">
      <alignment horizontal="centerContinuous" vertical="center" wrapText="1"/>
    </xf>
    <xf numFmtId="165" fontId="34" fillId="0" borderId="0" xfId="3" applyNumberFormat="1" applyBorder="1" applyAlignment="1">
      <alignment horizontal="center" vertical="center"/>
    </xf>
    <xf numFmtId="165" fontId="34" fillId="0" borderId="0" xfId="3" applyNumberFormat="1" applyBorder="1" applyAlignment="1" applyProtection="1">
      <alignment horizontal="center" vertical="center"/>
      <protection locked="0"/>
    </xf>
    <xf numFmtId="0" fontId="28" fillId="0" borderId="62" xfId="3" applyFont="1" applyBorder="1" applyAlignment="1">
      <alignment horizontal="justify" vertical="center" wrapText="1"/>
    </xf>
    <xf numFmtId="2" fontId="34" fillId="0" borderId="204" xfId="3" applyNumberFormat="1" applyBorder="1"/>
    <xf numFmtId="0" fontId="0" fillId="0" borderId="0" xfId="3" applyFont="1" applyAlignment="1">
      <alignment horizontal="justify" vertical="justify"/>
    </xf>
    <xf numFmtId="2" fontId="34" fillId="0" borderId="34" xfId="3" applyNumberFormat="1" applyBorder="1" applyAlignment="1">
      <alignment horizontal="center"/>
    </xf>
    <xf numFmtId="165" fontId="34" fillId="0" borderId="42" xfId="3" applyNumberFormat="1" applyBorder="1" applyAlignment="1">
      <alignment horizontal="center"/>
    </xf>
    <xf numFmtId="165" fontId="34" fillId="0" borderId="9" xfId="3" applyNumberFormat="1" applyBorder="1" applyAlignment="1">
      <alignment horizontal="center"/>
    </xf>
    <xf numFmtId="165" fontId="34" fillId="0" borderId="40" xfId="3" applyNumberFormat="1" applyBorder="1" applyAlignment="1">
      <alignment horizontal="center"/>
    </xf>
    <xf numFmtId="165" fontId="34" fillId="0" borderId="56" xfId="3" applyNumberFormat="1" applyBorder="1" applyAlignment="1">
      <alignment horizontal="center"/>
    </xf>
    <xf numFmtId="0" fontId="54" fillId="0" borderId="0" xfId="0" applyFont="1" applyBorder="1" applyAlignment="1" applyProtection="1">
      <alignment horizontal="right" shrinkToFit="1"/>
    </xf>
    <xf numFmtId="1" fontId="58" fillId="8" borderId="41" xfId="0" applyNumberFormat="1" applyFont="1" applyFill="1" applyBorder="1" applyAlignment="1" applyProtection="1">
      <alignment horizontal="center"/>
      <protection locked="0"/>
    </xf>
    <xf numFmtId="2" fontId="58" fillId="8" borderId="41" xfId="0" applyNumberFormat="1" applyFont="1" applyFill="1" applyBorder="1" applyAlignment="1" applyProtection="1">
      <alignment horizontal="center"/>
      <protection locked="0"/>
    </xf>
    <xf numFmtId="0" fontId="31" fillId="0" borderId="5" xfId="0" applyFont="1" applyBorder="1" applyAlignment="1" applyProtection="1">
      <alignment horizontal="center"/>
    </xf>
    <xf numFmtId="0" fontId="31" fillId="0" borderId="6" xfId="0" applyFont="1" applyBorder="1" applyAlignment="1" applyProtection="1">
      <alignment horizontal="center"/>
    </xf>
    <xf numFmtId="0" fontId="31" fillId="0" borderId="7" xfId="0" applyFont="1" applyBorder="1" applyAlignment="1" applyProtection="1">
      <alignment horizontal="center"/>
    </xf>
    <xf numFmtId="0" fontId="30" fillId="0" borderId="0" xfId="0" applyFont="1" applyBorder="1" applyAlignment="1" applyProtection="1">
      <alignment horizontal="center" vertical="center"/>
    </xf>
    <xf numFmtId="15" fontId="0" fillId="0" borderId="0" xfId="0" applyNumberFormat="1" applyBorder="1" applyAlignment="1" applyProtection="1">
      <alignment horizontal="center"/>
    </xf>
    <xf numFmtId="0" fontId="31" fillId="0" borderId="35" xfId="0" applyFont="1" applyBorder="1" applyAlignment="1" applyProtection="1">
      <alignment horizontal="center"/>
    </xf>
    <xf numFmtId="2" fontId="0" fillId="0" borderId="22" xfId="0" applyNumberFormat="1" applyBorder="1" applyAlignment="1" applyProtection="1">
      <alignment horizontal="center" vertical="center"/>
    </xf>
    <xf numFmtId="165" fontId="0" fillId="0" borderId="22" xfId="0" applyNumberFormat="1" applyBorder="1" applyAlignment="1" applyProtection="1">
      <alignment horizontal="center" vertical="center"/>
    </xf>
    <xf numFmtId="165" fontId="126" fillId="0" borderId="61" xfId="0" applyNumberFormat="1" applyFont="1" applyBorder="1" applyProtection="1">
      <protection locked="0"/>
    </xf>
    <xf numFmtId="165" fontId="126" fillId="0" borderId="38" xfId="3" applyNumberFormat="1" applyFont="1" applyBorder="1" applyAlignment="1" applyProtection="1">
      <alignment horizontal="center"/>
      <protection locked="0"/>
    </xf>
    <xf numFmtId="165" fontId="34" fillId="0" borderId="8" xfId="3" applyNumberFormat="1" applyBorder="1" applyAlignment="1" applyProtection="1">
      <alignment horizontal="center"/>
    </xf>
    <xf numFmtId="165" fontId="34" fillId="0" borderId="37" xfId="3" applyNumberFormat="1" applyBorder="1" applyAlignment="1" applyProtection="1">
      <alignment horizontal="center"/>
    </xf>
    <xf numFmtId="165" fontId="34" fillId="0" borderId="15" xfId="3" applyNumberFormat="1" applyBorder="1" applyAlignment="1" applyProtection="1">
      <alignment horizontal="center"/>
    </xf>
    <xf numFmtId="14" fontId="27" fillId="0" borderId="0" xfId="0" applyNumberFormat="1" applyFont="1" applyBorder="1" applyAlignment="1">
      <alignment horizontal="right"/>
    </xf>
    <xf numFmtId="1" fontId="27" fillId="0" borderId="42" xfId="0" applyNumberFormat="1" applyFont="1" applyBorder="1" applyAlignment="1" applyProtection="1">
      <alignment horizontal="center"/>
      <protection locked="0"/>
    </xf>
    <xf numFmtId="2" fontId="0" fillId="0" borderId="19" xfId="3" applyNumberFormat="1" applyFont="1" applyBorder="1" applyAlignment="1" applyProtection="1">
      <alignment horizontal="center"/>
      <protection locked="0"/>
    </xf>
    <xf numFmtId="2" fontId="27" fillId="0" borderId="42" xfId="3" applyNumberFormat="1" applyFont="1" applyBorder="1" applyAlignment="1" applyProtection="1">
      <alignment horizontal="center"/>
      <protection locked="0"/>
    </xf>
    <xf numFmtId="0" fontId="27" fillId="0" borderId="2" xfId="3" applyFont="1" applyBorder="1" applyAlignment="1" applyProtection="1">
      <alignment horizontal="center"/>
      <protection locked="0"/>
    </xf>
    <xf numFmtId="0" fontId="27" fillId="0" borderId="22" xfId="3" applyFont="1" applyBorder="1" applyAlignment="1" applyProtection="1">
      <alignment horizontal="center"/>
      <protection locked="0"/>
    </xf>
    <xf numFmtId="0" fontId="34" fillId="0" borderId="64" xfId="3" applyBorder="1" applyProtection="1">
      <protection locked="0"/>
    </xf>
    <xf numFmtId="0" fontId="34" fillId="0" borderId="64" xfId="3" applyBorder="1" applyAlignment="1" applyProtection="1">
      <alignment horizontal="left"/>
      <protection locked="0"/>
    </xf>
    <xf numFmtId="0" fontId="28" fillId="0" borderId="64" xfId="3" applyFont="1" applyBorder="1" applyAlignment="1" applyProtection="1">
      <alignment horizontal="center"/>
      <protection locked="0"/>
    </xf>
    <xf numFmtId="0" fontId="50" fillId="0" borderId="46" xfId="3" applyFont="1" applyBorder="1" applyAlignment="1" applyProtection="1">
      <alignment horizontal="center"/>
      <protection locked="0"/>
    </xf>
    <xf numFmtId="0" fontId="50" fillId="0" borderId="64" xfId="3" applyFont="1" applyBorder="1" applyAlignment="1" applyProtection="1">
      <alignment horizontal="center"/>
      <protection locked="0"/>
    </xf>
    <xf numFmtId="0" fontId="28" fillId="0" borderId="46" xfId="3" applyFont="1" applyBorder="1" applyAlignment="1" applyProtection="1">
      <alignment horizontal="center"/>
      <protection locked="0"/>
    </xf>
    <xf numFmtId="0" fontId="27" fillId="0" borderId="64" xfId="3" applyFont="1" applyBorder="1" applyAlignment="1" applyProtection="1">
      <alignment horizontal="left"/>
      <protection locked="0"/>
    </xf>
    <xf numFmtId="0" fontId="27" fillId="0" borderId="46" xfId="3" applyFont="1" applyBorder="1" applyAlignment="1" applyProtection="1">
      <alignment horizontal="left"/>
      <protection locked="0"/>
    </xf>
    <xf numFmtId="166" fontId="34" fillId="0" borderId="40" xfId="3" applyNumberFormat="1" applyBorder="1" applyAlignment="1" applyProtection="1">
      <alignment horizontal="center"/>
      <protection locked="0"/>
    </xf>
    <xf numFmtId="0" fontId="58" fillId="0" borderId="0" xfId="0" applyFont="1" applyFill="1" applyBorder="1" applyAlignment="1" applyProtection="1">
      <protection locked="0"/>
    </xf>
    <xf numFmtId="1" fontId="66" fillId="0" borderId="22" xfId="0" applyNumberFormat="1" applyFont="1" applyBorder="1" applyAlignment="1" applyProtection="1">
      <alignment shrinkToFit="1"/>
    </xf>
    <xf numFmtId="2" fontId="58" fillId="10" borderId="38" xfId="0" applyNumberFormat="1" applyFont="1" applyFill="1" applyBorder="1" applyAlignment="1" applyProtection="1">
      <alignment shrinkToFit="1"/>
    </xf>
    <xf numFmtId="0" fontId="58" fillId="0" borderId="0" xfId="0" applyFont="1" applyFill="1" applyAlignment="1" applyProtection="1">
      <alignment shrinkToFit="1"/>
    </xf>
    <xf numFmtId="2" fontId="58" fillId="0" borderId="38" xfId="0" applyNumberFormat="1" applyFont="1" applyFill="1" applyBorder="1" applyAlignment="1" applyProtection="1">
      <alignment shrinkToFit="1"/>
      <protection locked="0"/>
    </xf>
    <xf numFmtId="1" fontId="66" fillId="0" borderId="0" xfId="0" applyNumberFormat="1" applyFont="1" applyFill="1" applyBorder="1" applyAlignment="1" applyProtection="1">
      <alignment shrinkToFit="1"/>
    </xf>
    <xf numFmtId="0" fontId="58" fillId="0" borderId="43" xfId="0" applyFont="1" applyFill="1" applyBorder="1" applyAlignment="1" applyProtection="1">
      <alignment horizontal="center" shrinkToFit="1"/>
      <protection locked="0"/>
    </xf>
    <xf numFmtId="2" fontId="58" fillId="0" borderId="39" xfId="0" applyNumberFormat="1" applyFont="1" applyFill="1" applyBorder="1" applyAlignment="1" applyProtection="1">
      <alignment shrinkToFit="1"/>
    </xf>
    <xf numFmtId="0" fontId="58" fillId="5" borderId="0" xfId="0" applyFont="1" applyFill="1" applyBorder="1" applyAlignment="1" applyProtection="1">
      <alignment shrinkToFit="1"/>
      <protection locked="0"/>
    </xf>
    <xf numFmtId="0" fontId="58" fillId="8" borderId="0" xfId="0" applyFont="1" applyFill="1" applyBorder="1" applyAlignment="1" applyProtection="1">
      <protection locked="0"/>
    </xf>
    <xf numFmtId="3" fontId="58" fillId="8" borderId="0" xfId="0" applyNumberFormat="1" applyFont="1" applyFill="1" applyBorder="1" applyAlignment="1" applyProtection="1">
      <alignment shrinkToFit="1"/>
      <protection locked="0"/>
    </xf>
    <xf numFmtId="1" fontId="58" fillId="8" borderId="0" xfId="0" applyNumberFormat="1" applyFont="1" applyFill="1" applyBorder="1" applyAlignment="1" applyProtection="1">
      <alignment shrinkToFit="1"/>
      <protection locked="0"/>
    </xf>
    <xf numFmtId="166" fontId="58" fillId="23" borderId="58" xfId="0" applyNumberFormat="1" applyFont="1" applyFill="1" applyBorder="1" applyProtection="1">
      <protection locked="0"/>
    </xf>
    <xf numFmtId="166" fontId="58" fillId="23" borderId="26" xfId="0" applyNumberFormat="1" applyFont="1" applyFill="1" applyBorder="1" applyProtection="1">
      <protection locked="0"/>
    </xf>
    <xf numFmtId="166" fontId="58" fillId="23" borderId="59" xfId="0" applyNumberFormat="1" applyFont="1" applyFill="1" applyBorder="1" applyProtection="1">
      <protection locked="0"/>
    </xf>
    <xf numFmtId="166" fontId="58" fillId="23" borderId="34" xfId="0" applyNumberFormat="1" applyFont="1" applyFill="1" applyBorder="1" applyProtection="1">
      <protection locked="0"/>
    </xf>
    <xf numFmtId="166" fontId="58" fillId="23" borderId="25" xfId="0" applyNumberFormat="1" applyFont="1" applyFill="1" applyBorder="1" applyProtection="1">
      <protection locked="0"/>
    </xf>
    <xf numFmtId="166" fontId="58" fillId="23" borderId="55" xfId="0" applyNumberFormat="1" applyFont="1" applyFill="1" applyBorder="1" applyProtection="1">
      <protection locked="0"/>
    </xf>
    <xf numFmtId="166" fontId="58" fillId="23" borderId="71" xfId="0" applyNumberFormat="1" applyFont="1" applyFill="1" applyBorder="1" applyProtection="1">
      <protection locked="0"/>
    </xf>
    <xf numFmtId="1" fontId="58" fillId="23" borderId="25" xfId="0" applyNumberFormat="1" applyFont="1" applyFill="1" applyBorder="1" applyProtection="1">
      <protection locked="0"/>
    </xf>
    <xf numFmtId="1" fontId="58" fillId="23" borderId="55" xfId="0" applyNumberFormat="1" applyFont="1" applyFill="1" applyBorder="1" applyProtection="1">
      <protection locked="0"/>
    </xf>
    <xf numFmtId="166" fontId="58" fillId="23" borderId="205" xfId="0" applyNumberFormat="1" applyFont="1" applyFill="1" applyBorder="1" applyProtection="1">
      <protection locked="0"/>
    </xf>
    <xf numFmtId="166" fontId="58" fillId="23" borderId="78" xfId="0" applyNumberFormat="1" applyFont="1" applyFill="1" applyBorder="1" applyProtection="1">
      <protection locked="0"/>
    </xf>
    <xf numFmtId="166" fontId="58" fillId="23" borderId="47" xfId="0" applyNumberFormat="1" applyFont="1" applyFill="1" applyBorder="1" applyProtection="1">
      <protection locked="0"/>
    </xf>
    <xf numFmtId="174" fontId="58" fillId="23" borderId="208" xfId="0" applyNumberFormat="1" applyFont="1" applyFill="1" applyBorder="1" applyProtection="1">
      <protection locked="0"/>
    </xf>
    <xf numFmtId="1" fontId="58" fillId="23" borderId="58" xfId="0" applyNumberFormat="1" applyFont="1" applyFill="1" applyBorder="1" applyProtection="1">
      <protection locked="0"/>
    </xf>
    <xf numFmtId="1" fontId="58" fillId="23" borderId="26" xfId="0" applyNumberFormat="1" applyFont="1" applyFill="1" applyBorder="1" applyProtection="1">
      <protection locked="0"/>
    </xf>
    <xf numFmtId="1" fontId="58" fillId="23" borderId="59" xfId="0" applyNumberFormat="1" applyFont="1" applyFill="1" applyBorder="1" applyProtection="1">
      <protection locked="0"/>
    </xf>
    <xf numFmtId="2" fontId="58" fillId="23" borderId="26" xfId="0" applyNumberFormat="1" applyFont="1" applyFill="1" applyBorder="1" applyProtection="1">
      <protection locked="0"/>
    </xf>
    <xf numFmtId="2" fontId="58" fillId="23" borderId="59" xfId="0" applyNumberFormat="1" applyFont="1" applyFill="1" applyBorder="1" applyProtection="1">
      <protection locked="0"/>
    </xf>
    <xf numFmtId="2" fontId="58" fillId="23" borderId="55" xfId="0" applyNumberFormat="1" applyFont="1" applyFill="1" applyBorder="1" applyProtection="1">
      <protection locked="0"/>
    </xf>
    <xf numFmtId="2" fontId="58" fillId="23" borderId="58" xfId="0" applyNumberFormat="1" applyFont="1" applyFill="1" applyBorder="1" applyProtection="1">
      <protection locked="0"/>
    </xf>
    <xf numFmtId="166" fontId="58" fillId="0" borderId="209" xfId="0" applyNumberFormat="1" applyFont="1" applyFill="1" applyBorder="1" applyProtection="1">
      <protection locked="0"/>
    </xf>
    <xf numFmtId="166" fontId="58" fillId="0" borderId="180" xfId="0" applyNumberFormat="1" applyFont="1" applyFill="1" applyBorder="1" applyProtection="1">
      <protection locked="0"/>
    </xf>
    <xf numFmtId="166" fontId="58" fillId="0" borderId="199" xfId="0" applyNumberFormat="1" applyFont="1" applyFill="1" applyBorder="1" applyProtection="1">
      <protection locked="0"/>
    </xf>
    <xf numFmtId="166" fontId="58" fillId="0" borderId="135" xfId="0" applyNumberFormat="1" applyFont="1" applyFill="1" applyBorder="1" applyProtection="1">
      <protection locked="0"/>
    </xf>
    <xf numFmtId="166" fontId="58" fillId="0" borderId="39" xfId="0" applyNumberFormat="1" applyFont="1" applyFill="1" applyBorder="1" applyProtection="1">
      <protection locked="0"/>
    </xf>
    <xf numFmtId="166" fontId="58" fillId="0" borderId="212" xfId="0" applyNumberFormat="1" applyFont="1" applyFill="1" applyBorder="1" applyProtection="1">
      <protection locked="0"/>
    </xf>
    <xf numFmtId="166" fontId="58" fillId="0" borderId="181" xfId="0" applyNumberFormat="1" applyFont="1" applyFill="1" applyBorder="1" applyProtection="1">
      <protection locked="0"/>
    </xf>
    <xf numFmtId="166" fontId="58" fillId="0" borderId="213" xfId="0" applyNumberFormat="1" applyFont="1" applyFill="1" applyBorder="1" applyProtection="1">
      <protection locked="0"/>
    </xf>
    <xf numFmtId="165" fontId="54" fillId="0" borderId="5" xfId="0" applyNumberFormat="1" applyFont="1" applyBorder="1" applyProtection="1"/>
    <xf numFmtId="166" fontId="54" fillId="0" borderId="206" xfId="0" applyNumberFormat="1" applyFont="1" applyBorder="1" applyProtection="1"/>
    <xf numFmtId="166" fontId="54" fillId="0" borderId="207" xfId="0" applyNumberFormat="1" applyFont="1" applyBorder="1" applyProtection="1"/>
    <xf numFmtId="0" fontId="58" fillId="23" borderId="47" xfId="0" applyFont="1" applyFill="1" applyBorder="1" applyProtection="1">
      <protection locked="0"/>
    </xf>
    <xf numFmtId="1" fontId="58" fillId="0" borderId="43" xfId="0" applyNumberFormat="1" applyFont="1" applyFill="1" applyBorder="1" applyProtection="1">
      <protection locked="0"/>
    </xf>
    <xf numFmtId="1" fontId="58" fillId="23" borderId="50" xfId="0" applyNumberFormat="1" applyFont="1" applyFill="1" applyBorder="1" applyProtection="1">
      <protection locked="0"/>
    </xf>
    <xf numFmtId="1" fontId="58" fillId="23" borderId="52" xfId="0" applyNumberFormat="1" applyFont="1" applyFill="1" applyBorder="1" applyProtection="1">
      <protection locked="0"/>
    </xf>
    <xf numFmtId="165" fontId="57" fillId="13" borderId="220" xfId="0" applyNumberFormat="1" applyFont="1" applyFill="1" applyBorder="1" applyAlignment="1" applyProtection="1">
      <alignment textRotation="90"/>
    </xf>
    <xf numFmtId="1" fontId="58" fillId="22" borderId="19" xfId="0" applyNumberFormat="1" applyFont="1" applyFill="1" applyBorder="1" applyProtection="1">
      <protection locked="0"/>
    </xf>
    <xf numFmtId="1" fontId="58" fillId="22" borderId="42" xfId="0" applyNumberFormat="1" applyFont="1" applyFill="1" applyBorder="1" applyProtection="1">
      <protection locked="0"/>
    </xf>
    <xf numFmtId="1" fontId="58" fillId="22" borderId="18" xfId="0" applyNumberFormat="1" applyFont="1" applyFill="1" applyBorder="1" applyProtection="1">
      <protection locked="0"/>
    </xf>
    <xf numFmtId="0" fontId="28" fillId="3" borderId="6" xfId="0" applyFont="1" applyFill="1" applyBorder="1" applyAlignment="1" applyProtection="1"/>
    <xf numFmtId="0" fontId="28" fillId="3" borderId="141" xfId="0" applyFont="1" applyFill="1" applyBorder="1" applyAlignment="1" applyProtection="1"/>
    <xf numFmtId="0" fontId="28" fillId="0" borderId="145" xfId="0" applyFont="1" applyFill="1" applyBorder="1" applyAlignment="1" applyProtection="1"/>
    <xf numFmtId="0" fontId="28" fillId="0" borderId="6" xfId="0" applyFont="1" applyFill="1" applyBorder="1" applyAlignment="1" applyProtection="1"/>
    <xf numFmtId="0" fontId="28" fillId="0" borderId="141" xfId="0" applyFont="1" applyFill="1" applyBorder="1" applyAlignment="1" applyProtection="1"/>
    <xf numFmtId="0" fontId="28" fillId="3" borderId="152" xfId="0" applyFont="1" applyFill="1" applyBorder="1" applyAlignment="1" applyProtection="1"/>
    <xf numFmtId="0" fontId="28" fillId="3" borderId="216" xfId="0" applyFont="1" applyFill="1" applyBorder="1" applyAlignment="1" applyProtection="1"/>
    <xf numFmtId="0" fontId="28" fillId="3" borderId="217" xfId="0" applyFont="1" applyFill="1" applyBorder="1" applyAlignment="1" applyProtection="1"/>
    <xf numFmtId="166" fontId="58" fillId="34" borderId="180" xfId="0" applyNumberFormat="1" applyFont="1" applyFill="1" applyBorder="1" applyProtection="1">
      <protection locked="0"/>
    </xf>
    <xf numFmtId="166" fontId="58" fillId="34" borderId="38" xfId="0" applyNumberFormat="1" applyFont="1" applyFill="1" applyBorder="1" applyProtection="1">
      <protection locked="0"/>
    </xf>
    <xf numFmtId="166" fontId="58" fillId="34" borderId="212" xfId="0" applyNumberFormat="1" applyFont="1" applyFill="1" applyBorder="1" applyProtection="1">
      <protection locked="0"/>
    </xf>
    <xf numFmtId="166" fontId="58" fillId="34" borderId="181" xfId="0" applyNumberFormat="1" applyFont="1" applyFill="1" applyBorder="1" applyProtection="1">
      <protection locked="0"/>
    </xf>
    <xf numFmtId="166" fontId="54" fillId="23" borderId="199" xfId="0" applyNumberFormat="1" applyFont="1" applyFill="1" applyBorder="1" applyProtection="1">
      <protection locked="0"/>
    </xf>
    <xf numFmtId="166" fontId="54" fillId="0" borderId="33" xfId="0" applyNumberFormat="1" applyFont="1" applyFill="1" applyBorder="1" applyProtection="1">
      <protection locked="0"/>
    </xf>
    <xf numFmtId="166" fontId="54" fillId="23" borderId="39" xfId="0" applyNumberFormat="1" applyFont="1" applyFill="1" applyBorder="1" applyProtection="1">
      <protection locked="0"/>
    </xf>
    <xf numFmtId="166" fontId="54" fillId="0" borderId="39" xfId="0" applyNumberFormat="1" applyFont="1" applyFill="1" applyBorder="1" applyProtection="1">
      <protection locked="0"/>
    </xf>
    <xf numFmtId="0" fontId="57" fillId="0" borderId="0" xfId="0" applyFont="1" applyBorder="1" applyAlignment="1" applyProtection="1">
      <alignment textRotation="90"/>
    </xf>
    <xf numFmtId="166" fontId="54" fillId="35" borderId="199" xfId="0" applyNumberFormat="1" applyFont="1" applyFill="1" applyBorder="1" applyProtection="1">
      <protection locked="0"/>
    </xf>
    <xf numFmtId="166" fontId="54" fillId="35" borderId="39" xfId="0" applyNumberFormat="1" applyFont="1" applyFill="1" applyBorder="1" applyProtection="1">
      <protection locked="0"/>
    </xf>
    <xf numFmtId="166" fontId="54" fillId="35" borderId="100" xfId="0" applyNumberFormat="1" applyFont="1" applyFill="1" applyBorder="1" applyProtection="1">
      <protection locked="0"/>
    </xf>
    <xf numFmtId="0" fontId="42" fillId="0" borderId="57" xfId="0" applyFont="1" applyBorder="1" applyAlignment="1" applyProtection="1">
      <alignment horizontal="center" vertical="center" textRotation="90"/>
    </xf>
    <xf numFmtId="0" fontId="42" fillId="0" borderId="222" xfId="0" applyFont="1" applyBorder="1" applyAlignment="1" applyProtection="1">
      <alignment horizontal="center" vertical="center" textRotation="90"/>
    </xf>
    <xf numFmtId="0" fontId="42" fillId="0" borderId="34" xfId="0" applyFont="1" applyBorder="1" applyAlignment="1" applyProtection="1">
      <alignment horizontal="center" vertical="center" textRotation="90"/>
    </xf>
    <xf numFmtId="165" fontId="42" fillId="0" borderId="223" xfId="0" applyNumberFormat="1" applyFont="1" applyBorder="1" applyAlignment="1" applyProtection="1">
      <alignment horizontal="center" vertical="center" textRotation="90"/>
    </xf>
    <xf numFmtId="165" fontId="57" fillId="0" borderId="224" xfId="0" applyNumberFormat="1" applyFont="1" applyBorder="1" applyAlignment="1" applyProtection="1">
      <alignment textRotation="90"/>
    </xf>
    <xf numFmtId="0" fontId="31" fillId="13" borderId="36" xfId="0" applyFont="1" applyFill="1" applyBorder="1" applyAlignment="1" applyProtection="1"/>
    <xf numFmtId="174" fontId="58" fillId="9" borderId="225" xfId="0" applyNumberFormat="1" applyFont="1" applyFill="1" applyBorder="1" applyProtection="1">
      <protection locked="0"/>
    </xf>
    <xf numFmtId="174" fontId="58" fillId="23" borderId="226" xfId="0" applyNumberFormat="1" applyFont="1" applyFill="1" applyBorder="1" applyProtection="1">
      <protection locked="0"/>
    </xf>
    <xf numFmtId="166" fontId="54" fillId="35" borderId="227" xfId="0" applyNumberFormat="1" applyFont="1" applyFill="1" applyBorder="1" applyProtection="1">
      <protection locked="0"/>
    </xf>
    <xf numFmtId="166" fontId="54" fillId="0" borderId="77" xfId="0" applyNumberFormat="1" applyFont="1" applyFill="1" applyBorder="1" applyProtection="1">
      <protection locked="0"/>
    </xf>
    <xf numFmtId="166" fontId="54" fillId="35" borderId="53" xfId="0" applyNumberFormat="1" applyFont="1" applyFill="1" applyBorder="1" applyProtection="1">
      <protection locked="0"/>
    </xf>
    <xf numFmtId="166" fontId="54" fillId="0" borderId="53" xfId="0" applyNumberFormat="1" applyFont="1" applyFill="1" applyBorder="1" applyProtection="1">
      <protection locked="0"/>
    </xf>
    <xf numFmtId="166" fontId="54" fillId="35" borderId="60" xfId="0" applyNumberFormat="1" applyFont="1" applyFill="1" applyBorder="1" applyProtection="1">
      <protection locked="0"/>
    </xf>
    <xf numFmtId="166" fontId="54" fillId="35" borderId="27" xfId="0" applyNumberFormat="1" applyFont="1" applyFill="1" applyBorder="1" applyProtection="1">
      <protection locked="0"/>
    </xf>
    <xf numFmtId="165" fontId="42" fillId="0" borderId="222" xfId="0" applyNumberFormat="1" applyFont="1" applyBorder="1" applyAlignment="1" applyProtection="1">
      <alignment horizontal="center" vertical="center" textRotation="90"/>
    </xf>
    <xf numFmtId="165" fontId="42" fillId="0" borderId="57" xfId="0" applyNumberFormat="1" applyFont="1" applyBorder="1" applyAlignment="1" applyProtection="1">
      <alignment horizontal="center" vertical="center" textRotation="90"/>
    </xf>
    <xf numFmtId="166" fontId="54" fillId="23" borderId="221" xfId="0" applyNumberFormat="1" applyFont="1" applyFill="1" applyBorder="1" applyProtection="1">
      <protection locked="0"/>
    </xf>
    <xf numFmtId="166" fontId="54" fillId="0" borderId="150" xfId="0" applyNumberFormat="1" applyFont="1" applyBorder="1" applyProtection="1"/>
    <xf numFmtId="166" fontId="58" fillId="34" borderId="211" xfId="0" applyNumberFormat="1" applyFont="1" applyFill="1" applyBorder="1" applyProtection="1">
      <protection locked="0"/>
    </xf>
    <xf numFmtId="166" fontId="58" fillId="34" borderId="136" xfId="0" applyNumberFormat="1" applyFont="1" applyFill="1" applyBorder="1" applyProtection="1">
      <protection locked="0"/>
    </xf>
    <xf numFmtId="166" fontId="58" fillId="34" borderId="215" xfId="0" applyNumberFormat="1" applyFont="1" applyFill="1" applyBorder="1" applyProtection="1">
      <protection locked="0"/>
    </xf>
    <xf numFmtId="166" fontId="58" fillId="0" borderId="0" xfId="0" applyNumberFormat="1" applyFont="1" applyFill="1" applyBorder="1" applyProtection="1">
      <protection locked="0"/>
    </xf>
    <xf numFmtId="166" fontId="58" fillId="0" borderId="229" xfId="0" applyNumberFormat="1" applyFont="1" applyFill="1" applyBorder="1" applyProtection="1">
      <protection locked="0"/>
    </xf>
    <xf numFmtId="166" fontId="58" fillId="0" borderId="124" xfId="0" applyNumberFormat="1" applyFont="1" applyFill="1" applyBorder="1" applyProtection="1">
      <protection locked="0"/>
    </xf>
    <xf numFmtId="166" fontId="58" fillId="0" borderId="126" xfId="0" applyNumberFormat="1" applyFont="1" applyFill="1" applyBorder="1" applyProtection="1">
      <protection locked="0"/>
    </xf>
    <xf numFmtId="166" fontId="58" fillId="0" borderId="208" xfId="0" applyNumberFormat="1" applyFont="1" applyFill="1" applyBorder="1" applyProtection="1">
      <protection locked="0"/>
    </xf>
    <xf numFmtId="166" fontId="54" fillId="0" borderId="230" xfId="0" applyNumberFormat="1" applyFont="1" applyBorder="1" applyProtection="1"/>
    <xf numFmtId="166" fontId="54" fillId="0" borderId="231" xfId="0" applyNumberFormat="1" applyFont="1" applyBorder="1" applyProtection="1"/>
    <xf numFmtId="166" fontId="54" fillId="0" borderId="40" xfId="0" applyNumberFormat="1" applyFont="1" applyBorder="1" applyProtection="1"/>
    <xf numFmtId="0" fontId="74" fillId="0" borderId="0" xfId="0" applyNumberFormat="1" applyFont="1" applyAlignment="1">
      <alignment horizontal="right"/>
    </xf>
    <xf numFmtId="1" fontId="58" fillId="0" borderId="45" xfId="0" applyNumberFormat="1" applyFont="1" applyBorder="1" applyAlignment="1" applyProtection="1">
      <protection locked="0"/>
    </xf>
    <xf numFmtId="1" fontId="58" fillId="23" borderId="41" xfId="0" applyNumberFormat="1" applyFont="1" applyFill="1" applyBorder="1" applyAlignment="1" applyProtection="1">
      <protection locked="0"/>
    </xf>
    <xf numFmtId="1" fontId="58" fillId="23" borderId="58" xfId="0" applyNumberFormat="1" applyFont="1" applyFill="1" applyBorder="1" applyAlignment="1" applyProtection="1">
      <protection locked="0"/>
    </xf>
    <xf numFmtId="1" fontId="58" fillId="0" borderId="200" xfId="0" applyNumberFormat="1" applyFont="1" applyFill="1" applyBorder="1" applyProtection="1">
      <protection locked="0"/>
    </xf>
    <xf numFmtId="1" fontId="58" fillId="0" borderId="209" xfId="0" applyNumberFormat="1" applyFont="1" applyFill="1" applyBorder="1" applyProtection="1">
      <protection locked="0"/>
    </xf>
    <xf numFmtId="1" fontId="58" fillId="0" borderId="180" xfId="0" applyNumberFormat="1" applyFont="1" applyFill="1" applyBorder="1" applyProtection="1">
      <protection locked="0"/>
    </xf>
    <xf numFmtId="1" fontId="58" fillId="0" borderId="41" xfId="0" applyNumberFormat="1" applyFont="1" applyFill="1" applyBorder="1" applyProtection="1">
      <protection locked="0"/>
    </xf>
    <xf numFmtId="1" fontId="58" fillId="0" borderId="38" xfId="0" applyNumberFormat="1" applyFont="1" applyFill="1" applyBorder="1" applyProtection="1">
      <protection locked="0"/>
    </xf>
    <xf numFmtId="1" fontId="58" fillId="0" borderId="214" xfId="0" applyNumberFormat="1" applyFont="1" applyFill="1" applyBorder="1" applyProtection="1">
      <protection locked="0"/>
    </xf>
    <xf numFmtId="1" fontId="58" fillId="0" borderId="181" xfId="0" applyNumberFormat="1" applyFont="1" applyFill="1" applyBorder="1" applyProtection="1">
      <protection locked="0"/>
    </xf>
    <xf numFmtId="1" fontId="58" fillId="34" borderId="228" xfId="0" applyNumberFormat="1" applyFont="1" applyFill="1" applyBorder="1" applyProtection="1">
      <protection locked="0"/>
    </xf>
    <xf numFmtId="1" fontId="58" fillId="34" borderId="212" xfId="0" applyNumberFormat="1" applyFont="1" applyFill="1" applyBorder="1" applyProtection="1">
      <protection locked="0"/>
    </xf>
    <xf numFmtId="1" fontId="58" fillId="34" borderId="180" xfId="0" applyNumberFormat="1" applyFont="1" applyFill="1" applyBorder="1" applyProtection="1">
      <protection locked="0"/>
    </xf>
    <xf numFmtId="1" fontId="58" fillId="34" borderId="38" xfId="0" applyNumberFormat="1" applyFont="1" applyFill="1" applyBorder="1" applyProtection="1">
      <protection locked="0"/>
    </xf>
    <xf numFmtId="1" fontId="58" fillId="34" borderId="181" xfId="0" applyNumberFormat="1" applyFont="1" applyFill="1" applyBorder="1" applyProtection="1">
      <protection locked="0"/>
    </xf>
    <xf numFmtId="2" fontId="58" fillId="0" borderId="209" xfId="0" applyNumberFormat="1" applyFont="1" applyFill="1" applyBorder="1" applyProtection="1">
      <protection locked="0"/>
    </xf>
    <xf numFmtId="2" fontId="58" fillId="0" borderId="180" xfId="0" applyNumberFormat="1" applyFont="1" applyFill="1" applyBorder="1" applyProtection="1">
      <protection locked="0"/>
    </xf>
    <xf numFmtId="2" fontId="58" fillId="0" borderId="38" xfId="0" applyNumberFormat="1" applyFont="1" applyFill="1" applyBorder="1" applyProtection="1">
      <protection locked="0"/>
    </xf>
    <xf numFmtId="2" fontId="58" fillId="0" borderId="181" xfId="0" applyNumberFormat="1" applyFont="1" applyFill="1" applyBorder="1" applyProtection="1">
      <protection locked="0"/>
    </xf>
    <xf numFmtId="2" fontId="58" fillId="0" borderId="18" xfId="0" applyNumberFormat="1" applyFont="1" applyBorder="1" applyProtection="1">
      <protection locked="0"/>
    </xf>
    <xf numFmtId="2" fontId="58" fillId="23" borderId="37" xfId="0" applyNumberFormat="1" applyFont="1" applyFill="1" applyBorder="1" applyProtection="1">
      <protection locked="0"/>
    </xf>
    <xf numFmtId="2" fontId="58" fillId="23" borderId="25" xfId="0" applyNumberFormat="1" applyFont="1" applyFill="1" applyBorder="1" applyProtection="1">
      <protection locked="0"/>
    </xf>
    <xf numFmtId="2" fontId="58" fillId="34" borderId="212" xfId="0" applyNumberFormat="1" applyFont="1" applyFill="1" applyBorder="1" applyProtection="1">
      <protection locked="0"/>
    </xf>
    <xf numFmtId="2" fontId="58" fillId="34" borderId="180" xfId="0" applyNumberFormat="1" applyFont="1" applyFill="1" applyBorder="1" applyProtection="1">
      <protection locked="0"/>
    </xf>
    <xf numFmtId="2" fontId="58" fillId="34" borderId="38" xfId="0" applyNumberFormat="1" applyFont="1" applyFill="1" applyBorder="1" applyProtection="1">
      <protection locked="0"/>
    </xf>
    <xf numFmtId="2" fontId="58" fillId="34" borderId="181" xfId="0" applyNumberFormat="1" applyFont="1" applyFill="1" applyBorder="1" applyProtection="1">
      <protection locked="0"/>
    </xf>
    <xf numFmtId="2" fontId="58" fillId="0" borderId="211" xfId="0" applyNumberFormat="1" applyFont="1" applyFill="1" applyBorder="1" applyProtection="1">
      <protection locked="0"/>
    </xf>
    <xf numFmtId="2" fontId="58" fillId="0" borderId="136" xfId="0" applyNumberFormat="1" applyFont="1" applyFill="1" applyBorder="1" applyProtection="1">
      <protection locked="0"/>
    </xf>
    <xf numFmtId="2" fontId="58" fillId="0" borderId="215" xfId="0" applyNumberFormat="1" applyFont="1" applyFill="1" applyBorder="1" applyProtection="1">
      <protection locked="0"/>
    </xf>
    <xf numFmtId="174" fontId="58" fillId="23" borderId="233" xfId="0" applyNumberFormat="1" applyFont="1" applyFill="1" applyBorder="1" applyProtection="1">
      <protection locked="0"/>
    </xf>
    <xf numFmtId="0" fontId="28" fillId="3" borderId="1" xfId="0" applyFont="1" applyFill="1" applyBorder="1" applyAlignment="1" applyProtection="1"/>
    <xf numFmtId="0" fontId="28" fillId="0" borderId="22" xfId="0" applyFont="1" applyFill="1" applyBorder="1" applyAlignment="1" applyProtection="1"/>
    <xf numFmtId="166" fontId="54" fillId="23" borderId="210" xfId="0" applyNumberFormat="1" applyFont="1" applyFill="1" applyBorder="1" applyProtection="1">
      <protection locked="0"/>
    </xf>
    <xf numFmtId="166" fontId="54" fillId="0" borderId="42" xfId="0" applyNumberFormat="1" applyFont="1" applyFill="1" applyBorder="1" applyProtection="1">
      <protection locked="0"/>
    </xf>
    <xf numFmtId="166" fontId="54" fillId="23" borderId="40" xfId="0" applyNumberFormat="1" applyFont="1" applyFill="1" applyBorder="1" applyProtection="1">
      <protection locked="0"/>
    </xf>
    <xf numFmtId="166" fontId="54" fillId="0" borderId="40" xfId="0" applyNumberFormat="1" applyFont="1" applyFill="1" applyBorder="1" applyProtection="1">
      <protection locked="0"/>
    </xf>
    <xf numFmtId="166" fontId="54" fillId="23" borderId="27" xfId="0" applyNumberFormat="1" applyFont="1" applyFill="1" applyBorder="1" applyProtection="1">
      <protection locked="0"/>
    </xf>
    <xf numFmtId="166" fontId="54" fillId="0" borderId="5" xfId="0" applyNumberFormat="1" applyFont="1" applyBorder="1" applyProtection="1"/>
    <xf numFmtId="165" fontId="54" fillId="35" borderId="199" xfId="0" applyNumberFormat="1" applyFont="1" applyFill="1" applyBorder="1" applyProtection="1">
      <protection locked="0"/>
    </xf>
    <xf numFmtId="165" fontId="54" fillId="35" borderId="33" xfId="0" applyNumberFormat="1" applyFont="1" applyFill="1" applyBorder="1" applyProtection="1">
      <protection locked="0"/>
    </xf>
    <xf numFmtId="165" fontId="54" fillId="35" borderId="39" xfId="0" applyNumberFormat="1" applyFont="1" applyFill="1" applyBorder="1" applyProtection="1">
      <protection locked="0"/>
    </xf>
    <xf numFmtId="165" fontId="54" fillId="0" borderId="39" xfId="0" applyNumberFormat="1" applyFont="1" applyFill="1" applyBorder="1" applyProtection="1">
      <protection locked="0"/>
    </xf>
    <xf numFmtId="165" fontId="54" fillId="35" borderId="59" xfId="0" applyNumberFormat="1" applyFont="1" applyFill="1" applyBorder="1" applyProtection="1">
      <protection locked="0"/>
    </xf>
    <xf numFmtId="165" fontId="54" fillId="0" borderId="206" xfId="0" applyNumberFormat="1" applyFont="1" applyBorder="1" applyProtection="1"/>
    <xf numFmtId="165" fontId="54" fillId="0" borderId="207" xfId="0" applyNumberFormat="1" applyFont="1" applyBorder="1" applyProtection="1"/>
    <xf numFmtId="165" fontId="54" fillId="23" borderId="197" xfId="0" applyNumberFormat="1" applyFont="1" applyFill="1" applyBorder="1" applyProtection="1">
      <protection locked="0"/>
    </xf>
    <xf numFmtId="165" fontId="54" fillId="23" borderId="193" xfId="0" applyNumberFormat="1" applyFont="1" applyFill="1" applyBorder="1" applyProtection="1">
      <protection locked="0"/>
    </xf>
    <xf numFmtId="165" fontId="54" fillId="23" borderId="103" xfId="0" applyNumberFormat="1" applyFont="1" applyFill="1" applyBorder="1" applyProtection="1">
      <protection locked="0"/>
    </xf>
    <xf numFmtId="165" fontId="54" fillId="0" borderId="103" xfId="0" applyNumberFormat="1" applyFont="1" applyFill="1" applyBorder="1" applyProtection="1">
      <protection locked="0"/>
    </xf>
    <xf numFmtId="165" fontId="54" fillId="0" borderId="63" xfId="0" applyNumberFormat="1" applyFont="1" applyBorder="1" applyProtection="1"/>
    <xf numFmtId="165" fontId="54" fillId="0" borderId="173" xfId="0" applyNumberFormat="1" applyFont="1" applyBorder="1" applyProtection="1"/>
    <xf numFmtId="2" fontId="54" fillId="0" borderId="94" xfId="0" applyNumberFormat="1" applyFont="1" applyFill="1" applyBorder="1" applyProtection="1"/>
    <xf numFmtId="166" fontId="54" fillId="23" borderId="59" xfId="0" applyNumberFormat="1" applyFont="1" applyFill="1" applyBorder="1" applyProtection="1">
      <protection locked="0"/>
    </xf>
    <xf numFmtId="1" fontId="54" fillId="23" borderId="26" xfId="0" applyNumberFormat="1" applyFont="1" applyFill="1" applyBorder="1" applyProtection="1">
      <protection locked="0"/>
    </xf>
    <xf numFmtId="2" fontId="54" fillId="0" borderId="100" xfId="0" applyNumberFormat="1" applyFont="1" applyFill="1" applyBorder="1" applyProtection="1">
      <protection locked="0"/>
    </xf>
    <xf numFmtId="2" fontId="54" fillId="0" borderId="26" xfId="0" applyNumberFormat="1" applyFont="1" applyFill="1" applyBorder="1" applyProtection="1">
      <protection locked="0"/>
    </xf>
    <xf numFmtId="1" fontId="54" fillId="35" borderId="199" xfId="0" applyNumberFormat="1" applyFont="1" applyFill="1" applyBorder="1" applyProtection="1">
      <protection locked="0"/>
    </xf>
    <xf numFmtId="1" fontId="54" fillId="35" borderId="33" xfId="0" applyNumberFormat="1" applyFont="1" applyFill="1" applyBorder="1" applyProtection="1">
      <protection locked="0"/>
    </xf>
    <xf numFmtId="1" fontId="54" fillId="35" borderId="39" xfId="0" applyNumberFormat="1" applyFont="1" applyFill="1" applyBorder="1" applyProtection="1">
      <protection locked="0"/>
    </xf>
    <xf numFmtId="1" fontId="54" fillId="23" borderId="39" xfId="0" applyNumberFormat="1" applyFont="1" applyFill="1" applyBorder="1" applyProtection="1">
      <protection locked="0"/>
    </xf>
    <xf numFmtId="1" fontId="54" fillId="0" borderId="39" xfId="0" applyNumberFormat="1" applyFont="1" applyFill="1" applyBorder="1" applyProtection="1">
      <protection locked="0"/>
    </xf>
    <xf numFmtId="1" fontId="54" fillId="23" borderId="221" xfId="0" applyNumberFormat="1" applyFont="1" applyFill="1" applyBorder="1" applyProtection="1">
      <protection locked="0"/>
    </xf>
    <xf numFmtId="1" fontId="54" fillId="0" borderId="76" xfId="0" applyNumberFormat="1" applyFont="1" applyBorder="1" applyProtection="1"/>
    <xf numFmtId="1" fontId="54" fillId="35" borderId="100" xfId="0" applyNumberFormat="1" applyFont="1" applyFill="1" applyBorder="1" applyProtection="1">
      <protection locked="0"/>
    </xf>
    <xf numFmtId="1" fontId="58" fillId="8" borderId="39" xfId="0" applyNumberFormat="1" applyFont="1" applyFill="1" applyBorder="1" applyAlignment="1" applyProtection="1">
      <alignment horizontal="center"/>
      <protection locked="0"/>
    </xf>
    <xf numFmtId="1" fontId="58" fillId="8" borderId="41" xfId="0" applyNumberFormat="1" applyFont="1" applyFill="1" applyBorder="1" applyAlignment="1" applyProtection="1">
      <alignment horizontal="center"/>
      <protection locked="0"/>
    </xf>
    <xf numFmtId="2" fontId="58" fillId="8" borderId="39" xfId="0" applyNumberFormat="1" applyFont="1" applyFill="1" applyBorder="1" applyAlignment="1" applyProtection="1">
      <alignment horizontal="center"/>
      <protection locked="0"/>
    </xf>
    <xf numFmtId="2" fontId="58" fillId="8" borderId="41" xfId="0" applyNumberFormat="1" applyFont="1" applyFill="1" applyBorder="1" applyAlignment="1" applyProtection="1">
      <alignment horizontal="center"/>
      <protection locked="0"/>
    </xf>
    <xf numFmtId="165" fontId="34" fillId="0" borderId="30" xfId="3" applyNumberFormat="1" applyBorder="1" applyAlignment="1">
      <alignment horizontal="center"/>
    </xf>
    <xf numFmtId="165" fontId="34" fillId="0" borderId="41" xfId="3" applyNumberFormat="1" applyBorder="1" applyAlignment="1">
      <alignment horizontal="center"/>
    </xf>
    <xf numFmtId="165" fontId="34" fillId="0" borderId="65" xfId="3" applyNumberFormat="1" applyBorder="1" applyAlignment="1">
      <alignment horizontal="center"/>
    </xf>
    <xf numFmtId="165" fontId="34" fillId="0" borderId="12" xfId="3" applyNumberFormat="1" applyBorder="1" applyAlignment="1">
      <alignment horizontal="center"/>
    </xf>
    <xf numFmtId="165" fontId="34" fillId="0" borderId="49" xfId="3" applyNumberFormat="1" applyBorder="1" applyAlignment="1">
      <alignment horizontal="center"/>
    </xf>
    <xf numFmtId="165" fontId="34" fillId="0" borderId="47" xfId="3" applyNumberFormat="1" applyBorder="1" applyAlignment="1">
      <alignment horizontal="center"/>
    </xf>
    <xf numFmtId="166" fontId="34" fillId="0" borderId="12" xfId="3" applyNumberFormat="1" applyBorder="1" applyAlignment="1">
      <alignment horizontal="center"/>
    </xf>
    <xf numFmtId="166" fontId="34" fillId="0" borderId="49" xfId="3" applyNumberFormat="1" applyBorder="1" applyAlignment="1">
      <alignment horizontal="center"/>
    </xf>
    <xf numFmtId="166" fontId="34" fillId="0" borderId="47" xfId="3" applyNumberFormat="1" applyBorder="1" applyAlignment="1">
      <alignment horizontal="center"/>
    </xf>
    <xf numFmtId="1" fontId="34" fillId="0" borderId="12" xfId="3" applyNumberFormat="1" applyBorder="1" applyAlignment="1">
      <alignment horizontal="center"/>
    </xf>
    <xf numFmtId="1" fontId="34" fillId="0" borderId="49" xfId="3" applyNumberFormat="1" applyBorder="1" applyAlignment="1">
      <alignment horizontal="center"/>
    </xf>
    <xf numFmtId="1" fontId="34" fillId="0" borderId="47" xfId="3" applyNumberFormat="1" applyBorder="1" applyAlignment="1">
      <alignment horizontal="center"/>
    </xf>
    <xf numFmtId="1" fontId="34" fillId="0" borderId="8" xfId="3" applyNumberFormat="1" applyBorder="1" applyAlignment="1" applyProtection="1">
      <alignment horizontal="center"/>
    </xf>
    <xf numFmtId="1" fontId="34" fillId="0" borderId="15" xfId="3" applyNumberFormat="1" applyBorder="1" applyAlignment="1" applyProtection="1">
      <alignment horizontal="center"/>
    </xf>
    <xf numFmtId="2" fontId="54" fillId="3" borderId="38" xfId="0" applyNumberFormat="1" applyFont="1" applyFill="1" applyBorder="1" applyProtection="1">
      <protection locked="0"/>
    </xf>
    <xf numFmtId="2" fontId="54" fillId="0" borderId="188" xfId="0" applyNumberFormat="1" applyFont="1" applyBorder="1" applyProtection="1"/>
    <xf numFmtId="2" fontId="54" fillId="23" borderId="174" xfId="0" applyNumberFormat="1" applyFont="1" applyFill="1" applyBorder="1" applyProtection="1"/>
    <xf numFmtId="2" fontId="54" fillId="23" borderId="196" xfId="0" applyNumberFormat="1" applyFont="1" applyFill="1" applyBorder="1" applyProtection="1"/>
    <xf numFmtId="2" fontId="54" fillId="23" borderId="172" xfId="0" applyNumberFormat="1" applyFont="1" applyFill="1" applyBorder="1" applyProtection="1"/>
    <xf numFmtId="0" fontId="34" fillId="0" borderId="0" xfId="3" applyBorder="1" applyAlignment="1" applyProtection="1"/>
    <xf numFmtId="1" fontId="0" fillId="0" borderId="19" xfId="0" applyNumberFormat="1" applyBorder="1" applyAlignment="1">
      <alignment horizontal="center"/>
    </xf>
    <xf numFmtId="1" fontId="0" fillId="0" borderId="38" xfId="0" applyNumberFormat="1" applyBorder="1" applyAlignment="1">
      <alignment horizontal="center"/>
    </xf>
    <xf numFmtId="166" fontId="54" fillId="37" borderId="53" xfId="0" applyNumberFormat="1" applyFont="1" applyFill="1" applyBorder="1" applyProtection="1">
      <protection locked="0"/>
    </xf>
    <xf numFmtId="166" fontId="54" fillId="37" borderId="39" xfId="0" applyNumberFormat="1" applyFont="1" applyFill="1" applyBorder="1" applyProtection="1">
      <protection locked="0"/>
    </xf>
    <xf numFmtId="166" fontId="54" fillId="37" borderId="40" xfId="0" applyNumberFormat="1" applyFont="1" applyFill="1" applyBorder="1" applyProtection="1">
      <protection locked="0"/>
    </xf>
    <xf numFmtId="1" fontId="27" fillId="0" borderId="31" xfId="3" applyNumberFormat="1" applyFont="1" applyBorder="1" applyAlignment="1" applyProtection="1">
      <alignment horizontal="center"/>
      <protection locked="0"/>
    </xf>
    <xf numFmtId="1" fontId="27" fillId="0" borderId="38" xfId="3" applyNumberFormat="1" applyFont="1" applyBorder="1" applyAlignment="1" applyProtection="1">
      <alignment horizontal="center"/>
      <protection locked="0"/>
    </xf>
    <xf numFmtId="1" fontId="27" fillId="0" borderId="16" xfId="3" applyNumberFormat="1" applyFont="1" applyBorder="1" applyAlignment="1" applyProtection="1">
      <alignment horizontal="center"/>
      <protection locked="0"/>
    </xf>
    <xf numFmtId="1" fontId="27" fillId="0" borderId="9" xfId="3" applyNumberFormat="1" applyFont="1" applyBorder="1" applyAlignment="1" applyProtection="1">
      <alignment horizontal="center"/>
      <protection locked="0"/>
    </xf>
    <xf numFmtId="1" fontId="27" fillId="0" borderId="40" xfId="3" applyNumberFormat="1" applyFont="1" applyBorder="1" applyAlignment="1" applyProtection="1">
      <alignment horizontal="center"/>
      <protection locked="0"/>
    </xf>
    <xf numFmtId="1" fontId="27" fillId="0" borderId="56" xfId="3" applyNumberFormat="1" applyFont="1" applyBorder="1" applyAlignment="1" applyProtection="1">
      <alignment horizontal="center"/>
      <protection locked="0"/>
    </xf>
    <xf numFmtId="2" fontId="27" fillId="0" borderId="31" xfId="3" applyNumberFormat="1" applyFont="1" applyBorder="1" applyAlignment="1" applyProtection="1">
      <alignment horizontal="center"/>
      <protection locked="0"/>
    </xf>
    <xf numFmtId="2" fontId="27" fillId="0" borderId="38" xfId="3" applyNumberFormat="1" applyFont="1" applyBorder="1" applyAlignment="1" applyProtection="1">
      <alignment horizontal="center"/>
      <protection locked="0"/>
    </xf>
    <xf numFmtId="2" fontId="27" fillId="0" borderId="16" xfId="3" applyNumberFormat="1" applyFont="1" applyBorder="1" applyAlignment="1" applyProtection="1">
      <alignment horizontal="center"/>
      <protection locked="0"/>
    </xf>
    <xf numFmtId="0" fontId="0" fillId="36" borderId="0" xfId="0" applyFill="1"/>
    <xf numFmtId="0" fontId="0" fillId="0" borderId="234" xfId="0" applyBorder="1" applyAlignment="1">
      <alignment horizontal="right"/>
    </xf>
    <xf numFmtId="1" fontId="0" fillId="0" borderId="235" xfId="0" applyNumberFormat="1" applyBorder="1"/>
    <xf numFmtId="0" fontId="0" fillId="36" borderId="38" xfId="0" applyFill="1" applyBorder="1" applyAlignment="1">
      <alignment horizontal="right"/>
    </xf>
    <xf numFmtId="0" fontId="0" fillId="36" borderId="38" xfId="0" applyFill="1" applyBorder="1"/>
    <xf numFmtId="0" fontId="62" fillId="0" borderId="27" xfId="11" applyFont="1" applyBorder="1" applyAlignment="1" applyProtection="1">
      <alignment horizontal="center" vertical="center"/>
      <protection locked="0"/>
    </xf>
    <xf numFmtId="14" fontId="0" fillId="0" borderId="70" xfId="0" applyNumberFormat="1" applyBorder="1" applyProtection="1"/>
    <xf numFmtId="165" fontId="0" fillId="0" borderId="36" xfId="0" applyNumberFormat="1" applyBorder="1" applyAlignment="1" applyProtection="1">
      <alignment horizontal="center" vertical="center"/>
    </xf>
    <xf numFmtId="14" fontId="0" fillId="0" borderId="68" xfId="0" applyNumberFormat="1" applyBorder="1" applyProtection="1"/>
    <xf numFmtId="165" fontId="0" fillId="0" borderId="64" xfId="0" applyNumberFormat="1" applyBorder="1" applyAlignment="1" applyProtection="1">
      <alignment horizontal="center" vertical="center"/>
    </xf>
    <xf numFmtId="165" fontId="0" fillId="0" borderId="64" xfId="0" applyNumberFormat="1" applyBorder="1" applyAlignment="1" applyProtection="1">
      <alignment horizontal="center"/>
    </xf>
    <xf numFmtId="14" fontId="0" fillId="0" borderId="67" xfId="0" applyNumberFormat="1" applyBorder="1" applyProtection="1"/>
    <xf numFmtId="2" fontId="0" fillId="0" borderId="1" xfId="0" applyNumberFormat="1" applyBorder="1" applyAlignment="1" applyProtection="1">
      <alignment horizontal="center"/>
    </xf>
    <xf numFmtId="165" fontId="0" fillId="0" borderId="23" xfId="0" applyNumberFormat="1" applyBorder="1" applyAlignment="1" applyProtection="1">
      <alignment horizontal="center"/>
    </xf>
    <xf numFmtId="165" fontId="0" fillId="0" borderId="23" xfId="0" applyNumberFormat="1" applyBorder="1" applyAlignment="1" applyProtection="1">
      <alignment horizontal="center" vertical="center"/>
    </xf>
    <xf numFmtId="2" fontId="0" fillId="0" borderId="6" xfId="0" applyNumberFormat="1" applyBorder="1" applyAlignment="1" applyProtection="1">
      <alignment horizontal="center" vertical="center"/>
    </xf>
    <xf numFmtId="165" fontId="0" fillId="0" borderId="6" xfId="0" applyNumberFormat="1" applyBorder="1" applyAlignment="1" applyProtection="1">
      <alignment horizontal="center" vertical="center"/>
    </xf>
    <xf numFmtId="165" fontId="0" fillId="0" borderId="7" xfId="0" applyNumberFormat="1" applyBorder="1" applyAlignment="1" applyProtection="1">
      <alignment horizontal="center" vertical="center"/>
    </xf>
    <xf numFmtId="166" fontId="0" fillId="0" borderId="1" xfId="0" applyNumberFormat="1" applyBorder="1" applyAlignment="1" applyProtection="1">
      <alignment horizontal="center"/>
    </xf>
    <xf numFmtId="165" fontId="0" fillId="0" borderId="1" xfId="0" applyNumberFormat="1" applyBorder="1" applyAlignment="1" applyProtection="1">
      <alignment horizontal="center"/>
    </xf>
    <xf numFmtId="166" fontId="0" fillId="0" borderId="236" xfId="0" applyNumberFormat="1" applyFill="1" applyBorder="1" applyAlignment="1" applyProtection="1">
      <alignment horizontal="center"/>
    </xf>
    <xf numFmtId="165" fontId="0" fillId="0" borderId="236" xfId="0" applyNumberFormat="1" applyFill="1" applyBorder="1" applyAlignment="1" applyProtection="1">
      <alignment horizontal="center"/>
    </xf>
    <xf numFmtId="165" fontId="0" fillId="0" borderId="231" xfId="0" applyNumberFormat="1" applyFill="1" applyBorder="1" applyAlignment="1" applyProtection="1">
      <alignment horizontal="center"/>
    </xf>
    <xf numFmtId="165" fontId="0" fillId="0" borderId="237" xfId="0" applyNumberFormat="1" applyFill="1" applyBorder="1" applyAlignment="1" applyProtection="1">
      <alignment horizontal="center"/>
    </xf>
    <xf numFmtId="165" fontId="0" fillId="0" borderId="238" xfId="0" applyNumberFormat="1" applyFill="1" applyBorder="1" applyAlignment="1" applyProtection="1">
      <alignment horizontal="center"/>
    </xf>
    <xf numFmtId="2" fontId="0" fillId="0" borderId="35" xfId="0" applyNumberFormat="1" applyBorder="1" applyAlignment="1" applyProtection="1">
      <alignment horizontal="center"/>
    </xf>
    <xf numFmtId="0" fontId="0" fillId="0" borderId="0" xfId="0" applyAlignment="1"/>
    <xf numFmtId="166" fontId="27" fillId="0" borderId="33" xfId="3" applyNumberFormat="1" applyFont="1" applyBorder="1" applyAlignment="1" applyProtection="1">
      <alignment horizontal="center"/>
      <protection locked="0"/>
    </xf>
    <xf numFmtId="166" fontId="27" fillId="0" borderId="31" xfId="3" applyNumberFormat="1" applyFont="1" applyBorder="1" applyAlignment="1" applyProtection="1">
      <alignment horizontal="center"/>
      <protection locked="0"/>
    </xf>
    <xf numFmtId="166" fontId="27" fillId="0" borderId="38" xfId="3" applyNumberFormat="1" applyFont="1" applyBorder="1" applyAlignment="1" applyProtection="1">
      <alignment horizontal="center"/>
      <protection locked="0"/>
    </xf>
    <xf numFmtId="166" fontId="27" fillId="0" borderId="16" xfId="3" applyNumberFormat="1" applyFont="1" applyBorder="1" applyAlignment="1" applyProtection="1">
      <alignment horizontal="center"/>
      <protection locked="0"/>
    </xf>
    <xf numFmtId="0" fontId="75" fillId="33" borderId="43" xfId="0" applyNumberFormat="1" applyFont="1" applyFill="1" applyBorder="1" applyAlignment="1">
      <alignment horizontal="center"/>
    </xf>
    <xf numFmtId="0" fontId="75" fillId="0" borderId="0" xfId="0" applyNumberFormat="1" applyFont="1" applyAlignment="1">
      <alignment horizontal="center"/>
    </xf>
    <xf numFmtId="0" fontId="75" fillId="7" borderId="43" xfId="0" applyNumberFormat="1" applyFont="1" applyFill="1" applyBorder="1" applyAlignment="1">
      <alignment horizontal="center"/>
    </xf>
    <xf numFmtId="0" fontId="75" fillId="0" borderId="0" xfId="0" applyNumberFormat="1" applyFont="1" applyBorder="1" applyAlignment="1">
      <alignment horizontal="center"/>
    </xf>
    <xf numFmtId="0" fontId="75" fillId="0" borderId="43" xfId="0" applyNumberFormat="1" applyFont="1" applyBorder="1" applyAlignment="1">
      <alignment horizontal="center"/>
    </xf>
    <xf numFmtId="0" fontId="75" fillId="0" borderId="0" xfId="0" applyNumberFormat="1" applyFont="1" applyFill="1" applyBorder="1" applyAlignment="1">
      <alignment horizontal="center"/>
    </xf>
    <xf numFmtId="0" fontId="75" fillId="7" borderId="50" xfId="0" applyNumberFormat="1" applyFont="1" applyFill="1" applyBorder="1" applyAlignment="1">
      <alignment horizontal="center"/>
    </xf>
    <xf numFmtId="0" fontId="58" fillId="0" borderId="0" xfId="0" applyFont="1" applyAlignment="1">
      <alignment horizontal="center"/>
    </xf>
    <xf numFmtId="0" fontId="75" fillId="0" borderId="52" xfId="0" applyNumberFormat="1" applyFont="1" applyBorder="1" applyAlignment="1">
      <alignment horizontal="center"/>
    </xf>
    <xf numFmtId="0" fontId="75" fillId="0" borderId="0" xfId="0" applyNumberFormat="1" applyFont="1" applyFill="1" applyAlignment="1">
      <alignment horizontal="center"/>
    </xf>
    <xf numFmtId="0" fontId="58" fillId="0" borderId="0" xfId="0" applyFont="1" applyFill="1" applyBorder="1" applyAlignment="1"/>
    <xf numFmtId="0" fontId="58" fillId="0" borderId="0" xfId="0" applyFont="1" applyBorder="1"/>
    <xf numFmtId="0" fontId="75" fillId="0" borderId="43" xfId="0" applyNumberFormat="1" applyFont="1" applyFill="1" applyBorder="1" applyAlignment="1">
      <alignment horizontal="center"/>
    </xf>
    <xf numFmtId="0" fontId="58" fillId="0" borderId="43" xfId="0" applyFont="1" applyBorder="1"/>
    <xf numFmtId="0" fontId="75" fillId="0" borderId="50" xfId="0" applyNumberFormat="1" applyFont="1" applyFill="1" applyBorder="1" applyAlignment="1">
      <alignment horizontal="center"/>
    </xf>
    <xf numFmtId="0" fontId="58" fillId="0" borderId="50" xfId="0" applyFont="1" applyFill="1" applyBorder="1" applyAlignment="1">
      <alignment horizontal="center"/>
    </xf>
    <xf numFmtId="0" fontId="75" fillId="0" borderId="50" xfId="0" applyNumberFormat="1" applyFont="1" applyBorder="1" applyAlignment="1">
      <alignment horizontal="center"/>
    </xf>
    <xf numFmtId="0" fontId="58" fillId="0" borderId="50" xfId="0" applyFont="1" applyBorder="1"/>
    <xf numFmtId="0" fontId="75" fillId="0" borderId="0" xfId="0" applyNumberFormat="1" applyFont="1" applyAlignment="1">
      <alignment horizontal="right"/>
    </xf>
    <xf numFmtId="0" fontId="58" fillId="0" borderId="0" xfId="0" applyFont="1" applyAlignment="1">
      <alignment horizontal="right"/>
    </xf>
    <xf numFmtId="0" fontId="75" fillId="0" borderId="0" xfId="0" applyNumberFormat="1" applyFont="1" applyFill="1" applyBorder="1" applyAlignment="1">
      <alignment horizontal="right"/>
    </xf>
    <xf numFmtId="0" fontId="58" fillId="0" borderId="52" xfId="0" applyFont="1" applyBorder="1"/>
    <xf numFmtId="2" fontId="54" fillId="0" borderId="38" xfId="0" applyNumberFormat="1" applyFont="1" applyFill="1" applyBorder="1" applyProtection="1">
      <protection locked="0"/>
    </xf>
    <xf numFmtId="2" fontId="54" fillId="23" borderId="38" xfId="0" applyNumberFormat="1" applyFont="1" applyFill="1" applyBorder="1" applyProtection="1">
      <protection locked="0"/>
    </xf>
    <xf numFmtId="2" fontId="54" fillId="23" borderId="180" xfId="0" applyNumberFormat="1" applyFont="1" applyFill="1" applyBorder="1" applyProtection="1">
      <protection locked="0"/>
    </xf>
    <xf numFmtId="2" fontId="54" fillId="0" borderId="19" xfId="0" applyNumberFormat="1" applyFont="1" applyFill="1" applyBorder="1" applyProtection="1">
      <protection locked="0"/>
    </xf>
    <xf numFmtId="2" fontId="54" fillId="0" borderId="38" xfId="0" applyNumberFormat="1" applyFont="1" applyFill="1" applyBorder="1" applyProtection="1">
      <protection locked="0"/>
    </xf>
    <xf numFmtId="2" fontId="54" fillId="23" borderId="38" xfId="0" applyNumberFormat="1" applyFont="1" applyFill="1" applyBorder="1" applyProtection="1">
      <protection locked="0"/>
    </xf>
    <xf numFmtId="2" fontId="54" fillId="23" borderId="180" xfId="0" applyNumberFormat="1" applyFont="1" applyFill="1" applyBorder="1" applyProtection="1">
      <protection locked="0"/>
    </xf>
    <xf numFmtId="2" fontId="54" fillId="0" borderId="19" xfId="0" applyNumberFormat="1" applyFont="1" applyFill="1" applyBorder="1" applyProtection="1">
      <protection locked="0"/>
    </xf>
    <xf numFmtId="2" fontId="54" fillId="0" borderId="38" xfId="0" applyNumberFormat="1" applyFont="1" applyFill="1" applyBorder="1" applyProtection="1">
      <protection locked="0"/>
    </xf>
    <xf numFmtId="2" fontId="54" fillId="23" borderId="38" xfId="0" applyNumberFormat="1" applyFont="1" applyFill="1" applyBorder="1" applyProtection="1">
      <protection locked="0"/>
    </xf>
    <xf numFmtId="2" fontId="54" fillId="23" borderId="180" xfId="0" applyNumberFormat="1" applyFont="1" applyFill="1" applyBorder="1" applyProtection="1">
      <protection locked="0"/>
    </xf>
    <xf numFmtId="2" fontId="54" fillId="0" borderId="19" xfId="0" applyNumberFormat="1" applyFont="1" applyFill="1" applyBorder="1" applyProtection="1">
      <protection locked="0"/>
    </xf>
    <xf numFmtId="2" fontId="54" fillId="0" borderId="38" xfId="0" applyNumberFormat="1" applyFont="1" applyFill="1" applyBorder="1" applyProtection="1">
      <protection locked="0"/>
    </xf>
    <xf numFmtId="2" fontId="54" fillId="23" borderId="38" xfId="0" applyNumberFormat="1" applyFont="1" applyFill="1" applyBorder="1" applyProtection="1">
      <protection locked="0"/>
    </xf>
    <xf numFmtId="2" fontId="54" fillId="23" borderId="180" xfId="0" applyNumberFormat="1" applyFont="1" applyFill="1" applyBorder="1" applyProtection="1">
      <protection locked="0"/>
    </xf>
    <xf numFmtId="2" fontId="54" fillId="0" borderId="19" xfId="0" applyNumberFormat="1" applyFont="1" applyFill="1" applyBorder="1" applyProtection="1">
      <protection locked="0"/>
    </xf>
    <xf numFmtId="2" fontId="54" fillId="0" borderId="38" xfId="0" applyNumberFormat="1" applyFont="1" applyFill="1" applyBorder="1" applyProtection="1">
      <protection locked="0"/>
    </xf>
    <xf numFmtId="2" fontId="54" fillId="23" borderId="38" xfId="0" applyNumberFormat="1" applyFont="1" applyFill="1" applyBorder="1" applyProtection="1">
      <protection locked="0"/>
    </xf>
    <xf numFmtId="2" fontId="54" fillId="23" borderId="180" xfId="0" applyNumberFormat="1" applyFont="1" applyFill="1" applyBorder="1" applyProtection="1">
      <protection locked="0"/>
    </xf>
    <xf numFmtId="2" fontId="54" fillId="0" borderId="19" xfId="0" applyNumberFormat="1" applyFont="1" applyFill="1" applyBorder="1" applyProtection="1">
      <protection locked="0"/>
    </xf>
    <xf numFmtId="0" fontId="75" fillId="0" borderId="0" xfId="0" applyNumberFormat="1" applyFont="1" applyAlignment="1">
      <alignment horizontal="right"/>
    </xf>
    <xf numFmtId="0" fontId="0" fillId="0" borderId="0" xfId="0" applyAlignment="1"/>
    <xf numFmtId="14" fontId="0" fillId="0" borderId="15" xfId="0" applyNumberFormat="1" applyBorder="1" applyProtection="1"/>
    <xf numFmtId="165" fontId="40" fillId="0" borderId="1" xfId="5" applyNumberFormat="1" applyFont="1" applyBorder="1" applyAlignment="1" applyProtection="1">
      <alignment horizontal="center" vertical="center"/>
    </xf>
    <xf numFmtId="0" fontId="75" fillId="33" borderId="43" xfId="0" applyNumberFormat="1" applyFont="1" applyFill="1" applyBorder="1" applyAlignment="1" applyProtection="1">
      <alignment horizontal="center"/>
      <protection locked="0"/>
    </xf>
    <xf numFmtId="0" fontId="75" fillId="0" borderId="0" xfId="0" applyNumberFormat="1" applyFont="1" applyBorder="1" applyAlignment="1" applyProtection="1">
      <alignment horizontal="center"/>
      <protection locked="0"/>
    </xf>
    <xf numFmtId="0" fontId="75" fillId="7" borderId="43" xfId="0" applyNumberFormat="1" applyFont="1" applyFill="1" applyBorder="1" applyAlignment="1" applyProtection="1">
      <alignment horizontal="center"/>
      <protection locked="0"/>
    </xf>
    <xf numFmtId="0" fontId="75" fillId="0" borderId="0" xfId="0" applyNumberFormat="1" applyFont="1" applyFill="1" applyBorder="1" applyAlignment="1" applyProtection="1">
      <alignment horizontal="center"/>
      <protection locked="0"/>
    </xf>
    <xf numFmtId="0" fontId="75" fillId="0" borderId="0" xfId="0" applyNumberFormat="1" applyFont="1" applyAlignment="1" applyProtection="1">
      <alignment horizontal="center"/>
      <protection locked="0"/>
    </xf>
    <xf numFmtId="0" fontId="75" fillId="7" borderId="50" xfId="0" applyNumberFormat="1" applyFont="1" applyFill="1" applyBorder="1" applyAlignment="1" applyProtection="1">
      <alignment horizontal="center"/>
      <protection locked="0"/>
    </xf>
    <xf numFmtId="0" fontId="75" fillId="0" borderId="52" xfId="0" applyNumberFormat="1" applyFont="1" applyBorder="1" applyAlignment="1" applyProtection="1">
      <alignment horizontal="center"/>
      <protection locked="0"/>
    </xf>
    <xf numFmtId="0" fontId="75" fillId="0" borderId="43" xfId="0" applyNumberFormat="1" applyFont="1" applyFill="1" applyBorder="1" applyAlignment="1" applyProtection="1">
      <alignment horizontal="center"/>
      <protection locked="0"/>
    </xf>
    <xf numFmtId="0" fontId="75" fillId="0" borderId="43" xfId="0" applyNumberFormat="1" applyFont="1" applyBorder="1" applyAlignment="1" applyProtection="1">
      <alignment horizontal="center"/>
      <protection locked="0"/>
    </xf>
    <xf numFmtId="14" fontId="0" fillId="33" borderId="0" xfId="0" applyNumberFormat="1" applyFill="1" applyAlignment="1" applyProtection="1">
      <alignment horizontal="left"/>
      <protection locked="0"/>
    </xf>
    <xf numFmtId="174" fontId="0" fillId="33" borderId="0" xfId="0" applyNumberFormat="1" applyFill="1" applyAlignment="1" applyProtection="1">
      <alignment horizontal="left"/>
      <protection locked="0"/>
    </xf>
    <xf numFmtId="0" fontId="0" fillId="33" borderId="0" xfId="0" applyFill="1" applyProtection="1">
      <protection locked="0"/>
    </xf>
    <xf numFmtId="14" fontId="0" fillId="0" borderId="13" xfId="0" applyNumberFormat="1" applyBorder="1" applyProtection="1"/>
    <xf numFmtId="165" fontId="131" fillId="0" borderId="19" xfId="0" applyNumberFormat="1" applyFont="1" applyBorder="1" applyAlignment="1" applyProtection="1">
      <alignment horizontal="center" vertical="center"/>
      <protection locked="0"/>
    </xf>
    <xf numFmtId="1" fontId="131" fillId="0" borderId="19" xfId="0" applyNumberFormat="1" applyFont="1" applyBorder="1" applyAlignment="1" applyProtection="1">
      <alignment horizontal="center" vertical="center"/>
      <protection locked="0"/>
    </xf>
    <xf numFmtId="166" fontId="131" fillId="0" borderId="19" xfId="0" applyNumberFormat="1" applyFont="1" applyBorder="1" applyAlignment="1" applyProtection="1">
      <alignment horizontal="center" vertical="center"/>
      <protection locked="0"/>
    </xf>
    <xf numFmtId="165" fontId="131" fillId="0" borderId="19" xfId="0" applyNumberFormat="1" applyFont="1" applyFill="1" applyBorder="1" applyAlignment="1" applyProtection="1">
      <alignment horizontal="center" vertical="center"/>
      <protection locked="0"/>
    </xf>
    <xf numFmtId="2" fontId="131" fillId="0" borderId="33" xfId="0" applyNumberFormat="1" applyFont="1" applyBorder="1" applyAlignment="1" applyProtection="1">
      <alignment horizontal="center" vertical="center"/>
      <protection locked="0"/>
    </xf>
    <xf numFmtId="2" fontId="131" fillId="0" borderId="107" xfId="0" applyNumberFormat="1" applyFont="1" applyBorder="1" applyAlignment="1" applyProtection="1">
      <alignment horizontal="center" vertical="center"/>
      <protection locked="0"/>
    </xf>
    <xf numFmtId="1" fontId="131" fillId="0" borderId="98" xfId="0" applyNumberFormat="1" applyFont="1" applyBorder="1" applyAlignment="1" applyProtection="1">
      <alignment horizontal="center" vertical="center"/>
      <protection locked="0"/>
    </xf>
    <xf numFmtId="1" fontId="131" fillId="0" borderId="108" xfId="0" applyNumberFormat="1" applyFont="1" applyBorder="1" applyAlignment="1" applyProtection="1">
      <alignment horizontal="center" vertical="center"/>
      <protection locked="0"/>
    </xf>
    <xf numFmtId="0" fontId="131" fillId="0" borderId="19" xfId="0" applyNumberFormat="1" applyFont="1" applyBorder="1" applyAlignment="1" applyProtection="1">
      <alignment horizontal="center" vertical="center"/>
      <protection locked="0"/>
    </xf>
    <xf numFmtId="0" fontId="131" fillId="2" borderId="19" xfId="0" applyFont="1" applyFill="1" applyBorder="1" applyAlignment="1" applyProtection="1">
      <alignment horizontal="center" vertical="center"/>
    </xf>
    <xf numFmtId="2" fontId="131" fillId="0" borderId="19" xfId="0" applyNumberFormat="1" applyFont="1" applyBorder="1" applyAlignment="1" applyProtection="1">
      <alignment horizontal="center" vertical="center"/>
      <protection locked="0"/>
    </xf>
    <xf numFmtId="1" fontId="131" fillId="4" borderId="33" xfId="0" applyNumberFormat="1" applyFont="1" applyFill="1" applyBorder="1" applyAlignment="1" applyProtection="1">
      <alignment horizontal="center" vertical="center"/>
      <protection locked="0"/>
    </xf>
    <xf numFmtId="165" fontId="131" fillId="0" borderId="12" xfId="0" applyNumberFormat="1" applyFont="1" applyBorder="1" applyAlignment="1" applyProtection="1">
      <alignment horizontal="center" vertical="center"/>
      <protection locked="0"/>
    </xf>
    <xf numFmtId="1" fontId="131" fillId="0" borderId="12" xfId="0" applyNumberFormat="1" applyFont="1" applyBorder="1" applyAlignment="1" applyProtection="1">
      <alignment horizontal="center" vertical="center"/>
      <protection locked="0"/>
    </xf>
    <xf numFmtId="2" fontId="131" fillId="0" borderId="12" xfId="0" applyNumberFormat="1" applyFont="1" applyBorder="1" applyAlignment="1" applyProtection="1">
      <alignment horizontal="center" vertical="center"/>
      <protection locked="0"/>
    </xf>
    <xf numFmtId="1" fontId="131" fillId="4" borderId="45" xfId="0" applyNumberFormat="1" applyFont="1" applyFill="1" applyBorder="1" applyAlignment="1" applyProtection="1">
      <alignment horizontal="center" vertical="center"/>
      <protection locked="0"/>
    </xf>
    <xf numFmtId="165" fontId="131" fillId="0" borderId="31" xfId="0" applyNumberFormat="1" applyFont="1" applyBorder="1" applyAlignment="1" applyProtection="1">
      <alignment horizontal="center" vertical="center"/>
      <protection locked="0"/>
    </xf>
    <xf numFmtId="1" fontId="131" fillId="0" borderId="31" xfId="0" applyNumberFormat="1" applyFont="1" applyBorder="1" applyAlignment="1" applyProtection="1">
      <alignment horizontal="center" vertical="center"/>
      <protection locked="0"/>
    </xf>
    <xf numFmtId="2" fontId="131" fillId="0" borderId="31" xfId="0" applyNumberFormat="1" applyFont="1" applyBorder="1" applyAlignment="1" applyProtection="1">
      <alignment horizontal="center" vertical="center"/>
      <protection locked="0"/>
    </xf>
    <xf numFmtId="1" fontId="131" fillId="4" borderId="19" xfId="0" applyNumberFormat="1" applyFont="1" applyFill="1" applyBorder="1" applyAlignment="1" applyProtection="1">
      <alignment horizontal="center" vertical="center"/>
      <protection locked="0"/>
    </xf>
    <xf numFmtId="165" fontId="131" fillId="0" borderId="38" xfId="0" applyNumberFormat="1" applyFont="1" applyBorder="1" applyAlignment="1" applyProtection="1">
      <alignment horizontal="center" vertical="center"/>
      <protection locked="0"/>
    </xf>
    <xf numFmtId="2" fontId="131" fillId="0" borderId="38" xfId="0" applyNumberFormat="1" applyFont="1" applyBorder="1" applyAlignment="1" applyProtection="1">
      <alignment horizontal="center" vertical="center"/>
      <protection locked="0"/>
    </xf>
    <xf numFmtId="166" fontId="131" fillId="0" borderId="38" xfId="0" applyNumberFormat="1" applyFont="1" applyBorder="1" applyAlignment="1" applyProtection="1">
      <alignment horizontal="center" vertical="center"/>
      <protection locked="0"/>
    </xf>
    <xf numFmtId="1" fontId="131" fillId="0" borderId="38" xfId="0" applyNumberFormat="1" applyFont="1" applyBorder="1" applyAlignment="1" applyProtection="1">
      <alignment horizontal="center" vertical="center"/>
      <protection locked="0"/>
    </xf>
    <xf numFmtId="166" fontId="132" fillId="0" borderId="38" xfId="5" applyNumberFormat="1" applyFont="1" applyBorder="1" applyAlignment="1" applyProtection="1">
      <alignment horizontal="center" vertical="center"/>
      <protection locked="0"/>
    </xf>
    <xf numFmtId="166" fontId="131" fillId="0" borderId="31" xfId="0" applyNumberFormat="1" applyFont="1" applyBorder="1" applyAlignment="1" applyProtection="1">
      <alignment horizontal="center" vertical="center"/>
      <protection locked="0"/>
    </xf>
    <xf numFmtId="2" fontId="131" fillId="4" borderId="19" xfId="0" applyNumberFormat="1" applyFont="1" applyFill="1" applyBorder="1" applyAlignment="1" applyProtection="1">
      <alignment horizontal="center" vertical="center"/>
      <protection locked="0"/>
    </xf>
    <xf numFmtId="0" fontId="131" fillId="0" borderId="31" xfId="0" applyNumberFormat="1" applyFont="1" applyBorder="1" applyAlignment="1" applyProtection="1">
      <alignment horizontal="center" vertical="center"/>
      <protection locked="0"/>
    </xf>
    <xf numFmtId="165" fontId="131" fillId="0" borderId="31" xfId="0" applyNumberFormat="1" applyFont="1" applyFill="1" applyBorder="1" applyAlignment="1" applyProtection="1">
      <alignment horizontal="center" vertical="center"/>
      <protection locked="0"/>
    </xf>
    <xf numFmtId="0" fontId="131" fillId="4" borderId="19" xfId="0" applyNumberFormat="1" applyFont="1" applyFill="1" applyBorder="1" applyAlignment="1" applyProtection="1">
      <alignment horizontal="center" vertical="center"/>
      <protection locked="0"/>
    </xf>
    <xf numFmtId="165" fontId="131" fillId="0" borderId="38" xfId="5" applyNumberFormat="1" applyFont="1" applyBorder="1" applyAlignment="1" applyProtection="1">
      <alignment horizontal="center" vertical="center"/>
      <protection locked="0"/>
    </xf>
    <xf numFmtId="166" fontId="131" fillId="0" borderId="38" xfId="5" applyNumberFormat="1" applyFont="1" applyBorder="1" applyAlignment="1" applyProtection="1">
      <alignment horizontal="center" vertical="center"/>
      <protection locked="0"/>
    </xf>
    <xf numFmtId="2" fontId="131" fillId="0" borderId="103" xfId="0" applyNumberFormat="1" applyFont="1" applyBorder="1" applyAlignment="1" applyProtection="1">
      <alignment horizontal="center" vertical="center"/>
      <protection locked="0"/>
    </xf>
    <xf numFmtId="1" fontId="131" fillId="0" borderId="104" xfId="0" applyNumberFormat="1" applyFont="1" applyBorder="1" applyAlignment="1" applyProtection="1">
      <alignment horizontal="center" vertical="center"/>
      <protection locked="0"/>
    </xf>
    <xf numFmtId="0" fontId="131" fillId="2" borderId="38" xfId="5" applyFont="1" applyFill="1" applyBorder="1" applyAlignment="1" applyProtection="1">
      <alignment horizontal="center" vertical="center"/>
    </xf>
    <xf numFmtId="165" fontId="131" fillId="0" borderId="19" xfId="5" applyNumberFormat="1" applyFont="1" applyBorder="1" applyAlignment="1" applyProtection="1">
      <alignment horizontal="center" vertical="center"/>
      <protection locked="0"/>
    </xf>
    <xf numFmtId="2" fontId="131" fillId="0" borderId="19" xfId="5" applyNumberFormat="1" applyFont="1" applyBorder="1" applyAlignment="1" applyProtection="1">
      <alignment horizontal="center" vertical="center"/>
      <protection locked="0"/>
    </xf>
    <xf numFmtId="1" fontId="131" fillId="4" borderId="39" xfId="5" applyNumberFormat="1" applyFont="1" applyFill="1" applyBorder="1" applyAlignment="1" applyProtection="1">
      <alignment horizontal="center" vertical="center"/>
      <protection locked="0"/>
    </xf>
    <xf numFmtId="165" fontId="131" fillId="0" borderId="49" xfId="0" applyNumberFormat="1" applyFont="1" applyBorder="1" applyAlignment="1" applyProtection="1">
      <alignment horizontal="center" vertical="center"/>
      <protection locked="0"/>
    </xf>
    <xf numFmtId="1" fontId="131" fillId="4" borderId="41" xfId="5" applyNumberFormat="1" applyFont="1" applyFill="1" applyBorder="1" applyAlignment="1" applyProtection="1">
      <alignment horizontal="center" vertical="center"/>
      <protection locked="0"/>
    </xf>
    <xf numFmtId="0" fontId="133" fillId="0" borderId="38" xfId="0" applyFont="1" applyBorder="1" applyAlignment="1">
      <alignment horizontal="center" vertical="center"/>
    </xf>
    <xf numFmtId="1" fontId="131" fillId="4" borderId="38" xfId="5" applyNumberFormat="1" applyFont="1" applyFill="1" applyBorder="1" applyAlignment="1" applyProtection="1">
      <alignment horizontal="center" vertical="center"/>
      <protection locked="0"/>
    </xf>
    <xf numFmtId="0" fontId="131" fillId="0" borderId="38" xfId="5" applyNumberFormat="1" applyFont="1" applyBorder="1" applyAlignment="1" applyProtection="1">
      <alignment horizontal="center" vertical="center"/>
      <protection locked="0"/>
    </xf>
    <xf numFmtId="2" fontId="131" fillId="0" borderId="38" xfId="5" applyNumberFormat="1" applyFont="1" applyBorder="1" applyAlignment="1" applyProtection="1">
      <alignment horizontal="center" vertical="center"/>
      <protection locked="0"/>
    </xf>
    <xf numFmtId="0" fontId="131" fillId="0" borderId="38" xfId="0" applyNumberFormat="1" applyFont="1" applyBorder="1" applyAlignment="1" applyProtection="1">
      <alignment horizontal="center" vertical="center"/>
      <protection locked="0"/>
    </xf>
    <xf numFmtId="0" fontId="131" fillId="4" borderId="38" xfId="5" applyNumberFormat="1" applyFont="1" applyFill="1" applyBorder="1" applyAlignment="1" applyProtection="1">
      <alignment horizontal="center" vertical="center"/>
      <protection locked="0"/>
    </xf>
    <xf numFmtId="1" fontId="131" fillId="0" borderId="19" xfId="5" applyNumberFormat="1" applyFont="1" applyBorder="1" applyAlignment="1" applyProtection="1">
      <alignment horizontal="center" vertical="center"/>
      <protection locked="0"/>
    </xf>
    <xf numFmtId="1" fontId="131" fillId="0" borderId="49" xfId="0" applyNumberFormat="1" applyFont="1" applyBorder="1" applyAlignment="1" applyProtection="1">
      <alignment horizontal="center" vertical="center"/>
      <protection locked="0"/>
    </xf>
    <xf numFmtId="2" fontId="131" fillId="0" borderId="49" xfId="0" applyNumberFormat="1" applyFont="1" applyBorder="1" applyAlignment="1" applyProtection="1">
      <alignment horizontal="center" vertical="center"/>
      <protection locked="0"/>
    </xf>
    <xf numFmtId="0" fontId="131" fillId="0" borderId="38" xfId="0" applyFont="1" applyBorder="1" applyAlignment="1">
      <alignment horizontal="center" vertical="center"/>
    </xf>
    <xf numFmtId="1" fontId="131" fillId="0" borderId="38" xfId="5" applyNumberFormat="1" applyFont="1" applyBorder="1" applyAlignment="1" applyProtection="1">
      <alignment horizontal="center" vertical="center"/>
      <protection locked="0"/>
    </xf>
    <xf numFmtId="0" fontId="131" fillId="2" borderId="38" xfId="5" applyFont="1" applyFill="1" applyBorder="1" applyAlignment="1" applyProtection="1">
      <alignment horizontal="center" vertical="center"/>
      <protection locked="0"/>
    </xf>
    <xf numFmtId="165" fontId="131" fillId="0" borderId="38" xfId="0" applyNumberFormat="1" applyFont="1" applyBorder="1" applyAlignment="1">
      <alignment horizontal="center" vertical="center"/>
    </xf>
    <xf numFmtId="165" fontId="131" fillId="0" borderId="38" xfId="0" applyNumberFormat="1" applyFont="1" applyFill="1" applyBorder="1" applyAlignment="1" applyProtection="1">
      <alignment horizontal="center" vertical="center"/>
      <protection locked="0"/>
    </xf>
    <xf numFmtId="1" fontId="131" fillId="0" borderId="19" xfId="5" applyNumberFormat="1" applyFont="1" applyFill="1" applyBorder="1" applyAlignment="1" applyProtection="1">
      <alignment horizontal="center" vertical="center"/>
      <protection locked="0"/>
    </xf>
    <xf numFmtId="166" fontId="131" fillId="0" borderId="38" xfId="0" applyNumberFormat="1" applyFont="1" applyFill="1" applyBorder="1" applyAlignment="1" applyProtection="1">
      <alignment horizontal="center" vertical="center"/>
      <protection locked="0"/>
    </xf>
    <xf numFmtId="1" fontId="131" fillId="0" borderId="38" xfId="0" applyNumberFormat="1" applyFont="1" applyFill="1" applyBorder="1" applyAlignment="1" applyProtection="1">
      <alignment horizontal="center" vertical="center"/>
      <protection locked="0"/>
    </xf>
    <xf numFmtId="166" fontId="131" fillId="0" borderId="16" xfId="5" applyNumberFormat="1" applyFont="1" applyBorder="1" applyAlignment="1" applyProtection="1">
      <alignment horizontal="center" vertical="center"/>
      <protection locked="0"/>
    </xf>
    <xf numFmtId="0" fontId="131" fillId="2" borderId="16" xfId="5" applyFont="1" applyFill="1" applyBorder="1" applyAlignment="1" applyProtection="1">
      <alignment horizontal="center" vertical="center"/>
      <protection locked="0"/>
    </xf>
    <xf numFmtId="1" fontId="131" fillId="4" borderId="27" xfId="5" applyNumberFormat="1" applyFont="1" applyFill="1" applyBorder="1" applyAlignment="1" applyProtection="1">
      <alignment horizontal="center" vertical="center"/>
      <protection locked="0"/>
    </xf>
    <xf numFmtId="165" fontId="131" fillId="0" borderId="17" xfId="0" applyNumberFormat="1" applyFont="1" applyBorder="1" applyAlignment="1" applyProtection="1">
      <alignment horizontal="center" vertical="center"/>
      <protection locked="0"/>
    </xf>
    <xf numFmtId="1" fontId="131" fillId="4" borderId="65" xfId="5" applyNumberFormat="1" applyFont="1" applyFill="1" applyBorder="1" applyAlignment="1" applyProtection="1">
      <alignment horizontal="center" vertical="center"/>
      <protection locked="0"/>
    </xf>
    <xf numFmtId="1" fontId="131" fillId="4" borderId="16" xfId="5" applyNumberFormat="1" applyFont="1" applyFill="1" applyBorder="1" applyAlignment="1" applyProtection="1">
      <alignment horizontal="center" vertical="center"/>
      <protection locked="0"/>
    </xf>
    <xf numFmtId="2" fontId="131" fillId="4" borderId="11" xfId="0" applyNumberFormat="1" applyFont="1" applyFill="1" applyBorder="1" applyAlignment="1" applyProtection="1">
      <alignment horizontal="center" vertical="center"/>
      <protection locked="0"/>
    </xf>
    <xf numFmtId="0" fontId="131" fillId="0" borderId="16" xfId="5" applyNumberFormat="1" applyFont="1" applyBorder="1" applyAlignment="1" applyProtection="1">
      <alignment horizontal="center" vertical="center"/>
      <protection locked="0"/>
    </xf>
    <xf numFmtId="0" fontId="131" fillId="4" borderId="16" xfId="5" applyNumberFormat="1" applyFont="1" applyFill="1" applyBorder="1" applyAlignment="1" applyProtection="1">
      <alignment horizontal="center" vertical="center"/>
      <protection locked="0"/>
    </xf>
    <xf numFmtId="1" fontId="131" fillId="0" borderId="45" xfId="0" applyNumberFormat="1" applyFont="1" applyBorder="1" applyAlignment="1" applyProtection="1">
      <alignment horizontal="center" vertical="center"/>
      <protection locked="0"/>
    </xf>
    <xf numFmtId="1" fontId="131" fillId="0" borderId="45" xfId="5" applyNumberFormat="1" applyFont="1" applyBorder="1" applyAlignment="1" applyProtection="1">
      <alignment horizontal="center" vertical="center"/>
      <protection locked="0"/>
    </xf>
    <xf numFmtId="1" fontId="131" fillId="0" borderId="45" xfId="0" applyNumberFormat="1" applyFont="1" applyBorder="1" applyAlignment="1">
      <alignment horizontal="center" vertical="center"/>
    </xf>
    <xf numFmtId="1" fontId="131" fillId="0" borderId="41" xfId="0" applyNumberFormat="1" applyFont="1" applyBorder="1" applyAlignment="1">
      <alignment horizontal="center" vertical="center"/>
    </xf>
    <xf numFmtId="2" fontId="131" fillId="0" borderId="33" xfId="0" applyNumberFormat="1" applyFont="1" applyBorder="1" applyAlignment="1">
      <alignment horizontal="center" vertical="center"/>
    </xf>
    <xf numFmtId="2" fontId="131" fillId="0" borderId="39" xfId="0" applyNumberFormat="1" applyFont="1" applyBorder="1" applyAlignment="1">
      <alignment horizontal="center" vertical="center"/>
    </xf>
    <xf numFmtId="1" fontId="133" fillId="0" borderId="49" xfId="0" applyNumberFormat="1" applyFont="1" applyBorder="1" applyAlignment="1">
      <alignment horizontal="center" vertical="center"/>
    </xf>
    <xf numFmtId="1" fontId="133" fillId="0" borderId="17" xfId="0" applyNumberFormat="1" applyFont="1" applyBorder="1" applyAlignment="1">
      <alignment horizontal="center" vertical="center"/>
    </xf>
    <xf numFmtId="2" fontId="133" fillId="0" borderId="49" xfId="0" applyNumberFormat="1" applyFont="1" applyBorder="1" applyAlignment="1">
      <alignment horizontal="center" vertical="center"/>
    </xf>
    <xf numFmtId="2" fontId="133" fillId="0" borderId="17" xfId="0" applyNumberFormat="1" applyFont="1" applyBorder="1" applyAlignment="1">
      <alignment horizontal="center" vertical="center"/>
    </xf>
    <xf numFmtId="1" fontId="133" fillId="0" borderId="38" xfId="0" applyNumberFormat="1" applyFont="1" applyBorder="1" applyAlignment="1">
      <alignment horizontal="center" vertical="center"/>
    </xf>
    <xf numFmtId="2" fontId="133" fillId="0" borderId="38" xfId="0" applyNumberFormat="1" applyFont="1" applyBorder="1" applyAlignment="1">
      <alignment horizontal="center" vertical="center"/>
    </xf>
    <xf numFmtId="166" fontId="133" fillId="0" borderId="38" xfId="0" applyNumberFormat="1" applyFont="1" applyBorder="1" applyAlignment="1">
      <alignment horizontal="center" vertical="center"/>
    </xf>
    <xf numFmtId="2" fontId="131" fillId="0" borderId="38" xfId="0" applyNumberFormat="1" applyFont="1" applyFill="1" applyBorder="1" applyAlignment="1" applyProtection="1">
      <alignment horizontal="center" vertical="center"/>
      <protection locked="0"/>
    </xf>
    <xf numFmtId="165" fontId="131" fillId="0" borderId="19" xfId="0" applyNumberFormat="1" applyFont="1" applyBorder="1" applyAlignment="1">
      <alignment horizontal="center" vertical="center"/>
    </xf>
    <xf numFmtId="165" fontId="133" fillId="0" borderId="49" xfId="0" applyNumberFormat="1" applyFont="1" applyBorder="1" applyAlignment="1">
      <alignment horizontal="center" vertical="center"/>
    </xf>
    <xf numFmtId="165" fontId="133" fillId="0" borderId="17" xfId="0" applyNumberFormat="1" applyFont="1" applyBorder="1" applyAlignment="1">
      <alignment horizontal="center" vertical="center"/>
    </xf>
    <xf numFmtId="165" fontId="133" fillId="0" borderId="38" xfId="0" applyNumberFormat="1" applyFont="1" applyBorder="1" applyAlignment="1">
      <alignment horizontal="center" vertical="center"/>
    </xf>
    <xf numFmtId="1" fontId="40" fillId="4" borderId="75" xfId="5" applyNumberFormat="1" applyFont="1" applyFill="1" applyBorder="1" applyAlignment="1" applyProtection="1">
      <alignment horizontal="center"/>
    </xf>
    <xf numFmtId="1" fontId="40" fillId="0" borderId="75" xfId="5" applyNumberFormat="1" applyFont="1" applyFill="1" applyBorder="1" applyAlignment="1" applyProtection="1">
      <alignment horizontal="center"/>
    </xf>
    <xf numFmtId="2" fontId="131" fillId="0" borderId="19" xfId="0" applyNumberFormat="1" applyFont="1" applyFill="1" applyBorder="1" applyAlignment="1" applyProtection="1">
      <alignment horizontal="center" vertical="center"/>
      <protection locked="0"/>
    </xf>
    <xf numFmtId="2" fontId="131" fillId="0" borderId="38" xfId="5" applyNumberFormat="1" applyFont="1" applyFill="1" applyBorder="1" applyAlignment="1" applyProtection="1">
      <alignment horizontal="center" vertical="center"/>
      <protection locked="0"/>
    </xf>
    <xf numFmtId="2" fontId="131" fillId="4" borderId="38" xfId="5" applyNumberFormat="1" applyFont="1" applyFill="1" applyBorder="1" applyAlignment="1" applyProtection="1">
      <alignment horizontal="center" vertical="center"/>
      <protection locked="0"/>
    </xf>
    <xf numFmtId="0" fontId="28" fillId="0" borderId="1" xfId="0" applyFont="1" applyBorder="1" applyAlignment="1">
      <alignment horizontal="center" textRotation="90"/>
    </xf>
    <xf numFmtId="165" fontId="28" fillId="0" borderId="1" xfId="5" applyNumberFormat="1" applyFont="1" applyBorder="1" applyAlignment="1" applyProtection="1">
      <alignment horizontal="center" textRotation="90"/>
    </xf>
    <xf numFmtId="165" fontId="54" fillId="0" borderId="109" xfId="0" applyNumberFormat="1" applyFont="1" applyFill="1" applyBorder="1" applyProtection="1">
      <protection locked="0"/>
    </xf>
    <xf numFmtId="165" fontId="54" fillId="23" borderId="200" xfId="0" applyNumberFormat="1" applyFont="1" applyFill="1" applyBorder="1" applyProtection="1">
      <protection locked="0"/>
    </xf>
    <xf numFmtId="165" fontId="54" fillId="23" borderId="45" xfId="0" applyNumberFormat="1" applyFont="1" applyFill="1" applyBorder="1" applyProtection="1">
      <protection locked="0"/>
    </xf>
    <xf numFmtId="165" fontId="54" fillId="23" borderId="41" xfId="0" applyNumberFormat="1" applyFont="1" applyFill="1" applyBorder="1" applyProtection="1">
      <protection locked="0"/>
    </xf>
    <xf numFmtId="165" fontId="54" fillId="0" borderId="41" xfId="0" applyNumberFormat="1" applyFont="1" applyFill="1" applyBorder="1" applyProtection="1">
      <protection locked="0"/>
    </xf>
    <xf numFmtId="165" fontId="54" fillId="0" borderId="58" xfId="0" applyNumberFormat="1" applyFont="1" applyFill="1" applyBorder="1" applyProtection="1">
      <protection locked="0"/>
    </xf>
    <xf numFmtId="165" fontId="54" fillId="0" borderId="19" xfId="0" applyNumberFormat="1" applyFont="1" applyFill="1" applyBorder="1" applyProtection="1">
      <protection locked="0"/>
    </xf>
    <xf numFmtId="165" fontId="54" fillId="0" borderId="38" xfId="0" applyNumberFormat="1" applyFont="1" applyFill="1" applyBorder="1" applyProtection="1">
      <protection locked="0"/>
    </xf>
    <xf numFmtId="165" fontId="54" fillId="23" borderId="26" xfId="0" applyNumberFormat="1" applyFont="1" applyFill="1" applyBorder="1" applyProtection="1">
      <protection locked="0"/>
    </xf>
    <xf numFmtId="0" fontId="0" fillId="0" borderId="2" xfId="3" applyFont="1" applyBorder="1" applyAlignment="1" applyProtection="1">
      <alignment horizontal="center"/>
      <protection locked="0"/>
    </xf>
    <xf numFmtId="0" fontId="0" fillId="0" borderId="0" xfId="0" applyAlignment="1">
      <alignment shrinkToFit="1"/>
    </xf>
    <xf numFmtId="0" fontId="28" fillId="0" borderId="19" xfId="15" applyFont="1" applyBorder="1" applyAlignment="1">
      <alignment horizontal="center" vertical="center"/>
    </xf>
    <xf numFmtId="0" fontId="0" fillId="9" borderId="0" xfId="0" applyFill="1"/>
    <xf numFmtId="0" fontId="0" fillId="4" borderId="0" xfId="0" applyFill="1" applyAlignment="1">
      <alignment shrinkToFit="1"/>
    </xf>
    <xf numFmtId="0" fontId="0" fillId="4" borderId="0" xfId="0" applyFill="1"/>
    <xf numFmtId="0" fontId="0" fillId="39" borderId="0" xfId="0" applyFill="1" applyAlignment="1">
      <alignment shrinkToFit="1"/>
    </xf>
    <xf numFmtId="0" fontId="0" fillId="39" borderId="0" xfId="0" applyFill="1"/>
    <xf numFmtId="166" fontId="0" fillId="38" borderId="0" xfId="0" applyNumberFormat="1" applyFill="1"/>
    <xf numFmtId="166" fontId="0" fillId="38" borderId="38" xfId="0" applyNumberFormat="1" applyFill="1" applyBorder="1"/>
    <xf numFmtId="166" fontId="27" fillId="0" borderId="38" xfId="15" applyNumberFormat="1" applyFill="1" applyBorder="1" applyAlignment="1">
      <alignment horizontal="center" vertical="center"/>
    </xf>
    <xf numFmtId="0" fontId="28" fillId="0" borderId="75" xfId="15" applyFont="1" applyBorder="1" applyAlignment="1">
      <alignment horizontal="center" vertical="center"/>
    </xf>
    <xf numFmtId="0" fontId="28" fillId="0" borderId="38" xfId="15" applyFont="1" applyBorder="1" applyAlignment="1">
      <alignment horizontal="center" vertical="center"/>
    </xf>
    <xf numFmtId="0" fontId="28" fillId="0" borderId="38" xfId="15" applyFont="1" applyFill="1" applyBorder="1" applyAlignment="1">
      <alignment horizontal="centerContinuous" vertical="center" wrapText="1"/>
    </xf>
    <xf numFmtId="0" fontId="0" fillId="0" borderId="38" xfId="0" applyFill="1" applyBorder="1"/>
    <xf numFmtId="0" fontId="0" fillId="9" borderId="38" xfId="0" applyFill="1" applyBorder="1"/>
    <xf numFmtId="0" fontId="28" fillId="0" borderId="75" xfId="15" applyFont="1" applyFill="1" applyBorder="1" applyAlignment="1">
      <alignment horizontal="centerContinuous" vertical="center" wrapText="1"/>
    </xf>
    <xf numFmtId="0" fontId="0" fillId="0" borderId="38" xfId="0" applyBorder="1" applyAlignment="1">
      <alignment shrinkToFit="1"/>
    </xf>
    <xf numFmtId="166" fontId="28" fillId="0" borderId="38" xfId="15" applyNumberFormat="1" applyFont="1" applyBorder="1" applyAlignment="1">
      <alignment horizontal="centerContinuous" vertical="center" wrapText="1"/>
    </xf>
    <xf numFmtId="0" fontId="28" fillId="0" borderId="38" xfId="15" applyFont="1" applyBorder="1" applyAlignment="1">
      <alignment horizontal="centerContinuous" vertical="center" wrapText="1"/>
    </xf>
    <xf numFmtId="0" fontId="28" fillId="0" borderId="38" xfId="15" applyFont="1" applyBorder="1" applyAlignment="1">
      <alignment horizontal="center" vertical="center" wrapText="1"/>
    </xf>
    <xf numFmtId="0" fontId="0" fillId="0" borderId="26" xfId="0" applyBorder="1" applyAlignment="1">
      <alignment shrinkToFit="1"/>
    </xf>
    <xf numFmtId="166" fontId="28" fillId="0" borderId="26" xfId="15" applyNumberFormat="1" applyFont="1" applyBorder="1" applyAlignment="1">
      <alignment horizontal="centerContinuous" vertical="center" wrapText="1"/>
    </xf>
    <xf numFmtId="0" fontId="28" fillId="0" borderId="26" xfId="15" applyFont="1" applyBorder="1" applyAlignment="1">
      <alignment horizontal="centerContinuous" vertical="center" wrapText="1"/>
    </xf>
    <xf numFmtId="0" fontId="28" fillId="0" borderId="26" xfId="15" applyFont="1" applyBorder="1" applyAlignment="1">
      <alignment horizontal="center" vertical="center" wrapText="1"/>
    </xf>
    <xf numFmtId="166" fontId="0" fillId="38" borderId="19" xfId="0" applyNumberFormat="1" applyFill="1" applyBorder="1"/>
    <xf numFmtId="0" fontId="0" fillId="9" borderId="19" xfId="0" applyFill="1" applyBorder="1"/>
    <xf numFmtId="0" fontId="0" fillId="0" borderId="19" xfId="0" applyBorder="1"/>
    <xf numFmtId="0" fontId="0" fillId="4" borderId="38" xfId="0" applyFill="1" applyBorder="1" applyAlignment="1">
      <alignment shrinkToFit="1"/>
    </xf>
    <xf numFmtId="0" fontId="28" fillId="0" borderId="19" xfId="15" applyFont="1" applyBorder="1" applyAlignment="1">
      <alignment horizontal="centerContinuous" vertical="center" wrapText="1"/>
    </xf>
    <xf numFmtId="166" fontId="28" fillId="0" borderId="19" xfId="15" applyNumberFormat="1" applyFont="1" applyBorder="1" applyAlignment="1">
      <alignment horizontal="centerContinuous" vertical="center" wrapText="1"/>
    </xf>
    <xf numFmtId="0" fontId="0" fillId="0" borderId="19" xfId="0" applyFill="1" applyBorder="1" applyAlignment="1">
      <alignment shrinkToFit="1"/>
    </xf>
    <xf numFmtId="0" fontId="28" fillId="0" borderId="239" xfId="15" applyFont="1" applyBorder="1" applyAlignment="1">
      <alignment horizontal="centerContinuous" vertical="center" wrapText="1"/>
    </xf>
    <xf numFmtId="0" fontId="28" fillId="0" borderId="140" xfId="15" applyFont="1" applyBorder="1" applyAlignment="1">
      <alignment horizontal="centerContinuous" vertical="center" wrapText="1"/>
    </xf>
    <xf numFmtId="0" fontId="28" fillId="0" borderId="240" xfId="15" applyFont="1" applyBorder="1" applyAlignment="1">
      <alignment horizontal="centerContinuous" vertical="center" wrapText="1"/>
    </xf>
    <xf numFmtId="166" fontId="28" fillId="0" borderId="241" xfId="15" applyNumberFormat="1" applyFont="1" applyBorder="1" applyAlignment="1">
      <alignment horizontal="centerContinuous" vertical="center" wrapText="1"/>
    </xf>
    <xf numFmtId="0" fontId="0" fillId="0" borderId="241" xfId="0" applyFill="1" applyBorder="1" applyAlignment="1">
      <alignment shrinkToFit="1"/>
    </xf>
    <xf numFmtId="0" fontId="0" fillId="0" borderId="242" xfId="0" applyFill="1" applyBorder="1" applyAlignment="1">
      <alignment shrinkToFit="1"/>
    </xf>
    <xf numFmtId="1" fontId="54" fillId="6" borderId="50" xfId="0" applyNumberFormat="1" applyFont="1" applyFill="1" applyBorder="1" applyAlignment="1" applyProtection="1">
      <alignment shrinkToFit="1"/>
      <protection locked="0"/>
    </xf>
    <xf numFmtId="1" fontId="54" fillId="0" borderId="50" xfId="0" applyNumberFormat="1" applyFont="1" applyFill="1" applyBorder="1" applyAlignment="1" applyProtection="1">
      <alignment shrinkToFit="1"/>
    </xf>
    <xf numFmtId="0" fontId="38" fillId="5" borderId="43" xfId="0" applyFont="1" applyFill="1" applyBorder="1" applyProtection="1">
      <protection locked="0"/>
    </xf>
    <xf numFmtId="165" fontId="0" fillId="0" borderId="42" xfId="3" applyNumberFormat="1" applyFont="1" applyBorder="1" applyAlignment="1">
      <alignment horizontal="center"/>
    </xf>
    <xf numFmtId="14" fontId="0" fillId="0" borderId="60" xfId="0" applyNumberFormat="1" applyBorder="1" applyProtection="1"/>
    <xf numFmtId="2" fontId="0" fillId="0" borderId="70" xfId="0" applyNumberFormat="1" applyBorder="1" applyAlignment="1" applyProtection="1">
      <alignment horizontal="center"/>
    </xf>
    <xf numFmtId="2" fontId="0" fillId="0" borderId="68" xfId="0" applyNumberFormat="1" applyBorder="1" applyAlignment="1" applyProtection="1">
      <alignment horizontal="center"/>
    </xf>
    <xf numFmtId="2" fontId="0" fillId="0" borderId="67" xfId="0" applyNumberFormat="1" applyBorder="1" applyAlignment="1" applyProtection="1">
      <alignment horizontal="center"/>
    </xf>
    <xf numFmtId="14" fontId="54" fillId="5" borderId="38" xfId="0" applyNumberFormat="1" applyFont="1" applyFill="1" applyBorder="1" applyAlignment="1" applyProtection="1">
      <alignment shrinkToFit="1"/>
      <protection locked="0"/>
    </xf>
    <xf numFmtId="1" fontId="58" fillId="8" borderId="39" xfId="0" applyNumberFormat="1" applyFont="1" applyFill="1" applyBorder="1" applyAlignment="1" applyProtection="1">
      <alignment horizontal="center"/>
      <protection locked="0"/>
    </xf>
    <xf numFmtId="1" fontId="58" fillId="8" borderId="41" xfId="0" applyNumberFormat="1" applyFont="1" applyFill="1" applyBorder="1" applyAlignment="1" applyProtection="1">
      <alignment horizontal="center"/>
      <protection locked="0"/>
    </xf>
    <xf numFmtId="1" fontId="58" fillId="8" borderId="20" xfId="0" applyNumberFormat="1" applyFont="1" applyFill="1" applyBorder="1" applyAlignment="1" applyProtection="1">
      <alignment horizontal="center"/>
      <protection locked="0"/>
    </xf>
    <xf numFmtId="1" fontId="58" fillId="8" borderId="30" xfId="0" applyNumberFormat="1" applyFont="1" applyFill="1" applyBorder="1" applyAlignment="1" applyProtection="1">
      <alignment horizontal="center"/>
      <protection locked="0"/>
    </xf>
    <xf numFmtId="12" fontId="58" fillId="8" borderId="39" xfId="0" applyNumberFormat="1" applyFont="1" applyFill="1" applyBorder="1" applyAlignment="1" applyProtection="1">
      <alignment horizontal="center"/>
      <protection locked="0"/>
    </xf>
    <xf numFmtId="12" fontId="58" fillId="8" borderId="41" xfId="0" applyNumberFormat="1" applyFont="1" applyFill="1" applyBorder="1" applyAlignment="1" applyProtection="1">
      <alignment horizontal="center"/>
      <protection locked="0"/>
    </xf>
    <xf numFmtId="1" fontId="58" fillId="8" borderId="50" xfId="0" applyNumberFormat="1" applyFont="1" applyFill="1" applyBorder="1" applyAlignment="1" applyProtection="1">
      <alignment horizontal="center"/>
      <protection locked="0"/>
    </xf>
    <xf numFmtId="2" fontId="58" fillId="8" borderId="39" xfId="0" applyNumberFormat="1" applyFont="1" applyFill="1" applyBorder="1" applyAlignment="1" applyProtection="1">
      <alignment horizontal="center"/>
      <protection locked="0"/>
    </xf>
    <xf numFmtId="2" fontId="58" fillId="8" borderId="41" xfId="0" applyNumberFormat="1" applyFont="1" applyFill="1" applyBorder="1" applyAlignment="1" applyProtection="1">
      <alignment horizontal="center"/>
      <protection locked="0"/>
    </xf>
    <xf numFmtId="2" fontId="58" fillId="8" borderId="20" xfId="0" applyNumberFormat="1" applyFont="1" applyFill="1" applyBorder="1" applyAlignment="1" applyProtection="1">
      <alignment horizontal="center"/>
      <protection locked="0"/>
    </xf>
    <xf numFmtId="2" fontId="58" fillId="8" borderId="30" xfId="0" applyNumberFormat="1" applyFont="1" applyFill="1" applyBorder="1" applyAlignment="1" applyProtection="1">
      <alignment horizontal="center"/>
      <protection locked="0"/>
    </xf>
    <xf numFmtId="0" fontId="58" fillId="8" borderId="39" xfId="0" applyFont="1" applyFill="1" applyBorder="1" applyAlignment="1" applyProtection="1">
      <alignment horizontal="center"/>
      <protection locked="0"/>
    </xf>
    <xf numFmtId="0" fontId="58" fillId="8" borderId="41" xfId="0" applyFont="1" applyFill="1" applyBorder="1" applyAlignment="1" applyProtection="1">
      <alignment horizontal="center"/>
      <protection locked="0"/>
    </xf>
    <xf numFmtId="1" fontId="58" fillId="8" borderId="50" xfId="0" applyNumberFormat="1" applyFont="1" applyFill="1" applyBorder="1" applyAlignment="1" applyProtection="1">
      <alignment horizontal="center" shrinkToFit="1"/>
      <protection locked="0"/>
    </xf>
    <xf numFmtId="1" fontId="58" fillId="8" borderId="20" xfId="0" applyNumberFormat="1" applyFont="1" applyFill="1" applyBorder="1" applyAlignment="1" applyProtection="1">
      <alignment horizontal="center" vertical="top"/>
      <protection locked="0"/>
    </xf>
    <xf numFmtId="0" fontId="58" fillId="0" borderId="243" xfId="0" applyFont="1" applyBorder="1" applyAlignment="1" applyProtection="1">
      <alignment shrinkToFit="1"/>
    </xf>
    <xf numFmtId="0" fontId="58" fillId="0" borderId="244" xfId="0" applyFont="1" applyBorder="1" applyAlignment="1" applyProtection="1">
      <alignment shrinkToFit="1"/>
    </xf>
    <xf numFmtId="0" fontId="58" fillId="0" borderId="244" xfId="0" applyFont="1" applyFill="1" applyBorder="1" applyAlignment="1" applyProtection="1">
      <alignment shrinkToFit="1"/>
    </xf>
    <xf numFmtId="0" fontId="58" fillId="0" borderId="245" xfId="0" applyFont="1" applyBorder="1" applyAlignment="1" applyProtection="1">
      <alignment shrinkToFit="1"/>
    </xf>
    <xf numFmtId="0" fontId="58" fillId="0" borderId="246" xfId="0" applyFont="1" applyBorder="1" applyAlignment="1" applyProtection="1">
      <alignment shrinkToFit="1"/>
    </xf>
    <xf numFmtId="0" fontId="58" fillId="0" borderId="247" xfId="0" applyFont="1" applyBorder="1" applyAlignment="1" applyProtection="1">
      <alignment shrinkToFit="1"/>
    </xf>
    <xf numFmtId="0" fontId="58" fillId="0" borderId="248" xfId="0" applyFont="1" applyBorder="1" applyAlignment="1" applyProtection="1">
      <alignment shrinkToFit="1"/>
    </xf>
    <xf numFmtId="174" fontId="58" fillId="23" borderId="225" xfId="0" applyNumberFormat="1" applyFont="1" applyFill="1" applyBorder="1" applyProtection="1">
      <protection locked="0"/>
    </xf>
    <xf numFmtId="174" fontId="58" fillId="9" borderId="49" xfId="0" applyNumberFormat="1" applyFont="1" applyFill="1" applyBorder="1" applyProtection="1"/>
    <xf numFmtId="0" fontId="58" fillId="16" borderId="52" xfId="0" applyNumberFormat="1" applyFont="1" applyFill="1" applyBorder="1" applyAlignment="1" applyProtection="1">
      <protection locked="0"/>
    </xf>
    <xf numFmtId="2" fontId="58" fillId="0" borderId="200" xfId="0" applyNumberFormat="1" applyFont="1" applyFill="1" applyBorder="1" applyProtection="1">
      <protection locked="0"/>
    </xf>
    <xf numFmtId="2" fontId="58" fillId="0" borderId="41" xfId="0" applyNumberFormat="1" applyFont="1" applyFill="1" applyBorder="1" applyProtection="1">
      <protection locked="0"/>
    </xf>
    <xf numFmtId="2" fontId="58" fillId="0" borderId="214" xfId="0" applyNumberFormat="1" applyFont="1" applyFill="1" applyBorder="1" applyProtection="1">
      <protection locked="0"/>
    </xf>
    <xf numFmtId="1" fontId="58" fillId="34" borderId="211" xfId="0" applyNumberFormat="1" applyFont="1" applyFill="1" applyBorder="1" applyProtection="1">
      <protection locked="0"/>
    </xf>
    <xf numFmtId="1" fontId="58" fillId="34" borderId="136" xfId="0" applyNumberFormat="1" applyFont="1" applyFill="1" applyBorder="1" applyProtection="1">
      <protection locked="0"/>
    </xf>
    <xf numFmtId="1" fontId="58" fillId="34" borderId="215" xfId="0" applyNumberFormat="1" applyFont="1" applyFill="1" applyBorder="1" applyProtection="1">
      <protection locked="0"/>
    </xf>
    <xf numFmtId="14" fontId="0" fillId="0" borderId="0" xfId="3" applyNumberFormat="1" applyFont="1" applyBorder="1"/>
    <xf numFmtId="0" fontId="0" fillId="0" borderId="0" xfId="3" applyFont="1" applyBorder="1" applyProtection="1"/>
    <xf numFmtId="0" fontId="58" fillId="0" borderId="50" xfId="0" applyFont="1" applyFill="1" applyBorder="1" applyAlignment="1" applyProtection="1">
      <alignment horizontal="left"/>
    </xf>
    <xf numFmtId="0" fontId="58" fillId="0" borderId="0" xfId="0" applyFont="1" applyAlignment="1" applyProtection="1">
      <alignment horizontal="center" shrinkToFit="1"/>
    </xf>
    <xf numFmtId="0" fontId="58" fillId="5" borderId="38" xfId="0" applyFont="1" applyFill="1" applyBorder="1" applyAlignment="1" applyProtection="1">
      <alignment horizontal="center" shrinkToFit="1"/>
      <protection locked="0"/>
    </xf>
    <xf numFmtId="0" fontId="31" fillId="0" borderId="0" xfId="0" applyFont="1" applyAlignment="1" applyProtection="1">
      <alignment horizontal="center"/>
    </xf>
    <xf numFmtId="0" fontId="58" fillId="0" borderId="0" xfId="0" applyFont="1" applyBorder="1" applyAlignment="1" applyProtection="1">
      <alignment horizontal="center"/>
    </xf>
    <xf numFmtId="0" fontId="58" fillId="0" borderId="0" xfId="0" applyFont="1" applyBorder="1" applyAlignment="1" applyProtection="1">
      <alignment horizontal="center" shrinkToFit="1"/>
    </xf>
    <xf numFmtId="0" fontId="58" fillId="0" borderId="38" xfId="0" applyFont="1" applyBorder="1" applyAlignment="1" applyProtection="1">
      <alignment horizontal="center" shrinkToFit="1"/>
    </xf>
    <xf numFmtId="0" fontId="54" fillId="0" borderId="0" xfId="0" applyFont="1" applyAlignment="1" applyProtection="1">
      <alignment horizontal="center" shrinkToFit="1"/>
    </xf>
    <xf numFmtId="0" fontId="54" fillId="0" borderId="0" xfId="0" applyFont="1" applyBorder="1" applyAlignment="1" applyProtection="1">
      <alignment horizontal="center" shrinkToFit="1"/>
    </xf>
    <xf numFmtId="175" fontId="54" fillId="0" borderId="0" xfId="0" applyNumberFormat="1" applyFont="1" applyFill="1" applyBorder="1" applyAlignment="1" applyProtection="1">
      <alignment horizontal="center" shrinkToFit="1"/>
    </xf>
    <xf numFmtId="0" fontId="38" fillId="6" borderId="0" xfId="0" applyFont="1" applyFill="1" applyAlignment="1" applyProtection="1">
      <alignment horizontal="center"/>
    </xf>
    <xf numFmtId="0" fontId="38" fillId="7" borderId="0" xfId="0" applyFont="1" applyFill="1" applyAlignment="1" applyProtection="1">
      <alignment horizontal="center"/>
    </xf>
    <xf numFmtId="0" fontId="58" fillId="0" borderId="50" xfId="0" applyFont="1" applyBorder="1" applyAlignment="1" applyProtection="1">
      <alignment horizontal="center"/>
    </xf>
    <xf numFmtId="0" fontId="58" fillId="0" borderId="41" xfId="0" applyFont="1" applyBorder="1" applyAlignment="1" applyProtection="1">
      <alignment horizontal="center"/>
    </xf>
    <xf numFmtId="0" fontId="38" fillId="8" borderId="0" xfId="0" applyFont="1" applyFill="1" applyAlignment="1" applyProtection="1">
      <alignment horizontal="center"/>
    </xf>
    <xf numFmtId="0" fontId="38" fillId="9" borderId="0" xfId="0" applyFont="1" applyFill="1" applyAlignment="1" applyProtection="1">
      <alignment horizontal="center"/>
    </xf>
    <xf numFmtId="0" fontId="45" fillId="16" borderId="0" xfId="0" applyFont="1" applyFill="1" applyAlignment="1" applyProtection="1">
      <alignment horizontal="center" shrinkToFit="1"/>
    </xf>
    <xf numFmtId="0" fontId="58" fillId="0" borderId="61" xfId="0" applyFont="1" applyBorder="1" applyAlignment="1" applyProtection="1">
      <alignment horizontal="center" shrinkToFit="1"/>
    </xf>
    <xf numFmtId="0" fontId="58" fillId="7" borderId="43" xfId="0" applyFont="1" applyFill="1" applyBorder="1" applyAlignment="1" applyProtection="1">
      <alignment horizontal="center" shrinkToFit="1"/>
      <protection locked="0"/>
    </xf>
    <xf numFmtId="0" fontId="38" fillId="0" borderId="0" xfId="0" applyFont="1" applyAlignment="1" applyProtection="1">
      <alignment horizontal="center"/>
    </xf>
    <xf numFmtId="0" fontId="58" fillId="0" borderId="0" xfId="0" applyFont="1" applyFill="1" applyBorder="1" applyAlignment="1" applyProtection="1">
      <alignment horizontal="center" shrinkToFit="1"/>
    </xf>
    <xf numFmtId="0" fontId="0" fillId="0" borderId="0" xfId="0" applyBorder="1" applyAlignment="1" applyProtection="1">
      <alignment horizontal="center"/>
    </xf>
    <xf numFmtId="0" fontId="58" fillId="0" borderId="0" xfId="0" applyFont="1" applyFill="1" applyAlignment="1" applyProtection="1">
      <alignment horizontal="center" shrinkToFit="1"/>
    </xf>
    <xf numFmtId="0" fontId="58" fillId="0" borderId="33" xfId="0" applyFont="1" applyFill="1" applyBorder="1" applyAlignment="1" applyProtection="1">
      <alignment horizontal="left"/>
    </xf>
    <xf numFmtId="0" fontId="58" fillId="0" borderId="43" xfId="0" applyFont="1" applyFill="1" applyBorder="1" applyAlignment="1" applyProtection="1">
      <alignment horizontal="left"/>
    </xf>
    <xf numFmtId="0" fontId="58" fillId="7" borderId="50" xfId="0" applyFont="1" applyFill="1" applyBorder="1" applyAlignment="1" applyProtection="1">
      <alignment horizontal="center" shrinkToFit="1"/>
      <protection locked="0"/>
    </xf>
    <xf numFmtId="0" fontId="127" fillId="0" borderId="0" xfId="0" applyFont="1" applyFill="1" applyAlignment="1" applyProtection="1">
      <alignment horizontal="right" shrinkToFit="1"/>
    </xf>
    <xf numFmtId="3" fontId="127" fillId="0" borderId="0" xfId="0" applyNumberFormat="1" applyFont="1" applyFill="1" applyBorder="1" applyAlignment="1" applyProtection="1">
      <alignment horizontal="center" shrinkToFit="1"/>
    </xf>
    <xf numFmtId="0" fontId="127" fillId="0" borderId="0" xfId="0" applyFont="1" applyFill="1" applyBorder="1" applyAlignment="1" applyProtection="1">
      <alignment horizontal="center" shrinkToFit="1"/>
    </xf>
    <xf numFmtId="0" fontId="54" fillId="0" borderId="0" xfId="0" applyFont="1" applyFill="1" applyBorder="1" applyAlignment="1" applyProtection="1">
      <alignment horizontal="right"/>
    </xf>
    <xf numFmtId="0" fontId="58" fillId="8" borderId="39" xfId="0" applyFont="1" applyFill="1" applyBorder="1" applyAlignment="1" applyProtection="1">
      <alignment horizontal="center"/>
      <protection locked="0"/>
    </xf>
    <xf numFmtId="0" fontId="58" fillId="8" borderId="41" xfId="0" applyFont="1" applyFill="1" applyBorder="1" applyAlignment="1" applyProtection="1">
      <alignment horizontal="center"/>
      <protection locked="0"/>
    </xf>
    <xf numFmtId="0" fontId="58" fillId="0" borderId="50" xfId="0" applyFont="1" applyBorder="1" applyAlignment="1" applyProtection="1">
      <alignment horizontal="center" shrinkToFit="1"/>
    </xf>
    <xf numFmtId="0" fontId="58" fillId="0" borderId="70" xfId="0" applyFont="1" applyBorder="1" applyAlignment="1" applyProtection="1">
      <alignment horizontal="center" shrinkToFit="1"/>
    </xf>
    <xf numFmtId="0" fontId="58" fillId="0" borderId="35" xfId="0" applyFont="1" applyBorder="1" applyAlignment="1" applyProtection="1">
      <alignment horizontal="center" shrinkToFit="1"/>
    </xf>
    <xf numFmtId="0" fontId="58" fillId="0" borderId="36" xfId="0" applyFont="1" applyBorder="1" applyAlignment="1" applyProtection="1">
      <alignment horizontal="center" shrinkToFit="1"/>
    </xf>
    <xf numFmtId="0" fontId="28" fillId="0" borderId="5" xfId="0" applyFont="1" applyFill="1" applyBorder="1" applyAlignment="1" applyProtection="1">
      <alignment horizontal="center"/>
    </xf>
    <xf numFmtId="0" fontId="28" fillId="0" borderId="6" xfId="0" applyFont="1" applyFill="1" applyBorder="1" applyAlignment="1" applyProtection="1">
      <alignment horizontal="center"/>
    </xf>
    <xf numFmtId="0" fontId="54" fillId="0" borderId="0" xfId="0" applyFont="1" applyBorder="1" applyAlignment="1" applyProtection="1">
      <alignment horizontal="right"/>
    </xf>
    <xf numFmtId="0" fontId="54" fillId="0" borderId="0" xfId="0" applyFont="1" applyBorder="1" applyAlignment="1" applyProtection="1">
      <alignment horizontal="right" shrinkToFit="1"/>
    </xf>
    <xf numFmtId="0" fontId="58" fillId="7" borderId="41" xfId="0" applyFont="1" applyFill="1" applyBorder="1" applyAlignment="1" applyProtection="1">
      <alignment horizontal="center" shrinkToFit="1"/>
      <protection locked="0"/>
    </xf>
    <xf numFmtId="0" fontId="58" fillId="7" borderId="38" xfId="0" applyFont="1" applyFill="1" applyBorder="1" applyAlignment="1" applyProtection="1">
      <alignment horizontal="center" shrinkToFit="1"/>
      <protection locked="0"/>
    </xf>
    <xf numFmtId="12" fontId="58" fillId="8" borderId="39" xfId="0" applyNumberFormat="1" applyFont="1" applyFill="1" applyBorder="1" applyAlignment="1" applyProtection="1">
      <alignment horizontal="center"/>
      <protection locked="0"/>
    </xf>
    <xf numFmtId="12" fontId="58" fillId="8" borderId="41" xfId="0" applyNumberFormat="1" applyFont="1" applyFill="1" applyBorder="1" applyAlignment="1" applyProtection="1">
      <alignment horizontal="center"/>
      <protection locked="0"/>
    </xf>
    <xf numFmtId="0" fontId="37" fillId="0" borderId="54" xfId="0" applyFont="1" applyBorder="1" applyAlignment="1" applyProtection="1">
      <alignment horizontal="center"/>
    </xf>
    <xf numFmtId="0" fontId="37" fillId="0" borderId="61" xfId="0" applyFont="1" applyBorder="1" applyAlignment="1" applyProtection="1">
      <alignment horizontal="center"/>
    </xf>
    <xf numFmtId="0" fontId="58" fillId="8" borderId="38" xfId="0" applyFont="1" applyFill="1" applyBorder="1" applyAlignment="1" applyProtection="1">
      <alignment horizontal="center" shrinkToFit="1"/>
      <protection locked="0"/>
    </xf>
    <xf numFmtId="0" fontId="54" fillId="0" borderId="0" xfId="0" applyFont="1" applyFill="1" applyBorder="1" applyAlignment="1" applyProtection="1">
      <alignment horizontal="center"/>
    </xf>
    <xf numFmtId="1" fontId="58" fillId="8" borderId="39" xfId="0" applyNumberFormat="1" applyFont="1" applyFill="1" applyBorder="1" applyAlignment="1" applyProtection="1">
      <alignment horizontal="center" shrinkToFit="1"/>
      <protection locked="0"/>
    </xf>
    <xf numFmtId="1" fontId="58" fillId="8" borderId="41" xfId="0" applyNumberFormat="1" applyFont="1" applyFill="1" applyBorder="1" applyAlignment="1" applyProtection="1">
      <alignment horizontal="center" shrinkToFit="1"/>
      <protection locked="0"/>
    </xf>
    <xf numFmtId="0" fontId="58" fillId="0" borderId="0" xfId="0" applyFont="1" applyAlignment="1" applyProtection="1">
      <alignment horizontal="left" shrinkToFit="1"/>
    </xf>
    <xf numFmtId="1" fontId="58" fillId="8" borderId="0" xfId="0" applyNumberFormat="1" applyFont="1" applyFill="1" applyBorder="1" applyAlignment="1" applyProtection="1">
      <alignment horizontal="center" shrinkToFit="1"/>
      <protection locked="0"/>
    </xf>
    <xf numFmtId="0" fontId="58" fillId="8" borderId="50" xfId="0" applyFont="1" applyFill="1" applyBorder="1" applyAlignment="1" applyProtection="1">
      <alignment horizontal="center"/>
      <protection locked="0"/>
    </xf>
    <xf numFmtId="0" fontId="58" fillId="7" borderId="45" xfId="0" applyFont="1" applyFill="1" applyBorder="1" applyAlignment="1" applyProtection="1">
      <alignment horizontal="center" shrinkToFit="1"/>
      <protection locked="0"/>
    </xf>
    <xf numFmtId="0" fontId="54" fillId="0" borderId="61" xfId="0" applyFont="1" applyBorder="1" applyAlignment="1" applyProtection="1">
      <alignment horizontal="right" shrinkToFit="1"/>
    </xf>
    <xf numFmtId="0" fontId="58" fillId="7" borderId="83" xfId="0" applyFont="1" applyFill="1" applyBorder="1" applyAlignment="1" applyProtection="1">
      <alignment horizontal="center" shrinkToFit="1"/>
      <protection locked="0"/>
    </xf>
    <xf numFmtId="0" fontId="54" fillId="0" borderId="54" xfId="0" applyFont="1" applyBorder="1" applyAlignment="1" applyProtection="1">
      <alignment horizontal="center"/>
    </xf>
    <xf numFmtId="0" fontId="54" fillId="0" borderId="61" xfId="0" applyFont="1" applyBorder="1" applyAlignment="1" applyProtection="1">
      <alignment horizontal="center"/>
    </xf>
    <xf numFmtId="0" fontId="58" fillId="8" borderId="39" xfId="0" applyFont="1" applyFill="1" applyBorder="1" applyAlignment="1" applyProtection="1">
      <alignment horizontal="center" shrinkToFit="1"/>
      <protection locked="0"/>
    </xf>
    <xf numFmtId="0" fontId="58" fillId="8" borderId="50" xfId="0" applyFont="1" applyFill="1" applyBorder="1" applyAlignment="1" applyProtection="1">
      <alignment horizontal="center" shrinkToFit="1"/>
      <protection locked="0"/>
    </xf>
    <xf numFmtId="0" fontId="58" fillId="8" borderId="41" xfId="0" applyFont="1" applyFill="1" applyBorder="1" applyAlignment="1" applyProtection="1">
      <alignment horizontal="center" shrinkToFit="1"/>
      <protection locked="0"/>
    </xf>
    <xf numFmtId="0" fontId="54" fillId="0" borderId="54" xfId="0" applyFont="1" applyBorder="1" applyAlignment="1" applyProtection="1">
      <alignment horizontal="center" shrinkToFit="1"/>
    </xf>
    <xf numFmtId="0" fontId="0" fillId="0" borderId="0" xfId="0" applyAlignment="1" applyProtection="1">
      <alignment horizontal="center"/>
    </xf>
    <xf numFmtId="0" fontId="54" fillId="0" borderId="0" xfId="0" applyFont="1" applyAlignment="1" applyProtection="1">
      <alignment horizontal="right"/>
    </xf>
    <xf numFmtId="0" fontId="54" fillId="0" borderId="61" xfId="0" applyFont="1" applyBorder="1" applyAlignment="1" applyProtection="1">
      <alignment horizontal="right"/>
    </xf>
    <xf numFmtId="0" fontId="68" fillId="0" borderId="0" xfId="0" applyFont="1" applyAlignment="1" applyProtection="1">
      <alignment horizontal="justify"/>
    </xf>
    <xf numFmtId="0" fontId="37" fillId="0" borderId="0" xfId="0" applyFont="1" applyAlignment="1" applyProtection="1">
      <alignment horizontal="justify"/>
    </xf>
    <xf numFmtId="0" fontId="37" fillId="0" borderId="1" xfId="0" applyFont="1" applyBorder="1" applyAlignment="1" applyProtection="1">
      <alignment horizontal="justify"/>
    </xf>
    <xf numFmtId="0" fontId="28" fillId="0" borderId="5" xfId="0" applyFont="1" applyBorder="1" applyAlignment="1" applyProtection="1">
      <alignment horizontal="center"/>
    </xf>
    <xf numFmtId="0" fontId="28" fillId="0" borderId="6" xfId="0" applyFont="1" applyBorder="1" applyAlignment="1" applyProtection="1">
      <alignment horizontal="center"/>
    </xf>
    <xf numFmtId="0" fontId="28" fillId="0" borderId="7" xfId="0" applyFont="1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33" fillId="0" borderId="5" xfId="0" applyFont="1" applyBorder="1" applyAlignment="1" applyProtection="1">
      <alignment horizontal="center"/>
    </xf>
    <xf numFmtId="0" fontId="33" fillId="0" borderId="7" xfId="0" applyFont="1" applyBorder="1" applyAlignment="1" applyProtection="1">
      <alignment horizontal="center"/>
    </xf>
    <xf numFmtId="0" fontId="33" fillId="0" borderId="6" xfId="0" applyFont="1" applyFill="1" applyBorder="1" applyAlignment="1" applyProtection="1">
      <alignment horizontal="center"/>
    </xf>
    <xf numFmtId="0" fontId="33" fillId="0" borderId="63" xfId="0" applyFont="1" applyFill="1" applyBorder="1" applyAlignment="1" applyProtection="1">
      <alignment horizontal="center"/>
    </xf>
    <xf numFmtId="0" fontId="33" fillId="0" borderId="4" xfId="0" applyFont="1" applyFill="1" applyBorder="1" applyAlignment="1" applyProtection="1">
      <alignment horizontal="center"/>
    </xf>
    <xf numFmtId="0" fontId="33" fillId="0" borderId="7" xfId="0" applyFont="1" applyFill="1" applyBorder="1" applyAlignment="1" applyProtection="1">
      <alignment horizontal="center"/>
    </xf>
    <xf numFmtId="1" fontId="58" fillId="8" borderId="39" xfId="0" applyNumberFormat="1" applyFont="1" applyFill="1" applyBorder="1" applyAlignment="1" applyProtection="1">
      <alignment horizontal="center"/>
      <protection locked="0"/>
    </xf>
    <xf numFmtId="1" fontId="58" fillId="8" borderId="50" xfId="0" applyNumberFormat="1" applyFont="1" applyFill="1" applyBorder="1" applyAlignment="1" applyProtection="1">
      <alignment horizontal="center"/>
      <protection locked="0"/>
    </xf>
    <xf numFmtId="1" fontId="58" fillId="8" borderId="41" xfId="0" applyNumberFormat="1" applyFont="1" applyFill="1" applyBorder="1" applyAlignment="1" applyProtection="1">
      <alignment horizontal="center"/>
      <protection locked="0"/>
    </xf>
    <xf numFmtId="12" fontId="58" fillId="8" borderId="50" xfId="0" applyNumberFormat="1" applyFont="1" applyFill="1" applyBorder="1" applyAlignment="1" applyProtection="1">
      <alignment horizontal="center"/>
      <protection locked="0"/>
    </xf>
    <xf numFmtId="2" fontId="58" fillId="8" borderId="39" xfId="0" applyNumberFormat="1" applyFont="1" applyFill="1" applyBorder="1" applyAlignment="1" applyProtection="1">
      <alignment horizontal="center"/>
    </xf>
    <xf numFmtId="2" fontId="58" fillId="8" borderId="50" xfId="0" applyNumberFormat="1" applyFont="1" applyFill="1" applyBorder="1" applyAlignment="1" applyProtection="1">
      <alignment horizontal="center"/>
    </xf>
    <xf numFmtId="2" fontId="58" fillId="8" borderId="41" xfId="0" applyNumberFormat="1" applyFont="1" applyFill="1" applyBorder="1" applyAlignment="1" applyProtection="1">
      <alignment horizontal="center"/>
    </xf>
    <xf numFmtId="1" fontId="58" fillId="8" borderId="39" xfId="0" applyNumberFormat="1" applyFont="1" applyFill="1" applyBorder="1" applyAlignment="1" applyProtection="1">
      <alignment horizontal="center"/>
    </xf>
    <xf numFmtId="1" fontId="58" fillId="8" borderId="50" xfId="0" applyNumberFormat="1" applyFont="1" applyFill="1" applyBorder="1" applyAlignment="1" applyProtection="1">
      <alignment horizontal="center"/>
    </xf>
    <xf numFmtId="1" fontId="58" fillId="8" borderId="41" xfId="0" applyNumberFormat="1" applyFont="1" applyFill="1" applyBorder="1" applyAlignment="1" applyProtection="1">
      <alignment horizontal="center"/>
    </xf>
    <xf numFmtId="0" fontId="58" fillId="8" borderId="5" xfId="0" applyFont="1" applyFill="1" applyBorder="1" applyAlignment="1" applyProtection="1">
      <alignment horizontal="center"/>
    </xf>
    <xf numFmtId="0" fontId="58" fillId="8" borderId="1" xfId="0" applyFont="1" applyFill="1" applyBorder="1" applyAlignment="1" applyProtection="1">
      <alignment horizontal="center"/>
    </xf>
    <xf numFmtId="0" fontId="58" fillId="8" borderId="6" xfId="0" applyFont="1" applyFill="1" applyBorder="1" applyAlignment="1" applyProtection="1">
      <alignment horizontal="center"/>
    </xf>
    <xf numFmtId="0" fontId="58" fillId="8" borderId="7" xfId="0" applyFont="1" applyFill="1" applyBorder="1" applyAlignment="1" applyProtection="1">
      <alignment horizontal="center"/>
    </xf>
    <xf numFmtId="0" fontId="66" fillId="8" borderId="5" xfId="0" applyFont="1" applyFill="1" applyBorder="1" applyAlignment="1" applyProtection="1">
      <alignment horizontal="center"/>
    </xf>
    <xf numFmtId="0" fontId="66" fillId="8" borderId="6" xfId="0" applyFont="1" applyFill="1" applyBorder="1" applyAlignment="1" applyProtection="1">
      <alignment horizontal="center"/>
    </xf>
    <xf numFmtId="0" fontId="66" fillId="8" borderId="7" xfId="0" applyFont="1" applyFill="1" applyBorder="1" applyAlignment="1" applyProtection="1">
      <alignment horizontal="center"/>
    </xf>
    <xf numFmtId="1" fontId="58" fillId="8" borderId="20" xfId="0" applyNumberFormat="1" applyFont="1" applyFill="1" applyBorder="1" applyAlignment="1" applyProtection="1">
      <alignment horizontal="center"/>
      <protection locked="0"/>
    </xf>
    <xf numFmtId="1" fontId="58" fillId="8" borderId="30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Alignment="1">
      <alignment horizontal="center"/>
    </xf>
    <xf numFmtId="0" fontId="74" fillId="0" borderId="0" xfId="0" applyNumberFormat="1" applyFont="1" applyAlignment="1">
      <alignment horizontal="center"/>
    </xf>
    <xf numFmtId="0" fontId="74" fillId="0" borderId="0" xfId="0" applyNumberFormat="1" applyFont="1" applyAlignment="1">
      <alignment horizontal="right"/>
    </xf>
    <xf numFmtId="0" fontId="71" fillId="0" borderId="0" xfId="0" applyNumberFormat="1" applyFont="1" applyAlignment="1">
      <alignment horizontal="center"/>
    </xf>
    <xf numFmtId="0" fontId="72" fillId="0" borderId="0" xfId="0" applyNumberFormat="1" applyFont="1" applyAlignment="1">
      <alignment horizontal="center"/>
    </xf>
    <xf numFmtId="0" fontId="74" fillId="0" borderId="0" xfId="0" applyNumberFormat="1" applyFont="1" applyAlignment="1">
      <alignment horizontal="left"/>
    </xf>
    <xf numFmtId="0" fontId="74" fillId="0" borderId="0" xfId="0" applyNumberFormat="1" applyFont="1" applyBorder="1" applyAlignment="1">
      <alignment horizontal="center"/>
    </xf>
    <xf numFmtId="0" fontId="74" fillId="0" borderId="0" xfId="0" applyNumberFormat="1" applyFont="1" applyBorder="1" applyAlignment="1">
      <alignment horizontal="right"/>
    </xf>
    <xf numFmtId="0" fontId="74" fillId="0" borderId="43" xfId="0" applyNumberFormat="1" applyFont="1" applyBorder="1" applyAlignment="1">
      <alignment horizontal="center"/>
    </xf>
    <xf numFmtId="0" fontId="69" fillId="0" borderId="0" xfId="0" applyNumberFormat="1" applyFont="1" applyAlignment="1">
      <alignment horizontal="center"/>
    </xf>
    <xf numFmtId="0" fontId="75" fillId="0" borderId="0" xfId="0" applyNumberFormat="1" applyFont="1" applyAlignment="1">
      <alignment horizontal="right"/>
    </xf>
    <xf numFmtId="0" fontId="58" fillId="8" borderId="5" xfId="0" applyFont="1" applyFill="1" applyBorder="1" applyAlignment="1" applyProtection="1">
      <alignment horizontal="center"/>
      <protection locked="0"/>
    </xf>
    <xf numFmtId="0" fontId="58" fillId="8" borderId="6" xfId="0" applyFont="1" applyFill="1" applyBorder="1" applyAlignment="1" applyProtection="1">
      <alignment horizontal="center"/>
      <protection locked="0"/>
    </xf>
    <xf numFmtId="0" fontId="58" fillId="8" borderId="7" xfId="0" applyFont="1" applyFill="1" applyBorder="1" applyAlignment="1" applyProtection="1">
      <alignment horizontal="center"/>
      <protection locked="0"/>
    </xf>
    <xf numFmtId="0" fontId="54" fillId="0" borderId="6" xfId="0" applyFont="1" applyBorder="1" applyAlignment="1" applyProtection="1">
      <alignment horizontal="center"/>
    </xf>
    <xf numFmtId="0" fontId="54" fillId="0" borderId="7" xfId="0" applyFont="1" applyBorder="1" applyAlignment="1" applyProtection="1">
      <alignment horizontal="center"/>
    </xf>
    <xf numFmtId="0" fontId="54" fillId="0" borderId="5" xfId="0" applyFont="1" applyBorder="1" applyAlignment="1" applyProtection="1">
      <alignment horizontal="center"/>
    </xf>
    <xf numFmtId="0" fontId="58" fillId="14" borderId="84" xfId="0" applyFont="1" applyFill="1" applyBorder="1" applyAlignment="1" applyProtection="1">
      <alignment horizontal="center"/>
      <protection locked="0"/>
    </xf>
    <xf numFmtId="0" fontId="58" fillId="14" borderId="85" xfId="0" applyFont="1" applyFill="1" applyBorder="1" applyAlignment="1" applyProtection="1">
      <alignment horizontal="center"/>
      <protection locked="0"/>
    </xf>
    <xf numFmtId="0" fontId="58" fillId="14" borderId="86" xfId="0" applyFont="1" applyFill="1" applyBorder="1" applyAlignment="1" applyProtection="1">
      <alignment horizontal="center"/>
      <protection locked="0"/>
    </xf>
    <xf numFmtId="0" fontId="37" fillId="0" borderId="5" xfId="0" applyFont="1" applyFill="1" applyBorder="1" applyAlignment="1" applyProtection="1">
      <alignment horizontal="center" vertical="center" shrinkToFit="1"/>
    </xf>
    <xf numFmtId="0" fontId="37" fillId="0" borderId="7" xfId="0" applyFont="1" applyFill="1" applyBorder="1" applyAlignment="1" applyProtection="1">
      <alignment horizontal="center" vertical="center" shrinkToFit="1"/>
    </xf>
    <xf numFmtId="0" fontId="37" fillId="0" borderId="4" xfId="0" applyFont="1" applyFill="1" applyBorder="1" applyAlignment="1" applyProtection="1">
      <alignment horizontal="center"/>
    </xf>
    <xf numFmtId="0" fontId="37" fillId="0" borderId="7" xfId="0" applyFont="1" applyFill="1" applyBorder="1" applyAlignment="1" applyProtection="1">
      <alignment horizontal="center"/>
    </xf>
    <xf numFmtId="0" fontId="37" fillId="0" borderId="5" xfId="0" applyFont="1" applyBorder="1" applyAlignment="1" applyProtection="1">
      <alignment horizontal="center"/>
    </xf>
    <xf numFmtId="0" fontId="37" fillId="0" borderId="7" xfId="0" applyFont="1" applyBorder="1" applyAlignment="1" applyProtection="1">
      <alignment horizontal="center"/>
    </xf>
    <xf numFmtId="0" fontId="37" fillId="0" borderId="6" xfId="0" applyFont="1" applyFill="1" applyBorder="1" applyAlignment="1" applyProtection="1">
      <alignment horizontal="center"/>
    </xf>
    <xf numFmtId="0" fontId="37" fillId="0" borderId="63" xfId="0" applyFont="1" applyFill="1" applyBorder="1" applyAlignment="1" applyProtection="1">
      <alignment horizontal="center"/>
    </xf>
    <xf numFmtId="2" fontId="58" fillId="8" borderId="39" xfId="0" applyNumberFormat="1" applyFont="1" applyFill="1" applyBorder="1" applyAlignment="1" applyProtection="1">
      <alignment horizontal="center"/>
      <protection locked="0"/>
    </xf>
    <xf numFmtId="2" fontId="58" fillId="8" borderId="41" xfId="0" applyNumberFormat="1" applyFont="1" applyFill="1" applyBorder="1" applyAlignment="1" applyProtection="1">
      <alignment horizontal="center"/>
      <protection locked="0"/>
    </xf>
    <xf numFmtId="0" fontId="123" fillId="3" borderId="68" xfId="0" applyFont="1" applyFill="1" applyBorder="1" applyAlignment="1" applyProtection="1">
      <alignment horizontal="center" vertical="center"/>
    </xf>
    <xf numFmtId="0" fontId="123" fillId="3" borderId="61" xfId="0" applyFont="1" applyFill="1" applyBorder="1" applyAlignment="1" applyProtection="1">
      <alignment horizontal="center" vertical="center"/>
    </xf>
    <xf numFmtId="0" fontId="123" fillId="3" borderId="232" xfId="0" applyFont="1" applyFill="1" applyBorder="1" applyAlignment="1" applyProtection="1">
      <alignment horizontal="center" vertical="center"/>
    </xf>
    <xf numFmtId="0" fontId="123" fillId="3" borderId="219" xfId="0" applyFont="1" applyFill="1" applyBorder="1" applyAlignment="1" applyProtection="1">
      <alignment horizontal="center" vertical="center"/>
    </xf>
    <xf numFmtId="0" fontId="57" fillId="0" borderId="6" xfId="0" applyFont="1" applyBorder="1" applyAlignment="1" applyProtection="1">
      <alignment horizontal="center"/>
      <protection locked="0"/>
    </xf>
    <xf numFmtId="0" fontId="37" fillId="0" borderId="6" xfId="0" applyFont="1" applyBorder="1" applyAlignment="1" applyProtection="1">
      <alignment horizontal="center"/>
    </xf>
    <xf numFmtId="0" fontId="57" fillId="0" borderId="6" xfId="0" applyFont="1" applyBorder="1" applyAlignment="1" applyProtection="1">
      <alignment horizontal="center"/>
    </xf>
    <xf numFmtId="0" fontId="57" fillId="0" borderId="5" xfId="0" applyFont="1" applyBorder="1" applyAlignment="1" applyProtection="1">
      <alignment horizontal="center"/>
    </xf>
    <xf numFmtId="165" fontId="57" fillId="0" borderId="0" xfId="0" applyNumberFormat="1" applyFont="1" applyBorder="1" applyAlignment="1" applyProtection="1">
      <alignment horizontal="center"/>
    </xf>
    <xf numFmtId="0" fontId="57" fillId="0" borderId="35" xfId="0" applyFont="1" applyBorder="1" applyAlignment="1" applyProtection="1">
      <alignment horizontal="center"/>
    </xf>
    <xf numFmtId="0" fontId="57" fillId="0" borderId="1" xfId="0" applyFont="1" applyBorder="1" applyAlignment="1" applyProtection="1">
      <alignment horizontal="center"/>
    </xf>
    <xf numFmtId="165" fontId="57" fillId="0" borderId="35" xfId="0" applyNumberFormat="1" applyFont="1" applyBorder="1" applyAlignment="1" applyProtection="1">
      <alignment horizontal="center"/>
    </xf>
    <xf numFmtId="0" fontId="123" fillId="0" borderId="88" xfId="0" applyFont="1" applyFill="1" applyBorder="1" applyAlignment="1" applyProtection="1">
      <alignment horizontal="center" vertical="center"/>
    </xf>
    <xf numFmtId="0" fontId="123" fillId="0" borderId="89" xfId="0" applyFont="1" applyFill="1" applyBorder="1" applyAlignment="1" applyProtection="1">
      <alignment horizontal="center" vertical="center"/>
    </xf>
    <xf numFmtId="0" fontId="123" fillId="0" borderId="148" xfId="0" applyFont="1" applyFill="1" applyBorder="1" applyAlignment="1" applyProtection="1">
      <alignment horizontal="center" vertical="center"/>
    </xf>
    <xf numFmtId="0" fontId="123" fillId="0" borderId="149" xfId="0" applyFont="1" applyFill="1" applyBorder="1" applyAlignment="1" applyProtection="1">
      <alignment horizontal="center" vertical="center"/>
    </xf>
    <xf numFmtId="0" fontId="123" fillId="0" borderId="90" xfId="0" applyFont="1" applyFill="1" applyBorder="1" applyAlignment="1" applyProtection="1">
      <alignment horizontal="center" vertical="center"/>
    </xf>
    <xf numFmtId="0" fontId="123" fillId="0" borderId="91" xfId="0" applyFont="1" applyFill="1" applyBorder="1" applyAlignment="1" applyProtection="1">
      <alignment horizontal="center" vertical="center"/>
    </xf>
    <xf numFmtId="0" fontId="57" fillId="0" borderId="7" xfId="0" applyFont="1" applyBorder="1" applyAlignment="1" applyProtection="1">
      <alignment horizontal="center"/>
    </xf>
    <xf numFmtId="0" fontId="54" fillId="0" borderId="39" xfId="0" applyFont="1" applyBorder="1" applyAlignment="1" applyProtection="1">
      <alignment horizontal="right"/>
    </xf>
    <xf numFmtId="0" fontId="54" fillId="0" borderId="41" xfId="0" applyFont="1" applyBorder="1" applyAlignment="1" applyProtection="1">
      <alignment horizontal="right"/>
    </xf>
    <xf numFmtId="0" fontId="31" fillId="0" borderId="77" xfId="0" applyFont="1" applyBorder="1" applyAlignment="1" applyProtection="1">
      <alignment horizontal="center"/>
    </xf>
    <xf numFmtId="0" fontId="31" fillId="0" borderId="43" xfId="0" applyFont="1" applyBorder="1" applyAlignment="1" applyProtection="1">
      <alignment horizontal="center"/>
    </xf>
    <xf numFmtId="0" fontId="31" fillId="0" borderId="46" xfId="0" applyFont="1" applyBorder="1" applyAlignment="1" applyProtection="1">
      <alignment horizontal="center"/>
    </xf>
    <xf numFmtId="0" fontId="31" fillId="0" borderId="32" xfId="0" applyFont="1" applyBorder="1" applyAlignment="1" applyProtection="1">
      <alignment horizontal="center"/>
    </xf>
    <xf numFmtId="0" fontId="31" fillId="0" borderId="29" xfId="0" applyFont="1" applyBorder="1" applyAlignment="1" applyProtection="1">
      <alignment horizontal="center"/>
    </xf>
    <xf numFmtId="0" fontId="31" fillId="0" borderId="21" xfId="0" applyFont="1" applyBorder="1" applyAlignment="1" applyProtection="1">
      <alignment horizontal="center"/>
    </xf>
    <xf numFmtId="0" fontId="31" fillId="0" borderId="5" xfId="0" applyFont="1" applyBorder="1" applyAlignment="1" applyProtection="1">
      <alignment horizontal="center"/>
    </xf>
    <xf numFmtId="0" fontId="31" fillId="0" borderId="6" xfId="0" applyFont="1" applyBorder="1" applyAlignment="1" applyProtection="1">
      <alignment horizontal="center"/>
    </xf>
    <xf numFmtId="0" fontId="31" fillId="0" borderId="7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1" fontId="54" fillId="0" borderId="22" xfId="0" applyNumberFormat="1" applyFont="1" applyBorder="1" applyAlignment="1" applyProtection="1">
      <alignment horizontal="center"/>
      <protection locked="0"/>
    </xf>
    <xf numFmtId="0" fontId="31" fillId="0" borderId="70" xfId="0" applyFont="1" applyBorder="1" applyAlignment="1" applyProtection="1">
      <alignment horizontal="center"/>
    </xf>
    <xf numFmtId="0" fontId="31" fillId="0" borderId="35" xfId="0" applyFont="1" applyBorder="1" applyAlignment="1" applyProtection="1">
      <alignment horizontal="center"/>
    </xf>
    <xf numFmtId="166" fontId="54" fillId="0" borderId="5" xfId="0" applyNumberFormat="1" applyFont="1" applyBorder="1" applyAlignment="1" applyProtection="1">
      <alignment horizontal="right"/>
    </xf>
    <xf numFmtId="166" fontId="54" fillId="0" borderId="6" xfId="0" applyNumberFormat="1" applyFont="1" applyBorder="1" applyAlignment="1" applyProtection="1">
      <alignment horizontal="right"/>
    </xf>
    <xf numFmtId="2" fontId="54" fillId="0" borderId="5" xfId="0" applyNumberFormat="1" applyFont="1" applyBorder="1" applyAlignment="1" applyProtection="1">
      <alignment horizontal="right"/>
    </xf>
    <xf numFmtId="2" fontId="54" fillId="0" borderId="6" xfId="0" applyNumberFormat="1" applyFont="1" applyBorder="1" applyAlignment="1" applyProtection="1">
      <alignment horizontal="right"/>
    </xf>
    <xf numFmtId="2" fontId="54" fillId="0" borderId="1" xfId="0" applyNumberFormat="1" applyFont="1" applyBorder="1" applyAlignment="1" applyProtection="1">
      <alignment horizontal="right"/>
    </xf>
    <xf numFmtId="166" fontId="54" fillId="0" borderId="1" xfId="0" applyNumberFormat="1" applyFont="1" applyBorder="1" applyAlignment="1" applyProtection="1">
      <alignment horizontal="right"/>
    </xf>
    <xf numFmtId="166" fontId="54" fillId="0" borderId="5" xfId="0" applyNumberFormat="1" applyFont="1" applyBorder="1" applyAlignment="1" applyProtection="1">
      <alignment horizontal="center"/>
    </xf>
    <xf numFmtId="166" fontId="54" fillId="0" borderId="6" xfId="0" applyNumberFormat="1" applyFont="1" applyBorder="1" applyAlignment="1" applyProtection="1">
      <alignment horizontal="center"/>
    </xf>
    <xf numFmtId="166" fontId="54" fillId="0" borderId="7" xfId="0" applyNumberFormat="1" applyFont="1" applyBorder="1" applyAlignment="1" applyProtection="1">
      <alignment horizontal="center"/>
    </xf>
    <xf numFmtId="0" fontId="54" fillId="0" borderId="5" xfId="0" applyFont="1" applyBorder="1" applyAlignment="1" applyProtection="1">
      <alignment horizontal="right"/>
    </xf>
    <xf numFmtId="0" fontId="54" fillId="0" borderId="6" xfId="0" applyFont="1" applyBorder="1" applyAlignment="1" applyProtection="1">
      <alignment horizontal="right"/>
    </xf>
    <xf numFmtId="15" fontId="0" fillId="0" borderId="0" xfId="0" applyNumberFormat="1" applyBorder="1" applyAlignment="1" applyProtection="1">
      <alignment horizontal="center"/>
    </xf>
    <xf numFmtId="0" fontId="40" fillId="0" borderId="0" xfId="0" applyFont="1" applyAlignment="1" applyProtection="1">
      <alignment horizontal="center"/>
    </xf>
    <xf numFmtId="0" fontId="40" fillId="0" borderId="0" xfId="0" applyFont="1" applyAlignment="1" applyProtection="1">
      <alignment horizontal="left"/>
    </xf>
    <xf numFmtId="0" fontId="30" fillId="0" borderId="0" xfId="0" applyFont="1" applyBorder="1" applyAlignment="1" applyProtection="1">
      <alignment horizontal="center" vertical="center"/>
    </xf>
    <xf numFmtId="164" fontId="57" fillId="0" borderId="0" xfId="0" applyNumberFormat="1" applyFont="1" applyBorder="1" applyAlignment="1" applyProtection="1">
      <alignment horizontal="center" vertical="center"/>
      <protection locked="0"/>
    </xf>
    <xf numFmtId="164" fontId="112" fillId="0" borderId="0" xfId="0" applyNumberFormat="1" applyFont="1" applyFill="1" applyAlignment="1" applyProtection="1">
      <alignment horizontal="center"/>
      <protection locked="0"/>
    </xf>
    <xf numFmtId="0" fontId="57" fillId="0" borderId="75" xfId="0" applyFont="1" applyBorder="1" applyAlignment="1" applyProtection="1">
      <alignment horizontal="center"/>
    </xf>
    <xf numFmtId="0" fontId="57" fillId="0" borderId="78" xfId="0" applyFont="1" applyBorder="1" applyAlignment="1" applyProtection="1">
      <alignment horizontal="center"/>
    </xf>
    <xf numFmtId="0" fontId="57" fillId="0" borderId="73" xfId="0" applyFont="1" applyBorder="1" applyAlignment="1" applyProtection="1">
      <alignment horizontal="center"/>
    </xf>
    <xf numFmtId="1" fontId="54" fillId="0" borderId="2" xfId="0" applyNumberFormat="1" applyFont="1" applyBorder="1" applyAlignment="1" applyProtection="1">
      <alignment horizontal="center"/>
    </xf>
    <xf numFmtId="0" fontId="54" fillId="0" borderId="3" xfId="0" applyFont="1" applyBorder="1" applyAlignment="1" applyProtection="1">
      <alignment horizontal="center"/>
    </xf>
    <xf numFmtId="0" fontId="54" fillId="0" borderId="2" xfId="0" applyFont="1" applyBorder="1" applyAlignment="1" applyProtection="1">
      <alignment horizontal="center"/>
    </xf>
    <xf numFmtId="0" fontId="57" fillId="0" borderId="6" xfId="0" applyNumberFormat="1" applyFont="1" applyBorder="1" applyAlignment="1" applyProtection="1">
      <alignment horizontal="center"/>
    </xf>
    <xf numFmtId="1" fontId="57" fillId="0" borderId="6" xfId="0" applyNumberFormat="1" applyFont="1" applyBorder="1" applyAlignment="1" applyProtection="1">
      <alignment horizontal="center"/>
    </xf>
    <xf numFmtId="166" fontId="54" fillId="0" borderId="76" xfId="0" applyNumberFormat="1" applyFont="1" applyBorder="1" applyAlignment="1" applyProtection="1">
      <alignment horizontal="right"/>
    </xf>
    <xf numFmtId="0" fontId="54" fillId="0" borderId="35" xfId="0" applyFont="1" applyBorder="1" applyAlignment="1" applyProtection="1">
      <alignment horizontal="center"/>
    </xf>
    <xf numFmtId="0" fontId="54" fillId="0" borderId="1" xfId="0" applyFont="1" applyBorder="1" applyAlignment="1" applyProtection="1">
      <alignment horizontal="center"/>
    </xf>
    <xf numFmtId="0" fontId="57" fillId="0" borderId="0" xfId="0" applyFont="1" applyAlignment="1" applyProtection="1">
      <alignment horizontal="center"/>
    </xf>
    <xf numFmtId="165" fontId="54" fillId="0" borderId="43" xfId="0" applyNumberFormat="1" applyFont="1" applyBorder="1" applyAlignment="1" applyProtection="1">
      <alignment horizontal="center"/>
    </xf>
    <xf numFmtId="165" fontId="54" fillId="0" borderId="50" xfId="0" applyNumberFormat="1" applyFont="1" applyBorder="1" applyAlignment="1" applyProtection="1">
      <alignment horizontal="center"/>
    </xf>
    <xf numFmtId="0" fontId="123" fillId="3" borderId="0" xfId="0" applyFont="1" applyFill="1" applyBorder="1" applyAlignment="1" applyProtection="1">
      <alignment horizontal="center" vertical="center"/>
    </xf>
    <xf numFmtId="0" fontId="123" fillId="3" borderId="218" xfId="0" applyFont="1" applyFill="1" applyBorder="1" applyAlignment="1" applyProtection="1">
      <alignment horizontal="center" vertical="center"/>
    </xf>
    <xf numFmtId="0" fontId="123" fillId="3" borderId="80" xfId="0" applyFont="1" applyFill="1" applyBorder="1" applyAlignment="1" applyProtection="1">
      <alignment horizontal="center" vertical="center"/>
    </xf>
    <xf numFmtId="1" fontId="54" fillId="0" borderId="5" xfId="0" applyNumberFormat="1" applyFont="1" applyBorder="1" applyAlignment="1" applyProtection="1">
      <alignment horizontal="center"/>
    </xf>
    <xf numFmtId="0" fontId="54" fillId="0" borderId="63" xfId="0" applyNumberFormat="1" applyFont="1" applyBorder="1" applyAlignment="1" applyProtection="1">
      <alignment horizontal="center"/>
    </xf>
    <xf numFmtId="164" fontId="57" fillId="0" borderId="0" xfId="0" applyNumberFormat="1" applyFont="1" applyBorder="1" applyAlignment="1" applyProtection="1">
      <alignment horizontal="center" vertical="center"/>
    </xf>
    <xf numFmtId="0" fontId="54" fillId="0" borderId="63" xfId="0" applyFont="1" applyBorder="1" applyAlignment="1" applyProtection="1">
      <alignment horizontal="center"/>
    </xf>
    <xf numFmtId="0" fontId="28" fillId="0" borderId="0" xfId="0" applyNumberFormat="1" applyFont="1" applyBorder="1" applyAlignment="1" applyProtection="1">
      <alignment horizontal="center"/>
    </xf>
    <xf numFmtId="165" fontId="57" fillId="0" borderId="29" xfId="0" applyNumberFormat="1" applyFont="1" applyBorder="1" applyAlignment="1" applyProtection="1">
      <alignment horizontal="center"/>
    </xf>
    <xf numFmtId="2" fontId="57" fillId="0" borderId="6" xfId="0" applyNumberFormat="1" applyFont="1" applyBorder="1" applyAlignment="1" applyProtection="1">
      <alignment horizontal="center"/>
    </xf>
    <xf numFmtId="3" fontId="54" fillId="0" borderId="35" xfId="0" applyNumberFormat="1" applyFont="1" applyBorder="1" applyAlignment="1" applyProtection="1">
      <alignment horizontal="center"/>
    </xf>
    <xf numFmtId="3" fontId="54" fillId="0" borderId="1" xfId="0" applyNumberFormat="1" applyFont="1" applyBorder="1" applyAlignment="1" applyProtection="1">
      <alignment horizontal="center"/>
    </xf>
    <xf numFmtId="0" fontId="54" fillId="0" borderId="5" xfId="0" applyNumberFormat="1" applyFont="1" applyBorder="1" applyAlignment="1" applyProtection="1">
      <alignment horizontal="right"/>
    </xf>
    <xf numFmtId="0" fontId="54" fillId="0" borderId="6" xfId="0" applyNumberFormat="1" applyFont="1" applyBorder="1" applyAlignment="1" applyProtection="1">
      <alignment horizontal="right"/>
    </xf>
    <xf numFmtId="165" fontId="54" fillId="0" borderId="0" xfId="0" applyNumberFormat="1" applyFont="1" applyBorder="1" applyAlignment="1" applyProtection="1">
      <alignment horizontal="center"/>
    </xf>
    <xf numFmtId="0" fontId="54" fillId="0" borderId="5" xfId="0" applyNumberFormat="1" applyFont="1" applyBorder="1" applyAlignment="1" applyProtection="1">
      <alignment horizontal="center"/>
    </xf>
    <xf numFmtId="165" fontId="57" fillId="0" borderId="6" xfId="0" applyNumberFormat="1" applyFont="1" applyBorder="1" applyAlignment="1" applyProtection="1">
      <alignment horizontal="center"/>
    </xf>
    <xf numFmtId="0" fontId="54" fillId="0" borderId="7" xfId="0" applyNumberFormat="1" applyFont="1" applyBorder="1" applyAlignment="1" applyProtection="1">
      <alignment horizontal="center"/>
    </xf>
    <xf numFmtId="1" fontId="54" fillId="0" borderId="63" xfId="0" applyNumberFormat="1" applyFont="1" applyBorder="1" applyAlignment="1" applyProtection="1">
      <alignment horizontal="center"/>
    </xf>
    <xf numFmtId="2" fontId="58" fillId="8" borderId="20" xfId="0" applyNumberFormat="1" applyFont="1" applyFill="1" applyBorder="1" applyAlignment="1" applyProtection="1">
      <alignment horizontal="center"/>
      <protection locked="0"/>
    </xf>
    <xf numFmtId="2" fontId="58" fillId="8" borderId="30" xfId="0" applyNumberFormat="1" applyFont="1" applyFill="1" applyBorder="1" applyAlignment="1" applyProtection="1">
      <alignment horizontal="center"/>
      <protection locked="0"/>
    </xf>
    <xf numFmtId="0" fontId="31" fillId="0" borderId="36" xfId="0" applyFont="1" applyBorder="1" applyAlignment="1" applyProtection="1">
      <alignment horizontal="center"/>
    </xf>
    <xf numFmtId="0" fontId="58" fillId="0" borderId="43" xfId="0" applyFont="1" applyBorder="1" applyAlignment="1" applyProtection="1">
      <alignment horizontal="center"/>
      <protection locked="0"/>
    </xf>
    <xf numFmtId="0" fontId="66" fillId="0" borderId="70" xfId="0" applyFont="1" applyBorder="1" applyAlignment="1" applyProtection="1">
      <alignment horizontal="right"/>
    </xf>
    <xf numFmtId="0" fontId="66" fillId="0" borderId="73" xfId="0" applyFont="1" applyBorder="1" applyAlignment="1" applyProtection="1">
      <alignment horizontal="right"/>
    </xf>
    <xf numFmtId="0" fontId="66" fillId="0" borderId="68" xfId="0" applyFont="1" applyBorder="1" applyAlignment="1" applyProtection="1">
      <alignment horizontal="right"/>
    </xf>
    <xf numFmtId="0" fontId="66" fillId="0" borderId="61" xfId="0" applyFont="1" applyBorder="1" applyAlignment="1" applyProtection="1">
      <alignment horizontal="right"/>
    </xf>
    <xf numFmtId="0" fontId="66" fillId="0" borderId="67" xfId="0" applyFont="1" applyBorder="1" applyAlignment="1" applyProtection="1">
      <alignment horizontal="right"/>
    </xf>
    <xf numFmtId="0" fontId="66" fillId="0" borderId="72" xfId="0" applyFont="1" applyBorder="1" applyAlignment="1" applyProtection="1">
      <alignment horizontal="right"/>
    </xf>
    <xf numFmtId="0" fontId="0" fillId="0" borderId="0" xfId="0" applyBorder="1" applyAlignment="1">
      <alignment horizontal="center"/>
    </xf>
    <xf numFmtId="0" fontId="26" fillId="16" borderId="8" xfId="12" applyFill="1" applyBorder="1" applyAlignment="1">
      <alignment horizontal="center"/>
    </xf>
    <xf numFmtId="0" fontId="26" fillId="16" borderId="31" xfId="12" applyFill="1" applyBorder="1" applyAlignment="1">
      <alignment horizontal="center"/>
    </xf>
    <xf numFmtId="0" fontId="25" fillId="0" borderId="0" xfId="12" applyFont="1" applyAlignment="1">
      <alignment horizontal="center"/>
    </xf>
    <xf numFmtId="0" fontId="26" fillId="0" borderId="0" xfId="12" applyAlignment="1">
      <alignment horizontal="center"/>
    </xf>
    <xf numFmtId="0" fontId="26" fillId="15" borderId="8" xfId="12" applyFill="1" applyBorder="1" applyAlignment="1">
      <alignment horizontal="center"/>
    </xf>
    <xf numFmtId="0" fontId="26" fillId="15" borderId="31" xfId="12" applyFill="1" applyBorder="1" applyAlignment="1">
      <alignment horizontal="center"/>
    </xf>
    <xf numFmtId="0" fontId="26" fillId="15" borderId="9" xfId="12" applyFill="1" applyBorder="1" applyAlignment="1">
      <alignment horizontal="center"/>
    </xf>
    <xf numFmtId="0" fontId="26" fillId="17" borderId="31" xfId="12" applyFill="1" applyBorder="1" applyAlignment="1">
      <alignment horizontal="center"/>
    </xf>
    <xf numFmtId="0" fontId="26" fillId="17" borderId="9" xfId="12" applyFill="1" applyBorder="1" applyAlignment="1">
      <alignment horizontal="center"/>
    </xf>
    <xf numFmtId="0" fontId="26" fillId="16" borderId="9" xfId="12" applyFill="1" applyBorder="1" applyAlignment="1">
      <alignment horizontal="center"/>
    </xf>
    <xf numFmtId="0" fontId="26" fillId="17" borderId="8" xfId="12" applyFill="1" applyBorder="1" applyAlignment="1">
      <alignment horizontal="center"/>
    </xf>
    <xf numFmtId="0" fontId="54" fillId="0" borderId="0" xfId="0" applyFont="1" applyBorder="1" applyAlignment="1" applyProtection="1">
      <alignment horizontal="center"/>
    </xf>
    <xf numFmtId="0" fontId="0" fillId="0" borderId="70" xfId="0" applyBorder="1" applyAlignment="1" applyProtection="1">
      <alignment horizontal="center"/>
    </xf>
    <xf numFmtId="0" fontId="0" fillId="0" borderId="36" xfId="0" applyBorder="1" applyAlignment="1" applyProtection="1">
      <alignment horizontal="center"/>
    </xf>
    <xf numFmtId="0" fontId="0" fillId="0" borderId="64" xfId="0" applyBorder="1" applyAlignment="1" applyProtection="1">
      <alignment horizontal="right" vertical="center" textRotation="90"/>
    </xf>
    <xf numFmtId="0" fontId="0" fillId="0" borderId="120" xfId="0" applyBorder="1" applyAlignment="1" applyProtection="1">
      <alignment horizontal="center"/>
    </xf>
    <xf numFmtId="0" fontId="0" fillId="0" borderId="153" xfId="0" applyBorder="1" applyAlignment="1" applyProtection="1">
      <alignment horizontal="center"/>
    </xf>
    <xf numFmtId="0" fontId="34" fillId="0" borderId="20" xfId="3" applyFont="1" applyBorder="1" applyAlignment="1">
      <alignment horizontal="center" vertical="center" wrapText="1"/>
    </xf>
    <xf numFmtId="0" fontId="34" fillId="0" borderId="30" xfId="3" applyBorder="1" applyAlignment="1">
      <alignment horizontal="center" wrapText="1"/>
    </xf>
    <xf numFmtId="0" fontId="34" fillId="0" borderId="20" xfId="3" applyBorder="1" applyAlignment="1">
      <alignment horizontal="center" vertical="center" wrapText="1"/>
    </xf>
    <xf numFmtId="0" fontId="34" fillId="0" borderId="29" xfId="3" applyBorder="1" applyAlignment="1">
      <alignment horizontal="center" vertical="center" wrapText="1"/>
    </xf>
    <xf numFmtId="0" fontId="34" fillId="0" borderId="30" xfId="3" applyBorder="1" applyAlignment="1">
      <alignment horizontal="center" vertical="center" wrapText="1"/>
    </xf>
    <xf numFmtId="14" fontId="49" fillId="0" borderId="0" xfId="3" applyNumberFormat="1" applyFont="1" applyBorder="1" applyAlignment="1" applyProtection="1">
      <alignment horizontal="center"/>
    </xf>
    <xf numFmtId="0" fontId="34" fillId="0" borderId="0" xfId="3" applyAlignment="1" applyProtection="1"/>
    <xf numFmtId="0" fontId="49" fillId="0" borderId="0" xfId="15" applyFont="1" applyBorder="1" applyAlignment="1" applyProtection="1">
      <alignment horizontal="left"/>
    </xf>
    <xf numFmtId="0" fontId="49" fillId="0" borderId="64" xfId="15" applyFont="1" applyBorder="1" applyAlignment="1" applyProtection="1">
      <alignment horizontal="left"/>
    </xf>
    <xf numFmtId="0" fontId="49" fillId="0" borderId="68" xfId="15" applyFont="1" applyBorder="1" applyAlignment="1" applyProtection="1">
      <alignment horizontal="left"/>
    </xf>
    <xf numFmtId="0" fontId="27" fillId="0" borderId="29" xfId="3" applyFont="1" applyBorder="1" applyAlignment="1" applyProtection="1">
      <alignment horizontal="center"/>
    </xf>
    <xf numFmtId="0" fontId="34" fillId="0" borderId="29" xfId="3" applyBorder="1" applyAlignment="1" applyProtection="1">
      <alignment horizontal="center"/>
    </xf>
    <xf numFmtId="0" fontId="34" fillId="0" borderId="21" xfId="3" applyBorder="1" applyAlignment="1" applyProtection="1">
      <alignment horizontal="center"/>
    </xf>
    <xf numFmtId="0" fontId="34" fillId="0" borderId="0" xfId="3" applyBorder="1" applyAlignment="1" applyProtection="1"/>
    <xf numFmtId="0" fontId="27" fillId="0" borderId="0" xfId="15" applyFont="1" applyBorder="1" applyAlignment="1" applyProtection="1">
      <alignment horizontal="center"/>
    </xf>
    <xf numFmtId="0" fontId="130" fillId="0" borderId="0" xfId="15" applyFont="1" applyBorder="1" applyAlignment="1" applyProtection="1">
      <alignment horizontal="left"/>
    </xf>
    <xf numFmtId="0" fontId="49" fillId="0" borderId="0" xfId="15" applyFont="1" applyAlignment="1">
      <alignment horizontal="left"/>
    </xf>
    <xf numFmtId="0" fontId="49" fillId="0" borderId="0" xfId="15" applyFont="1" applyBorder="1" applyAlignment="1" applyProtection="1">
      <alignment horizontal="left" vertical="center"/>
    </xf>
    <xf numFmtId="0" fontId="49" fillId="0" borderId="0" xfId="15" applyFont="1" applyBorder="1" applyAlignment="1">
      <alignment horizontal="left"/>
    </xf>
    <xf numFmtId="0" fontId="34" fillId="0" borderId="53" xfId="3" applyBorder="1" applyAlignment="1" applyProtection="1">
      <alignment horizontal="center" wrapText="1"/>
    </xf>
    <xf numFmtId="0" fontId="34" fillId="0" borderId="51" xfId="3" applyBorder="1" applyAlignment="1" applyProtection="1">
      <alignment horizontal="center" wrapText="1"/>
    </xf>
    <xf numFmtId="0" fontId="28" fillId="0" borderId="70" xfId="3" applyFont="1" applyBorder="1" applyAlignment="1">
      <alignment horizontal="center" vertical="center"/>
    </xf>
    <xf numFmtId="0" fontId="28" fillId="0" borderId="35" xfId="3" applyFont="1" applyBorder="1" applyAlignment="1">
      <alignment horizontal="center" vertical="center"/>
    </xf>
    <xf numFmtId="0" fontId="28" fillId="0" borderId="36" xfId="3" applyFont="1" applyBorder="1" applyAlignment="1">
      <alignment horizontal="center" vertical="center"/>
    </xf>
    <xf numFmtId="0" fontId="28" fillId="0" borderId="67" xfId="3" applyFont="1" applyBorder="1" applyAlignment="1">
      <alignment horizontal="center" vertical="center"/>
    </xf>
    <xf numFmtId="0" fontId="28" fillId="0" borderId="1" xfId="3" applyFont="1" applyBorder="1" applyAlignment="1">
      <alignment horizontal="center" vertical="center"/>
    </xf>
    <xf numFmtId="0" fontId="28" fillId="0" borderId="23" xfId="3" applyFont="1" applyBorder="1" applyAlignment="1">
      <alignment horizontal="center" vertical="center"/>
    </xf>
    <xf numFmtId="0" fontId="28" fillId="0" borderId="2" xfId="3" applyFont="1" applyBorder="1" applyAlignment="1">
      <alignment horizontal="center"/>
    </xf>
    <xf numFmtId="0" fontId="28" fillId="0" borderId="3" xfId="3" applyFont="1" applyBorder="1" applyAlignment="1">
      <alignment horizontal="center"/>
    </xf>
    <xf numFmtId="0" fontId="28" fillId="0" borderId="62" xfId="3" applyFont="1" applyBorder="1" applyAlignment="1">
      <alignment horizontal="center"/>
    </xf>
    <xf numFmtId="0" fontId="31" fillId="0" borderId="35" xfId="3" applyFont="1" applyBorder="1" applyAlignment="1">
      <alignment horizontal="center" vertical="center" wrapText="1"/>
    </xf>
    <xf numFmtId="0" fontId="31" fillId="0" borderId="36" xfId="3" applyFont="1" applyBorder="1" applyAlignment="1">
      <alignment horizontal="center" vertical="center" wrapText="1"/>
    </xf>
    <xf numFmtId="0" fontId="31" fillId="0" borderId="0" xfId="3" applyFont="1" applyBorder="1" applyAlignment="1">
      <alignment horizontal="center" vertical="center" wrapText="1"/>
    </xf>
    <xf numFmtId="0" fontId="31" fillId="0" borderId="64" xfId="3" applyFont="1" applyBorder="1" applyAlignment="1">
      <alignment horizontal="center" vertical="center" wrapText="1"/>
    </xf>
    <xf numFmtId="171" fontId="27" fillId="0" borderId="6" xfId="3" applyNumberFormat="1" applyFont="1" applyBorder="1" applyAlignment="1">
      <alignment horizontal="left"/>
    </xf>
    <xf numFmtId="171" fontId="34" fillId="0" borderId="6" xfId="3" applyNumberFormat="1" applyBorder="1" applyAlignment="1">
      <alignment horizontal="left"/>
    </xf>
    <xf numFmtId="171" fontId="34" fillId="0" borderId="7" xfId="3" applyNumberFormat="1" applyBorder="1" applyAlignment="1">
      <alignment horizontal="left"/>
    </xf>
    <xf numFmtId="0" fontId="27" fillId="0" borderId="5" xfId="3" applyFont="1" applyBorder="1" applyAlignment="1">
      <alignment horizontal="left" wrapText="1"/>
    </xf>
    <xf numFmtId="0" fontId="34" fillId="0" borderId="35" xfId="3" applyBorder="1" applyAlignment="1">
      <alignment horizontal="left" wrapText="1"/>
    </xf>
    <xf numFmtId="0" fontId="34" fillId="0" borderId="36" xfId="3" applyBorder="1" applyAlignment="1">
      <alignment horizontal="left" wrapText="1"/>
    </xf>
    <xf numFmtId="168" fontId="107" fillId="0" borderId="0" xfId="0" applyNumberFormat="1" applyFont="1" applyAlignment="1">
      <alignment horizontal="center"/>
    </xf>
    <xf numFmtId="0" fontId="34" fillId="0" borderId="70" xfId="3" applyBorder="1" applyAlignment="1">
      <alignment horizontal="center" vertical="center" wrapText="1"/>
    </xf>
    <xf numFmtId="0" fontId="34" fillId="0" borderId="36" xfId="3" applyBorder="1" applyAlignment="1">
      <alignment horizontal="center" vertical="center" wrapText="1"/>
    </xf>
    <xf numFmtId="0" fontId="34" fillId="0" borderId="67" xfId="3" applyBorder="1" applyAlignment="1">
      <alignment horizontal="center" vertical="center" wrapText="1"/>
    </xf>
    <xf numFmtId="0" fontId="34" fillId="0" borderId="23" xfId="3" applyBorder="1" applyAlignment="1">
      <alignment horizontal="center" vertical="center" wrapText="1"/>
    </xf>
    <xf numFmtId="0" fontId="38" fillId="0" borderId="0" xfId="0" applyFont="1" applyBorder="1" applyAlignment="1">
      <alignment horizontal="center" shrinkToFit="1"/>
    </xf>
    <xf numFmtId="49" fontId="88" fillId="0" borderId="0" xfId="0" applyNumberFormat="1" applyFont="1" applyBorder="1" applyAlignment="1">
      <alignment horizontal="left"/>
    </xf>
    <xf numFmtId="0" fontId="0" fillId="0" borderId="0" xfId="0" applyAlignment="1"/>
    <xf numFmtId="0" fontId="89" fillId="0" borderId="0" xfId="0" applyFont="1" applyBorder="1" applyAlignment="1">
      <alignment horizontal="center"/>
    </xf>
    <xf numFmtId="0" fontId="90" fillId="0" borderId="0" xfId="0" applyFont="1" applyBorder="1" applyAlignment="1">
      <alignment horizontal="center"/>
    </xf>
    <xf numFmtId="0" fontId="0" fillId="0" borderId="43" xfId="0" applyBorder="1" applyAlignment="1" applyProtection="1">
      <alignment horizontal="center" shrinkToFit="1"/>
    </xf>
    <xf numFmtId="0" fontId="0" fillId="0" borderId="53" xfId="0" applyBorder="1" applyAlignment="1">
      <alignment horizontal="right"/>
    </xf>
    <xf numFmtId="0" fontId="0" fillId="0" borderId="50" xfId="0" applyBorder="1" applyAlignment="1">
      <alignment horizontal="right"/>
    </xf>
    <xf numFmtId="0" fontId="0" fillId="0" borderId="51" xfId="0" applyBorder="1" applyAlignment="1">
      <alignment horizontal="right"/>
    </xf>
    <xf numFmtId="0" fontId="27" fillId="0" borderId="32" xfId="15" applyBorder="1" applyAlignment="1"/>
    <xf numFmtId="0" fontId="0" fillId="0" borderId="29" xfId="0" applyBorder="1" applyAlignment="1"/>
    <xf numFmtId="0" fontId="0" fillId="0" borderId="21" xfId="0" applyBorder="1" applyAlignment="1"/>
    <xf numFmtId="172" fontId="0" fillId="0" borderId="60" xfId="15" applyNumberFormat="1" applyFont="1" applyBorder="1" applyAlignment="1"/>
    <xf numFmtId="0" fontId="0" fillId="0" borderId="28" xfId="0" applyBorder="1" applyAlignment="1"/>
    <xf numFmtId="171" fontId="27" fillId="0" borderId="60" xfId="15" applyNumberFormat="1" applyBorder="1" applyAlignment="1">
      <alignment horizontal="left"/>
    </xf>
    <xf numFmtId="171" fontId="0" fillId="0" borderId="69" xfId="0" applyNumberFormat="1" applyBorder="1" applyAlignment="1">
      <alignment horizontal="left"/>
    </xf>
    <xf numFmtId="171" fontId="0" fillId="0" borderId="28" xfId="0" applyNumberFormat="1" applyBorder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2" fontId="27" fillId="0" borderId="81" xfId="6" applyNumberFormat="1" applyBorder="1" applyAlignment="1">
      <alignment horizontal="center" vertical="center"/>
    </xf>
    <xf numFmtId="2" fontId="27" fillId="0" borderId="34" xfId="6" applyNumberFormat="1" applyBorder="1" applyAlignment="1">
      <alignment horizontal="center" vertical="center"/>
    </xf>
    <xf numFmtId="2" fontId="27" fillId="0" borderId="24" xfId="6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2" fontId="27" fillId="0" borderId="81" xfId="7" applyNumberFormat="1" applyFont="1" applyBorder="1" applyAlignment="1">
      <alignment horizontal="center" vertical="center"/>
    </xf>
    <xf numFmtId="2" fontId="27" fillId="0" borderId="34" xfId="7" applyNumberFormat="1" applyFont="1" applyBorder="1" applyAlignment="1">
      <alignment horizontal="center" vertical="center"/>
    </xf>
    <xf numFmtId="2" fontId="27" fillId="0" borderId="24" xfId="7" applyNumberFormat="1" applyFont="1" applyBorder="1" applyAlignment="1">
      <alignment horizontal="center" vertical="center"/>
    </xf>
    <xf numFmtId="0" fontId="33" fillId="0" borderId="78" xfId="15" applyFont="1" applyBorder="1" applyAlignment="1">
      <alignment horizontal="center" vertical="center" wrapText="1"/>
    </xf>
    <xf numFmtId="0" fontId="33" fillId="0" borderId="76" xfId="0" applyFont="1" applyBorder="1" applyAlignment="1">
      <alignment horizontal="center" vertical="center" wrapText="1"/>
    </xf>
    <xf numFmtId="0" fontId="33" fillId="0" borderId="73" xfId="15" applyFont="1" applyBorder="1" applyAlignment="1">
      <alignment horizontal="center" vertical="center" wrapText="1"/>
    </xf>
    <xf numFmtId="0" fontId="33" fillId="0" borderId="72" xfId="0" applyFont="1" applyBorder="1" applyAlignment="1">
      <alignment horizontal="center" vertical="center" wrapText="1"/>
    </xf>
    <xf numFmtId="2" fontId="0" fillId="0" borderId="71" xfId="15" applyNumberFormat="1" applyFont="1" applyBorder="1" applyAlignment="1" applyProtection="1">
      <alignment horizontal="center" vertical="center"/>
      <protection locked="0"/>
    </xf>
    <xf numFmtId="0" fontId="0" fillId="0" borderId="5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3" fillId="0" borderId="32" xfId="15" applyFont="1" applyBorder="1" applyAlignment="1"/>
    <xf numFmtId="0" fontId="0" fillId="0" borderId="30" xfId="0" applyBorder="1" applyAlignment="1"/>
    <xf numFmtId="0" fontId="33" fillId="0" borderId="20" xfId="15" applyFont="1" applyBorder="1" applyAlignment="1">
      <alignment horizontal="center"/>
    </xf>
    <xf numFmtId="0" fontId="33" fillId="0" borderId="29" xfId="15" applyFont="1" applyBorder="1" applyAlignment="1">
      <alignment horizontal="right"/>
    </xf>
    <xf numFmtId="0" fontId="33" fillId="0" borderId="30" xfId="0" applyFont="1" applyBorder="1" applyAlignment="1">
      <alignment horizontal="right"/>
    </xf>
    <xf numFmtId="0" fontId="33" fillId="0" borderId="60" xfId="15" applyFont="1" applyBorder="1" applyAlignment="1"/>
    <xf numFmtId="0" fontId="0" fillId="0" borderId="69" xfId="0" applyBorder="1" applyAlignment="1"/>
    <xf numFmtId="0" fontId="27" fillId="0" borderId="74" xfId="15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3" fillId="0" borderId="4" xfId="15" applyFont="1" applyBorder="1" applyAlignment="1">
      <alignment horizontal="center" vertical="center"/>
    </xf>
    <xf numFmtId="0" fontId="33" fillId="0" borderId="63" xfId="0" applyFont="1" applyBorder="1" applyAlignment="1">
      <alignment horizontal="center" vertical="center"/>
    </xf>
    <xf numFmtId="0" fontId="33" fillId="0" borderId="75" xfId="15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66" xfId="0" applyFont="1" applyBorder="1" applyAlignment="1">
      <alignment horizontal="center" vertical="center" wrapText="1"/>
    </xf>
    <xf numFmtId="0" fontId="128" fillId="0" borderId="75" xfId="15" applyFont="1" applyBorder="1" applyAlignment="1">
      <alignment horizontal="center" vertical="center" wrapText="1"/>
    </xf>
    <xf numFmtId="0" fontId="128" fillId="0" borderId="11" xfId="0" applyFont="1" applyBorder="1" applyAlignment="1">
      <alignment horizontal="center" vertical="center" wrapText="1"/>
    </xf>
    <xf numFmtId="0" fontId="128" fillId="0" borderId="66" xfId="0" applyFont="1" applyBorder="1" applyAlignment="1">
      <alignment horizontal="center" vertical="center" wrapText="1"/>
    </xf>
    <xf numFmtId="2" fontId="0" fillId="0" borderId="71" xfId="0" applyNumberFormat="1" applyFont="1" applyBorder="1" applyAlignment="1" applyProtection="1">
      <alignment horizontal="center" vertical="center"/>
      <protection locked="0"/>
    </xf>
    <xf numFmtId="2" fontId="0" fillId="0" borderId="71" xfId="15" applyNumberFormat="1" applyFont="1" applyBorder="1" applyAlignment="1">
      <alignment horizontal="center" vertical="center"/>
    </xf>
    <xf numFmtId="0" fontId="33" fillId="0" borderId="71" xfId="15" applyFont="1" applyBorder="1" applyAlignment="1">
      <alignment horizontal="center" vertical="center" wrapText="1"/>
    </xf>
    <xf numFmtId="0" fontId="33" fillId="0" borderId="57" xfId="0" applyFont="1" applyBorder="1" applyAlignment="1">
      <alignment horizontal="center" vertical="center" wrapText="1"/>
    </xf>
    <xf numFmtId="0" fontId="33" fillId="0" borderId="14" xfId="0" applyFont="1" applyBorder="1" applyAlignment="1">
      <alignment horizontal="center" vertical="center" wrapText="1"/>
    </xf>
    <xf numFmtId="0" fontId="33" fillId="0" borderId="73" xfId="15" applyFont="1" applyFill="1" applyBorder="1" applyAlignment="1">
      <alignment horizontal="center" vertical="center" wrapText="1"/>
    </xf>
    <xf numFmtId="0" fontId="33" fillId="0" borderId="61" xfId="0" applyFont="1" applyBorder="1" applyAlignment="1">
      <alignment horizontal="center" vertical="center" wrapText="1"/>
    </xf>
    <xf numFmtId="0" fontId="33" fillId="0" borderId="71" xfId="15" applyFont="1" applyFill="1" applyBorder="1" applyAlignment="1">
      <alignment horizontal="center" vertical="center" wrapText="1"/>
    </xf>
    <xf numFmtId="0" fontId="107" fillId="0" borderId="0" xfId="0" applyFont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7" fillId="0" borderId="59" xfId="0" applyFont="1" applyBorder="1" applyAlignment="1">
      <alignment horizontal="center" vertical="center"/>
    </xf>
    <xf numFmtId="0" fontId="0" fillId="0" borderId="52" xfId="0" applyBorder="1" applyAlignment="1"/>
    <xf numFmtId="0" fontId="0" fillId="0" borderId="58" xfId="0" applyBorder="1" applyAlignment="1"/>
    <xf numFmtId="0" fontId="0" fillId="0" borderId="54" xfId="0" applyBorder="1" applyAlignment="1"/>
    <xf numFmtId="0" fontId="0" fillId="0" borderId="0" xfId="0" applyBorder="1" applyAlignment="1"/>
    <xf numFmtId="0" fontId="0" fillId="0" borderId="61" xfId="0" applyBorder="1" applyAlignment="1"/>
    <xf numFmtId="0" fontId="0" fillId="0" borderId="33" xfId="0" applyBorder="1" applyAlignment="1"/>
    <xf numFmtId="0" fontId="0" fillId="0" borderId="43" xfId="0" applyBorder="1" applyAlignment="1"/>
    <xf numFmtId="0" fontId="0" fillId="0" borderId="45" xfId="0" applyBorder="1" applyAlignment="1"/>
    <xf numFmtId="0" fontId="33" fillId="0" borderId="5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169" fontId="57" fillId="0" borderId="5" xfId="0" applyNumberFormat="1" applyFont="1" applyBorder="1" applyAlignment="1">
      <alignment horizontal="center" vertical="center"/>
    </xf>
    <xf numFmtId="169" fontId="57" fillId="0" borderId="6" xfId="0" applyNumberFormat="1" applyFont="1" applyBorder="1" applyAlignment="1">
      <alignment horizontal="center" vertical="center"/>
    </xf>
    <xf numFmtId="169" fontId="57" fillId="0" borderId="7" xfId="0" applyNumberFormat="1" applyFont="1" applyBorder="1" applyAlignment="1">
      <alignment horizontal="center" vertical="center"/>
    </xf>
    <xf numFmtId="171" fontId="57" fillId="0" borderId="5" xfId="0" applyNumberFormat="1" applyFont="1" applyBorder="1" applyAlignment="1">
      <alignment horizontal="center" vertical="center"/>
    </xf>
    <xf numFmtId="171" fontId="57" fillId="0" borderId="6" xfId="0" applyNumberFormat="1" applyFont="1" applyBorder="1" applyAlignment="1">
      <alignment horizontal="center" vertical="center"/>
    </xf>
    <xf numFmtId="171" fontId="57" fillId="0" borderId="7" xfId="0" applyNumberFormat="1" applyFont="1" applyBorder="1" applyAlignment="1">
      <alignment horizontal="center" vertical="center"/>
    </xf>
    <xf numFmtId="0" fontId="57" fillId="0" borderId="5" xfId="0" applyFont="1" applyBorder="1" applyAlignment="1">
      <alignment horizontal="center" vertical="center"/>
    </xf>
    <xf numFmtId="0" fontId="57" fillId="0" borderId="6" xfId="0" applyFont="1" applyBorder="1" applyAlignment="1">
      <alignment horizontal="center" vertical="center"/>
    </xf>
    <xf numFmtId="0" fontId="57" fillId="0" borderId="7" xfId="0" applyFont="1" applyBorder="1" applyAlignment="1">
      <alignment horizontal="center" vertical="center"/>
    </xf>
    <xf numFmtId="0" fontId="33" fillId="0" borderId="35" xfId="0" applyFont="1" applyBorder="1" applyAlignment="1">
      <alignment horizontal="center" vertical="center"/>
    </xf>
    <xf numFmtId="2" fontId="57" fillId="0" borderId="5" xfId="0" applyNumberFormat="1" applyFont="1" applyBorder="1" applyAlignment="1">
      <alignment horizontal="center" vertical="center"/>
    </xf>
    <xf numFmtId="0" fontId="57" fillId="0" borderId="183" xfId="0" applyFont="1" applyBorder="1" applyAlignment="1">
      <alignment horizontal="center" vertical="center"/>
    </xf>
    <xf numFmtId="0" fontId="33" fillId="0" borderId="5" xfId="0" applyFont="1" applyBorder="1" applyAlignment="1">
      <alignment horizontal="center" vertical="center" shrinkToFit="1"/>
    </xf>
    <xf numFmtId="0" fontId="33" fillId="0" borderId="6" xfId="0" applyFont="1" applyBorder="1" applyAlignment="1">
      <alignment horizontal="center" vertical="center" shrinkToFit="1"/>
    </xf>
    <xf numFmtId="0" fontId="33" fillId="0" borderId="7" xfId="0" applyFont="1" applyBorder="1" applyAlignment="1">
      <alignment horizontal="center" vertical="center" shrinkToFit="1"/>
    </xf>
    <xf numFmtId="0" fontId="54" fillId="0" borderId="5" xfId="0" applyFont="1" applyBorder="1" applyAlignment="1">
      <alignment horizontal="center" vertical="center"/>
    </xf>
    <xf numFmtId="0" fontId="54" fillId="0" borderId="6" xfId="0" applyFont="1" applyBorder="1" applyAlignment="1">
      <alignment horizontal="center" vertical="center"/>
    </xf>
    <xf numFmtId="0" fontId="54" fillId="0" borderId="183" xfId="0" applyFont="1" applyBorder="1" applyAlignment="1">
      <alignment horizontal="center" vertical="center"/>
    </xf>
    <xf numFmtId="0" fontId="33" fillId="0" borderId="5" xfId="0" applyFont="1" applyBorder="1" applyAlignment="1"/>
    <xf numFmtId="0" fontId="33" fillId="0" borderId="6" xfId="0" applyFont="1" applyBorder="1" applyAlignment="1"/>
    <xf numFmtId="0" fontId="33" fillId="0" borderId="7" xfId="0" applyFont="1" applyBorder="1" applyAlignment="1"/>
    <xf numFmtId="0" fontId="33" fillId="0" borderId="70" xfId="0" applyFont="1" applyBorder="1" applyAlignment="1">
      <alignment horizontal="center" vertical="center"/>
    </xf>
    <xf numFmtId="0" fontId="33" fillId="0" borderId="36" xfId="0" applyFont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4" xfId="0" applyBorder="1" applyAlignment="1">
      <alignment horizontal="center"/>
    </xf>
    <xf numFmtId="0" fontId="0" fillId="0" borderId="185" xfId="0" applyBorder="1" applyAlignment="1">
      <alignment horizontal="center"/>
    </xf>
    <xf numFmtId="0" fontId="0" fillId="0" borderId="186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3" xfId="0" applyBorder="1" applyAlignment="1">
      <alignment horizontal="center"/>
    </xf>
    <xf numFmtId="14" fontId="54" fillId="0" borderId="5" xfId="0" applyNumberFormat="1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57" fillId="0" borderId="5" xfId="0" applyFont="1" applyFill="1" applyBorder="1" applyAlignment="1" applyProtection="1">
      <alignment horizontal="center" vertical="center"/>
      <protection locked="0"/>
    </xf>
    <xf numFmtId="0" fontId="57" fillId="0" borderId="6" xfId="0" applyFont="1" applyFill="1" applyBorder="1" applyAlignment="1" applyProtection="1">
      <alignment horizontal="center" vertical="center"/>
      <protection locked="0"/>
    </xf>
    <xf numFmtId="0" fontId="57" fillId="0" borderId="35" xfId="0" applyFont="1" applyFill="1" applyBorder="1" applyAlignment="1" applyProtection="1">
      <alignment horizontal="center" vertical="center"/>
      <protection locked="0"/>
    </xf>
    <xf numFmtId="0" fontId="0" fillId="0" borderId="81" xfId="0" applyFill="1" applyBorder="1" applyAlignment="1" applyProtection="1">
      <alignment horizontal="center" vertical="center" wrapText="1" shrinkToFit="1"/>
      <protection locked="0"/>
    </xf>
    <xf numFmtId="0" fontId="0" fillId="0" borderId="3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81" xfId="0" applyFill="1" applyBorder="1" applyAlignment="1" applyProtection="1">
      <alignment horizontal="center" vertical="center" wrapText="1"/>
      <protection locked="0"/>
    </xf>
    <xf numFmtId="0" fontId="33" fillId="0" borderId="70" xfId="0" applyFont="1" applyFill="1" applyBorder="1" applyAlignment="1" applyProtection="1">
      <alignment horizontal="center" vertical="center" wrapText="1"/>
      <protection locked="0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7" fillId="0" borderId="70" xfId="0" applyFont="1" applyFill="1" applyBorder="1" applyAlignment="1" applyProtection="1">
      <alignment horizontal="center" vertical="center" wrapText="1"/>
      <protection locked="0"/>
    </xf>
    <xf numFmtId="0" fontId="27" fillId="0" borderId="35" xfId="0" applyFont="1" applyFill="1" applyBorder="1" applyAlignment="1" applyProtection="1">
      <alignment horizontal="center" vertical="center" wrapText="1"/>
      <protection locked="0"/>
    </xf>
    <xf numFmtId="0" fontId="27" fillId="0" borderId="35" xfId="0" applyFont="1" applyBorder="1" applyAlignment="1">
      <alignment horizontal="center" vertical="center" wrapText="1"/>
    </xf>
    <xf numFmtId="0" fontId="27" fillId="0" borderId="36" xfId="0" applyFont="1" applyBorder="1" applyAlignment="1">
      <alignment horizontal="center" vertical="center" wrapText="1"/>
    </xf>
    <xf numFmtId="0" fontId="27" fillId="0" borderId="68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4" xfId="0" applyFont="1" applyBorder="1" applyAlignment="1">
      <alignment horizontal="center" vertical="center" wrapText="1"/>
    </xf>
    <xf numFmtId="0" fontId="27" fillId="0" borderId="67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81" xfId="0" applyFont="1" applyFill="1" applyBorder="1" applyAlignment="1" applyProtection="1">
      <alignment horizontal="center" vertical="center" wrapText="1"/>
      <protection locked="0"/>
    </xf>
    <xf numFmtId="0" fontId="27" fillId="0" borderId="3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7" fillId="0" borderId="5" xfId="0" applyFont="1" applyBorder="1" applyAlignment="1" applyProtection="1">
      <alignment horizontal="center" vertical="center"/>
      <protection locked="0"/>
    </xf>
    <xf numFmtId="0" fontId="57" fillId="0" borderId="6" xfId="0" applyFont="1" applyBorder="1" applyAlignment="1" applyProtection="1">
      <alignment horizontal="center" vertical="center"/>
      <protection locked="0"/>
    </xf>
    <xf numFmtId="0" fontId="57" fillId="0" borderId="7" xfId="0" applyFont="1" applyBorder="1" applyAlignment="1" applyProtection="1">
      <alignment horizontal="center" vertical="center"/>
      <protection locked="0"/>
    </xf>
    <xf numFmtId="0" fontId="33" fillId="0" borderId="39" xfId="0" applyFont="1" applyFill="1" applyBorder="1" applyAlignment="1" applyProtection="1">
      <alignment horizontal="center" vertical="center"/>
      <protection locked="0"/>
    </xf>
    <xf numFmtId="0" fontId="0" fillId="0" borderId="5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3" fillId="0" borderId="59" xfId="0" applyFont="1" applyFill="1" applyBorder="1" applyAlignment="1" applyProtection="1">
      <alignment vertical="top"/>
      <protection locked="0"/>
    </xf>
    <xf numFmtId="0" fontId="0" fillId="0" borderId="52" xfId="0" applyBorder="1" applyAlignment="1">
      <alignment vertical="top"/>
    </xf>
    <xf numFmtId="0" fontId="0" fillId="0" borderId="58" xfId="0" applyBorder="1" applyAlignment="1">
      <alignment vertical="top"/>
    </xf>
    <xf numFmtId="0" fontId="0" fillId="0" borderId="54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61" xfId="0" applyBorder="1" applyAlignment="1">
      <alignment vertical="top"/>
    </xf>
    <xf numFmtId="0" fontId="0" fillId="0" borderId="33" xfId="0" applyBorder="1" applyAlignment="1">
      <alignment vertical="top"/>
    </xf>
    <xf numFmtId="0" fontId="0" fillId="0" borderId="43" xfId="0" applyBorder="1" applyAlignment="1">
      <alignment vertical="top"/>
    </xf>
    <xf numFmtId="0" fontId="0" fillId="0" borderId="45" xfId="0" applyBorder="1" applyAlignment="1">
      <alignment vertical="top"/>
    </xf>
    <xf numFmtId="0" fontId="33" fillId="0" borderId="39" xfId="0" applyFont="1" applyFill="1" applyBorder="1" applyAlignment="1" applyProtection="1">
      <protection locked="0"/>
    </xf>
    <xf numFmtId="0" fontId="0" fillId="0" borderId="50" xfId="0" applyBorder="1" applyAlignment="1"/>
    <xf numFmtId="0" fontId="33" fillId="0" borderId="50" xfId="0" applyFont="1" applyFill="1" applyBorder="1" applyAlignment="1" applyProtection="1">
      <alignment vertical="center"/>
      <protection locked="0"/>
    </xf>
    <xf numFmtId="0" fontId="0" fillId="0" borderId="41" xfId="0" applyBorder="1" applyAlignment="1"/>
    <xf numFmtId="0" fontId="33" fillId="0" borderId="39" xfId="0" applyFont="1" applyFill="1" applyBorder="1" applyAlignment="1" applyProtection="1">
      <alignment vertical="center"/>
      <protection locked="0"/>
    </xf>
    <xf numFmtId="0" fontId="0" fillId="0" borderId="50" xfId="0" applyBorder="1" applyAlignment="1">
      <alignment vertical="center"/>
    </xf>
    <xf numFmtId="0" fontId="0" fillId="0" borderId="41" xfId="0" applyBorder="1" applyAlignment="1">
      <alignment vertical="center"/>
    </xf>
    <xf numFmtId="0" fontId="33" fillId="0" borderId="39" xfId="0" applyFont="1" applyBorder="1" applyAlignment="1" applyProtection="1">
      <alignment vertical="center" wrapText="1"/>
      <protection locked="0"/>
    </xf>
    <xf numFmtId="0" fontId="0" fillId="0" borderId="50" xfId="0" applyBorder="1"/>
    <xf numFmtId="0" fontId="33" fillId="0" borderId="50" xfId="0" applyFont="1" applyBorder="1" applyAlignment="1" applyProtection="1">
      <alignment vertical="top"/>
      <protection locked="0"/>
    </xf>
    <xf numFmtId="0" fontId="0" fillId="0" borderId="50" xfId="0" applyBorder="1" applyAlignment="1">
      <alignment vertical="top"/>
    </xf>
    <xf numFmtId="0" fontId="0" fillId="0" borderId="41" xfId="0" applyBorder="1" applyAlignment="1">
      <alignment vertical="top"/>
    </xf>
    <xf numFmtId="0" fontId="33" fillId="0" borderId="50" xfId="0" applyFont="1" applyFill="1" applyBorder="1" applyAlignment="1" applyProtection="1">
      <protection locked="0"/>
    </xf>
    <xf numFmtId="0" fontId="33" fillId="0" borderId="50" xfId="0" applyFont="1" applyBorder="1" applyAlignment="1" applyProtection="1">
      <protection locked="0"/>
    </xf>
    <xf numFmtId="0" fontId="33" fillId="0" borderId="39" xfId="0" applyFont="1" applyBorder="1" applyAlignment="1" applyProtection="1">
      <protection locked="0"/>
    </xf>
    <xf numFmtId="0" fontId="31" fillId="0" borderId="39" xfId="3" applyFont="1" applyBorder="1" applyAlignment="1">
      <alignment horizontal="center" vertical="center"/>
    </xf>
    <xf numFmtId="0" fontId="34" fillId="0" borderId="50" xfId="3" applyBorder="1" applyAlignment="1">
      <alignment horizontal="center" vertical="center"/>
    </xf>
    <xf numFmtId="0" fontId="34" fillId="0" borderId="41" xfId="3" applyBorder="1" applyAlignment="1">
      <alignment horizontal="center" vertical="center"/>
    </xf>
    <xf numFmtId="0" fontId="34" fillId="0" borderId="0" xfId="3" applyFill="1" applyBorder="1" applyAlignment="1">
      <alignment horizontal="left"/>
    </xf>
    <xf numFmtId="0" fontId="34" fillId="0" borderId="0" xfId="3" applyAlignment="1">
      <alignment horizontal="left"/>
    </xf>
    <xf numFmtId="0" fontId="31" fillId="0" borderId="39" xfId="3" applyFont="1" applyBorder="1" applyAlignment="1">
      <alignment horizontal="center"/>
    </xf>
    <xf numFmtId="0" fontId="34" fillId="0" borderId="50" xfId="3" applyBorder="1" applyAlignment="1">
      <alignment horizontal="center"/>
    </xf>
    <xf numFmtId="0" fontId="34" fillId="0" borderId="41" xfId="3" applyBorder="1" applyAlignment="1">
      <alignment horizontal="center"/>
    </xf>
    <xf numFmtId="2" fontId="39" fillId="0" borderId="0" xfId="5" applyNumberFormat="1" applyFont="1" applyAlignment="1" applyProtection="1">
      <alignment horizontal="center"/>
    </xf>
    <xf numFmtId="17" fontId="28" fillId="0" borderId="0" xfId="5" applyNumberFormat="1" applyFont="1" applyAlignment="1" applyProtection="1">
      <alignment horizontal="left"/>
    </xf>
    <xf numFmtId="165" fontId="40" fillId="0" borderId="0" xfId="5" applyNumberFormat="1" applyFont="1" applyBorder="1" applyAlignment="1" applyProtection="1">
      <alignment horizontal="right"/>
    </xf>
    <xf numFmtId="166" fontId="38" fillId="0" borderId="0" xfId="5" applyNumberFormat="1" applyFont="1" applyBorder="1" applyAlignment="1" applyProtection="1">
      <alignment horizontal="center"/>
      <protection locked="0"/>
    </xf>
    <xf numFmtId="0" fontId="40" fillId="0" borderId="1" xfId="5" applyNumberFormat="1" applyFont="1" applyBorder="1" applyAlignment="1" applyProtection="1">
      <alignment horizontal="center" vertical="center"/>
    </xf>
    <xf numFmtId="165" fontId="40" fillId="0" borderId="1" xfId="5" applyNumberFormat="1" applyFont="1" applyBorder="1" applyAlignment="1" applyProtection="1">
      <alignment horizontal="center" vertical="center"/>
    </xf>
  </cellXfs>
  <cellStyles count="38">
    <cellStyle name="Explanatory Text" xfId="11" builtinId="53"/>
    <cellStyle name="Header1" xfId="1"/>
    <cellStyle name="Header2" xfId="2"/>
    <cellStyle name="Normal" xfId="0" builtinId="0"/>
    <cellStyle name="Normal 2" xfId="3"/>
    <cellStyle name="Normal 2 2" xfId="15"/>
    <cellStyle name="Normal 3" xfId="6"/>
    <cellStyle name="Normal 4" xfId="7"/>
    <cellStyle name="Normal 5" xfId="12"/>
    <cellStyle name="Normal 5 2" xfId="17"/>
    <cellStyle name="Normal 5 2 2" xfId="23"/>
    <cellStyle name="Normal 5 2 2 2" xfId="35"/>
    <cellStyle name="Normal 5 2 3" xfId="29"/>
    <cellStyle name="Normal 5 3" xfId="20"/>
    <cellStyle name="Normal 5 3 2" xfId="32"/>
    <cellStyle name="Normal 5 4" xfId="26"/>
    <cellStyle name="Normal 6" xfId="13"/>
    <cellStyle name="Normal 6 2" xfId="18"/>
    <cellStyle name="Normal 6 2 2" xfId="24"/>
    <cellStyle name="Normal 6 2 2 2" xfId="36"/>
    <cellStyle name="Normal 6 2 3" xfId="30"/>
    <cellStyle name="Normal 6 3" xfId="21"/>
    <cellStyle name="Normal 6 3 2" xfId="33"/>
    <cellStyle name="Normal 6 4" xfId="27"/>
    <cellStyle name="Normal 7" xfId="8"/>
    <cellStyle name="Normal 8" xfId="9"/>
    <cellStyle name="Normal 9" xfId="10"/>
    <cellStyle name="Normal_monthly" xfId="5"/>
    <cellStyle name="Percent 2" xfId="4"/>
    <cellStyle name="Percent 2 2" xfId="16"/>
    <cellStyle name="Percent 3" xfId="14"/>
    <cellStyle name="Percent 3 2" xfId="19"/>
    <cellStyle name="Percent 3 2 2" xfId="25"/>
    <cellStyle name="Percent 3 2 2 2" xfId="37"/>
    <cellStyle name="Percent 3 2 3" xfId="31"/>
    <cellStyle name="Percent 3 3" xfId="22"/>
    <cellStyle name="Percent 3 3 2" xfId="34"/>
    <cellStyle name="Percent 3 4" xfId="28"/>
  </cellStyles>
  <dxfs count="26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ill>
        <patternFill>
          <bgColor theme="5" tint="0.59996337778862885"/>
        </patternFill>
      </fill>
    </dxf>
    <dxf>
      <font>
        <b/>
        <i val="0"/>
        <color rgb="FF00B050"/>
      </font>
      <fill>
        <patternFill patternType="solid">
          <bgColor theme="0" tint="-0.24994659260841701"/>
        </patternFill>
      </fill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9C0006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B2B2B2"/>
      <color rgb="FFCCFFCC"/>
      <color rgb="FFCDCDCD"/>
      <color rgb="FFD5D5D5"/>
      <color rgb="FFCBB6FA"/>
      <color rgb="FFFFFFCC"/>
      <color rgb="FFFFFF99"/>
      <color rgb="FFF99DB1"/>
      <color rgb="FFCC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97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externalLink" Target="externalLinks/externalLink1.xml"/><Relationship Id="rId95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externalLink" Target="externalLinks/externalLink2.xml"/><Relationship Id="rId9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4900220805732617E-2"/>
          <c:y val="0.13004629629629633"/>
          <c:w val="0.96782464691913506"/>
          <c:h val="0.65665099154272388"/>
        </c:manualLayout>
      </c:layout>
      <c:lineChart>
        <c:grouping val="standard"/>
        <c:varyColors val="0"/>
        <c:ser>
          <c:idx val="0"/>
          <c:order val="0"/>
          <c:tx>
            <c:strRef>
              <c:f>'BULK TANK LEVEL'!$A$4</c:f>
              <c:strCache>
                <c:ptCount val="1"/>
                <c:pt idx="0">
                  <c:v>Alum1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43282</c:v>
                </c:pt>
                <c:pt idx="1">
                  <c:v>43283</c:v>
                </c:pt>
                <c:pt idx="2">
                  <c:v>43284</c:v>
                </c:pt>
                <c:pt idx="3">
                  <c:v>43285</c:v>
                </c:pt>
                <c:pt idx="4">
                  <c:v>43286</c:v>
                </c:pt>
                <c:pt idx="5">
                  <c:v>43287</c:v>
                </c:pt>
                <c:pt idx="6">
                  <c:v>43288</c:v>
                </c:pt>
                <c:pt idx="7">
                  <c:v>43289</c:v>
                </c:pt>
                <c:pt idx="8">
                  <c:v>43290</c:v>
                </c:pt>
                <c:pt idx="9">
                  <c:v>43291</c:v>
                </c:pt>
                <c:pt idx="10">
                  <c:v>43292</c:v>
                </c:pt>
                <c:pt idx="11">
                  <c:v>43293</c:v>
                </c:pt>
                <c:pt idx="12">
                  <c:v>43294</c:v>
                </c:pt>
                <c:pt idx="13">
                  <c:v>43295</c:v>
                </c:pt>
                <c:pt idx="14">
                  <c:v>43296</c:v>
                </c:pt>
                <c:pt idx="15">
                  <c:v>43297</c:v>
                </c:pt>
                <c:pt idx="16">
                  <c:v>43298</c:v>
                </c:pt>
                <c:pt idx="17">
                  <c:v>43299</c:v>
                </c:pt>
                <c:pt idx="18">
                  <c:v>43300</c:v>
                </c:pt>
                <c:pt idx="19">
                  <c:v>43301</c:v>
                </c:pt>
                <c:pt idx="20">
                  <c:v>43302</c:v>
                </c:pt>
                <c:pt idx="21">
                  <c:v>43303</c:v>
                </c:pt>
                <c:pt idx="22">
                  <c:v>43304</c:v>
                </c:pt>
                <c:pt idx="23">
                  <c:v>43305</c:v>
                </c:pt>
                <c:pt idx="24">
                  <c:v>43306</c:v>
                </c:pt>
                <c:pt idx="25">
                  <c:v>43307</c:v>
                </c:pt>
                <c:pt idx="26">
                  <c:v>43308</c:v>
                </c:pt>
                <c:pt idx="27">
                  <c:v>43309</c:v>
                </c:pt>
                <c:pt idx="28">
                  <c:v>43310</c:v>
                </c:pt>
                <c:pt idx="29">
                  <c:v>43311</c:v>
                </c:pt>
                <c:pt idx="30">
                  <c:v>43312</c:v>
                </c:pt>
              </c:numCache>
            </c:numRef>
          </c:cat>
          <c:val>
            <c:numRef>
              <c:f>'BULK TANK LEVEL'!$B$4:$AF$4</c:f>
              <c:numCache>
                <c:formatCode>0</c:formatCode>
                <c:ptCount val="31"/>
                <c:pt idx="0">
                  <c:v>288</c:v>
                </c:pt>
                <c:pt idx="1">
                  <c:v>6771</c:v>
                </c:pt>
                <c:pt idx="2">
                  <c:v>288</c:v>
                </c:pt>
                <c:pt idx="3">
                  <c:v>281</c:v>
                </c:pt>
                <c:pt idx="4">
                  <c:v>279</c:v>
                </c:pt>
                <c:pt idx="5">
                  <c:v>281</c:v>
                </c:pt>
                <c:pt idx="6">
                  <c:v>299</c:v>
                </c:pt>
                <c:pt idx="7">
                  <c:v>299</c:v>
                </c:pt>
                <c:pt idx="8">
                  <c:v>299</c:v>
                </c:pt>
                <c:pt idx="9">
                  <c:v>278</c:v>
                </c:pt>
                <c:pt idx="10">
                  <c:v>278</c:v>
                </c:pt>
                <c:pt idx="11">
                  <c:v>275</c:v>
                </c:pt>
                <c:pt idx="12">
                  <c:v>275</c:v>
                </c:pt>
                <c:pt idx="13">
                  <c:v>275</c:v>
                </c:pt>
                <c:pt idx="14">
                  <c:v>264</c:v>
                </c:pt>
                <c:pt idx="15">
                  <c:v>264</c:v>
                </c:pt>
                <c:pt idx="16">
                  <c:v>264</c:v>
                </c:pt>
                <c:pt idx="17">
                  <c:v>264</c:v>
                </c:pt>
                <c:pt idx="18">
                  <c:v>264</c:v>
                </c:pt>
                <c:pt idx="19">
                  <c:v>264</c:v>
                </c:pt>
                <c:pt idx="20">
                  <c:v>264</c:v>
                </c:pt>
                <c:pt idx="21">
                  <c:v>264</c:v>
                </c:pt>
                <c:pt idx="22">
                  <c:v>264</c:v>
                </c:pt>
                <c:pt idx="23">
                  <c:v>264</c:v>
                </c:pt>
                <c:pt idx="24">
                  <c:v>5448</c:v>
                </c:pt>
                <c:pt idx="25">
                  <c:v>264</c:v>
                </c:pt>
                <c:pt idx="26">
                  <c:v>4740</c:v>
                </c:pt>
                <c:pt idx="27">
                  <c:v>3913</c:v>
                </c:pt>
                <c:pt idx="28">
                  <c:v>3106</c:v>
                </c:pt>
                <c:pt idx="29">
                  <c:v>8487</c:v>
                </c:pt>
                <c:pt idx="30">
                  <c:v>7500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'BULK TANK LEVEL'!$A$5</c:f>
              <c:strCache>
                <c:ptCount val="1"/>
                <c:pt idx="0">
                  <c:v>Alum2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43282</c:v>
                </c:pt>
                <c:pt idx="1">
                  <c:v>43283</c:v>
                </c:pt>
                <c:pt idx="2">
                  <c:v>43284</c:v>
                </c:pt>
                <c:pt idx="3">
                  <c:v>43285</c:v>
                </c:pt>
                <c:pt idx="4">
                  <c:v>43286</c:v>
                </c:pt>
                <c:pt idx="5">
                  <c:v>43287</c:v>
                </c:pt>
                <c:pt idx="6">
                  <c:v>43288</c:v>
                </c:pt>
                <c:pt idx="7">
                  <c:v>43289</c:v>
                </c:pt>
                <c:pt idx="8">
                  <c:v>43290</c:v>
                </c:pt>
                <c:pt idx="9">
                  <c:v>43291</c:v>
                </c:pt>
                <c:pt idx="10">
                  <c:v>43292</c:v>
                </c:pt>
                <c:pt idx="11">
                  <c:v>43293</c:v>
                </c:pt>
                <c:pt idx="12">
                  <c:v>43294</c:v>
                </c:pt>
                <c:pt idx="13">
                  <c:v>43295</c:v>
                </c:pt>
                <c:pt idx="14">
                  <c:v>43296</c:v>
                </c:pt>
                <c:pt idx="15">
                  <c:v>43297</c:v>
                </c:pt>
                <c:pt idx="16">
                  <c:v>43298</c:v>
                </c:pt>
                <c:pt idx="17">
                  <c:v>43299</c:v>
                </c:pt>
                <c:pt idx="18">
                  <c:v>43300</c:v>
                </c:pt>
                <c:pt idx="19">
                  <c:v>43301</c:v>
                </c:pt>
                <c:pt idx="20">
                  <c:v>43302</c:v>
                </c:pt>
                <c:pt idx="21">
                  <c:v>43303</c:v>
                </c:pt>
                <c:pt idx="22">
                  <c:v>43304</c:v>
                </c:pt>
                <c:pt idx="23">
                  <c:v>43305</c:v>
                </c:pt>
                <c:pt idx="24">
                  <c:v>43306</c:v>
                </c:pt>
                <c:pt idx="25">
                  <c:v>43307</c:v>
                </c:pt>
                <c:pt idx="26">
                  <c:v>43308</c:v>
                </c:pt>
                <c:pt idx="27">
                  <c:v>43309</c:v>
                </c:pt>
                <c:pt idx="28">
                  <c:v>43310</c:v>
                </c:pt>
                <c:pt idx="29">
                  <c:v>43311</c:v>
                </c:pt>
                <c:pt idx="30">
                  <c:v>43312</c:v>
                </c:pt>
              </c:numCache>
            </c:numRef>
          </c:cat>
          <c:val>
            <c:numRef>
              <c:f>'BULK TANK LEVEL'!$B$5:$AF$5</c:f>
              <c:numCache>
                <c:formatCode>0</c:formatCode>
                <c:ptCount val="31"/>
                <c:pt idx="0">
                  <c:v>7268</c:v>
                </c:pt>
                <c:pt idx="1">
                  <c:v>7352</c:v>
                </c:pt>
                <c:pt idx="2">
                  <c:v>11253</c:v>
                </c:pt>
                <c:pt idx="3">
                  <c:v>10400</c:v>
                </c:pt>
                <c:pt idx="4">
                  <c:v>9374</c:v>
                </c:pt>
                <c:pt idx="5">
                  <c:v>8642</c:v>
                </c:pt>
                <c:pt idx="6">
                  <c:v>7783</c:v>
                </c:pt>
                <c:pt idx="7">
                  <c:v>7051</c:v>
                </c:pt>
                <c:pt idx="8">
                  <c:v>6260</c:v>
                </c:pt>
                <c:pt idx="9">
                  <c:v>5652</c:v>
                </c:pt>
                <c:pt idx="10">
                  <c:v>6965</c:v>
                </c:pt>
                <c:pt idx="11">
                  <c:v>8812</c:v>
                </c:pt>
                <c:pt idx="12">
                  <c:v>8200</c:v>
                </c:pt>
                <c:pt idx="13">
                  <c:v>7303</c:v>
                </c:pt>
                <c:pt idx="14">
                  <c:v>6534</c:v>
                </c:pt>
                <c:pt idx="15">
                  <c:v>5769</c:v>
                </c:pt>
                <c:pt idx="16">
                  <c:v>7610</c:v>
                </c:pt>
                <c:pt idx="17">
                  <c:v>7023</c:v>
                </c:pt>
                <c:pt idx="18">
                  <c:v>8841</c:v>
                </c:pt>
                <c:pt idx="19">
                  <c:v>8206</c:v>
                </c:pt>
                <c:pt idx="20">
                  <c:v>7879</c:v>
                </c:pt>
                <c:pt idx="21">
                  <c:v>7557</c:v>
                </c:pt>
                <c:pt idx="22">
                  <c:v>6661</c:v>
                </c:pt>
                <c:pt idx="23">
                  <c:v>6247</c:v>
                </c:pt>
                <c:pt idx="24">
                  <c:v>6102</c:v>
                </c:pt>
                <c:pt idx="25">
                  <c:v>4740</c:v>
                </c:pt>
                <c:pt idx="26">
                  <c:v>5480</c:v>
                </c:pt>
                <c:pt idx="27">
                  <c:v>4751</c:v>
                </c:pt>
                <c:pt idx="28">
                  <c:v>4042</c:v>
                </c:pt>
                <c:pt idx="29">
                  <c:v>4908</c:v>
                </c:pt>
                <c:pt idx="30">
                  <c:v>7036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'BULK TANK LEVEL'!$A$6</c:f>
              <c:strCache>
                <c:ptCount val="1"/>
                <c:pt idx="0">
                  <c:v>Alum Tower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43282</c:v>
                </c:pt>
                <c:pt idx="1">
                  <c:v>43283</c:v>
                </c:pt>
                <c:pt idx="2">
                  <c:v>43284</c:v>
                </c:pt>
                <c:pt idx="3">
                  <c:v>43285</c:v>
                </c:pt>
                <c:pt idx="4">
                  <c:v>43286</c:v>
                </c:pt>
                <c:pt idx="5">
                  <c:v>43287</c:v>
                </c:pt>
                <c:pt idx="6">
                  <c:v>43288</c:v>
                </c:pt>
                <c:pt idx="7">
                  <c:v>43289</c:v>
                </c:pt>
                <c:pt idx="8">
                  <c:v>43290</c:v>
                </c:pt>
                <c:pt idx="9">
                  <c:v>43291</c:v>
                </c:pt>
                <c:pt idx="10">
                  <c:v>43292</c:v>
                </c:pt>
                <c:pt idx="11">
                  <c:v>43293</c:v>
                </c:pt>
                <c:pt idx="12">
                  <c:v>43294</c:v>
                </c:pt>
                <c:pt idx="13">
                  <c:v>43295</c:v>
                </c:pt>
                <c:pt idx="14">
                  <c:v>43296</c:v>
                </c:pt>
                <c:pt idx="15">
                  <c:v>43297</c:v>
                </c:pt>
                <c:pt idx="16">
                  <c:v>43298</c:v>
                </c:pt>
                <c:pt idx="17">
                  <c:v>43299</c:v>
                </c:pt>
                <c:pt idx="18">
                  <c:v>43300</c:v>
                </c:pt>
                <c:pt idx="19">
                  <c:v>43301</c:v>
                </c:pt>
                <c:pt idx="20">
                  <c:v>43302</c:v>
                </c:pt>
                <c:pt idx="21">
                  <c:v>43303</c:v>
                </c:pt>
                <c:pt idx="22">
                  <c:v>43304</c:v>
                </c:pt>
                <c:pt idx="23">
                  <c:v>43305</c:v>
                </c:pt>
                <c:pt idx="24">
                  <c:v>43306</c:v>
                </c:pt>
                <c:pt idx="25">
                  <c:v>43307</c:v>
                </c:pt>
                <c:pt idx="26">
                  <c:v>43308</c:v>
                </c:pt>
                <c:pt idx="27">
                  <c:v>43309</c:v>
                </c:pt>
                <c:pt idx="28">
                  <c:v>43310</c:v>
                </c:pt>
                <c:pt idx="29">
                  <c:v>43311</c:v>
                </c:pt>
                <c:pt idx="30">
                  <c:v>43312</c:v>
                </c:pt>
              </c:numCache>
            </c:numRef>
          </c:cat>
          <c:val>
            <c:numRef>
              <c:f>'BULK TANK LEVEL'!$B$6:$AF$6</c:f>
              <c:numCache>
                <c:formatCode>0.0%</c:formatCode>
                <c:ptCount val="31"/>
                <c:pt idx="0">
                  <c:v>5389</c:v>
                </c:pt>
                <c:pt idx="1">
                  <c:v>0</c:v>
                </c:pt>
                <c:pt idx="2">
                  <c:v>60.5</c:v>
                </c:pt>
                <c:pt idx="3">
                  <c:v>60.6</c:v>
                </c:pt>
                <c:pt idx="4">
                  <c:v>60.5</c:v>
                </c:pt>
                <c:pt idx="5">
                  <c:v>60.5</c:v>
                </c:pt>
                <c:pt idx="6">
                  <c:v>60.5</c:v>
                </c:pt>
                <c:pt idx="7">
                  <c:v>60.5</c:v>
                </c:pt>
                <c:pt idx="8">
                  <c:v>60.5</c:v>
                </c:pt>
                <c:pt idx="9">
                  <c:v>60.5</c:v>
                </c:pt>
                <c:pt idx="10">
                  <c:v>60.5</c:v>
                </c:pt>
                <c:pt idx="11">
                  <c:v>60.5</c:v>
                </c:pt>
                <c:pt idx="12">
                  <c:v>60.5</c:v>
                </c:pt>
                <c:pt idx="13">
                  <c:v>60.5</c:v>
                </c:pt>
                <c:pt idx="14">
                  <c:v>60.5</c:v>
                </c:pt>
                <c:pt idx="15">
                  <c:v>60.5</c:v>
                </c:pt>
                <c:pt idx="16">
                  <c:v>69.5</c:v>
                </c:pt>
                <c:pt idx="17">
                  <c:v>69.7</c:v>
                </c:pt>
                <c:pt idx="18">
                  <c:v>69.5</c:v>
                </c:pt>
                <c:pt idx="19">
                  <c:v>69.7</c:v>
                </c:pt>
                <c:pt idx="20">
                  <c:v>69.7</c:v>
                </c:pt>
                <c:pt idx="21">
                  <c:v>69.7</c:v>
                </c:pt>
                <c:pt idx="22">
                  <c:v>69.7</c:v>
                </c:pt>
                <c:pt idx="23">
                  <c:v>96.7</c:v>
                </c:pt>
                <c:pt idx="24">
                  <c:v>69.5</c:v>
                </c:pt>
                <c:pt idx="25">
                  <c:v>69.5</c:v>
                </c:pt>
                <c:pt idx="26">
                  <c:v>69.5</c:v>
                </c:pt>
                <c:pt idx="27">
                  <c:v>69.5</c:v>
                </c:pt>
                <c:pt idx="28">
                  <c:v>69.5</c:v>
                </c:pt>
                <c:pt idx="29">
                  <c:v>40.799999999999997</c:v>
                </c:pt>
                <c:pt idx="30">
                  <c:v>40.799999999999997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'BULK TANK LEVEL'!$A$7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4"/>
              </a:solidFill>
            </a:ln>
            <a:effectLst>
              <a:glow rad="139700">
                <a:schemeClr val="accent4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43282</c:v>
                </c:pt>
                <c:pt idx="1">
                  <c:v>43283</c:v>
                </c:pt>
                <c:pt idx="2">
                  <c:v>43284</c:v>
                </c:pt>
                <c:pt idx="3">
                  <c:v>43285</c:v>
                </c:pt>
                <c:pt idx="4">
                  <c:v>43286</c:v>
                </c:pt>
                <c:pt idx="5">
                  <c:v>43287</c:v>
                </c:pt>
                <c:pt idx="6">
                  <c:v>43288</c:v>
                </c:pt>
                <c:pt idx="7">
                  <c:v>43289</c:v>
                </c:pt>
                <c:pt idx="8">
                  <c:v>43290</c:v>
                </c:pt>
                <c:pt idx="9">
                  <c:v>43291</c:v>
                </c:pt>
                <c:pt idx="10">
                  <c:v>43292</c:v>
                </c:pt>
                <c:pt idx="11">
                  <c:v>43293</c:v>
                </c:pt>
                <c:pt idx="12">
                  <c:v>43294</c:v>
                </c:pt>
                <c:pt idx="13">
                  <c:v>43295</c:v>
                </c:pt>
                <c:pt idx="14">
                  <c:v>43296</c:v>
                </c:pt>
                <c:pt idx="15">
                  <c:v>43297</c:v>
                </c:pt>
                <c:pt idx="16">
                  <c:v>43298</c:v>
                </c:pt>
                <c:pt idx="17">
                  <c:v>43299</c:v>
                </c:pt>
                <c:pt idx="18">
                  <c:v>43300</c:v>
                </c:pt>
                <c:pt idx="19">
                  <c:v>43301</c:v>
                </c:pt>
                <c:pt idx="20">
                  <c:v>43302</c:v>
                </c:pt>
                <c:pt idx="21">
                  <c:v>43303</c:v>
                </c:pt>
                <c:pt idx="22">
                  <c:v>43304</c:v>
                </c:pt>
                <c:pt idx="23">
                  <c:v>43305</c:v>
                </c:pt>
                <c:pt idx="24">
                  <c:v>43306</c:v>
                </c:pt>
                <c:pt idx="25">
                  <c:v>43307</c:v>
                </c:pt>
                <c:pt idx="26">
                  <c:v>43308</c:v>
                </c:pt>
                <c:pt idx="27">
                  <c:v>43309</c:v>
                </c:pt>
                <c:pt idx="28">
                  <c:v>43310</c:v>
                </c:pt>
                <c:pt idx="29">
                  <c:v>43311</c:v>
                </c:pt>
                <c:pt idx="30">
                  <c:v>43312</c:v>
                </c:pt>
              </c:numCache>
            </c:numRef>
          </c:cat>
          <c:val>
            <c:numRef>
              <c:f>'BULK TANK LEVEL'!$B$7:$AF$7</c:f>
              <c:numCache>
                <c:formatCode>0</c:formatCode>
                <c:ptCount val="31"/>
                <c:pt idx="0">
                  <c:v>5389</c:v>
                </c:pt>
                <c:pt idx="1">
                  <c:v>5668</c:v>
                </c:pt>
                <c:pt idx="2">
                  <c:v>5311</c:v>
                </c:pt>
                <c:pt idx="3">
                  <c:v>5166</c:v>
                </c:pt>
                <c:pt idx="4">
                  <c:v>4908</c:v>
                </c:pt>
                <c:pt idx="5">
                  <c:v>4754</c:v>
                </c:pt>
                <c:pt idx="6">
                  <c:v>4512</c:v>
                </c:pt>
                <c:pt idx="7">
                  <c:v>4369</c:v>
                </c:pt>
                <c:pt idx="8">
                  <c:v>4253</c:v>
                </c:pt>
                <c:pt idx="9">
                  <c:v>4020</c:v>
                </c:pt>
                <c:pt idx="10">
                  <c:v>3856</c:v>
                </c:pt>
                <c:pt idx="11">
                  <c:v>3704</c:v>
                </c:pt>
                <c:pt idx="12">
                  <c:v>3581</c:v>
                </c:pt>
                <c:pt idx="13">
                  <c:v>3443</c:v>
                </c:pt>
                <c:pt idx="14">
                  <c:v>3308</c:v>
                </c:pt>
                <c:pt idx="15">
                  <c:v>3164</c:v>
                </c:pt>
                <c:pt idx="16">
                  <c:v>3006</c:v>
                </c:pt>
                <c:pt idx="17">
                  <c:v>6541</c:v>
                </c:pt>
                <c:pt idx="18">
                  <c:v>6373</c:v>
                </c:pt>
                <c:pt idx="19">
                  <c:v>6270</c:v>
                </c:pt>
                <c:pt idx="20">
                  <c:v>6092</c:v>
                </c:pt>
                <c:pt idx="21">
                  <c:v>5990</c:v>
                </c:pt>
                <c:pt idx="22">
                  <c:v>5753</c:v>
                </c:pt>
                <c:pt idx="23">
                  <c:v>5711</c:v>
                </c:pt>
                <c:pt idx="24">
                  <c:v>5551</c:v>
                </c:pt>
                <c:pt idx="25">
                  <c:v>5428</c:v>
                </c:pt>
                <c:pt idx="26">
                  <c:v>5428</c:v>
                </c:pt>
                <c:pt idx="27">
                  <c:v>5293</c:v>
                </c:pt>
                <c:pt idx="28">
                  <c:v>5142</c:v>
                </c:pt>
                <c:pt idx="29">
                  <c:v>5000</c:v>
                </c:pt>
                <c:pt idx="30">
                  <c:v>4837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'BULK TANK LEVEL'!$A$8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5"/>
              </a:solidFill>
            </a:ln>
            <a:effectLst>
              <a:glow rad="139700">
                <a:schemeClr val="accent5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43282</c:v>
                </c:pt>
                <c:pt idx="1">
                  <c:v>43283</c:v>
                </c:pt>
                <c:pt idx="2">
                  <c:v>43284</c:v>
                </c:pt>
                <c:pt idx="3">
                  <c:v>43285</c:v>
                </c:pt>
                <c:pt idx="4">
                  <c:v>43286</c:v>
                </c:pt>
                <c:pt idx="5">
                  <c:v>43287</c:v>
                </c:pt>
                <c:pt idx="6">
                  <c:v>43288</c:v>
                </c:pt>
                <c:pt idx="7">
                  <c:v>43289</c:v>
                </c:pt>
                <c:pt idx="8">
                  <c:v>43290</c:v>
                </c:pt>
                <c:pt idx="9">
                  <c:v>43291</c:v>
                </c:pt>
                <c:pt idx="10">
                  <c:v>43292</c:v>
                </c:pt>
                <c:pt idx="11">
                  <c:v>43293</c:v>
                </c:pt>
                <c:pt idx="12">
                  <c:v>43294</c:v>
                </c:pt>
                <c:pt idx="13">
                  <c:v>43295</c:v>
                </c:pt>
                <c:pt idx="14">
                  <c:v>43296</c:v>
                </c:pt>
                <c:pt idx="15">
                  <c:v>43297</c:v>
                </c:pt>
                <c:pt idx="16">
                  <c:v>43298</c:v>
                </c:pt>
                <c:pt idx="17">
                  <c:v>43299</c:v>
                </c:pt>
                <c:pt idx="18">
                  <c:v>43300</c:v>
                </c:pt>
                <c:pt idx="19">
                  <c:v>43301</c:v>
                </c:pt>
                <c:pt idx="20">
                  <c:v>43302</c:v>
                </c:pt>
                <c:pt idx="21">
                  <c:v>43303</c:v>
                </c:pt>
                <c:pt idx="22">
                  <c:v>43304</c:v>
                </c:pt>
                <c:pt idx="23">
                  <c:v>43305</c:v>
                </c:pt>
                <c:pt idx="24">
                  <c:v>43306</c:v>
                </c:pt>
                <c:pt idx="25">
                  <c:v>43307</c:v>
                </c:pt>
                <c:pt idx="26">
                  <c:v>43308</c:v>
                </c:pt>
                <c:pt idx="27">
                  <c:v>43309</c:v>
                </c:pt>
                <c:pt idx="28">
                  <c:v>43310</c:v>
                </c:pt>
                <c:pt idx="29">
                  <c:v>43311</c:v>
                </c:pt>
                <c:pt idx="30">
                  <c:v>43312</c:v>
                </c:pt>
              </c:numCache>
            </c:numRef>
          </c:cat>
          <c:val>
            <c:numRef>
              <c:f>'BULK TANK LEVEL'!$B$8:$AF$8</c:f>
              <c:numCache>
                <c:formatCode>0</c:formatCode>
                <c:ptCount val="31"/>
                <c:pt idx="0">
                  <c:v>5311</c:v>
                </c:pt>
                <c:pt idx="1">
                  <c:v>6959</c:v>
                </c:pt>
                <c:pt idx="2">
                  <c:v>6899</c:v>
                </c:pt>
                <c:pt idx="3">
                  <c:v>6840</c:v>
                </c:pt>
                <c:pt idx="4">
                  <c:v>6778</c:v>
                </c:pt>
                <c:pt idx="5">
                  <c:v>6743</c:v>
                </c:pt>
                <c:pt idx="6">
                  <c:v>6742</c:v>
                </c:pt>
                <c:pt idx="7">
                  <c:v>6675</c:v>
                </c:pt>
                <c:pt idx="8">
                  <c:v>6609</c:v>
                </c:pt>
                <c:pt idx="9">
                  <c:v>6553</c:v>
                </c:pt>
                <c:pt idx="10">
                  <c:v>6650</c:v>
                </c:pt>
                <c:pt idx="11">
                  <c:v>6491</c:v>
                </c:pt>
                <c:pt idx="12">
                  <c:v>6500</c:v>
                </c:pt>
                <c:pt idx="13">
                  <c:v>6425</c:v>
                </c:pt>
                <c:pt idx="14">
                  <c:v>6387</c:v>
                </c:pt>
                <c:pt idx="15">
                  <c:v>6387</c:v>
                </c:pt>
                <c:pt idx="16">
                  <c:v>6330</c:v>
                </c:pt>
                <c:pt idx="17">
                  <c:v>6280</c:v>
                </c:pt>
                <c:pt idx="18">
                  <c:v>6277</c:v>
                </c:pt>
                <c:pt idx="19">
                  <c:v>6227</c:v>
                </c:pt>
                <c:pt idx="20">
                  <c:v>6160</c:v>
                </c:pt>
                <c:pt idx="21">
                  <c:v>6167</c:v>
                </c:pt>
                <c:pt idx="22">
                  <c:v>6128</c:v>
                </c:pt>
                <c:pt idx="23">
                  <c:v>6125</c:v>
                </c:pt>
                <c:pt idx="24">
                  <c:v>6.91</c:v>
                </c:pt>
                <c:pt idx="25">
                  <c:v>6058</c:v>
                </c:pt>
                <c:pt idx="26">
                  <c:v>6.91</c:v>
                </c:pt>
                <c:pt idx="27">
                  <c:v>9.06</c:v>
                </c:pt>
                <c:pt idx="28">
                  <c:v>9</c:v>
                </c:pt>
                <c:pt idx="29">
                  <c:v>9</c:v>
                </c:pt>
                <c:pt idx="30">
                  <c:v>8.94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'BULK TANK LEVEL'!$A$9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6"/>
              </a:solidFill>
            </a:ln>
            <a:effectLst>
              <a:glow rad="139700">
                <a:schemeClr val="accent6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43282</c:v>
                </c:pt>
                <c:pt idx="1">
                  <c:v>43283</c:v>
                </c:pt>
                <c:pt idx="2">
                  <c:v>43284</c:v>
                </c:pt>
                <c:pt idx="3">
                  <c:v>43285</c:v>
                </c:pt>
                <c:pt idx="4">
                  <c:v>43286</c:v>
                </c:pt>
                <c:pt idx="5">
                  <c:v>43287</c:v>
                </c:pt>
                <c:pt idx="6">
                  <c:v>43288</c:v>
                </c:pt>
                <c:pt idx="7">
                  <c:v>43289</c:v>
                </c:pt>
                <c:pt idx="8">
                  <c:v>43290</c:v>
                </c:pt>
                <c:pt idx="9">
                  <c:v>43291</c:v>
                </c:pt>
                <c:pt idx="10">
                  <c:v>43292</c:v>
                </c:pt>
                <c:pt idx="11">
                  <c:v>43293</c:v>
                </c:pt>
                <c:pt idx="12">
                  <c:v>43294</c:v>
                </c:pt>
                <c:pt idx="13">
                  <c:v>43295</c:v>
                </c:pt>
                <c:pt idx="14">
                  <c:v>43296</c:v>
                </c:pt>
                <c:pt idx="15">
                  <c:v>43297</c:v>
                </c:pt>
                <c:pt idx="16">
                  <c:v>43298</c:v>
                </c:pt>
                <c:pt idx="17">
                  <c:v>43299</c:v>
                </c:pt>
                <c:pt idx="18">
                  <c:v>43300</c:v>
                </c:pt>
                <c:pt idx="19">
                  <c:v>43301</c:v>
                </c:pt>
                <c:pt idx="20">
                  <c:v>43302</c:v>
                </c:pt>
                <c:pt idx="21">
                  <c:v>43303</c:v>
                </c:pt>
                <c:pt idx="22">
                  <c:v>43304</c:v>
                </c:pt>
                <c:pt idx="23">
                  <c:v>43305</c:v>
                </c:pt>
                <c:pt idx="24">
                  <c:v>43306</c:v>
                </c:pt>
                <c:pt idx="25">
                  <c:v>43307</c:v>
                </c:pt>
                <c:pt idx="26">
                  <c:v>43308</c:v>
                </c:pt>
                <c:pt idx="27">
                  <c:v>43309</c:v>
                </c:pt>
                <c:pt idx="28">
                  <c:v>43310</c:v>
                </c:pt>
                <c:pt idx="29">
                  <c:v>43311</c:v>
                </c:pt>
                <c:pt idx="30">
                  <c:v>43312</c:v>
                </c:pt>
              </c:numCache>
            </c:numRef>
          </c:cat>
          <c:val>
            <c:numRef>
              <c:f>'BULK TANK LEVEL'!$B$9:$AF$9</c:f>
              <c:numCache>
                <c:formatCode>#\ ?/?</c:formatCode>
                <c:ptCount val="31"/>
                <c:pt idx="0">
                  <c:v>0</c:v>
                </c:pt>
                <c:pt idx="1">
                  <c:v>14</c:v>
                </c:pt>
                <c:pt idx="2">
                  <c:v>18.5</c:v>
                </c:pt>
                <c:pt idx="3">
                  <c:v>16</c:v>
                </c:pt>
                <c:pt idx="4">
                  <c:v>16</c:v>
                </c:pt>
                <c:pt idx="5">
                  <c:v>13.5</c:v>
                </c:pt>
                <c:pt idx="6">
                  <c:v>12</c:v>
                </c:pt>
                <c:pt idx="7">
                  <c:v>17</c:v>
                </c:pt>
                <c:pt idx="8">
                  <c:v>16</c:v>
                </c:pt>
                <c:pt idx="9">
                  <c:v>16</c:v>
                </c:pt>
                <c:pt idx="10">
                  <c:v>19</c:v>
                </c:pt>
                <c:pt idx="11">
                  <c:v>17</c:v>
                </c:pt>
                <c:pt idx="12">
                  <c:v>21</c:v>
                </c:pt>
                <c:pt idx="13">
                  <c:v>19</c:v>
                </c:pt>
                <c:pt idx="14">
                  <c:v>17</c:v>
                </c:pt>
                <c:pt idx="15">
                  <c:v>19</c:v>
                </c:pt>
                <c:pt idx="16">
                  <c:v>18</c:v>
                </c:pt>
                <c:pt idx="17">
                  <c:v>15</c:v>
                </c:pt>
                <c:pt idx="18">
                  <c:v>16</c:v>
                </c:pt>
                <c:pt idx="19">
                  <c:v>19.5</c:v>
                </c:pt>
                <c:pt idx="20">
                  <c:v>18</c:v>
                </c:pt>
                <c:pt idx="21">
                  <c:v>16</c:v>
                </c:pt>
                <c:pt idx="22">
                  <c:v>13.5</c:v>
                </c:pt>
                <c:pt idx="23">
                  <c:v>18.5</c:v>
                </c:pt>
                <c:pt idx="24">
                  <c:v>15</c:v>
                </c:pt>
                <c:pt idx="25">
                  <c:v>14</c:v>
                </c:pt>
                <c:pt idx="26">
                  <c:v>14</c:v>
                </c:pt>
                <c:pt idx="27">
                  <c:v>20</c:v>
                </c:pt>
                <c:pt idx="28">
                  <c:v>18</c:v>
                </c:pt>
                <c:pt idx="29">
                  <c:v>17</c:v>
                </c:pt>
                <c:pt idx="30">
                  <c:v>16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'BULK TANK LEVEL'!$A$10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</a:ln>
            <a:effectLst>
              <a:glow rad="139700">
                <a:schemeClr val="accent1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43282</c:v>
                </c:pt>
                <c:pt idx="1">
                  <c:v>43283</c:v>
                </c:pt>
                <c:pt idx="2">
                  <c:v>43284</c:v>
                </c:pt>
                <c:pt idx="3">
                  <c:v>43285</c:v>
                </c:pt>
                <c:pt idx="4">
                  <c:v>43286</c:v>
                </c:pt>
                <c:pt idx="5">
                  <c:v>43287</c:v>
                </c:pt>
                <c:pt idx="6">
                  <c:v>43288</c:v>
                </c:pt>
                <c:pt idx="7">
                  <c:v>43289</c:v>
                </c:pt>
                <c:pt idx="8">
                  <c:v>43290</c:v>
                </c:pt>
                <c:pt idx="9">
                  <c:v>43291</c:v>
                </c:pt>
                <c:pt idx="10">
                  <c:v>43292</c:v>
                </c:pt>
                <c:pt idx="11">
                  <c:v>43293</c:v>
                </c:pt>
                <c:pt idx="12">
                  <c:v>43294</c:v>
                </c:pt>
                <c:pt idx="13">
                  <c:v>43295</c:v>
                </c:pt>
                <c:pt idx="14">
                  <c:v>43296</c:v>
                </c:pt>
                <c:pt idx="15">
                  <c:v>43297</c:v>
                </c:pt>
                <c:pt idx="16">
                  <c:v>43298</c:v>
                </c:pt>
                <c:pt idx="17">
                  <c:v>43299</c:v>
                </c:pt>
                <c:pt idx="18">
                  <c:v>43300</c:v>
                </c:pt>
                <c:pt idx="19">
                  <c:v>43301</c:v>
                </c:pt>
                <c:pt idx="20">
                  <c:v>43302</c:v>
                </c:pt>
                <c:pt idx="21">
                  <c:v>43303</c:v>
                </c:pt>
                <c:pt idx="22">
                  <c:v>43304</c:v>
                </c:pt>
                <c:pt idx="23">
                  <c:v>43305</c:v>
                </c:pt>
                <c:pt idx="24">
                  <c:v>43306</c:v>
                </c:pt>
                <c:pt idx="25">
                  <c:v>43307</c:v>
                </c:pt>
                <c:pt idx="26">
                  <c:v>43308</c:v>
                </c:pt>
                <c:pt idx="27">
                  <c:v>43309</c:v>
                </c:pt>
                <c:pt idx="28">
                  <c:v>43310</c:v>
                </c:pt>
                <c:pt idx="29">
                  <c:v>43311</c:v>
                </c:pt>
                <c:pt idx="30">
                  <c:v>43312</c:v>
                </c:pt>
              </c:numCache>
            </c:numRef>
          </c:cat>
          <c:val>
            <c:numRef>
              <c:f>'BULK TANK LEVEL'!$B$10:$AF$10</c:f>
              <c:numCache>
                <c:formatCode>#\ ?/?</c:formatCode>
                <c:ptCount val="31"/>
                <c:pt idx="0">
                  <c:v>7017</c:v>
                </c:pt>
                <c:pt idx="1">
                  <c:v>0</c:v>
                </c:pt>
                <c:pt idx="2">
                  <c:v>40</c:v>
                </c:pt>
                <c:pt idx="3">
                  <c:v>37.5</c:v>
                </c:pt>
                <c:pt idx="4">
                  <c:v>35.5</c:v>
                </c:pt>
                <c:pt idx="5">
                  <c:v>33</c:v>
                </c:pt>
                <c:pt idx="6">
                  <c:v>39</c:v>
                </c:pt>
                <c:pt idx="7">
                  <c:v>33</c:v>
                </c:pt>
                <c:pt idx="8">
                  <c:v>30</c:v>
                </c:pt>
                <c:pt idx="9">
                  <c:v>39</c:v>
                </c:pt>
                <c:pt idx="10">
                  <c:v>34</c:v>
                </c:pt>
                <c:pt idx="11">
                  <c:v>32</c:v>
                </c:pt>
                <c:pt idx="12">
                  <c:v>36</c:v>
                </c:pt>
                <c:pt idx="13">
                  <c:v>34</c:v>
                </c:pt>
                <c:pt idx="14">
                  <c:v>33</c:v>
                </c:pt>
                <c:pt idx="15">
                  <c:v>27</c:v>
                </c:pt>
                <c:pt idx="16">
                  <c:v>25</c:v>
                </c:pt>
                <c:pt idx="17">
                  <c:v>34.5</c:v>
                </c:pt>
                <c:pt idx="18">
                  <c:v>30</c:v>
                </c:pt>
                <c:pt idx="19">
                  <c:v>35.5</c:v>
                </c:pt>
                <c:pt idx="20">
                  <c:v>34</c:v>
                </c:pt>
                <c:pt idx="21">
                  <c:v>32.5</c:v>
                </c:pt>
                <c:pt idx="22">
                  <c:v>31</c:v>
                </c:pt>
                <c:pt idx="23">
                  <c:v>22</c:v>
                </c:pt>
                <c:pt idx="24">
                  <c:v>33</c:v>
                </c:pt>
                <c:pt idx="25">
                  <c:v>33</c:v>
                </c:pt>
                <c:pt idx="26">
                  <c:v>33</c:v>
                </c:pt>
                <c:pt idx="27">
                  <c:v>33</c:v>
                </c:pt>
                <c:pt idx="28">
                  <c:v>30</c:v>
                </c:pt>
                <c:pt idx="29">
                  <c:v>30</c:v>
                </c:pt>
                <c:pt idx="30">
                  <c:v>30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'BULK TANK LEVEL'!$A$11</c:f>
              <c:strCache>
                <c:ptCount val="1"/>
                <c:pt idx="0">
                  <c:v>Phosphate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</a:ln>
            <a:effectLst>
              <a:glow rad="139700">
                <a:schemeClr val="accent2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43282</c:v>
                </c:pt>
                <c:pt idx="1">
                  <c:v>43283</c:v>
                </c:pt>
                <c:pt idx="2">
                  <c:v>43284</c:v>
                </c:pt>
                <c:pt idx="3">
                  <c:v>43285</c:v>
                </c:pt>
                <c:pt idx="4">
                  <c:v>43286</c:v>
                </c:pt>
                <c:pt idx="5">
                  <c:v>43287</c:v>
                </c:pt>
                <c:pt idx="6">
                  <c:v>43288</c:v>
                </c:pt>
                <c:pt idx="7">
                  <c:v>43289</c:v>
                </c:pt>
                <c:pt idx="8">
                  <c:v>43290</c:v>
                </c:pt>
                <c:pt idx="9">
                  <c:v>43291</c:v>
                </c:pt>
                <c:pt idx="10">
                  <c:v>43292</c:v>
                </c:pt>
                <c:pt idx="11">
                  <c:v>43293</c:v>
                </c:pt>
                <c:pt idx="12">
                  <c:v>43294</c:v>
                </c:pt>
                <c:pt idx="13">
                  <c:v>43295</c:v>
                </c:pt>
                <c:pt idx="14">
                  <c:v>43296</c:v>
                </c:pt>
                <c:pt idx="15">
                  <c:v>43297</c:v>
                </c:pt>
                <c:pt idx="16">
                  <c:v>43298</c:v>
                </c:pt>
                <c:pt idx="17">
                  <c:v>43299</c:v>
                </c:pt>
                <c:pt idx="18">
                  <c:v>43300</c:v>
                </c:pt>
                <c:pt idx="19">
                  <c:v>43301</c:v>
                </c:pt>
                <c:pt idx="20">
                  <c:v>43302</c:v>
                </c:pt>
                <c:pt idx="21">
                  <c:v>43303</c:v>
                </c:pt>
                <c:pt idx="22">
                  <c:v>43304</c:v>
                </c:pt>
                <c:pt idx="23">
                  <c:v>43305</c:v>
                </c:pt>
                <c:pt idx="24">
                  <c:v>43306</c:v>
                </c:pt>
                <c:pt idx="25">
                  <c:v>43307</c:v>
                </c:pt>
                <c:pt idx="26">
                  <c:v>43308</c:v>
                </c:pt>
                <c:pt idx="27">
                  <c:v>43309</c:v>
                </c:pt>
                <c:pt idx="28">
                  <c:v>43310</c:v>
                </c:pt>
                <c:pt idx="29">
                  <c:v>43311</c:v>
                </c:pt>
                <c:pt idx="30">
                  <c:v>43312</c:v>
                </c:pt>
              </c:numCache>
            </c:numRef>
          </c:cat>
          <c:val>
            <c:numRef>
              <c:f>'BULK TANK LEVEL'!$B$11:$AF$11</c:f>
              <c:numCache>
                <c:formatCode>0</c:formatCode>
                <c:ptCount val="31"/>
                <c:pt idx="0">
                  <c:v>16</c:v>
                </c:pt>
                <c:pt idx="1">
                  <c:v>2143</c:v>
                </c:pt>
                <c:pt idx="2">
                  <c:v>2053</c:v>
                </c:pt>
                <c:pt idx="3">
                  <c:v>2011</c:v>
                </c:pt>
                <c:pt idx="4">
                  <c:v>1937</c:v>
                </c:pt>
                <c:pt idx="5">
                  <c:v>1895</c:v>
                </c:pt>
                <c:pt idx="6">
                  <c:v>1886</c:v>
                </c:pt>
                <c:pt idx="7">
                  <c:v>1814</c:v>
                </c:pt>
                <c:pt idx="8">
                  <c:v>1802</c:v>
                </c:pt>
                <c:pt idx="9">
                  <c:v>1680</c:v>
                </c:pt>
                <c:pt idx="10">
                  <c:v>1655</c:v>
                </c:pt>
                <c:pt idx="11">
                  <c:v>1637</c:v>
                </c:pt>
                <c:pt idx="12">
                  <c:v>1651</c:v>
                </c:pt>
                <c:pt idx="13">
                  <c:v>1556</c:v>
                </c:pt>
                <c:pt idx="14">
                  <c:v>1465</c:v>
                </c:pt>
                <c:pt idx="15">
                  <c:v>1465</c:v>
                </c:pt>
                <c:pt idx="16">
                  <c:v>1414</c:v>
                </c:pt>
                <c:pt idx="17">
                  <c:v>1382</c:v>
                </c:pt>
                <c:pt idx="18">
                  <c:v>1328</c:v>
                </c:pt>
                <c:pt idx="19">
                  <c:v>1289</c:v>
                </c:pt>
                <c:pt idx="20">
                  <c:v>1209</c:v>
                </c:pt>
                <c:pt idx="21">
                  <c:v>1199</c:v>
                </c:pt>
                <c:pt idx="22">
                  <c:v>1143</c:v>
                </c:pt>
                <c:pt idx="23">
                  <c:v>1150</c:v>
                </c:pt>
                <c:pt idx="24">
                  <c:v>1122</c:v>
                </c:pt>
                <c:pt idx="25">
                  <c:v>1057</c:v>
                </c:pt>
                <c:pt idx="26">
                  <c:v>1057</c:v>
                </c:pt>
                <c:pt idx="27">
                  <c:v>989</c:v>
                </c:pt>
                <c:pt idx="28">
                  <c:v>989</c:v>
                </c:pt>
                <c:pt idx="29">
                  <c:v>900</c:v>
                </c:pt>
                <c:pt idx="30">
                  <c:v>886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'BULK TANK LEVEL'!$A$12</c:f>
              <c:strCache>
                <c:ptCount val="1"/>
                <c:pt idx="0">
                  <c:v>Fluoride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</a:ln>
            <a:effectLst>
              <a:glow rad="139700">
                <a:schemeClr val="accent3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43282</c:v>
                </c:pt>
                <c:pt idx="1">
                  <c:v>43283</c:v>
                </c:pt>
                <c:pt idx="2">
                  <c:v>43284</c:v>
                </c:pt>
                <c:pt idx="3">
                  <c:v>43285</c:v>
                </c:pt>
                <c:pt idx="4">
                  <c:v>43286</c:v>
                </c:pt>
                <c:pt idx="5">
                  <c:v>43287</c:v>
                </c:pt>
                <c:pt idx="6">
                  <c:v>43288</c:v>
                </c:pt>
                <c:pt idx="7">
                  <c:v>43289</c:v>
                </c:pt>
                <c:pt idx="8">
                  <c:v>43290</c:v>
                </c:pt>
                <c:pt idx="9">
                  <c:v>43291</c:v>
                </c:pt>
                <c:pt idx="10">
                  <c:v>43292</c:v>
                </c:pt>
                <c:pt idx="11">
                  <c:v>43293</c:v>
                </c:pt>
                <c:pt idx="12">
                  <c:v>43294</c:v>
                </c:pt>
                <c:pt idx="13">
                  <c:v>43295</c:v>
                </c:pt>
                <c:pt idx="14">
                  <c:v>43296</c:v>
                </c:pt>
                <c:pt idx="15">
                  <c:v>43297</c:v>
                </c:pt>
                <c:pt idx="16">
                  <c:v>43298</c:v>
                </c:pt>
                <c:pt idx="17">
                  <c:v>43299</c:v>
                </c:pt>
                <c:pt idx="18">
                  <c:v>43300</c:v>
                </c:pt>
                <c:pt idx="19">
                  <c:v>43301</c:v>
                </c:pt>
                <c:pt idx="20">
                  <c:v>43302</c:v>
                </c:pt>
                <c:pt idx="21">
                  <c:v>43303</c:v>
                </c:pt>
                <c:pt idx="22">
                  <c:v>43304</c:v>
                </c:pt>
                <c:pt idx="23">
                  <c:v>43305</c:v>
                </c:pt>
                <c:pt idx="24">
                  <c:v>43306</c:v>
                </c:pt>
                <c:pt idx="25">
                  <c:v>43307</c:v>
                </c:pt>
                <c:pt idx="26">
                  <c:v>43308</c:v>
                </c:pt>
                <c:pt idx="27">
                  <c:v>43309</c:v>
                </c:pt>
                <c:pt idx="28">
                  <c:v>43310</c:v>
                </c:pt>
                <c:pt idx="29">
                  <c:v>43311</c:v>
                </c:pt>
                <c:pt idx="30">
                  <c:v>43312</c:v>
                </c:pt>
              </c:numCache>
            </c:numRef>
          </c:cat>
          <c:val>
            <c:numRef>
              <c:f>'BULK TANK LEVEL'!$B$12:$AF$12</c:f>
              <c:numCache>
                <c:formatCode>0</c:formatCode>
                <c:ptCount val="31"/>
                <c:pt idx="0">
                  <c:v>30</c:v>
                </c:pt>
                <c:pt idx="1">
                  <c:v>2100</c:v>
                </c:pt>
                <c:pt idx="2">
                  <c:v>1700</c:v>
                </c:pt>
                <c:pt idx="3">
                  <c:v>1700</c:v>
                </c:pt>
                <c:pt idx="4">
                  <c:v>1600</c:v>
                </c:pt>
                <c:pt idx="5">
                  <c:v>1550</c:v>
                </c:pt>
                <c:pt idx="6">
                  <c:v>1550</c:v>
                </c:pt>
                <c:pt idx="7">
                  <c:v>1300</c:v>
                </c:pt>
                <c:pt idx="8">
                  <c:v>1300</c:v>
                </c:pt>
                <c:pt idx="9">
                  <c:v>1250</c:v>
                </c:pt>
                <c:pt idx="10">
                  <c:v>1250</c:v>
                </c:pt>
                <c:pt idx="11">
                  <c:v>5650</c:v>
                </c:pt>
                <c:pt idx="12">
                  <c:v>5650</c:v>
                </c:pt>
                <c:pt idx="13">
                  <c:v>5650</c:v>
                </c:pt>
                <c:pt idx="14">
                  <c:v>5650</c:v>
                </c:pt>
                <c:pt idx="15">
                  <c:v>5250</c:v>
                </c:pt>
                <c:pt idx="16">
                  <c:v>5250</c:v>
                </c:pt>
                <c:pt idx="17">
                  <c:v>5250</c:v>
                </c:pt>
                <c:pt idx="18">
                  <c:v>5250</c:v>
                </c:pt>
                <c:pt idx="19">
                  <c:v>5250</c:v>
                </c:pt>
                <c:pt idx="20">
                  <c:v>5225</c:v>
                </c:pt>
                <c:pt idx="21">
                  <c:v>5225</c:v>
                </c:pt>
                <c:pt idx="22">
                  <c:v>5225</c:v>
                </c:pt>
                <c:pt idx="23">
                  <c:v>5225</c:v>
                </c:pt>
                <c:pt idx="24">
                  <c:v>5225</c:v>
                </c:pt>
                <c:pt idx="25">
                  <c:v>5205</c:v>
                </c:pt>
                <c:pt idx="26">
                  <c:v>5205</c:v>
                </c:pt>
                <c:pt idx="27">
                  <c:v>5205</c:v>
                </c:pt>
                <c:pt idx="28">
                  <c:v>5205</c:v>
                </c:pt>
                <c:pt idx="29">
                  <c:v>5200</c:v>
                </c:pt>
                <c:pt idx="30">
                  <c:v>5200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'BULK TANK LEVEL'!$A$13</c:f>
              <c:strCache>
                <c:ptCount val="1"/>
                <c:pt idx="0">
                  <c:v>Cal~Flo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</a:ln>
            <a:effectLst>
              <a:glow rad="139700">
                <a:schemeClr val="accent4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43282</c:v>
                </c:pt>
                <c:pt idx="1">
                  <c:v>43283</c:v>
                </c:pt>
                <c:pt idx="2">
                  <c:v>43284</c:v>
                </c:pt>
                <c:pt idx="3">
                  <c:v>43285</c:v>
                </c:pt>
                <c:pt idx="4">
                  <c:v>43286</c:v>
                </c:pt>
                <c:pt idx="5">
                  <c:v>43287</c:v>
                </c:pt>
                <c:pt idx="6">
                  <c:v>43288</c:v>
                </c:pt>
                <c:pt idx="7">
                  <c:v>43289</c:v>
                </c:pt>
                <c:pt idx="8">
                  <c:v>43290</c:v>
                </c:pt>
                <c:pt idx="9">
                  <c:v>43291</c:v>
                </c:pt>
                <c:pt idx="10">
                  <c:v>43292</c:v>
                </c:pt>
                <c:pt idx="11">
                  <c:v>43293</c:v>
                </c:pt>
                <c:pt idx="12">
                  <c:v>43294</c:v>
                </c:pt>
                <c:pt idx="13">
                  <c:v>43295</c:v>
                </c:pt>
                <c:pt idx="14">
                  <c:v>43296</c:v>
                </c:pt>
                <c:pt idx="15">
                  <c:v>43297</c:v>
                </c:pt>
                <c:pt idx="16">
                  <c:v>43298</c:v>
                </c:pt>
                <c:pt idx="17">
                  <c:v>43299</c:v>
                </c:pt>
                <c:pt idx="18">
                  <c:v>43300</c:v>
                </c:pt>
                <c:pt idx="19">
                  <c:v>43301</c:v>
                </c:pt>
                <c:pt idx="20">
                  <c:v>43302</c:v>
                </c:pt>
                <c:pt idx="21">
                  <c:v>43303</c:v>
                </c:pt>
                <c:pt idx="22">
                  <c:v>43304</c:v>
                </c:pt>
                <c:pt idx="23">
                  <c:v>43305</c:v>
                </c:pt>
                <c:pt idx="24">
                  <c:v>43306</c:v>
                </c:pt>
                <c:pt idx="25">
                  <c:v>43307</c:v>
                </c:pt>
                <c:pt idx="26">
                  <c:v>43308</c:v>
                </c:pt>
                <c:pt idx="27">
                  <c:v>43309</c:v>
                </c:pt>
                <c:pt idx="28">
                  <c:v>43310</c:v>
                </c:pt>
                <c:pt idx="29">
                  <c:v>43311</c:v>
                </c:pt>
                <c:pt idx="30">
                  <c:v>43312</c:v>
                </c:pt>
              </c:numCache>
            </c:numRef>
          </c:cat>
          <c:val>
            <c:numRef>
              <c:f>'BULK TANK LEVEL'!$B$13:$AF$13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'BULK TANK LEVEL'!$A$14</c:f>
              <c:strCache>
                <c:ptCount val="1"/>
                <c:pt idx="0">
                  <c:v>Zinc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</a:ln>
            <a:effectLst>
              <a:glow rad="139700">
                <a:schemeClr val="accent5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43282</c:v>
                </c:pt>
                <c:pt idx="1">
                  <c:v>43283</c:v>
                </c:pt>
                <c:pt idx="2">
                  <c:v>43284</c:v>
                </c:pt>
                <c:pt idx="3">
                  <c:v>43285</c:v>
                </c:pt>
                <c:pt idx="4">
                  <c:v>43286</c:v>
                </c:pt>
                <c:pt idx="5">
                  <c:v>43287</c:v>
                </c:pt>
                <c:pt idx="6">
                  <c:v>43288</c:v>
                </c:pt>
                <c:pt idx="7">
                  <c:v>43289</c:v>
                </c:pt>
                <c:pt idx="8">
                  <c:v>43290</c:v>
                </c:pt>
                <c:pt idx="9">
                  <c:v>43291</c:v>
                </c:pt>
                <c:pt idx="10">
                  <c:v>43292</c:v>
                </c:pt>
                <c:pt idx="11">
                  <c:v>43293</c:v>
                </c:pt>
                <c:pt idx="12">
                  <c:v>43294</c:v>
                </c:pt>
                <c:pt idx="13">
                  <c:v>43295</c:v>
                </c:pt>
                <c:pt idx="14">
                  <c:v>43296</c:v>
                </c:pt>
                <c:pt idx="15">
                  <c:v>43297</c:v>
                </c:pt>
                <c:pt idx="16">
                  <c:v>43298</c:v>
                </c:pt>
                <c:pt idx="17">
                  <c:v>43299</c:v>
                </c:pt>
                <c:pt idx="18">
                  <c:v>43300</c:v>
                </c:pt>
                <c:pt idx="19">
                  <c:v>43301</c:v>
                </c:pt>
                <c:pt idx="20">
                  <c:v>43302</c:v>
                </c:pt>
                <c:pt idx="21">
                  <c:v>43303</c:v>
                </c:pt>
                <c:pt idx="22">
                  <c:v>43304</c:v>
                </c:pt>
                <c:pt idx="23">
                  <c:v>43305</c:v>
                </c:pt>
                <c:pt idx="24">
                  <c:v>43306</c:v>
                </c:pt>
                <c:pt idx="25">
                  <c:v>43307</c:v>
                </c:pt>
                <c:pt idx="26">
                  <c:v>43308</c:v>
                </c:pt>
                <c:pt idx="27">
                  <c:v>43309</c:v>
                </c:pt>
                <c:pt idx="28">
                  <c:v>43310</c:v>
                </c:pt>
                <c:pt idx="29">
                  <c:v>43311</c:v>
                </c:pt>
                <c:pt idx="30">
                  <c:v>43312</c:v>
                </c:pt>
              </c:numCache>
            </c:numRef>
          </c:cat>
          <c:val>
            <c:numRef>
              <c:f>'BULK TANK LEVEL'!$B$14:$AF$14</c:f>
              <c:numCache>
                <c:formatCode>0</c:formatCode>
                <c:ptCount val="31"/>
                <c:pt idx="0">
                  <c:v>2100</c:v>
                </c:pt>
                <c:pt idx="1">
                  <c:v>2359</c:v>
                </c:pt>
                <c:pt idx="2">
                  <c:v>2372</c:v>
                </c:pt>
                <c:pt idx="3">
                  <c:v>2382</c:v>
                </c:pt>
                <c:pt idx="4">
                  <c:v>2381</c:v>
                </c:pt>
                <c:pt idx="5">
                  <c:v>2379</c:v>
                </c:pt>
                <c:pt idx="6">
                  <c:v>2402</c:v>
                </c:pt>
                <c:pt idx="7">
                  <c:v>2406</c:v>
                </c:pt>
                <c:pt idx="8">
                  <c:v>2392</c:v>
                </c:pt>
                <c:pt idx="9">
                  <c:v>2376</c:v>
                </c:pt>
                <c:pt idx="10">
                  <c:v>2365</c:v>
                </c:pt>
                <c:pt idx="11">
                  <c:v>2365</c:v>
                </c:pt>
                <c:pt idx="12">
                  <c:v>2365</c:v>
                </c:pt>
                <c:pt idx="13">
                  <c:v>2365</c:v>
                </c:pt>
                <c:pt idx="14">
                  <c:v>2365</c:v>
                </c:pt>
                <c:pt idx="15">
                  <c:v>2365</c:v>
                </c:pt>
                <c:pt idx="16">
                  <c:v>2365</c:v>
                </c:pt>
                <c:pt idx="17">
                  <c:v>2365</c:v>
                </c:pt>
                <c:pt idx="18">
                  <c:v>2365</c:v>
                </c:pt>
                <c:pt idx="19">
                  <c:v>2365</c:v>
                </c:pt>
                <c:pt idx="20">
                  <c:v>2364</c:v>
                </c:pt>
                <c:pt idx="21">
                  <c:v>2361</c:v>
                </c:pt>
                <c:pt idx="22">
                  <c:v>2378</c:v>
                </c:pt>
                <c:pt idx="23">
                  <c:v>2383</c:v>
                </c:pt>
                <c:pt idx="24">
                  <c:v>2411</c:v>
                </c:pt>
                <c:pt idx="25">
                  <c:v>1979</c:v>
                </c:pt>
                <c:pt idx="26">
                  <c:v>1979</c:v>
                </c:pt>
                <c:pt idx="27">
                  <c:v>1971</c:v>
                </c:pt>
                <c:pt idx="28">
                  <c:v>1950</c:v>
                </c:pt>
                <c:pt idx="29">
                  <c:v>1979</c:v>
                </c:pt>
                <c:pt idx="30">
                  <c:v>1979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'BULK TANK LEVEL'!$A$15</c:f>
              <c:strCache>
                <c:ptCount val="1"/>
                <c:pt idx="0">
                  <c:v>Polymer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</a:ln>
            <a:effectLst>
              <a:glow rad="139700">
                <a:schemeClr val="accent6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43282</c:v>
                </c:pt>
                <c:pt idx="1">
                  <c:v>43283</c:v>
                </c:pt>
                <c:pt idx="2">
                  <c:v>43284</c:v>
                </c:pt>
                <c:pt idx="3">
                  <c:v>43285</c:v>
                </c:pt>
                <c:pt idx="4">
                  <c:v>43286</c:v>
                </c:pt>
                <c:pt idx="5">
                  <c:v>43287</c:v>
                </c:pt>
                <c:pt idx="6">
                  <c:v>43288</c:v>
                </c:pt>
                <c:pt idx="7">
                  <c:v>43289</c:v>
                </c:pt>
                <c:pt idx="8">
                  <c:v>43290</c:v>
                </c:pt>
                <c:pt idx="9">
                  <c:v>43291</c:v>
                </c:pt>
                <c:pt idx="10">
                  <c:v>43292</c:v>
                </c:pt>
                <c:pt idx="11">
                  <c:v>43293</c:v>
                </c:pt>
                <c:pt idx="12">
                  <c:v>43294</c:v>
                </c:pt>
                <c:pt idx="13">
                  <c:v>43295</c:v>
                </c:pt>
                <c:pt idx="14">
                  <c:v>43296</c:v>
                </c:pt>
                <c:pt idx="15">
                  <c:v>43297</c:v>
                </c:pt>
                <c:pt idx="16">
                  <c:v>43298</c:v>
                </c:pt>
                <c:pt idx="17">
                  <c:v>43299</c:v>
                </c:pt>
                <c:pt idx="18">
                  <c:v>43300</c:v>
                </c:pt>
                <c:pt idx="19">
                  <c:v>43301</c:v>
                </c:pt>
                <c:pt idx="20">
                  <c:v>43302</c:v>
                </c:pt>
                <c:pt idx="21">
                  <c:v>43303</c:v>
                </c:pt>
                <c:pt idx="22">
                  <c:v>43304</c:v>
                </c:pt>
                <c:pt idx="23">
                  <c:v>43305</c:v>
                </c:pt>
                <c:pt idx="24">
                  <c:v>43306</c:v>
                </c:pt>
                <c:pt idx="25">
                  <c:v>43307</c:v>
                </c:pt>
                <c:pt idx="26">
                  <c:v>43308</c:v>
                </c:pt>
                <c:pt idx="27">
                  <c:v>43309</c:v>
                </c:pt>
                <c:pt idx="28">
                  <c:v>43310</c:v>
                </c:pt>
                <c:pt idx="29">
                  <c:v>43311</c:v>
                </c:pt>
                <c:pt idx="30">
                  <c:v>43312</c:v>
                </c:pt>
              </c:numCache>
            </c:numRef>
          </c:cat>
          <c:val>
            <c:numRef>
              <c:f>'BULK TANK LEVEL'!$B$15:$AF$15</c:f>
              <c:numCache>
                <c:formatCode>0</c:formatCode>
                <c:ptCount val="31"/>
                <c:pt idx="0">
                  <c:v>12.69</c:v>
                </c:pt>
                <c:pt idx="1">
                  <c:v>0</c:v>
                </c:pt>
                <c:pt idx="2">
                  <c:v>18</c:v>
                </c:pt>
                <c:pt idx="3">
                  <c:v>18</c:v>
                </c:pt>
                <c:pt idx="4">
                  <c:v>18</c:v>
                </c:pt>
                <c:pt idx="5">
                  <c:v>18</c:v>
                </c:pt>
                <c:pt idx="6">
                  <c:v>18</c:v>
                </c:pt>
                <c:pt idx="7">
                  <c:v>18</c:v>
                </c:pt>
                <c:pt idx="8">
                  <c:v>18</c:v>
                </c:pt>
                <c:pt idx="9">
                  <c:v>18</c:v>
                </c:pt>
                <c:pt idx="10">
                  <c:v>18</c:v>
                </c:pt>
                <c:pt idx="11">
                  <c:v>18</c:v>
                </c:pt>
                <c:pt idx="12">
                  <c:v>18</c:v>
                </c:pt>
                <c:pt idx="13">
                  <c:v>18</c:v>
                </c:pt>
                <c:pt idx="14">
                  <c:v>18</c:v>
                </c:pt>
                <c:pt idx="15">
                  <c:v>17</c:v>
                </c:pt>
                <c:pt idx="16">
                  <c:v>17</c:v>
                </c:pt>
                <c:pt idx="17">
                  <c:v>17</c:v>
                </c:pt>
                <c:pt idx="18">
                  <c:v>16</c:v>
                </c:pt>
                <c:pt idx="19">
                  <c:v>16</c:v>
                </c:pt>
                <c:pt idx="20">
                  <c:v>16</c:v>
                </c:pt>
                <c:pt idx="21">
                  <c:v>16</c:v>
                </c:pt>
                <c:pt idx="22">
                  <c:v>16</c:v>
                </c:pt>
                <c:pt idx="23">
                  <c:v>16</c:v>
                </c:pt>
                <c:pt idx="24">
                  <c:v>16</c:v>
                </c:pt>
                <c:pt idx="25">
                  <c:v>16</c:v>
                </c:pt>
                <c:pt idx="26">
                  <c:v>16</c:v>
                </c:pt>
                <c:pt idx="27">
                  <c:v>16</c:v>
                </c:pt>
                <c:pt idx="28">
                  <c:v>16</c:v>
                </c:pt>
                <c:pt idx="29">
                  <c:v>16</c:v>
                </c:pt>
                <c:pt idx="30">
                  <c:v>16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'BULK TANK LEVEL'!$A$16</c:f>
              <c:strCache>
                <c:ptCount val="1"/>
                <c:pt idx="0">
                  <c:v>NH3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</a:ln>
            <a:effectLst>
              <a:glow rad="139700">
                <a:schemeClr val="accent1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43282</c:v>
                </c:pt>
                <c:pt idx="1">
                  <c:v>43283</c:v>
                </c:pt>
                <c:pt idx="2">
                  <c:v>43284</c:v>
                </c:pt>
                <c:pt idx="3">
                  <c:v>43285</c:v>
                </c:pt>
                <c:pt idx="4">
                  <c:v>43286</c:v>
                </c:pt>
                <c:pt idx="5">
                  <c:v>43287</c:v>
                </c:pt>
                <c:pt idx="6">
                  <c:v>43288</c:v>
                </c:pt>
                <c:pt idx="7">
                  <c:v>43289</c:v>
                </c:pt>
                <c:pt idx="8">
                  <c:v>43290</c:v>
                </c:pt>
                <c:pt idx="9">
                  <c:v>43291</c:v>
                </c:pt>
                <c:pt idx="10">
                  <c:v>43292</c:v>
                </c:pt>
                <c:pt idx="11">
                  <c:v>43293</c:v>
                </c:pt>
                <c:pt idx="12">
                  <c:v>43294</c:v>
                </c:pt>
                <c:pt idx="13">
                  <c:v>43295</c:v>
                </c:pt>
                <c:pt idx="14">
                  <c:v>43296</c:v>
                </c:pt>
                <c:pt idx="15">
                  <c:v>43297</c:v>
                </c:pt>
                <c:pt idx="16">
                  <c:v>43298</c:v>
                </c:pt>
                <c:pt idx="17">
                  <c:v>43299</c:v>
                </c:pt>
                <c:pt idx="18">
                  <c:v>43300</c:v>
                </c:pt>
                <c:pt idx="19">
                  <c:v>43301</c:v>
                </c:pt>
                <c:pt idx="20">
                  <c:v>43302</c:v>
                </c:pt>
                <c:pt idx="21">
                  <c:v>43303</c:v>
                </c:pt>
                <c:pt idx="22">
                  <c:v>43304</c:v>
                </c:pt>
                <c:pt idx="23">
                  <c:v>43305</c:v>
                </c:pt>
                <c:pt idx="24">
                  <c:v>43306</c:v>
                </c:pt>
                <c:pt idx="25">
                  <c:v>43307</c:v>
                </c:pt>
                <c:pt idx="26">
                  <c:v>43308</c:v>
                </c:pt>
                <c:pt idx="27">
                  <c:v>43309</c:v>
                </c:pt>
                <c:pt idx="28">
                  <c:v>43310</c:v>
                </c:pt>
                <c:pt idx="29">
                  <c:v>43311</c:v>
                </c:pt>
                <c:pt idx="30">
                  <c:v>43312</c:v>
                </c:pt>
              </c:numCache>
            </c:numRef>
          </c:cat>
          <c:val>
            <c:numRef>
              <c:f>'BULK TANK LEVEL'!$B$16:$AF$16</c:f>
              <c:numCache>
                <c:formatCode>0.00</c:formatCode>
                <c:ptCount val="31"/>
                <c:pt idx="0">
                  <c:v>2375</c:v>
                </c:pt>
                <c:pt idx="1">
                  <c:v>9.68</c:v>
                </c:pt>
                <c:pt idx="2">
                  <c:v>9.42</c:v>
                </c:pt>
                <c:pt idx="3">
                  <c:v>9.1</c:v>
                </c:pt>
                <c:pt idx="4">
                  <c:v>8.86</c:v>
                </c:pt>
                <c:pt idx="5">
                  <c:v>8.6199999999999992</c:v>
                </c:pt>
                <c:pt idx="6">
                  <c:v>8.41</c:v>
                </c:pt>
                <c:pt idx="7">
                  <c:v>8.2100000000000009</c:v>
                </c:pt>
                <c:pt idx="8">
                  <c:v>7.99</c:v>
                </c:pt>
                <c:pt idx="9">
                  <c:v>7.77</c:v>
                </c:pt>
                <c:pt idx="10">
                  <c:v>7.57</c:v>
                </c:pt>
                <c:pt idx="11">
                  <c:v>7.32</c:v>
                </c:pt>
                <c:pt idx="12">
                  <c:v>7.1</c:v>
                </c:pt>
                <c:pt idx="13">
                  <c:v>6.82</c:v>
                </c:pt>
                <c:pt idx="14">
                  <c:v>6.67</c:v>
                </c:pt>
                <c:pt idx="15">
                  <c:v>6.44</c:v>
                </c:pt>
                <c:pt idx="16">
                  <c:v>6.26</c:v>
                </c:pt>
                <c:pt idx="17">
                  <c:v>6.09</c:v>
                </c:pt>
                <c:pt idx="18">
                  <c:v>5.91</c:v>
                </c:pt>
                <c:pt idx="19">
                  <c:v>5.73</c:v>
                </c:pt>
                <c:pt idx="20">
                  <c:v>5.54</c:v>
                </c:pt>
                <c:pt idx="21">
                  <c:v>5.39</c:v>
                </c:pt>
                <c:pt idx="22">
                  <c:v>5.18</c:v>
                </c:pt>
                <c:pt idx="23">
                  <c:v>12.04</c:v>
                </c:pt>
                <c:pt idx="24">
                  <c:v>11.17</c:v>
                </c:pt>
                <c:pt idx="25">
                  <c:v>11.01</c:v>
                </c:pt>
                <c:pt idx="26">
                  <c:v>11.01</c:v>
                </c:pt>
                <c:pt idx="27">
                  <c:v>10.83</c:v>
                </c:pt>
                <c:pt idx="28">
                  <c:v>10.67</c:v>
                </c:pt>
                <c:pt idx="29">
                  <c:v>10.47</c:v>
                </c:pt>
                <c:pt idx="30">
                  <c:v>10.29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'BULK TANK LEVEL'!$A$17</c:f>
              <c:strCache>
                <c:ptCount val="1"/>
                <c:pt idx="0">
                  <c:v>Lime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</a:ln>
            <a:effectLst>
              <a:glow rad="139700">
                <a:schemeClr val="accent2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43282</c:v>
                </c:pt>
                <c:pt idx="1">
                  <c:v>43283</c:v>
                </c:pt>
                <c:pt idx="2">
                  <c:v>43284</c:v>
                </c:pt>
                <c:pt idx="3">
                  <c:v>43285</c:v>
                </c:pt>
                <c:pt idx="4">
                  <c:v>43286</c:v>
                </c:pt>
                <c:pt idx="5">
                  <c:v>43287</c:v>
                </c:pt>
                <c:pt idx="6">
                  <c:v>43288</c:v>
                </c:pt>
                <c:pt idx="7">
                  <c:v>43289</c:v>
                </c:pt>
                <c:pt idx="8">
                  <c:v>43290</c:v>
                </c:pt>
                <c:pt idx="9">
                  <c:v>43291</c:v>
                </c:pt>
                <c:pt idx="10">
                  <c:v>43292</c:v>
                </c:pt>
                <c:pt idx="11">
                  <c:v>43293</c:v>
                </c:pt>
                <c:pt idx="12">
                  <c:v>43294</c:v>
                </c:pt>
                <c:pt idx="13">
                  <c:v>43295</c:v>
                </c:pt>
                <c:pt idx="14">
                  <c:v>43296</c:v>
                </c:pt>
                <c:pt idx="15">
                  <c:v>43297</c:v>
                </c:pt>
                <c:pt idx="16">
                  <c:v>43298</c:v>
                </c:pt>
                <c:pt idx="17">
                  <c:v>43299</c:v>
                </c:pt>
                <c:pt idx="18">
                  <c:v>43300</c:v>
                </c:pt>
                <c:pt idx="19">
                  <c:v>43301</c:v>
                </c:pt>
                <c:pt idx="20">
                  <c:v>43302</c:v>
                </c:pt>
                <c:pt idx="21">
                  <c:v>43303</c:v>
                </c:pt>
                <c:pt idx="22">
                  <c:v>43304</c:v>
                </c:pt>
                <c:pt idx="23">
                  <c:v>43305</c:v>
                </c:pt>
                <c:pt idx="24">
                  <c:v>43306</c:v>
                </c:pt>
                <c:pt idx="25">
                  <c:v>43307</c:v>
                </c:pt>
                <c:pt idx="26">
                  <c:v>43308</c:v>
                </c:pt>
                <c:pt idx="27">
                  <c:v>43309</c:v>
                </c:pt>
                <c:pt idx="28">
                  <c:v>43310</c:v>
                </c:pt>
                <c:pt idx="29">
                  <c:v>43311</c:v>
                </c:pt>
                <c:pt idx="30">
                  <c:v>43312</c:v>
                </c:pt>
              </c:numCache>
            </c:numRef>
          </c:cat>
          <c:val>
            <c:numRef>
              <c:f>'BULK TANK LEVEL'!$B$17:$AF$17</c:f>
              <c:numCache>
                <c:formatCode>0</c:formatCode>
                <c:ptCount val="31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'BULK TANK LEVEL'!$A$18</c:f>
              <c:strCache>
                <c:ptCount val="1"/>
                <c:pt idx="0">
                  <c:v>Cabon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</a:ln>
            <a:effectLst>
              <a:glow rad="139700">
                <a:schemeClr val="accent3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43282</c:v>
                </c:pt>
                <c:pt idx="1">
                  <c:v>43283</c:v>
                </c:pt>
                <c:pt idx="2">
                  <c:v>43284</c:v>
                </c:pt>
                <c:pt idx="3">
                  <c:v>43285</c:v>
                </c:pt>
                <c:pt idx="4">
                  <c:v>43286</c:v>
                </c:pt>
                <c:pt idx="5">
                  <c:v>43287</c:v>
                </c:pt>
                <c:pt idx="6">
                  <c:v>43288</c:v>
                </c:pt>
                <c:pt idx="7">
                  <c:v>43289</c:v>
                </c:pt>
                <c:pt idx="8">
                  <c:v>43290</c:v>
                </c:pt>
                <c:pt idx="9">
                  <c:v>43291</c:v>
                </c:pt>
                <c:pt idx="10">
                  <c:v>43292</c:v>
                </c:pt>
                <c:pt idx="11">
                  <c:v>43293</c:v>
                </c:pt>
                <c:pt idx="12">
                  <c:v>43294</c:v>
                </c:pt>
                <c:pt idx="13">
                  <c:v>43295</c:v>
                </c:pt>
                <c:pt idx="14">
                  <c:v>43296</c:v>
                </c:pt>
                <c:pt idx="15">
                  <c:v>43297</c:v>
                </c:pt>
                <c:pt idx="16">
                  <c:v>43298</c:v>
                </c:pt>
                <c:pt idx="17">
                  <c:v>43299</c:v>
                </c:pt>
                <c:pt idx="18">
                  <c:v>43300</c:v>
                </c:pt>
                <c:pt idx="19">
                  <c:v>43301</c:v>
                </c:pt>
                <c:pt idx="20">
                  <c:v>43302</c:v>
                </c:pt>
                <c:pt idx="21">
                  <c:v>43303</c:v>
                </c:pt>
                <c:pt idx="22">
                  <c:v>43304</c:v>
                </c:pt>
                <c:pt idx="23">
                  <c:v>43305</c:v>
                </c:pt>
                <c:pt idx="24">
                  <c:v>43306</c:v>
                </c:pt>
                <c:pt idx="25">
                  <c:v>43307</c:v>
                </c:pt>
                <c:pt idx="26">
                  <c:v>43308</c:v>
                </c:pt>
                <c:pt idx="27">
                  <c:v>43309</c:v>
                </c:pt>
                <c:pt idx="28">
                  <c:v>43310</c:v>
                </c:pt>
                <c:pt idx="29">
                  <c:v>43311</c:v>
                </c:pt>
                <c:pt idx="30">
                  <c:v>43312</c:v>
                </c:pt>
              </c:numCache>
            </c:numRef>
          </c:cat>
          <c:val>
            <c:numRef>
              <c:f>'BULK TANK LEVEL'!$B$18:$AF$18</c:f>
              <c:numCache>
                <c:formatCode>0</c:formatCode>
                <c:ptCount val="31"/>
                <c:pt idx="0">
                  <c:v>10.01</c:v>
                </c:pt>
                <c:pt idx="1">
                  <c:v>0</c:v>
                </c:pt>
                <c:pt idx="2">
                  <c:v>856</c:v>
                </c:pt>
                <c:pt idx="3">
                  <c:v>856</c:v>
                </c:pt>
                <c:pt idx="4">
                  <c:v>856</c:v>
                </c:pt>
                <c:pt idx="5">
                  <c:v>856</c:v>
                </c:pt>
                <c:pt idx="6">
                  <c:v>856</c:v>
                </c:pt>
                <c:pt idx="7">
                  <c:v>856</c:v>
                </c:pt>
                <c:pt idx="8">
                  <c:v>850</c:v>
                </c:pt>
                <c:pt idx="9">
                  <c:v>850</c:v>
                </c:pt>
                <c:pt idx="10">
                  <c:v>745</c:v>
                </c:pt>
                <c:pt idx="11">
                  <c:v>660</c:v>
                </c:pt>
                <c:pt idx="12">
                  <c:v>700</c:v>
                </c:pt>
                <c:pt idx="13">
                  <c:v>680</c:v>
                </c:pt>
                <c:pt idx="14">
                  <c:v>730</c:v>
                </c:pt>
                <c:pt idx="15">
                  <c:v>800</c:v>
                </c:pt>
                <c:pt idx="16">
                  <c:v>680</c:v>
                </c:pt>
                <c:pt idx="17">
                  <c:v>789</c:v>
                </c:pt>
                <c:pt idx="18">
                  <c:v>790</c:v>
                </c:pt>
                <c:pt idx="19">
                  <c:v>812</c:v>
                </c:pt>
                <c:pt idx="20">
                  <c:v>818</c:v>
                </c:pt>
                <c:pt idx="21">
                  <c:v>801</c:v>
                </c:pt>
                <c:pt idx="22">
                  <c:v>799</c:v>
                </c:pt>
                <c:pt idx="23">
                  <c:v>800</c:v>
                </c:pt>
                <c:pt idx="24">
                  <c:v>820</c:v>
                </c:pt>
                <c:pt idx="25">
                  <c:v>801</c:v>
                </c:pt>
                <c:pt idx="26">
                  <c:v>790</c:v>
                </c:pt>
                <c:pt idx="27">
                  <c:v>799</c:v>
                </c:pt>
                <c:pt idx="28">
                  <c:v>805</c:v>
                </c:pt>
                <c:pt idx="29">
                  <c:v>778</c:v>
                </c:pt>
                <c:pt idx="30">
                  <c:v>810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533568"/>
        <c:axId val="167662720"/>
      </c:lineChart>
      <c:dateAx>
        <c:axId val="16753356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662720"/>
        <c:crosses val="autoZero"/>
        <c:auto val="1"/>
        <c:lblOffset val="100"/>
        <c:baseTimeUnit val="days"/>
      </c:dateAx>
      <c:valAx>
        <c:axId val="167662720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533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'Sheet1 (2)'!$L$1</c:f>
              <c:strCache>
                <c:ptCount val="1"/>
                <c:pt idx="0">
                  <c:v>Alum Dose Divided By 100</c:v>
                </c:pt>
              </c:strCache>
            </c:strRef>
          </c:tx>
          <c:marker>
            <c:symbol val="none"/>
          </c:marker>
          <c:val>
            <c:numRef>
              <c:f>'Sheet1 (2)'!$L$1:$L$340</c:f>
              <c:numCache>
                <c:formatCode>General</c:formatCode>
                <c:ptCount val="340"/>
                <c:pt idx="0">
                  <c:v>0</c:v>
                </c:pt>
                <c:pt idx="1">
                  <c:v>1.2</c:v>
                </c:pt>
                <c:pt idx="2">
                  <c:v>1.2</c:v>
                </c:pt>
                <c:pt idx="3">
                  <c:v>1.2</c:v>
                </c:pt>
                <c:pt idx="4">
                  <c:v>1.2</c:v>
                </c:pt>
                <c:pt idx="5">
                  <c:v>1.1000000000000001</c:v>
                </c:pt>
                <c:pt idx="6">
                  <c:v>1.1000000000000001</c:v>
                </c:pt>
                <c:pt idx="7">
                  <c:v>1.1000000000000001</c:v>
                </c:pt>
                <c:pt idx="8">
                  <c:v>1.1000000000000001</c:v>
                </c:pt>
                <c:pt idx="9">
                  <c:v>1.1000000000000001</c:v>
                </c:pt>
                <c:pt idx="10">
                  <c:v>1.1000000000000001</c:v>
                </c:pt>
                <c:pt idx="11">
                  <c:v>1.1000000000000001</c:v>
                </c:pt>
                <c:pt idx="12">
                  <c:v>1.1000000000000001</c:v>
                </c:pt>
                <c:pt idx="13">
                  <c:v>1.1000000000000001</c:v>
                </c:pt>
                <c:pt idx="14">
                  <c:v>1.1000000000000001</c:v>
                </c:pt>
                <c:pt idx="15">
                  <c:v>1.1000000000000001</c:v>
                </c:pt>
                <c:pt idx="16">
                  <c:v>1.1000000000000001</c:v>
                </c:pt>
                <c:pt idx="17">
                  <c:v>1.1000000000000001</c:v>
                </c:pt>
                <c:pt idx="18">
                  <c:v>1.1000000000000001</c:v>
                </c:pt>
                <c:pt idx="19">
                  <c:v>1.1000000000000001</c:v>
                </c:pt>
                <c:pt idx="20">
                  <c:v>1.05</c:v>
                </c:pt>
                <c:pt idx="21">
                  <c:v>1.05</c:v>
                </c:pt>
                <c:pt idx="22">
                  <c:v>1.05</c:v>
                </c:pt>
                <c:pt idx="23">
                  <c:v>1.05</c:v>
                </c:pt>
                <c:pt idx="24">
                  <c:v>1.05</c:v>
                </c:pt>
                <c:pt idx="25">
                  <c:v>1.05</c:v>
                </c:pt>
                <c:pt idx="26">
                  <c:v>1.05</c:v>
                </c:pt>
                <c:pt idx="27">
                  <c:v>1.05</c:v>
                </c:pt>
                <c:pt idx="28">
                  <c:v>1.05</c:v>
                </c:pt>
                <c:pt idx="29">
                  <c:v>1.1499999999999999</c:v>
                </c:pt>
                <c:pt idx="30">
                  <c:v>1.1499999999999999</c:v>
                </c:pt>
                <c:pt idx="31">
                  <c:v>1.1499999999999999</c:v>
                </c:pt>
                <c:pt idx="32">
                  <c:v>0</c:v>
                </c:pt>
                <c:pt idx="33">
                  <c:v>1.1499999999999999</c:v>
                </c:pt>
                <c:pt idx="34">
                  <c:v>1.1499999999999999</c:v>
                </c:pt>
                <c:pt idx="35">
                  <c:v>1.1499999999999999</c:v>
                </c:pt>
                <c:pt idx="36">
                  <c:v>1.1499999999999999</c:v>
                </c:pt>
                <c:pt idx="37">
                  <c:v>1.1499999999999999</c:v>
                </c:pt>
                <c:pt idx="38">
                  <c:v>1.1499999999999999</c:v>
                </c:pt>
                <c:pt idx="39">
                  <c:v>1.1499999999999999</c:v>
                </c:pt>
                <c:pt idx="40">
                  <c:v>1.1499999999999999</c:v>
                </c:pt>
                <c:pt idx="41">
                  <c:v>1.1499999999999999</c:v>
                </c:pt>
                <c:pt idx="42">
                  <c:v>1.1499999999999999</c:v>
                </c:pt>
                <c:pt idx="43">
                  <c:v>1.1499999999999999</c:v>
                </c:pt>
                <c:pt idx="44">
                  <c:v>1.1499999999999999</c:v>
                </c:pt>
                <c:pt idx="45">
                  <c:v>1.1499999999999999</c:v>
                </c:pt>
                <c:pt idx="46">
                  <c:v>1.05</c:v>
                </c:pt>
                <c:pt idx="47">
                  <c:v>1.05</c:v>
                </c:pt>
                <c:pt idx="48">
                  <c:v>1.05</c:v>
                </c:pt>
                <c:pt idx="49">
                  <c:v>1.05</c:v>
                </c:pt>
                <c:pt idx="50">
                  <c:v>0.95</c:v>
                </c:pt>
                <c:pt idx="51">
                  <c:v>0.95</c:v>
                </c:pt>
                <c:pt idx="52">
                  <c:v>0.95</c:v>
                </c:pt>
                <c:pt idx="53">
                  <c:v>0.95</c:v>
                </c:pt>
                <c:pt idx="54">
                  <c:v>0.95</c:v>
                </c:pt>
                <c:pt idx="55">
                  <c:v>0.95</c:v>
                </c:pt>
                <c:pt idx="56">
                  <c:v>0.95</c:v>
                </c:pt>
                <c:pt idx="57">
                  <c:v>0.95</c:v>
                </c:pt>
                <c:pt idx="58">
                  <c:v>0.95</c:v>
                </c:pt>
                <c:pt idx="59">
                  <c:v>0.95</c:v>
                </c:pt>
                <c:pt idx="60">
                  <c:v>0.95</c:v>
                </c:pt>
                <c:pt idx="61">
                  <c:v>0.95</c:v>
                </c:pt>
                <c:pt idx="62">
                  <c:v>0.95</c:v>
                </c:pt>
                <c:pt idx="63">
                  <c:v>0.95</c:v>
                </c:pt>
                <c:pt idx="64">
                  <c:v>0.95</c:v>
                </c:pt>
                <c:pt idx="65">
                  <c:v>0.95</c:v>
                </c:pt>
                <c:pt idx="66">
                  <c:v>0</c:v>
                </c:pt>
                <c:pt idx="67">
                  <c:v>0.95</c:v>
                </c:pt>
                <c:pt idx="68">
                  <c:v>0.95</c:v>
                </c:pt>
                <c:pt idx="69">
                  <c:v>0.95</c:v>
                </c:pt>
                <c:pt idx="70">
                  <c:v>0.95</c:v>
                </c:pt>
                <c:pt idx="71">
                  <c:v>0.95</c:v>
                </c:pt>
                <c:pt idx="72">
                  <c:v>0.95</c:v>
                </c:pt>
                <c:pt idx="73">
                  <c:v>0.95</c:v>
                </c:pt>
                <c:pt idx="74">
                  <c:v>0.95</c:v>
                </c:pt>
                <c:pt idx="75">
                  <c:v>0.95</c:v>
                </c:pt>
                <c:pt idx="76">
                  <c:v>0.95</c:v>
                </c:pt>
                <c:pt idx="77">
                  <c:v>0.95</c:v>
                </c:pt>
                <c:pt idx="78">
                  <c:v>0.95</c:v>
                </c:pt>
                <c:pt idx="79">
                  <c:v>0.95</c:v>
                </c:pt>
                <c:pt idx="80">
                  <c:v>0.95</c:v>
                </c:pt>
                <c:pt idx="81">
                  <c:v>0.95</c:v>
                </c:pt>
                <c:pt idx="82">
                  <c:v>0.95</c:v>
                </c:pt>
                <c:pt idx="83">
                  <c:v>0.95</c:v>
                </c:pt>
                <c:pt idx="84">
                  <c:v>0.95</c:v>
                </c:pt>
                <c:pt idx="85">
                  <c:v>0.95</c:v>
                </c:pt>
                <c:pt idx="86">
                  <c:v>0.95</c:v>
                </c:pt>
                <c:pt idx="87">
                  <c:v>0.95</c:v>
                </c:pt>
                <c:pt idx="88">
                  <c:v>0.95</c:v>
                </c:pt>
                <c:pt idx="89">
                  <c:v>0.95</c:v>
                </c:pt>
                <c:pt idx="90">
                  <c:v>0.95</c:v>
                </c:pt>
                <c:pt idx="91">
                  <c:v>0.95</c:v>
                </c:pt>
                <c:pt idx="92">
                  <c:v>0.95</c:v>
                </c:pt>
                <c:pt idx="93">
                  <c:v>0.95</c:v>
                </c:pt>
                <c:pt idx="94">
                  <c:v>0.95</c:v>
                </c:pt>
                <c:pt idx="95">
                  <c:v>0.95</c:v>
                </c:pt>
                <c:pt idx="96">
                  <c:v>0.95</c:v>
                </c:pt>
                <c:pt idx="97">
                  <c:v>0.95</c:v>
                </c:pt>
                <c:pt idx="98">
                  <c:v>0.95</c:v>
                </c:pt>
                <c:pt idx="99">
                  <c:v>0.95</c:v>
                </c:pt>
                <c:pt idx="100">
                  <c:v>0</c:v>
                </c:pt>
                <c:pt idx="101">
                  <c:v>0.95</c:v>
                </c:pt>
                <c:pt idx="102">
                  <c:v>0.95</c:v>
                </c:pt>
                <c:pt idx="103">
                  <c:v>0.95</c:v>
                </c:pt>
                <c:pt idx="104">
                  <c:v>0.95</c:v>
                </c:pt>
                <c:pt idx="105">
                  <c:v>0.95</c:v>
                </c:pt>
                <c:pt idx="106">
                  <c:v>0.95</c:v>
                </c:pt>
                <c:pt idx="107">
                  <c:v>0.95</c:v>
                </c:pt>
                <c:pt idx="108">
                  <c:v>0.95</c:v>
                </c:pt>
                <c:pt idx="109">
                  <c:v>0.95</c:v>
                </c:pt>
                <c:pt idx="110">
                  <c:v>0.95</c:v>
                </c:pt>
                <c:pt idx="111">
                  <c:v>0.95</c:v>
                </c:pt>
                <c:pt idx="112">
                  <c:v>0.95</c:v>
                </c:pt>
                <c:pt idx="113">
                  <c:v>0.95</c:v>
                </c:pt>
                <c:pt idx="114">
                  <c:v>0.95</c:v>
                </c:pt>
                <c:pt idx="115">
                  <c:v>0.85</c:v>
                </c:pt>
                <c:pt idx="116">
                  <c:v>0.85</c:v>
                </c:pt>
                <c:pt idx="117">
                  <c:v>0.85</c:v>
                </c:pt>
                <c:pt idx="118">
                  <c:v>0.8</c:v>
                </c:pt>
                <c:pt idx="119">
                  <c:v>0.8</c:v>
                </c:pt>
                <c:pt idx="120">
                  <c:v>0.8</c:v>
                </c:pt>
                <c:pt idx="121">
                  <c:v>0.8</c:v>
                </c:pt>
                <c:pt idx="122">
                  <c:v>0.8</c:v>
                </c:pt>
                <c:pt idx="123">
                  <c:v>0.8</c:v>
                </c:pt>
                <c:pt idx="124">
                  <c:v>0.8</c:v>
                </c:pt>
                <c:pt idx="125">
                  <c:v>0.8</c:v>
                </c:pt>
                <c:pt idx="126">
                  <c:v>0.8</c:v>
                </c:pt>
                <c:pt idx="127">
                  <c:v>0.8</c:v>
                </c:pt>
                <c:pt idx="128">
                  <c:v>0.8</c:v>
                </c:pt>
                <c:pt idx="129">
                  <c:v>0.8</c:v>
                </c:pt>
                <c:pt idx="130">
                  <c:v>0.7</c:v>
                </c:pt>
                <c:pt idx="131">
                  <c:v>0.7</c:v>
                </c:pt>
                <c:pt idx="132">
                  <c:v>0.7</c:v>
                </c:pt>
                <c:pt idx="133">
                  <c:v>0.7</c:v>
                </c:pt>
                <c:pt idx="134">
                  <c:v>0.7</c:v>
                </c:pt>
                <c:pt idx="135">
                  <c:v>0</c:v>
                </c:pt>
                <c:pt idx="136">
                  <c:v>0.7</c:v>
                </c:pt>
                <c:pt idx="137">
                  <c:v>0.7</c:v>
                </c:pt>
                <c:pt idx="138">
                  <c:v>0.7</c:v>
                </c:pt>
                <c:pt idx="139">
                  <c:v>0.6</c:v>
                </c:pt>
                <c:pt idx="140">
                  <c:v>0.6</c:v>
                </c:pt>
                <c:pt idx="141">
                  <c:v>0.6</c:v>
                </c:pt>
                <c:pt idx="142">
                  <c:v>0.6</c:v>
                </c:pt>
                <c:pt idx="143">
                  <c:v>0.6</c:v>
                </c:pt>
                <c:pt idx="144">
                  <c:v>0.6</c:v>
                </c:pt>
                <c:pt idx="145">
                  <c:v>0.6</c:v>
                </c:pt>
                <c:pt idx="146">
                  <c:v>0.6</c:v>
                </c:pt>
                <c:pt idx="147">
                  <c:v>0.6</c:v>
                </c:pt>
                <c:pt idx="148">
                  <c:v>0.6</c:v>
                </c:pt>
                <c:pt idx="149">
                  <c:v>0.6</c:v>
                </c:pt>
                <c:pt idx="150">
                  <c:v>0.6</c:v>
                </c:pt>
                <c:pt idx="151">
                  <c:v>0.6</c:v>
                </c:pt>
                <c:pt idx="152">
                  <c:v>0.6</c:v>
                </c:pt>
                <c:pt idx="153">
                  <c:v>0.6</c:v>
                </c:pt>
                <c:pt idx="154">
                  <c:v>0.6</c:v>
                </c:pt>
                <c:pt idx="155">
                  <c:v>0.6</c:v>
                </c:pt>
                <c:pt idx="156">
                  <c:v>0.6</c:v>
                </c:pt>
                <c:pt idx="157">
                  <c:v>0.6</c:v>
                </c:pt>
                <c:pt idx="158">
                  <c:v>0.6</c:v>
                </c:pt>
                <c:pt idx="159">
                  <c:v>0.6</c:v>
                </c:pt>
                <c:pt idx="160">
                  <c:v>0.6</c:v>
                </c:pt>
                <c:pt idx="161">
                  <c:v>0.6</c:v>
                </c:pt>
                <c:pt idx="162">
                  <c:v>0.63</c:v>
                </c:pt>
                <c:pt idx="163">
                  <c:v>0.63</c:v>
                </c:pt>
                <c:pt idx="164">
                  <c:v>0.63</c:v>
                </c:pt>
                <c:pt idx="165">
                  <c:v>0.63</c:v>
                </c:pt>
                <c:pt idx="166">
                  <c:v>0.63</c:v>
                </c:pt>
                <c:pt idx="167">
                  <c:v>0.63</c:v>
                </c:pt>
                <c:pt idx="168">
                  <c:v>0.63</c:v>
                </c:pt>
                <c:pt idx="169">
                  <c:v>0</c:v>
                </c:pt>
                <c:pt idx="170">
                  <c:v>0.63</c:v>
                </c:pt>
                <c:pt idx="171">
                  <c:v>0.63</c:v>
                </c:pt>
                <c:pt idx="172">
                  <c:v>0.63</c:v>
                </c:pt>
                <c:pt idx="173">
                  <c:v>0.63</c:v>
                </c:pt>
                <c:pt idx="174">
                  <c:v>0.63</c:v>
                </c:pt>
                <c:pt idx="175">
                  <c:v>0.63</c:v>
                </c:pt>
                <c:pt idx="176">
                  <c:v>0.63</c:v>
                </c:pt>
                <c:pt idx="177">
                  <c:v>0.63</c:v>
                </c:pt>
                <c:pt idx="178">
                  <c:v>0.6</c:v>
                </c:pt>
                <c:pt idx="179">
                  <c:v>0.6</c:v>
                </c:pt>
                <c:pt idx="180">
                  <c:v>0.55000000000000004</c:v>
                </c:pt>
                <c:pt idx="181">
                  <c:v>0.55000000000000004</c:v>
                </c:pt>
                <c:pt idx="182">
                  <c:v>0.55000000000000004</c:v>
                </c:pt>
                <c:pt idx="183">
                  <c:v>0.55000000000000004</c:v>
                </c:pt>
                <c:pt idx="184">
                  <c:v>0.55000000000000004</c:v>
                </c:pt>
                <c:pt idx="185">
                  <c:v>0.55000000000000004</c:v>
                </c:pt>
                <c:pt idx="186">
                  <c:v>0.55000000000000004</c:v>
                </c:pt>
                <c:pt idx="187">
                  <c:v>0.55000000000000004</c:v>
                </c:pt>
                <c:pt idx="188">
                  <c:v>0.55000000000000004</c:v>
                </c:pt>
                <c:pt idx="189">
                  <c:v>0.55000000000000004</c:v>
                </c:pt>
                <c:pt idx="190">
                  <c:v>0.55000000000000004</c:v>
                </c:pt>
                <c:pt idx="191">
                  <c:v>0.55000000000000004</c:v>
                </c:pt>
                <c:pt idx="192">
                  <c:v>0.55000000000000004</c:v>
                </c:pt>
                <c:pt idx="193">
                  <c:v>0.55000000000000004</c:v>
                </c:pt>
                <c:pt idx="194">
                  <c:v>0.51</c:v>
                </c:pt>
                <c:pt idx="195">
                  <c:v>0.51</c:v>
                </c:pt>
                <c:pt idx="196">
                  <c:v>0.51</c:v>
                </c:pt>
                <c:pt idx="197">
                  <c:v>0.51</c:v>
                </c:pt>
                <c:pt idx="198">
                  <c:v>0.55000000000000004</c:v>
                </c:pt>
                <c:pt idx="199">
                  <c:v>0.5</c:v>
                </c:pt>
                <c:pt idx="200">
                  <c:v>0.5</c:v>
                </c:pt>
                <c:pt idx="201">
                  <c:v>0.5</c:v>
                </c:pt>
                <c:pt idx="202">
                  <c:v>0.53</c:v>
                </c:pt>
                <c:pt idx="203">
                  <c:v>0</c:v>
                </c:pt>
                <c:pt idx="204">
                  <c:v>0.53</c:v>
                </c:pt>
                <c:pt idx="205">
                  <c:v>0.53</c:v>
                </c:pt>
                <c:pt idx="206">
                  <c:v>0.53</c:v>
                </c:pt>
                <c:pt idx="207">
                  <c:v>0.53</c:v>
                </c:pt>
                <c:pt idx="208">
                  <c:v>0.53</c:v>
                </c:pt>
                <c:pt idx="209">
                  <c:v>0.54</c:v>
                </c:pt>
                <c:pt idx="210">
                  <c:v>0.54</c:v>
                </c:pt>
                <c:pt idx="211">
                  <c:v>0.54</c:v>
                </c:pt>
                <c:pt idx="212">
                  <c:v>0.54</c:v>
                </c:pt>
                <c:pt idx="213">
                  <c:v>0.54</c:v>
                </c:pt>
                <c:pt idx="214">
                  <c:v>0.54</c:v>
                </c:pt>
                <c:pt idx="215">
                  <c:v>0.54</c:v>
                </c:pt>
                <c:pt idx="216">
                  <c:v>0.54</c:v>
                </c:pt>
                <c:pt idx="217">
                  <c:v>0.54</c:v>
                </c:pt>
                <c:pt idx="218">
                  <c:v>0.54</c:v>
                </c:pt>
                <c:pt idx="219">
                  <c:v>0.54</c:v>
                </c:pt>
                <c:pt idx="220">
                  <c:v>0.54</c:v>
                </c:pt>
                <c:pt idx="221">
                  <c:v>0.54</c:v>
                </c:pt>
                <c:pt idx="222">
                  <c:v>0.54</c:v>
                </c:pt>
                <c:pt idx="223">
                  <c:v>0.54</c:v>
                </c:pt>
                <c:pt idx="224">
                  <c:v>0.54</c:v>
                </c:pt>
                <c:pt idx="225">
                  <c:v>0.54</c:v>
                </c:pt>
                <c:pt idx="226">
                  <c:v>0.54</c:v>
                </c:pt>
                <c:pt idx="227">
                  <c:v>0.54</c:v>
                </c:pt>
                <c:pt idx="228">
                  <c:v>0.54</c:v>
                </c:pt>
                <c:pt idx="229">
                  <c:v>0.54</c:v>
                </c:pt>
                <c:pt idx="230">
                  <c:v>0.54</c:v>
                </c:pt>
                <c:pt idx="231">
                  <c:v>0.54</c:v>
                </c:pt>
                <c:pt idx="232">
                  <c:v>0.5</c:v>
                </c:pt>
                <c:pt idx="233">
                  <c:v>0.5</c:v>
                </c:pt>
                <c:pt idx="234">
                  <c:v>0.5</c:v>
                </c:pt>
                <c:pt idx="235">
                  <c:v>0.5</c:v>
                </c:pt>
                <c:pt idx="236">
                  <c:v>0.5</c:v>
                </c:pt>
                <c:pt idx="237">
                  <c:v>0</c:v>
                </c:pt>
                <c:pt idx="238">
                  <c:v>0.5</c:v>
                </c:pt>
                <c:pt idx="239">
                  <c:v>0.46</c:v>
                </c:pt>
                <c:pt idx="240">
                  <c:v>0.46</c:v>
                </c:pt>
                <c:pt idx="241">
                  <c:v>0.46</c:v>
                </c:pt>
                <c:pt idx="242">
                  <c:v>0.47</c:v>
                </c:pt>
                <c:pt idx="243">
                  <c:v>0.47</c:v>
                </c:pt>
                <c:pt idx="244">
                  <c:v>0.47</c:v>
                </c:pt>
                <c:pt idx="245">
                  <c:v>0.55000000000000004</c:v>
                </c:pt>
                <c:pt idx="246">
                  <c:v>0.55000000000000004</c:v>
                </c:pt>
                <c:pt idx="247">
                  <c:v>0.55000000000000004</c:v>
                </c:pt>
                <c:pt idx="248">
                  <c:v>0.55000000000000004</c:v>
                </c:pt>
                <c:pt idx="249">
                  <c:v>0.55000000000000004</c:v>
                </c:pt>
                <c:pt idx="250">
                  <c:v>0</c:v>
                </c:pt>
                <c:pt idx="251">
                  <c:v>0</c:v>
                </c:pt>
                <c:pt idx="252">
                  <c:v>1.1000000000000001</c:v>
                </c:pt>
                <c:pt idx="253">
                  <c:v>1.1000000000000001</c:v>
                </c:pt>
                <c:pt idx="254">
                  <c:v>1.1499999999999999</c:v>
                </c:pt>
                <c:pt idx="255">
                  <c:v>1.1499999999999999</c:v>
                </c:pt>
                <c:pt idx="256">
                  <c:v>1.1499999999999999</c:v>
                </c:pt>
                <c:pt idx="257">
                  <c:v>1.1499999999999999</c:v>
                </c:pt>
                <c:pt idx="258">
                  <c:v>1.1499999999999999</c:v>
                </c:pt>
                <c:pt idx="259">
                  <c:v>1.1499999999999999</c:v>
                </c:pt>
                <c:pt idx="260">
                  <c:v>1.1499999999999999</c:v>
                </c:pt>
                <c:pt idx="261">
                  <c:v>1.1499999999999999</c:v>
                </c:pt>
                <c:pt idx="262">
                  <c:v>1.1499999999999999</c:v>
                </c:pt>
                <c:pt idx="263">
                  <c:v>1.1499999999999999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1.1499999999999999</c:v>
                </c:pt>
                <c:pt idx="273">
                  <c:v>1.1499999999999999</c:v>
                </c:pt>
                <c:pt idx="274">
                  <c:v>1.1499999999999999</c:v>
                </c:pt>
                <c:pt idx="275">
                  <c:v>1.1499999999999999</c:v>
                </c:pt>
                <c:pt idx="276">
                  <c:v>1.1499999999999999</c:v>
                </c:pt>
                <c:pt idx="277">
                  <c:v>1.1499999999999999</c:v>
                </c:pt>
                <c:pt idx="278">
                  <c:v>1.35</c:v>
                </c:pt>
                <c:pt idx="279">
                  <c:v>1.35</c:v>
                </c:pt>
                <c:pt idx="280">
                  <c:v>1.35</c:v>
                </c:pt>
                <c:pt idx="281">
                  <c:v>1.35</c:v>
                </c:pt>
                <c:pt idx="282">
                  <c:v>1.35</c:v>
                </c:pt>
                <c:pt idx="283">
                  <c:v>1.35</c:v>
                </c:pt>
                <c:pt idx="284">
                  <c:v>1.2</c:v>
                </c:pt>
                <c:pt idx="285">
                  <c:v>1.2</c:v>
                </c:pt>
                <c:pt idx="286">
                  <c:v>1.2</c:v>
                </c:pt>
                <c:pt idx="287">
                  <c:v>1.2</c:v>
                </c:pt>
                <c:pt idx="288">
                  <c:v>1.2</c:v>
                </c:pt>
                <c:pt idx="289">
                  <c:v>1.2</c:v>
                </c:pt>
                <c:pt idx="290">
                  <c:v>1.2</c:v>
                </c:pt>
                <c:pt idx="291">
                  <c:v>1.2</c:v>
                </c:pt>
                <c:pt idx="292">
                  <c:v>1.2</c:v>
                </c:pt>
                <c:pt idx="293">
                  <c:v>1.2</c:v>
                </c:pt>
                <c:pt idx="294">
                  <c:v>1.2</c:v>
                </c:pt>
                <c:pt idx="295">
                  <c:v>1.2</c:v>
                </c:pt>
                <c:pt idx="296">
                  <c:v>1.2</c:v>
                </c:pt>
                <c:pt idx="297">
                  <c:v>1.2</c:v>
                </c:pt>
                <c:pt idx="298">
                  <c:v>1.2</c:v>
                </c:pt>
                <c:pt idx="299">
                  <c:v>1.25</c:v>
                </c:pt>
                <c:pt idx="300">
                  <c:v>1.25</c:v>
                </c:pt>
                <c:pt idx="301">
                  <c:v>1.25</c:v>
                </c:pt>
                <c:pt idx="302">
                  <c:v>1.4</c:v>
                </c:pt>
                <c:pt idx="303">
                  <c:v>1.4</c:v>
                </c:pt>
                <c:pt idx="304">
                  <c:v>1.4</c:v>
                </c:pt>
                <c:pt idx="305">
                  <c:v>1.4</c:v>
                </c:pt>
                <c:pt idx="306">
                  <c:v>0</c:v>
                </c:pt>
                <c:pt idx="307">
                  <c:v>1.4</c:v>
                </c:pt>
                <c:pt idx="308">
                  <c:v>1.3</c:v>
                </c:pt>
                <c:pt idx="309">
                  <c:v>1.3</c:v>
                </c:pt>
                <c:pt idx="310">
                  <c:v>1.3</c:v>
                </c:pt>
                <c:pt idx="311">
                  <c:v>1.3</c:v>
                </c:pt>
                <c:pt idx="312">
                  <c:v>1.3</c:v>
                </c:pt>
                <c:pt idx="313">
                  <c:v>1.3</c:v>
                </c:pt>
                <c:pt idx="314">
                  <c:v>1.45</c:v>
                </c:pt>
                <c:pt idx="315">
                  <c:v>1.5</c:v>
                </c:pt>
                <c:pt idx="316">
                  <c:v>1.5</c:v>
                </c:pt>
                <c:pt idx="317">
                  <c:v>1.55</c:v>
                </c:pt>
                <c:pt idx="318">
                  <c:v>1.6</c:v>
                </c:pt>
                <c:pt idx="319">
                  <c:v>1.6</c:v>
                </c:pt>
                <c:pt idx="320">
                  <c:v>1.6</c:v>
                </c:pt>
                <c:pt idx="321">
                  <c:v>1.6</c:v>
                </c:pt>
                <c:pt idx="322">
                  <c:v>1.6</c:v>
                </c:pt>
                <c:pt idx="323">
                  <c:v>1.6</c:v>
                </c:pt>
                <c:pt idx="324">
                  <c:v>1.6</c:v>
                </c:pt>
                <c:pt idx="325">
                  <c:v>1.6</c:v>
                </c:pt>
                <c:pt idx="326">
                  <c:v>1.6</c:v>
                </c:pt>
                <c:pt idx="327">
                  <c:v>1.6</c:v>
                </c:pt>
                <c:pt idx="328">
                  <c:v>1.6</c:v>
                </c:pt>
                <c:pt idx="329">
                  <c:v>1.6</c:v>
                </c:pt>
                <c:pt idx="330">
                  <c:v>1.6</c:v>
                </c:pt>
                <c:pt idx="331">
                  <c:v>1.6</c:v>
                </c:pt>
                <c:pt idx="332">
                  <c:v>1.57</c:v>
                </c:pt>
                <c:pt idx="333">
                  <c:v>1.57</c:v>
                </c:pt>
                <c:pt idx="334">
                  <c:v>1.57</c:v>
                </c:pt>
                <c:pt idx="335">
                  <c:v>1.6</c:v>
                </c:pt>
                <c:pt idx="336">
                  <c:v>1.6</c:v>
                </c:pt>
                <c:pt idx="337">
                  <c:v>1.6</c:v>
                </c:pt>
                <c:pt idx="338">
                  <c:v>1.6</c:v>
                </c:pt>
                <c:pt idx="339">
                  <c:v>1.6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'Sheet1 (2)'!$F$1</c:f>
              <c:strCache>
                <c:ptCount val="1"/>
                <c:pt idx="0">
                  <c:v>Treated UV 254</c:v>
                </c:pt>
              </c:strCache>
            </c:strRef>
          </c:tx>
          <c:marker>
            <c:symbol val="none"/>
          </c:marker>
          <c:val>
            <c:numRef>
              <c:f>'Sheet1 (2)'!$F$2:$F$340</c:f>
              <c:numCache>
                <c:formatCode>General</c:formatCode>
                <c:ptCount val="339"/>
                <c:pt idx="0">
                  <c:v>1.6E-2</c:v>
                </c:pt>
                <c:pt idx="1">
                  <c:v>-3.3000000000000002E-2</c:v>
                </c:pt>
                <c:pt idx="2">
                  <c:v>2.8000000000000001E-2</c:v>
                </c:pt>
                <c:pt idx="3">
                  <c:v>3.2000000000000001E-2</c:v>
                </c:pt>
                <c:pt idx="4">
                  <c:v>6.6000000000000003E-2</c:v>
                </c:pt>
                <c:pt idx="5">
                  <c:v>0.03</c:v>
                </c:pt>
                <c:pt idx="6">
                  <c:v>3.5999999999999997E-2</c:v>
                </c:pt>
                <c:pt idx="7">
                  <c:v>1.4E-2</c:v>
                </c:pt>
                <c:pt idx="8">
                  <c:v>2.9000000000000001E-2</c:v>
                </c:pt>
                <c:pt idx="9">
                  <c:v>3.5000000000000003E-2</c:v>
                </c:pt>
                <c:pt idx="10">
                  <c:v>3.3000000000000002E-2</c:v>
                </c:pt>
                <c:pt idx="11">
                  <c:v>3.3000000000000002E-2</c:v>
                </c:pt>
                <c:pt idx="12">
                  <c:v>3.5000000000000003E-2</c:v>
                </c:pt>
                <c:pt idx="13">
                  <c:v>1.9E-2</c:v>
                </c:pt>
                <c:pt idx="14">
                  <c:v>7.2999999999999995E-2</c:v>
                </c:pt>
                <c:pt idx="15">
                  <c:v>5.1999999999999998E-2</c:v>
                </c:pt>
                <c:pt idx="16">
                  <c:v>4.9000000000000002E-2</c:v>
                </c:pt>
                <c:pt idx="17">
                  <c:v>9.4E-2</c:v>
                </c:pt>
                <c:pt idx="18">
                  <c:v>4.2000000000000003E-2</c:v>
                </c:pt>
                <c:pt idx="19">
                  <c:v>3.1E-2</c:v>
                </c:pt>
                <c:pt idx="20">
                  <c:v>4.8000000000000001E-2</c:v>
                </c:pt>
                <c:pt idx="21">
                  <c:v>1.7000000000000001E-2</c:v>
                </c:pt>
                <c:pt idx="22">
                  <c:v>2.1000000000000001E-2</c:v>
                </c:pt>
                <c:pt idx="23">
                  <c:v>2.7E-2</c:v>
                </c:pt>
                <c:pt idx="24">
                  <c:v>6.8000000000000005E-2</c:v>
                </c:pt>
                <c:pt idx="25">
                  <c:v>3.5000000000000003E-2</c:v>
                </c:pt>
                <c:pt idx="26">
                  <c:v>2.3E-2</c:v>
                </c:pt>
                <c:pt idx="27">
                  <c:v>0.01</c:v>
                </c:pt>
                <c:pt idx="28">
                  <c:v>6.2E-2</c:v>
                </c:pt>
                <c:pt idx="29">
                  <c:v>6.9000000000000006E-2</c:v>
                </c:pt>
                <c:pt idx="30">
                  <c:v>2.5000000000000001E-2</c:v>
                </c:pt>
                <c:pt idx="31">
                  <c:v>0</c:v>
                </c:pt>
                <c:pt idx="32">
                  <c:v>2.1999999999999999E-2</c:v>
                </c:pt>
                <c:pt idx="33">
                  <c:v>1.0999999999999999E-2</c:v>
                </c:pt>
                <c:pt idx="34">
                  <c:v>1.9E-2</c:v>
                </c:pt>
                <c:pt idx="35">
                  <c:v>4.7E-2</c:v>
                </c:pt>
                <c:pt idx="36">
                  <c:v>1.9E-2</c:v>
                </c:pt>
                <c:pt idx="37">
                  <c:v>6.6000000000000003E-2</c:v>
                </c:pt>
                <c:pt idx="38">
                  <c:v>1.2E-2</c:v>
                </c:pt>
                <c:pt idx="39">
                  <c:v>6.4000000000000001E-2</c:v>
                </c:pt>
                <c:pt idx="40">
                  <c:v>4.2999999999999997E-2</c:v>
                </c:pt>
                <c:pt idx="41">
                  <c:v>2.7E-2</c:v>
                </c:pt>
                <c:pt idx="42">
                  <c:v>2.8000000000000001E-2</c:v>
                </c:pt>
                <c:pt idx="43">
                  <c:v>4.9000000000000002E-2</c:v>
                </c:pt>
                <c:pt idx="44">
                  <c:v>5.3999999999999999E-2</c:v>
                </c:pt>
                <c:pt idx="45">
                  <c:v>0.04</c:v>
                </c:pt>
                <c:pt idx="46">
                  <c:v>2.5000000000000001E-2</c:v>
                </c:pt>
                <c:pt idx="47">
                  <c:v>3.7999999999999999E-2</c:v>
                </c:pt>
                <c:pt idx="48">
                  <c:v>3.5000000000000003E-2</c:v>
                </c:pt>
                <c:pt idx="49">
                  <c:v>3.5999999999999997E-2</c:v>
                </c:pt>
                <c:pt idx="50">
                  <c:v>1.9E-2</c:v>
                </c:pt>
                <c:pt idx="51">
                  <c:v>2.1000000000000001E-2</c:v>
                </c:pt>
                <c:pt idx="52">
                  <c:v>0.04</c:v>
                </c:pt>
                <c:pt idx="53">
                  <c:v>3.9E-2</c:v>
                </c:pt>
                <c:pt idx="54">
                  <c:v>3.4000000000000002E-2</c:v>
                </c:pt>
                <c:pt idx="55">
                  <c:v>4.2000000000000003E-2</c:v>
                </c:pt>
                <c:pt idx="56">
                  <c:v>2.5000000000000001E-2</c:v>
                </c:pt>
                <c:pt idx="57">
                  <c:v>0.03</c:v>
                </c:pt>
                <c:pt idx="58">
                  <c:v>5.8000000000000003E-2</c:v>
                </c:pt>
                <c:pt idx="59">
                  <c:v>2.5000000000000001E-2</c:v>
                </c:pt>
                <c:pt idx="60">
                  <c:v>2.9000000000000001E-2</c:v>
                </c:pt>
                <c:pt idx="61">
                  <c:v>1.4999999999999999E-2</c:v>
                </c:pt>
                <c:pt idx="62">
                  <c:v>2.5000000000000001E-2</c:v>
                </c:pt>
                <c:pt idx="63">
                  <c:v>3.2000000000000001E-2</c:v>
                </c:pt>
                <c:pt idx="64">
                  <c:v>0.03</c:v>
                </c:pt>
                <c:pt idx="65">
                  <c:v>0</c:v>
                </c:pt>
                <c:pt idx="66">
                  <c:v>5.8000000000000003E-2</c:v>
                </c:pt>
                <c:pt idx="67">
                  <c:v>4.4999999999999998E-2</c:v>
                </c:pt>
                <c:pt idx="68">
                  <c:v>1.2E-2</c:v>
                </c:pt>
                <c:pt idx="69">
                  <c:v>6.3E-2</c:v>
                </c:pt>
                <c:pt idx="70">
                  <c:v>3.9E-2</c:v>
                </c:pt>
                <c:pt idx="71">
                  <c:v>3.3000000000000002E-2</c:v>
                </c:pt>
                <c:pt idx="72">
                  <c:v>3.9E-2</c:v>
                </c:pt>
                <c:pt idx="73">
                  <c:v>4.2999999999999997E-2</c:v>
                </c:pt>
                <c:pt idx="74">
                  <c:v>0.04</c:v>
                </c:pt>
                <c:pt idx="75">
                  <c:v>0.04</c:v>
                </c:pt>
                <c:pt idx="76">
                  <c:v>5.0999999999999997E-2</c:v>
                </c:pt>
                <c:pt idx="77">
                  <c:v>1.9E-2</c:v>
                </c:pt>
                <c:pt idx="78">
                  <c:v>4.2999999999999997E-2</c:v>
                </c:pt>
                <c:pt idx="79">
                  <c:v>1.6E-2</c:v>
                </c:pt>
                <c:pt idx="80">
                  <c:v>1.9E-2</c:v>
                </c:pt>
                <c:pt idx="81">
                  <c:v>1.6E-2</c:v>
                </c:pt>
                <c:pt idx="82">
                  <c:v>5.8000000000000003E-2</c:v>
                </c:pt>
                <c:pt idx="83">
                  <c:v>-3.9E-2</c:v>
                </c:pt>
                <c:pt idx="84">
                  <c:v>4.2999999999999997E-2</c:v>
                </c:pt>
                <c:pt idx="85">
                  <c:v>3.5000000000000003E-2</c:v>
                </c:pt>
                <c:pt idx="86">
                  <c:v>3.3000000000000002E-2</c:v>
                </c:pt>
                <c:pt idx="87">
                  <c:v>5.6000000000000001E-2</c:v>
                </c:pt>
                <c:pt idx="88">
                  <c:v>5.1999999999999998E-2</c:v>
                </c:pt>
                <c:pt idx="89">
                  <c:v>3.9E-2</c:v>
                </c:pt>
                <c:pt idx="90">
                  <c:v>6.3E-2</c:v>
                </c:pt>
                <c:pt idx="91">
                  <c:v>5.1999999999999998E-2</c:v>
                </c:pt>
                <c:pt idx="92">
                  <c:v>6.2E-2</c:v>
                </c:pt>
                <c:pt idx="93">
                  <c:v>5.7000000000000002E-2</c:v>
                </c:pt>
                <c:pt idx="94">
                  <c:v>4.8000000000000001E-2</c:v>
                </c:pt>
                <c:pt idx="95">
                  <c:v>4.4999999999999998E-2</c:v>
                </c:pt>
                <c:pt idx="96">
                  <c:v>0.03</c:v>
                </c:pt>
                <c:pt idx="97">
                  <c:v>2.4E-2</c:v>
                </c:pt>
                <c:pt idx="98">
                  <c:v>4.0000000000000001E-3</c:v>
                </c:pt>
                <c:pt idx="99">
                  <c:v>0</c:v>
                </c:pt>
                <c:pt idx="100">
                  <c:v>0.02</c:v>
                </c:pt>
                <c:pt idx="101">
                  <c:v>3.5000000000000003E-2</c:v>
                </c:pt>
                <c:pt idx="102">
                  <c:v>0.04</c:v>
                </c:pt>
                <c:pt idx="103">
                  <c:v>4.1000000000000002E-2</c:v>
                </c:pt>
                <c:pt idx="104">
                  <c:v>2.9000000000000001E-2</c:v>
                </c:pt>
                <c:pt idx="105">
                  <c:v>2.5000000000000001E-2</c:v>
                </c:pt>
                <c:pt idx="106">
                  <c:v>4.4999999999999998E-2</c:v>
                </c:pt>
                <c:pt idx="107">
                  <c:v>3.6999999999999998E-2</c:v>
                </c:pt>
                <c:pt idx="108">
                  <c:v>4.3999999999999997E-2</c:v>
                </c:pt>
                <c:pt idx="109">
                  <c:v>3.3000000000000002E-2</c:v>
                </c:pt>
                <c:pt idx="110">
                  <c:v>4.5999999999999999E-2</c:v>
                </c:pt>
                <c:pt idx="111">
                  <c:v>3.4000000000000002E-2</c:v>
                </c:pt>
                <c:pt idx="112">
                  <c:v>3.9E-2</c:v>
                </c:pt>
                <c:pt idx="113">
                  <c:v>1.7000000000000001E-2</c:v>
                </c:pt>
                <c:pt idx="114">
                  <c:v>3.5000000000000003E-2</c:v>
                </c:pt>
                <c:pt idx="115">
                  <c:v>2.4E-2</c:v>
                </c:pt>
                <c:pt idx="116">
                  <c:v>3.5999999999999997E-2</c:v>
                </c:pt>
                <c:pt idx="117">
                  <c:v>4.7E-2</c:v>
                </c:pt>
                <c:pt idx="118">
                  <c:v>2.1000000000000001E-2</c:v>
                </c:pt>
                <c:pt idx="119">
                  <c:v>4.3999999999999997E-2</c:v>
                </c:pt>
                <c:pt idx="120">
                  <c:v>3.6999999999999998E-2</c:v>
                </c:pt>
                <c:pt idx="121">
                  <c:v>1.9E-2</c:v>
                </c:pt>
                <c:pt idx="122">
                  <c:v>2.9000000000000001E-2</c:v>
                </c:pt>
                <c:pt idx="123">
                  <c:v>1.9E-2</c:v>
                </c:pt>
                <c:pt idx="124">
                  <c:v>3.7999999999999999E-2</c:v>
                </c:pt>
                <c:pt idx="125">
                  <c:v>2.4E-2</c:v>
                </c:pt>
                <c:pt idx="126">
                  <c:v>1.7999999999999999E-2</c:v>
                </c:pt>
                <c:pt idx="127">
                  <c:v>2.8000000000000001E-2</c:v>
                </c:pt>
                <c:pt idx="128">
                  <c:v>2.5000000000000001E-2</c:v>
                </c:pt>
                <c:pt idx="129">
                  <c:v>2.1000000000000001E-2</c:v>
                </c:pt>
                <c:pt idx="130">
                  <c:v>2.5999999999999999E-2</c:v>
                </c:pt>
                <c:pt idx="131">
                  <c:v>2.4E-2</c:v>
                </c:pt>
                <c:pt idx="132">
                  <c:v>3.9E-2</c:v>
                </c:pt>
                <c:pt idx="133">
                  <c:v>1.7000000000000001E-2</c:v>
                </c:pt>
                <c:pt idx="134">
                  <c:v>0</c:v>
                </c:pt>
                <c:pt idx="135">
                  <c:v>1.4999999999999999E-2</c:v>
                </c:pt>
                <c:pt idx="136">
                  <c:v>2.9000000000000001E-2</c:v>
                </c:pt>
                <c:pt idx="137">
                  <c:v>2.7E-2</c:v>
                </c:pt>
                <c:pt idx="138">
                  <c:v>1.2999999999999999E-2</c:v>
                </c:pt>
                <c:pt idx="139">
                  <c:v>5.2999999999999999E-2</c:v>
                </c:pt>
                <c:pt idx="140">
                  <c:v>4.1000000000000002E-2</c:v>
                </c:pt>
                <c:pt idx="141">
                  <c:v>5.8000000000000003E-2</c:v>
                </c:pt>
                <c:pt idx="142">
                  <c:v>3.7999999999999999E-2</c:v>
                </c:pt>
                <c:pt idx="143">
                  <c:v>4.1000000000000002E-2</c:v>
                </c:pt>
                <c:pt idx="144">
                  <c:v>3.1E-2</c:v>
                </c:pt>
                <c:pt idx="145">
                  <c:v>6.5000000000000002E-2</c:v>
                </c:pt>
                <c:pt idx="146">
                  <c:v>3.2000000000000001E-2</c:v>
                </c:pt>
                <c:pt idx="147">
                  <c:v>1.0999999999999999E-2</c:v>
                </c:pt>
                <c:pt idx="148">
                  <c:v>3.5000000000000003E-2</c:v>
                </c:pt>
                <c:pt idx="149">
                  <c:v>0.04</c:v>
                </c:pt>
                <c:pt idx="150">
                  <c:v>3.5999999999999997E-2</c:v>
                </c:pt>
                <c:pt idx="151">
                  <c:v>4.9000000000000002E-2</c:v>
                </c:pt>
                <c:pt idx="152">
                  <c:v>2.5000000000000001E-2</c:v>
                </c:pt>
                <c:pt idx="153">
                  <c:v>7.8E-2</c:v>
                </c:pt>
                <c:pt idx="154">
                  <c:v>4.1000000000000002E-2</c:v>
                </c:pt>
                <c:pt idx="155">
                  <c:v>-1.6E-2</c:v>
                </c:pt>
                <c:pt idx="156">
                  <c:v>1.4999999999999999E-2</c:v>
                </c:pt>
                <c:pt idx="157">
                  <c:v>1.7999999999999999E-2</c:v>
                </c:pt>
                <c:pt idx="158">
                  <c:v>2.1000000000000001E-2</c:v>
                </c:pt>
                <c:pt idx="159">
                  <c:v>2.4E-2</c:v>
                </c:pt>
                <c:pt idx="160">
                  <c:v>2.9000000000000001E-2</c:v>
                </c:pt>
                <c:pt idx="161">
                  <c:v>0.01</c:v>
                </c:pt>
                <c:pt idx="162">
                  <c:v>3.9E-2</c:v>
                </c:pt>
                <c:pt idx="163">
                  <c:v>7.3999999999999996E-2</c:v>
                </c:pt>
                <c:pt idx="164">
                  <c:v>3.5999999999999997E-2</c:v>
                </c:pt>
                <c:pt idx="165">
                  <c:v>1E-3</c:v>
                </c:pt>
                <c:pt idx="166">
                  <c:v>2.5999999999999999E-2</c:v>
                </c:pt>
                <c:pt idx="167">
                  <c:v>1.6E-2</c:v>
                </c:pt>
                <c:pt idx="168">
                  <c:v>0</c:v>
                </c:pt>
                <c:pt idx="169">
                  <c:v>1.7999999999999999E-2</c:v>
                </c:pt>
                <c:pt idx="170">
                  <c:v>2.3E-2</c:v>
                </c:pt>
                <c:pt idx="171">
                  <c:v>2.5999999999999999E-2</c:v>
                </c:pt>
                <c:pt idx="172">
                  <c:v>3.2000000000000001E-2</c:v>
                </c:pt>
                <c:pt idx="173">
                  <c:v>2.4E-2</c:v>
                </c:pt>
                <c:pt idx="174">
                  <c:v>3.7999999999999999E-2</c:v>
                </c:pt>
                <c:pt idx="175">
                  <c:v>3.5000000000000003E-2</c:v>
                </c:pt>
                <c:pt idx="176">
                  <c:v>4.1000000000000002E-2</c:v>
                </c:pt>
                <c:pt idx="177">
                  <c:v>2.9000000000000001E-2</c:v>
                </c:pt>
                <c:pt idx="178">
                  <c:v>2.8000000000000001E-2</c:v>
                </c:pt>
                <c:pt idx="179">
                  <c:v>3.9E-2</c:v>
                </c:pt>
                <c:pt idx="180">
                  <c:v>2.1999999999999999E-2</c:v>
                </c:pt>
                <c:pt idx="181">
                  <c:v>4.2000000000000003E-2</c:v>
                </c:pt>
                <c:pt idx="182">
                  <c:v>0.04</c:v>
                </c:pt>
                <c:pt idx="183">
                  <c:v>3.7999999999999999E-2</c:v>
                </c:pt>
                <c:pt idx="184">
                  <c:v>3.4000000000000002E-2</c:v>
                </c:pt>
                <c:pt idx="185">
                  <c:v>2.9000000000000001E-2</c:v>
                </c:pt>
                <c:pt idx="186">
                  <c:v>4.8000000000000001E-2</c:v>
                </c:pt>
                <c:pt idx="187">
                  <c:v>5.7000000000000002E-2</c:v>
                </c:pt>
                <c:pt idx="188">
                  <c:v>0.02</c:v>
                </c:pt>
                <c:pt idx="189">
                  <c:v>2.3E-2</c:v>
                </c:pt>
                <c:pt idx="190">
                  <c:v>3.1E-2</c:v>
                </c:pt>
                <c:pt idx="191">
                  <c:v>3.4000000000000002E-2</c:v>
                </c:pt>
                <c:pt idx="192">
                  <c:v>3.5999999999999997E-2</c:v>
                </c:pt>
                <c:pt idx="193">
                  <c:v>3.7999999999999999E-2</c:v>
                </c:pt>
                <c:pt idx="194">
                  <c:v>5.3999999999999999E-2</c:v>
                </c:pt>
                <c:pt idx="195">
                  <c:v>4.2999999999999997E-2</c:v>
                </c:pt>
                <c:pt idx="196">
                  <c:v>3.9E-2</c:v>
                </c:pt>
                <c:pt idx="197">
                  <c:v>5.6000000000000001E-2</c:v>
                </c:pt>
                <c:pt idx="198">
                  <c:v>-2.4E-2</c:v>
                </c:pt>
                <c:pt idx="199">
                  <c:v>2.1999999999999999E-2</c:v>
                </c:pt>
                <c:pt idx="200">
                  <c:v>3.5999999999999997E-2</c:v>
                </c:pt>
                <c:pt idx="201">
                  <c:v>3.4000000000000002E-2</c:v>
                </c:pt>
                <c:pt idx="202">
                  <c:v>0</c:v>
                </c:pt>
                <c:pt idx="203">
                  <c:v>3.7999999999999999E-2</c:v>
                </c:pt>
                <c:pt idx="204">
                  <c:v>4.7E-2</c:v>
                </c:pt>
                <c:pt idx="205">
                  <c:v>0.04</c:v>
                </c:pt>
                <c:pt idx="206">
                  <c:v>6.4000000000000001E-2</c:v>
                </c:pt>
                <c:pt idx="207">
                  <c:v>3.5999999999999997E-2</c:v>
                </c:pt>
                <c:pt idx="208">
                  <c:v>3.4000000000000002E-2</c:v>
                </c:pt>
                <c:pt idx="209">
                  <c:v>3.1E-2</c:v>
                </c:pt>
                <c:pt idx="210">
                  <c:v>0.03</c:v>
                </c:pt>
                <c:pt idx="211">
                  <c:v>1.4E-2</c:v>
                </c:pt>
                <c:pt idx="212">
                  <c:v>1.9E-2</c:v>
                </c:pt>
                <c:pt idx="213">
                  <c:v>1.9E-2</c:v>
                </c:pt>
                <c:pt idx="214">
                  <c:v>0.02</c:v>
                </c:pt>
                <c:pt idx="215">
                  <c:v>3.4000000000000002E-2</c:v>
                </c:pt>
                <c:pt idx="216">
                  <c:v>1.2999999999999999E-2</c:v>
                </c:pt>
                <c:pt idx="217">
                  <c:v>1.6E-2</c:v>
                </c:pt>
                <c:pt idx="218">
                  <c:v>0.02</c:v>
                </c:pt>
                <c:pt idx="219">
                  <c:v>3.1E-2</c:v>
                </c:pt>
                <c:pt idx="220">
                  <c:v>3.9E-2</c:v>
                </c:pt>
                <c:pt idx="221">
                  <c:v>3.6999999999999998E-2</c:v>
                </c:pt>
                <c:pt idx="222">
                  <c:v>4.5999999999999999E-2</c:v>
                </c:pt>
                <c:pt idx="223">
                  <c:v>1.4999999999999999E-2</c:v>
                </c:pt>
                <c:pt idx="224">
                  <c:v>2.3E-2</c:v>
                </c:pt>
                <c:pt idx="225">
                  <c:v>1.6E-2</c:v>
                </c:pt>
                <c:pt idx="226">
                  <c:v>0.02</c:v>
                </c:pt>
                <c:pt idx="227">
                  <c:v>1.7000000000000001E-2</c:v>
                </c:pt>
                <c:pt idx="228">
                  <c:v>3.5999999999999997E-2</c:v>
                </c:pt>
                <c:pt idx="229">
                  <c:v>0.01</c:v>
                </c:pt>
                <c:pt idx="230">
                  <c:v>1.4999999999999999E-2</c:v>
                </c:pt>
                <c:pt idx="231">
                  <c:v>2.1000000000000001E-2</c:v>
                </c:pt>
                <c:pt idx="232">
                  <c:v>1.6E-2</c:v>
                </c:pt>
                <c:pt idx="233">
                  <c:v>1.2E-2</c:v>
                </c:pt>
                <c:pt idx="234">
                  <c:v>8.9999999999999993E-3</c:v>
                </c:pt>
                <c:pt idx="235">
                  <c:v>0.02</c:v>
                </c:pt>
                <c:pt idx="236">
                  <c:v>0</c:v>
                </c:pt>
                <c:pt idx="237">
                  <c:v>5.0000000000000001E-3</c:v>
                </c:pt>
                <c:pt idx="238">
                  <c:v>4.3999999999999997E-2</c:v>
                </c:pt>
                <c:pt idx="239">
                  <c:v>3.6999999999999998E-2</c:v>
                </c:pt>
                <c:pt idx="240">
                  <c:v>0.03</c:v>
                </c:pt>
                <c:pt idx="241">
                  <c:v>3.5000000000000003E-2</c:v>
                </c:pt>
                <c:pt idx="242">
                  <c:v>1.7999999999999999E-2</c:v>
                </c:pt>
                <c:pt idx="243">
                  <c:v>2.5000000000000001E-2</c:v>
                </c:pt>
                <c:pt idx="244">
                  <c:v>0.02</c:v>
                </c:pt>
                <c:pt idx="245">
                  <c:v>2.4E-2</c:v>
                </c:pt>
                <c:pt idx="246">
                  <c:v>2.7E-2</c:v>
                </c:pt>
                <c:pt idx="247">
                  <c:v>0.02</c:v>
                </c:pt>
                <c:pt idx="248">
                  <c:v>2.7E-2</c:v>
                </c:pt>
                <c:pt idx="251">
                  <c:v>0.104</c:v>
                </c:pt>
                <c:pt idx="252">
                  <c:v>8.5000000000000006E-2</c:v>
                </c:pt>
                <c:pt idx="253">
                  <c:v>9.5000000000000001E-2</c:v>
                </c:pt>
                <c:pt idx="254">
                  <c:v>0.124</c:v>
                </c:pt>
                <c:pt idx="255">
                  <c:v>0.126</c:v>
                </c:pt>
                <c:pt idx="256">
                  <c:v>0.125</c:v>
                </c:pt>
                <c:pt idx="257">
                  <c:v>0.13900000000000001</c:v>
                </c:pt>
                <c:pt idx="258">
                  <c:v>0.114</c:v>
                </c:pt>
                <c:pt idx="259">
                  <c:v>0.112</c:v>
                </c:pt>
                <c:pt idx="260">
                  <c:v>8.1000000000000003E-2</c:v>
                </c:pt>
                <c:pt idx="261">
                  <c:v>0.104</c:v>
                </c:pt>
                <c:pt idx="262">
                  <c:v>0.1</c:v>
                </c:pt>
                <c:pt idx="263">
                  <c:v>0.12</c:v>
                </c:pt>
                <c:pt idx="264">
                  <c:v>0.12</c:v>
                </c:pt>
                <c:pt idx="265">
                  <c:v>0.13500000000000001</c:v>
                </c:pt>
                <c:pt idx="266">
                  <c:v>0.2</c:v>
                </c:pt>
                <c:pt idx="267">
                  <c:v>0.182</c:v>
                </c:pt>
                <c:pt idx="268">
                  <c:v>0.13300000000000001</c:v>
                </c:pt>
                <c:pt idx="269">
                  <c:v>9.9000000000000005E-2</c:v>
                </c:pt>
                <c:pt idx="270">
                  <c:v>0</c:v>
                </c:pt>
                <c:pt idx="271">
                  <c:v>0.154</c:v>
                </c:pt>
                <c:pt idx="272">
                  <c:v>0.1</c:v>
                </c:pt>
                <c:pt idx="273">
                  <c:v>0.108</c:v>
                </c:pt>
                <c:pt idx="274">
                  <c:v>0.11600000000000001</c:v>
                </c:pt>
                <c:pt idx="275">
                  <c:v>0.11</c:v>
                </c:pt>
                <c:pt idx="276">
                  <c:v>0.126</c:v>
                </c:pt>
                <c:pt idx="277">
                  <c:v>0.14799999999999999</c:v>
                </c:pt>
                <c:pt idx="278">
                  <c:v>0.13200000000000001</c:v>
                </c:pt>
                <c:pt idx="279">
                  <c:v>0.123</c:v>
                </c:pt>
                <c:pt idx="280">
                  <c:v>0.13200000000000001</c:v>
                </c:pt>
                <c:pt idx="281">
                  <c:v>0.18099999999999999</c:v>
                </c:pt>
                <c:pt idx="282">
                  <c:v>0.14699999999999999</c:v>
                </c:pt>
                <c:pt idx="283">
                  <c:v>0.111</c:v>
                </c:pt>
                <c:pt idx="284">
                  <c:v>0.114</c:v>
                </c:pt>
                <c:pt idx="285">
                  <c:v>9.5000000000000001E-2</c:v>
                </c:pt>
                <c:pt idx="286">
                  <c:v>0.105</c:v>
                </c:pt>
                <c:pt idx="287">
                  <c:v>0.104</c:v>
                </c:pt>
                <c:pt idx="288">
                  <c:v>0.114</c:v>
                </c:pt>
                <c:pt idx="289">
                  <c:v>0.13700000000000001</c:v>
                </c:pt>
                <c:pt idx="290">
                  <c:v>0.121</c:v>
                </c:pt>
                <c:pt idx="291">
                  <c:v>0.151</c:v>
                </c:pt>
                <c:pt idx="292">
                  <c:v>0.122</c:v>
                </c:pt>
                <c:pt idx="293">
                  <c:v>0.129</c:v>
                </c:pt>
                <c:pt idx="294">
                  <c:v>0.11700000000000001</c:v>
                </c:pt>
                <c:pt idx="295">
                  <c:v>9.8000000000000004E-2</c:v>
                </c:pt>
                <c:pt idx="296">
                  <c:v>0.13200000000000001</c:v>
                </c:pt>
                <c:pt idx="297">
                  <c:v>0.113</c:v>
                </c:pt>
                <c:pt idx="298">
                  <c:v>0.11799999999999999</c:v>
                </c:pt>
                <c:pt idx="299">
                  <c:v>0.11</c:v>
                </c:pt>
                <c:pt idx="300">
                  <c:v>0.11799999999999999</c:v>
                </c:pt>
                <c:pt idx="301">
                  <c:v>0.151</c:v>
                </c:pt>
                <c:pt idx="302">
                  <c:v>0.121</c:v>
                </c:pt>
                <c:pt idx="303">
                  <c:v>0.126</c:v>
                </c:pt>
                <c:pt idx="304">
                  <c:v>0.13800000000000001</c:v>
                </c:pt>
                <c:pt idx="305">
                  <c:v>0</c:v>
                </c:pt>
                <c:pt idx="306">
                  <c:v>0.13900000000000001</c:v>
                </c:pt>
                <c:pt idx="307">
                  <c:v>0.129</c:v>
                </c:pt>
                <c:pt idx="308">
                  <c:v>0.11700000000000001</c:v>
                </c:pt>
                <c:pt idx="309">
                  <c:v>0.114</c:v>
                </c:pt>
                <c:pt idx="310">
                  <c:v>0.11</c:v>
                </c:pt>
                <c:pt idx="311">
                  <c:v>9.0999999999999998E-2</c:v>
                </c:pt>
                <c:pt idx="313">
                  <c:v>0.17</c:v>
                </c:pt>
                <c:pt idx="314">
                  <c:v>0.11</c:v>
                </c:pt>
                <c:pt idx="315">
                  <c:v>0.1</c:v>
                </c:pt>
                <c:pt idx="316">
                  <c:v>0.12</c:v>
                </c:pt>
                <c:pt idx="317">
                  <c:v>0.12</c:v>
                </c:pt>
                <c:pt idx="318">
                  <c:v>0.11</c:v>
                </c:pt>
                <c:pt idx="319">
                  <c:v>0.11</c:v>
                </c:pt>
                <c:pt idx="320">
                  <c:v>0.12</c:v>
                </c:pt>
                <c:pt idx="321">
                  <c:v>0.14000000000000001</c:v>
                </c:pt>
                <c:pt idx="322">
                  <c:v>0.12</c:v>
                </c:pt>
                <c:pt idx="323">
                  <c:v>0.14000000000000001</c:v>
                </c:pt>
                <c:pt idx="324">
                  <c:v>0.14000000000000001</c:v>
                </c:pt>
                <c:pt idx="325">
                  <c:v>0.109</c:v>
                </c:pt>
                <c:pt idx="326">
                  <c:v>0.11</c:v>
                </c:pt>
                <c:pt idx="327">
                  <c:v>0.106</c:v>
                </c:pt>
                <c:pt idx="328">
                  <c:v>0.114</c:v>
                </c:pt>
                <c:pt idx="329">
                  <c:v>0.113</c:v>
                </c:pt>
                <c:pt idx="330">
                  <c:v>0.113</c:v>
                </c:pt>
                <c:pt idx="331">
                  <c:v>0.17399999999999999</c:v>
                </c:pt>
                <c:pt idx="332">
                  <c:v>0.155</c:v>
                </c:pt>
                <c:pt idx="333">
                  <c:v>0.11899999999999999</c:v>
                </c:pt>
                <c:pt idx="334">
                  <c:v>0.1</c:v>
                </c:pt>
                <c:pt idx="335">
                  <c:v>0.11700000000000001</c:v>
                </c:pt>
                <c:pt idx="336">
                  <c:v>0.113</c:v>
                </c:pt>
                <c:pt idx="337">
                  <c:v>0.121</c:v>
                </c:pt>
                <c:pt idx="338">
                  <c:v>0.13800000000000001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'Sheet1 (2)'!$M$1</c:f>
              <c:strCache>
                <c:ptCount val="1"/>
                <c:pt idx="0">
                  <c:v>Treated pH Divided By 10</c:v>
                </c:pt>
              </c:strCache>
            </c:strRef>
          </c:tx>
          <c:marker>
            <c:symbol val="none"/>
          </c:marker>
          <c:val>
            <c:numRef>
              <c:f>'Sheet1 (2)'!$M$1:$M$340</c:f>
              <c:numCache>
                <c:formatCode>General</c:formatCode>
                <c:ptCount val="340"/>
                <c:pt idx="0">
                  <c:v>0</c:v>
                </c:pt>
                <c:pt idx="1">
                  <c:v>0.57999999999999996</c:v>
                </c:pt>
                <c:pt idx="2">
                  <c:v>0.5534</c:v>
                </c:pt>
                <c:pt idx="3">
                  <c:v>0.59360000000000002</c:v>
                </c:pt>
                <c:pt idx="4">
                  <c:v>0.58150000000000002</c:v>
                </c:pt>
                <c:pt idx="5">
                  <c:v>0.59599999999999997</c:v>
                </c:pt>
                <c:pt idx="6">
                  <c:v>0.57569999999999999</c:v>
                </c:pt>
                <c:pt idx="7">
                  <c:v>0.60570000000000002</c:v>
                </c:pt>
                <c:pt idx="8">
                  <c:v>0.62</c:v>
                </c:pt>
                <c:pt idx="9">
                  <c:v>0.61299999999999999</c:v>
                </c:pt>
                <c:pt idx="10">
                  <c:v>0.61599999999999999</c:v>
                </c:pt>
                <c:pt idx="11">
                  <c:v>0.63200000000000001</c:v>
                </c:pt>
                <c:pt idx="12">
                  <c:v>0.63170000000000004</c:v>
                </c:pt>
                <c:pt idx="13">
                  <c:v>0.61599999999999999</c:v>
                </c:pt>
                <c:pt idx="14">
                  <c:v>0.60949999999999993</c:v>
                </c:pt>
                <c:pt idx="15">
                  <c:v>0.58079999999999998</c:v>
                </c:pt>
                <c:pt idx="16">
                  <c:v>0.60730000000000006</c:v>
                </c:pt>
                <c:pt idx="17">
                  <c:v>0.63179999999999992</c:v>
                </c:pt>
                <c:pt idx="18">
                  <c:v>0.61709999999999998</c:v>
                </c:pt>
                <c:pt idx="19">
                  <c:v>0.61480000000000001</c:v>
                </c:pt>
                <c:pt idx="20">
                  <c:v>0.61809999999999998</c:v>
                </c:pt>
                <c:pt idx="21">
                  <c:v>0.62460000000000004</c:v>
                </c:pt>
                <c:pt idx="22">
                  <c:v>0.624</c:v>
                </c:pt>
                <c:pt idx="23">
                  <c:v>0.62839999999999996</c:v>
                </c:pt>
                <c:pt idx="24">
                  <c:v>0.60949999999999993</c:v>
                </c:pt>
                <c:pt idx="25">
                  <c:v>0.62180000000000002</c:v>
                </c:pt>
                <c:pt idx="26">
                  <c:v>0.60560000000000003</c:v>
                </c:pt>
                <c:pt idx="27">
                  <c:v>0.6018</c:v>
                </c:pt>
                <c:pt idx="28">
                  <c:v>0.62969999999999993</c:v>
                </c:pt>
                <c:pt idx="29">
                  <c:v>0.63300000000000001</c:v>
                </c:pt>
                <c:pt idx="30">
                  <c:v>0.62729999999999997</c:v>
                </c:pt>
                <c:pt idx="31">
                  <c:v>0.63729999999999998</c:v>
                </c:pt>
                <c:pt idx="32">
                  <c:v>0</c:v>
                </c:pt>
                <c:pt idx="33">
                  <c:v>0.63559999999999994</c:v>
                </c:pt>
                <c:pt idx="34">
                  <c:v>0.62980000000000003</c:v>
                </c:pt>
                <c:pt idx="35">
                  <c:v>0.624</c:v>
                </c:pt>
                <c:pt idx="36">
                  <c:v>0.625</c:v>
                </c:pt>
                <c:pt idx="37">
                  <c:v>0.62859999999999994</c:v>
                </c:pt>
                <c:pt idx="38">
                  <c:v>0.621</c:v>
                </c:pt>
                <c:pt idx="39">
                  <c:v>0.31340000000000001</c:v>
                </c:pt>
                <c:pt idx="40">
                  <c:v>0.61809999999999998</c:v>
                </c:pt>
                <c:pt idx="41">
                  <c:v>0.62249999999999994</c:v>
                </c:pt>
                <c:pt idx="42">
                  <c:v>0.62739999999999996</c:v>
                </c:pt>
                <c:pt idx="43">
                  <c:v>0.626</c:v>
                </c:pt>
                <c:pt idx="44">
                  <c:v>0.62859999999999994</c:v>
                </c:pt>
                <c:pt idx="45">
                  <c:v>0.64200000000000002</c:v>
                </c:pt>
                <c:pt idx="46">
                  <c:v>0.64200000000000002</c:v>
                </c:pt>
                <c:pt idx="47">
                  <c:v>0.63159999999999994</c:v>
                </c:pt>
                <c:pt idx="48">
                  <c:v>0.624</c:v>
                </c:pt>
                <c:pt idx="49">
                  <c:v>0.62939999999999996</c:v>
                </c:pt>
                <c:pt idx="50">
                  <c:v>0.63900000000000001</c:v>
                </c:pt>
                <c:pt idx="51">
                  <c:v>0.60240000000000005</c:v>
                </c:pt>
                <c:pt idx="52">
                  <c:v>0.5978</c:v>
                </c:pt>
                <c:pt idx="53">
                  <c:v>0.61</c:v>
                </c:pt>
                <c:pt idx="54">
                  <c:v>0.61950000000000005</c:v>
                </c:pt>
                <c:pt idx="55">
                  <c:v>0.60129999999999995</c:v>
                </c:pt>
                <c:pt idx="56">
                  <c:v>0.58220000000000005</c:v>
                </c:pt>
                <c:pt idx="57">
                  <c:v>0.56620000000000004</c:v>
                </c:pt>
                <c:pt idx="58">
                  <c:v>0.58479999999999999</c:v>
                </c:pt>
                <c:pt idx="59">
                  <c:v>0.60560000000000003</c:v>
                </c:pt>
                <c:pt idx="60">
                  <c:v>0.57050000000000001</c:v>
                </c:pt>
                <c:pt idx="61">
                  <c:v>0.61099999999999999</c:v>
                </c:pt>
                <c:pt idx="62">
                  <c:v>0.61719999999999997</c:v>
                </c:pt>
                <c:pt idx="63">
                  <c:v>0.59630000000000005</c:v>
                </c:pt>
                <c:pt idx="64">
                  <c:v>0.57850000000000001</c:v>
                </c:pt>
                <c:pt idx="65">
                  <c:v>0.59950000000000003</c:v>
                </c:pt>
                <c:pt idx="66">
                  <c:v>0</c:v>
                </c:pt>
                <c:pt idx="67">
                  <c:v>0.58579999999999999</c:v>
                </c:pt>
                <c:pt idx="68">
                  <c:v>0.58699999999999997</c:v>
                </c:pt>
                <c:pt idx="69">
                  <c:v>0.59749999999999992</c:v>
                </c:pt>
                <c:pt idx="70">
                  <c:v>0.57199999999999995</c:v>
                </c:pt>
                <c:pt idx="71">
                  <c:v>0.59840000000000004</c:v>
                </c:pt>
                <c:pt idx="72">
                  <c:v>0.63200000000000001</c:v>
                </c:pt>
                <c:pt idx="73">
                  <c:v>0.60799999999999998</c:v>
                </c:pt>
                <c:pt idx="74">
                  <c:v>0.61609999999999998</c:v>
                </c:pt>
                <c:pt idx="75">
                  <c:v>0.6099</c:v>
                </c:pt>
                <c:pt idx="76">
                  <c:v>0.57779999999999998</c:v>
                </c:pt>
                <c:pt idx="77">
                  <c:v>0.59970000000000001</c:v>
                </c:pt>
                <c:pt idx="78">
                  <c:v>0.56969999999999998</c:v>
                </c:pt>
                <c:pt idx="79">
                  <c:v>0.60810000000000008</c:v>
                </c:pt>
                <c:pt idx="80">
                  <c:v>0.60060000000000002</c:v>
                </c:pt>
                <c:pt idx="81">
                  <c:v>0.60799999999999998</c:v>
                </c:pt>
                <c:pt idx="82">
                  <c:v>0.57230000000000003</c:v>
                </c:pt>
                <c:pt idx="83">
                  <c:v>0.61399999999999999</c:v>
                </c:pt>
                <c:pt idx="84">
                  <c:v>0.59889999999999999</c:v>
                </c:pt>
                <c:pt idx="85">
                  <c:v>0.59570000000000001</c:v>
                </c:pt>
                <c:pt idx="86">
                  <c:v>0.58460000000000001</c:v>
                </c:pt>
                <c:pt idx="87">
                  <c:v>0.58440000000000003</c:v>
                </c:pt>
                <c:pt idx="88">
                  <c:v>0.59219999999999995</c:v>
                </c:pt>
                <c:pt idx="89">
                  <c:v>0.58099999999999996</c:v>
                </c:pt>
                <c:pt idx="90">
                  <c:v>0.55359999999999998</c:v>
                </c:pt>
                <c:pt idx="91">
                  <c:v>0.5615</c:v>
                </c:pt>
                <c:pt idx="92">
                  <c:v>0.61529999999999996</c:v>
                </c:pt>
                <c:pt idx="93">
                  <c:v>0.61009999999999998</c:v>
                </c:pt>
                <c:pt idx="94">
                  <c:v>0.58889999999999998</c:v>
                </c:pt>
                <c:pt idx="95">
                  <c:v>0.5927</c:v>
                </c:pt>
                <c:pt idx="96">
                  <c:v>0.60060000000000002</c:v>
                </c:pt>
                <c:pt idx="97">
                  <c:v>0.58799999999999997</c:v>
                </c:pt>
                <c:pt idx="98">
                  <c:v>0.5696</c:v>
                </c:pt>
                <c:pt idx="99">
                  <c:v>0.58509999999999995</c:v>
                </c:pt>
                <c:pt idx="100">
                  <c:v>0</c:v>
                </c:pt>
                <c:pt idx="101">
                  <c:v>0.59389999999999998</c:v>
                </c:pt>
                <c:pt idx="102">
                  <c:v>0.60739999999999994</c:v>
                </c:pt>
                <c:pt idx="103">
                  <c:v>0.5847</c:v>
                </c:pt>
                <c:pt idx="104">
                  <c:v>0.57809999999999995</c:v>
                </c:pt>
                <c:pt idx="105">
                  <c:v>0.56469999999999998</c:v>
                </c:pt>
                <c:pt idx="106">
                  <c:v>0.54180000000000006</c:v>
                </c:pt>
                <c:pt idx="107">
                  <c:v>0.57169999999999999</c:v>
                </c:pt>
                <c:pt idx="108">
                  <c:v>0.55689999999999995</c:v>
                </c:pt>
                <c:pt idx="109">
                  <c:v>0.57889999999999997</c:v>
                </c:pt>
                <c:pt idx="110">
                  <c:v>0.57539999999999991</c:v>
                </c:pt>
                <c:pt idx="111">
                  <c:v>0.61809999999999998</c:v>
                </c:pt>
                <c:pt idx="112">
                  <c:v>0.58399999999999996</c:v>
                </c:pt>
                <c:pt idx="113">
                  <c:v>0.59040000000000004</c:v>
                </c:pt>
                <c:pt idx="114">
                  <c:v>0.58579999999999999</c:v>
                </c:pt>
                <c:pt idx="115">
                  <c:v>0.55199999999999994</c:v>
                </c:pt>
                <c:pt idx="116">
                  <c:v>0.56859999999999999</c:v>
                </c:pt>
                <c:pt idx="117">
                  <c:v>0.5756</c:v>
                </c:pt>
                <c:pt idx="118">
                  <c:v>0.55979999999999996</c:v>
                </c:pt>
                <c:pt idx="119">
                  <c:v>0.56440000000000001</c:v>
                </c:pt>
                <c:pt idx="120">
                  <c:v>0.55469999999999997</c:v>
                </c:pt>
                <c:pt idx="121">
                  <c:v>0.55679999999999996</c:v>
                </c:pt>
                <c:pt idx="122">
                  <c:v>0.55800000000000005</c:v>
                </c:pt>
                <c:pt idx="123">
                  <c:v>0.56010000000000004</c:v>
                </c:pt>
                <c:pt idx="124">
                  <c:v>0.58260000000000001</c:v>
                </c:pt>
                <c:pt idx="125">
                  <c:v>0.58330000000000004</c:v>
                </c:pt>
                <c:pt idx="126">
                  <c:v>0.5786</c:v>
                </c:pt>
                <c:pt idx="127">
                  <c:v>0.58499999999999996</c:v>
                </c:pt>
                <c:pt idx="128">
                  <c:v>0.59370000000000001</c:v>
                </c:pt>
                <c:pt idx="129">
                  <c:v>0.59899999999999998</c:v>
                </c:pt>
                <c:pt idx="130">
                  <c:v>0.58819999999999995</c:v>
                </c:pt>
                <c:pt idx="131">
                  <c:v>0.57179999999999997</c:v>
                </c:pt>
                <c:pt idx="132">
                  <c:v>0.5746</c:v>
                </c:pt>
                <c:pt idx="133">
                  <c:v>0.57809999999999995</c:v>
                </c:pt>
                <c:pt idx="134">
                  <c:v>0.57389999999999997</c:v>
                </c:pt>
                <c:pt idx="135">
                  <c:v>0</c:v>
                </c:pt>
                <c:pt idx="136">
                  <c:v>0.57899999999999996</c:v>
                </c:pt>
                <c:pt idx="137">
                  <c:v>0.57939999999999992</c:v>
                </c:pt>
                <c:pt idx="138">
                  <c:v>0.57000000000000006</c:v>
                </c:pt>
                <c:pt idx="139">
                  <c:v>0.57630000000000003</c:v>
                </c:pt>
                <c:pt idx="140">
                  <c:v>0.58929999999999993</c:v>
                </c:pt>
                <c:pt idx="141">
                  <c:v>0.58040000000000003</c:v>
                </c:pt>
                <c:pt idx="142">
                  <c:v>0.60549999999999993</c:v>
                </c:pt>
                <c:pt idx="143">
                  <c:v>0.60580000000000001</c:v>
                </c:pt>
                <c:pt idx="144">
                  <c:v>0.58299999999999996</c:v>
                </c:pt>
                <c:pt idx="145">
                  <c:v>0.58339999999999992</c:v>
                </c:pt>
                <c:pt idx="146">
                  <c:v>0.5796</c:v>
                </c:pt>
                <c:pt idx="147">
                  <c:v>0.60799999999999998</c:v>
                </c:pt>
                <c:pt idx="148">
                  <c:v>0.58520000000000005</c:v>
                </c:pt>
                <c:pt idx="149">
                  <c:v>0.60299999999999998</c:v>
                </c:pt>
                <c:pt idx="150">
                  <c:v>0.60399999999999998</c:v>
                </c:pt>
                <c:pt idx="151">
                  <c:v>0.60199999999999998</c:v>
                </c:pt>
                <c:pt idx="152">
                  <c:v>0.58989999999999998</c:v>
                </c:pt>
                <c:pt idx="153">
                  <c:v>0.5958</c:v>
                </c:pt>
                <c:pt idx="154">
                  <c:v>0.58650000000000002</c:v>
                </c:pt>
                <c:pt idx="155">
                  <c:v>0.57769999999999999</c:v>
                </c:pt>
                <c:pt idx="156">
                  <c:v>0.60570000000000002</c:v>
                </c:pt>
                <c:pt idx="157">
                  <c:v>0.58589999999999998</c:v>
                </c:pt>
                <c:pt idx="158">
                  <c:v>0.57169999999999999</c:v>
                </c:pt>
                <c:pt idx="159">
                  <c:v>0.59020000000000006</c:v>
                </c:pt>
                <c:pt idx="160">
                  <c:v>0.58760000000000001</c:v>
                </c:pt>
                <c:pt idx="161">
                  <c:v>0.58840000000000003</c:v>
                </c:pt>
                <c:pt idx="162">
                  <c:v>0.58399999999999996</c:v>
                </c:pt>
                <c:pt idx="163">
                  <c:v>0.59320000000000006</c:v>
                </c:pt>
                <c:pt idx="164">
                  <c:v>0.57099999999999995</c:v>
                </c:pt>
                <c:pt idx="165">
                  <c:v>0.57889999999999997</c:v>
                </c:pt>
                <c:pt idx="166">
                  <c:v>0.58299999999999996</c:v>
                </c:pt>
                <c:pt idx="167">
                  <c:v>0.57400000000000007</c:v>
                </c:pt>
                <c:pt idx="168">
                  <c:v>0.60289999999999999</c:v>
                </c:pt>
                <c:pt idx="169">
                  <c:v>0</c:v>
                </c:pt>
                <c:pt idx="170">
                  <c:v>0.57110000000000005</c:v>
                </c:pt>
                <c:pt idx="171">
                  <c:v>0.57530000000000003</c:v>
                </c:pt>
                <c:pt idx="172">
                  <c:v>0.5595</c:v>
                </c:pt>
                <c:pt idx="173">
                  <c:v>0.57899999999999996</c:v>
                </c:pt>
                <c:pt idx="174">
                  <c:v>0.57309999999999994</c:v>
                </c:pt>
                <c:pt idx="175">
                  <c:v>0.58390000000000009</c:v>
                </c:pt>
                <c:pt idx="176">
                  <c:v>0.56189999999999996</c:v>
                </c:pt>
                <c:pt idx="177">
                  <c:v>0.5756</c:v>
                </c:pt>
                <c:pt idx="178">
                  <c:v>0.58830000000000005</c:v>
                </c:pt>
                <c:pt idx="179">
                  <c:v>0.60929999999999995</c:v>
                </c:pt>
                <c:pt idx="180">
                  <c:v>0.61399999999999999</c:v>
                </c:pt>
                <c:pt idx="181">
                  <c:v>0.58200000000000007</c:v>
                </c:pt>
                <c:pt idx="182">
                  <c:v>0.61319999999999997</c:v>
                </c:pt>
                <c:pt idx="183">
                  <c:v>0.60609999999999997</c:v>
                </c:pt>
                <c:pt idx="184">
                  <c:v>0.5907</c:v>
                </c:pt>
                <c:pt idx="185">
                  <c:v>0.58899999999999997</c:v>
                </c:pt>
                <c:pt idx="186">
                  <c:v>0.60589999999999999</c:v>
                </c:pt>
                <c:pt idx="187">
                  <c:v>0.58360000000000001</c:v>
                </c:pt>
                <c:pt idx="188">
                  <c:v>0.59210000000000007</c:v>
                </c:pt>
                <c:pt idx="189">
                  <c:v>0.58250000000000002</c:v>
                </c:pt>
                <c:pt idx="190">
                  <c:v>0.61170000000000002</c:v>
                </c:pt>
                <c:pt idx="191">
                  <c:v>0.61709999999999998</c:v>
                </c:pt>
                <c:pt idx="192">
                  <c:v>0.61340000000000006</c:v>
                </c:pt>
                <c:pt idx="193">
                  <c:v>0.60209999999999997</c:v>
                </c:pt>
                <c:pt idx="194">
                  <c:v>0.58679999999999999</c:v>
                </c:pt>
                <c:pt idx="195">
                  <c:v>0.61</c:v>
                </c:pt>
                <c:pt idx="196">
                  <c:v>0.60099999999999998</c:v>
                </c:pt>
                <c:pt idx="197">
                  <c:v>0.58200000000000007</c:v>
                </c:pt>
                <c:pt idx="198">
                  <c:v>0.57800000000000007</c:v>
                </c:pt>
                <c:pt idx="199">
                  <c:v>0.57519999999999993</c:v>
                </c:pt>
                <c:pt idx="200">
                  <c:v>0.58640000000000003</c:v>
                </c:pt>
                <c:pt idx="201">
                  <c:v>0.58640000000000003</c:v>
                </c:pt>
                <c:pt idx="202">
                  <c:v>0.57240000000000002</c:v>
                </c:pt>
                <c:pt idx="203">
                  <c:v>0</c:v>
                </c:pt>
                <c:pt idx="204">
                  <c:v>0.57879999999999998</c:v>
                </c:pt>
                <c:pt idx="205">
                  <c:v>0.58640000000000003</c:v>
                </c:pt>
                <c:pt idx="206">
                  <c:v>0.58860000000000001</c:v>
                </c:pt>
                <c:pt idx="207">
                  <c:v>0.57309999999999994</c:v>
                </c:pt>
                <c:pt idx="208">
                  <c:v>0.57279999999999998</c:v>
                </c:pt>
                <c:pt idx="209">
                  <c:v>0.58109999999999995</c:v>
                </c:pt>
                <c:pt idx="210">
                  <c:v>0.59160000000000001</c:v>
                </c:pt>
                <c:pt idx="211">
                  <c:v>0.59760000000000002</c:v>
                </c:pt>
                <c:pt idx="212">
                  <c:v>0.57250000000000001</c:v>
                </c:pt>
                <c:pt idx="213">
                  <c:v>0.5847</c:v>
                </c:pt>
                <c:pt idx="214">
                  <c:v>0.57579999999999998</c:v>
                </c:pt>
                <c:pt idx="215">
                  <c:v>0.55759999999999998</c:v>
                </c:pt>
                <c:pt idx="216">
                  <c:v>0.57650000000000001</c:v>
                </c:pt>
                <c:pt idx="217">
                  <c:v>0.57969999999999999</c:v>
                </c:pt>
                <c:pt idx="218">
                  <c:v>0.56079999999999997</c:v>
                </c:pt>
                <c:pt idx="219">
                  <c:v>0.57669999999999999</c:v>
                </c:pt>
                <c:pt idx="220">
                  <c:v>0.58440000000000003</c:v>
                </c:pt>
                <c:pt idx="221">
                  <c:v>0.58750000000000002</c:v>
                </c:pt>
                <c:pt idx="222">
                  <c:v>0.58040000000000003</c:v>
                </c:pt>
                <c:pt idx="223">
                  <c:v>0.59179999999999999</c:v>
                </c:pt>
                <c:pt idx="224">
                  <c:v>0.57230000000000003</c:v>
                </c:pt>
                <c:pt idx="225">
                  <c:v>0.57190000000000007</c:v>
                </c:pt>
                <c:pt idx="226">
                  <c:v>0.58630000000000004</c:v>
                </c:pt>
                <c:pt idx="227">
                  <c:v>0.59599999999999997</c:v>
                </c:pt>
                <c:pt idx="228">
                  <c:v>0.5796</c:v>
                </c:pt>
                <c:pt idx="229">
                  <c:v>0.55869999999999997</c:v>
                </c:pt>
                <c:pt idx="230">
                  <c:v>0.56900000000000006</c:v>
                </c:pt>
                <c:pt idx="231">
                  <c:v>0.57939999999999992</c:v>
                </c:pt>
                <c:pt idx="232">
                  <c:v>0.55830000000000002</c:v>
                </c:pt>
                <c:pt idx="233">
                  <c:v>0.59009999999999996</c:v>
                </c:pt>
                <c:pt idx="234">
                  <c:v>0.58730000000000004</c:v>
                </c:pt>
                <c:pt idx="235">
                  <c:v>0.55959999999999999</c:v>
                </c:pt>
                <c:pt idx="236">
                  <c:v>0.57939999999999992</c:v>
                </c:pt>
                <c:pt idx="237">
                  <c:v>0</c:v>
                </c:pt>
                <c:pt idx="238">
                  <c:v>0.56240000000000001</c:v>
                </c:pt>
                <c:pt idx="239">
                  <c:v>0.58200000000000007</c:v>
                </c:pt>
                <c:pt idx="240">
                  <c:v>0.57409999999999994</c:v>
                </c:pt>
                <c:pt idx="241">
                  <c:v>0.58089999999999997</c:v>
                </c:pt>
                <c:pt idx="242">
                  <c:v>0.57679999999999998</c:v>
                </c:pt>
                <c:pt idx="243">
                  <c:v>0.56259999999999999</c:v>
                </c:pt>
                <c:pt idx="244">
                  <c:v>0.57210000000000005</c:v>
                </c:pt>
                <c:pt idx="245">
                  <c:v>0.57999999999999996</c:v>
                </c:pt>
                <c:pt idx="246">
                  <c:v>0.57590000000000008</c:v>
                </c:pt>
                <c:pt idx="247">
                  <c:v>0.57990000000000008</c:v>
                </c:pt>
                <c:pt idx="248">
                  <c:v>0.58689999999999998</c:v>
                </c:pt>
                <c:pt idx="249">
                  <c:v>0.57850000000000001</c:v>
                </c:pt>
                <c:pt idx="250">
                  <c:v>0</c:v>
                </c:pt>
                <c:pt idx="251">
                  <c:v>0</c:v>
                </c:pt>
                <c:pt idx="252">
                  <c:v>0.53680000000000005</c:v>
                </c:pt>
                <c:pt idx="253">
                  <c:v>0.53490000000000004</c:v>
                </c:pt>
                <c:pt idx="254">
                  <c:v>0.54010000000000002</c:v>
                </c:pt>
                <c:pt idx="255">
                  <c:v>0.51769999999999994</c:v>
                </c:pt>
                <c:pt idx="256">
                  <c:v>0.49320000000000003</c:v>
                </c:pt>
                <c:pt idx="257">
                  <c:v>0.50319999999999998</c:v>
                </c:pt>
                <c:pt idx="258">
                  <c:v>0.53</c:v>
                </c:pt>
                <c:pt idx="259">
                  <c:v>0.51919999999999999</c:v>
                </c:pt>
                <c:pt idx="260">
                  <c:v>0.53490000000000004</c:v>
                </c:pt>
                <c:pt idx="261">
                  <c:v>0.53059999999999996</c:v>
                </c:pt>
                <c:pt idx="262">
                  <c:v>0.52060000000000006</c:v>
                </c:pt>
                <c:pt idx="263">
                  <c:v>0.52180000000000004</c:v>
                </c:pt>
                <c:pt idx="264">
                  <c:v>0.52810000000000001</c:v>
                </c:pt>
                <c:pt idx="265">
                  <c:v>0.53099999999999992</c:v>
                </c:pt>
                <c:pt idx="266">
                  <c:v>0.52060000000000006</c:v>
                </c:pt>
                <c:pt idx="267">
                  <c:v>0.5474</c:v>
                </c:pt>
                <c:pt idx="268">
                  <c:v>0.54630000000000001</c:v>
                </c:pt>
                <c:pt idx="269">
                  <c:v>0.5444</c:v>
                </c:pt>
                <c:pt idx="270">
                  <c:v>0.51939999999999997</c:v>
                </c:pt>
                <c:pt idx="271">
                  <c:v>0</c:v>
                </c:pt>
                <c:pt idx="272">
                  <c:v>0.56469999999999998</c:v>
                </c:pt>
                <c:pt idx="273">
                  <c:v>0.56299999999999994</c:v>
                </c:pt>
                <c:pt idx="274">
                  <c:v>0.53590000000000004</c:v>
                </c:pt>
                <c:pt idx="275">
                  <c:v>0.53749999999999998</c:v>
                </c:pt>
                <c:pt idx="276">
                  <c:v>0.52750000000000008</c:v>
                </c:pt>
                <c:pt idx="277">
                  <c:v>0.51619999999999999</c:v>
                </c:pt>
                <c:pt idx="278">
                  <c:v>0.51</c:v>
                </c:pt>
                <c:pt idx="279">
                  <c:v>0.51939999999999997</c:v>
                </c:pt>
                <c:pt idx="280">
                  <c:v>0.53269999999999995</c:v>
                </c:pt>
                <c:pt idx="281">
                  <c:v>0.54720000000000002</c:v>
                </c:pt>
                <c:pt idx="282">
                  <c:v>0.54249999999999998</c:v>
                </c:pt>
                <c:pt idx="283">
                  <c:v>0.53010000000000002</c:v>
                </c:pt>
                <c:pt idx="284">
                  <c:v>0.55249999999999999</c:v>
                </c:pt>
                <c:pt idx="285">
                  <c:v>0.50560000000000005</c:v>
                </c:pt>
                <c:pt idx="286">
                  <c:v>0.52629999999999999</c:v>
                </c:pt>
                <c:pt idx="287">
                  <c:v>0.53499999999999992</c:v>
                </c:pt>
                <c:pt idx="288">
                  <c:v>0.54849999999999999</c:v>
                </c:pt>
                <c:pt idx="289">
                  <c:v>0.51839999999999997</c:v>
                </c:pt>
                <c:pt idx="290">
                  <c:v>0.50860000000000005</c:v>
                </c:pt>
                <c:pt idx="291">
                  <c:v>0.54859999999999998</c:v>
                </c:pt>
                <c:pt idx="292">
                  <c:v>0.55859999999999999</c:v>
                </c:pt>
                <c:pt idx="293">
                  <c:v>0.55549999999999999</c:v>
                </c:pt>
                <c:pt idx="294">
                  <c:v>0.55940000000000001</c:v>
                </c:pt>
                <c:pt idx="295">
                  <c:v>0.56189999999999996</c:v>
                </c:pt>
                <c:pt idx="296">
                  <c:v>0.54089999999999994</c:v>
                </c:pt>
                <c:pt idx="297">
                  <c:v>0.55800000000000005</c:v>
                </c:pt>
                <c:pt idx="298">
                  <c:v>0.53490000000000004</c:v>
                </c:pt>
                <c:pt idx="299">
                  <c:v>0.52629999999999999</c:v>
                </c:pt>
                <c:pt idx="300">
                  <c:v>0.52800000000000002</c:v>
                </c:pt>
                <c:pt idx="301">
                  <c:v>0.49660000000000004</c:v>
                </c:pt>
                <c:pt idx="302">
                  <c:v>0.53360000000000007</c:v>
                </c:pt>
                <c:pt idx="303">
                  <c:v>0.54169999999999996</c:v>
                </c:pt>
                <c:pt idx="304">
                  <c:v>0.51859999999999995</c:v>
                </c:pt>
                <c:pt idx="305">
                  <c:v>0.54290000000000005</c:v>
                </c:pt>
                <c:pt idx="306">
                  <c:v>0</c:v>
                </c:pt>
                <c:pt idx="307">
                  <c:v>0.51849999999999996</c:v>
                </c:pt>
                <c:pt idx="308">
                  <c:v>0.52049999999999996</c:v>
                </c:pt>
                <c:pt idx="309">
                  <c:v>0.54390000000000005</c:v>
                </c:pt>
                <c:pt idx="310">
                  <c:v>0.54869999999999997</c:v>
                </c:pt>
                <c:pt idx="311">
                  <c:v>0.53949999999999998</c:v>
                </c:pt>
                <c:pt idx="312">
                  <c:v>0.56540000000000001</c:v>
                </c:pt>
                <c:pt idx="313">
                  <c:v>0</c:v>
                </c:pt>
                <c:pt idx="314">
                  <c:v>0.55000000000000004</c:v>
                </c:pt>
                <c:pt idx="315">
                  <c:v>0.55400000000000005</c:v>
                </c:pt>
                <c:pt idx="316">
                  <c:v>0.57279999999999998</c:v>
                </c:pt>
                <c:pt idx="317">
                  <c:v>0.54400000000000004</c:v>
                </c:pt>
                <c:pt idx="318">
                  <c:v>0.55099999999999993</c:v>
                </c:pt>
                <c:pt idx="319">
                  <c:v>0.55999999999999994</c:v>
                </c:pt>
                <c:pt idx="320">
                  <c:v>0.55999999999999994</c:v>
                </c:pt>
                <c:pt idx="321">
                  <c:v>0.55499999999999994</c:v>
                </c:pt>
                <c:pt idx="322">
                  <c:v>0.56200000000000006</c:v>
                </c:pt>
                <c:pt idx="323">
                  <c:v>0.55700000000000005</c:v>
                </c:pt>
                <c:pt idx="324">
                  <c:v>0.55999999999999994</c:v>
                </c:pt>
                <c:pt idx="325">
                  <c:v>0.56100000000000005</c:v>
                </c:pt>
                <c:pt idx="326">
                  <c:v>0.55800000000000005</c:v>
                </c:pt>
                <c:pt idx="327">
                  <c:v>0.55709999999999993</c:v>
                </c:pt>
                <c:pt idx="328">
                  <c:v>0.56850000000000001</c:v>
                </c:pt>
                <c:pt idx="329">
                  <c:v>0.55830000000000002</c:v>
                </c:pt>
                <c:pt idx="330">
                  <c:v>0.56580000000000008</c:v>
                </c:pt>
                <c:pt idx="331">
                  <c:v>0.57119999999999993</c:v>
                </c:pt>
                <c:pt idx="332">
                  <c:v>0.57089999999999996</c:v>
                </c:pt>
                <c:pt idx="333">
                  <c:v>0.56900000000000006</c:v>
                </c:pt>
                <c:pt idx="334">
                  <c:v>0.56200000000000006</c:v>
                </c:pt>
                <c:pt idx="335">
                  <c:v>0.55820000000000003</c:v>
                </c:pt>
                <c:pt idx="336">
                  <c:v>0.57899999999999996</c:v>
                </c:pt>
                <c:pt idx="337">
                  <c:v>0.57009999999999994</c:v>
                </c:pt>
                <c:pt idx="338">
                  <c:v>0.57069999999999999</c:v>
                </c:pt>
                <c:pt idx="339">
                  <c:v>0.57250000000000001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281024"/>
        <c:axId val="169282944"/>
      </c:lineChart>
      <c:catAx>
        <c:axId val="169281024"/>
        <c:scaling>
          <c:orientation val="minMax"/>
        </c:scaling>
        <c:delete val="0"/>
        <c:axPos val="b"/>
        <c:majorTickMark val="out"/>
        <c:minorTickMark val="none"/>
        <c:tickLblPos val="nextTo"/>
        <c:crossAx val="169282944"/>
        <c:crosses val="autoZero"/>
        <c:auto val="1"/>
        <c:lblAlgn val="ctr"/>
        <c:lblOffset val="100"/>
        <c:noMultiLvlLbl val="0"/>
      </c:catAx>
      <c:valAx>
        <c:axId val="1692829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92810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'Sheet1 (2)'!$G$1</c:f>
              <c:strCache>
                <c:ptCount val="1"/>
                <c:pt idx="0">
                  <c:v>Percent Removal</c:v>
                </c:pt>
              </c:strCache>
            </c:strRef>
          </c:tx>
          <c:marker>
            <c:symbol val="none"/>
          </c:marker>
          <c:val>
            <c:numRef>
              <c:f>'Sheet1 (2)'!$G$2:$G$340</c:f>
              <c:numCache>
                <c:formatCode>0.0%</c:formatCode>
                <c:ptCount val="339"/>
                <c:pt idx="0">
                  <c:v>0.96</c:v>
                </c:pt>
                <c:pt idx="1">
                  <c:v>1.0959302325581397</c:v>
                </c:pt>
                <c:pt idx="2" formatCode="0%">
                  <c:v>0.92112676056338016</c:v>
                </c:pt>
                <c:pt idx="3" formatCode="0%">
                  <c:v>0.90390390390390396</c:v>
                </c:pt>
                <c:pt idx="4" formatCode="0%">
                  <c:v>0.80701754385964908</c:v>
                </c:pt>
                <c:pt idx="5" formatCode="0%">
                  <c:v>0.91689750692520766</c:v>
                </c:pt>
                <c:pt idx="6" formatCode="0%">
                  <c:v>0.90163934426229519</c:v>
                </c:pt>
                <c:pt idx="7" formatCode="0%">
                  <c:v>0.95624999999999993</c:v>
                </c:pt>
                <c:pt idx="8" formatCode="0%">
                  <c:v>0.91642651296829958</c:v>
                </c:pt>
                <c:pt idx="9" formatCode="0%">
                  <c:v>0.8979591836734695</c:v>
                </c:pt>
                <c:pt idx="10" formatCode="0%">
                  <c:v>0.90598290598290587</c:v>
                </c:pt>
                <c:pt idx="11" formatCode="0%">
                  <c:v>0.90489913544668577</c:v>
                </c:pt>
                <c:pt idx="12" formatCode="0%">
                  <c:v>0.89942528735632177</c:v>
                </c:pt>
                <c:pt idx="13" formatCode="0%">
                  <c:v>0.91983122362869207</c:v>
                </c:pt>
                <c:pt idx="14" formatCode="0%">
                  <c:v>0.81612090680100757</c:v>
                </c:pt>
                <c:pt idx="15" formatCode="0%">
                  <c:v>0.85185185185185186</c:v>
                </c:pt>
                <c:pt idx="16" formatCode="0%">
                  <c:v>0.85545722713864314</c:v>
                </c:pt>
                <c:pt idx="17" formatCode="0%">
                  <c:v>0.77239709443099269</c:v>
                </c:pt>
                <c:pt idx="18" formatCode="0%">
                  <c:v>0.88268156424581012</c:v>
                </c:pt>
                <c:pt idx="19" formatCode="0%">
                  <c:v>0.91388888888888886</c:v>
                </c:pt>
                <c:pt idx="20" formatCode="0%">
                  <c:v>0.87401574803149606</c:v>
                </c:pt>
                <c:pt idx="21" formatCode="0%">
                  <c:v>0.95561357702349869</c:v>
                </c:pt>
                <c:pt idx="22" formatCode="0%">
                  <c:v>0.9415041782729805</c:v>
                </c:pt>
                <c:pt idx="23" formatCode="0%">
                  <c:v>0.92602739726027394</c:v>
                </c:pt>
                <c:pt idx="24" formatCode="0%">
                  <c:v>0.81058495821727017</c:v>
                </c:pt>
                <c:pt idx="25" formatCode="0%">
                  <c:v>0.90140845070422526</c:v>
                </c:pt>
                <c:pt idx="26" formatCode="0%">
                  <c:v>0.93113772455089816</c:v>
                </c:pt>
                <c:pt idx="27" formatCode="0%">
                  <c:v>0.96865203761755481</c:v>
                </c:pt>
                <c:pt idx="28" formatCode="0%">
                  <c:v>0.81268882175226587</c:v>
                </c:pt>
                <c:pt idx="29" formatCode="0%">
                  <c:v>0.79824561403508776</c:v>
                </c:pt>
                <c:pt idx="30" formatCode="0%">
                  <c:v>0.92283950617283939</c:v>
                </c:pt>
                <c:pt idx="31" formatCode="General">
                  <c:v>0</c:v>
                </c:pt>
                <c:pt idx="32" formatCode="0%">
                  <c:v>0.92739273927392729</c:v>
                </c:pt>
                <c:pt idx="33" formatCode="0%">
                  <c:v>0.96474358974358976</c:v>
                </c:pt>
                <c:pt idx="34" formatCode="0%">
                  <c:v>0.94946808510638292</c:v>
                </c:pt>
                <c:pt idx="35" formatCode="0%">
                  <c:v>0.8756613756613757</c:v>
                </c:pt>
                <c:pt idx="36" formatCode="0%">
                  <c:v>0.94647887323943658</c:v>
                </c:pt>
                <c:pt idx="37" formatCode="0%">
                  <c:v>0.78501628664495116</c:v>
                </c:pt>
                <c:pt idx="38" formatCode="0%">
                  <c:v>0.96842105263157896</c:v>
                </c:pt>
                <c:pt idx="39" formatCode="0%">
                  <c:v>0.82978723404255317</c:v>
                </c:pt>
                <c:pt idx="40" formatCode="0%">
                  <c:v>0.88346883468834692</c:v>
                </c:pt>
                <c:pt idx="41" formatCode="0%">
                  <c:v>0.92499999999999993</c:v>
                </c:pt>
                <c:pt idx="42" formatCode="0%">
                  <c:v>0.92045454545454541</c:v>
                </c:pt>
                <c:pt idx="43" formatCode="0%">
                  <c:v>0.86538461538461542</c:v>
                </c:pt>
                <c:pt idx="44" formatCode="0%">
                  <c:v>0.85</c:v>
                </c:pt>
                <c:pt idx="45" formatCode="0%">
                  <c:v>0.8904109589041096</c:v>
                </c:pt>
                <c:pt idx="46" formatCode="0%">
                  <c:v>0.91987179487179482</c:v>
                </c:pt>
                <c:pt idx="47" formatCode="0%">
                  <c:v>0.89784946236559149</c:v>
                </c:pt>
                <c:pt idx="48" formatCode="0%">
                  <c:v>0.90304709141274231</c:v>
                </c:pt>
                <c:pt idx="49" formatCode="0%">
                  <c:v>0.90243902439024393</c:v>
                </c:pt>
                <c:pt idx="50" formatCode="0%">
                  <c:v>0.95039164490861616</c:v>
                </c:pt>
                <c:pt idx="51" formatCode="0%">
                  <c:v>0.93786982248520701</c:v>
                </c:pt>
                <c:pt idx="52" formatCode="0%">
                  <c:v>0.88764044943820231</c:v>
                </c:pt>
                <c:pt idx="53" formatCode="0%">
                  <c:v>0.89106145251396651</c:v>
                </c:pt>
                <c:pt idx="54" formatCode="0%">
                  <c:v>0.91099476439790572</c:v>
                </c:pt>
                <c:pt idx="55" formatCode="0%">
                  <c:v>0.89756097560975612</c:v>
                </c:pt>
                <c:pt idx="56" formatCode="0%">
                  <c:v>0.93455497382198949</c:v>
                </c:pt>
                <c:pt idx="57" formatCode="0%">
                  <c:v>0.92346938775510201</c:v>
                </c:pt>
                <c:pt idx="58" formatCode="0%">
                  <c:v>0.85316455696202531</c:v>
                </c:pt>
                <c:pt idx="59" formatCode="0%">
                  <c:v>0.93261455525606463</c:v>
                </c:pt>
                <c:pt idx="60" formatCode="0%">
                  <c:v>0.92245989304812825</c:v>
                </c:pt>
                <c:pt idx="61" formatCode="0%">
                  <c:v>0.96113989637305697</c:v>
                </c:pt>
                <c:pt idx="62" formatCode="0%">
                  <c:v>0.92690058479532156</c:v>
                </c:pt>
                <c:pt idx="63" formatCode="0%">
                  <c:v>0.91374663072776274</c:v>
                </c:pt>
                <c:pt idx="64" formatCode="0%">
                  <c:v>0.92187499999999989</c:v>
                </c:pt>
                <c:pt idx="65" formatCode="General">
                  <c:v>0</c:v>
                </c:pt>
                <c:pt idx="66" formatCode="0%">
                  <c:v>0.85051546391752575</c:v>
                </c:pt>
                <c:pt idx="67" formatCode="0%">
                  <c:v>0.87323943661971837</c:v>
                </c:pt>
                <c:pt idx="68" formatCode="0%">
                  <c:v>0.96666666666666667</c:v>
                </c:pt>
                <c:pt idx="69" formatCode="0%">
                  <c:v>0.83064516129032262</c:v>
                </c:pt>
                <c:pt idx="70" formatCode="0%">
                  <c:v>0.89459459459459467</c:v>
                </c:pt>
                <c:pt idx="71" formatCode="0%">
                  <c:v>0.91603053435114501</c:v>
                </c:pt>
                <c:pt idx="72" formatCode="0%">
                  <c:v>0.90051020408163274</c:v>
                </c:pt>
                <c:pt idx="73" formatCode="0%">
                  <c:v>0.89537712895377131</c:v>
                </c:pt>
                <c:pt idx="74" formatCode="0%">
                  <c:v>0.89924433249370284</c:v>
                </c:pt>
                <c:pt idx="75" formatCode="0%">
                  <c:v>0.89276139410187672</c:v>
                </c:pt>
                <c:pt idx="76" formatCode="0%">
                  <c:v>0.875</c:v>
                </c:pt>
                <c:pt idx="77" formatCode="0%">
                  <c:v>0.94794520547945205</c:v>
                </c:pt>
                <c:pt idx="78" formatCode="0%">
                  <c:v>0.89058524173027998</c:v>
                </c:pt>
                <c:pt idx="79" formatCode="0%">
                  <c:v>0.9565217391304347</c:v>
                </c:pt>
                <c:pt idx="80" formatCode="0%">
                  <c:v>0.94780219780219777</c:v>
                </c:pt>
                <c:pt idx="81" formatCode="0%">
                  <c:v>0.95543175487465182</c:v>
                </c:pt>
                <c:pt idx="82" formatCode="0%">
                  <c:v>0.85204081632653061</c:v>
                </c:pt>
                <c:pt idx="83" formatCode="0%">
                  <c:v>1.0992366412213739</c:v>
                </c:pt>
                <c:pt idx="84" formatCode="0%">
                  <c:v>0.89250000000000007</c:v>
                </c:pt>
                <c:pt idx="85" formatCode="0%">
                  <c:v>0.91048593350383622</c:v>
                </c:pt>
                <c:pt idx="86" formatCode="0%">
                  <c:v>0.91581632653061218</c:v>
                </c:pt>
                <c:pt idx="87" formatCode="0%">
                  <c:v>0.8669833729216152</c:v>
                </c:pt>
                <c:pt idx="88" formatCode="0%">
                  <c:v>0.8779342723004695</c:v>
                </c:pt>
                <c:pt idx="89" formatCode="0%">
                  <c:v>0.91055045871559637</c:v>
                </c:pt>
                <c:pt idx="90" formatCode="0%">
                  <c:v>0.85</c:v>
                </c:pt>
                <c:pt idx="91" formatCode="0%">
                  <c:v>0.86868686868686873</c:v>
                </c:pt>
                <c:pt idx="92" formatCode="0%">
                  <c:v>0.84914841849148415</c:v>
                </c:pt>
                <c:pt idx="93" formatCode="0%">
                  <c:v>0.85995085995085996</c:v>
                </c:pt>
                <c:pt idx="94" formatCode="0%">
                  <c:v>0.88089330024813894</c:v>
                </c:pt>
                <c:pt idx="95" formatCode="0%">
                  <c:v>0.89104116222760299</c:v>
                </c:pt>
                <c:pt idx="96" formatCode="0%">
                  <c:v>0.92167101827676234</c:v>
                </c:pt>
                <c:pt idx="97" formatCode="0%">
                  <c:v>0.93893129770992356</c:v>
                </c:pt>
                <c:pt idx="98" formatCode="0%">
                  <c:v>0.98984771573604058</c:v>
                </c:pt>
                <c:pt idx="99" formatCode="General">
                  <c:v>0</c:v>
                </c:pt>
                <c:pt idx="100" formatCode="0%">
                  <c:v>0.9463806970509383</c:v>
                </c:pt>
                <c:pt idx="101" formatCode="0%">
                  <c:v>0.90476190476190477</c:v>
                </c:pt>
                <c:pt idx="102" formatCode="0%">
                  <c:v>0.89</c:v>
                </c:pt>
                <c:pt idx="103" formatCode="0%">
                  <c:v>0.90420560747663559</c:v>
                </c:pt>
                <c:pt idx="104" formatCode="0%">
                  <c:v>0.93095238095238086</c:v>
                </c:pt>
                <c:pt idx="105" formatCode="0%">
                  <c:v>0.93796526054590568</c:v>
                </c:pt>
                <c:pt idx="106" formatCode="0%">
                  <c:v>0.89559164733178653</c:v>
                </c:pt>
                <c:pt idx="107" formatCode="0%">
                  <c:v>0.91252955082742326</c:v>
                </c:pt>
                <c:pt idx="108" formatCode="0%">
                  <c:v>0.88630490956072361</c:v>
                </c:pt>
                <c:pt idx="109" formatCode="0%">
                  <c:v>0.91581632653061218</c:v>
                </c:pt>
                <c:pt idx="110" formatCode="0%">
                  <c:v>0.88613861386138615</c:v>
                </c:pt>
                <c:pt idx="111" formatCode="0%">
                  <c:v>0.92342342342342343</c:v>
                </c:pt>
                <c:pt idx="112" formatCode="0%">
                  <c:v>0.90101522842639603</c:v>
                </c:pt>
                <c:pt idx="113" formatCode="0%">
                  <c:v>0.95641025641025634</c:v>
                </c:pt>
                <c:pt idx="114" formatCode="0%">
                  <c:v>0.91139240506329111</c:v>
                </c:pt>
                <c:pt idx="115" formatCode="0%">
                  <c:v>0.93633952254641906</c:v>
                </c:pt>
                <c:pt idx="116" formatCode="0%">
                  <c:v>0.90816326530612246</c:v>
                </c:pt>
                <c:pt idx="117" formatCode="0%">
                  <c:v>0.87792207792207799</c:v>
                </c:pt>
                <c:pt idx="118" formatCode="0%">
                  <c:v>0.94414893617021267</c:v>
                </c:pt>
                <c:pt idx="119" formatCode="0%">
                  <c:v>0.88746803069053715</c:v>
                </c:pt>
                <c:pt idx="120" formatCode="0%">
                  <c:v>0.91355140186915895</c:v>
                </c:pt>
                <c:pt idx="121" formatCode="0%">
                  <c:v>0.95571095571095566</c:v>
                </c:pt>
                <c:pt idx="122" formatCode="0%">
                  <c:v>0.93062200956937791</c:v>
                </c:pt>
                <c:pt idx="123" formatCode="0%">
                  <c:v>0.95165394402035619</c:v>
                </c:pt>
                <c:pt idx="124" formatCode="0%">
                  <c:v>0.90617283950617289</c:v>
                </c:pt>
                <c:pt idx="125" formatCode="0%">
                  <c:v>0.93733681462140983</c:v>
                </c:pt>
                <c:pt idx="126" formatCode="0%">
                  <c:v>0.95081967213114749</c:v>
                </c:pt>
                <c:pt idx="127" formatCode="0%">
                  <c:v>0.91954022988505735</c:v>
                </c:pt>
                <c:pt idx="128" formatCode="0%">
                  <c:v>0.93540051679586556</c:v>
                </c:pt>
                <c:pt idx="129" formatCode="0%">
                  <c:v>0.94736842105263153</c:v>
                </c:pt>
                <c:pt idx="130" formatCode="0%">
                  <c:v>0.92972972972972967</c:v>
                </c:pt>
                <c:pt idx="131" formatCode="0%">
                  <c:v>0.93908629441624358</c:v>
                </c:pt>
                <c:pt idx="132" formatCode="0%">
                  <c:v>0.89600000000000002</c:v>
                </c:pt>
                <c:pt idx="133" formatCode="0%">
                  <c:v>0.95853658536585362</c:v>
                </c:pt>
                <c:pt idx="134" formatCode="General">
                  <c:v>0</c:v>
                </c:pt>
                <c:pt idx="135" formatCode="0%">
                  <c:v>0.96010638297872342</c:v>
                </c:pt>
                <c:pt idx="136" formatCode="0%">
                  <c:v>0.92266666666666663</c:v>
                </c:pt>
                <c:pt idx="137" formatCode="0%">
                  <c:v>0.927027027027027</c:v>
                </c:pt>
                <c:pt idx="138" formatCode="0%">
                  <c:v>0.96198830409356717</c:v>
                </c:pt>
                <c:pt idx="139" formatCode="0%">
                  <c:v>0.85479452054794525</c:v>
                </c:pt>
                <c:pt idx="140" formatCode="0%">
                  <c:v>0.88797814207650283</c:v>
                </c:pt>
                <c:pt idx="141" formatCode="0%">
                  <c:v>0.84736842105263155</c:v>
                </c:pt>
                <c:pt idx="142" formatCode="0%">
                  <c:v>0.8992042440318303</c:v>
                </c:pt>
                <c:pt idx="143" formatCode="0%">
                  <c:v>0.89008042895442363</c:v>
                </c:pt>
                <c:pt idx="144" formatCode="0%">
                  <c:v>0.91267605633802806</c:v>
                </c:pt>
                <c:pt idx="145" formatCode="0%">
                  <c:v>0.82849604221635886</c:v>
                </c:pt>
                <c:pt idx="146" formatCode="0%">
                  <c:v>0.90883190883190879</c:v>
                </c:pt>
                <c:pt idx="147" formatCode="0%">
                  <c:v>0.96764705882352942</c:v>
                </c:pt>
                <c:pt idx="148" formatCode="0%">
                  <c:v>0.90410958904109584</c:v>
                </c:pt>
                <c:pt idx="149" formatCode="0%">
                  <c:v>0.88200589970501486</c:v>
                </c:pt>
                <c:pt idx="150" formatCode="0%">
                  <c:v>0.90501319261213731</c:v>
                </c:pt>
                <c:pt idx="151" formatCode="0%">
                  <c:v>0.86274509803921573</c:v>
                </c:pt>
                <c:pt idx="152" formatCode="0%">
                  <c:v>0.92668621700879761</c:v>
                </c:pt>
                <c:pt idx="153" formatCode="0%">
                  <c:v>0.82110091743119262</c:v>
                </c:pt>
                <c:pt idx="154" formatCode="0%">
                  <c:v>0.8808139534883721</c:v>
                </c:pt>
                <c:pt idx="155" formatCode="0%">
                  <c:v>1.0521172638436482</c:v>
                </c:pt>
                <c:pt idx="156" formatCode="0%">
                  <c:v>0.95508982035928136</c:v>
                </c:pt>
                <c:pt idx="157" formatCode="0%">
                  <c:v>0.94512195121951215</c:v>
                </c:pt>
                <c:pt idx="158" formatCode="0%">
                  <c:v>0.93930635838150278</c:v>
                </c:pt>
                <c:pt idx="159" formatCode="0%">
                  <c:v>0.93181818181818177</c:v>
                </c:pt>
                <c:pt idx="160" formatCode="0%">
                  <c:v>0.92506459948320408</c:v>
                </c:pt>
                <c:pt idx="161" formatCode="0%">
                  <c:v>0.96904024767801855</c:v>
                </c:pt>
                <c:pt idx="162" formatCode="0%">
                  <c:v>0.8954423592493298</c:v>
                </c:pt>
                <c:pt idx="163" formatCode="0%">
                  <c:v>0.81122448979591832</c:v>
                </c:pt>
                <c:pt idx="164" formatCode="0%">
                  <c:v>0.89944134078212301</c:v>
                </c:pt>
                <c:pt idx="165" formatCode="0%">
                  <c:v>0.99708454810495628</c:v>
                </c:pt>
                <c:pt idx="166" formatCode="0%">
                  <c:v>0.92463768115942024</c:v>
                </c:pt>
                <c:pt idx="167" formatCode="0%">
                  <c:v>0.95195195195195192</c:v>
                </c:pt>
                <c:pt idx="168" formatCode="General">
                  <c:v>0</c:v>
                </c:pt>
                <c:pt idx="169" formatCode="0%">
                  <c:v>0.94658753709198806</c:v>
                </c:pt>
                <c:pt idx="170" formatCode="0%">
                  <c:v>0.93352601156069359</c:v>
                </c:pt>
                <c:pt idx="171" formatCode="0%">
                  <c:v>0.92797783933517997</c:v>
                </c:pt>
                <c:pt idx="172" formatCode="0%">
                  <c:v>0.90985915492957736</c:v>
                </c:pt>
                <c:pt idx="173" formatCode="0%">
                  <c:v>0.9308357348703169</c:v>
                </c:pt>
                <c:pt idx="174" formatCode="0%">
                  <c:v>0.89812332439678288</c:v>
                </c:pt>
                <c:pt idx="175" formatCode="0%">
                  <c:v>0.90304709141274231</c:v>
                </c:pt>
                <c:pt idx="176" formatCode="0%">
                  <c:v>0.88611111111111118</c:v>
                </c:pt>
                <c:pt idx="177" formatCode="0%">
                  <c:v>0.92098092643051765</c:v>
                </c:pt>
                <c:pt idx="178" formatCode="0%">
                  <c:v>0.92090395480225984</c:v>
                </c:pt>
                <c:pt idx="179" formatCode="0%">
                  <c:v>0.89344262295081978</c:v>
                </c:pt>
                <c:pt idx="180" formatCode="0%">
                  <c:v>0.93353474320241692</c:v>
                </c:pt>
                <c:pt idx="181" formatCode="0%">
                  <c:v>0.8600000000000001</c:v>
                </c:pt>
                <c:pt idx="182" formatCode="0%">
                  <c:v>0.88919667590027707</c:v>
                </c:pt>
                <c:pt idx="183" formatCode="0%">
                  <c:v>0.90452261306532666</c:v>
                </c:pt>
                <c:pt idx="184" formatCode="0%">
                  <c:v>0.90884718498659511</c:v>
                </c:pt>
                <c:pt idx="185" formatCode="0%">
                  <c:v>0.92098092643051765</c:v>
                </c:pt>
                <c:pt idx="186" formatCode="0%">
                  <c:v>0.88785046728971961</c:v>
                </c:pt>
                <c:pt idx="187" formatCode="0%">
                  <c:v>0.85039370078740162</c:v>
                </c:pt>
                <c:pt idx="188" formatCode="0%">
                  <c:v>0.94550408719346046</c:v>
                </c:pt>
                <c:pt idx="189" formatCode="0%">
                  <c:v>0.93465909090909083</c:v>
                </c:pt>
                <c:pt idx="190" formatCode="0%">
                  <c:v>0.90988372093023251</c:v>
                </c:pt>
                <c:pt idx="191" formatCode="0%">
                  <c:v>0.90502793296089379</c:v>
                </c:pt>
                <c:pt idx="192" formatCode="0%">
                  <c:v>0.90109890109890112</c:v>
                </c:pt>
                <c:pt idx="193" formatCode="0%">
                  <c:v>0.89947089947089953</c:v>
                </c:pt>
                <c:pt idx="194" formatCode="0%">
                  <c:v>0.86046511627906974</c:v>
                </c:pt>
                <c:pt idx="195" formatCode="0%">
                  <c:v>0.8856382978723405</c:v>
                </c:pt>
                <c:pt idx="196" formatCode="0%">
                  <c:v>0.89572192513368987</c:v>
                </c:pt>
                <c:pt idx="197" formatCode="0%">
                  <c:v>0.85106382978723405</c:v>
                </c:pt>
                <c:pt idx="198" formatCode="0%">
                  <c:v>1.0736196319018405</c:v>
                </c:pt>
                <c:pt idx="199" formatCode="0%">
                  <c:v>0.93452380952380942</c:v>
                </c:pt>
                <c:pt idx="200" formatCode="0%">
                  <c:v>0.89595375722543358</c:v>
                </c:pt>
                <c:pt idx="201" formatCode="0%">
                  <c:v>0.90529247910863497</c:v>
                </c:pt>
                <c:pt idx="202" formatCode="General">
                  <c:v>0</c:v>
                </c:pt>
                <c:pt idx="203" formatCode="0%">
                  <c:v>0.89531680440771355</c:v>
                </c:pt>
                <c:pt idx="204" formatCode="0%">
                  <c:v>0.86685552407932009</c:v>
                </c:pt>
                <c:pt idx="205" formatCode="0%">
                  <c:v>0.89247311827956999</c:v>
                </c:pt>
                <c:pt idx="206" formatCode="0%">
                  <c:v>0.85116279069767442</c:v>
                </c:pt>
                <c:pt idx="207" formatCode="0%">
                  <c:v>0.89743589743589747</c:v>
                </c:pt>
                <c:pt idx="208" formatCode="0%">
                  <c:v>0.90449438202247179</c:v>
                </c:pt>
                <c:pt idx="209" formatCode="0%">
                  <c:v>0.91066282420749267</c:v>
                </c:pt>
                <c:pt idx="210" formatCode="0%">
                  <c:v>0.91097922848664703</c:v>
                </c:pt>
                <c:pt idx="211" formatCode="0%">
                  <c:v>0.95795795795795791</c:v>
                </c:pt>
                <c:pt idx="212" formatCode="0%">
                  <c:v>0.95202020202020199</c:v>
                </c:pt>
                <c:pt idx="213" formatCode="0%">
                  <c:v>0.95214105793450876</c:v>
                </c:pt>
                <c:pt idx="214" formatCode="0%">
                  <c:v>0.94397759103641454</c:v>
                </c:pt>
                <c:pt idx="215" formatCode="0%">
                  <c:v>0.90340909090909083</c:v>
                </c:pt>
                <c:pt idx="216" formatCode="0%">
                  <c:v>0.96408839779005517</c:v>
                </c:pt>
                <c:pt idx="217" formatCode="0%">
                  <c:v>0.94904458598726105</c:v>
                </c:pt>
                <c:pt idx="218" formatCode="0%">
                  <c:v>0.93506493506493504</c:v>
                </c:pt>
                <c:pt idx="219" formatCode="0%">
                  <c:v>0.88888888888888895</c:v>
                </c:pt>
                <c:pt idx="220" formatCode="0%">
                  <c:v>0.89166666666666672</c:v>
                </c:pt>
                <c:pt idx="221" formatCode="0%">
                  <c:v>0.9</c:v>
                </c:pt>
                <c:pt idx="222" formatCode="0%">
                  <c:v>0.875</c:v>
                </c:pt>
                <c:pt idx="223" formatCode="0%">
                  <c:v>0.95750708215297442</c:v>
                </c:pt>
                <c:pt idx="224" formatCode="0%">
                  <c:v>0.93447293447293445</c:v>
                </c:pt>
                <c:pt idx="225" formatCode="0%">
                  <c:v>0.95195195195195192</c:v>
                </c:pt>
                <c:pt idx="226" formatCode="0%">
                  <c:v>0.93055555555555547</c:v>
                </c:pt>
                <c:pt idx="227" formatCode="0%">
                  <c:v>0.94352159468438535</c:v>
                </c:pt>
                <c:pt idx="228" formatCode="0%">
                  <c:v>0.8631178707224334</c:v>
                </c:pt>
                <c:pt idx="229" formatCode="0%">
                  <c:v>0.96598639455782309</c:v>
                </c:pt>
                <c:pt idx="230" formatCode="0%">
                  <c:v>0.95454545454545447</c:v>
                </c:pt>
                <c:pt idx="231" formatCode="0%">
                  <c:v>0.92999999999999994</c:v>
                </c:pt>
                <c:pt idx="232" formatCode="0%">
                  <c:v>0.94822006472491904</c:v>
                </c:pt>
                <c:pt idx="233" formatCode="0%">
                  <c:v>0.96190476190476182</c:v>
                </c:pt>
                <c:pt idx="234" formatCode="0%">
                  <c:v>0.9731343283582089</c:v>
                </c:pt>
                <c:pt idx="235" formatCode="0%">
                  <c:v>0.93399339933993397</c:v>
                </c:pt>
                <c:pt idx="236" formatCode="General">
                  <c:v>0</c:v>
                </c:pt>
                <c:pt idx="237" formatCode="0%">
                  <c:v>0.98161764705882348</c:v>
                </c:pt>
                <c:pt idx="238" formatCode="0%">
                  <c:v>0.85760517799352753</c:v>
                </c:pt>
                <c:pt idx="239" formatCode="0%">
                  <c:v>0.87372013651877145</c:v>
                </c:pt>
                <c:pt idx="240" formatCode="0%">
                  <c:v>0.88636363636363635</c:v>
                </c:pt>
                <c:pt idx="241" formatCode="0%">
                  <c:v>0.875</c:v>
                </c:pt>
                <c:pt idx="242" formatCode="0%">
                  <c:v>0.93430656934306566</c:v>
                </c:pt>
                <c:pt idx="243" formatCode="0%">
                  <c:v>0.90636704119850187</c:v>
                </c:pt>
                <c:pt idx="244" formatCode="0%">
                  <c:v>0.93377483443708598</c:v>
                </c:pt>
                <c:pt idx="245" formatCode="0%">
                  <c:v>0.91780821917808209</c:v>
                </c:pt>
                <c:pt idx="246" formatCode="0%">
                  <c:v>0.90878378378378366</c:v>
                </c:pt>
                <c:pt idx="247" formatCode="0%">
                  <c:v>0.93464052287581689</c:v>
                </c:pt>
                <c:pt idx="248" formatCode="0%">
                  <c:v>0.9102990033222591</c:v>
                </c:pt>
                <c:pt idx="249" formatCode="0%">
                  <c:v>0</c:v>
                </c:pt>
                <c:pt idx="250" formatCode="0%">
                  <c:v>0</c:v>
                </c:pt>
                <c:pt idx="251" formatCode="0%">
                  <c:v>0.86511024643320367</c:v>
                </c:pt>
                <c:pt idx="252" formatCode="0%">
                  <c:v>0.89185750636132322</c:v>
                </c:pt>
                <c:pt idx="253" formatCode="0%">
                  <c:v>0.88184079601990051</c:v>
                </c:pt>
                <c:pt idx="254" formatCode="0%">
                  <c:v>0.84402515723270444</c:v>
                </c:pt>
                <c:pt idx="255" formatCode="0%">
                  <c:v>0.84596577017114916</c:v>
                </c:pt>
                <c:pt idx="256" formatCode="0%">
                  <c:v>0.84548825710754016</c:v>
                </c:pt>
                <c:pt idx="257" formatCode="0%">
                  <c:v>0.82156611039794603</c:v>
                </c:pt>
                <c:pt idx="258" formatCode="0%">
                  <c:v>0.85606060606060608</c:v>
                </c:pt>
                <c:pt idx="259" formatCode="0%">
                  <c:v>0.86155747836835606</c:v>
                </c:pt>
                <c:pt idx="260" formatCode="0%">
                  <c:v>0.90073529411764708</c:v>
                </c:pt>
                <c:pt idx="261" formatCode="0%">
                  <c:v>0.87144622991347342</c:v>
                </c:pt>
                <c:pt idx="262" formatCode="0%">
                  <c:v>0.87405541561712852</c:v>
                </c:pt>
                <c:pt idx="263" formatCode="0%">
                  <c:v>0.84693877551020413</c:v>
                </c:pt>
                <c:pt idx="264" formatCode="0%">
                  <c:v>0.85130111524163565</c:v>
                </c:pt>
                <c:pt idx="265" formatCode="0%">
                  <c:v>0.83656174334140432</c:v>
                </c:pt>
                <c:pt idx="266" formatCode="0%">
                  <c:v>0.75669099756690983</c:v>
                </c:pt>
                <c:pt idx="267" formatCode="0%">
                  <c:v>0.7633289986996098</c:v>
                </c:pt>
                <c:pt idx="268" formatCode="0%">
                  <c:v>0.83819951338199516</c:v>
                </c:pt>
                <c:pt idx="269" formatCode="0%">
                  <c:v>0.85734870317002887</c:v>
                </c:pt>
                <c:pt idx="270" formatCode="General">
                  <c:v>0</c:v>
                </c:pt>
                <c:pt idx="271" formatCode="0%">
                  <c:v>0.81057810578105771</c:v>
                </c:pt>
                <c:pt idx="272" formatCode="0%">
                  <c:v>0.87951807228915668</c:v>
                </c:pt>
                <c:pt idx="273" formatCode="0%">
                  <c:v>0.8655043586550436</c:v>
                </c:pt>
                <c:pt idx="274" formatCode="0%">
                  <c:v>0.86174016686531585</c:v>
                </c:pt>
                <c:pt idx="275" formatCode="0%">
                  <c:v>0.86634264884568657</c:v>
                </c:pt>
                <c:pt idx="276" formatCode="0%">
                  <c:v>0.85123966942148754</c:v>
                </c:pt>
                <c:pt idx="277" formatCode="0%">
                  <c:v>0.82168674698795174</c:v>
                </c:pt>
                <c:pt idx="278" formatCode="0%">
                  <c:v>0.8441558441558441</c:v>
                </c:pt>
                <c:pt idx="279" formatCode="0%">
                  <c:v>0.85391923990498808</c:v>
                </c:pt>
                <c:pt idx="280" formatCode="0%">
                  <c:v>0.84452296819787986</c:v>
                </c:pt>
                <c:pt idx="281" formatCode="0%">
                  <c:v>0.77764127764127766</c:v>
                </c:pt>
                <c:pt idx="282" formatCode="0%">
                  <c:v>0.82073170731707312</c:v>
                </c:pt>
                <c:pt idx="283" formatCode="0%">
                  <c:v>0.86956521739130432</c:v>
                </c:pt>
                <c:pt idx="284" formatCode="0%">
                  <c:v>0.86476868327402134</c:v>
                </c:pt>
                <c:pt idx="285" formatCode="0%">
                  <c:v>0.88526570048309183</c:v>
                </c:pt>
                <c:pt idx="286" formatCode="0%">
                  <c:v>0.87379807692307698</c:v>
                </c:pt>
                <c:pt idx="287" formatCode="0%">
                  <c:v>0.87378640776699035</c:v>
                </c:pt>
                <c:pt idx="288" formatCode="0%">
                  <c:v>0.86379928315412191</c:v>
                </c:pt>
                <c:pt idx="289" formatCode="0%">
                  <c:v>0.8444948921679909</c:v>
                </c:pt>
                <c:pt idx="290" formatCode="0%">
                  <c:v>0.86480446927374299</c:v>
                </c:pt>
                <c:pt idx="291" formatCode="0%">
                  <c:v>0.82723112128146448</c:v>
                </c:pt>
                <c:pt idx="292" formatCode="0%">
                  <c:v>0.86025200458190154</c:v>
                </c:pt>
                <c:pt idx="293" formatCode="0%">
                  <c:v>0.85407239819004521</c:v>
                </c:pt>
                <c:pt idx="294" formatCode="0%">
                  <c:v>0.85971223021582732</c:v>
                </c:pt>
                <c:pt idx="295" formatCode="0%">
                  <c:v>0.88443396226415094</c:v>
                </c:pt>
                <c:pt idx="296" formatCode="0%">
                  <c:v>0.84543325526932078</c:v>
                </c:pt>
                <c:pt idx="297" formatCode="0%">
                  <c:v>0.87231638418079094</c:v>
                </c:pt>
                <c:pt idx="298" formatCode="0%">
                  <c:v>0.86756453423120095</c:v>
                </c:pt>
                <c:pt idx="299" formatCode="0%">
                  <c:v>0.87414187643020591</c:v>
                </c:pt>
                <c:pt idx="300" formatCode="0%">
                  <c:v>0.86575654152445958</c:v>
                </c:pt>
                <c:pt idx="301" formatCode="0%">
                  <c:v>0.83497267759562843</c:v>
                </c:pt>
                <c:pt idx="302" formatCode="0%">
                  <c:v>0.86732456140350878</c:v>
                </c:pt>
                <c:pt idx="303" formatCode="0%">
                  <c:v>0.86437029063509152</c:v>
                </c:pt>
                <c:pt idx="304" formatCode="0%">
                  <c:v>0.85145317545748112</c:v>
                </c:pt>
                <c:pt idx="305" formatCode="General">
                  <c:v>0</c:v>
                </c:pt>
                <c:pt idx="306" formatCode="0%">
                  <c:v>0.84364454443194603</c:v>
                </c:pt>
                <c:pt idx="307" formatCode="0%">
                  <c:v>0.84344660194174759</c:v>
                </c:pt>
                <c:pt idx="308" formatCode="0%">
                  <c:v>0.86458333333333337</c:v>
                </c:pt>
                <c:pt idx="309" formatCode="0%">
                  <c:v>0.86556603773584906</c:v>
                </c:pt>
                <c:pt idx="310" formatCode="0%">
                  <c:v>0.86714975845410625</c:v>
                </c:pt>
                <c:pt idx="311" formatCode="0%">
                  <c:v>0.89268867924528306</c:v>
                </c:pt>
                <c:pt idx="312" formatCode="0%">
                  <c:v>0</c:v>
                </c:pt>
                <c:pt idx="313" formatCode="0%">
                  <c:v>0.82328482328482322</c:v>
                </c:pt>
                <c:pt idx="314" formatCode="0%">
                  <c:v>0.88421052631578945</c:v>
                </c:pt>
                <c:pt idx="315" formatCode="0%">
                  <c:v>0.88636363636363635</c:v>
                </c:pt>
                <c:pt idx="316" formatCode="0%">
                  <c:v>0.8782961460446248</c:v>
                </c:pt>
                <c:pt idx="317" formatCode="0%">
                  <c:v>0.87381703470031546</c:v>
                </c:pt>
                <c:pt idx="318" formatCode="0%">
                  <c:v>0.88469601677148846</c:v>
                </c:pt>
                <c:pt idx="319" formatCode="0%">
                  <c:v>0.88457502623294859</c:v>
                </c:pt>
                <c:pt idx="320" formatCode="0%">
                  <c:v>0.87460815047021945</c:v>
                </c:pt>
                <c:pt idx="321" formatCode="0%">
                  <c:v>0.85169491525423724</c:v>
                </c:pt>
                <c:pt idx="322" formatCode="0%">
                  <c:v>0.87138263665594862</c:v>
                </c:pt>
                <c:pt idx="323" formatCode="0%">
                  <c:v>0.85232067510548526</c:v>
                </c:pt>
                <c:pt idx="324" formatCode="0%">
                  <c:v>0.85169491525423724</c:v>
                </c:pt>
                <c:pt idx="325" formatCode="0%">
                  <c:v>0.88087431693989071</c:v>
                </c:pt>
                <c:pt idx="326" formatCode="0%">
                  <c:v>0.88210075026795287</c:v>
                </c:pt>
                <c:pt idx="327" formatCode="0%">
                  <c:v>0.87885714285714289</c:v>
                </c:pt>
                <c:pt idx="328" formatCode="0%">
                  <c:v>0.87060158910329177</c:v>
                </c:pt>
                <c:pt idx="329" formatCode="0%">
                  <c:v>0.87862513426423205</c:v>
                </c:pt>
                <c:pt idx="330" formatCode="0%">
                  <c:v>0.88016967126193002</c:v>
                </c:pt>
                <c:pt idx="331" formatCode="0%">
                  <c:v>0.8152866242038217</c:v>
                </c:pt>
                <c:pt idx="332" formatCode="0%">
                  <c:v>0.83333333333333326</c:v>
                </c:pt>
                <c:pt idx="333" formatCode="0%">
                  <c:v>0.87259100642398291</c:v>
                </c:pt>
                <c:pt idx="334" formatCode="0%">
                  <c:v>0.88452655889145504</c:v>
                </c:pt>
                <c:pt idx="335" formatCode="0%">
                  <c:v>0.87227074235807867</c:v>
                </c:pt>
                <c:pt idx="336" formatCode="0%">
                  <c:v>0.87744034707158358</c:v>
                </c:pt>
                <c:pt idx="337" formatCode="0%">
                  <c:v>0.86804798255179938</c:v>
                </c:pt>
                <c:pt idx="338" formatCode="0%">
                  <c:v>0.84581005586592173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407104"/>
        <c:axId val="175409408"/>
      </c:lineChart>
      <c:catAx>
        <c:axId val="175407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5409408"/>
        <c:crosses val="autoZero"/>
        <c:auto val="1"/>
        <c:lblAlgn val="ctr"/>
        <c:lblOffset val="100"/>
        <c:noMultiLvlLbl val="0"/>
      </c:catAx>
      <c:valAx>
        <c:axId val="175409408"/>
        <c:scaling>
          <c:orientation val="minMax"/>
          <c:max val="1.1000000000000001"/>
          <c:min val="0.60000000000000031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7540710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'Sheet1 (2)'!$E$1</c:f>
              <c:strCache>
                <c:ptCount val="1"/>
                <c:pt idx="0">
                  <c:v>Raw UV 254</c:v>
                </c:pt>
              </c:strCache>
            </c:strRef>
          </c:tx>
          <c:marker>
            <c:symbol val="none"/>
          </c:marker>
          <c:val>
            <c:numRef>
              <c:f>'Sheet1 (2)'!$E$2:$E$340</c:f>
              <c:numCache>
                <c:formatCode>General</c:formatCode>
                <c:ptCount val="339"/>
                <c:pt idx="0">
                  <c:v>0.4</c:v>
                </c:pt>
                <c:pt idx="1">
                  <c:v>0.34399999999999997</c:v>
                </c:pt>
                <c:pt idx="2">
                  <c:v>0.35499999999999998</c:v>
                </c:pt>
                <c:pt idx="3">
                  <c:v>0.33300000000000002</c:v>
                </c:pt>
                <c:pt idx="4">
                  <c:v>0.34200000000000003</c:v>
                </c:pt>
                <c:pt idx="5">
                  <c:v>0.36099999999999999</c:v>
                </c:pt>
                <c:pt idx="6">
                  <c:v>0.36599999999999999</c:v>
                </c:pt>
                <c:pt idx="7">
                  <c:v>0.32</c:v>
                </c:pt>
                <c:pt idx="8">
                  <c:v>0.34699999999999998</c:v>
                </c:pt>
                <c:pt idx="9">
                  <c:v>0.34300000000000003</c:v>
                </c:pt>
                <c:pt idx="10">
                  <c:v>0.35099999999999998</c:v>
                </c:pt>
                <c:pt idx="11">
                  <c:v>0.34699999999999998</c:v>
                </c:pt>
                <c:pt idx="12">
                  <c:v>0.34799999999999998</c:v>
                </c:pt>
                <c:pt idx="13">
                  <c:v>0.23699999999999999</c:v>
                </c:pt>
                <c:pt idx="14">
                  <c:v>0.39700000000000002</c:v>
                </c:pt>
                <c:pt idx="15">
                  <c:v>0.35099999999999998</c:v>
                </c:pt>
                <c:pt idx="16">
                  <c:v>0.33900000000000002</c:v>
                </c:pt>
                <c:pt idx="17">
                  <c:v>0.41299999999999998</c:v>
                </c:pt>
                <c:pt idx="18">
                  <c:v>0.35799999999999998</c:v>
                </c:pt>
                <c:pt idx="19">
                  <c:v>0.36</c:v>
                </c:pt>
                <c:pt idx="20">
                  <c:v>0.38100000000000001</c:v>
                </c:pt>
                <c:pt idx="21">
                  <c:v>0.38300000000000001</c:v>
                </c:pt>
                <c:pt idx="22">
                  <c:v>0.35899999999999999</c:v>
                </c:pt>
                <c:pt idx="23">
                  <c:v>0.36499999999999999</c:v>
                </c:pt>
                <c:pt idx="24">
                  <c:v>0.35899999999999999</c:v>
                </c:pt>
                <c:pt idx="25">
                  <c:v>0.35499999999999998</c:v>
                </c:pt>
                <c:pt idx="26">
                  <c:v>0.33400000000000002</c:v>
                </c:pt>
                <c:pt idx="27">
                  <c:v>0.31900000000000001</c:v>
                </c:pt>
                <c:pt idx="28">
                  <c:v>0.33100000000000002</c:v>
                </c:pt>
                <c:pt idx="29">
                  <c:v>0.34200000000000003</c:v>
                </c:pt>
                <c:pt idx="30">
                  <c:v>0.32400000000000001</c:v>
                </c:pt>
                <c:pt idx="31">
                  <c:v>0</c:v>
                </c:pt>
                <c:pt idx="32">
                  <c:v>0.30299999999999999</c:v>
                </c:pt>
                <c:pt idx="33">
                  <c:v>0.312</c:v>
                </c:pt>
                <c:pt idx="34">
                  <c:v>0.376</c:v>
                </c:pt>
                <c:pt idx="35">
                  <c:v>0.378</c:v>
                </c:pt>
                <c:pt idx="36">
                  <c:v>0.35499999999999998</c:v>
                </c:pt>
                <c:pt idx="37">
                  <c:v>0.307</c:v>
                </c:pt>
                <c:pt idx="38">
                  <c:v>0.38</c:v>
                </c:pt>
                <c:pt idx="39">
                  <c:v>0.376</c:v>
                </c:pt>
                <c:pt idx="40">
                  <c:v>0.36899999999999999</c:v>
                </c:pt>
                <c:pt idx="41">
                  <c:v>0.36</c:v>
                </c:pt>
                <c:pt idx="42">
                  <c:v>0.35199999999999998</c:v>
                </c:pt>
                <c:pt idx="43">
                  <c:v>0.36399999999999999</c:v>
                </c:pt>
                <c:pt idx="44">
                  <c:v>0.36</c:v>
                </c:pt>
                <c:pt idx="45">
                  <c:v>0.36499999999999999</c:v>
                </c:pt>
                <c:pt idx="46">
                  <c:v>0.312</c:v>
                </c:pt>
                <c:pt idx="47">
                  <c:v>0.372</c:v>
                </c:pt>
                <c:pt idx="48">
                  <c:v>0.36099999999999999</c:v>
                </c:pt>
                <c:pt idx="49">
                  <c:v>0.36899999999999999</c:v>
                </c:pt>
                <c:pt idx="50">
                  <c:v>0.38300000000000001</c:v>
                </c:pt>
                <c:pt idx="51">
                  <c:v>0.33800000000000002</c:v>
                </c:pt>
                <c:pt idx="52">
                  <c:v>0.35599999999999998</c:v>
                </c:pt>
                <c:pt idx="53">
                  <c:v>0.35799999999999998</c:v>
                </c:pt>
                <c:pt idx="54">
                  <c:v>0.38200000000000001</c:v>
                </c:pt>
                <c:pt idx="55">
                  <c:v>0.41</c:v>
                </c:pt>
                <c:pt idx="56">
                  <c:v>0.38200000000000001</c:v>
                </c:pt>
                <c:pt idx="57">
                  <c:v>0.39200000000000002</c:v>
                </c:pt>
                <c:pt idx="58">
                  <c:v>0.39500000000000002</c:v>
                </c:pt>
                <c:pt idx="59">
                  <c:v>0.371</c:v>
                </c:pt>
                <c:pt idx="60">
                  <c:v>0.374</c:v>
                </c:pt>
                <c:pt idx="61">
                  <c:v>0.38600000000000001</c:v>
                </c:pt>
                <c:pt idx="62">
                  <c:v>0.34200000000000003</c:v>
                </c:pt>
                <c:pt idx="63">
                  <c:v>0.371</c:v>
                </c:pt>
                <c:pt idx="64">
                  <c:v>0.38400000000000001</c:v>
                </c:pt>
                <c:pt idx="65">
                  <c:v>0</c:v>
                </c:pt>
                <c:pt idx="66">
                  <c:v>0.38800000000000001</c:v>
                </c:pt>
                <c:pt idx="67">
                  <c:v>0.35499999999999998</c:v>
                </c:pt>
                <c:pt idx="68">
                  <c:v>0.36</c:v>
                </c:pt>
                <c:pt idx="69">
                  <c:v>0.372</c:v>
                </c:pt>
                <c:pt idx="70">
                  <c:v>0.37</c:v>
                </c:pt>
                <c:pt idx="71">
                  <c:v>0.39300000000000002</c:v>
                </c:pt>
                <c:pt idx="72">
                  <c:v>0.39200000000000002</c:v>
                </c:pt>
                <c:pt idx="73">
                  <c:v>0.41099999999999998</c:v>
                </c:pt>
                <c:pt idx="74">
                  <c:v>0.39700000000000002</c:v>
                </c:pt>
                <c:pt idx="75">
                  <c:v>0.373</c:v>
                </c:pt>
                <c:pt idx="76">
                  <c:v>0.40799999999999997</c:v>
                </c:pt>
                <c:pt idx="77">
                  <c:v>0.36499999999999999</c:v>
                </c:pt>
                <c:pt idx="78">
                  <c:v>0.39300000000000002</c:v>
                </c:pt>
                <c:pt idx="79">
                  <c:v>0.36799999999999999</c:v>
                </c:pt>
                <c:pt idx="80">
                  <c:v>0.36399999999999999</c:v>
                </c:pt>
                <c:pt idx="81">
                  <c:v>0.35899999999999999</c:v>
                </c:pt>
                <c:pt idx="82">
                  <c:v>0.39200000000000002</c:v>
                </c:pt>
                <c:pt idx="83">
                  <c:v>0.39300000000000002</c:v>
                </c:pt>
                <c:pt idx="84">
                  <c:v>0.4</c:v>
                </c:pt>
                <c:pt idx="85">
                  <c:v>0.39100000000000001</c:v>
                </c:pt>
                <c:pt idx="86">
                  <c:v>0.39200000000000002</c:v>
                </c:pt>
                <c:pt idx="87">
                  <c:v>0.42099999999999999</c:v>
                </c:pt>
                <c:pt idx="88">
                  <c:v>0.42599999999999999</c:v>
                </c:pt>
                <c:pt idx="89">
                  <c:v>0.436</c:v>
                </c:pt>
                <c:pt idx="90">
                  <c:v>0.42</c:v>
                </c:pt>
                <c:pt idx="91">
                  <c:v>0.39600000000000002</c:v>
                </c:pt>
                <c:pt idx="92">
                  <c:v>0.41099999999999998</c:v>
                </c:pt>
                <c:pt idx="93">
                  <c:v>0.40699999999999997</c:v>
                </c:pt>
                <c:pt idx="94">
                  <c:v>0.40300000000000002</c:v>
                </c:pt>
                <c:pt idx="95">
                  <c:v>0.41299999999999998</c:v>
                </c:pt>
                <c:pt idx="96">
                  <c:v>0.38300000000000001</c:v>
                </c:pt>
                <c:pt idx="97">
                  <c:v>0.39300000000000002</c:v>
                </c:pt>
                <c:pt idx="98">
                  <c:v>0.39400000000000002</c:v>
                </c:pt>
                <c:pt idx="99">
                  <c:v>0</c:v>
                </c:pt>
                <c:pt idx="100">
                  <c:v>0.373</c:v>
                </c:pt>
                <c:pt idx="101">
                  <c:v>0.41399999999999998</c:v>
                </c:pt>
                <c:pt idx="102">
                  <c:v>0.42</c:v>
                </c:pt>
                <c:pt idx="103">
                  <c:v>0.42799999999999999</c:v>
                </c:pt>
                <c:pt idx="104">
                  <c:v>0.42</c:v>
                </c:pt>
                <c:pt idx="105">
                  <c:v>0.40300000000000002</c:v>
                </c:pt>
                <c:pt idx="106">
                  <c:v>0.43099999999999999</c:v>
                </c:pt>
                <c:pt idx="107">
                  <c:v>0.42299999999999999</c:v>
                </c:pt>
                <c:pt idx="108">
                  <c:v>0.38700000000000001</c:v>
                </c:pt>
                <c:pt idx="109">
                  <c:v>0.39200000000000002</c:v>
                </c:pt>
                <c:pt idx="110">
                  <c:v>0.40400000000000003</c:v>
                </c:pt>
                <c:pt idx="111">
                  <c:v>0.44400000000000001</c:v>
                </c:pt>
                <c:pt idx="112">
                  <c:v>0.39400000000000002</c:v>
                </c:pt>
                <c:pt idx="113">
                  <c:v>0.39</c:v>
                </c:pt>
                <c:pt idx="114">
                  <c:v>0.39500000000000002</c:v>
                </c:pt>
                <c:pt idx="115">
                  <c:v>0.377</c:v>
                </c:pt>
                <c:pt idx="116">
                  <c:v>0.39200000000000002</c:v>
                </c:pt>
                <c:pt idx="117">
                  <c:v>0.38500000000000001</c:v>
                </c:pt>
                <c:pt idx="118">
                  <c:v>0.376</c:v>
                </c:pt>
                <c:pt idx="119">
                  <c:v>0.39100000000000001</c:v>
                </c:pt>
                <c:pt idx="120">
                  <c:v>0.42799999999999999</c:v>
                </c:pt>
                <c:pt idx="121">
                  <c:v>0.42899999999999999</c:v>
                </c:pt>
                <c:pt idx="122">
                  <c:v>0.41799999999999998</c:v>
                </c:pt>
                <c:pt idx="123">
                  <c:v>0.39300000000000002</c:v>
                </c:pt>
                <c:pt idx="124">
                  <c:v>0.40500000000000003</c:v>
                </c:pt>
                <c:pt idx="125">
                  <c:v>0.38300000000000001</c:v>
                </c:pt>
                <c:pt idx="126">
                  <c:v>0.36599999999999999</c:v>
                </c:pt>
                <c:pt idx="127">
                  <c:v>0.34799999999999998</c:v>
                </c:pt>
                <c:pt idx="128">
                  <c:v>0.38700000000000001</c:v>
                </c:pt>
                <c:pt idx="129">
                  <c:v>0.39900000000000002</c:v>
                </c:pt>
                <c:pt idx="130">
                  <c:v>0.37</c:v>
                </c:pt>
                <c:pt idx="131">
                  <c:v>0.39400000000000002</c:v>
                </c:pt>
                <c:pt idx="132">
                  <c:v>0.375</c:v>
                </c:pt>
                <c:pt idx="133">
                  <c:v>0.41</c:v>
                </c:pt>
                <c:pt idx="134">
                  <c:v>0</c:v>
                </c:pt>
                <c:pt idx="135">
                  <c:v>0.376</c:v>
                </c:pt>
                <c:pt idx="136">
                  <c:v>0.375</c:v>
                </c:pt>
                <c:pt idx="137">
                  <c:v>0.37</c:v>
                </c:pt>
                <c:pt idx="138">
                  <c:v>0.34200000000000003</c:v>
                </c:pt>
                <c:pt idx="139">
                  <c:v>0.36499999999999999</c:v>
                </c:pt>
                <c:pt idx="140">
                  <c:v>0.36599999999999999</c:v>
                </c:pt>
                <c:pt idx="141">
                  <c:v>0.38</c:v>
                </c:pt>
                <c:pt idx="142">
                  <c:v>0.377</c:v>
                </c:pt>
                <c:pt idx="143">
                  <c:v>0.373</c:v>
                </c:pt>
                <c:pt idx="144">
                  <c:v>0.35499999999999998</c:v>
                </c:pt>
                <c:pt idx="145">
                  <c:v>0.379</c:v>
                </c:pt>
                <c:pt idx="146">
                  <c:v>0.35099999999999998</c:v>
                </c:pt>
                <c:pt idx="147">
                  <c:v>0.34</c:v>
                </c:pt>
                <c:pt idx="148">
                  <c:v>0.36499999999999999</c:v>
                </c:pt>
                <c:pt idx="149">
                  <c:v>0.33900000000000002</c:v>
                </c:pt>
                <c:pt idx="150">
                  <c:v>0.379</c:v>
                </c:pt>
                <c:pt idx="151">
                  <c:v>0.35699999999999998</c:v>
                </c:pt>
                <c:pt idx="152">
                  <c:v>0.34100000000000003</c:v>
                </c:pt>
                <c:pt idx="153">
                  <c:v>0.436</c:v>
                </c:pt>
                <c:pt idx="154">
                  <c:v>0.34399999999999997</c:v>
                </c:pt>
                <c:pt idx="155">
                  <c:v>0.307</c:v>
                </c:pt>
                <c:pt idx="156">
                  <c:v>0.33400000000000002</c:v>
                </c:pt>
                <c:pt idx="157">
                  <c:v>0.32800000000000001</c:v>
                </c:pt>
                <c:pt idx="158">
                  <c:v>0.34599999999999997</c:v>
                </c:pt>
                <c:pt idx="159">
                  <c:v>0.35199999999999998</c:v>
                </c:pt>
                <c:pt idx="160">
                  <c:v>0.38700000000000001</c:v>
                </c:pt>
                <c:pt idx="161">
                  <c:v>0.32300000000000001</c:v>
                </c:pt>
                <c:pt idx="162">
                  <c:v>0.373</c:v>
                </c:pt>
                <c:pt idx="163">
                  <c:v>0.39200000000000002</c:v>
                </c:pt>
                <c:pt idx="164">
                  <c:v>0.35799999999999998</c:v>
                </c:pt>
                <c:pt idx="165">
                  <c:v>0.34300000000000003</c:v>
                </c:pt>
                <c:pt idx="166">
                  <c:v>0.34499999999999997</c:v>
                </c:pt>
                <c:pt idx="167">
                  <c:v>0.33300000000000002</c:v>
                </c:pt>
                <c:pt idx="168">
                  <c:v>0</c:v>
                </c:pt>
                <c:pt idx="169">
                  <c:v>0.33700000000000002</c:v>
                </c:pt>
                <c:pt idx="170">
                  <c:v>0.34599999999999997</c:v>
                </c:pt>
                <c:pt idx="171">
                  <c:v>0.36099999999999999</c:v>
                </c:pt>
                <c:pt idx="172">
                  <c:v>0.35499999999999998</c:v>
                </c:pt>
                <c:pt idx="173">
                  <c:v>0.34699999999999998</c:v>
                </c:pt>
                <c:pt idx="174">
                  <c:v>0.373</c:v>
                </c:pt>
                <c:pt idx="175">
                  <c:v>0.36099999999999999</c:v>
                </c:pt>
                <c:pt idx="176">
                  <c:v>0.36</c:v>
                </c:pt>
                <c:pt idx="177">
                  <c:v>0.36699999999999999</c:v>
                </c:pt>
                <c:pt idx="178">
                  <c:v>0.35399999999999998</c:v>
                </c:pt>
                <c:pt idx="179">
                  <c:v>0.36599999999999999</c:v>
                </c:pt>
                <c:pt idx="180">
                  <c:v>0.33100000000000002</c:v>
                </c:pt>
                <c:pt idx="181">
                  <c:v>0.3</c:v>
                </c:pt>
                <c:pt idx="182">
                  <c:v>0.36099999999999999</c:v>
                </c:pt>
                <c:pt idx="183">
                  <c:v>0.39800000000000002</c:v>
                </c:pt>
                <c:pt idx="184">
                  <c:v>0.373</c:v>
                </c:pt>
                <c:pt idx="185">
                  <c:v>0.36699999999999999</c:v>
                </c:pt>
                <c:pt idx="186">
                  <c:v>0.42799999999999999</c:v>
                </c:pt>
                <c:pt idx="187">
                  <c:v>0.38100000000000001</c:v>
                </c:pt>
                <c:pt idx="188">
                  <c:v>0.36699999999999999</c:v>
                </c:pt>
                <c:pt idx="189">
                  <c:v>0.35199999999999998</c:v>
                </c:pt>
                <c:pt idx="190">
                  <c:v>0.34399999999999997</c:v>
                </c:pt>
                <c:pt idx="191">
                  <c:v>0.35799999999999998</c:v>
                </c:pt>
                <c:pt idx="192">
                  <c:v>0.36399999999999999</c:v>
                </c:pt>
                <c:pt idx="193">
                  <c:v>0.378</c:v>
                </c:pt>
                <c:pt idx="194">
                  <c:v>0.38700000000000001</c:v>
                </c:pt>
                <c:pt idx="195">
                  <c:v>0.376</c:v>
                </c:pt>
                <c:pt idx="196">
                  <c:v>0.374</c:v>
                </c:pt>
                <c:pt idx="197">
                  <c:v>0.376</c:v>
                </c:pt>
                <c:pt idx="198">
                  <c:v>0.32600000000000001</c:v>
                </c:pt>
                <c:pt idx="199">
                  <c:v>0.33600000000000002</c:v>
                </c:pt>
                <c:pt idx="200">
                  <c:v>0.34599999999999997</c:v>
                </c:pt>
                <c:pt idx="201">
                  <c:v>0.35899999999999999</c:v>
                </c:pt>
                <c:pt idx="202">
                  <c:v>0</c:v>
                </c:pt>
                <c:pt idx="203">
                  <c:v>0.36299999999999999</c:v>
                </c:pt>
                <c:pt idx="204">
                  <c:v>0.35299999999999998</c:v>
                </c:pt>
                <c:pt idx="205">
                  <c:v>0.372</c:v>
                </c:pt>
                <c:pt idx="206">
                  <c:v>0.43</c:v>
                </c:pt>
                <c:pt idx="207">
                  <c:v>0.35099999999999998</c:v>
                </c:pt>
                <c:pt idx="208">
                  <c:v>0.35599999999999998</c:v>
                </c:pt>
                <c:pt idx="209">
                  <c:v>0.34699999999999998</c:v>
                </c:pt>
                <c:pt idx="210">
                  <c:v>0.33700000000000002</c:v>
                </c:pt>
                <c:pt idx="211">
                  <c:v>0.33300000000000002</c:v>
                </c:pt>
                <c:pt idx="212">
                  <c:v>0.39600000000000002</c:v>
                </c:pt>
                <c:pt idx="213">
                  <c:v>0.39700000000000002</c:v>
                </c:pt>
                <c:pt idx="214">
                  <c:v>0.35699999999999998</c:v>
                </c:pt>
                <c:pt idx="215">
                  <c:v>0.35199999999999998</c:v>
                </c:pt>
                <c:pt idx="216">
                  <c:v>0.36199999999999999</c:v>
                </c:pt>
                <c:pt idx="217">
                  <c:v>0.314</c:v>
                </c:pt>
                <c:pt idx="218">
                  <c:v>0.308</c:v>
                </c:pt>
                <c:pt idx="219">
                  <c:v>0.27900000000000003</c:v>
                </c:pt>
                <c:pt idx="220">
                  <c:v>0.36</c:v>
                </c:pt>
                <c:pt idx="221">
                  <c:v>0.37</c:v>
                </c:pt>
                <c:pt idx="222">
                  <c:v>0.36799999999999999</c:v>
                </c:pt>
                <c:pt idx="223">
                  <c:v>0.35299999999999998</c:v>
                </c:pt>
                <c:pt idx="224">
                  <c:v>0.35099999999999998</c:v>
                </c:pt>
                <c:pt idx="225">
                  <c:v>0.33300000000000002</c:v>
                </c:pt>
                <c:pt idx="226">
                  <c:v>0.28799999999999998</c:v>
                </c:pt>
                <c:pt idx="227">
                  <c:v>0.30099999999999999</c:v>
                </c:pt>
                <c:pt idx="228">
                  <c:v>0.26300000000000001</c:v>
                </c:pt>
                <c:pt idx="229">
                  <c:v>0.29399999999999998</c:v>
                </c:pt>
                <c:pt idx="230">
                  <c:v>0.33</c:v>
                </c:pt>
                <c:pt idx="231">
                  <c:v>0.3</c:v>
                </c:pt>
                <c:pt idx="232">
                  <c:v>0.309</c:v>
                </c:pt>
                <c:pt idx="233">
                  <c:v>0.315</c:v>
                </c:pt>
                <c:pt idx="234">
                  <c:v>0.33500000000000002</c:v>
                </c:pt>
                <c:pt idx="235">
                  <c:v>0.30299999999999999</c:v>
                </c:pt>
                <c:pt idx="236">
                  <c:v>0</c:v>
                </c:pt>
                <c:pt idx="237">
                  <c:v>0.27200000000000002</c:v>
                </c:pt>
                <c:pt idx="238">
                  <c:v>0.309</c:v>
                </c:pt>
                <c:pt idx="239">
                  <c:v>0.29299999999999998</c:v>
                </c:pt>
                <c:pt idx="240">
                  <c:v>0.26400000000000001</c:v>
                </c:pt>
                <c:pt idx="241">
                  <c:v>0.28000000000000003</c:v>
                </c:pt>
                <c:pt idx="242">
                  <c:v>0.27400000000000002</c:v>
                </c:pt>
                <c:pt idx="243">
                  <c:v>0.26700000000000002</c:v>
                </c:pt>
                <c:pt idx="244">
                  <c:v>0.30199999999999999</c:v>
                </c:pt>
                <c:pt idx="245">
                  <c:v>0.29199999999999998</c:v>
                </c:pt>
                <c:pt idx="246">
                  <c:v>0.29599999999999999</c:v>
                </c:pt>
                <c:pt idx="247">
                  <c:v>0.30599999999999999</c:v>
                </c:pt>
                <c:pt idx="248">
                  <c:v>0.30099999999999999</c:v>
                </c:pt>
                <c:pt idx="251">
                  <c:v>0.77100000000000002</c:v>
                </c:pt>
                <c:pt idx="252">
                  <c:v>0.78600000000000003</c:v>
                </c:pt>
                <c:pt idx="253">
                  <c:v>0.80400000000000005</c:v>
                </c:pt>
                <c:pt idx="254">
                  <c:v>0.79500000000000004</c:v>
                </c:pt>
                <c:pt idx="255">
                  <c:v>0.81799999999999995</c:v>
                </c:pt>
                <c:pt idx="256">
                  <c:v>0.80900000000000005</c:v>
                </c:pt>
                <c:pt idx="257">
                  <c:v>0.77900000000000003</c:v>
                </c:pt>
                <c:pt idx="258">
                  <c:v>0.79200000000000004</c:v>
                </c:pt>
                <c:pt idx="259">
                  <c:v>0.80900000000000005</c:v>
                </c:pt>
                <c:pt idx="260">
                  <c:v>0.81599999999999995</c:v>
                </c:pt>
                <c:pt idx="261">
                  <c:v>0.80900000000000005</c:v>
                </c:pt>
                <c:pt idx="262">
                  <c:v>0.79400000000000004</c:v>
                </c:pt>
                <c:pt idx="263">
                  <c:v>0.78400000000000003</c:v>
                </c:pt>
                <c:pt idx="264">
                  <c:v>0.80700000000000005</c:v>
                </c:pt>
                <c:pt idx="265">
                  <c:v>0.82599999999999996</c:v>
                </c:pt>
                <c:pt idx="266">
                  <c:v>0.82199999999999995</c:v>
                </c:pt>
                <c:pt idx="267">
                  <c:v>0.76900000000000002</c:v>
                </c:pt>
                <c:pt idx="268">
                  <c:v>0.82199999999999995</c:v>
                </c:pt>
                <c:pt idx="269">
                  <c:v>0.69399999999999995</c:v>
                </c:pt>
                <c:pt idx="270">
                  <c:v>0</c:v>
                </c:pt>
                <c:pt idx="271">
                  <c:v>0.81299999999999994</c:v>
                </c:pt>
                <c:pt idx="272">
                  <c:v>0.83</c:v>
                </c:pt>
                <c:pt idx="273">
                  <c:v>0.80300000000000005</c:v>
                </c:pt>
                <c:pt idx="274">
                  <c:v>0.83899999999999997</c:v>
                </c:pt>
                <c:pt idx="275">
                  <c:v>0.82299999999999995</c:v>
                </c:pt>
                <c:pt idx="276">
                  <c:v>0.84699999999999998</c:v>
                </c:pt>
                <c:pt idx="277">
                  <c:v>0.83</c:v>
                </c:pt>
                <c:pt idx="278">
                  <c:v>0.84699999999999998</c:v>
                </c:pt>
                <c:pt idx="279">
                  <c:v>0.84199999999999997</c:v>
                </c:pt>
                <c:pt idx="280">
                  <c:v>0.84899999999999998</c:v>
                </c:pt>
                <c:pt idx="281">
                  <c:v>0.81399999999999995</c:v>
                </c:pt>
                <c:pt idx="282">
                  <c:v>0.82</c:v>
                </c:pt>
                <c:pt idx="283">
                  <c:v>0.85099999999999998</c:v>
                </c:pt>
                <c:pt idx="284">
                  <c:v>0.84299999999999997</c:v>
                </c:pt>
                <c:pt idx="285">
                  <c:v>0.82799999999999996</c:v>
                </c:pt>
                <c:pt idx="286">
                  <c:v>0.83199999999999996</c:v>
                </c:pt>
                <c:pt idx="287">
                  <c:v>0.82399999999999995</c:v>
                </c:pt>
                <c:pt idx="288">
                  <c:v>0.83699999999999997</c:v>
                </c:pt>
                <c:pt idx="289">
                  <c:v>0.88100000000000001</c:v>
                </c:pt>
                <c:pt idx="290">
                  <c:v>0.89500000000000002</c:v>
                </c:pt>
                <c:pt idx="291">
                  <c:v>0.874</c:v>
                </c:pt>
                <c:pt idx="292">
                  <c:v>0.873</c:v>
                </c:pt>
                <c:pt idx="293">
                  <c:v>0.88400000000000001</c:v>
                </c:pt>
                <c:pt idx="294">
                  <c:v>0.83399999999999996</c:v>
                </c:pt>
                <c:pt idx="295">
                  <c:v>0.84799999999999998</c:v>
                </c:pt>
                <c:pt idx="296">
                  <c:v>0.85399999999999998</c:v>
                </c:pt>
                <c:pt idx="297">
                  <c:v>0.88500000000000001</c:v>
                </c:pt>
                <c:pt idx="298">
                  <c:v>0.89100000000000001</c:v>
                </c:pt>
                <c:pt idx="299">
                  <c:v>0.874</c:v>
                </c:pt>
                <c:pt idx="300">
                  <c:v>0.879</c:v>
                </c:pt>
                <c:pt idx="301">
                  <c:v>0.91500000000000004</c:v>
                </c:pt>
                <c:pt idx="302">
                  <c:v>0.91200000000000003</c:v>
                </c:pt>
                <c:pt idx="303">
                  <c:v>0.92900000000000005</c:v>
                </c:pt>
                <c:pt idx="304">
                  <c:v>0.92900000000000005</c:v>
                </c:pt>
                <c:pt idx="305">
                  <c:v>0</c:v>
                </c:pt>
                <c:pt idx="306">
                  <c:v>0.88900000000000001</c:v>
                </c:pt>
                <c:pt idx="307">
                  <c:v>0.82399999999999995</c:v>
                </c:pt>
                <c:pt idx="308">
                  <c:v>0.86399999999999999</c:v>
                </c:pt>
                <c:pt idx="309">
                  <c:v>0.84799999999999998</c:v>
                </c:pt>
                <c:pt idx="310">
                  <c:v>0.82799999999999996</c:v>
                </c:pt>
                <c:pt idx="311">
                  <c:v>0.84799999999999998</c:v>
                </c:pt>
                <c:pt idx="313">
                  <c:v>0.96199999999999997</c:v>
                </c:pt>
                <c:pt idx="314">
                  <c:v>0.95</c:v>
                </c:pt>
                <c:pt idx="315">
                  <c:v>0.88</c:v>
                </c:pt>
                <c:pt idx="316">
                  <c:v>0.98599999999999999</c:v>
                </c:pt>
                <c:pt idx="317">
                  <c:v>0.95099999999999996</c:v>
                </c:pt>
                <c:pt idx="318">
                  <c:v>0.95399999999999996</c:v>
                </c:pt>
                <c:pt idx="319">
                  <c:v>0.95299999999999996</c:v>
                </c:pt>
                <c:pt idx="320">
                  <c:v>0.95699999999999996</c:v>
                </c:pt>
                <c:pt idx="321">
                  <c:v>0.94399999999999995</c:v>
                </c:pt>
                <c:pt idx="322">
                  <c:v>0.93300000000000005</c:v>
                </c:pt>
                <c:pt idx="323">
                  <c:v>0.94799999999999995</c:v>
                </c:pt>
                <c:pt idx="324">
                  <c:v>0.94399999999999995</c:v>
                </c:pt>
                <c:pt idx="325">
                  <c:v>0.91500000000000004</c:v>
                </c:pt>
                <c:pt idx="326">
                  <c:v>0.93300000000000005</c:v>
                </c:pt>
                <c:pt idx="327">
                  <c:v>0.875</c:v>
                </c:pt>
                <c:pt idx="328">
                  <c:v>0.88100000000000001</c:v>
                </c:pt>
                <c:pt idx="329">
                  <c:v>0.93100000000000005</c:v>
                </c:pt>
                <c:pt idx="330">
                  <c:v>0.94299999999999995</c:v>
                </c:pt>
                <c:pt idx="331">
                  <c:v>0.94199999999999995</c:v>
                </c:pt>
                <c:pt idx="332">
                  <c:v>0.93</c:v>
                </c:pt>
                <c:pt idx="333">
                  <c:v>0.93400000000000005</c:v>
                </c:pt>
                <c:pt idx="334">
                  <c:v>0.86599999999999999</c:v>
                </c:pt>
                <c:pt idx="335">
                  <c:v>0.91600000000000004</c:v>
                </c:pt>
                <c:pt idx="336">
                  <c:v>0.92200000000000004</c:v>
                </c:pt>
                <c:pt idx="337">
                  <c:v>0.91700000000000004</c:v>
                </c:pt>
                <c:pt idx="338">
                  <c:v>0.89500000000000002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117632"/>
        <c:axId val="186508416"/>
      </c:lineChart>
      <c:catAx>
        <c:axId val="178117632"/>
        <c:scaling>
          <c:orientation val="minMax"/>
        </c:scaling>
        <c:delete val="0"/>
        <c:axPos val="b"/>
        <c:majorTickMark val="out"/>
        <c:minorTickMark val="none"/>
        <c:tickLblPos val="nextTo"/>
        <c:crossAx val="186508416"/>
        <c:crosses val="autoZero"/>
        <c:auto val="1"/>
        <c:lblAlgn val="ctr"/>
        <c:lblOffset val="100"/>
        <c:noMultiLvlLbl val="0"/>
      </c:catAx>
      <c:valAx>
        <c:axId val="1865084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811763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'Sheet1 (2)'!$F$1</c:f>
              <c:strCache>
                <c:ptCount val="1"/>
                <c:pt idx="0">
                  <c:v>Treated UV 254</c:v>
                </c:pt>
              </c:strCache>
            </c:strRef>
          </c:tx>
          <c:marker>
            <c:symbol val="none"/>
          </c:marker>
          <c:val>
            <c:numRef>
              <c:f>'Sheet1 (2)'!$F$2:$F$340</c:f>
              <c:numCache>
                <c:formatCode>General</c:formatCode>
                <c:ptCount val="339"/>
                <c:pt idx="0">
                  <c:v>1.6E-2</c:v>
                </c:pt>
                <c:pt idx="1">
                  <c:v>-3.3000000000000002E-2</c:v>
                </c:pt>
                <c:pt idx="2">
                  <c:v>2.8000000000000001E-2</c:v>
                </c:pt>
                <c:pt idx="3">
                  <c:v>3.2000000000000001E-2</c:v>
                </c:pt>
                <c:pt idx="4">
                  <c:v>6.6000000000000003E-2</c:v>
                </c:pt>
                <c:pt idx="5">
                  <c:v>0.03</c:v>
                </c:pt>
                <c:pt idx="6">
                  <c:v>3.5999999999999997E-2</c:v>
                </c:pt>
                <c:pt idx="7">
                  <c:v>1.4E-2</c:v>
                </c:pt>
                <c:pt idx="8">
                  <c:v>2.9000000000000001E-2</c:v>
                </c:pt>
                <c:pt idx="9">
                  <c:v>3.5000000000000003E-2</c:v>
                </c:pt>
                <c:pt idx="10">
                  <c:v>3.3000000000000002E-2</c:v>
                </c:pt>
                <c:pt idx="11">
                  <c:v>3.3000000000000002E-2</c:v>
                </c:pt>
                <c:pt idx="12">
                  <c:v>3.5000000000000003E-2</c:v>
                </c:pt>
                <c:pt idx="13">
                  <c:v>1.9E-2</c:v>
                </c:pt>
                <c:pt idx="14">
                  <c:v>7.2999999999999995E-2</c:v>
                </c:pt>
                <c:pt idx="15">
                  <c:v>5.1999999999999998E-2</c:v>
                </c:pt>
                <c:pt idx="16">
                  <c:v>4.9000000000000002E-2</c:v>
                </c:pt>
                <c:pt idx="17">
                  <c:v>9.4E-2</c:v>
                </c:pt>
                <c:pt idx="18">
                  <c:v>4.2000000000000003E-2</c:v>
                </c:pt>
                <c:pt idx="19">
                  <c:v>3.1E-2</c:v>
                </c:pt>
                <c:pt idx="20">
                  <c:v>4.8000000000000001E-2</c:v>
                </c:pt>
                <c:pt idx="21">
                  <c:v>1.7000000000000001E-2</c:v>
                </c:pt>
                <c:pt idx="22">
                  <c:v>2.1000000000000001E-2</c:v>
                </c:pt>
                <c:pt idx="23">
                  <c:v>2.7E-2</c:v>
                </c:pt>
                <c:pt idx="24">
                  <c:v>6.8000000000000005E-2</c:v>
                </c:pt>
                <c:pt idx="25">
                  <c:v>3.5000000000000003E-2</c:v>
                </c:pt>
                <c:pt idx="26">
                  <c:v>2.3E-2</c:v>
                </c:pt>
                <c:pt idx="27">
                  <c:v>0.01</c:v>
                </c:pt>
                <c:pt idx="28">
                  <c:v>6.2E-2</c:v>
                </c:pt>
                <c:pt idx="29">
                  <c:v>6.9000000000000006E-2</c:v>
                </c:pt>
                <c:pt idx="30">
                  <c:v>2.5000000000000001E-2</c:v>
                </c:pt>
                <c:pt idx="31">
                  <c:v>0</c:v>
                </c:pt>
                <c:pt idx="32">
                  <c:v>2.1999999999999999E-2</c:v>
                </c:pt>
                <c:pt idx="33">
                  <c:v>1.0999999999999999E-2</c:v>
                </c:pt>
                <c:pt idx="34">
                  <c:v>1.9E-2</c:v>
                </c:pt>
                <c:pt idx="35">
                  <c:v>4.7E-2</c:v>
                </c:pt>
                <c:pt idx="36">
                  <c:v>1.9E-2</c:v>
                </c:pt>
                <c:pt idx="37">
                  <c:v>6.6000000000000003E-2</c:v>
                </c:pt>
                <c:pt idx="38">
                  <c:v>1.2E-2</c:v>
                </c:pt>
                <c:pt idx="39">
                  <c:v>6.4000000000000001E-2</c:v>
                </c:pt>
                <c:pt idx="40">
                  <c:v>4.2999999999999997E-2</c:v>
                </c:pt>
                <c:pt idx="41">
                  <c:v>2.7E-2</c:v>
                </c:pt>
                <c:pt idx="42">
                  <c:v>2.8000000000000001E-2</c:v>
                </c:pt>
                <c:pt idx="43">
                  <c:v>4.9000000000000002E-2</c:v>
                </c:pt>
                <c:pt idx="44">
                  <c:v>5.3999999999999999E-2</c:v>
                </c:pt>
                <c:pt idx="45">
                  <c:v>0.04</c:v>
                </c:pt>
                <c:pt idx="46">
                  <c:v>2.5000000000000001E-2</c:v>
                </c:pt>
                <c:pt idx="47">
                  <c:v>3.7999999999999999E-2</c:v>
                </c:pt>
                <c:pt idx="48">
                  <c:v>3.5000000000000003E-2</c:v>
                </c:pt>
                <c:pt idx="49">
                  <c:v>3.5999999999999997E-2</c:v>
                </c:pt>
                <c:pt idx="50">
                  <c:v>1.9E-2</c:v>
                </c:pt>
                <c:pt idx="51">
                  <c:v>2.1000000000000001E-2</c:v>
                </c:pt>
                <c:pt idx="52">
                  <c:v>0.04</c:v>
                </c:pt>
                <c:pt idx="53">
                  <c:v>3.9E-2</c:v>
                </c:pt>
                <c:pt idx="54">
                  <c:v>3.4000000000000002E-2</c:v>
                </c:pt>
                <c:pt idx="55">
                  <c:v>4.2000000000000003E-2</c:v>
                </c:pt>
                <c:pt idx="56">
                  <c:v>2.5000000000000001E-2</c:v>
                </c:pt>
                <c:pt idx="57">
                  <c:v>0.03</c:v>
                </c:pt>
                <c:pt idx="58">
                  <c:v>5.8000000000000003E-2</c:v>
                </c:pt>
                <c:pt idx="59">
                  <c:v>2.5000000000000001E-2</c:v>
                </c:pt>
                <c:pt idx="60">
                  <c:v>2.9000000000000001E-2</c:v>
                </c:pt>
                <c:pt idx="61">
                  <c:v>1.4999999999999999E-2</c:v>
                </c:pt>
                <c:pt idx="62">
                  <c:v>2.5000000000000001E-2</c:v>
                </c:pt>
                <c:pt idx="63">
                  <c:v>3.2000000000000001E-2</c:v>
                </c:pt>
                <c:pt idx="64">
                  <c:v>0.03</c:v>
                </c:pt>
                <c:pt idx="65">
                  <c:v>0</c:v>
                </c:pt>
                <c:pt idx="66">
                  <c:v>5.8000000000000003E-2</c:v>
                </c:pt>
                <c:pt idx="67">
                  <c:v>4.4999999999999998E-2</c:v>
                </c:pt>
                <c:pt idx="68">
                  <c:v>1.2E-2</c:v>
                </c:pt>
                <c:pt idx="69">
                  <c:v>6.3E-2</c:v>
                </c:pt>
                <c:pt idx="70">
                  <c:v>3.9E-2</c:v>
                </c:pt>
                <c:pt idx="71">
                  <c:v>3.3000000000000002E-2</c:v>
                </c:pt>
                <c:pt idx="72">
                  <c:v>3.9E-2</c:v>
                </c:pt>
                <c:pt idx="73">
                  <c:v>4.2999999999999997E-2</c:v>
                </c:pt>
                <c:pt idx="74">
                  <c:v>0.04</c:v>
                </c:pt>
                <c:pt idx="75">
                  <c:v>0.04</c:v>
                </c:pt>
                <c:pt idx="76">
                  <c:v>5.0999999999999997E-2</c:v>
                </c:pt>
                <c:pt idx="77">
                  <c:v>1.9E-2</c:v>
                </c:pt>
                <c:pt idx="78">
                  <c:v>4.2999999999999997E-2</c:v>
                </c:pt>
                <c:pt idx="79">
                  <c:v>1.6E-2</c:v>
                </c:pt>
                <c:pt idx="80">
                  <c:v>1.9E-2</c:v>
                </c:pt>
                <c:pt idx="81">
                  <c:v>1.6E-2</c:v>
                </c:pt>
                <c:pt idx="82">
                  <c:v>5.8000000000000003E-2</c:v>
                </c:pt>
                <c:pt idx="83">
                  <c:v>-3.9E-2</c:v>
                </c:pt>
                <c:pt idx="84">
                  <c:v>4.2999999999999997E-2</c:v>
                </c:pt>
                <c:pt idx="85">
                  <c:v>3.5000000000000003E-2</c:v>
                </c:pt>
                <c:pt idx="86">
                  <c:v>3.3000000000000002E-2</c:v>
                </c:pt>
                <c:pt idx="87">
                  <c:v>5.6000000000000001E-2</c:v>
                </c:pt>
                <c:pt idx="88">
                  <c:v>5.1999999999999998E-2</c:v>
                </c:pt>
                <c:pt idx="89">
                  <c:v>3.9E-2</c:v>
                </c:pt>
                <c:pt idx="90">
                  <c:v>6.3E-2</c:v>
                </c:pt>
                <c:pt idx="91">
                  <c:v>5.1999999999999998E-2</c:v>
                </c:pt>
                <c:pt idx="92">
                  <c:v>6.2E-2</c:v>
                </c:pt>
                <c:pt idx="93">
                  <c:v>5.7000000000000002E-2</c:v>
                </c:pt>
                <c:pt idx="94">
                  <c:v>4.8000000000000001E-2</c:v>
                </c:pt>
                <c:pt idx="95">
                  <c:v>4.4999999999999998E-2</c:v>
                </c:pt>
                <c:pt idx="96">
                  <c:v>0.03</c:v>
                </c:pt>
                <c:pt idx="97">
                  <c:v>2.4E-2</c:v>
                </c:pt>
                <c:pt idx="98">
                  <c:v>4.0000000000000001E-3</c:v>
                </c:pt>
                <c:pt idx="99">
                  <c:v>0</c:v>
                </c:pt>
                <c:pt idx="100">
                  <c:v>0.02</c:v>
                </c:pt>
                <c:pt idx="101">
                  <c:v>3.5000000000000003E-2</c:v>
                </c:pt>
                <c:pt idx="102">
                  <c:v>0.04</c:v>
                </c:pt>
                <c:pt idx="103">
                  <c:v>4.1000000000000002E-2</c:v>
                </c:pt>
                <c:pt idx="104">
                  <c:v>2.9000000000000001E-2</c:v>
                </c:pt>
                <c:pt idx="105">
                  <c:v>2.5000000000000001E-2</c:v>
                </c:pt>
                <c:pt idx="106">
                  <c:v>4.4999999999999998E-2</c:v>
                </c:pt>
                <c:pt idx="107">
                  <c:v>3.6999999999999998E-2</c:v>
                </c:pt>
                <c:pt idx="108">
                  <c:v>4.3999999999999997E-2</c:v>
                </c:pt>
                <c:pt idx="109">
                  <c:v>3.3000000000000002E-2</c:v>
                </c:pt>
                <c:pt idx="110">
                  <c:v>4.5999999999999999E-2</c:v>
                </c:pt>
                <c:pt idx="111">
                  <c:v>3.4000000000000002E-2</c:v>
                </c:pt>
                <c:pt idx="112">
                  <c:v>3.9E-2</c:v>
                </c:pt>
                <c:pt idx="113">
                  <c:v>1.7000000000000001E-2</c:v>
                </c:pt>
                <c:pt idx="114">
                  <c:v>3.5000000000000003E-2</c:v>
                </c:pt>
                <c:pt idx="115">
                  <c:v>2.4E-2</c:v>
                </c:pt>
                <c:pt idx="116">
                  <c:v>3.5999999999999997E-2</c:v>
                </c:pt>
                <c:pt idx="117">
                  <c:v>4.7E-2</c:v>
                </c:pt>
                <c:pt idx="118">
                  <c:v>2.1000000000000001E-2</c:v>
                </c:pt>
                <c:pt idx="119">
                  <c:v>4.3999999999999997E-2</c:v>
                </c:pt>
                <c:pt idx="120">
                  <c:v>3.6999999999999998E-2</c:v>
                </c:pt>
                <c:pt idx="121">
                  <c:v>1.9E-2</c:v>
                </c:pt>
                <c:pt idx="122">
                  <c:v>2.9000000000000001E-2</c:v>
                </c:pt>
                <c:pt idx="123">
                  <c:v>1.9E-2</c:v>
                </c:pt>
                <c:pt idx="124">
                  <c:v>3.7999999999999999E-2</c:v>
                </c:pt>
                <c:pt idx="125">
                  <c:v>2.4E-2</c:v>
                </c:pt>
                <c:pt idx="126">
                  <c:v>1.7999999999999999E-2</c:v>
                </c:pt>
                <c:pt idx="127">
                  <c:v>2.8000000000000001E-2</c:v>
                </c:pt>
                <c:pt idx="128">
                  <c:v>2.5000000000000001E-2</c:v>
                </c:pt>
                <c:pt idx="129">
                  <c:v>2.1000000000000001E-2</c:v>
                </c:pt>
                <c:pt idx="130">
                  <c:v>2.5999999999999999E-2</c:v>
                </c:pt>
                <c:pt idx="131">
                  <c:v>2.4E-2</c:v>
                </c:pt>
                <c:pt idx="132">
                  <c:v>3.9E-2</c:v>
                </c:pt>
                <c:pt idx="133">
                  <c:v>1.7000000000000001E-2</c:v>
                </c:pt>
                <c:pt idx="134">
                  <c:v>0</c:v>
                </c:pt>
                <c:pt idx="135">
                  <c:v>1.4999999999999999E-2</c:v>
                </c:pt>
                <c:pt idx="136">
                  <c:v>2.9000000000000001E-2</c:v>
                </c:pt>
                <c:pt idx="137">
                  <c:v>2.7E-2</c:v>
                </c:pt>
                <c:pt idx="138">
                  <c:v>1.2999999999999999E-2</c:v>
                </c:pt>
                <c:pt idx="139">
                  <c:v>5.2999999999999999E-2</c:v>
                </c:pt>
                <c:pt idx="140">
                  <c:v>4.1000000000000002E-2</c:v>
                </c:pt>
                <c:pt idx="141">
                  <c:v>5.8000000000000003E-2</c:v>
                </c:pt>
                <c:pt idx="142">
                  <c:v>3.7999999999999999E-2</c:v>
                </c:pt>
                <c:pt idx="143">
                  <c:v>4.1000000000000002E-2</c:v>
                </c:pt>
                <c:pt idx="144">
                  <c:v>3.1E-2</c:v>
                </c:pt>
                <c:pt idx="145">
                  <c:v>6.5000000000000002E-2</c:v>
                </c:pt>
                <c:pt idx="146">
                  <c:v>3.2000000000000001E-2</c:v>
                </c:pt>
                <c:pt idx="147">
                  <c:v>1.0999999999999999E-2</c:v>
                </c:pt>
                <c:pt idx="148">
                  <c:v>3.5000000000000003E-2</c:v>
                </c:pt>
                <c:pt idx="149">
                  <c:v>0.04</c:v>
                </c:pt>
                <c:pt idx="150">
                  <c:v>3.5999999999999997E-2</c:v>
                </c:pt>
                <c:pt idx="151">
                  <c:v>4.9000000000000002E-2</c:v>
                </c:pt>
                <c:pt idx="152">
                  <c:v>2.5000000000000001E-2</c:v>
                </c:pt>
                <c:pt idx="153">
                  <c:v>7.8E-2</c:v>
                </c:pt>
                <c:pt idx="154">
                  <c:v>4.1000000000000002E-2</c:v>
                </c:pt>
                <c:pt idx="155">
                  <c:v>-1.6E-2</c:v>
                </c:pt>
                <c:pt idx="156">
                  <c:v>1.4999999999999999E-2</c:v>
                </c:pt>
                <c:pt idx="157">
                  <c:v>1.7999999999999999E-2</c:v>
                </c:pt>
                <c:pt idx="158">
                  <c:v>2.1000000000000001E-2</c:v>
                </c:pt>
                <c:pt idx="159">
                  <c:v>2.4E-2</c:v>
                </c:pt>
                <c:pt idx="160">
                  <c:v>2.9000000000000001E-2</c:v>
                </c:pt>
                <c:pt idx="161">
                  <c:v>0.01</c:v>
                </c:pt>
                <c:pt idx="162">
                  <c:v>3.9E-2</c:v>
                </c:pt>
                <c:pt idx="163">
                  <c:v>7.3999999999999996E-2</c:v>
                </c:pt>
                <c:pt idx="164">
                  <c:v>3.5999999999999997E-2</c:v>
                </c:pt>
                <c:pt idx="165">
                  <c:v>1E-3</c:v>
                </c:pt>
                <c:pt idx="166">
                  <c:v>2.5999999999999999E-2</c:v>
                </c:pt>
                <c:pt idx="167">
                  <c:v>1.6E-2</c:v>
                </c:pt>
                <c:pt idx="168">
                  <c:v>0</c:v>
                </c:pt>
                <c:pt idx="169">
                  <c:v>1.7999999999999999E-2</c:v>
                </c:pt>
                <c:pt idx="170">
                  <c:v>2.3E-2</c:v>
                </c:pt>
                <c:pt idx="171">
                  <c:v>2.5999999999999999E-2</c:v>
                </c:pt>
                <c:pt idx="172">
                  <c:v>3.2000000000000001E-2</c:v>
                </c:pt>
                <c:pt idx="173">
                  <c:v>2.4E-2</c:v>
                </c:pt>
                <c:pt idx="174">
                  <c:v>3.7999999999999999E-2</c:v>
                </c:pt>
                <c:pt idx="175">
                  <c:v>3.5000000000000003E-2</c:v>
                </c:pt>
                <c:pt idx="176">
                  <c:v>4.1000000000000002E-2</c:v>
                </c:pt>
                <c:pt idx="177">
                  <c:v>2.9000000000000001E-2</c:v>
                </c:pt>
                <c:pt idx="178">
                  <c:v>2.8000000000000001E-2</c:v>
                </c:pt>
                <c:pt idx="179">
                  <c:v>3.9E-2</c:v>
                </c:pt>
                <c:pt idx="180">
                  <c:v>2.1999999999999999E-2</c:v>
                </c:pt>
                <c:pt idx="181">
                  <c:v>4.2000000000000003E-2</c:v>
                </c:pt>
                <c:pt idx="182">
                  <c:v>0.04</c:v>
                </c:pt>
                <c:pt idx="183">
                  <c:v>3.7999999999999999E-2</c:v>
                </c:pt>
                <c:pt idx="184">
                  <c:v>3.4000000000000002E-2</c:v>
                </c:pt>
                <c:pt idx="185">
                  <c:v>2.9000000000000001E-2</c:v>
                </c:pt>
                <c:pt idx="186">
                  <c:v>4.8000000000000001E-2</c:v>
                </c:pt>
                <c:pt idx="187">
                  <c:v>5.7000000000000002E-2</c:v>
                </c:pt>
                <c:pt idx="188">
                  <c:v>0.02</c:v>
                </c:pt>
                <c:pt idx="189">
                  <c:v>2.3E-2</c:v>
                </c:pt>
                <c:pt idx="190">
                  <c:v>3.1E-2</c:v>
                </c:pt>
                <c:pt idx="191">
                  <c:v>3.4000000000000002E-2</c:v>
                </c:pt>
                <c:pt idx="192">
                  <c:v>3.5999999999999997E-2</c:v>
                </c:pt>
                <c:pt idx="193">
                  <c:v>3.7999999999999999E-2</c:v>
                </c:pt>
                <c:pt idx="194">
                  <c:v>5.3999999999999999E-2</c:v>
                </c:pt>
                <c:pt idx="195">
                  <c:v>4.2999999999999997E-2</c:v>
                </c:pt>
                <c:pt idx="196">
                  <c:v>3.9E-2</c:v>
                </c:pt>
                <c:pt idx="197">
                  <c:v>5.6000000000000001E-2</c:v>
                </c:pt>
                <c:pt idx="198">
                  <c:v>-2.4E-2</c:v>
                </c:pt>
                <c:pt idx="199">
                  <c:v>2.1999999999999999E-2</c:v>
                </c:pt>
                <c:pt idx="200">
                  <c:v>3.5999999999999997E-2</c:v>
                </c:pt>
                <c:pt idx="201">
                  <c:v>3.4000000000000002E-2</c:v>
                </c:pt>
                <c:pt idx="202">
                  <c:v>0</c:v>
                </c:pt>
                <c:pt idx="203">
                  <c:v>3.7999999999999999E-2</c:v>
                </c:pt>
                <c:pt idx="204">
                  <c:v>4.7E-2</c:v>
                </c:pt>
                <c:pt idx="205">
                  <c:v>0.04</c:v>
                </c:pt>
                <c:pt idx="206">
                  <c:v>6.4000000000000001E-2</c:v>
                </c:pt>
                <c:pt idx="207">
                  <c:v>3.5999999999999997E-2</c:v>
                </c:pt>
                <c:pt idx="208">
                  <c:v>3.4000000000000002E-2</c:v>
                </c:pt>
                <c:pt idx="209">
                  <c:v>3.1E-2</c:v>
                </c:pt>
                <c:pt idx="210">
                  <c:v>0.03</c:v>
                </c:pt>
                <c:pt idx="211">
                  <c:v>1.4E-2</c:v>
                </c:pt>
                <c:pt idx="212">
                  <c:v>1.9E-2</c:v>
                </c:pt>
                <c:pt idx="213">
                  <c:v>1.9E-2</c:v>
                </c:pt>
                <c:pt idx="214">
                  <c:v>0.02</c:v>
                </c:pt>
                <c:pt idx="215">
                  <c:v>3.4000000000000002E-2</c:v>
                </c:pt>
                <c:pt idx="216">
                  <c:v>1.2999999999999999E-2</c:v>
                </c:pt>
                <c:pt idx="217">
                  <c:v>1.6E-2</c:v>
                </c:pt>
                <c:pt idx="218">
                  <c:v>0.02</c:v>
                </c:pt>
                <c:pt idx="219">
                  <c:v>3.1E-2</c:v>
                </c:pt>
                <c:pt idx="220">
                  <c:v>3.9E-2</c:v>
                </c:pt>
                <c:pt idx="221">
                  <c:v>3.6999999999999998E-2</c:v>
                </c:pt>
                <c:pt idx="222">
                  <c:v>4.5999999999999999E-2</c:v>
                </c:pt>
                <c:pt idx="223">
                  <c:v>1.4999999999999999E-2</c:v>
                </c:pt>
                <c:pt idx="224">
                  <c:v>2.3E-2</c:v>
                </c:pt>
                <c:pt idx="225">
                  <c:v>1.6E-2</c:v>
                </c:pt>
                <c:pt idx="226">
                  <c:v>0.02</c:v>
                </c:pt>
                <c:pt idx="227">
                  <c:v>1.7000000000000001E-2</c:v>
                </c:pt>
                <c:pt idx="228">
                  <c:v>3.5999999999999997E-2</c:v>
                </c:pt>
                <c:pt idx="229">
                  <c:v>0.01</c:v>
                </c:pt>
                <c:pt idx="230">
                  <c:v>1.4999999999999999E-2</c:v>
                </c:pt>
                <c:pt idx="231">
                  <c:v>2.1000000000000001E-2</c:v>
                </c:pt>
                <c:pt idx="232">
                  <c:v>1.6E-2</c:v>
                </c:pt>
                <c:pt idx="233">
                  <c:v>1.2E-2</c:v>
                </c:pt>
                <c:pt idx="234">
                  <c:v>8.9999999999999993E-3</c:v>
                </c:pt>
                <c:pt idx="235">
                  <c:v>0.02</c:v>
                </c:pt>
                <c:pt idx="236">
                  <c:v>0</c:v>
                </c:pt>
                <c:pt idx="237">
                  <c:v>5.0000000000000001E-3</c:v>
                </c:pt>
                <c:pt idx="238">
                  <c:v>4.3999999999999997E-2</c:v>
                </c:pt>
                <c:pt idx="239">
                  <c:v>3.6999999999999998E-2</c:v>
                </c:pt>
                <c:pt idx="240">
                  <c:v>0.03</c:v>
                </c:pt>
                <c:pt idx="241">
                  <c:v>3.5000000000000003E-2</c:v>
                </c:pt>
                <c:pt idx="242">
                  <c:v>1.7999999999999999E-2</c:v>
                </c:pt>
                <c:pt idx="243">
                  <c:v>2.5000000000000001E-2</c:v>
                </c:pt>
                <c:pt idx="244">
                  <c:v>0.02</c:v>
                </c:pt>
                <c:pt idx="245">
                  <c:v>2.4E-2</c:v>
                </c:pt>
                <c:pt idx="246">
                  <c:v>2.7E-2</c:v>
                </c:pt>
                <c:pt idx="247">
                  <c:v>0.02</c:v>
                </c:pt>
                <c:pt idx="248">
                  <c:v>2.7E-2</c:v>
                </c:pt>
                <c:pt idx="251">
                  <c:v>0.104</c:v>
                </c:pt>
                <c:pt idx="252">
                  <c:v>8.5000000000000006E-2</c:v>
                </c:pt>
                <c:pt idx="253">
                  <c:v>9.5000000000000001E-2</c:v>
                </c:pt>
                <c:pt idx="254">
                  <c:v>0.124</c:v>
                </c:pt>
                <c:pt idx="255">
                  <c:v>0.126</c:v>
                </c:pt>
                <c:pt idx="256">
                  <c:v>0.125</c:v>
                </c:pt>
                <c:pt idx="257">
                  <c:v>0.13900000000000001</c:v>
                </c:pt>
                <c:pt idx="258">
                  <c:v>0.114</c:v>
                </c:pt>
                <c:pt idx="259">
                  <c:v>0.112</c:v>
                </c:pt>
                <c:pt idx="260">
                  <c:v>8.1000000000000003E-2</c:v>
                </c:pt>
                <c:pt idx="261">
                  <c:v>0.104</c:v>
                </c:pt>
                <c:pt idx="262">
                  <c:v>0.1</c:v>
                </c:pt>
                <c:pt idx="263">
                  <c:v>0.12</c:v>
                </c:pt>
                <c:pt idx="264">
                  <c:v>0.12</c:v>
                </c:pt>
                <c:pt idx="265">
                  <c:v>0.13500000000000001</c:v>
                </c:pt>
                <c:pt idx="266">
                  <c:v>0.2</c:v>
                </c:pt>
                <c:pt idx="267">
                  <c:v>0.182</c:v>
                </c:pt>
                <c:pt idx="268">
                  <c:v>0.13300000000000001</c:v>
                </c:pt>
                <c:pt idx="269">
                  <c:v>9.9000000000000005E-2</c:v>
                </c:pt>
                <c:pt idx="270">
                  <c:v>0</c:v>
                </c:pt>
                <c:pt idx="271">
                  <c:v>0.154</c:v>
                </c:pt>
                <c:pt idx="272">
                  <c:v>0.1</c:v>
                </c:pt>
                <c:pt idx="273">
                  <c:v>0.108</c:v>
                </c:pt>
                <c:pt idx="274">
                  <c:v>0.11600000000000001</c:v>
                </c:pt>
                <c:pt idx="275">
                  <c:v>0.11</c:v>
                </c:pt>
                <c:pt idx="276">
                  <c:v>0.126</c:v>
                </c:pt>
                <c:pt idx="277">
                  <c:v>0.14799999999999999</c:v>
                </c:pt>
                <c:pt idx="278">
                  <c:v>0.13200000000000001</c:v>
                </c:pt>
                <c:pt idx="279">
                  <c:v>0.123</c:v>
                </c:pt>
                <c:pt idx="280">
                  <c:v>0.13200000000000001</c:v>
                </c:pt>
                <c:pt idx="281">
                  <c:v>0.18099999999999999</c:v>
                </c:pt>
                <c:pt idx="282">
                  <c:v>0.14699999999999999</c:v>
                </c:pt>
                <c:pt idx="283">
                  <c:v>0.111</c:v>
                </c:pt>
                <c:pt idx="284">
                  <c:v>0.114</c:v>
                </c:pt>
                <c:pt idx="285">
                  <c:v>9.5000000000000001E-2</c:v>
                </c:pt>
                <c:pt idx="286">
                  <c:v>0.105</c:v>
                </c:pt>
                <c:pt idx="287">
                  <c:v>0.104</c:v>
                </c:pt>
                <c:pt idx="288">
                  <c:v>0.114</c:v>
                </c:pt>
                <c:pt idx="289">
                  <c:v>0.13700000000000001</c:v>
                </c:pt>
                <c:pt idx="290">
                  <c:v>0.121</c:v>
                </c:pt>
                <c:pt idx="291">
                  <c:v>0.151</c:v>
                </c:pt>
                <c:pt idx="292">
                  <c:v>0.122</c:v>
                </c:pt>
                <c:pt idx="293">
                  <c:v>0.129</c:v>
                </c:pt>
                <c:pt idx="294">
                  <c:v>0.11700000000000001</c:v>
                </c:pt>
                <c:pt idx="295">
                  <c:v>9.8000000000000004E-2</c:v>
                </c:pt>
                <c:pt idx="296">
                  <c:v>0.13200000000000001</c:v>
                </c:pt>
                <c:pt idx="297">
                  <c:v>0.113</c:v>
                </c:pt>
                <c:pt idx="298">
                  <c:v>0.11799999999999999</c:v>
                </c:pt>
                <c:pt idx="299">
                  <c:v>0.11</c:v>
                </c:pt>
                <c:pt idx="300">
                  <c:v>0.11799999999999999</c:v>
                </c:pt>
                <c:pt idx="301">
                  <c:v>0.151</c:v>
                </c:pt>
                <c:pt idx="302">
                  <c:v>0.121</c:v>
                </c:pt>
                <c:pt idx="303">
                  <c:v>0.126</c:v>
                </c:pt>
                <c:pt idx="304">
                  <c:v>0.13800000000000001</c:v>
                </c:pt>
                <c:pt idx="305">
                  <c:v>0</c:v>
                </c:pt>
                <c:pt idx="306">
                  <c:v>0.13900000000000001</c:v>
                </c:pt>
                <c:pt idx="307">
                  <c:v>0.129</c:v>
                </c:pt>
                <c:pt idx="308">
                  <c:v>0.11700000000000001</c:v>
                </c:pt>
                <c:pt idx="309">
                  <c:v>0.114</c:v>
                </c:pt>
                <c:pt idx="310">
                  <c:v>0.11</c:v>
                </c:pt>
                <c:pt idx="311">
                  <c:v>9.0999999999999998E-2</c:v>
                </c:pt>
                <c:pt idx="313">
                  <c:v>0.17</c:v>
                </c:pt>
                <c:pt idx="314">
                  <c:v>0.11</c:v>
                </c:pt>
                <c:pt idx="315">
                  <c:v>0.1</c:v>
                </c:pt>
                <c:pt idx="316">
                  <c:v>0.12</c:v>
                </c:pt>
                <c:pt idx="317">
                  <c:v>0.12</c:v>
                </c:pt>
                <c:pt idx="318">
                  <c:v>0.11</c:v>
                </c:pt>
                <c:pt idx="319">
                  <c:v>0.11</c:v>
                </c:pt>
                <c:pt idx="320">
                  <c:v>0.12</c:v>
                </c:pt>
                <c:pt idx="321">
                  <c:v>0.14000000000000001</c:v>
                </c:pt>
                <c:pt idx="322">
                  <c:v>0.12</c:v>
                </c:pt>
                <c:pt idx="323">
                  <c:v>0.14000000000000001</c:v>
                </c:pt>
                <c:pt idx="324">
                  <c:v>0.14000000000000001</c:v>
                </c:pt>
                <c:pt idx="325">
                  <c:v>0.109</c:v>
                </c:pt>
                <c:pt idx="326">
                  <c:v>0.11</c:v>
                </c:pt>
                <c:pt idx="327">
                  <c:v>0.106</c:v>
                </c:pt>
                <c:pt idx="328">
                  <c:v>0.114</c:v>
                </c:pt>
                <c:pt idx="329">
                  <c:v>0.113</c:v>
                </c:pt>
                <c:pt idx="330">
                  <c:v>0.113</c:v>
                </c:pt>
                <c:pt idx="331">
                  <c:v>0.17399999999999999</c:v>
                </c:pt>
                <c:pt idx="332">
                  <c:v>0.155</c:v>
                </c:pt>
                <c:pt idx="333">
                  <c:v>0.11899999999999999</c:v>
                </c:pt>
                <c:pt idx="334">
                  <c:v>0.1</c:v>
                </c:pt>
                <c:pt idx="335">
                  <c:v>0.11700000000000001</c:v>
                </c:pt>
                <c:pt idx="336">
                  <c:v>0.113</c:v>
                </c:pt>
                <c:pt idx="337">
                  <c:v>0.121</c:v>
                </c:pt>
                <c:pt idx="338">
                  <c:v>0.13800000000000001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16320"/>
        <c:axId val="148617856"/>
      </c:lineChart>
      <c:catAx>
        <c:axId val="148616320"/>
        <c:scaling>
          <c:orientation val="minMax"/>
        </c:scaling>
        <c:delete val="0"/>
        <c:axPos val="b"/>
        <c:majorTickMark val="out"/>
        <c:minorTickMark val="none"/>
        <c:tickLblPos val="nextTo"/>
        <c:crossAx val="148617856"/>
        <c:crosses val="autoZero"/>
        <c:auto val="1"/>
        <c:lblAlgn val="ctr"/>
        <c:lblOffset val="100"/>
        <c:noMultiLvlLbl val="0"/>
      </c:catAx>
      <c:valAx>
        <c:axId val="148617856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86163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Hours Per Day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3855851311724585E-2"/>
          <c:y val="6.5472076407115776E-2"/>
          <c:w val="0.94205404911468271"/>
          <c:h val="0.73453594342373874"/>
        </c:manualLayout>
      </c:layout>
      <c:barChart>
        <c:barDir val="col"/>
        <c:grouping val="clustered"/>
        <c:varyColors val="0"/>
        <c:ser>
          <c:idx val="4"/>
          <c:order val="3"/>
          <c:tx>
            <c:strRef>
              <c:f>'FILTER STUDY'!$B$10</c:f>
              <c:strCache>
                <c:ptCount val="1"/>
                <c:pt idx="0">
                  <c:v>FILT 1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43282</c:v>
                </c:pt>
                <c:pt idx="1">
                  <c:v>43283</c:v>
                </c:pt>
                <c:pt idx="2">
                  <c:v>43284</c:v>
                </c:pt>
                <c:pt idx="3">
                  <c:v>43285</c:v>
                </c:pt>
                <c:pt idx="4">
                  <c:v>43286</c:v>
                </c:pt>
                <c:pt idx="5">
                  <c:v>43287</c:v>
                </c:pt>
                <c:pt idx="6">
                  <c:v>43288</c:v>
                </c:pt>
                <c:pt idx="7">
                  <c:v>43289</c:v>
                </c:pt>
                <c:pt idx="8">
                  <c:v>43290</c:v>
                </c:pt>
                <c:pt idx="9">
                  <c:v>43291</c:v>
                </c:pt>
                <c:pt idx="10">
                  <c:v>43292</c:v>
                </c:pt>
                <c:pt idx="11">
                  <c:v>43293</c:v>
                </c:pt>
                <c:pt idx="12">
                  <c:v>43294</c:v>
                </c:pt>
                <c:pt idx="13">
                  <c:v>43295</c:v>
                </c:pt>
                <c:pt idx="14">
                  <c:v>43296</c:v>
                </c:pt>
                <c:pt idx="15">
                  <c:v>43297</c:v>
                </c:pt>
                <c:pt idx="16">
                  <c:v>43298</c:v>
                </c:pt>
                <c:pt idx="17">
                  <c:v>43299</c:v>
                </c:pt>
                <c:pt idx="18">
                  <c:v>43300</c:v>
                </c:pt>
                <c:pt idx="19">
                  <c:v>43301</c:v>
                </c:pt>
                <c:pt idx="20">
                  <c:v>43302</c:v>
                </c:pt>
                <c:pt idx="21">
                  <c:v>43303</c:v>
                </c:pt>
                <c:pt idx="22">
                  <c:v>43304</c:v>
                </c:pt>
                <c:pt idx="23">
                  <c:v>43305</c:v>
                </c:pt>
                <c:pt idx="24">
                  <c:v>43306</c:v>
                </c:pt>
                <c:pt idx="25">
                  <c:v>43307</c:v>
                </c:pt>
                <c:pt idx="26">
                  <c:v>43308</c:v>
                </c:pt>
                <c:pt idx="27">
                  <c:v>43309</c:v>
                </c:pt>
                <c:pt idx="28">
                  <c:v>43310</c:v>
                </c:pt>
                <c:pt idx="29">
                  <c:v>43311</c:v>
                </c:pt>
                <c:pt idx="30">
                  <c:v>43312</c:v>
                </c:pt>
              </c:numCache>
            </c:numRef>
          </c:cat>
          <c:val>
            <c:numRef>
              <c:f>'FILTER STUDY'!$C$10:$AG$10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86.5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119.5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121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118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120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5"/>
          <c:order val="4"/>
          <c:tx>
            <c:strRef>
              <c:f>'FILTER STUDY'!$B$11</c:f>
              <c:strCache>
                <c:ptCount val="1"/>
                <c:pt idx="0">
                  <c:v>FILT 2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43282</c:v>
                </c:pt>
                <c:pt idx="1">
                  <c:v>43283</c:v>
                </c:pt>
                <c:pt idx="2">
                  <c:v>43284</c:v>
                </c:pt>
                <c:pt idx="3">
                  <c:v>43285</c:v>
                </c:pt>
                <c:pt idx="4">
                  <c:v>43286</c:v>
                </c:pt>
                <c:pt idx="5">
                  <c:v>43287</c:v>
                </c:pt>
                <c:pt idx="6">
                  <c:v>43288</c:v>
                </c:pt>
                <c:pt idx="7">
                  <c:v>43289</c:v>
                </c:pt>
                <c:pt idx="8">
                  <c:v>43290</c:v>
                </c:pt>
                <c:pt idx="9">
                  <c:v>43291</c:v>
                </c:pt>
                <c:pt idx="10">
                  <c:v>43292</c:v>
                </c:pt>
                <c:pt idx="11">
                  <c:v>43293</c:v>
                </c:pt>
                <c:pt idx="12">
                  <c:v>43294</c:v>
                </c:pt>
                <c:pt idx="13">
                  <c:v>43295</c:v>
                </c:pt>
                <c:pt idx="14">
                  <c:v>43296</c:v>
                </c:pt>
                <c:pt idx="15">
                  <c:v>43297</c:v>
                </c:pt>
                <c:pt idx="16">
                  <c:v>43298</c:v>
                </c:pt>
                <c:pt idx="17">
                  <c:v>43299</c:v>
                </c:pt>
                <c:pt idx="18">
                  <c:v>43300</c:v>
                </c:pt>
                <c:pt idx="19">
                  <c:v>43301</c:v>
                </c:pt>
                <c:pt idx="20">
                  <c:v>43302</c:v>
                </c:pt>
                <c:pt idx="21">
                  <c:v>43303</c:v>
                </c:pt>
                <c:pt idx="22">
                  <c:v>43304</c:v>
                </c:pt>
                <c:pt idx="23">
                  <c:v>43305</c:v>
                </c:pt>
                <c:pt idx="24">
                  <c:v>43306</c:v>
                </c:pt>
                <c:pt idx="25">
                  <c:v>43307</c:v>
                </c:pt>
                <c:pt idx="26">
                  <c:v>43308</c:v>
                </c:pt>
                <c:pt idx="27">
                  <c:v>43309</c:v>
                </c:pt>
                <c:pt idx="28">
                  <c:v>43310</c:v>
                </c:pt>
                <c:pt idx="29">
                  <c:v>43311</c:v>
                </c:pt>
                <c:pt idx="30">
                  <c:v>43312</c:v>
                </c:pt>
              </c:numCache>
            </c:numRef>
          </c:cat>
          <c:val>
            <c:numRef>
              <c:f>'FILTER STUDY'!$C$11:$AG$11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62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117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121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120.5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122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6"/>
          <c:order val="5"/>
          <c:tx>
            <c:strRef>
              <c:f>'FILTER STUDY'!$B$12</c:f>
              <c:strCache>
                <c:ptCount val="1"/>
                <c:pt idx="0">
                  <c:v>FILT 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hade val="51000"/>
                    <a:satMod val="130000"/>
                  </a:schemeClr>
                </a:gs>
                <a:gs pos="80000">
                  <a:schemeClr val="accent1">
                    <a:lumMod val="60000"/>
                    <a:shade val="93000"/>
                    <a:satMod val="130000"/>
                  </a:schemeClr>
                </a:gs>
                <a:gs pos="100000">
                  <a:schemeClr val="accent1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43282</c:v>
                </c:pt>
                <c:pt idx="1">
                  <c:v>43283</c:v>
                </c:pt>
                <c:pt idx="2">
                  <c:v>43284</c:v>
                </c:pt>
                <c:pt idx="3">
                  <c:v>43285</c:v>
                </c:pt>
                <c:pt idx="4">
                  <c:v>43286</c:v>
                </c:pt>
                <c:pt idx="5">
                  <c:v>43287</c:v>
                </c:pt>
                <c:pt idx="6">
                  <c:v>43288</c:v>
                </c:pt>
                <c:pt idx="7">
                  <c:v>43289</c:v>
                </c:pt>
                <c:pt idx="8">
                  <c:v>43290</c:v>
                </c:pt>
                <c:pt idx="9">
                  <c:v>43291</c:v>
                </c:pt>
                <c:pt idx="10">
                  <c:v>43292</c:v>
                </c:pt>
                <c:pt idx="11">
                  <c:v>43293</c:v>
                </c:pt>
                <c:pt idx="12">
                  <c:v>43294</c:v>
                </c:pt>
                <c:pt idx="13">
                  <c:v>43295</c:v>
                </c:pt>
                <c:pt idx="14">
                  <c:v>43296</c:v>
                </c:pt>
                <c:pt idx="15">
                  <c:v>43297</c:v>
                </c:pt>
                <c:pt idx="16">
                  <c:v>43298</c:v>
                </c:pt>
                <c:pt idx="17">
                  <c:v>43299</c:v>
                </c:pt>
                <c:pt idx="18">
                  <c:v>43300</c:v>
                </c:pt>
                <c:pt idx="19">
                  <c:v>43301</c:v>
                </c:pt>
                <c:pt idx="20">
                  <c:v>43302</c:v>
                </c:pt>
                <c:pt idx="21">
                  <c:v>43303</c:v>
                </c:pt>
                <c:pt idx="22">
                  <c:v>43304</c:v>
                </c:pt>
                <c:pt idx="23">
                  <c:v>43305</c:v>
                </c:pt>
                <c:pt idx="24">
                  <c:v>43306</c:v>
                </c:pt>
                <c:pt idx="25">
                  <c:v>43307</c:v>
                </c:pt>
                <c:pt idx="26">
                  <c:v>43308</c:v>
                </c:pt>
                <c:pt idx="27">
                  <c:v>43309</c:v>
                </c:pt>
                <c:pt idx="28">
                  <c:v>43310</c:v>
                </c:pt>
                <c:pt idx="29">
                  <c:v>43311</c:v>
                </c:pt>
                <c:pt idx="30">
                  <c:v>43312</c:v>
                </c:pt>
              </c:numCache>
            </c:numRef>
          </c:cat>
          <c:val>
            <c:numRef>
              <c:f>'FILTER STUDY'!$C$12:$AG$12</c:f>
              <c:numCache>
                <c:formatCode>#,##0</c:formatCode>
                <c:ptCount val="31"/>
                <c:pt idx="0">
                  <c:v>0</c:v>
                </c:pt>
                <c:pt idx="1">
                  <c:v>37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92.5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150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118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123.5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88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124</c:v>
                </c:pt>
              </c:numCache>
            </c:numRef>
          </c:val>
        </c:ser>
        <c:ser>
          <c:idx val="7"/>
          <c:order val="6"/>
          <c:tx>
            <c:strRef>
              <c:f>'FILTER STUDY'!$B$13</c:f>
              <c:strCache>
                <c:ptCount val="1"/>
                <c:pt idx="0">
                  <c:v>FILT 4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hade val="51000"/>
                    <a:satMod val="130000"/>
                  </a:schemeClr>
                </a:gs>
                <a:gs pos="80000">
                  <a:schemeClr val="accent2">
                    <a:lumMod val="60000"/>
                    <a:shade val="93000"/>
                    <a:satMod val="130000"/>
                  </a:schemeClr>
                </a:gs>
                <a:gs pos="100000">
                  <a:schemeClr val="accent2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43282</c:v>
                </c:pt>
                <c:pt idx="1">
                  <c:v>43283</c:v>
                </c:pt>
                <c:pt idx="2">
                  <c:v>43284</c:v>
                </c:pt>
                <c:pt idx="3">
                  <c:v>43285</c:v>
                </c:pt>
                <c:pt idx="4">
                  <c:v>43286</c:v>
                </c:pt>
                <c:pt idx="5">
                  <c:v>43287</c:v>
                </c:pt>
                <c:pt idx="6">
                  <c:v>43288</c:v>
                </c:pt>
                <c:pt idx="7">
                  <c:v>43289</c:v>
                </c:pt>
                <c:pt idx="8">
                  <c:v>43290</c:v>
                </c:pt>
                <c:pt idx="9">
                  <c:v>43291</c:v>
                </c:pt>
                <c:pt idx="10">
                  <c:v>43292</c:v>
                </c:pt>
                <c:pt idx="11">
                  <c:v>43293</c:v>
                </c:pt>
                <c:pt idx="12">
                  <c:v>43294</c:v>
                </c:pt>
                <c:pt idx="13">
                  <c:v>43295</c:v>
                </c:pt>
                <c:pt idx="14">
                  <c:v>43296</c:v>
                </c:pt>
                <c:pt idx="15">
                  <c:v>43297</c:v>
                </c:pt>
                <c:pt idx="16">
                  <c:v>43298</c:v>
                </c:pt>
                <c:pt idx="17">
                  <c:v>43299</c:v>
                </c:pt>
                <c:pt idx="18">
                  <c:v>43300</c:v>
                </c:pt>
                <c:pt idx="19">
                  <c:v>43301</c:v>
                </c:pt>
                <c:pt idx="20">
                  <c:v>43302</c:v>
                </c:pt>
                <c:pt idx="21">
                  <c:v>43303</c:v>
                </c:pt>
                <c:pt idx="22">
                  <c:v>43304</c:v>
                </c:pt>
                <c:pt idx="23">
                  <c:v>43305</c:v>
                </c:pt>
                <c:pt idx="24">
                  <c:v>43306</c:v>
                </c:pt>
                <c:pt idx="25">
                  <c:v>43307</c:v>
                </c:pt>
                <c:pt idx="26">
                  <c:v>43308</c:v>
                </c:pt>
                <c:pt idx="27">
                  <c:v>43309</c:v>
                </c:pt>
                <c:pt idx="28">
                  <c:v>43310</c:v>
                </c:pt>
                <c:pt idx="29">
                  <c:v>43311</c:v>
                </c:pt>
                <c:pt idx="30">
                  <c:v>43312</c:v>
                </c:pt>
              </c:numCache>
            </c:numRef>
          </c:cat>
          <c:val>
            <c:numRef>
              <c:f>'FILTER STUDY'!$C$13:$AG$13</c:f>
              <c:numCache>
                <c:formatCode>#,##0</c:formatCode>
                <c:ptCount val="31"/>
                <c:pt idx="0">
                  <c:v>0</c:v>
                </c:pt>
                <c:pt idx="1">
                  <c:v>34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120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110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133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134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125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8"/>
          <c:order val="7"/>
          <c:tx>
            <c:strRef>
              <c:f>'FILTER STUDY'!$B$14</c:f>
              <c:strCache>
                <c:ptCount val="1"/>
                <c:pt idx="0">
                  <c:v>FILT 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hade val="51000"/>
                    <a:satMod val="130000"/>
                  </a:schemeClr>
                </a:gs>
                <a:gs pos="80000">
                  <a:schemeClr val="accent3">
                    <a:lumMod val="60000"/>
                    <a:shade val="93000"/>
                    <a:satMod val="130000"/>
                  </a:schemeClr>
                </a:gs>
                <a:gs pos="100000">
                  <a:schemeClr val="accent3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43282</c:v>
                </c:pt>
                <c:pt idx="1">
                  <c:v>43283</c:v>
                </c:pt>
                <c:pt idx="2">
                  <c:v>43284</c:v>
                </c:pt>
                <c:pt idx="3">
                  <c:v>43285</c:v>
                </c:pt>
                <c:pt idx="4">
                  <c:v>43286</c:v>
                </c:pt>
                <c:pt idx="5">
                  <c:v>43287</c:v>
                </c:pt>
                <c:pt idx="6">
                  <c:v>43288</c:v>
                </c:pt>
                <c:pt idx="7">
                  <c:v>43289</c:v>
                </c:pt>
                <c:pt idx="8">
                  <c:v>43290</c:v>
                </c:pt>
                <c:pt idx="9">
                  <c:v>43291</c:v>
                </c:pt>
                <c:pt idx="10">
                  <c:v>43292</c:v>
                </c:pt>
                <c:pt idx="11">
                  <c:v>43293</c:v>
                </c:pt>
                <c:pt idx="12">
                  <c:v>43294</c:v>
                </c:pt>
                <c:pt idx="13">
                  <c:v>43295</c:v>
                </c:pt>
                <c:pt idx="14">
                  <c:v>43296</c:v>
                </c:pt>
                <c:pt idx="15">
                  <c:v>43297</c:v>
                </c:pt>
                <c:pt idx="16">
                  <c:v>43298</c:v>
                </c:pt>
                <c:pt idx="17">
                  <c:v>43299</c:v>
                </c:pt>
                <c:pt idx="18">
                  <c:v>43300</c:v>
                </c:pt>
                <c:pt idx="19">
                  <c:v>43301</c:v>
                </c:pt>
                <c:pt idx="20">
                  <c:v>43302</c:v>
                </c:pt>
                <c:pt idx="21">
                  <c:v>43303</c:v>
                </c:pt>
                <c:pt idx="22">
                  <c:v>43304</c:v>
                </c:pt>
                <c:pt idx="23">
                  <c:v>43305</c:v>
                </c:pt>
                <c:pt idx="24">
                  <c:v>43306</c:v>
                </c:pt>
                <c:pt idx="25">
                  <c:v>43307</c:v>
                </c:pt>
                <c:pt idx="26">
                  <c:v>43308</c:v>
                </c:pt>
                <c:pt idx="27">
                  <c:v>43309</c:v>
                </c:pt>
                <c:pt idx="28">
                  <c:v>43310</c:v>
                </c:pt>
                <c:pt idx="29">
                  <c:v>43311</c:v>
                </c:pt>
                <c:pt idx="30">
                  <c:v>43312</c:v>
                </c:pt>
              </c:numCache>
            </c:numRef>
          </c:cat>
          <c:val>
            <c:numRef>
              <c:f>'FILTER STUDY'!$C$14:$AG$14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64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119.5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121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119.5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120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9"/>
          <c:order val="8"/>
          <c:tx>
            <c:strRef>
              <c:f>'FILTER STUDY'!$B$15</c:f>
              <c:strCache>
                <c:ptCount val="1"/>
                <c:pt idx="0">
                  <c:v>FILT 6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43282</c:v>
                </c:pt>
                <c:pt idx="1">
                  <c:v>43283</c:v>
                </c:pt>
                <c:pt idx="2">
                  <c:v>43284</c:v>
                </c:pt>
                <c:pt idx="3">
                  <c:v>43285</c:v>
                </c:pt>
                <c:pt idx="4">
                  <c:v>43286</c:v>
                </c:pt>
                <c:pt idx="5">
                  <c:v>43287</c:v>
                </c:pt>
                <c:pt idx="6">
                  <c:v>43288</c:v>
                </c:pt>
                <c:pt idx="7">
                  <c:v>43289</c:v>
                </c:pt>
                <c:pt idx="8">
                  <c:v>43290</c:v>
                </c:pt>
                <c:pt idx="9">
                  <c:v>43291</c:v>
                </c:pt>
                <c:pt idx="10">
                  <c:v>43292</c:v>
                </c:pt>
                <c:pt idx="11">
                  <c:v>43293</c:v>
                </c:pt>
                <c:pt idx="12">
                  <c:v>43294</c:v>
                </c:pt>
                <c:pt idx="13">
                  <c:v>43295</c:v>
                </c:pt>
                <c:pt idx="14">
                  <c:v>43296</c:v>
                </c:pt>
                <c:pt idx="15">
                  <c:v>43297</c:v>
                </c:pt>
                <c:pt idx="16">
                  <c:v>43298</c:v>
                </c:pt>
                <c:pt idx="17">
                  <c:v>43299</c:v>
                </c:pt>
                <c:pt idx="18">
                  <c:v>43300</c:v>
                </c:pt>
                <c:pt idx="19">
                  <c:v>43301</c:v>
                </c:pt>
                <c:pt idx="20">
                  <c:v>43302</c:v>
                </c:pt>
                <c:pt idx="21">
                  <c:v>43303</c:v>
                </c:pt>
                <c:pt idx="22">
                  <c:v>43304</c:v>
                </c:pt>
                <c:pt idx="23">
                  <c:v>43305</c:v>
                </c:pt>
                <c:pt idx="24">
                  <c:v>43306</c:v>
                </c:pt>
                <c:pt idx="25">
                  <c:v>43307</c:v>
                </c:pt>
                <c:pt idx="26">
                  <c:v>43308</c:v>
                </c:pt>
                <c:pt idx="27">
                  <c:v>43309</c:v>
                </c:pt>
                <c:pt idx="28">
                  <c:v>43310</c:v>
                </c:pt>
                <c:pt idx="29">
                  <c:v>43311</c:v>
                </c:pt>
                <c:pt idx="30">
                  <c:v>43312</c:v>
                </c:pt>
              </c:numCache>
            </c:numRef>
          </c:cat>
          <c:val>
            <c:numRef>
              <c:f>'FILTER STUDY'!$C$15:$AG$15</c:f>
              <c:numCache>
                <c:formatCode>#,##0</c:formatCode>
                <c:ptCount val="31"/>
                <c:pt idx="0">
                  <c:v>0</c:v>
                </c:pt>
                <c:pt idx="1">
                  <c:v>35.5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122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122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131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129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139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0"/>
          <c:order val="9"/>
          <c:tx>
            <c:strRef>
              <c:f>'FILTER STUDY'!$B$16</c:f>
              <c:strCache>
                <c:ptCount val="1"/>
                <c:pt idx="0">
                  <c:v>FILT 7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43282</c:v>
                </c:pt>
                <c:pt idx="1">
                  <c:v>43283</c:v>
                </c:pt>
                <c:pt idx="2">
                  <c:v>43284</c:v>
                </c:pt>
                <c:pt idx="3">
                  <c:v>43285</c:v>
                </c:pt>
                <c:pt idx="4">
                  <c:v>43286</c:v>
                </c:pt>
                <c:pt idx="5">
                  <c:v>43287</c:v>
                </c:pt>
                <c:pt idx="6">
                  <c:v>43288</c:v>
                </c:pt>
                <c:pt idx="7">
                  <c:v>43289</c:v>
                </c:pt>
                <c:pt idx="8">
                  <c:v>43290</c:v>
                </c:pt>
                <c:pt idx="9">
                  <c:v>43291</c:v>
                </c:pt>
                <c:pt idx="10">
                  <c:v>43292</c:v>
                </c:pt>
                <c:pt idx="11">
                  <c:v>43293</c:v>
                </c:pt>
                <c:pt idx="12">
                  <c:v>43294</c:v>
                </c:pt>
                <c:pt idx="13">
                  <c:v>43295</c:v>
                </c:pt>
                <c:pt idx="14">
                  <c:v>43296</c:v>
                </c:pt>
                <c:pt idx="15">
                  <c:v>43297</c:v>
                </c:pt>
                <c:pt idx="16">
                  <c:v>43298</c:v>
                </c:pt>
                <c:pt idx="17">
                  <c:v>43299</c:v>
                </c:pt>
                <c:pt idx="18">
                  <c:v>43300</c:v>
                </c:pt>
                <c:pt idx="19">
                  <c:v>43301</c:v>
                </c:pt>
                <c:pt idx="20">
                  <c:v>43302</c:v>
                </c:pt>
                <c:pt idx="21">
                  <c:v>43303</c:v>
                </c:pt>
                <c:pt idx="22">
                  <c:v>43304</c:v>
                </c:pt>
                <c:pt idx="23">
                  <c:v>43305</c:v>
                </c:pt>
                <c:pt idx="24">
                  <c:v>43306</c:v>
                </c:pt>
                <c:pt idx="25">
                  <c:v>43307</c:v>
                </c:pt>
                <c:pt idx="26">
                  <c:v>43308</c:v>
                </c:pt>
                <c:pt idx="27">
                  <c:v>43309</c:v>
                </c:pt>
                <c:pt idx="28">
                  <c:v>43310</c:v>
                </c:pt>
                <c:pt idx="29">
                  <c:v>43311</c:v>
                </c:pt>
                <c:pt idx="30">
                  <c:v>43312</c:v>
                </c:pt>
              </c:numCache>
            </c:numRef>
          </c:cat>
          <c:val>
            <c:numRef>
              <c:f>'FILTER STUDY'!$C$16:$AG$16</c:f>
              <c:numCache>
                <c:formatCode>#,##0</c:formatCode>
                <c:ptCount val="31"/>
                <c:pt idx="0">
                  <c:v>0</c:v>
                </c:pt>
                <c:pt idx="1">
                  <c:v>31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105.5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119.5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90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120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120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120</c:v>
                </c:pt>
                <c:pt idx="30">
                  <c:v>0</c:v>
                </c:pt>
              </c:numCache>
            </c:numRef>
          </c:val>
        </c:ser>
        <c:ser>
          <c:idx val="11"/>
          <c:order val="10"/>
          <c:tx>
            <c:strRef>
              <c:f>'FILTER STUDY'!$B$17</c:f>
              <c:strCache>
                <c:ptCount val="1"/>
                <c:pt idx="0">
                  <c:v>FILT 8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hade val="51000"/>
                    <a:satMod val="130000"/>
                  </a:schemeClr>
                </a:gs>
                <a:gs pos="80000">
                  <a:schemeClr val="accent6">
                    <a:lumMod val="60000"/>
                    <a:shade val="93000"/>
                    <a:satMod val="130000"/>
                  </a:schemeClr>
                </a:gs>
                <a:gs pos="100000">
                  <a:schemeClr val="accent6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43282</c:v>
                </c:pt>
                <c:pt idx="1">
                  <c:v>43283</c:v>
                </c:pt>
                <c:pt idx="2">
                  <c:v>43284</c:v>
                </c:pt>
                <c:pt idx="3">
                  <c:v>43285</c:v>
                </c:pt>
                <c:pt idx="4">
                  <c:v>43286</c:v>
                </c:pt>
                <c:pt idx="5">
                  <c:v>43287</c:v>
                </c:pt>
                <c:pt idx="6">
                  <c:v>43288</c:v>
                </c:pt>
                <c:pt idx="7">
                  <c:v>43289</c:v>
                </c:pt>
                <c:pt idx="8">
                  <c:v>43290</c:v>
                </c:pt>
                <c:pt idx="9">
                  <c:v>43291</c:v>
                </c:pt>
                <c:pt idx="10">
                  <c:v>43292</c:v>
                </c:pt>
                <c:pt idx="11">
                  <c:v>43293</c:v>
                </c:pt>
                <c:pt idx="12">
                  <c:v>43294</c:v>
                </c:pt>
                <c:pt idx="13">
                  <c:v>43295</c:v>
                </c:pt>
                <c:pt idx="14">
                  <c:v>43296</c:v>
                </c:pt>
                <c:pt idx="15">
                  <c:v>43297</c:v>
                </c:pt>
                <c:pt idx="16">
                  <c:v>43298</c:v>
                </c:pt>
                <c:pt idx="17">
                  <c:v>43299</c:v>
                </c:pt>
                <c:pt idx="18">
                  <c:v>43300</c:v>
                </c:pt>
                <c:pt idx="19">
                  <c:v>43301</c:v>
                </c:pt>
                <c:pt idx="20">
                  <c:v>43302</c:v>
                </c:pt>
                <c:pt idx="21">
                  <c:v>43303</c:v>
                </c:pt>
                <c:pt idx="22">
                  <c:v>43304</c:v>
                </c:pt>
                <c:pt idx="23">
                  <c:v>43305</c:v>
                </c:pt>
                <c:pt idx="24">
                  <c:v>43306</c:v>
                </c:pt>
                <c:pt idx="25">
                  <c:v>43307</c:v>
                </c:pt>
                <c:pt idx="26">
                  <c:v>43308</c:v>
                </c:pt>
                <c:pt idx="27">
                  <c:v>43309</c:v>
                </c:pt>
                <c:pt idx="28">
                  <c:v>43310</c:v>
                </c:pt>
                <c:pt idx="29">
                  <c:v>43311</c:v>
                </c:pt>
                <c:pt idx="30">
                  <c:v>43312</c:v>
                </c:pt>
              </c:numCache>
            </c:numRef>
          </c:cat>
          <c:val>
            <c:numRef>
              <c:f>'FILTER STUDY'!$C$17:$AG$17</c:f>
              <c:numCache>
                <c:formatCode>#,##0</c:formatCode>
                <c:ptCount val="31"/>
                <c:pt idx="0">
                  <c:v>0</c:v>
                </c:pt>
                <c:pt idx="1">
                  <c:v>29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123.5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120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126.5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121.5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118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2"/>
          <c:order val="11"/>
          <c:tx>
            <c:strRef>
              <c:f>'FILTER STUDY'!$B$18</c:f>
              <c:strCache>
                <c:ptCount val="1"/>
                <c:pt idx="0">
                  <c:v>FILT 9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1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1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43282</c:v>
                </c:pt>
                <c:pt idx="1">
                  <c:v>43283</c:v>
                </c:pt>
                <c:pt idx="2">
                  <c:v>43284</c:v>
                </c:pt>
                <c:pt idx="3">
                  <c:v>43285</c:v>
                </c:pt>
                <c:pt idx="4">
                  <c:v>43286</c:v>
                </c:pt>
                <c:pt idx="5">
                  <c:v>43287</c:v>
                </c:pt>
                <c:pt idx="6">
                  <c:v>43288</c:v>
                </c:pt>
                <c:pt idx="7">
                  <c:v>43289</c:v>
                </c:pt>
                <c:pt idx="8">
                  <c:v>43290</c:v>
                </c:pt>
                <c:pt idx="9">
                  <c:v>43291</c:v>
                </c:pt>
                <c:pt idx="10">
                  <c:v>43292</c:v>
                </c:pt>
                <c:pt idx="11">
                  <c:v>43293</c:v>
                </c:pt>
                <c:pt idx="12">
                  <c:v>43294</c:v>
                </c:pt>
                <c:pt idx="13">
                  <c:v>43295</c:v>
                </c:pt>
                <c:pt idx="14">
                  <c:v>43296</c:v>
                </c:pt>
                <c:pt idx="15">
                  <c:v>43297</c:v>
                </c:pt>
                <c:pt idx="16">
                  <c:v>43298</c:v>
                </c:pt>
                <c:pt idx="17">
                  <c:v>43299</c:v>
                </c:pt>
                <c:pt idx="18">
                  <c:v>43300</c:v>
                </c:pt>
                <c:pt idx="19">
                  <c:v>43301</c:v>
                </c:pt>
                <c:pt idx="20">
                  <c:v>43302</c:v>
                </c:pt>
                <c:pt idx="21">
                  <c:v>43303</c:v>
                </c:pt>
                <c:pt idx="22">
                  <c:v>43304</c:v>
                </c:pt>
                <c:pt idx="23">
                  <c:v>43305</c:v>
                </c:pt>
                <c:pt idx="24">
                  <c:v>43306</c:v>
                </c:pt>
                <c:pt idx="25">
                  <c:v>43307</c:v>
                </c:pt>
                <c:pt idx="26">
                  <c:v>43308</c:v>
                </c:pt>
                <c:pt idx="27">
                  <c:v>43309</c:v>
                </c:pt>
                <c:pt idx="28">
                  <c:v>43310</c:v>
                </c:pt>
                <c:pt idx="29">
                  <c:v>43311</c:v>
                </c:pt>
                <c:pt idx="30">
                  <c:v>43312</c:v>
                </c:pt>
              </c:numCache>
            </c:numRef>
          </c:cat>
          <c:val>
            <c:numRef>
              <c:f>'FILTER STUDY'!$C$18:$AG$18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61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119.5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122.5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118.5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139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3"/>
          <c:order val="12"/>
          <c:tx>
            <c:strRef>
              <c:f>'FILTER STUDY'!$B$19</c:f>
              <c:strCache>
                <c:ptCount val="1"/>
                <c:pt idx="0">
                  <c:v>FILT 10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2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2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43282</c:v>
                </c:pt>
                <c:pt idx="1">
                  <c:v>43283</c:v>
                </c:pt>
                <c:pt idx="2">
                  <c:v>43284</c:v>
                </c:pt>
                <c:pt idx="3">
                  <c:v>43285</c:v>
                </c:pt>
                <c:pt idx="4">
                  <c:v>43286</c:v>
                </c:pt>
                <c:pt idx="5">
                  <c:v>43287</c:v>
                </c:pt>
                <c:pt idx="6">
                  <c:v>43288</c:v>
                </c:pt>
                <c:pt idx="7">
                  <c:v>43289</c:v>
                </c:pt>
                <c:pt idx="8">
                  <c:v>43290</c:v>
                </c:pt>
                <c:pt idx="9">
                  <c:v>43291</c:v>
                </c:pt>
                <c:pt idx="10">
                  <c:v>43292</c:v>
                </c:pt>
                <c:pt idx="11">
                  <c:v>43293</c:v>
                </c:pt>
                <c:pt idx="12">
                  <c:v>43294</c:v>
                </c:pt>
                <c:pt idx="13">
                  <c:v>43295</c:v>
                </c:pt>
                <c:pt idx="14">
                  <c:v>43296</c:v>
                </c:pt>
                <c:pt idx="15">
                  <c:v>43297</c:v>
                </c:pt>
                <c:pt idx="16">
                  <c:v>43298</c:v>
                </c:pt>
                <c:pt idx="17">
                  <c:v>43299</c:v>
                </c:pt>
                <c:pt idx="18">
                  <c:v>43300</c:v>
                </c:pt>
                <c:pt idx="19">
                  <c:v>43301</c:v>
                </c:pt>
                <c:pt idx="20">
                  <c:v>43302</c:v>
                </c:pt>
                <c:pt idx="21">
                  <c:v>43303</c:v>
                </c:pt>
                <c:pt idx="22">
                  <c:v>43304</c:v>
                </c:pt>
                <c:pt idx="23">
                  <c:v>43305</c:v>
                </c:pt>
                <c:pt idx="24">
                  <c:v>43306</c:v>
                </c:pt>
                <c:pt idx="25">
                  <c:v>43307</c:v>
                </c:pt>
                <c:pt idx="26">
                  <c:v>43308</c:v>
                </c:pt>
                <c:pt idx="27">
                  <c:v>43309</c:v>
                </c:pt>
                <c:pt idx="28">
                  <c:v>43310</c:v>
                </c:pt>
                <c:pt idx="29">
                  <c:v>43311</c:v>
                </c:pt>
                <c:pt idx="30">
                  <c:v>43312</c:v>
                </c:pt>
              </c:numCache>
            </c:numRef>
          </c:cat>
          <c:val>
            <c:numRef>
              <c:f>'FILTER STUDY'!$C$19:$AG$19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121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98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120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122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120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4"/>
          <c:order val="13"/>
          <c:tx>
            <c:strRef>
              <c:f>'FILTER STUDY'!$B$20</c:f>
              <c:strCache>
                <c:ptCount val="1"/>
                <c:pt idx="0">
                  <c:v>FILT 11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3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3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43282</c:v>
                </c:pt>
                <c:pt idx="1">
                  <c:v>43283</c:v>
                </c:pt>
                <c:pt idx="2">
                  <c:v>43284</c:v>
                </c:pt>
                <c:pt idx="3">
                  <c:v>43285</c:v>
                </c:pt>
                <c:pt idx="4">
                  <c:v>43286</c:v>
                </c:pt>
                <c:pt idx="5">
                  <c:v>43287</c:v>
                </c:pt>
                <c:pt idx="6">
                  <c:v>43288</c:v>
                </c:pt>
                <c:pt idx="7">
                  <c:v>43289</c:v>
                </c:pt>
                <c:pt idx="8">
                  <c:v>43290</c:v>
                </c:pt>
                <c:pt idx="9">
                  <c:v>43291</c:v>
                </c:pt>
                <c:pt idx="10">
                  <c:v>43292</c:v>
                </c:pt>
                <c:pt idx="11">
                  <c:v>43293</c:v>
                </c:pt>
                <c:pt idx="12">
                  <c:v>43294</c:v>
                </c:pt>
                <c:pt idx="13">
                  <c:v>43295</c:v>
                </c:pt>
                <c:pt idx="14">
                  <c:v>43296</c:v>
                </c:pt>
                <c:pt idx="15">
                  <c:v>43297</c:v>
                </c:pt>
                <c:pt idx="16">
                  <c:v>43298</c:v>
                </c:pt>
                <c:pt idx="17">
                  <c:v>43299</c:v>
                </c:pt>
                <c:pt idx="18">
                  <c:v>43300</c:v>
                </c:pt>
                <c:pt idx="19">
                  <c:v>43301</c:v>
                </c:pt>
                <c:pt idx="20">
                  <c:v>43302</c:v>
                </c:pt>
                <c:pt idx="21">
                  <c:v>43303</c:v>
                </c:pt>
                <c:pt idx="22">
                  <c:v>43304</c:v>
                </c:pt>
                <c:pt idx="23">
                  <c:v>43305</c:v>
                </c:pt>
                <c:pt idx="24">
                  <c:v>43306</c:v>
                </c:pt>
                <c:pt idx="25">
                  <c:v>43307</c:v>
                </c:pt>
                <c:pt idx="26">
                  <c:v>43308</c:v>
                </c:pt>
                <c:pt idx="27">
                  <c:v>43309</c:v>
                </c:pt>
                <c:pt idx="28">
                  <c:v>43310</c:v>
                </c:pt>
                <c:pt idx="29">
                  <c:v>43311</c:v>
                </c:pt>
                <c:pt idx="30">
                  <c:v>43312</c:v>
                </c:pt>
              </c:numCache>
            </c:numRef>
          </c:cat>
          <c:val>
            <c:numRef>
              <c:f>'FILTER STUDY'!$C$20:$AG$20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132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130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122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118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121</c:v>
                </c:pt>
              </c:numCache>
            </c:numRef>
          </c:val>
        </c:ser>
        <c:ser>
          <c:idx val="15"/>
          <c:order val="14"/>
          <c:tx>
            <c:strRef>
              <c:f>'FILTER STUDY'!$B$21</c:f>
              <c:strCache>
                <c:ptCount val="1"/>
                <c:pt idx="0">
                  <c:v>FILT 12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4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4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43282</c:v>
                </c:pt>
                <c:pt idx="1">
                  <c:v>43283</c:v>
                </c:pt>
                <c:pt idx="2">
                  <c:v>43284</c:v>
                </c:pt>
                <c:pt idx="3">
                  <c:v>43285</c:v>
                </c:pt>
                <c:pt idx="4">
                  <c:v>43286</c:v>
                </c:pt>
                <c:pt idx="5">
                  <c:v>43287</c:v>
                </c:pt>
                <c:pt idx="6">
                  <c:v>43288</c:v>
                </c:pt>
                <c:pt idx="7">
                  <c:v>43289</c:v>
                </c:pt>
                <c:pt idx="8">
                  <c:v>43290</c:v>
                </c:pt>
                <c:pt idx="9">
                  <c:v>43291</c:v>
                </c:pt>
                <c:pt idx="10">
                  <c:v>43292</c:v>
                </c:pt>
                <c:pt idx="11">
                  <c:v>43293</c:v>
                </c:pt>
                <c:pt idx="12">
                  <c:v>43294</c:v>
                </c:pt>
                <c:pt idx="13">
                  <c:v>43295</c:v>
                </c:pt>
                <c:pt idx="14">
                  <c:v>43296</c:v>
                </c:pt>
                <c:pt idx="15">
                  <c:v>43297</c:v>
                </c:pt>
                <c:pt idx="16">
                  <c:v>43298</c:v>
                </c:pt>
                <c:pt idx="17">
                  <c:v>43299</c:v>
                </c:pt>
                <c:pt idx="18">
                  <c:v>43300</c:v>
                </c:pt>
                <c:pt idx="19">
                  <c:v>43301</c:v>
                </c:pt>
                <c:pt idx="20">
                  <c:v>43302</c:v>
                </c:pt>
                <c:pt idx="21">
                  <c:v>43303</c:v>
                </c:pt>
                <c:pt idx="22">
                  <c:v>43304</c:v>
                </c:pt>
                <c:pt idx="23">
                  <c:v>43305</c:v>
                </c:pt>
                <c:pt idx="24">
                  <c:v>43306</c:v>
                </c:pt>
                <c:pt idx="25">
                  <c:v>43307</c:v>
                </c:pt>
                <c:pt idx="26">
                  <c:v>43308</c:v>
                </c:pt>
                <c:pt idx="27">
                  <c:v>43309</c:v>
                </c:pt>
                <c:pt idx="28">
                  <c:v>43310</c:v>
                </c:pt>
                <c:pt idx="29">
                  <c:v>43311</c:v>
                </c:pt>
                <c:pt idx="30">
                  <c:v>43312</c:v>
                </c:pt>
              </c:numCache>
            </c:numRef>
          </c:cat>
          <c:val>
            <c:numRef>
              <c:f>'FILTER STUDY'!$C$21:$AG$21</c:f>
              <c:numCache>
                <c:formatCode>#,##0</c:formatCode>
                <c:ptCount val="31"/>
                <c:pt idx="0">
                  <c:v>13.5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118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143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123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130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120.5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58215168"/>
        <c:axId val="158233344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'FILTER STUDY'!$B$9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shade val="51000"/>
                          <a:satMod val="130000"/>
                        </a:schemeClr>
                      </a:gs>
                      <a:gs pos="80000">
                        <a:schemeClr val="accent4">
                          <a:shade val="93000"/>
                          <a:satMod val="130000"/>
                        </a:schemeClr>
                      </a:gs>
                      <a:gs pos="100000">
                        <a:schemeClr val="accent4"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'FILTER STUDY'!$C$4:$AG$4</c15:sqref>
                        </c15:formulaRef>
                      </c:ext>
                    </c:extLst>
                    <c:numCache>
                      <c:formatCode>m/d/yy;@</c:formatCode>
                      <c:ptCount val="31"/>
                      <c:pt idx="0">
                        <c:v>43282</c:v>
                      </c:pt>
                      <c:pt idx="1">
                        <c:v>43283</c:v>
                      </c:pt>
                      <c:pt idx="2">
                        <c:v>43284</c:v>
                      </c:pt>
                      <c:pt idx="3">
                        <c:v>43285</c:v>
                      </c:pt>
                      <c:pt idx="4">
                        <c:v>43286</c:v>
                      </c:pt>
                      <c:pt idx="5">
                        <c:v>43287</c:v>
                      </c:pt>
                      <c:pt idx="6">
                        <c:v>43288</c:v>
                      </c:pt>
                      <c:pt idx="7">
                        <c:v>43289</c:v>
                      </c:pt>
                      <c:pt idx="8">
                        <c:v>43290</c:v>
                      </c:pt>
                      <c:pt idx="9">
                        <c:v>43291</c:v>
                      </c:pt>
                      <c:pt idx="10">
                        <c:v>43292</c:v>
                      </c:pt>
                      <c:pt idx="11">
                        <c:v>43293</c:v>
                      </c:pt>
                      <c:pt idx="12">
                        <c:v>43294</c:v>
                      </c:pt>
                      <c:pt idx="13">
                        <c:v>43295</c:v>
                      </c:pt>
                      <c:pt idx="14">
                        <c:v>43296</c:v>
                      </c:pt>
                      <c:pt idx="15">
                        <c:v>43297</c:v>
                      </c:pt>
                      <c:pt idx="16">
                        <c:v>43298</c:v>
                      </c:pt>
                      <c:pt idx="17">
                        <c:v>43299</c:v>
                      </c:pt>
                      <c:pt idx="18">
                        <c:v>43300</c:v>
                      </c:pt>
                      <c:pt idx="19">
                        <c:v>43301</c:v>
                      </c:pt>
                      <c:pt idx="20">
                        <c:v>43302</c:v>
                      </c:pt>
                      <c:pt idx="21">
                        <c:v>43303</c:v>
                      </c:pt>
                      <c:pt idx="22">
                        <c:v>43304</c:v>
                      </c:pt>
                      <c:pt idx="23">
                        <c:v>43305</c:v>
                      </c:pt>
                      <c:pt idx="24">
                        <c:v>43306</c:v>
                      </c:pt>
                      <c:pt idx="25">
                        <c:v>43307</c:v>
                      </c:pt>
                      <c:pt idx="26">
                        <c:v>43308</c:v>
                      </c:pt>
                      <c:pt idx="27">
                        <c:v>43309</c:v>
                      </c:pt>
                      <c:pt idx="28">
                        <c:v>43310</c:v>
                      </c:pt>
                      <c:pt idx="29">
                        <c:v>43311</c:v>
                      </c:pt>
                      <c:pt idx="30">
                        <c:v>43312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'FILTER STUDY'!$C$9:$AG$9</c15:sqref>
                        </c15:formulaRef>
                      </c:ext>
                    </c:extLst>
                    <c:numCache>
                      <c:formatCode>#,##0</c:formatCode>
                      <c:ptCount val="31"/>
                    </c:numCache>
                  </c:numRef>
                </c:val>
              </c15:ser>
            </c15:filteredBarSeries>
          </c:ext>
        </c:extLst>
      </c:barChart>
      <c:lineChart>
        <c:grouping val="standard"/>
        <c:varyColors val="0"/>
        <c:ser>
          <c:idx val="0"/>
          <c:order val="0"/>
          <c:tx>
            <c:strRef>
              <c:f>'FILTER STUDY'!$B$5</c:f>
              <c:strCache>
                <c:ptCount val="1"/>
                <c:pt idx="0">
                  <c:v>DOSE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43282</c:v>
                </c:pt>
                <c:pt idx="1">
                  <c:v>43283</c:v>
                </c:pt>
                <c:pt idx="2">
                  <c:v>43284</c:v>
                </c:pt>
                <c:pt idx="3">
                  <c:v>43285</c:v>
                </c:pt>
                <c:pt idx="4">
                  <c:v>43286</c:v>
                </c:pt>
                <c:pt idx="5">
                  <c:v>43287</c:v>
                </c:pt>
                <c:pt idx="6">
                  <c:v>43288</c:v>
                </c:pt>
                <c:pt idx="7">
                  <c:v>43289</c:v>
                </c:pt>
                <c:pt idx="8">
                  <c:v>43290</c:v>
                </c:pt>
                <c:pt idx="9">
                  <c:v>43291</c:v>
                </c:pt>
                <c:pt idx="10">
                  <c:v>43292</c:v>
                </c:pt>
                <c:pt idx="11">
                  <c:v>43293</c:v>
                </c:pt>
                <c:pt idx="12">
                  <c:v>43294</c:v>
                </c:pt>
                <c:pt idx="13">
                  <c:v>43295</c:v>
                </c:pt>
                <c:pt idx="14">
                  <c:v>43296</c:v>
                </c:pt>
                <c:pt idx="15">
                  <c:v>43297</c:v>
                </c:pt>
                <c:pt idx="16">
                  <c:v>43298</c:v>
                </c:pt>
                <c:pt idx="17">
                  <c:v>43299</c:v>
                </c:pt>
                <c:pt idx="18">
                  <c:v>43300</c:v>
                </c:pt>
                <c:pt idx="19">
                  <c:v>43301</c:v>
                </c:pt>
                <c:pt idx="20">
                  <c:v>43302</c:v>
                </c:pt>
                <c:pt idx="21">
                  <c:v>43303</c:v>
                </c:pt>
                <c:pt idx="22">
                  <c:v>43304</c:v>
                </c:pt>
                <c:pt idx="23">
                  <c:v>43305</c:v>
                </c:pt>
                <c:pt idx="24">
                  <c:v>43306</c:v>
                </c:pt>
                <c:pt idx="25">
                  <c:v>43307</c:v>
                </c:pt>
                <c:pt idx="26">
                  <c:v>43308</c:v>
                </c:pt>
                <c:pt idx="27">
                  <c:v>43309</c:v>
                </c:pt>
                <c:pt idx="28">
                  <c:v>43310</c:v>
                </c:pt>
                <c:pt idx="29">
                  <c:v>43311</c:v>
                </c:pt>
                <c:pt idx="30">
                  <c:v>43312</c:v>
                </c:pt>
              </c:numCache>
            </c:numRef>
          </c:cat>
          <c:val>
            <c:numRef>
              <c:f>'FILTER STUDY'!$C$5:$AG$5</c:f>
              <c:numCache>
                <c:formatCode>0</c:formatCode>
                <c:ptCount val="31"/>
                <c:pt idx="0">
                  <c:v>8504</c:v>
                </c:pt>
                <c:pt idx="1">
                  <c:v>9364.2857142857138</c:v>
                </c:pt>
                <c:pt idx="2">
                  <c:v>8557.5</c:v>
                </c:pt>
                <c:pt idx="3">
                  <c:v>9723</c:v>
                </c:pt>
                <c:pt idx="4">
                  <c:v>9410.3333333333339</c:v>
                </c:pt>
                <c:pt idx="5">
                  <c:v>9275</c:v>
                </c:pt>
                <c:pt idx="6">
                  <c:v>7762.8571428571431</c:v>
                </c:pt>
                <c:pt idx="7">
                  <c:v>7686.666666666667</c:v>
                </c:pt>
                <c:pt idx="8">
                  <c:v>9517.5</c:v>
                </c:pt>
                <c:pt idx="9">
                  <c:v>8028.5714285714284</c:v>
                </c:pt>
                <c:pt idx="10">
                  <c:v>8206.6666666666661</c:v>
                </c:pt>
                <c:pt idx="11">
                  <c:v>7673.333333333333</c:v>
                </c:pt>
                <c:pt idx="12">
                  <c:v>6526.25</c:v>
                </c:pt>
                <c:pt idx="13">
                  <c:v>6576.666666666667</c:v>
                </c:pt>
                <c:pt idx="14">
                  <c:v>7273.333333333333</c:v>
                </c:pt>
                <c:pt idx="15">
                  <c:v>7220</c:v>
                </c:pt>
                <c:pt idx="16">
                  <c:v>5383.333333333333</c:v>
                </c:pt>
                <c:pt idx="17">
                  <c:v>5228.5</c:v>
                </c:pt>
                <c:pt idx="18">
                  <c:v>4679</c:v>
                </c:pt>
                <c:pt idx="19">
                  <c:v>4626</c:v>
                </c:pt>
                <c:pt idx="20">
                  <c:v>4289</c:v>
                </c:pt>
                <c:pt idx="21">
                  <c:v>5393</c:v>
                </c:pt>
                <c:pt idx="22">
                  <c:v>7380.333333333333</c:v>
                </c:pt>
                <c:pt idx="23">
                  <c:v>6078.666666666667</c:v>
                </c:pt>
                <c:pt idx="24">
                  <c:v>7073.333333333333</c:v>
                </c:pt>
                <c:pt idx="25">
                  <c:v>6292.5</c:v>
                </c:pt>
                <c:pt idx="26">
                  <c:v>7713.333333333333</c:v>
                </c:pt>
                <c:pt idx="27">
                  <c:v>7080</c:v>
                </c:pt>
                <c:pt idx="28">
                  <c:v>5732.5</c:v>
                </c:pt>
                <c:pt idx="29">
                  <c:v>5132.5</c:v>
                </c:pt>
                <c:pt idx="30">
                  <c:v>4543.333333333333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'FILTER STUDY'!$B$24</c:f>
              <c:strCache>
                <c:ptCount val="1"/>
                <c:pt idx="0">
                  <c:v>UV TIMES 100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43282</c:v>
                </c:pt>
                <c:pt idx="1">
                  <c:v>43283</c:v>
                </c:pt>
                <c:pt idx="2">
                  <c:v>43284</c:v>
                </c:pt>
                <c:pt idx="3">
                  <c:v>43285</c:v>
                </c:pt>
                <c:pt idx="4">
                  <c:v>43286</c:v>
                </c:pt>
                <c:pt idx="5">
                  <c:v>43287</c:v>
                </c:pt>
                <c:pt idx="6">
                  <c:v>43288</c:v>
                </c:pt>
                <c:pt idx="7">
                  <c:v>43289</c:v>
                </c:pt>
                <c:pt idx="8">
                  <c:v>43290</c:v>
                </c:pt>
                <c:pt idx="9">
                  <c:v>43291</c:v>
                </c:pt>
                <c:pt idx="10">
                  <c:v>43292</c:v>
                </c:pt>
                <c:pt idx="11">
                  <c:v>43293</c:v>
                </c:pt>
                <c:pt idx="12">
                  <c:v>43294</c:v>
                </c:pt>
                <c:pt idx="13">
                  <c:v>43295</c:v>
                </c:pt>
                <c:pt idx="14">
                  <c:v>43296</c:v>
                </c:pt>
                <c:pt idx="15">
                  <c:v>43297</c:v>
                </c:pt>
                <c:pt idx="16">
                  <c:v>43298</c:v>
                </c:pt>
                <c:pt idx="17">
                  <c:v>43299</c:v>
                </c:pt>
                <c:pt idx="18">
                  <c:v>43300</c:v>
                </c:pt>
                <c:pt idx="19">
                  <c:v>43301</c:v>
                </c:pt>
                <c:pt idx="20">
                  <c:v>43302</c:v>
                </c:pt>
                <c:pt idx="21">
                  <c:v>43303</c:v>
                </c:pt>
                <c:pt idx="22">
                  <c:v>43304</c:v>
                </c:pt>
                <c:pt idx="23">
                  <c:v>43305</c:v>
                </c:pt>
                <c:pt idx="24">
                  <c:v>43306</c:v>
                </c:pt>
                <c:pt idx="25">
                  <c:v>43307</c:v>
                </c:pt>
                <c:pt idx="26">
                  <c:v>43308</c:v>
                </c:pt>
                <c:pt idx="27">
                  <c:v>43309</c:v>
                </c:pt>
                <c:pt idx="28">
                  <c:v>43310</c:v>
                </c:pt>
                <c:pt idx="29">
                  <c:v>43311</c:v>
                </c:pt>
                <c:pt idx="30">
                  <c:v>43312</c:v>
                </c:pt>
              </c:numCache>
            </c:numRef>
          </c:cat>
          <c:val>
            <c:numRef>
              <c:f>'FILTER STUDY'!$C$24:$AG$24</c:f>
              <c:numCache>
                <c:formatCode>0.00</c:formatCode>
                <c:ptCount val="31"/>
                <c:pt idx="0">
                  <c:v>27.066666666666666</c:v>
                </c:pt>
                <c:pt idx="1">
                  <c:v>28.700000000000003</c:v>
                </c:pt>
                <c:pt idx="2">
                  <c:v>32.475000000000001</c:v>
                </c:pt>
                <c:pt idx="3">
                  <c:v>0</c:v>
                </c:pt>
                <c:pt idx="4">
                  <c:v>25.3</c:v>
                </c:pt>
                <c:pt idx="5">
                  <c:v>26.650000000000002</c:v>
                </c:pt>
                <c:pt idx="6">
                  <c:v>28.666666666666668</c:v>
                </c:pt>
                <c:pt idx="7">
                  <c:v>26.866666666666667</c:v>
                </c:pt>
                <c:pt idx="8">
                  <c:v>24.750000000000004</c:v>
                </c:pt>
                <c:pt idx="9">
                  <c:v>24.266666666666666</c:v>
                </c:pt>
                <c:pt idx="10">
                  <c:v>22.916666666666664</c:v>
                </c:pt>
                <c:pt idx="11">
                  <c:v>22.85</c:v>
                </c:pt>
                <c:pt idx="12">
                  <c:v>22.866666666666667</c:v>
                </c:pt>
                <c:pt idx="13">
                  <c:v>23.966666666666665</c:v>
                </c:pt>
                <c:pt idx="14">
                  <c:v>22.383333333333333</c:v>
                </c:pt>
                <c:pt idx="15">
                  <c:v>21.550000000000004</c:v>
                </c:pt>
                <c:pt idx="16">
                  <c:v>20.616666666666671</c:v>
                </c:pt>
                <c:pt idx="17">
                  <c:v>20.31666666666667</c:v>
                </c:pt>
                <c:pt idx="18">
                  <c:v>21.25</c:v>
                </c:pt>
                <c:pt idx="19">
                  <c:v>19.233333333333334</c:v>
                </c:pt>
                <c:pt idx="20">
                  <c:v>20.566666666666666</c:v>
                </c:pt>
                <c:pt idx="21">
                  <c:v>26.616666666666667</c:v>
                </c:pt>
                <c:pt idx="22">
                  <c:v>27.9</c:v>
                </c:pt>
                <c:pt idx="23">
                  <c:v>27.416666666666671</c:v>
                </c:pt>
                <c:pt idx="24">
                  <c:v>28.566666666666666</c:v>
                </c:pt>
                <c:pt idx="25">
                  <c:v>32.966666666666669</c:v>
                </c:pt>
                <c:pt idx="26">
                  <c:v>33.883333333333333</c:v>
                </c:pt>
                <c:pt idx="27">
                  <c:v>27.583333333333336</c:v>
                </c:pt>
                <c:pt idx="28">
                  <c:v>23.116666666666667</c:v>
                </c:pt>
                <c:pt idx="29">
                  <c:v>23.716666666666665</c:v>
                </c:pt>
                <c:pt idx="30">
                  <c:v>23.05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'FILTER STUDY'!$B$8</c:f>
              <c:strCache>
                <c:ptCount val="1"/>
                <c:pt idx="0">
                  <c:v>FLOWS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43282</c:v>
                </c:pt>
                <c:pt idx="1">
                  <c:v>43283</c:v>
                </c:pt>
                <c:pt idx="2">
                  <c:v>43284</c:v>
                </c:pt>
                <c:pt idx="3">
                  <c:v>43285</c:v>
                </c:pt>
                <c:pt idx="4">
                  <c:v>43286</c:v>
                </c:pt>
                <c:pt idx="5">
                  <c:v>43287</c:v>
                </c:pt>
                <c:pt idx="6">
                  <c:v>43288</c:v>
                </c:pt>
                <c:pt idx="7">
                  <c:v>43289</c:v>
                </c:pt>
                <c:pt idx="8">
                  <c:v>43290</c:v>
                </c:pt>
                <c:pt idx="9">
                  <c:v>43291</c:v>
                </c:pt>
                <c:pt idx="10">
                  <c:v>43292</c:v>
                </c:pt>
                <c:pt idx="11">
                  <c:v>43293</c:v>
                </c:pt>
                <c:pt idx="12">
                  <c:v>43294</c:v>
                </c:pt>
                <c:pt idx="13">
                  <c:v>43295</c:v>
                </c:pt>
                <c:pt idx="14">
                  <c:v>43296</c:v>
                </c:pt>
                <c:pt idx="15">
                  <c:v>43297</c:v>
                </c:pt>
                <c:pt idx="16">
                  <c:v>43298</c:v>
                </c:pt>
                <c:pt idx="17">
                  <c:v>43299</c:v>
                </c:pt>
                <c:pt idx="18">
                  <c:v>43300</c:v>
                </c:pt>
                <c:pt idx="19">
                  <c:v>43301</c:v>
                </c:pt>
                <c:pt idx="20">
                  <c:v>43302</c:v>
                </c:pt>
                <c:pt idx="21">
                  <c:v>43303</c:v>
                </c:pt>
                <c:pt idx="22">
                  <c:v>43304</c:v>
                </c:pt>
                <c:pt idx="23">
                  <c:v>43305</c:v>
                </c:pt>
                <c:pt idx="24">
                  <c:v>43306</c:v>
                </c:pt>
                <c:pt idx="25">
                  <c:v>43307</c:v>
                </c:pt>
                <c:pt idx="26">
                  <c:v>43308</c:v>
                </c:pt>
                <c:pt idx="27">
                  <c:v>43309</c:v>
                </c:pt>
                <c:pt idx="28">
                  <c:v>43310</c:v>
                </c:pt>
                <c:pt idx="29">
                  <c:v>43311</c:v>
                </c:pt>
                <c:pt idx="30">
                  <c:v>43312</c:v>
                </c:pt>
              </c:numCache>
            </c:numRef>
          </c:cat>
          <c:val>
            <c:numRef>
              <c:f>'FILTER STUDY'!$C$8:$AG$8</c:f>
              <c:numCache>
                <c:formatCode>0.0</c:formatCode>
                <c:ptCount val="31"/>
                <c:pt idx="0">
                  <c:v>32.155000000000001</c:v>
                </c:pt>
                <c:pt idx="1">
                  <c:v>36.427999999999997</c:v>
                </c:pt>
                <c:pt idx="2">
                  <c:v>29.245000000000001</c:v>
                </c:pt>
                <c:pt idx="3">
                  <c:v>31.697000000000003</c:v>
                </c:pt>
                <c:pt idx="4">
                  <c:v>29.031999999999996</c:v>
                </c:pt>
                <c:pt idx="5">
                  <c:v>30.202999999999999</c:v>
                </c:pt>
                <c:pt idx="6">
                  <c:v>26.241</c:v>
                </c:pt>
                <c:pt idx="7">
                  <c:v>25.4</c:v>
                </c:pt>
                <c:pt idx="8">
                  <c:v>32.209000000000003</c:v>
                </c:pt>
                <c:pt idx="9">
                  <c:v>27.461000000000002</c:v>
                </c:pt>
                <c:pt idx="10">
                  <c:v>32.069000000000003</c:v>
                </c:pt>
                <c:pt idx="11">
                  <c:v>29.740000000000002</c:v>
                </c:pt>
                <c:pt idx="12">
                  <c:v>24.564999999999998</c:v>
                </c:pt>
                <c:pt idx="13">
                  <c:v>24.805</c:v>
                </c:pt>
                <c:pt idx="14">
                  <c:v>28.864999999999998</c:v>
                </c:pt>
                <c:pt idx="15">
                  <c:v>31.344999999999999</c:v>
                </c:pt>
                <c:pt idx="16">
                  <c:v>25.765000000000001</c:v>
                </c:pt>
                <c:pt idx="17">
                  <c:v>21.112000000000002</c:v>
                </c:pt>
                <c:pt idx="18">
                  <c:v>24.606000000000002</c:v>
                </c:pt>
                <c:pt idx="19">
                  <c:v>26.294</c:v>
                </c:pt>
                <c:pt idx="20">
                  <c:v>19.612000000000002</c:v>
                </c:pt>
                <c:pt idx="21">
                  <c:v>22.224</c:v>
                </c:pt>
                <c:pt idx="22">
                  <c:v>29.545000000000002</c:v>
                </c:pt>
                <c:pt idx="23">
                  <c:v>19.233999999999998</c:v>
                </c:pt>
                <c:pt idx="24">
                  <c:v>25.664999999999999</c:v>
                </c:pt>
                <c:pt idx="25">
                  <c:v>20.469000000000001</c:v>
                </c:pt>
                <c:pt idx="26">
                  <c:v>23.136000000000003</c:v>
                </c:pt>
                <c:pt idx="27">
                  <c:v>21.433</c:v>
                </c:pt>
                <c:pt idx="28">
                  <c:v>21.683</c:v>
                </c:pt>
                <c:pt idx="29">
                  <c:v>20.416</c:v>
                </c:pt>
                <c:pt idx="30">
                  <c:v>19.679000000000002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244864"/>
        <c:axId val="158234880"/>
      </c:lineChart>
      <c:dateAx>
        <c:axId val="158215168"/>
        <c:scaling>
          <c:orientation val="minMax"/>
        </c:scaling>
        <c:delete val="0"/>
        <c:axPos val="b"/>
        <c:numFmt formatCode="m/d/yy;@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233344"/>
        <c:crosses val="autoZero"/>
        <c:auto val="1"/>
        <c:lblOffset val="100"/>
        <c:baseTimeUnit val="days"/>
      </c:dateAx>
      <c:valAx>
        <c:axId val="158233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215168"/>
        <c:crosses val="autoZero"/>
        <c:crossBetween val="between"/>
      </c:valAx>
      <c:valAx>
        <c:axId val="158234880"/>
        <c:scaling>
          <c:orientation val="minMax"/>
          <c:max val="200"/>
          <c:min val="0"/>
        </c:scaling>
        <c:delete val="0"/>
        <c:axPos val="r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244864"/>
        <c:crosses val="max"/>
        <c:crossBetween val="between"/>
      </c:valAx>
      <c:dateAx>
        <c:axId val="158244864"/>
        <c:scaling>
          <c:orientation val="minMax"/>
        </c:scaling>
        <c:delete val="1"/>
        <c:axPos val="b"/>
        <c:numFmt formatCode="m/d/yy;@" sourceLinked="1"/>
        <c:majorTickMark val="out"/>
        <c:minorTickMark val="none"/>
        <c:tickLblPos val="nextTo"/>
        <c:crossAx val="158234880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349250</xdr:colOff>
      <xdr:row>21</xdr:row>
      <xdr:rowOff>114300</xdr:rowOff>
    </xdr:from>
    <xdr:to>
      <xdr:col>31</xdr:col>
      <xdr:colOff>603250</xdr:colOff>
      <xdr:row>41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333375</xdr:colOff>
      <xdr:row>0</xdr:row>
      <xdr:rowOff>127000</xdr:rowOff>
    </xdr:from>
    <xdr:to>
      <xdr:col>24</xdr:col>
      <xdr:colOff>31750</xdr:colOff>
      <xdr:row>13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95250</xdr:colOff>
      <xdr:row>66</xdr:row>
      <xdr:rowOff>95250</xdr:rowOff>
    </xdr:from>
    <xdr:to>
      <xdr:col>28</xdr:col>
      <xdr:colOff>514350</xdr:colOff>
      <xdr:row>74</xdr:row>
      <xdr:rowOff>158750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95249</xdr:colOff>
      <xdr:row>74</xdr:row>
      <xdr:rowOff>174626</xdr:rowOff>
    </xdr:from>
    <xdr:to>
      <xdr:col>28</xdr:col>
      <xdr:colOff>514350</xdr:colOff>
      <xdr:row>85</xdr:row>
      <xdr:rowOff>158751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73025</xdr:colOff>
      <xdr:row>85</xdr:row>
      <xdr:rowOff>174626</xdr:rowOff>
    </xdr:from>
    <xdr:to>
      <xdr:col>28</xdr:col>
      <xdr:colOff>523875</xdr:colOff>
      <xdr:row>99</xdr:row>
      <xdr:rowOff>79376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211667</xdr:rowOff>
    </xdr:from>
    <xdr:to>
      <xdr:col>34</xdr:col>
      <xdr:colOff>483812</xdr:colOff>
      <xdr:row>48</xdr:row>
      <xdr:rowOff>11703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123825</xdr:colOff>
      <xdr:row>3</xdr:row>
      <xdr:rowOff>161925</xdr:rowOff>
    </xdr:to>
    <xdr:pic>
      <xdr:nvPicPr>
        <xdr:cNvPr id="2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504825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2</xdr:col>
      <xdr:colOff>689671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684742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0</xdr:row>
      <xdr:rowOff>38100</xdr:rowOff>
    </xdr:from>
    <xdr:to>
      <xdr:col>2</xdr:col>
      <xdr:colOff>684742</xdr:colOff>
      <xdr:row>3</xdr:row>
      <xdr:rowOff>142875</xdr:rowOff>
    </xdr:to>
    <xdr:pic>
      <xdr:nvPicPr>
        <xdr:cNvPr id="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152400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438150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542925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1095375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152400</xdr:colOff>
      <xdr:row>5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72" t="-259" r="-272" b="-259"/>
        <a:stretch>
          <a:fillRect/>
        </a:stretch>
      </xdr:blipFill>
      <xdr:spPr bwMode="auto">
        <a:xfrm>
          <a:off x="0" y="0"/>
          <a:ext cx="1371600" cy="879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276225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874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552450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652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9525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4001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50800</xdr:colOff>
      <xdr:row>6</xdr:row>
      <xdr:rowOff>266700</xdr:rowOff>
    </xdr:from>
    <xdr:to>
      <xdr:col>28</xdr:col>
      <xdr:colOff>228600</xdr:colOff>
      <xdr:row>26</xdr:row>
      <xdr:rowOff>228600</xdr:rowOff>
    </xdr:to>
    <xdr:sp macro="" textlink="">
      <xdr:nvSpPr>
        <xdr:cNvPr id="2" name="AutoShape 11"/>
        <xdr:cNvSpPr>
          <a:spLocks noChangeAspect="1" noChangeArrowheads="1"/>
        </xdr:cNvSpPr>
      </xdr:nvSpPr>
      <xdr:spPr bwMode="auto">
        <a:xfrm>
          <a:off x="5619750" y="1727200"/>
          <a:ext cx="5060950" cy="567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19050</xdr:colOff>
      <xdr:row>0</xdr:row>
      <xdr:rowOff>0</xdr:rowOff>
    </xdr:from>
    <xdr:to>
      <xdr:col>2</xdr:col>
      <xdr:colOff>0</xdr:colOff>
      <xdr:row>3</xdr:row>
      <xdr:rowOff>152400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320800" cy="75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28575</xdr:colOff>
      <xdr:row>7</xdr:row>
      <xdr:rowOff>66676</xdr:rowOff>
    </xdr:from>
    <xdr:to>
      <xdr:col>29</xdr:col>
      <xdr:colOff>139704</xdr:colOff>
      <xdr:row>26</xdr:row>
      <xdr:rowOff>269876</xdr:rowOff>
    </xdr:to>
    <xdr:sp macro="" textlink="">
      <xdr:nvSpPr>
        <xdr:cNvPr id="4" name="TextBox 3"/>
        <xdr:cNvSpPr txBox="1"/>
      </xdr:nvSpPr>
      <xdr:spPr>
        <a:xfrm>
          <a:off x="5597525" y="1812926"/>
          <a:ext cx="5254629" cy="5632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 b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Within 24 hours of learning of a total coliform-positive (TC+) sample result, REPEAT samples must be collected and analyzed for total coliforms:</a:t>
          </a:r>
          <a:endParaRPr lang="en-US" sz="1050" b="1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from the same tap as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upstream of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downstream of the TC+ sample.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the system is served by Ground water then a Triggered Source sample must be collected prior to treatment from each source in use at the time the total coliform-positive sample was collected. 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number of samples taken PER WELL must equal the number of positive TCR samples. 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you collected three TC+ samples, then three well samples must be taken at EACH WELL that was in service at the time.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The triggered source water sample must be analyzed for the presence of 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E.coli.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any triggered source water sample is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-positive, the Ground Water system (GWS) must either take corrective action, as directed by the state, or the GWS must take 5 additional source water sampleswithin 24 hours.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</a:t>
          </a:r>
          <a:r>
            <a:rPr lang="en-US" sz="1050" baseline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the GW system Purchases some or all af there water they must notify the wholesale system (s) within 24 hours. </a:t>
          </a:r>
          <a:endParaRPr lang="en-US" sz="105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any REPEAT sample is TC+: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analyze that total coliform-positive culture for  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collect another set of REPEAT samples, as before, unless the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MCL has been violated or an assessment has been triggered.</a:t>
          </a:r>
        </a:p>
        <a:p>
          <a:pPr marL="114300" marR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a system on quarterly monitoring, a TC+ result requires a minimum of three ROUTINE samples be collected the following month.</a:t>
          </a:r>
          <a:endParaRPr lang="en-US" sz="1050">
            <a:effectLst/>
          </a:endParaRPr>
        </a:p>
        <a:p>
          <a:pPr marL="114300" marR="0">
            <a:lnSpc>
              <a:spcPts val="1200"/>
            </a:lnSpc>
            <a:spcBef>
              <a:spcPts val="0"/>
            </a:spcBef>
            <a:spcAft>
              <a:spcPts val="0"/>
            </a:spcAft>
          </a:pP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lnSpc>
              <a:spcPts val="1400"/>
            </a:lnSpc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CALL SCDHEC on the same day you learned of the </a:t>
          </a:r>
          <a:r>
            <a:rPr lang="en-US" sz="12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E. coli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-positive (EC+) result, or by the end of the next business day if the result came in after business hours </a:t>
          </a:r>
          <a:endParaRPr lang="en-US" sz="1200" b="1">
            <a:solidFill>
              <a:srgbClr val="000000"/>
            </a:solidFill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Please submit </a:t>
          </a:r>
          <a:r>
            <a:rPr lang="en-US" sz="1000" b="1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000" b="1" i="0" u="none" strike="noStrike">
              <a:effectLst/>
              <a:latin typeface="Arial" panose="020B0604020202020204" pitchFamily="34" charset="0"/>
              <a:cs typeface="Arial" panose="020B0604020202020204" pitchFamily="34" charset="0"/>
            </a:rPr>
            <a:t>a copy of your labrotories chain of custody along with this form.  </a:t>
          </a:r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HOUR%20METER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AUGUST%20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SEPTEMBER%20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mon/MB%20Water/MB%20Daily%20Sheets/GSWSA%20MB%20monthly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Bulk Tanks"/>
      <sheetName val="Sheet1"/>
      <sheetName val="WEEKLY"/>
      <sheetName val="RUN TIME"/>
      <sheetName val="MAIN"/>
      <sheetName val="Total Flows"/>
    </sheetNames>
    <sheetDataSet>
      <sheetData sheetId="0">
        <row r="1">
          <cell r="Q1" t="str">
            <v>Column16</v>
          </cell>
          <cell r="S1" t="str">
            <v>Column18</v>
          </cell>
        </row>
        <row r="2">
          <cell r="B2" t="str">
            <v>HOUR METERS</v>
          </cell>
        </row>
        <row r="3">
          <cell r="B3">
            <v>43190</v>
          </cell>
          <cell r="C3">
            <v>23357715</v>
          </cell>
          <cell r="D3">
            <v>15</v>
          </cell>
          <cell r="E3">
            <v>41242422</v>
          </cell>
          <cell r="F3">
            <v>15</v>
          </cell>
          <cell r="G3">
            <v>8911940</v>
          </cell>
          <cell r="H3">
            <v>7</v>
          </cell>
          <cell r="I3">
            <v>30909454</v>
          </cell>
          <cell r="J3">
            <v>15</v>
          </cell>
          <cell r="K3">
            <v>28391476</v>
          </cell>
          <cell r="L3">
            <v>15</v>
          </cell>
          <cell r="M3">
            <v>28333459</v>
          </cell>
          <cell r="N3">
            <v>15</v>
          </cell>
          <cell r="O3">
            <v>4623903</v>
          </cell>
          <cell r="P3">
            <v>16</v>
          </cell>
          <cell r="Q3">
            <v>1458283</v>
          </cell>
          <cell r="R3">
            <v>3</v>
          </cell>
          <cell r="S3">
            <v>8799.6241000000009</v>
          </cell>
          <cell r="T3">
            <v>3</v>
          </cell>
        </row>
        <row r="4">
          <cell r="B4">
            <v>43191</v>
          </cell>
          <cell r="C4">
            <v>23364034</v>
          </cell>
          <cell r="D4">
            <v>6.319</v>
          </cell>
          <cell r="E4">
            <v>41249015</v>
          </cell>
          <cell r="F4">
            <v>6.593</v>
          </cell>
          <cell r="G4">
            <v>8916424</v>
          </cell>
          <cell r="H4">
            <v>4.484</v>
          </cell>
          <cell r="I4">
            <v>30920731</v>
          </cell>
          <cell r="J4">
            <v>11.276999999999999</v>
          </cell>
          <cell r="K4">
            <v>28401937</v>
          </cell>
          <cell r="L4">
            <v>10.461</v>
          </cell>
          <cell r="M4">
            <v>28343944</v>
          </cell>
          <cell r="N4">
            <v>10.484999999999999</v>
          </cell>
          <cell r="O4">
            <v>4634331</v>
          </cell>
          <cell r="P4">
            <v>10.428000000000001</v>
          </cell>
          <cell r="Q4">
            <v>1459704</v>
          </cell>
          <cell r="R4">
            <v>1.421</v>
          </cell>
          <cell r="S4">
            <v>8800.3691400000007</v>
          </cell>
          <cell r="T4">
            <v>0.74503999999978987</v>
          </cell>
        </row>
        <row r="5">
          <cell r="B5">
            <v>43192</v>
          </cell>
          <cell r="C5">
            <v>23371531</v>
          </cell>
          <cell r="D5">
            <v>7.4969999999999999</v>
          </cell>
          <cell r="E5">
            <v>41256383</v>
          </cell>
          <cell r="F5">
            <v>7.3680000000000003</v>
          </cell>
          <cell r="G5">
            <v>8921080</v>
          </cell>
          <cell r="H5">
            <v>4.6559999999999997</v>
          </cell>
          <cell r="I5">
            <v>30932837</v>
          </cell>
          <cell r="J5">
            <v>12.106</v>
          </cell>
          <cell r="K5">
            <v>28412693</v>
          </cell>
          <cell r="L5">
            <v>10.756</v>
          </cell>
          <cell r="M5">
            <v>28354764</v>
          </cell>
          <cell r="N5">
            <v>10.82</v>
          </cell>
          <cell r="O5">
            <v>4644932</v>
          </cell>
          <cell r="P5">
            <v>10.601000000000001</v>
          </cell>
          <cell r="Q5">
            <v>1460637</v>
          </cell>
          <cell r="R5">
            <v>0.93300000000000005</v>
          </cell>
          <cell r="S5">
            <v>8801.2017899999992</v>
          </cell>
          <cell r="T5">
            <v>0.83264999999846623</v>
          </cell>
        </row>
        <row r="6">
          <cell r="B6">
            <v>43193</v>
          </cell>
          <cell r="C6">
            <v>23378907</v>
          </cell>
          <cell r="D6">
            <v>7.3760000000000003</v>
          </cell>
          <cell r="E6">
            <v>41263839</v>
          </cell>
          <cell r="F6">
            <v>7.4560000000000004</v>
          </cell>
          <cell r="G6">
            <v>8925570</v>
          </cell>
          <cell r="H6">
            <v>4.49</v>
          </cell>
          <cell r="I6">
            <v>30944628</v>
          </cell>
          <cell r="J6">
            <v>11.791</v>
          </cell>
          <cell r="K6">
            <v>28423959</v>
          </cell>
          <cell r="L6">
            <v>11.266</v>
          </cell>
          <cell r="M6">
            <v>28366177</v>
          </cell>
          <cell r="N6">
            <v>11.413</v>
          </cell>
          <cell r="O6">
            <v>4656105</v>
          </cell>
          <cell r="P6">
            <v>11.173</v>
          </cell>
          <cell r="Q6">
            <v>1462216</v>
          </cell>
          <cell r="R6">
            <v>1.579</v>
          </cell>
          <cell r="S6">
            <v>8802.0400000000009</v>
          </cell>
          <cell r="T6">
            <v>0.83821000000170898</v>
          </cell>
        </row>
        <row r="7">
          <cell r="B7">
            <v>43194</v>
          </cell>
          <cell r="C7">
            <v>23385552</v>
          </cell>
          <cell r="D7">
            <v>6.6449999999999996</v>
          </cell>
          <cell r="E7">
            <v>41270450</v>
          </cell>
          <cell r="F7">
            <v>6.6109999999999998</v>
          </cell>
          <cell r="G7">
            <v>8929700</v>
          </cell>
          <cell r="H7">
            <v>4.13</v>
          </cell>
          <cell r="I7">
            <v>30956896</v>
          </cell>
          <cell r="J7">
            <v>12.268000000000001</v>
          </cell>
          <cell r="K7">
            <v>28434190</v>
          </cell>
          <cell r="L7">
            <v>10.231</v>
          </cell>
          <cell r="M7">
            <v>28376544</v>
          </cell>
          <cell r="N7">
            <v>10.367000000000001</v>
          </cell>
          <cell r="O7">
            <v>4666385</v>
          </cell>
          <cell r="P7">
            <v>10.28</v>
          </cell>
          <cell r="Q7">
            <v>1463232</v>
          </cell>
          <cell r="R7">
            <v>1.016</v>
          </cell>
          <cell r="S7">
            <v>8802.7648499999996</v>
          </cell>
          <cell r="T7">
            <v>0.72484999999869615</v>
          </cell>
        </row>
        <row r="8">
          <cell r="B8">
            <v>43195</v>
          </cell>
          <cell r="C8">
            <v>23392877</v>
          </cell>
          <cell r="D8">
            <v>7.3250000000000002</v>
          </cell>
          <cell r="E8">
            <v>41277464</v>
          </cell>
          <cell r="F8">
            <v>7.0140000000000002</v>
          </cell>
          <cell r="G8">
            <v>8933860</v>
          </cell>
          <cell r="H8">
            <v>4.16</v>
          </cell>
          <cell r="I8">
            <v>30968276</v>
          </cell>
          <cell r="J8">
            <v>11.38</v>
          </cell>
          <cell r="K8">
            <v>28445134</v>
          </cell>
          <cell r="L8">
            <v>10.944000000000001</v>
          </cell>
          <cell r="M8">
            <v>28387655</v>
          </cell>
          <cell r="N8">
            <v>11.111000000000001</v>
          </cell>
          <cell r="O8">
            <v>4677377</v>
          </cell>
          <cell r="P8">
            <v>10.992000000000001</v>
          </cell>
          <cell r="Q8">
            <v>1464790</v>
          </cell>
          <cell r="R8">
            <v>1.5580000000000001</v>
          </cell>
          <cell r="S8">
            <v>8803.5563700000002</v>
          </cell>
          <cell r="T8">
            <v>0.79152000000067346</v>
          </cell>
        </row>
        <row r="9">
          <cell r="B9">
            <v>43196</v>
          </cell>
          <cell r="C9">
            <v>23400380</v>
          </cell>
          <cell r="D9">
            <v>7.5030000000000001</v>
          </cell>
          <cell r="E9">
            <v>41284500</v>
          </cell>
          <cell r="F9">
            <v>7.0359999999999996</v>
          </cell>
          <cell r="G9">
            <v>8937404</v>
          </cell>
          <cell r="H9">
            <v>3.544</v>
          </cell>
          <cell r="I9">
            <v>30979927</v>
          </cell>
          <cell r="J9">
            <v>11.651</v>
          </cell>
          <cell r="K9">
            <v>28456002</v>
          </cell>
          <cell r="L9">
            <v>10.868</v>
          </cell>
          <cell r="M9">
            <v>28398684</v>
          </cell>
          <cell r="N9">
            <v>11.029</v>
          </cell>
          <cell r="O9">
            <v>4688040</v>
          </cell>
          <cell r="P9">
            <v>10.663</v>
          </cell>
          <cell r="Q9">
            <v>1466148</v>
          </cell>
          <cell r="R9">
            <v>1.3580000000000001</v>
          </cell>
          <cell r="S9">
            <v>8804.41446</v>
          </cell>
          <cell r="T9">
            <v>0.85808999999972002</v>
          </cell>
        </row>
        <row r="10">
          <cell r="B10">
            <v>43197</v>
          </cell>
          <cell r="C10">
            <v>23407586</v>
          </cell>
          <cell r="D10">
            <v>7.2060000000000004</v>
          </cell>
          <cell r="E10">
            <v>41291370</v>
          </cell>
          <cell r="F10">
            <v>6.87</v>
          </cell>
          <cell r="G10">
            <v>8941583</v>
          </cell>
          <cell r="H10">
            <v>4.1790000000000003</v>
          </cell>
          <cell r="I10">
            <v>30992485</v>
          </cell>
          <cell r="J10">
            <v>12.558</v>
          </cell>
          <cell r="K10">
            <v>28467434</v>
          </cell>
          <cell r="L10">
            <v>11.432</v>
          </cell>
          <cell r="M10">
            <v>28410226</v>
          </cell>
          <cell r="N10">
            <v>11.542</v>
          </cell>
          <cell r="O10">
            <v>4699322</v>
          </cell>
          <cell r="P10">
            <v>11.282</v>
          </cell>
          <cell r="Q10">
            <v>1467762</v>
          </cell>
          <cell r="R10">
            <v>1.6140000000000001</v>
          </cell>
          <cell r="S10">
            <v>8805.30141</v>
          </cell>
          <cell r="T10">
            <v>0.88695000000006985</v>
          </cell>
        </row>
        <row r="11">
          <cell r="B11">
            <v>43198</v>
          </cell>
          <cell r="C11">
            <v>23413717</v>
          </cell>
          <cell r="D11">
            <v>6.1310000000000002</v>
          </cell>
          <cell r="E11">
            <v>41297710</v>
          </cell>
          <cell r="F11">
            <v>6.34</v>
          </cell>
          <cell r="G11">
            <v>8945575</v>
          </cell>
          <cell r="H11">
            <v>3.992</v>
          </cell>
          <cell r="I11">
            <v>31003053</v>
          </cell>
          <cell r="J11">
            <v>10.568</v>
          </cell>
          <cell r="K11">
            <v>28477122</v>
          </cell>
          <cell r="L11">
            <v>9.6880000000000006</v>
          </cell>
          <cell r="M11">
            <v>28419695</v>
          </cell>
          <cell r="N11">
            <v>9.4689999999999994</v>
          </cell>
          <cell r="O11">
            <v>4709024</v>
          </cell>
          <cell r="P11">
            <v>9.702</v>
          </cell>
          <cell r="Q11">
            <v>1469193</v>
          </cell>
          <cell r="R11">
            <v>1.431</v>
          </cell>
          <cell r="S11">
            <v>8806.1787800000002</v>
          </cell>
          <cell r="T11">
            <v>0.87737000000015541</v>
          </cell>
        </row>
        <row r="12">
          <cell r="B12">
            <v>43199</v>
          </cell>
          <cell r="C12">
            <v>23419748</v>
          </cell>
          <cell r="D12">
            <v>6.0309999999999997</v>
          </cell>
          <cell r="E12">
            <v>41303523</v>
          </cell>
          <cell r="F12">
            <v>5.8129999999999997</v>
          </cell>
          <cell r="G12">
            <v>8949315</v>
          </cell>
          <cell r="H12">
            <v>3.74</v>
          </cell>
          <cell r="I12">
            <v>31014004</v>
          </cell>
          <cell r="J12">
            <v>10.951000000000001</v>
          </cell>
          <cell r="K12">
            <v>28486720</v>
          </cell>
          <cell r="L12">
            <v>9.5980000000000008</v>
          </cell>
          <cell r="M12">
            <v>28429067</v>
          </cell>
          <cell r="N12">
            <v>9.3719999999999999</v>
          </cell>
          <cell r="O12">
            <v>4718588</v>
          </cell>
          <cell r="P12">
            <v>9.5640000000000001</v>
          </cell>
          <cell r="Q12">
            <v>1470372</v>
          </cell>
          <cell r="R12">
            <v>1.179</v>
          </cell>
          <cell r="S12">
            <v>8806.9996699999992</v>
          </cell>
          <cell r="T12">
            <v>0.82088999999905354</v>
          </cell>
        </row>
        <row r="13">
          <cell r="B13">
            <v>43200</v>
          </cell>
          <cell r="C13">
            <v>23425875</v>
          </cell>
          <cell r="D13">
            <v>6.1269999999999998</v>
          </cell>
          <cell r="E13">
            <v>41309230</v>
          </cell>
          <cell r="F13">
            <v>5.7069999999999999</v>
          </cell>
          <cell r="G13">
            <v>8953226</v>
          </cell>
          <cell r="H13">
            <v>3.911</v>
          </cell>
          <cell r="I13">
            <v>31024890</v>
          </cell>
          <cell r="J13">
            <v>10.885999999999999</v>
          </cell>
          <cell r="K13">
            <v>28496467</v>
          </cell>
          <cell r="L13">
            <v>9.7469999999999999</v>
          </cell>
          <cell r="M13">
            <v>28438553</v>
          </cell>
          <cell r="N13">
            <v>9.4860000000000007</v>
          </cell>
          <cell r="O13">
            <v>4728280</v>
          </cell>
          <cell r="P13">
            <v>9.6920000000000002</v>
          </cell>
          <cell r="Q13">
            <v>1471869</v>
          </cell>
          <cell r="R13">
            <v>1.4970000000000001</v>
          </cell>
          <cell r="S13">
            <v>8807.8374199999998</v>
          </cell>
          <cell r="T13">
            <v>0.83775000000059663</v>
          </cell>
        </row>
        <row r="14">
          <cell r="B14">
            <v>43201</v>
          </cell>
          <cell r="C14">
            <v>23432014</v>
          </cell>
          <cell r="D14">
            <v>6.1390000000000002</v>
          </cell>
          <cell r="E14">
            <v>41315639</v>
          </cell>
          <cell r="F14">
            <v>6.4089999999999998</v>
          </cell>
          <cell r="G14">
            <v>8957243</v>
          </cell>
          <cell r="H14">
            <v>4.0170000000000003</v>
          </cell>
          <cell r="I14">
            <v>31036800</v>
          </cell>
          <cell r="J14">
            <v>11.91</v>
          </cell>
          <cell r="K14">
            <v>28507045</v>
          </cell>
          <cell r="L14">
            <v>10.577999999999999</v>
          </cell>
          <cell r="M14">
            <v>28448862</v>
          </cell>
          <cell r="N14">
            <v>10.308999999999999</v>
          </cell>
          <cell r="O14">
            <v>4738627</v>
          </cell>
          <cell r="P14">
            <v>10.347</v>
          </cell>
          <cell r="Q14">
            <v>1473686</v>
          </cell>
          <cell r="R14">
            <v>1.8169999999999999</v>
          </cell>
          <cell r="S14">
            <v>8808.8324300000004</v>
          </cell>
          <cell r="T14">
            <v>0.99501000000054773</v>
          </cell>
        </row>
        <row r="15">
          <cell r="B15">
            <v>43202</v>
          </cell>
          <cell r="C15">
            <v>23438265</v>
          </cell>
          <cell r="D15">
            <v>6.2510000000000003</v>
          </cell>
          <cell r="E15">
            <v>41322404</v>
          </cell>
          <cell r="F15">
            <v>6.7649999999999997</v>
          </cell>
          <cell r="G15">
            <v>8961603</v>
          </cell>
          <cell r="H15">
            <v>4.3600000000000003</v>
          </cell>
          <cell r="I15">
            <v>31048992</v>
          </cell>
          <cell r="J15">
            <v>12.192</v>
          </cell>
          <cell r="K15">
            <v>28517454</v>
          </cell>
          <cell r="L15">
            <v>10.409000000000001</v>
          </cell>
          <cell r="M15">
            <v>28459095</v>
          </cell>
          <cell r="N15">
            <v>10.233000000000001</v>
          </cell>
          <cell r="O15">
            <v>4749156</v>
          </cell>
          <cell r="P15">
            <v>10.529</v>
          </cell>
          <cell r="Q15">
            <v>1475149</v>
          </cell>
          <cell r="R15">
            <v>1.4630000000000001</v>
          </cell>
          <cell r="S15">
            <v>8810</v>
          </cell>
          <cell r="T15">
            <v>1.1675699999996141</v>
          </cell>
        </row>
        <row r="16">
          <cell r="B16">
            <v>43203</v>
          </cell>
          <cell r="C16">
            <v>23444960</v>
          </cell>
          <cell r="D16">
            <v>6.6950000000000003</v>
          </cell>
          <cell r="E16">
            <v>41329603</v>
          </cell>
          <cell r="F16">
            <v>7.1989999999999998</v>
          </cell>
          <cell r="G16">
            <v>8965775</v>
          </cell>
          <cell r="H16">
            <v>4.1719999999999997</v>
          </cell>
          <cell r="I16">
            <v>31061598</v>
          </cell>
          <cell r="J16">
            <v>12.606</v>
          </cell>
          <cell r="K16">
            <v>28528489</v>
          </cell>
          <cell r="L16">
            <v>11.035</v>
          </cell>
          <cell r="M16">
            <v>28469971</v>
          </cell>
          <cell r="N16">
            <v>10.875999999999999</v>
          </cell>
          <cell r="O16">
            <v>4760062</v>
          </cell>
          <cell r="P16">
            <v>10.906000000000001</v>
          </cell>
          <cell r="Q16">
            <v>1476371</v>
          </cell>
          <cell r="R16">
            <v>1.222</v>
          </cell>
          <cell r="S16">
            <v>8810.4918600000001</v>
          </cell>
          <cell r="T16">
            <v>0.49186000000008789</v>
          </cell>
        </row>
        <row r="17">
          <cell r="B17">
            <v>43204</v>
          </cell>
          <cell r="C17">
            <v>23451970</v>
          </cell>
          <cell r="D17">
            <v>7.01</v>
          </cell>
          <cell r="E17">
            <v>41336595</v>
          </cell>
          <cell r="F17">
            <v>6.992</v>
          </cell>
          <cell r="G17">
            <v>8970155</v>
          </cell>
          <cell r="H17">
            <v>4.38</v>
          </cell>
          <cell r="I17">
            <v>31072410</v>
          </cell>
          <cell r="J17">
            <v>10.811999999999999</v>
          </cell>
          <cell r="K17">
            <v>28539255</v>
          </cell>
          <cell r="L17">
            <v>10.766</v>
          </cell>
          <cell r="M17">
            <v>28480485</v>
          </cell>
          <cell r="N17">
            <v>10.513999999999999</v>
          </cell>
          <cell r="O17">
            <v>4770655</v>
          </cell>
          <cell r="P17">
            <v>10.593</v>
          </cell>
          <cell r="Q17">
            <v>1478251</v>
          </cell>
          <cell r="R17">
            <v>1.88</v>
          </cell>
          <cell r="S17">
            <v>8811.8361199999999</v>
          </cell>
          <cell r="T17">
            <v>1.3442599999998492</v>
          </cell>
        </row>
        <row r="18">
          <cell r="B18">
            <v>43205</v>
          </cell>
          <cell r="C18">
            <v>23457980</v>
          </cell>
          <cell r="D18">
            <v>6.01</v>
          </cell>
          <cell r="E18">
            <v>41343395</v>
          </cell>
          <cell r="F18">
            <v>6.8</v>
          </cell>
          <cell r="G18">
            <v>8974300</v>
          </cell>
          <cell r="H18">
            <v>4.1449999999999996</v>
          </cell>
          <cell r="I18">
            <v>31083905</v>
          </cell>
          <cell r="J18">
            <v>11.494999999999999</v>
          </cell>
          <cell r="K18">
            <v>28549565</v>
          </cell>
          <cell r="L18">
            <v>10.31</v>
          </cell>
          <cell r="M18">
            <v>28490600</v>
          </cell>
          <cell r="N18">
            <v>10.115</v>
          </cell>
          <cell r="O18">
            <v>4780830</v>
          </cell>
          <cell r="P18">
            <v>10.175000000000001</v>
          </cell>
          <cell r="Q18">
            <v>1480154</v>
          </cell>
          <cell r="R18">
            <v>1.903</v>
          </cell>
          <cell r="S18">
            <v>8812.8631600000008</v>
          </cell>
          <cell r="T18">
            <v>1.0270400000008522</v>
          </cell>
        </row>
        <row r="19">
          <cell r="B19">
            <v>43206</v>
          </cell>
          <cell r="C19">
            <v>23464033</v>
          </cell>
          <cell r="D19">
            <v>6.0529999999999999</v>
          </cell>
          <cell r="E19">
            <v>41349832</v>
          </cell>
          <cell r="F19">
            <v>6.4370000000000003</v>
          </cell>
          <cell r="G19">
            <v>8978525</v>
          </cell>
          <cell r="H19">
            <v>4.2249999999999996</v>
          </cell>
          <cell r="I19">
            <v>31093724</v>
          </cell>
          <cell r="J19">
            <v>9.8190000000000008</v>
          </cell>
          <cell r="K19">
            <v>28559367</v>
          </cell>
          <cell r="L19">
            <v>9.8019999999999996</v>
          </cell>
          <cell r="M19">
            <v>28500265</v>
          </cell>
          <cell r="N19">
            <v>9.6649999999999991</v>
          </cell>
          <cell r="O19">
            <v>4790351</v>
          </cell>
          <cell r="P19">
            <v>9.5210000000000008</v>
          </cell>
          <cell r="Q19">
            <v>1481297</v>
          </cell>
          <cell r="R19">
            <v>1.143</v>
          </cell>
          <cell r="S19">
            <v>8813.8249500000002</v>
          </cell>
          <cell r="T19">
            <v>0.96178999999938242</v>
          </cell>
        </row>
        <row r="20">
          <cell r="B20">
            <v>43207</v>
          </cell>
          <cell r="C20">
            <v>23469936</v>
          </cell>
          <cell r="D20">
            <v>5.9029999999999996</v>
          </cell>
          <cell r="E20">
            <v>41356182</v>
          </cell>
          <cell r="F20">
            <v>6.35</v>
          </cell>
          <cell r="G20">
            <v>8982935</v>
          </cell>
          <cell r="H20">
            <v>4.41</v>
          </cell>
          <cell r="I20">
            <v>31103144</v>
          </cell>
          <cell r="J20">
            <v>9.42</v>
          </cell>
          <cell r="K20">
            <v>28568501</v>
          </cell>
          <cell r="L20">
            <v>9.1340000000000003</v>
          </cell>
          <cell r="M20">
            <v>28509284</v>
          </cell>
          <cell r="N20">
            <v>9.0190000000000001</v>
          </cell>
          <cell r="O20">
            <v>4799637</v>
          </cell>
          <cell r="P20">
            <v>9.2859999999999996</v>
          </cell>
          <cell r="Q20">
            <v>1482894</v>
          </cell>
          <cell r="R20">
            <v>1.597</v>
          </cell>
          <cell r="S20">
            <v>8814.7618600000005</v>
          </cell>
          <cell r="T20">
            <v>0.93691000000035274</v>
          </cell>
        </row>
        <row r="21">
          <cell r="B21">
            <v>43208</v>
          </cell>
          <cell r="C21">
            <v>23476470</v>
          </cell>
          <cell r="D21">
            <v>6.5339999999999998</v>
          </cell>
          <cell r="E21">
            <v>41362455</v>
          </cell>
          <cell r="F21">
            <v>6.2729999999999997</v>
          </cell>
          <cell r="G21">
            <v>8987125</v>
          </cell>
          <cell r="H21">
            <v>4.1900000000000004</v>
          </cell>
          <cell r="I21">
            <v>31113125</v>
          </cell>
          <cell r="J21">
            <v>9.9809999999999999</v>
          </cell>
          <cell r="K21">
            <v>28578015</v>
          </cell>
          <cell r="L21">
            <v>9.5139999999999993</v>
          </cell>
          <cell r="M21">
            <v>28518665</v>
          </cell>
          <cell r="N21">
            <v>9.3810000000000002</v>
          </cell>
          <cell r="O21">
            <v>4809085</v>
          </cell>
          <cell r="P21">
            <v>9.4480000000000004</v>
          </cell>
          <cell r="Q21">
            <v>1484630</v>
          </cell>
          <cell r="R21">
            <v>1.736</v>
          </cell>
          <cell r="S21">
            <v>8815.7240999999995</v>
          </cell>
          <cell r="T21">
            <v>0.9622399999989284</v>
          </cell>
        </row>
        <row r="22">
          <cell r="B22">
            <v>43209</v>
          </cell>
          <cell r="C22">
            <v>23484050</v>
          </cell>
          <cell r="D22">
            <v>7.58</v>
          </cell>
          <cell r="E22">
            <v>41369640</v>
          </cell>
          <cell r="F22">
            <v>7.1849999999999996</v>
          </cell>
          <cell r="G22">
            <v>8992215</v>
          </cell>
          <cell r="H22">
            <v>5.09</v>
          </cell>
          <cell r="I22">
            <v>31127650</v>
          </cell>
          <cell r="J22">
            <v>14.525</v>
          </cell>
          <cell r="K22">
            <v>28590550</v>
          </cell>
          <cell r="L22">
            <v>12.535</v>
          </cell>
          <cell r="M22">
            <v>28530980</v>
          </cell>
          <cell r="N22">
            <v>12.315</v>
          </cell>
          <cell r="O22">
            <v>4821305</v>
          </cell>
          <cell r="P22">
            <v>12.22</v>
          </cell>
          <cell r="Q22">
            <v>1486240</v>
          </cell>
          <cell r="R22">
            <v>1.61</v>
          </cell>
          <cell r="S22">
            <v>8816.8793299999998</v>
          </cell>
          <cell r="T22">
            <v>1.1552300000003015</v>
          </cell>
        </row>
        <row r="23">
          <cell r="B23">
            <v>43210</v>
          </cell>
          <cell r="C23">
            <v>23490710</v>
          </cell>
          <cell r="D23">
            <v>6.66</v>
          </cell>
          <cell r="E23">
            <v>41376535</v>
          </cell>
          <cell r="F23">
            <v>6.8949999999999996</v>
          </cell>
          <cell r="G23">
            <v>8997335</v>
          </cell>
          <cell r="H23">
            <v>5.12</v>
          </cell>
          <cell r="I23">
            <v>31138045</v>
          </cell>
          <cell r="J23">
            <v>10.395</v>
          </cell>
          <cell r="K23">
            <v>28601625</v>
          </cell>
          <cell r="L23">
            <v>11.074999999999999</v>
          </cell>
          <cell r="M23">
            <v>28541845</v>
          </cell>
          <cell r="N23">
            <v>10.865</v>
          </cell>
          <cell r="O23">
            <v>4832130</v>
          </cell>
          <cell r="P23">
            <v>10.824999999999999</v>
          </cell>
          <cell r="Q23">
            <v>1487740</v>
          </cell>
          <cell r="R23">
            <v>1.5</v>
          </cell>
          <cell r="S23">
            <v>8817.8017099999997</v>
          </cell>
          <cell r="T23">
            <v>0.92237999999997555</v>
          </cell>
        </row>
        <row r="24">
          <cell r="B24">
            <v>43211</v>
          </cell>
          <cell r="C24">
            <v>23497140</v>
          </cell>
          <cell r="D24">
            <v>6.43</v>
          </cell>
          <cell r="E24">
            <v>41383380</v>
          </cell>
          <cell r="F24">
            <v>6.8449999999999998</v>
          </cell>
          <cell r="G24">
            <v>9001575</v>
          </cell>
          <cell r="H24">
            <v>4.24</v>
          </cell>
          <cell r="I24">
            <v>31151205</v>
          </cell>
          <cell r="J24">
            <v>13.16</v>
          </cell>
          <cell r="K24">
            <v>28612515</v>
          </cell>
          <cell r="L24">
            <v>10.89</v>
          </cell>
          <cell r="M24">
            <v>28552550</v>
          </cell>
          <cell r="N24">
            <v>10.705</v>
          </cell>
          <cell r="O24">
            <v>4842850</v>
          </cell>
          <cell r="P24">
            <v>10.72</v>
          </cell>
          <cell r="Q24">
            <v>1488938</v>
          </cell>
          <cell r="R24">
            <v>1.198</v>
          </cell>
          <cell r="S24">
            <v>8818.6931800000002</v>
          </cell>
          <cell r="T24">
            <v>0.89147000000048138</v>
          </cell>
        </row>
        <row r="25">
          <cell r="B25">
            <v>43212</v>
          </cell>
          <cell r="C25">
            <v>23503360</v>
          </cell>
          <cell r="D25">
            <v>6.22</v>
          </cell>
          <cell r="E25">
            <v>41389725</v>
          </cell>
          <cell r="F25">
            <v>6.3449999999999998</v>
          </cell>
          <cell r="G25">
            <v>9005930</v>
          </cell>
          <cell r="H25">
            <v>4.3550000000000004</v>
          </cell>
          <cell r="I25">
            <v>31164315</v>
          </cell>
          <cell r="J25">
            <v>13.11</v>
          </cell>
          <cell r="K25">
            <v>28623785</v>
          </cell>
          <cell r="L25">
            <v>11.27</v>
          </cell>
          <cell r="M25">
            <v>28563530</v>
          </cell>
          <cell r="N25">
            <v>10.98</v>
          </cell>
          <cell r="O25">
            <v>4853735</v>
          </cell>
          <cell r="P25">
            <v>10.885</v>
          </cell>
          <cell r="Q25">
            <v>1490725</v>
          </cell>
          <cell r="R25">
            <v>1.7869999999999999</v>
          </cell>
          <cell r="S25">
            <v>8819.6093000000001</v>
          </cell>
          <cell r="T25">
            <v>0.91611999999986438</v>
          </cell>
        </row>
        <row r="26">
          <cell r="B26">
            <v>43213</v>
          </cell>
          <cell r="C26">
            <v>23509310</v>
          </cell>
          <cell r="D26">
            <v>5.95</v>
          </cell>
          <cell r="E26">
            <v>41396170</v>
          </cell>
          <cell r="F26">
            <v>6.4450000000000003</v>
          </cell>
          <cell r="G26">
            <v>9010060</v>
          </cell>
          <cell r="H26">
            <v>4.13</v>
          </cell>
          <cell r="I26">
            <v>31177140</v>
          </cell>
          <cell r="J26">
            <v>12.824999999999999</v>
          </cell>
          <cell r="K26">
            <v>28634545</v>
          </cell>
          <cell r="L26">
            <v>10.76</v>
          </cell>
          <cell r="M26">
            <v>28574200</v>
          </cell>
          <cell r="N26">
            <v>10.67</v>
          </cell>
          <cell r="O26">
            <v>4864390</v>
          </cell>
          <cell r="P26">
            <v>10.654999999999999</v>
          </cell>
          <cell r="Q26">
            <v>1492512</v>
          </cell>
          <cell r="R26">
            <v>1.7869999999999999</v>
          </cell>
          <cell r="S26">
            <v>8820.5254199999999</v>
          </cell>
          <cell r="T26">
            <v>0.91611999999986438</v>
          </cell>
        </row>
        <row r="27">
          <cell r="B27">
            <v>43214</v>
          </cell>
          <cell r="C27">
            <v>23514755</v>
          </cell>
          <cell r="D27">
            <v>5.4450000000000003</v>
          </cell>
          <cell r="E27">
            <v>41401370</v>
          </cell>
          <cell r="F27">
            <v>5.2</v>
          </cell>
          <cell r="G27">
            <v>9014540</v>
          </cell>
          <cell r="H27">
            <v>4.4800000000000004</v>
          </cell>
          <cell r="I27">
            <v>31187890</v>
          </cell>
          <cell r="J27">
            <v>10.75</v>
          </cell>
          <cell r="K27">
            <v>28643755</v>
          </cell>
          <cell r="L27">
            <v>9.2100000000000009</v>
          </cell>
          <cell r="M27">
            <v>28583265</v>
          </cell>
          <cell r="N27">
            <v>9.0649999999999995</v>
          </cell>
          <cell r="O27">
            <v>4873495</v>
          </cell>
          <cell r="P27">
            <v>9.1050000000000004</v>
          </cell>
          <cell r="Q27">
            <v>1493982</v>
          </cell>
          <cell r="R27">
            <v>1.47</v>
          </cell>
          <cell r="S27">
            <v>8821.5037499999999</v>
          </cell>
          <cell r="T27">
            <v>0.97832999999991443</v>
          </cell>
        </row>
        <row r="28">
          <cell r="B28">
            <v>43215</v>
          </cell>
          <cell r="C28">
            <v>23521259</v>
          </cell>
          <cell r="D28">
            <v>6.5039999999999996</v>
          </cell>
          <cell r="E28">
            <v>41407417</v>
          </cell>
          <cell r="F28">
            <v>6.0469999999999997</v>
          </cell>
          <cell r="G28">
            <v>9018828</v>
          </cell>
          <cell r="H28">
            <v>4.2880000000000003</v>
          </cell>
          <cell r="I28">
            <v>31199244</v>
          </cell>
          <cell r="J28">
            <v>11.353999999999999</v>
          </cell>
          <cell r="K28">
            <v>28654327</v>
          </cell>
          <cell r="L28">
            <v>10.571999999999999</v>
          </cell>
          <cell r="M28">
            <v>28593662</v>
          </cell>
          <cell r="N28">
            <v>10.397</v>
          </cell>
          <cell r="O28">
            <v>4883804</v>
          </cell>
          <cell r="P28">
            <v>10.308999999999999</v>
          </cell>
          <cell r="Q28">
            <v>1495466</v>
          </cell>
          <cell r="R28">
            <v>1.484</v>
          </cell>
          <cell r="S28">
            <v>8822.4516199999998</v>
          </cell>
          <cell r="T28">
            <v>0.94786999999996624</v>
          </cell>
        </row>
        <row r="29">
          <cell r="B29">
            <v>43216</v>
          </cell>
          <cell r="C29">
            <v>23526827</v>
          </cell>
          <cell r="D29">
            <v>5.5679999999999996</v>
          </cell>
          <cell r="E29">
            <v>41413828</v>
          </cell>
          <cell r="F29">
            <v>6.4109999999999996</v>
          </cell>
          <cell r="G29">
            <v>9023060</v>
          </cell>
          <cell r="H29">
            <v>4.2320000000000002</v>
          </cell>
          <cell r="I29">
            <v>31211051</v>
          </cell>
          <cell r="J29">
            <v>11.807</v>
          </cell>
          <cell r="K29">
            <v>28664434</v>
          </cell>
          <cell r="L29">
            <v>10.106999999999999</v>
          </cell>
          <cell r="M29">
            <v>28603605</v>
          </cell>
          <cell r="N29">
            <v>9.9429999999999996</v>
          </cell>
          <cell r="O29">
            <v>4893804</v>
          </cell>
          <cell r="P29">
            <v>10</v>
          </cell>
          <cell r="Q29">
            <v>1496696</v>
          </cell>
          <cell r="R29">
            <v>1.23</v>
          </cell>
          <cell r="S29">
            <v>8823.3853400000007</v>
          </cell>
          <cell r="T29">
            <v>0.93372000000090338</v>
          </cell>
        </row>
        <row r="30">
          <cell r="B30">
            <v>43217</v>
          </cell>
          <cell r="C30">
            <v>23533242</v>
          </cell>
          <cell r="D30">
            <v>6.415</v>
          </cell>
          <cell r="E30">
            <v>41420650</v>
          </cell>
          <cell r="F30">
            <v>6.8220000000000001</v>
          </cell>
          <cell r="G30">
            <v>9027398</v>
          </cell>
          <cell r="H30">
            <v>4.3380000000000001</v>
          </cell>
          <cell r="I30">
            <v>31223686</v>
          </cell>
          <cell r="J30">
            <v>12.635</v>
          </cell>
          <cell r="K30">
            <v>28675357</v>
          </cell>
          <cell r="L30">
            <v>10.923</v>
          </cell>
          <cell r="M30">
            <v>28614342</v>
          </cell>
          <cell r="N30">
            <v>10.737</v>
          </cell>
          <cell r="O30">
            <v>4904544</v>
          </cell>
          <cell r="P30">
            <v>10.74</v>
          </cell>
          <cell r="Q30">
            <v>1498162</v>
          </cell>
          <cell r="R30">
            <v>1.466</v>
          </cell>
          <cell r="S30">
            <v>8824.3558599999997</v>
          </cell>
          <cell r="T30">
            <v>0.97051999999894178</v>
          </cell>
        </row>
        <row r="31">
          <cell r="B31">
            <v>43218</v>
          </cell>
          <cell r="C31">
            <v>23540186</v>
          </cell>
          <cell r="D31">
            <v>6.944</v>
          </cell>
          <cell r="E31">
            <v>41427854</v>
          </cell>
          <cell r="F31">
            <v>7.2039999999999997</v>
          </cell>
          <cell r="G31">
            <v>9032621</v>
          </cell>
          <cell r="H31">
            <v>5.2229999999999999</v>
          </cell>
          <cell r="I31">
            <v>31236828</v>
          </cell>
          <cell r="J31">
            <v>13.141999999999999</v>
          </cell>
          <cell r="K31">
            <v>28687169</v>
          </cell>
          <cell r="L31">
            <v>11.811999999999999</v>
          </cell>
          <cell r="M31">
            <v>28626070</v>
          </cell>
          <cell r="N31">
            <v>11.728</v>
          </cell>
          <cell r="O31">
            <v>4916231</v>
          </cell>
          <cell r="P31">
            <v>11.686999999999999</v>
          </cell>
          <cell r="Q31">
            <v>1500234</v>
          </cell>
          <cell r="R31">
            <v>2.0720000000000001</v>
          </cell>
          <cell r="S31">
            <v>8825.3448700000008</v>
          </cell>
          <cell r="T31">
            <v>0.98901000000114436</v>
          </cell>
        </row>
        <row r="32">
          <cell r="B32">
            <v>43219</v>
          </cell>
          <cell r="C32">
            <v>23546620</v>
          </cell>
          <cell r="D32">
            <v>6.4340000000000002</v>
          </cell>
          <cell r="E32">
            <v>41434131</v>
          </cell>
          <cell r="F32">
            <v>6.2770000000000001</v>
          </cell>
          <cell r="G32">
            <v>9037096</v>
          </cell>
          <cell r="H32">
            <v>4.4749999999999996</v>
          </cell>
          <cell r="I32">
            <v>31250297</v>
          </cell>
          <cell r="J32">
            <v>13.468999999999999</v>
          </cell>
          <cell r="K32">
            <v>28697943</v>
          </cell>
          <cell r="L32">
            <v>10.773999999999999</v>
          </cell>
          <cell r="M32">
            <v>28636920</v>
          </cell>
          <cell r="N32">
            <v>10.85</v>
          </cell>
          <cell r="O32">
            <v>4926826</v>
          </cell>
          <cell r="P32">
            <v>10.595000000000001</v>
          </cell>
          <cell r="Q32">
            <v>1501937</v>
          </cell>
          <cell r="R32">
            <v>1.7030000000000001</v>
          </cell>
          <cell r="S32">
            <v>8826.3416500000003</v>
          </cell>
          <cell r="T32">
            <v>0.99677999999948952</v>
          </cell>
        </row>
        <row r="33">
          <cell r="B33">
            <v>43220</v>
          </cell>
          <cell r="C33">
            <v>23553579</v>
          </cell>
          <cell r="D33">
            <v>6.9589999999999996</v>
          </cell>
          <cell r="E33">
            <v>41441382</v>
          </cell>
          <cell r="F33">
            <v>7.2510000000000003</v>
          </cell>
          <cell r="G33">
            <v>9041715</v>
          </cell>
          <cell r="H33">
            <v>4.6189999999999998</v>
          </cell>
          <cell r="I33">
            <v>31263663</v>
          </cell>
          <cell r="J33">
            <v>13.366</v>
          </cell>
          <cell r="K33">
            <v>28709548</v>
          </cell>
          <cell r="L33">
            <v>11.605</v>
          </cell>
          <cell r="M33">
            <v>28648518</v>
          </cell>
          <cell r="N33">
            <v>11.598000000000001</v>
          </cell>
          <cell r="O33">
            <v>4938397</v>
          </cell>
          <cell r="P33">
            <v>11.571</v>
          </cell>
          <cell r="Q33">
            <v>1503558</v>
          </cell>
          <cell r="R33">
            <v>1.621</v>
          </cell>
          <cell r="S33">
            <v>8827.2772999999997</v>
          </cell>
          <cell r="T33">
            <v>0.93564999999944121</v>
          </cell>
        </row>
        <row r="34">
          <cell r="B34">
            <v>43221</v>
          </cell>
          <cell r="C34">
            <v>23560839</v>
          </cell>
          <cell r="D34">
            <v>7.26</v>
          </cell>
          <cell r="E34">
            <v>41448166</v>
          </cell>
          <cell r="F34">
            <v>6.7839999999999998</v>
          </cell>
          <cell r="G34">
            <v>9046577</v>
          </cell>
          <cell r="H34">
            <v>4.8620000000000001</v>
          </cell>
          <cell r="I34">
            <v>31277734</v>
          </cell>
          <cell r="J34">
            <v>14.071</v>
          </cell>
          <cell r="K34">
            <v>28721630</v>
          </cell>
          <cell r="L34">
            <v>12.082000000000001</v>
          </cell>
          <cell r="M34">
            <v>28660521</v>
          </cell>
          <cell r="N34">
            <v>12.003</v>
          </cell>
          <cell r="O34">
            <v>4950783</v>
          </cell>
          <cell r="P34">
            <v>12.385999999999999</v>
          </cell>
          <cell r="Q34">
            <v>1505531</v>
          </cell>
          <cell r="R34">
            <v>1.9730000000000001</v>
          </cell>
          <cell r="S34">
            <v>8828.2716299999993</v>
          </cell>
          <cell r="T34">
            <v>0.99432999999953608</v>
          </cell>
        </row>
        <row r="35">
          <cell r="B35">
            <v>43222</v>
          </cell>
          <cell r="C35">
            <v>23568132</v>
          </cell>
          <cell r="D35">
            <v>7.2930000000000001</v>
          </cell>
          <cell r="E35">
            <v>41455453</v>
          </cell>
          <cell r="F35">
            <v>7.2869999999999999</v>
          </cell>
          <cell r="G35">
            <v>9051386</v>
          </cell>
          <cell r="H35">
            <v>4.8090000000000002</v>
          </cell>
          <cell r="I35">
            <v>31292256</v>
          </cell>
          <cell r="J35">
            <v>14.522</v>
          </cell>
          <cell r="K35">
            <v>28733497</v>
          </cell>
          <cell r="L35">
            <v>11.867000000000001</v>
          </cell>
          <cell r="M35">
            <v>28672400</v>
          </cell>
          <cell r="N35">
            <v>11.879</v>
          </cell>
          <cell r="O35">
            <v>4962833</v>
          </cell>
          <cell r="P35">
            <v>12.05</v>
          </cell>
          <cell r="Q35">
            <v>1507020</v>
          </cell>
          <cell r="R35">
            <v>1.4890000000000001</v>
          </cell>
          <cell r="S35">
            <v>8829.3659900000002</v>
          </cell>
          <cell r="T35">
            <v>1.094360000000961</v>
          </cell>
        </row>
        <row r="36">
          <cell r="B36">
            <v>43223</v>
          </cell>
          <cell r="C36">
            <v>23575085</v>
          </cell>
          <cell r="D36">
            <v>6.9530000000000003</v>
          </cell>
          <cell r="E36">
            <v>41463260</v>
          </cell>
          <cell r="F36">
            <v>7.8070000000000004</v>
          </cell>
          <cell r="G36">
            <v>9055885</v>
          </cell>
          <cell r="H36">
            <v>4.4989999999999997</v>
          </cell>
          <cell r="I36">
            <v>31304277</v>
          </cell>
          <cell r="J36">
            <v>12.021000000000001</v>
          </cell>
          <cell r="K36">
            <v>28745034</v>
          </cell>
          <cell r="L36">
            <v>11.537000000000001</v>
          </cell>
          <cell r="M36">
            <v>28684015</v>
          </cell>
          <cell r="N36">
            <v>11.615</v>
          </cell>
          <cell r="O36">
            <v>4974620</v>
          </cell>
          <cell r="P36">
            <v>11.787000000000001</v>
          </cell>
          <cell r="Q36">
            <v>1509309</v>
          </cell>
          <cell r="R36">
            <v>2.2890000000000001</v>
          </cell>
          <cell r="S36">
            <v>8830.46306</v>
          </cell>
          <cell r="T36">
            <v>1.0970699999998033</v>
          </cell>
        </row>
        <row r="37">
          <cell r="B37">
            <v>43224</v>
          </cell>
          <cell r="C37">
            <v>23582506</v>
          </cell>
          <cell r="D37">
            <v>7.4210000000000003</v>
          </cell>
          <cell r="E37">
            <v>41471228</v>
          </cell>
          <cell r="F37">
            <v>7.968</v>
          </cell>
          <cell r="G37">
            <v>9061032</v>
          </cell>
          <cell r="H37">
            <v>5.1470000000000002</v>
          </cell>
          <cell r="I37">
            <v>31317586</v>
          </cell>
          <cell r="J37">
            <v>13.308999999999999</v>
          </cell>
          <cell r="K37">
            <v>28756942</v>
          </cell>
          <cell r="L37">
            <v>11.907999999999999</v>
          </cell>
          <cell r="M37">
            <v>28696020</v>
          </cell>
          <cell r="N37">
            <v>12.005000000000001</v>
          </cell>
          <cell r="O37">
            <v>4986972</v>
          </cell>
          <cell r="P37">
            <v>12.352</v>
          </cell>
          <cell r="Q37">
            <v>1510960</v>
          </cell>
          <cell r="R37">
            <v>1.651</v>
          </cell>
          <cell r="S37">
            <v>8831.5781599999991</v>
          </cell>
          <cell r="T37">
            <v>1.1150999999990745</v>
          </cell>
        </row>
        <row r="38">
          <cell r="B38">
            <v>43225</v>
          </cell>
          <cell r="C38">
            <v>23590030</v>
          </cell>
          <cell r="D38">
            <v>7.524</v>
          </cell>
          <cell r="E38">
            <v>41478800</v>
          </cell>
          <cell r="F38">
            <v>7.5720000000000001</v>
          </cell>
          <cell r="G38">
            <v>9066295</v>
          </cell>
          <cell r="H38">
            <v>5.2629999999999999</v>
          </cell>
          <cell r="I38">
            <v>31330134</v>
          </cell>
          <cell r="J38">
            <v>12.548</v>
          </cell>
          <cell r="K38">
            <v>28768192</v>
          </cell>
          <cell r="L38">
            <v>11.25</v>
          </cell>
          <cell r="M38">
            <v>28707380</v>
          </cell>
          <cell r="N38">
            <v>11.36</v>
          </cell>
          <cell r="O38">
            <v>4999095</v>
          </cell>
          <cell r="P38">
            <v>12.122999999999999</v>
          </cell>
          <cell r="Q38">
            <v>1512922</v>
          </cell>
          <cell r="R38">
            <v>1.962</v>
          </cell>
          <cell r="S38">
            <v>8832.7035799999994</v>
          </cell>
          <cell r="T38">
            <v>1.1254200000003038</v>
          </cell>
        </row>
        <row r="39">
          <cell r="B39">
            <v>43226</v>
          </cell>
          <cell r="C39">
            <v>23595310</v>
          </cell>
          <cell r="D39">
            <v>5.28</v>
          </cell>
          <cell r="E39">
            <v>41484686</v>
          </cell>
          <cell r="F39">
            <v>5.8860000000000001</v>
          </cell>
          <cell r="G39">
            <v>9071175</v>
          </cell>
          <cell r="H39">
            <v>4.88</v>
          </cell>
          <cell r="I39">
            <v>31340996</v>
          </cell>
          <cell r="J39">
            <v>10.862</v>
          </cell>
          <cell r="K39">
            <v>28777380</v>
          </cell>
          <cell r="L39">
            <v>9.1880000000000006</v>
          </cell>
          <cell r="M39">
            <v>28716669</v>
          </cell>
          <cell r="N39">
            <v>9.2889999999999997</v>
          </cell>
          <cell r="O39">
            <v>5009032</v>
          </cell>
          <cell r="P39">
            <v>9.9369999999999994</v>
          </cell>
          <cell r="Q39">
            <v>1514330</v>
          </cell>
          <cell r="R39">
            <v>1.4079999999999999</v>
          </cell>
          <cell r="S39">
            <v>8833.7186399999991</v>
          </cell>
          <cell r="T39">
            <v>1.0150599999997212</v>
          </cell>
        </row>
        <row r="40">
          <cell r="B40">
            <v>43227</v>
          </cell>
          <cell r="C40">
            <v>23602520</v>
          </cell>
          <cell r="D40">
            <v>7.21</v>
          </cell>
          <cell r="E40">
            <v>41492024</v>
          </cell>
          <cell r="F40">
            <v>7.3380000000000001</v>
          </cell>
          <cell r="G40">
            <v>9076874</v>
          </cell>
          <cell r="H40">
            <v>5.6989999999999998</v>
          </cell>
          <cell r="I40">
            <v>31352576</v>
          </cell>
          <cell r="J40">
            <v>11.58</v>
          </cell>
          <cell r="K40">
            <v>28788811</v>
          </cell>
          <cell r="L40">
            <v>11.430999999999999</v>
          </cell>
          <cell r="M40">
            <v>28728155</v>
          </cell>
          <cell r="N40">
            <v>11.486000000000001</v>
          </cell>
          <cell r="O40">
            <v>5021514</v>
          </cell>
          <cell r="P40">
            <v>12.481999999999999</v>
          </cell>
          <cell r="Q40">
            <v>1516150</v>
          </cell>
          <cell r="R40">
            <v>1.82</v>
          </cell>
          <cell r="S40">
            <v>8834.6081900000008</v>
          </cell>
          <cell r="T40">
            <v>0.88955000000169093</v>
          </cell>
        </row>
        <row r="41">
          <cell r="B41">
            <v>43228</v>
          </cell>
          <cell r="C41">
            <v>23609064</v>
          </cell>
          <cell r="D41">
            <v>6.5439999999999996</v>
          </cell>
          <cell r="E41">
            <v>41498894</v>
          </cell>
          <cell r="F41">
            <v>6.87</v>
          </cell>
          <cell r="G41">
            <v>9083370</v>
          </cell>
          <cell r="H41">
            <v>6.4960000000000004</v>
          </cell>
          <cell r="I41">
            <v>31363808</v>
          </cell>
          <cell r="J41">
            <v>11.231999999999999</v>
          </cell>
          <cell r="K41">
            <v>28799660</v>
          </cell>
          <cell r="L41">
            <v>10.849</v>
          </cell>
          <cell r="M41">
            <v>28738979</v>
          </cell>
          <cell r="N41">
            <v>10.824</v>
          </cell>
          <cell r="O41">
            <v>5033516</v>
          </cell>
          <cell r="P41">
            <v>12.002000000000001</v>
          </cell>
          <cell r="Q41">
            <v>1518410</v>
          </cell>
          <cell r="R41">
            <v>2.2599999999999998</v>
          </cell>
          <cell r="S41">
            <v>8835.5746899999995</v>
          </cell>
          <cell r="T41">
            <v>0.96649999999863212</v>
          </cell>
        </row>
        <row r="42">
          <cell r="B42">
            <v>43229</v>
          </cell>
          <cell r="C42">
            <v>23614903</v>
          </cell>
          <cell r="D42">
            <v>5.8390000000000004</v>
          </cell>
          <cell r="E42">
            <v>41507080</v>
          </cell>
          <cell r="F42">
            <v>8.1859999999999999</v>
          </cell>
          <cell r="G42">
            <v>9089589</v>
          </cell>
          <cell r="H42">
            <v>6.2190000000000003</v>
          </cell>
          <cell r="I42">
            <v>31376605</v>
          </cell>
          <cell r="J42">
            <v>12.797000000000001</v>
          </cell>
          <cell r="K42">
            <v>28811139</v>
          </cell>
          <cell r="L42">
            <v>11.478999999999999</v>
          </cell>
          <cell r="M42">
            <v>28750421</v>
          </cell>
          <cell r="N42">
            <v>11.442</v>
          </cell>
          <cell r="O42">
            <v>5046069</v>
          </cell>
          <cell r="P42">
            <v>12.553000000000001</v>
          </cell>
          <cell r="Q42">
            <v>1519983</v>
          </cell>
          <cell r="R42">
            <v>1.573</v>
          </cell>
          <cell r="S42">
            <v>8836.5984499999995</v>
          </cell>
          <cell r="T42">
            <v>1.0237600000000384</v>
          </cell>
        </row>
        <row r="43">
          <cell r="B43">
            <v>43230</v>
          </cell>
          <cell r="C43">
            <v>23620495</v>
          </cell>
          <cell r="D43">
            <v>5.5919999999999996</v>
          </cell>
          <cell r="E43">
            <v>41516507</v>
          </cell>
          <cell r="F43">
            <v>9.4269999999999996</v>
          </cell>
          <cell r="G43">
            <v>9095720</v>
          </cell>
          <cell r="H43">
            <v>6.1310000000000002</v>
          </cell>
          <cell r="I43">
            <v>31389194</v>
          </cell>
          <cell r="J43">
            <v>12.589</v>
          </cell>
          <cell r="K43">
            <v>28822959</v>
          </cell>
          <cell r="L43">
            <v>11.82</v>
          </cell>
          <cell r="M43">
            <v>28762202</v>
          </cell>
          <cell r="N43">
            <v>11.781000000000001</v>
          </cell>
          <cell r="O43">
            <v>5059187</v>
          </cell>
          <cell r="P43">
            <v>13.118</v>
          </cell>
          <cell r="Q43">
            <v>1522166</v>
          </cell>
          <cell r="R43">
            <v>2.1829999999999998</v>
          </cell>
          <cell r="S43">
            <v>8837.7902599999998</v>
          </cell>
          <cell r="T43">
            <v>1.1918100000002596</v>
          </cell>
        </row>
        <row r="44">
          <cell r="B44">
            <v>43231</v>
          </cell>
          <cell r="C44">
            <v>23624702</v>
          </cell>
          <cell r="D44">
            <v>4.2069999999999999</v>
          </cell>
          <cell r="E44">
            <v>41527680</v>
          </cell>
          <cell r="F44">
            <v>11.173</v>
          </cell>
          <cell r="G44">
            <v>9102107</v>
          </cell>
          <cell r="H44">
            <v>6.3869999999999996</v>
          </cell>
          <cell r="I44">
            <v>31402253</v>
          </cell>
          <cell r="J44">
            <v>13.058999999999999</v>
          </cell>
          <cell r="K44">
            <v>28834982</v>
          </cell>
          <cell r="L44">
            <v>12.023</v>
          </cell>
          <cell r="M44">
            <v>28774174</v>
          </cell>
          <cell r="N44">
            <v>11.972</v>
          </cell>
          <cell r="O44">
            <v>5072526</v>
          </cell>
          <cell r="P44">
            <v>13.339</v>
          </cell>
          <cell r="Q44">
            <v>1523785</v>
          </cell>
          <cell r="R44">
            <v>1.619</v>
          </cell>
          <cell r="S44">
            <v>8838.9763600000006</v>
          </cell>
          <cell r="T44">
            <v>1.1861000000008062</v>
          </cell>
        </row>
        <row r="45">
          <cell r="B45">
            <v>43232</v>
          </cell>
          <cell r="C45">
            <v>23627986</v>
          </cell>
          <cell r="D45">
            <v>3.2839999999999998</v>
          </cell>
          <cell r="E45">
            <v>41539516</v>
          </cell>
          <cell r="F45">
            <v>11.836</v>
          </cell>
          <cell r="G45">
            <v>9108723</v>
          </cell>
          <cell r="H45">
            <v>6.6159999999999997</v>
          </cell>
          <cell r="I45">
            <v>31414668</v>
          </cell>
          <cell r="J45">
            <v>12.414999999999999</v>
          </cell>
          <cell r="K45">
            <v>28846520</v>
          </cell>
          <cell r="L45">
            <v>11.538</v>
          </cell>
          <cell r="M45">
            <v>28785663</v>
          </cell>
          <cell r="N45">
            <v>11.489000000000001</v>
          </cell>
          <cell r="O45">
            <v>5085256</v>
          </cell>
          <cell r="P45">
            <v>12.73</v>
          </cell>
          <cell r="Q45">
            <v>1525240</v>
          </cell>
          <cell r="R45">
            <v>1.4550000000000001</v>
          </cell>
          <cell r="S45">
            <v>8840.1166499999999</v>
          </cell>
          <cell r="T45">
            <v>1.1402899999993679</v>
          </cell>
        </row>
        <row r="46">
          <cell r="B46">
            <v>43233</v>
          </cell>
          <cell r="C46">
            <v>23633449</v>
          </cell>
          <cell r="D46">
            <v>5.4630000000000001</v>
          </cell>
          <cell r="E46">
            <v>41548113</v>
          </cell>
          <cell r="F46">
            <v>8.5969999999999995</v>
          </cell>
          <cell r="G46">
            <v>9115041</v>
          </cell>
          <cell r="H46">
            <v>6.3179999999999996</v>
          </cell>
          <cell r="I46">
            <v>31428562</v>
          </cell>
          <cell r="J46">
            <v>13.894</v>
          </cell>
          <cell r="K46">
            <v>28858470</v>
          </cell>
          <cell r="L46">
            <v>11.95</v>
          </cell>
          <cell r="M46">
            <v>28797540</v>
          </cell>
          <cell r="N46">
            <v>11.877000000000001</v>
          </cell>
          <cell r="O46">
            <v>5098582</v>
          </cell>
          <cell r="P46">
            <v>13.326000000000001</v>
          </cell>
          <cell r="Q46">
            <v>1527460</v>
          </cell>
          <cell r="R46">
            <v>2.2200000000000002</v>
          </cell>
          <cell r="S46">
            <v>8841.2891500000005</v>
          </cell>
          <cell r="T46">
            <v>1.1725000000005821</v>
          </cell>
        </row>
        <row r="47">
          <cell r="B47">
            <v>43234</v>
          </cell>
          <cell r="C47">
            <v>23637382</v>
          </cell>
          <cell r="D47">
            <v>3.9329999999999998</v>
          </cell>
          <cell r="E47">
            <v>41559624</v>
          </cell>
          <cell r="F47">
            <v>11.510999999999999</v>
          </cell>
          <cell r="G47">
            <v>9122042</v>
          </cell>
          <cell r="H47">
            <v>7.0010000000000003</v>
          </cell>
          <cell r="I47">
            <v>31442756</v>
          </cell>
          <cell r="J47">
            <v>14.194000000000001</v>
          </cell>
          <cell r="K47">
            <v>28871144</v>
          </cell>
          <cell r="L47">
            <v>12.673999999999999</v>
          </cell>
          <cell r="M47">
            <v>28810182</v>
          </cell>
          <cell r="N47">
            <v>12.641999999999999</v>
          </cell>
          <cell r="O47">
            <v>5112373</v>
          </cell>
          <cell r="P47">
            <v>13.791</v>
          </cell>
          <cell r="Q47">
            <v>1529260</v>
          </cell>
          <cell r="R47">
            <v>1.8</v>
          </cell>
          <cell r="S47">
            <v>8842.5129899999993</v>
          </cell>
          <cell r="T47">
            <v>1.223839999998745</v>
          </cell>
        </row>
        <row r="48">
          <cell r="B48">
            <v>43235</v>
          </cell>
          <cell r="C48">
            <v>23641376</v>
          </cell>
          <cell r="D48">
            <v>3.9940000000000002</v>
          </cell>
          <cell r="E48">
            <v>41566223</v>
          </cell>
          <cell r="F48">
            <v>6.5990000000000002</v>
          </cell>
          <cell r="G48">
            <v>9128542</v>
          </cell>
          <cell r="H48">
            <v>6.5</v>
          </cell>
          <cell r="I48">
            <v>31453446</v>
          </cell>
          <cell r="J48">
            <v>10.69</v>
          </cell>
          <cell r="K48">
            <v>28880430</v>
          </cell>
          <cell r="L48">
            <v>9.2859999999999996</v>
          </cell>
          <cell r="M48">
            <v>28819505</v>
          </cell>
          <cell r="N48">
            <v>9.3230000000000004</v>
          </cell>
          <cell r="O48">
            <v>5122960</v>
          </cell>
          <cell r="P48">
            <v>10.587</v>
          </cell>
          <cell r="Q48">
            <v>1530704</v>
          </cell>
          <cell r="R48">
            <v>1.444</v>
          </cell>
          <cell r="S48">
            <v>8843.6958099999993</v>
          </cell>
          <cell r="T48">
            <v>1.1828199999999924</v>
          </cell>
        </row>
        <row r="49">
          <cell r="B49">
            <v>43236</v>
          </cell>
          <cell r="C49">
            <v>23646040</v>
          </cell>
          <cell r="D49">
            <v>4.6639999999999997</v>
          </cell>
          <cell r="E49">
            <v>41570760</v>
          </cell>
          <cell r="F49">
            <v>4.5369999999999999</v>
          </cell>
          <cell r="G49">
            <v>9134020</v>
          </cell>
          <cell r="H49">
            <v>5.4779999999999998</v>
          </cell>
          <cell r="I49">
            <v>31465535</v>
          </cell>
          <cell r="J49">
            <v>12.089</v>
          </cell>
          <cell r="K49">
            <v>28889510</v>
          </cell>
          <cell r="L49">
            <v>9.08</v>
          </cell>
          <cell r="M49">
            <v>28828600</v>
          </cell>
          <cell r="N49">
            <v>9.0950000000000006</v>
          </cell>
          <cell r="O49">
            <v>5133100</v>
          </cell>
          <cell r="P49">
            <v>10.14</v>
          </cell>
          <cell r="Q49">
            <v>1531848</v>
          </cell>
          <cell r="R49">
            <v>1.1439999999999999</v>
          </cell>
          <cell r="S49">
            <v>8844.7838499999998</v>
          </cell>
          <cell r="T49">
            <v>1.0880400000005466</v>
          </cell>
        </row>
        <row r="50">
          <cell r="B50">
            <v>43237</v>
          </cell>
          <cell r="C50">
            <v>23650965</v>
          </cell>
          <cell r="D50">
            <v>4.9249999999999998</v>
          </cell>
          <cell r="E50">
            <v>41575455</v>
          </cell>
          <cell r="F50">
            <v>4.6950000000000003</v>
          </cell>
          <cell r="G50">
            <v>9140440</v>
          </cell>
          <cell r="H50">
            <v>6.42</v>
          </cell>
          <cell r="I50">
            <v>31477120</v>
          </cell>
          <cell r="J50">
            <v>11.585000000000001</v>
          </cell>
          <cell r="K50">
            <v>28899055</v>
          </cell>
          <cell r="L50">
            <v>9.5449999999999999</v>
          </cell>
          <cell r="M50">
            <v>28838165</v>
          </cell>
          <cell r="N50">
            <v>9.5649999999999995</v>
          </cell>
          <cell r="O50">
            <v>5143780</v>
          </cell>
          <cell r="P50">
            <v>10.68</v>
          </cell>
          <cell r="Q50">
            <v>1533460</v>
          </cell>
          <cell r="R50">
            <v>1.6120000000000001</v>
          </cell>
          <cell r="S50">
            <v>8845.8084500000004</v>
          </cell>
          <cell r="T50">
            <v>1.0246000000006461</v>
          </cell>
        </row>
        <row r="51">
          <cell r="B51">
            <v>43238</v>
          </cell>
          <cell r="C51">
            <v>23655845</v>
          </cell>
          <cell r="D51">
            <v>4.88</v>
          </cell>
          <cell r="E51">
            <v>41579525</v>
          </cell>
          <cell r="F51">
            <v>4.07</v>
          </cell>
          <cell r="G51">
            <v>9146235</v>
          </cell>
          <cell r="H51">
            <v>5.7949999999999999</v>
          </cell>
          <cell r="I51">
            <v>31487290</v>
          </cell>
          <cell r="J51">
            <v>10.17</v>
          </cell>
          <cell r="K51">
            <v>28907735</v>
          </cell>
          <cell r="L51">
            <v>8.68</v>
          </cell>
          <cell r="M51">
            <v>28846860</v>
          </cell>
          <cell r="N51">
            <v>8.6950000000000003</v>
          </cell>
          <cell r="O51">
            <v>5153500</v>
          </cell>
          <cell r="P51">
            <v>9.7200000000000006</v>
          </cell>
          <cell r="Q51">
            <v>1535128</v>
          </cell>
          <cell r="R51">
            <v>1.6679999999999999</v>
          </cell>
          <cell r="S51">
            <v>8846.8054900000006</v>
          </cell>
          <cell r="T51">
            <v>0.99704000000019732</v>
          </cell>
        </row>
        <row r="52">
          <cell r="B52">
            <v>43239</v>
          </cell>
          <cell r="C52">
            <v>23659725</v>
          </cell>
          <cell r="D52">
            <v>3.88</v>
          </cell>
          <cell r="E52">
            <v>41583430</v>
          </cell>
          <cell r="F52">
            <v>3.9049999999999998</v>
          </cell>
          <cell r="G52">
            <v>9151995</v>
          </cell>
          <cell r="H52">
            <v>5.76</v>
          </cell>
          <cell r="I52">
            <v>31497900</v>
          </cell>
          <cell r="J52">
            <v>10.61</v>
          </cell>
          <cell r="K52">
            <v>28916290</v>
          </cell>
          <cell r="L52">
            <v>8.5549999999999997</v>
          </cell>
          <cell r="M52">
            <v>28855420</v>
          </cell>
          <cell r="N52">
            <v>8.56</v>
          </cell>
          <cell r="O52">
            <v>5163100</v>
          </cell>
          <cell r="P52">
            <v>9.6</v>
          </cell>
          <cell r="Q52">
            <v>1537202</v>
          </cell>
          <cell r="R52">
            <v>2.0739999999999998</v>
          </cell>
          <cell r="S52">
            <v>8848.5060300000005</v>
          </cell>
          <cell r="T52">
            <v>1.700539999999819</v>
          </cell>
        </row>
        <row r="53">
          <cell r="B53">
            <v>43240</v>
          </cell>
          <cell r="C53">
            <v>23663970</v>
          </cell>
          <cell r="D53">
            <v>4.2450000000000001</v>
          </cell>
          <cell r="E53">
            <v>41587320</v>
          </cell>
          <cell r="F53">
            <v>3.89</v>
          </cell>
          <cell r="G53">
            <v>9157830</v>
          </cell>
          <cell r="H53">
            <v>5.835</v>
          </cell>
          <cell r="I53">
            <v>31508205</v>
          </cell>
          <cell r="J53">
            <v>10.305</v>
          </cell>
          <cell r="K53">
            <v>28924430</v>
          </cell>
          <cell r="L53">
            <v>8.14</v>
          </cell>
          <cell r="M53">
            <v>28863565</v>
          </cell>
          <cell r="N53">
            <v>8.1449999999999996</v>
          </cell>
          <cell r="O53">
            <v>5172230</v>
          </cell>
          <cell r="P53">
            <v>9.1300000000000008</v>
          </cell>
          <cell r="Q53">
            <v>1538562</v>
          </cell>
          <cell r="R53">
            <v>1.36</v>
          </cell>
          <cell r="S53">
            <v>8849.4391500000002</v>
          </cell>
          <cell r="T53">
            <v>0.93311999999968975</v>
          </cell>
        </row>
        <row r="54">
          <cell r="B54">
            <v>43241</v>
          </cell>
          <cell r="C54">
            <v>23669170</v>
          </cell>
          <cell r="D54">
            <v>5.2</v>
          </cell>
          <cell r="E54">
            <v>41591880</v>
          </cell>
          <cell r="F54">
            <v>4.5599999999999996</v>
          </cell>
          <cell r="G54">
            <v>9163900</v>
          </cell>
          <cell r="H54">
            <v>6.07</v>
          </cell>
          <cell r="I54">
            <v>31519365</v>
          </cell>
          <cell r="J54">
            <v>11.16</v>
          </cell>
          <cell r="K54">
            <v>28933430</v>
          </cell>
          <cell r="L54">
            <v>9</v>
          </cell>
          <cell r="M54">
            <v>28872560</v>
          </cell>
          <cell r="N54">
            <v>8.9949999999999992</v>
          </cell>
          <cell r="O54">
            <v>5182295</v>
          </cell>
          <cell r="P54">
            <v>10.065</v>
          </cell>
          <cell r="Q54">
            <v>1539571</v>
          </cell>
          <cell r="R54">
            <v>1.0089999999999999</v>
          </cell>
          <cell r="S54">
            <v>8850.3904899999998</v>
          </cell>
          <cell r="T54">
            <v>0.95133999999961816</v>
          </cell>
        </row>
        <row r="55">
          <cell r="B55">
            <v>43242</v>
          </cell>
          <cell r="C55">
            <v>23673250</v>
          </cell>
          <cell r="D55">
            <v>4.08</v>
          </cell>
          <cell r="E55">
            <v>41596155</v>
          </cell>
          <cell r="F55">
            <v>4.2750000000000004</v>
          </cell>
          <cell r="G55">
            <v>9170000</v>
          </cell>
          <cell r="H55">
            <v>6.1</v>
          </cell>
          <cell r="I55">
            <v>31530740</v>
          </cell>
          <cell r="J55">
            <v>11.375</v>
          </cell>
          <cell r="K55">
            <v>28942330</v>
          </cell>
          <cell r="L55">
            <v>8.9</v>
          </cell>
          <cell r="M55">
            <v>28881455</v>
          </cell>
          <cell r="N55">
            <v>8.8949999999999996</v>
          </cell>
          <cell r="O55">
            <v>5192265</v>
          </cell>
          <cell r="P55">
            <v>9.9700000000000006</v>
          </cell>
          <cell r="Q55">
            <v>1541115</v>
          </cell>
          <cell r="R55">
            <v>1.544</v>
          </cell>
          <cell r="S55">
            <v>8851.3137999999999</v>
          </cell>
          <cell r="T55">
            <v>0.92331000000012864</v>
          </cell>
        </row>
        <row r="56">
          <cell r="B56">
            <v>43243</v>
          </cell>
          <cell r="C56">
            <v>23677749</v>
          </cell>
          <cell r="D56">
            <v>4.4989999999999997</v>
          </cell>
          <cell r="E56">
            <v>41600661</v>
          </cell>
          <cell r="F56">
            <v>4.5060000000000002</v>
          </cell>
          <cell r="G56">
            <v>9176428</v>
          </cell>
          <cell r="H56">
            <v>6.4279999999999999</v>
          </cell>
          <cell r="I56">
            <v>31542133</v>
          </cell>
          <cell r="J56">
            <v>11.393000000000001</v>
          </cell>
          <cell r="K56">
            <v>28951411</v>
          </cell>
          <cell r="L56">
            <v>9.0809999999999995</v>
          </cell>
          <cell r="M56">
            <v>28890534</v>
          </cell>
          <cell r="N56">
            <v>9.0790000000000006</v>
          </cell>
          <cell r="O56">
            <v>5202434</v>
          </cell>
          <cell r="P56">
            <v>10.169</v>
          </cell>
          <cell r="Q56">
            <v>1542513</v>
          </cell>
          <cell r="R56">
            <v>1.3979999999999999</v>
          </cell>
          <cell r="S56">
            <v>8852.2682299999997</v>
          </cell>
          <cell r="T56">
            <v>0.95442999999977474</v>
          </cell>
        </row>
        <row r="57">
          <cell r="B57">
            <v>43244</v>
          </cell>
          <cell r="C57">
            <v>23681770</v>
          </cell>
          <cell r="D57">
            <v>4.0209999999999999</v>
          </cell>
          <cell r="E57">
            <v>41605020</v>
          </cell>
          <cell r="F57">
            <v>4.359</v>
          </cell>
          <cell r="G57">
            <v>9181736</v>
          </cell>
          <cell r="H57">
            <v>5.3079999999999998</v>
          </cell>
          <cell r="I57">
            <v>31552763</v>
          </cell>
          <cell r="J57">
            <v>10.63</v>
          </cell>
          <cell r="K57">
            <v>28960160</v>
          </cell>
          <cell r="L57">
            <v>8.7490000000000006</v>
          </cell>
          <cell r="M57">
            <v>28899279</v>
          </cell>
          <cell r="N57">
            <v>8.7449999999999992</v>
          </cell>
          <cell r="O57">
            <v>5212150</v>
          </cell>
          <cell r="P57">
            <v>9.7159999999999993</v>
          </cell>
          <cell r="Q57">
            <v>1544031</v>
          </cell>
          <cell r="R57">
            <v>1.518</v>
          </cell>
          <cell r="S57">
            <v>8853.1853800000008</v>
          </cell>
          <cell r="T57">
            <v>0.91715000000112923</v>
          </cell>
        </row>
        <row r="58">
          <cell r="B58">
            <v>43245</v>
          </cell>
          <cell r="C58">
            <v>23685838</v>
          </cell>
          <cell r="D58">
            <v>4.0679999999999996</v>
          </cell>
          <cell r="E58">
            <v>41609373</v>
          </cell>
          <cell r="F58">
            <v>4.3529999999999998</v>
          </cell>
          <cell r="G58">
            <v>9187512</v>
          </cell>
          <cell r="H58">
            <v>5.7759999999999998</v>
          </cell>
          <cell r="I58">
            <v>31564467</v>
          </cell>
          <cell r="J58">
            <v>11.704000000000001</v>
          </cell>
          <cell r="K58">
            <v>28968843</v>
          </cell>
          <cell r="L58">
            <v>8.6829999999999998</v>
          </cell>
          <cell r="M58">
            <v>28907960</v>
          </cell>
          <cell r="N58">
            <v>8.6809999999999992</v>
          </cell>
          <cell r="O58">
            <v>5221972</v>
          </cell>
          <cell r="P58">
            <v>9.8219999999999992</v>
          </cell>
          <cell r="Q58">
            <v>1545788</v>
          </cell>
          <cell r="R58">
            <v>1.7569999999999999</v>
          </cell>
          <cell r="S58">
            <v>8854.8008200000004</v>
          </cell>
          <cell r="T58">
            <v>1.6154399999995803</v>
          </cell>
        </row>
        <row r="59">
          <cell r="B59">
            <v>43246</v>
          </cell>
          <cell r="C59">
            <v>23691357</v>
          </cell>
          <cell r="D59">
            <v>5.5190000000000001</v>
          </cell>
          <cell r="E59">
            <v>41614267</v>
          </cell>
          <cell r="F59">
            <v>4.8940000000000001</v>
          </cell>
          <cell r="G59">
            <v>9192664</v>
          </cell>
          <cell r="H59">
            <v>5.1520000000000001</v>
          </cell>
          <cell r="I59">
            <v>31576783</v>
          </cell>
          <cell r="J59">
            <v>12.316000000000001</v>
          </cell>
          <cell r="K59">
            <v>28978428</v>
          </cell>
          <cell r="L59">
            <v>9.5850000000000009</v>
          </cell>
          <cell r="M59">
            <v>28917536</v>
          </cell>
          <cell r="N59">
            <v>9.5760000000000005</v>
          </cell>
          <cell r="O59">
            <v>5232683</v>
          </cell>
          <cell r="P59">
            <v>10.711</v>
          </cell>
          <cell r="Q59">
            <v>1547371</v>
          </cell>
          <cell r="R59">
            <v>1.583</v>
          </cell>
          <cell r="S59">
            <v>8856.4390199999998</v>
          </cell>
          <cell r="T59">
            <v>1.638199999999415</v>
          </cell>
        </row>
        <row r="60">
          <cell r="B60">
            <v>43247</v>
          </cell>
          <cell r="C60">
            <v>23696636</v>
          </cell>
          <cell r="D60">
            <v>5.2789999999999999</v>
          </cell>
          <cell r="E60">
            <v>41619132</v>
          </cell>
          <cell r="F60">
            <v>4.8650000000000002</v>
          </cell>
          <cell r="G60">
            <v>9197474</v>
          </cell>
          <cell r="H60">
            <v>4.8099999999999996</v>
          </cell>
          <cell r="I60">
            <v>31588771</v>
          </cell>
          <cell r="J60">
            <v>11.988</v>
          </cell>
          <cell r="K60">
            <v>28987567</v>
          </cell>
          <cell r="L60">
            <v>9.1389999999999993</v>
          </cell>
          <cell r="M60">
            <v>28926674</v>
          </cell>
          <cell r="N60">
            <v>9.1379999999999999</v>
          </cell>
          <cell r="O60">
            <v>5242907</v>
          </cell>
          <cell r="P60">
            <v>10.224</v>
          </cell>
          <cell r="Q60">
            <v>1549407</v>
          </cell>
          <cell r="R60">
            <v>2.036</v>
          </cell>
          <cell r="S60">
            <v>8858.08698</v>
          </cell>
          <cell r="T60">
            <v>1.6479600000002392</v>
          </cell>
        </row>
        <row r="61">
          <cell r="B61">
            <v>43248</v>
          </cell>
          <cell r="C61">
            <v>23700758</v>
          </cell>
          <cell r="D61">
            <v>4.1219999999999999</v>
          </cell>
          <cell r="E61">
            <v>41623887</v>
          </cell>
          <cell r="F61">
            <v>4.7549999999999999</v>
          </cell>
          <cell r="G61">
            <v>9202592</v>
          </cell>
          <cell r="H61">
            <v>5.1180000000000003</v>
          </cell>
          <cell r="I61">
            <v>31599403</v>
          </cell>
          <cell r="J61">
            <v>10.632</v>
          </cell>
          <cell r="K61">
            <v>28996300</v>
          </cell>
          <cell r="L61">
            <v>8.7330000000000005</v>
          </cell>
          <cell r="M61">
            <v>28935409</v>
          </cell>
          <cell r="N61">
            <v>8.7349999999999994</v>
          </cell>
          <cell r="O61">
            <v>5252625</v>
          </cell>
          <cell r="P61">
            <v>9.718</v>
          </cell>
          <cell r="Q61">
            <v>1551612</v>
          </cell>
          <cell r="R61">
            <v>2.2050000000000001</v>
          </cell>
          <cell r="S61">
            <v>8859.6413200000006</v>
          </cell>
          <cell r="T61">
            <v>1.5543400000005931</v>
          </cell>
        </row>
        <row r="62">
          <cell r="B62">
            <v>43249</v>
          </cell>
          <cell r="C62">
            <v>23703692</v>
          </cell>
          <cell r="D62">
            <v>2.9340000000000002</v>
          </cell>
          <cell r="E62">
            <v>41628744</v>
          </cell>
          <cell r="F62">
            <v>4.8570000000000002</v>
          </cell>
          <cell r="G62">
            <v>9207235</v>
          </cell>
          <cell r="H62">
            <v>4.6429999999999998</v>
          </cell>
          <cell r="I62">
            <v>31609667</v>
          </cell>
          <cell r="J62">
            <v>10.263999999999999</v>
          </cell>
          <cell r="K62">
            <v>29004193</v>
          </cell>
          <cell r="L62">
            <v>7.8929999999999998</v>
          </cell>
          <cell r="M62">
            <v>28943314</v>
          </cell>
          <cell r="N62">
            <v>7.9050000000000002</v>
          </cell>
          <cell r="O62">
            <v>5261576</v>
          </cell>
          <cell r="P62">
            <v>8.9510000000000005</v>
          </cell>
          <cell r="Q62">
            <v>1553522</v>
          </cell>
          <cell r="R62">
            <v>1.91</v>
          </cell>
          <cell r="S62">
            <v>8861.1628600000004</v>
          </cell>
          <cell r="T62">
            <v>1.5215399999997317</v>
          </cell>
        </row>
        <row r="63">
          <cell r="B63">
            <v>43250</v>
          </cell>
          <cell r="C63">
            <v>23707215</v>
          </cell>
          <cell r="D63">
            <v>3.5230000000000001</v>
          </cell>
          <cell r="E63">
            <v>41633070</v>
          </cell>
          <cell r="F63">
            <v>4.3259999999999996</v>
          </cell>
          <cell r="G63">
            <v>9211773</v>
          </cell>
          <cell r="H63">
            <v>4.5380000000000003</v>
          </cell>
          <cell r="I63">
            <v>31620844</v>
          </cell>
          <cell r="J63">
            <v>11.177</v>
          </cell>
          <cell r="K63">
            <v>29012551</v>
          </cell>
          <cell r="L63">
            <v>8.3580000000000005</v>
          </cell>
          <cell r="M63">
            <v>28951662</v>
          </cell>
          <cell r="N63">
            <v>8.3480000000000008</v>
          </cell>
          <cell r="O63">
            <v>5270911</v>
          </cell>
          <cell r="P63">
            <v>9.3350000000000009</v>
          </cell>
          <cell r="Q63">
            <v>1555322</v>
          </cell>
          <cell r="R63">
            <v>1.8</v>
          </cell>
          <cell r="S63">
            <v>8862.5129799999995</v>
          </cell>
          <cell r="T63">
            <v>1.3501199999991513</v>
          </cell>
        </row>
        <row r="64">
          <cell r="B64">
            <v>43251</v>
          </cell>
          <cell r="C64">
            <v>23711361</v>
          </cell>
          <cell r="D64">
            <v>4.1459999999999999</v>
          </cell>
          <cell r="E64">
            <v>41636001</v>
          </cell>
          <cell r="F64">
            <v>2.931</v>
          </cell>
          <cell r="G64">
            <v>9216236</v>
          </cell>
          <cell r="H64">
            <v>4.4630000000000001</v>
          </cell>
          <cell r="I64">
            <v>31629888</v>
          </cell>
          <cell r="J64">
            <v>9.0440000000000005</v>
          </cell>
          <cell r="K64">
            <v>29019768</v>
          </cell>
          <cell r="L64">
            <v>7.2169999999999996</v>
          </cell>
          <cell r="M64">
            <v>28958875</v>
          </cell>
          <cell r="N64">
            <v>7.2130000000000001</v>
          </cell>
          <cell r="O64">
            <v>5279029</v>
          </cell>
          <cell r="P64">
            <v>8.1180000000000003</v>
          </cell>
          <cell r="Q64">
            <v>1556927</v>
          </cell>
          <cell r="R64">
            <v>1.605</v>
          </cell>
          <cell r="S64">
            <v>8864.0459800000008</v>
          </cell>
          <cell r="T64">
            <v>1.533000000001266</v>
          </cell>
        </row>
        <row r="65">
          <cell r="B65">
            <v>43252</v>
          </cell>
          <cell r="C65">
            <v>23715922</v>
          </cell>
          <cell r="D65">
            <v>4.5609999999999999</v>
          </cell>
          <cell r="E65">
            <v>41639692</v>
          </cell>
          <cell r="F65">
            <v>3.6909999999999998</v>
          </cell>
          <cell r="G65">
            <v>9220602</v>
          </cell>
          <cell r="H65">
            <v>4.3659999999999997</v>
          </cell>
          <cell r="I65">
            <v>31641629</v>
          </cell>
          <cell r="J65">
            <v>11.741</v>
          </cell>
          <cell r="K65">
            <v>29028229</v>
          </cell>
          <cell r="L65">
            <v>8.4610000000000003</v>
          </cell>
          <cell r="M65">
            <v>28967313</v>
          </cell>
          <cell r="N65">
            <v>8.4380000000000006</v>
          </cell>
          <cell r="O65">
            <v>5288495</v>
          </cell>
          <cell r="P65">
            <v>9.4659999999999993</v>
          </cell>
          <cell r="Q65">
            <v>1558568</v>
          </cell>
          <cell r="R65">
            <v>1.641</v>
          </cell>
          <cell r="S65">
            <v>8865.6845400000002</v>
          </cell>
          <cell r="T65">
            <v>1.6385599999994156</v>
          </cell>
        </row>
        <row r="66">
          <cell r="B66">
            <v>43253</v>
          </cell>
          <cell r="C66">
            <v>23721280</v>
          </cell>
          <cell r="D66">
            <v>5.3579999999999997</v>
          </cell>
          <cell r="E66">
            <v>41644955</v>
          </cell>
          <cell r="F66">
            <v>5.2629999999999999</v>
          </cell>
          <cell r="G66">
            <v>9226180</v>
          </cell>
          <cell r="H66">
            <v>5.5780000000000003</v>
          </cell>
          <cell r="I66">
            <v>31653727</v>
          </cell>
          <cell r="J66">
            <v>12.098000000000001</v>
          </cell>
          <cell r="K66">
            <v>29038244</v>
          </cell>
          <cell r="L66">
            <v>10.015000000000001</v>
          </cell>
          <cell r="M66">
            <v>28977293</v>
          </cell>
          <cell r="N66">
            <v>9.98</v>
          </cell>
          <cell r="O66">
            <v>5299649</v>
          </cell>
          <cell r="P66">
            <v>11.154</v>
          </cell>
          <cell r="Q66">
            <v>1560611</v>
          </cell>
          <cell r="R66">
            <v>2.0430000000000001</v>
          </cell>
          <cell r="S66">
            <v>8867.3606</v>
          </cell>
          <cell r="T66">
            <v>1.6760599999997794</v>
          </cell>
        </row>
        <row r="67">
          <cell r="B67">
            <v>43254</v>
          </cell>
          <cell r="C67">
            <v>23726380</v>
          </cell>
          <cell r="D67">
            <v>5.0999999999999996</v>
          </cell>
          <cell r="E67">
            <v>41649870</v>
          </cell>
          <cell r="F67">
            <v>4.915</v>
          </cell>
          <cell r="G67">
            <v>9231290</v>
          </cell>
          <cell r="H67">
            <v>5.1100000000000003</v>
          </cell>
          <cell r="I67">
            <v>31665471</v>
          </cell>
          <cell r="J67">
            <v>11.744</v>
          </cell>
          <cell r="K67">
            <v>29047543</v>
          </cell>
          <cell r="L67">
            <v>9.2989999999999995</v>
          </cell>
          <cell r="M67">
            <v>28986578</v>
          </cell>
          <cell r="N67">
            <v>9.2850000000000001</v>
          </cell>
          <cell r="O67">
            <v>5310073</v>
          </cell>
          <cell r="P67">
            <v>10.423999999999999</v>
          </cell>
          <cell r="Q67">
            <v>1562700</v>
          </cell>
          <cell r="R67">
            <v>2.089</v>
          </cell>
          <cell r="S67">
            <v>8868.9693599999991</v>
          </cell>
          <cell r="T67">
            <v>1.6087599999991653</v>
          </cell>
        </row>
        <row r="68">
          <cell r="B68">
            <v>43255</v>
          </cell>
          <cell r="C68">
            <v>23731972</v>
          </cell>
          <cell r="D68">
            <v>5.5919999999999996</v>
          </cell>
          <cell r="E68">
            <v>41654571</v>
          </cell>
          <cell r="F68">
            <v>4.7009999999999996</v>
          </cell>
          <cell r="G68">
            <v>9236831</v>
          </cell>
          <cell r="H68">
            <v>5.5410000000000004</v>
          </cell>
          <cell r="I68">
            <v>31677604</v>
          </cell>
          <cell r="J68">
            <v>12.132999999999999</v>
          </cell>
          <cell r="K68">
            <v>29057500</v>
          </cell>
          <cell r="L68">
            <v>9.9570000000000007</v>
          </cell>
          <cell r="M68">
            <v>28996500</v>
          </cell>
          <cell r="N68">
            <v>9.9220000000000006</v>
          </cell>
          <cell r="O68">
            <v>5321100</v>
          </cell>
          <cell r="P68">
            <v>11.026999999999999</v>
          </cell>
          <cell r="Q68">
            <v>1564550</v>
          </cell>
          <cell r="R68">
            <v>1.85</v>
          </cell>
          <cell r="S68">
            <v>8869.8562099999999</v>
          </cell>
          <cell r="T68">
            <v>0.88685000000077707</v>
          </cell>
        </row>
        <row r="69">
          <cell r="B69">
            <v>43256</v>
          </cell>
          <cell r="C69">
            <v>23737033</v>
          </cell>
          <cell r="D69">
            <v>5.0609999999999999</v>
          </cell>
          <cell r="E69">
            <v>41659169</v>
          </cell>
          <cell r="F69">
            <v>4.5979999999999999</v>
          </cell>
          <cell r="G69">
            <v>9241950</v>
          </cell>
          <cell r="H69">
            <v>5.1189999999999998</v>
          </cell>
          <cell r="I69">
            <v>31689743</v>
          </cell>
          <cell r="J69">
            <v>12.138999999999999</v>
          </cell>
          <cell r="K69">
            <v>29066584</v>
          </cell>
          <cell r="L69">
            <v>9.0839999999999996</v>
          </cell>
          <cell r="M69">
            <v>29005542</v>
          </cell>
          <cell r="N69">
            <v>9.0419999999999998</v>
          </cell>
          <cell r="O69">
            <v>5331214</v>
          </cell>
          <cell r="P69">
            <v>10.114000000000001</v>
          </cell>
          <cell r="Q69">
            <v>1566285</v>
          </cell>
          <cell r="R69">
            <v>1.7350000000000001</v>
          </cell>
          <cell r="S69">
            <v>8870.9417200000007</v>
          </cell>
          <cell r="T69">
            <v>1.0855100000007951</v>
          </cell>
        </row>
        <row r="70">
          <cell r="B70">
            <v>43257</v>
          </cell>
          <cell r="C70">
            <v>23742713</v>
          </cell>
          <cell r="D70">
            <v>5.68</v>
          </cell>
          <cell r="E70">
            <v>41663257</v>
          </cell>
          <cell r="F70">
            <v>4.0880000000000001</v>
          </cell>
          <cell r="G70">
            <v>9246631</v>
          </cell>
          <cell r="H70">
            <v>4.681</v>
          </cell>
          <cell r="I70">
            <v>31700630</v>
          </cell>
          <cell r="J70">
            <v>10.887</v>
          </cell>
          <cell r="K70">
            <v>29075327</v>
          </cell>
          <cell r="L70">
            <v>8.7430000000000003</v>
          </cell>
          <cell r="M70">
            <v>29014257</v>
          </cell>
          <cell r="N70">
            <v>8.7149999999999999</v>
          </cell>
          <cell r="O70">
            <v>5340976</v>
          </cell>
          <cell r="P70">
            <v>9.7620000000000005</v>
          </cell>
          <cell r="Q70">
            <v>1567951</v>
          </cell>
          <cell r="R70">
            <v>1.6659999999999999</v>
          </cell>
          <cell r="S70">
            <v>8873.6996500000005</v>
          </cell>
          <cell r="T70">
            <v>2.7579299999997602</v>
          </cell>
        </row>
        <row r="71">
          <cell r="B71">
            <v>43258</v>
          </cell>
          <cell r="C71">
            <v>23748477</v>
          </cell>
          <cell r="D71">
            <v>5.7640000000000002</v>
          </cell>
          <cell r="E71">
            <v>41668384</v>
          </cell>
          <cell r="F71">
            <v>5.1269999999999998</v>
          </cell>
          <cell r="G71">
            <v>9251894</v>
          </cell>
          <cell r="H71">
            <v>5.2629999999999999</v>
          </cell>
          <cell r="I71">
            <v>31712629</v>
          </cell>
          <cell r="J71">
            <v>11.999000000000001</v>
          </cell>
          <cell r="K71">
            <v>29085163</v>
          </cell>
          <cell r="L71">
            <v>9.8360000000000003</v>
          </cell>
          <cell r="M71">
            <v>29024062</v>
          </cell>
          <cell r="N71">
            <v>9.8049999999999997</v>
          </cell>
          <cell r="O71">
            <v>5351914</v>
          </cell>
          <cell r="P71">
            <v>10.938000000000001</v>
          </cell>
          <cell r="Q71">
            <v>1569875</v>
          </cell>
          <cell r="R71">
            <v>1.9239999999999999</v>
          </cell>
          <cell r="S71">
            <v>8875.3994700000003</v>
          </cell>
          <cell r="T71">
            <v>1.6998199999998178</v>
          </cell>
        </row>
        <row r="72">
          <cell r="B72">
            <v>43259</v>
          </cell>
          <cell r="C72">
            <v>23754278</v>
          </cell>
          <cell r="D72">
            <v>5.8010000000000002</v>
          </cell>
          <cell r="E72">
            <v>41673617</v>
          </cell>
          <cell r="F72">
            <v>5.2329999999999997</v>
          </cell>
          <cell r="G72">
            <v>9257020</v>
          </cell>
          <cell r="H72">
            <v>5.1260000000000003</v>
          </cell>
          <cell r="I72">
            <v>31724390</v>
          </cell>
          <cell r="J72">
            <v>11.760999999999999</v>
          </cell>
          <cell r="K72">
            <v>29095009</v>
          </cell>
          <cell r="L72">
            <v>9.8460000000000001</v>
          </cell>
          <cell r="M72">
            <v>29033873</v>
          </cell>
          <cell r="N72">
            <v>9.8109999999999999</v>
          </cell>
          <cell r="O72">
            <v>5362890</v>
          </cell>
          <cell r="P72">
            <v>10.976000000000001</v>
          </cell>
          <cell r="Q72">
            <v>1571753</v>
          </cell>
          <cell r="R72">
            <v>1.8779999999999999</v>
          </cell>
          <cell r="S72">
            <v>8876.9458699999996</v>
          </cell>
          <cell r="T72">
            <v>1.5463999999992666</v>
          </cell>
        </row>
        <row r="73">
          <cell r="B73">
            <v>43260</v>
          </cell>
          <cell r="C73">
            <v>23759842</v>
          </cell>
          <cell r="D73">
            <v>5.5640000000000001</v>
          </cell>
          <cell r="E73">
            <v>41678637</v>
          </cell>
          <cell r="F73">
            <v>5.0199999999999996</v>
          </cell>
          <cell r="G73">
            <v>9262229</v>
          </cell>
          <cell r="H73">
            <v>5.2089999999999996</v>
          </cell>
          <cell r="I73">
            <v>31735753</v>
          </cell>
          <cell r="J73">
            <v>11.363</v>
          </cell>
          <cell r="K73">
            <v>29104736</v>
          </cell>
          <cell r="L73">
            <v>9.7270000000000003</v>
          </cell>
          <cell r="M73">
            <v>29043591</v>
          </cell>
          <cell r="N73">
            <v>9.718</v>
          </cell>
          <cell r="O73">
            <v>5373666</v>
          </cell>
          <cell r="P73">
            <v>10.776</v>
          </cell>
          <cell r="Q73">
            <v>1573815</v>
          </cell>
          <cell r="R73">
            <v>2.0619999999999998</v>
          </cell>
          <cell r="S73">
            <v>8878.6384500000004</v>
          </cell>
          <cell r="T73">
            <v>1.6925800000008167</v>
          </cell>
        </row>
        <row r="74">
          <cell r="B74">
            <v>43261</v>
          </cell>
          <cell r="C74">
            <v>23765117</v>
          </cell>
          <cell r="D74">
            <v>5.2750000000000004</v>
          </cell>
          <cell r="E74">
            <v>41683209</v>
          </cell>
          <cell r="F74">
            <v>4.5720000000000001</v>
          </cell>
          <cell r="G74">
            <v>9266381</v>
          </cell>
          <cell r="H74">
            <v>4.1520000000000001</v>
          </cell>
          <cell r="I74">
            <v>31747394</v>
          </cell>
          <cell r="J74">
            <v>11.641</v>
          </cell>
          <cell r="K74">
            <v>29113464</v>
          </cell>
          <cell r="L74">
            <v>8.7279999999999998</v>
          </cell>
          <cell r="M74">
            <v>29052331</v>
          </cell>
          <cell r="N74">
            <v>8.74</v>
          </cell>
          <cell r="O74">
            <v>5383455</v>
          </cell>
          <cell r="P74">
            <v>9.7889999999999997</v>
          </cell>
          <cell r="Q74">
            <v>1575664</v>
          </cell>
          <cell r="R74">
            <v>1.849</v>
          </cell>
          <cell r="S74">
            <v>8880.3872599999995</v>
          </cell>
          <cell r="T74">
            <v>1.7488099999991391</v>
          </cell>
        </row>
        <row r="75">
          <cell r="B75">
            <v>43262</v>
          </cell>
          <cell r="C75">
            <v>23770032</v>
          </cell>
          <cell r="D75">
            <v>4.915</v>
          </cell>
          <cell r="E75">
            <v>41690873</v>
          </cell>
          <cell r="F75">
            <v>7.6639999999999997</v>
          </cell>
          <cell r="G75">
            <v>9271601</v>
          </cell>
          <cell r="H75">
            <v>5.22</v>
          </cell>
          <cell r="I75">
            <v>31759983</v>
          </cell>
          <cell r="J75">
            <v>12.589</v>
          </cell>
          <cell r="K75">
            <v>29124249</v>
          </cell>
          <cell r="L75">
            <v>10.785</v>
          </cell>
          <cell r="M75">
            <v>29063114</v>
          </cell>
          <cell r="N75">
            <v>10.782999999999999</v>
          </cell>
          <cell r="O75">
            <v>5395458</v>
          </cell>
          <cell r="P75">
            <v>12.003</v>
          </cell>
          <cell r="Q75">
            <v>1577482</v>
          </cell>
          <cell r="R75">
            <v>1.8180000000000001</v>
          </cell>
          <cell r="S75">
            <v>8882.1387799999993</v>
          </cell>
          <cell r="T75">
            <v>1.7515199999998003</v>
          </cell>
        </row>
        <row r="76">
          <cell r="B76">
            <v>43263</v>
          </cell>
          <cell r="C76">
            <v>23770032</v>
          </cell>
          <cell r="D76">
            <v>0</v>
          </cell>
          <cell r="E76">
            <v>41698731</v>
          </cell>
          <cell r="F76">
            <v>7.8579999999999997</v>
          </cell>
          <cell r="G76">
            <v>9275501</v>
          </cell>
          <cell r="H76">
            <v>3.9</v>
          </cell>
          <cell r="I76">
            <v>31769391</v>
          </cell>
          <cell r="J76">
            <v>9.4079999999999995</v>
          </cell>
          <cell r="K76">
            <v>29132426</v>
          </cell>
          <cell r="L76">
            <v>8.1769999999999996</v>
          </cell>
          <cell r="M76">
            <v>29071259</v>
          </cell>
          <cell r="N76">
            <v>8.1449999999999996</v>
          </cell>
          <cell r="O76">
            <v>5404557</v>
          </cell>
          <cell r="P76">
            <v>9.0990000000000002</v>
          </cell>
          <cell r="Q76">
            <v>1579896</v>
          </cell>
          <cell r="R76">
            <v>2.4140000000000001</v>
          </cell>
          <cell r="S76">
            <v>8883.8833900000009</v>
          </cell>
          <cell r="T76">
            <v>1.7446100000015576</v>
          </cell>
        </row>
        <row r="77">
          <cell r="B77">
            <v>43264</v>
          </cell>
          <cell r="C77">
            <v>23770053</v>
          </cell>
          <cell r="D77">
            <v>2.1000000000000001E-2</v>
          </cell>
          <cell r="E77">
            <v>41706375</v>
          </cell>
          <cell r="F77">
            <v>7.6440000000000001</v>
          </cell>
          <cell r="G77">
            <v>9279540</v>
          </cell>
          <cell r="H77">
            <v>4.0389999999999997</v>
          </cell>
          <cell r="I77">
            <v>31779415</v>
          </cell>
          <cell r="J77">
            <v>10.023999999999999</v>
          </cell>
          <cell r="K77">
            <v>29139955</v>
          </cell>
          <cell r="L77">
            <v>7.5289999999999999</v>
          </cell>
          <cell r="M77">
            <v>29078750</v>
          </cell>
          <cell r="N77">
            <v>7.4909999999999997</v>
          </cell>
          <cell r="O77">
            <v>5413035</v>
          </cell>
          <cell r="P77">
            <v>8.4779999999999998</v>
          </cell>
          <cell r="Q77">
            <v>1581735</v>
          </cell>
          <cell r="R77">
            <v>1.839</v>
          </cell>
          <cell r="S77">
            <v>8885.6630299999997</v>
          </cell>
          <cell r="T77">
            <v>1.7796399999988353</v>
          </cell>
        </row>
        <row r="78">
          <cell r="B78">
            <v>43265</v>
          </cell>
          <cell r="C78">
            <v>23770053</v>
          </cell>
          <cell r="D78">
            <v>0</v>
          </cell>
          <cell r="E78">
            <v>41716080</v>
          </cell>
          <cell r="F78">
            <v>9.7050000000000001</v>
          </cell>
          <cell r="G78">
            <v>9284805</v>
          </cell>
          <cell r="H78">
            <v>5.2649999999999997</v>
          </cell>
          <cell r="I78">
            <v>31790035</v>
          </cell>
          <cell r="J78">
            <v>10.62</v>
          </cell>
          <cell r="K78">
            <v>29149295</v>
          </cell>
          <cell r="L78">
            <v>9.34</v>
          </cell>
          <cell r="M78">
            <v>29088020</v>
          </cell>
          <cell r="N78">
            <v>9.27</v>
          </cell>
          <cell r="O78">
            <v>5423395</v>
          </cell>
          <cell r="P78">
            <v>10.36</v>
          </cell>
          <cell r="Q78">
            <v>1583817</v>
          </cell>
          <cell r="R78">
            <v>2.0819999999999999</v>
          </cell>
          <cell r="S78">
            <v>8887.2808000000005</v>
          </cell>
          <cell r="T78">
            <v>1.6177700000007462</v>
          </cell>
        </row>
        <row r="79">
          <cell r="B79">
            <v>43266</v>
          </cell>
          <cell r="C79">
            <v>23770053</v>
          </cell>
          <cell r="D79">
            <v>0</v>
          </cell>
          <cell r="E79">
            <v>41724840</v>
          </cell>
          <cell r="F79">
            <v>8.76</v>
          </cell>
          <cell r="G79">
            <v>9290000</v>
          </cell>
          <cell r="H79">
            <v>5.1950000000000003</v>
          </cell>
          <cell r="I79">
            <v>31798625</v>
          </cell>
          <cell r="J79">
            <v>8.59</v>
          </cell>
          <cell r="K79">
            <v>29156940</v>
          </cell>
          <cell r="L79">
            <v>7.6449999999999996</v>
          </cell>
          <cell r="M79">
            <v>29095625</v>
          </cell>
          <cell r="N79">
            <v>7.6050000000000004</v>
          </cell>
          <cell r="O79">
            <v>5431950</v>
          </cell>
          <cell r="P79">
            <v>8.5549999999999997</v>
          </cell>
          <cell r="Q79">
            <v>1585153</v>
          </cell>
          <cell r="R79">
            <v>1.3360000000000001</v>
          </cell>
          <cell r="S79">
            <v>8888.3007300000008</v>
          </cell>
          <cell r="T79">
            <v>1.0199300000003859</v>
          </cell>
        </row>
        <row r="80">
          <cell r="B80">
            <v>43267</v>
          </cell>
          <cell r="C80">
            <v>23770053</v>
          </cell>
          <cell r="D80">
            <v>0</v>
          </cell>
          <cell r="E80">
            <v>41732240</v>
          </cell>
          <cell r="F80">
            <v>7.4</v>
          </cell>
          <cell r="G80">
            <v>9295330</v>
          </cell>
          <cell r="H80">
            <v>5.33</v>
          </cell>
          <cell r="I80">
            <v>31807690</v>
          </cell>
          <cell r="J80">
            <v>9.0649999999999995</v>
          </cell>
          <cell r="K80">
            <v>29164420</v>
          </cell>
          <cell r="L80">
            <v>7.48</v>
          </cell>
          <cell r="M80">
            <v>29103070</v>
          </cell>
          <cell r="N80">
            <v>7.4450000000000003</v>
          </cell>
          <cell r="O80">
            <v>5440340</v>
          </cell>
          <cell r="P80">
            <v>8.39</v>
          </cell>
          <cell r="Q80">
            <v>1587000</v>
          </cell>
          <cell r="R80">
            <v>1.847</v>
          </cell>
          <cell r="S80">
            <v>8889.1831700000002</v>
          </cell>
          <cell r="T80">
            <v>0.8824399999994057</v>
          </cell>
        </row>
        <row r="81">
          <cell r="B81">
            <v>43268</v>
          </cell>
          <cell r="C81">
            <v>23770053</v>
          </cell>
          <cell r="D81">
            <v>0</v>
          </cell>
          <cell r="E81">
            <v>41741015</v>
          </cell>
          <cell r="F81">
            <v>8.7750000000000004</v>
          </cell>
          <cell r="G81">
            <v>9300705</v>
          </cell>
          <cell r="H81">
            <v>5.375</v>
          </cell>
          <cell r="I81">
            <v>31816770</v>
          </cell>
          <cell r="J81">
            <v>9.08</v>
          </cell>
          <cell r="K81">
            <v>29172615</v>
          </cell>
          <cell r="L81">
            <v>8.1950000000000003</v>
          </cell>
          <cell r="M81">
            <v>29111220</v>
          </cell>
          <cell r="N81">
            <v>8.15</v>
          </cell>
          <cell r="O81">
            <v>5449335</v>
          </cell>
          <cell r="P81">
            <v>8.9949999999999992</v>
          </cell>
          <cell r="Q81">
            <v>1588608</v>
          </cell>
          <cell r="R81">
            <v>1.6080000000000001</v>
          </cell>
          <cell r="S81">
            <v>8890.1504999999997</v>
          </cell>
          <cell r="T81">
            <v>0.96732999999949243</v>
          </cell>
        </row>
        <row r="82">
          <cell r="B82">
            <v>43269</v>
          </cell>
          <cell r="C82">
            <v>23770053</v>
          </cell>
          <cell r="D82">
            <v>0</v>
          </cell>
          <cell r="E82">
            <v>41752040</v>
          </cell>
          <cell r="F82">
            <v>11.025</v>
          </cell>
          <cell r="G82">
            <v>9306095</v>
          </cell>
          <cell r="H82">
            <v>5.39</v>
          </cell>
          <cell r="I82">
            <v>31827325</v>
          </cell>
          <cell r="J82">
            <v>10.555</v>
          </cell>
          <cell r="K82">
            <v>29181795</v>
          </cell>
          <cell r="L82">
            <v>9.18</v>
          </cell>
          <cell r="M82">
            <v>29120350</v>
          </cell>
          <cell r="N82">
            <v>9.1300000000000008</v>
          </cell>
          <cell r="O82">
            <v>5459720</v>
          </cell>
          <cell r="P82">
            <v>10.385</v>
          </cell>
          <cell r="Q82">
            <v>1589650</v>
          </cell>
          <cell r="R82">
            <v>1.042</v>
          </cell>
          <cell r="S82">
            <v>8891.1330899999994</v>
          </cell>
          <cell r="T82">
            <v>0.98258999999961816</v>
          </cell>
        </row>
        <row r="83">
          <cell r="B83">
            <v>43270</v>
          </cell>
          <cell r="C83">
            <v>23770053</v>
          </cell>
          <cell r="D83">
            <v>0</v>
          </cell>
          <cell r="E83">
            <v>41762370</v>
          </cell>
          <cell r="F83">
            <v>10.33</v>
          </cell>
          <cell r="G83">
            <v>9310900</v>
          </cell>
          <cell r="H83">
            <v>4.8049999999999997</v>
          </cell>
          <cell r="I83">
            <v>31837190</v>
          </cell>
          <cell r="J83">
            <v>9.8650000000000002</v>
          </cell>
          <cell r="K83">
            <v>29190255</v>
          </cell>
          <cell r="L83">
            <v>8.4600000000000009</v>
          </cell>
          <cell r="M83">
            <v>29128770</v>
          </cell>
          <cell r="N83">
            <v>8.42</v>
          </cell>
          <cell r="O83">
            <v>5469175</v>
          </cell>
          <cell r="P83">
            <v>9.4550000000000001</v>
          </cell>
          <cell r="Q83">
            <v>1590880</v>
          </cell>
          <cell r="R83">
            <v>1.23</v>
          </cell>
          <cell r="S83">
            <v>8892.0281500000001</v>
          </cell>
          <cell r="T83">
            <v>0.89506000000073982</v>
          </cell>
        </row>
        <row r="84">
          <cell r="B84">
            <v>43271</v>
          </cell>
          <cell r="C84">
            <v>23770053</v>
          </cell>
          <cell r="D84">
            <v>0</v>
          </cell>
          <cell r="E84">
            <v>41774810</v>
          </cell>
          <cell r="F84">
            <v>12.44</v>
          </cell>
          <cell r="G84">
            <v>9316170</v>
          </cell>
          <cell r="H84">
            <v>5.27</v>
          </cell>
          <cell r="I84">
            <v>31848000</v>
          </cell>
          <cell r="J84">
            <v>10.81</v>
          </cell>
          <cell r="K84">
            <v>29200000</v>
          </cell>
          <cell r="L84">
            <v>9.7449999999999992</v>
          </cell>
          <cell r="M84">
            <v>29138450</v>
          </cell>
          <cell r="N84">
            <v>9.68</v>
          </cell>
          <cell r="O84">
            <v>5480000</v>
          </cell>
          <cell r="P84">
            <v>10.824999999999999</v>
          </cell>
          <cell r="Q84">
            <v>1591805</v>
          </cell>
          <cell r="R84">
            <v>0.92500000000000004</v>
          </cell>
          <cell r="S84">
            <v>8892.8172799999993</v>
          </cell>
          <cell r="T84">
            <v>0.7891299999992043</v>
          </cell>
        </row>
        <row r="85">
          <cell r="B85">
            <v>43272</v>
          </cell>
          <cell r="C85">
            <v>23770053</v>
          </cell>
          <cell r="D85">
            <v>0</v>
          </cell>
          <cell r="E85">
            <v>41785316</v>
          </cell>
          <cell r="F85">
            <v>10.506</v>
          </cell>
          <cell r="G85">
            <v>9319820</v>
          </cell>
          <cell r="H85">
            <v>3.65</v>
          </cell>
          <cell r="I85">
            <v>31856789</v>
          </cell>
          <cell r="J85">
            <v>8.7889999999999997</v>
          </cell>
          <cell r="K85">
            <v>29208569</v>
          </cell>
          <cell r="L85">
            <v>8.5690000000000008</v>
          </cell>
          <cell r="M85">
            <v>29146981</v>
          </cell>
          <cell r="N85">
            <v>8.5310000000000006</v>
          </cell>
          <cell r="O85">
            <v>5489330</v>
          </cell>
          <cell r="P85">
            <v>9.33</v>
          </cell>
          <cell r="Q85">
            <v>1592789</v>
          </cell>
          <cell r="R85">
            <v>0.98399999999999999</v>
          </cell>
          <cell r="S85">
            <v>8893.6136200000001</v>
          </cell>
          <cell r="T85">
            <v>0.79634000000078231</v>
          </cell>
        </row>
        <row r="86">
          <cell r="B86">
            <v>43273</v>
          </cell>
          <cell r="C86">
            <v>23770053</v>
          </cell>
          <cell r="D86">
            <v>0</v>
          </cell>
          <cell r="E86">
            <v>41797124</v>
          </cell>
          <cell r="F86">
            <v>11.808</v>
          </cell>
          <cell r="G86">
            <v>9325483</v>
          </cell>
          <cell r="H86">
            <v>5.6630000000000003</v>
          </cell>
          <cell r="I86">
            <v>31868142</v>
          </cell>
          <cell r="J86">
            <v>11.353</v>
          </cell>
          <cell r="K86">
            <v>29218163</v>
          </cell>
          <cell r="L86">
            <v>9.5939999999999994</v>
          </cell>
          <cell r="M86">
            <v>29156518</v>
          </cell>
          <cell r="N86">
            <v>9.5370000000000008</v>
          </cell>
          <cell r="O86">
            <v>5500206</v>
          </cell>
          <cell r="P86">
            <v>10.875999999999999</v>
          </cell>
          <cell r="Q86">
            <v>1593782</v>
          </cell>
          <cell r="R86">
            <v>0.99299999999999999</v>
          </cell>
          <cell r="S86">
            <v>8894.5518300000003</v>
          </cell>
          <cell r="T86">
            <v>0.93821000000025379</v>
          </cell>
        </row>
        <row r="87">
          <cell r="B87">
            <v>43274</v>
          </cell>
          <cell r="C87">
            <v>23770053</v>
          </cell>
          <cell r="D87">
            <v>0</v>
          </cell>
          <cell r="E87">
            <v>41808729</v>
          </cell>
          <cell r="F87">
            <v>11.605</v>
          </cell>
          <cell r="G87">
            <v>9330841</v>
          </cell>
          <cell r="H87">
            <v>5.3579999999999997</v>
          </cell>
          <cell r="I87">
            <v>31878732</v>
          </cell>
          <cell r="J87">
            <v>10.59</v>
          </cell>
          <cell r="K87">
            <v>29227623</v>
          </cell>
          <cell r="L87">
            <v>9.4600000000000009</v>
          </cell>
          <cell r="M87">
            <v>29165933</v>
          </cell>
          <cell r="N87">
            <v>9.4149999999999991</v>
          </cell>
          <cell r="O87">
            <v>5510756</v>
          </cell>
          <cell r="P87">
            <v>10.55</v>
          </cell>
          <cell r="Q87">
            <v>1595237</v>
          </cell>
          <cell r="R87">
            <v>1.4550000000000001</v>
          </cell>
          <cell r="S87">
            <v>8895.4343499999995</v>
          </cell>
          <cell r="T87">
            <v>0.88251999999920372</v>
          </cell>
        </row>
        <row r="88">
          <cell r="B88">
            <v>43275</v>
          </cell>
          <cell r="C88">
            <v>23770053</v>
          </cell>
          <cell r="D88">
            <v>0</v>
          </cell>
          <cell r="E88">
            <v>41821760</v>
          </cell>
          <cell r="F88">
            <v>13.031000000000001</v>
          </cell>
          <cell r="G88">
            <v>9335993</v>
          </cell>
          <cell r="H88">
            <v>5.1520000000000001</v>
          </cell>
          <cell r="I88">
            <v>31889174</v>
          </cell>
          <cell r="J88">
            <v>10.442</v>
          </cell>
          <cell r="K88">
            <v>29237478</v>
          </cell>
          <cell r="L88">
            <v>9.8550000000000004</v>
          </cell>
          <cell r="M88">
            <v>29175745</v>
          </cell>
          <cell r="N88">
            <v>9.8119999999999994</v>
          </cell>
          <cell r="O88">
            <v>5521542</v>
          </cell>
          <cell r="P88">
            <v>10.786</v>
          </cell>
          <cell r="Q88">
            <v>1596246</v>
          </cell>
          <cell r="R88">
            <v>1.0089999999999999</v>
          </cell>
          <cell r="S88">
            <v>8896.3399599999993</v>
          </cell>
          <cell r="T88">
            <v>0.90560999999979686</v>
          </cell>
        </row>
        <row r="89">
          <cell r="B89">
            <v>43276</v>
          </cell>
          <cell r="C89">
            <v>23770053</v>
          </cell>
          <cell r="D89">
            <v>0</v>
          </cell>
          <cell r="E89">
            <v>41834016</v>
          </cell>
          <cell r="F89">
            <v>12.256</v>
          </cell>
          <cell r="G89">
            <v>9341144</v>
          </cell>
          <cell r="H89">
            <v>5.1509999999999998</v>
          </cell>
          <cell r="I89">
            <v>31901087</v>
          </cell>
          <cell r="J89">
            <v>11.913</v>
          </cell>
          <cell r="K89">
            <v>29247684</v>
          </cell>
          <cell r="L89">
            <v>10.206</v>
          </cell>
          <cell r="M89">
            <v>29185910</v>
          </cell>
          <cell r="N89">
            <v>10.164999999999999</v>
          </cell>
          <cell r="O89">
            <v>5532855</v>
          </cell>
          <cell r="P89">
            <v>11.313000000000001</v>
          </cell>
          <cell r="Q89">
            <v>1597519</v>
          </cell>
          <cell r="R89">
            <v>1.2729999999999999</v>
          </cell>
          <cell r="S89">
            <v>8897.3156199999994</v>
          </cell>
          <cell r="T89">
            <v>0.9756600000000617</v>
          </cell>
        </row>
        <row r="90">
          <cell r="B90">
            <v>43277</v>
          </cell>
          <cell r="C90">
            <v>23770053</v>
          </cell>
          <cell r="D90">
            <v>0</v>
          </cell>
          <cell r="E90">
            <v>41843381</v>
          </cell>
          <cell r="F90">
            <v>9.3650000000000002</v>
          </cell>
          <cell r="G90">
            <v>9345671</v>
          </cell>
          <cell r="H90">
            <v>4.5270000000000001</v>
          </cell>
          <cell r="I90">
            <v>31909620</v>
          </cell>
          <cell r="J90">
            <v>8.5329999999999995</v>
          </cell>
          <cell r="K90">
            <v>29255098</v>
          </cell>
          <cell r="L90">
            <v>7.4139999999999997</v>
          </cell>
          <cell r="M90">
            <v>29193321</v>
          </cell>
          <cell r="N90">
            <v>7.4109999999999996</v>
          </cell>
          <cell r="O90">
            <v>5541321</v>
          </cell>
          <cell r="P90">
            <v>8.4659999999999993</v>
          </cell>
          <cell r="Q90">
            <v>1599149</v>
          </cell>
          <cell r="R90">
            <v>1.63</v>
          </cell>
          <cell r="S90">
            <v>8898.2493300000006</v>
          </cell>
          <cell r="T90">
            <v>0.933710000001156</v>
          </cell>
        </row>
        <row r="91">
          <cell r="B91">
            <v>43278</v>
          </cell>
          <cell r="C91">
            <v>23770053</v>
          </cell>
          <cell r="D91">
            <v>0</v>
          </cell>
          <cell r="E91">
            <v>41853656</v>
          </cell>
          <cell r="F91">
            <v>10.275</v>
          </cell>
          <cell r="G91">
            <v>9350063</v>
          </cell>
          <cell r="H91">
            <v>4.3920000000000003</v>
          </cell>
          <cell r="I91">
            <v>31919983</v>
          </cell>
          <cell r="J91">
            <v>10.363</v>
          </cell>
          <cell r="K91">
            <v>29263737</v>
          </cell>
          <cell r="L91">
            <v>8.6389999999999993</v>
          </cell>
          <cell r="M91">
            <v>29201934</v>
          </cell>
          <cell r="N91">
            <v>8.6129999999999995</v>
          </cell>
          <cell r="O91">
            <v>5550998</v>
          </cell>
          <cell r="P91">
            <v>9.6769999999999996</v>
          </cell>
          <cell r="Q91">
            <v>1600290</v>
          </cell>
          <cell r="R91">
            <v>1.141</v>
          </cell>
          <cell r="S91">
            <v>8899.1758599999994</v>
          </cell>
          <cell r="T91">
            <v>0.92652999999882013</v>
          </cell>
        </row>
        <row r="92">
          <cell r="B92">
            <v>43279</v>
          </cell>
          <cell r="C92">
            <v>23770053</v>
          </cell>
          <cell r="D92">
            <v>0</v>
          </cell>
          <cell r="E92">
            <v>41865580</v>
          </cell>
          <cell r="F92">
            <v>11.923999999999999</v>
          </cell>
          <cell r="G92">
            <v>9354835</v>
          </cell>
          <cell r="H92">
            <v>4.7720000000000002</v>
          </cell>
          <cell r="I92">
            <v>31929372</v>
          </cell>
          <cell r="J92">
            <v>9.3889999999999993</v>
          </cell>
          <cell r="K92">
            <v>29272733</v>
          </cell>
          <cell r="L92">
            <v>8.9960000000000004</v>
          </cell>
          <cell r="M92">
            <v>29210902</v>
          </cell>
          <cell r="N92">
            <v>8.968</v>
          </cell>
          <cell r="O92">
            <v>5561032</v>
          </cell>
          <cell r="P92">
            <v>10.034000000000001</v>
          </cell>
          <cell r="Q92">
            <v>1601727</v>
          </cell>
          <cell r="R92">
            <v>1.4370000000000001</v>
          </cell>
          <cell r="S92">
            <v>8900.0779999999995</v>
          </cell>
          <cell r="T92">
            <v>0.90214000000014494</v>
          </cell>
        </row>
        <row r="93">
          <cell r="B93">
            <v>43280</v>
          </cell>
          <cell r="C93">
            <v>23770053</v>
          </cell>
          <cell r="D93">
            <v>0</v>
          </cell>
          <cell r="E93">
            <v>41878625</v>
          </cell>
          <cell r="F93">
            <v>13.045</v>
          </cell>
          <cell r="G93">
            <v>9360536</v>
          </cell>
          <cell r="H93">
            <v>5.7009999999999996</v>
          </cell>
          <cell r="I93">
            <v>31939780</v>
          </cell>
          <cell r="J93">
            <v>10.407999999999999</v>
          </cell>
          <cell r="K93">
            <v>29282620</v>
          </cell>
          <cell r="L93">
            <v>9.8870000000000005</v>
          </cell>
          <cell r="M93">
            <v>29220753</v>
          </cell>
          <cell r="N93">
            <v>9.8510000000000009</v>
          </cell>
          <cell r="O93">
            <v>5572038</v>
          </cell>
          <cell r="P93">
            <v>11.006</v>
          </cell>
          <cell r="Q93">
            <v>1602760</v>
          </cell>
          <cell r="R93">
            <v>1.0329999999999999</v>
          </cell>
          <cell r="S93">
            <v>8901.1461099999997</v>
          </cell>
          <cell r="T93">
            <v>1.0681100000001607</v>
          </cell>
        </row>
        <row r="94">
          <cell r="B94">
            <v>43281</v>
          </cell>
          <cell r="C94">
            <v>23770053</v>
          </cell>
          <cell r="D94">
            <v>0</v>
          </cell>
          <cell r="E94">
            <v>41891004</v>
          </cell>
          <cell r="F94">
            <v>12.379</v>
          </cell>
          <cell r="G94">
            <v>9366210</v>
          </cell>
          <cell r="H94">
            <v>5.6740000000000004</v>
          </cell>
          <cell r="I94">
            <v>31949998</v>
          </cell>
          <cell r="J94">
            <v>10.218</v>
          </cell>
          <cell r="K94">
            <v>29292010</v>
          </cell>
          <cell r="L94">
            <v>9.39</v>
          </cell>
          <cell r="M94">
            <v>29230150</v>
          </cell>
          <cell r="N94">
            <v>9.3970000000000002</v>
          </cell>
          <cell r="O94">
            <v>5582550</v>
          </cell>
          <cell r="P94">
            <v>10.512</v>
          </cell>
          <cell r="Q94">
            <v>1604154</v>
          </cell>
          <cell r="R94">
            <v>1.3939999999999999</v>
          </cell>
          <cell r="S94">
            <v>8902.2511300000006</v>
          </cell>
          <cell r="T94">
            <v>1.1050200000008772</v>
          </cell>
        </row>
        <row r="95">
          <cell r="B95">
            <v>43282</v>
          </cell>
          <cell r="C95">
            <v>23770053</v>
          </cell>
          <cell r="D95">
            <v>0</v>
          </cell>
          <cell r="E95">
            <v>41904692</v>
          </cell>
          <cell r="F95">
            <v>13.688000000000001</v>
          </cell>
          <cell r="G95">
            <v>9372150</v>
          </cell>
          <cell r="H95">
            <v>5.94</v>
          </cell>
          <cell r="I95">
            <v>31959735</v>
          </cell>
          <cell r="J95">
            <v>9.7370000000000001</v>
          </cell>
          <cell r="K95">
            <v>29302405</v>
          </cell>
          <cell r="L95">
            <v>10.395</v>
          </cell>
          <cell r="M95">
            <v>29240445</v>
          </cell>
          <cell r="N95">
            <v>10.295</v>
          </cell>
          <cell r="O95">
            <v>5594015</v>
          </cell>
          <cell r="P95">
            <v>11.465</v>
          </cell>
          <cell r="Q95">
            <v>1605426</v>
          </cell>
          <cell r="R95">
            <v>1.272</v>
          </cell>
          <cell r="S95">
            <v>8903.1411100000005</v>
          </cell>
          <cell r="T95">
            <v>0.88997999999992317</v>
          </cell>
        </row>
        <row r="96">
          <cell r="B96">
            <v>43283</v>
          </cell>
          <cell r="C96">
            <v>23770053</v>
          </cell>
          <cell r="D96">
            <v>0</v>
          </cell>
          <cell r="E96">
            <v>41920024</v>
          </cell>
          <cell r="F96">
            <v>15.332000000000001</v>
          </cell>
          <cell r="G96">
            <v>9379009</v>
          </cell>
          <cell r="H96">
            <v>6.859</v>
          </cell>
          <cell r="I96">
            <v>31971401</v>
          </cell>
          <cell r="J96">
            <v>11.666</v>
          </cell>
          <cell r="K96">
            <v>29314117</v>
          </cell>
          <cell r="L96">
            <v>11.712</v>
          </cell>
          <cell r="M96">
            <v>29252080</v>
          </cell>
          <cell r="N96">
            <v>11.635</v>
          </cell>
          <cell r="O96">
            <v>5607096</v>
          </cell>
          <cell r="P96">
            <v>13.081</v>
          </cell>
          <cell r="Q96">
            <v>1606755</v>
          </cell>
          <cell r="R96">
            <v>1.329</v>
          </cell>
          <cell r="S96">
            <v>8904.2611500000003</v>
          </cell>
          <cell r="T96">
            <v>1.1200399999997899</v>
          </cell>
        </row>
        <row r="97">
          <cell r="B97">
            <v>43284</v>
          </cell>
          <cell r="C97">
            <v>23770053</v>
          </cell>
          <cell r="D97">
            <v>0</v>
          </cell>
          <cell r="E97">
            <v>41932058</v>
          </cell>
          <cell r="F97">
            <v>12.034000000000001</v>
          </cell>
          <cell r="G97">
            <v>9384641</v>
          </cell>
          <cell r="H97">
            <v>5.6319999999999997</v>
          </cell>
          <cell r="I97">
            <v>31980725</v>
          </cell>
          <cell r="J97">
            <v>9.3239999999999998</v>
          </cell>
          <cell r="K97">
            <v>29323500</v>
          </cell>
          <cell r="L97">
            <v>9.3829999999999991</v>
          </cell>
          <cell r="M97">
            <v>29261398</v>
          </cell>
          <cell r="N97">
            <v>9.3179999999999996</v>
          </cell>
          <cell r="O97">
            <v>5617640</v>
          </cell>
          <cell r="P97">
            <v>10.544</v>
          </cell>
          <cell r="Q97">
            <v>1607595</v>
          </cell>
          <cell r="R97">
            <v>0.84</v>
          </cell>
          <cell r="S97">
            <v>8904.6987499999996</v>
          </cell>
          <cell r="T97">
            <v>0.43759999999929278</v>
          </cell>
        </row>
        <row r="98">
          <cell r="B98">
            <v>43285</v>
          </cell>
          <cell r="C98">
            <v>23770053</v>
          </cell>
          <cell r="D98">
            <v>0</v>
          </cell>
          <cell r="E98">
            <v>41945913</v>
          </cell>
          <cell r="F98">
            <v>13.855</v>
          </cell>
          <cell r="G98">
            <v>9390911</v>
          </cell>
          <cell r="H98">
            <v>6.27</v>
          </cell>
          <cell r="I98">
            <v>31989655</v>
          </cell>
          <cell r="J98">
            <v>8.93</v>
          </cell>
          <cell r="K98">
            <v>29333614</v>
          </cell>
          <cell r="L98">
            <v>10.114000000000001</v>
          </cell>
          <cell r="M98">
            <v>29271451</v>
          </cell>
          <cell r="N98">
            <v>10.053000000000001</v>
          </cell>
          <cell r="O98">
            <v>5629170</v>
          </cell>
          <cell r="P98">
            <v>11.53</v>
          </cell>
          <cell r="Q98">
            <v>1608890</v>
          </cell>
          <cell r="R98">
            <v>1.2949999999999999</v>
          </cell>
          <cell r="S98">
            <v>8905.2608299999993</v>
          </cell>
          <cell r="T98">
            <v>0.56207999999969616</v>
          </cell>
        </row>
        <row r="99">
          <cell r="B99">
            <v>43286</v>
          </cell>
          <cell r="C99">
            <v>23770053</v>
          </cell>
          <cell r="D99">
            <v>0</v>
          </cell>
          <cell r="E99">
            <v>41958107</v>
          </cell>
          <cell r="F99">
            <v>12.194000000000001</v>
          </cell>
          <cell r="G99">
            <v>9396320</v>
          </cell>
          <cell r="H99">
            <v>5.4089999999999998</v>
          </cell>
          <cell r="I99">
            <v>31999547</v>
          </cell>
          <cell r="J99">
            <v>9.8919999999999995</v>
          </cell>
          <cell r="K99">
            <v>29342942</v>
          </cell>
          <cell r="L99">
            <v>9.3279999999999994</v>
          </cell>
          <cell r="M99">
            <v>29280737</v>
          </cell>
          <cell r="N99">
            <v>9.2859999999999996</v>
          </cell>
          <cell r="O99">
            <v>5639588</v>
          </cell>
          <cell r="P99">
            <v>10.417999999999999</v>
          </cell>
          <cell r="Q99">
            <v>1609704</v>
          </cell>
          <cell r="R99">
            <v>0.81399999999999995</v>
          </cell>
          <cell r="S99">
            <v>8906.1139500000008</v>
          </cell>
          <cell r="T99">
            <v>0.8531200000015815</v>
          </cell>
        </row>
        <row r="100">
          <cell r="B100">
            <v>43287</v>
          </cell>
          <cell r="C100">
            <v>23770053</v>
          </cell>
          <cell r="D100">
            <v>0</v>
          </cell>
          <cell r="E100">
            <v>41971003</v>
          </cell>
          <cell r="F100">
            <v>12.896000000000001</v>
          </cell>
          <cell r="G100">
            <v>9401390</v>
          </cell>
          <cell r="H100">
            <v>5.07</v>
          </cell>
          <cell r="I100">
            <v>32009741</v>
          </cell>
          <cell r="J100">
            <v>10.194000000000001</v>
          </cell>
          <cell r="K100">
            <v>29352613</v>
          </cell>
          <cell r="L100">
            <v>9.6709999999999994</v>
          </cell>
          <cell r="M100">
            <v>29290368</v>
          </cell>
          <cell r="N100">
            <v>9.6310000000000002</v>
          </cell>
          <cell r="O100">
            <v>5650489</v>
          </cell>
          <cell r="P100">
            <v>10.901</v>
          </cell>
          <cell r="Q100">
            <v>1610730</v>
          </cell>
          <cell r="R100">
            <v>1.026</v>
          </cell>
          <cell r="S100">
            <v>8906.9903900000008</v>
          </cell>
          <cell r="T100">
            <v>0.87644000000000233</v>
          </cell>
        </row>
        <row r="101">
          <cell r="B101">
            <v>43288</v>
          </cell>
          <cell r="C101">
            <v>23770053</v>
          </cell>
          <cell r="D101">
            <v>0</v>
          </cell>
          <cell r="E101">
            <v>41981029</v>
          </cell>
          <cell r="F101">
            <v>10.026</v>
          </cell>
          <cell r="G101">
            <v>9406182</v>
          </cell>
          <cell r="H101">
            <v>4.7919999999999998</v>
          </cell>
          <cell r="I101">
            <v>32018942</v>
          </cell>
          <cell r="J101">
            <v>9.2010000000000005</v>
          </cell>
          <cell r="K101">
            <v>29360954</v>
          </cell>
          <cell r="L101">
            <v>8.3409999999999993</v>
          </cell>
          <cell r="M101">
            <v>29298721</v>
          </cell>
          <cell r="N101">
            <v>8.3529999999999998</v>
          </cell>
          <cell r="O101">
            <v>5660036</v>
          </cell>
          <cell r="P101">
            <v>9.5470000000000006</v>
          </cell>
          <cell r="Q101">
            <v>1612379</v>
          </cell>
          <cell r="R101">
            <v>1.649</v>
          </cell>
          <cell r="S101">
            <v>8907.89185</v>
          </cell>
          <cell r="T101">
            <v>0.90145999999913329</v>
          </cell>
        </row>
        <row r="102">
          <cell r="B102">
            <v>43289</v>
          </cell>
          <cell r="C102">
            <v>23770053</v>
          </cell>
          <cell r="D102">
            <v>0</v>
          </cell>
          <cell r="E102">
            <v>41990409</v>
          </cell>
          <cell r="F102">
            <v>9.3800000000000008</v>
          </cell>
          <cell r="G102">
            <v>9411157</v>
          </cell>
          <cell r="H102">
            <v>4.9749999999999996</v>
          </cell>
          <cell r="I102">
            <v>32027828</v>
          </cell>
          <cell r="J102">
            <v>8.8859999999999992</v>
          </cell>
          <cell r="K102">
            <v>29369035</v>
          </cell>
          <cell r="L102">
            <v>8.0809999999999995</v>
          </cell>
          <cell r="M102">
            <v>29306831</v>
          </cell>
          <cell r="N102">
            <v>8.11</v>
          </cell>
          <cell r="O102">
            <v>5669245</v>
          </cell>
          <cell r="P102">
            <v>9.2089999999999996</v>
          </cell>
          <cell r="Q102">
            <v>1613879</v>
          </cell>
          <cell r="R102">
            <v>1.5</v>
          </cell>
          <cell r="S102">
            <v>8908.7917300000008</v>
          </cell>
          <cell r="T102">
            <v>0.89988000000084867</v>
          </cell>
        </row>
        <row r="103">
          <cell r="B103">
            <v>43290</v>
          </cell>
          <cell r="C103">
            <v>23770053</v>
          </cell>
          <cell r="D103">
            <v>0</v>
          </cell>
          <cell r="E103">
            <v>42003360</v>
          </cell>
          <cell r="F103">
            <v>12.951000000000001</v>
          </cell>
          <cell r="G103">
            <v>9416685</v>
          </cell>
          <cell r="H103">
            <v>5.5279999999999996</v>
          </cell>
          <cell r="I103">
            <v>32039435</v>
          </cell>
          <cell r="J103">
            <v>11.606999999999999</v>
          </cell>
          <cell r="K103">
            <v>29379326</v>
          </cell>
          <cell r="L103">
            <v>10.291</v>
          </cell>
          <cell r="M103">
            <v>29317143</v>
          </cell>
          <cell r="N103">
            <v>10.311999999999999</v>
          </cell>
          <cell r="O103">
            <v>5680851</v>
          </cell>
          <cell r="P103">
            <v>11.606</v>
          </cell>
          <cell r="Q103">
            <v>1614793</v>
          </cell>
          <cell r="R103">
            <v>0.91400000000000003</v>
          </cell>
          <cell r="S103">
            <v>8909.6531300000006</v>
          </cell>
          <cell r="T103">
            <v>0.8613999999997759</v>
          </cell>
        </row>
        <row r="104">
          <cell r="B104">
            <v>43291</v>
          </cell>
          <cell r="C104">
            <v>23770053</v>
          </cell>
          <cell r="D104">
            <v>0</v>
          </cell>
          <cell r="E104">
            <v>42014924</v>
          </cell>
          <cell r="F104">
            <v>11.564</v>
          </cell>
          <cell r="G104">
            <v>9421930</v>
          </cell>
          <cell r="H104">
            <v>5.2450000000000001</v>
          </cell>
          <cell r="I104">
            <v>32048910</v>
          </cell>
          <cell r="J104">
            <v>9.4749999999999996</v>
          </cell>
          <cell r="K104">
            <v>29388048</v>
          </cell>
          <cell r="L104">
            <v>8.7219999999999995</v>
          </cell>
          <cell r="M104">
            <v>29325890</v>
          </cell>
          <cell r="N104">
            <v>8.7469999999999999</v>
          </cell>
          <cell r="O104">
            <v>5690843</v>
          </cell>
          <cell r="P104">
            <v>9.9920000000000009</v>
          </cell>
          <cell r="Q104">
            <v>1615665</v>
          </cell>
          <cell r="R104">
            <v>0.872</v>
          </cell>
          <cell r="S104">
            <v>8910.41093</v>
          </cell>
          <cell r="T104">
            <v>0.75779999999940628</v>
          </cell>
        </row>
        <row r="105">
          <cell r="B105">
            <v>43292</v>
          </cell>
          <cell r="C105">
            <v>23770053</v>
          </cell>
          <cell r="D105">
            <v>0</v>
          </cell>
          <cell r="E105">
            <v>42027820</v>
          </cell>
          <cell r="F105">
            <v>12.896000000000001</v>
          </cell>
          <cell r="G105">
            <v>9427640</v>
          </cell>
          <cell r="H105">
            <v>5.71</v>
          </cell>
          <cell r="I105">
            <v>32060340</v>
          </cell>
          <cell r="J105">
            <v>11.43</v>
          </cell>
          <cell r="K105">
            <v>29398270</v>
          </cell>
          <cell r="L105">
            <v>10.222</v>
          </cell>
          <cell r="M105">
            <v>29336135</v>
          </cell>
          <cell r="N105">
            <v>10.244999999999999</v>
          </cell>
          <cell r="O105">
            <v>5702445</v>
          </cell>
          <cell r="P105">
            <v>11.602</v>
          </cell>
          <cell r="Q105">
            <v>1616478</v>
          </cell>
          <cell r="R105">
            <v>0.81299999999999994</v>
          </cell>
          <cell r="S105">
            <v>8911.1983700000001</v>
          </cell>
          <cell r="T105">
            <v>0.78744000000006054</v>
          </cell>
        </row>
        <row r="106">
          <cell r="B106">
            <v>43293</v>
          </cell>
          <cell r="C106">
            <v>23770053</v>
          </cell>
          <cell r="D106">
            <v>0</v>
          </cell>
          <cell r="E106">
            <v>42039115</v>
          </cell>
          <cell r="F106">
            <v>11.295</v>
          </cell>
          <cell r="G106">
            <v>9432850</v>
          </cell>
          <cell r="H106">
            <v>5.21</v>
          </cell>
          <cell r="I106">
            <v>32071115</v>
          </cell>
          <cell r="J106">
            <v>10.775</v>
          </cell>
          <cell r="K106">
            <v>29407730</v>
          </cell>
          <cell r="L106">
            <v>9.4600000000000009</v>
          </cell>
          <cell r="M106">
            <v>29345635</v>
          </cell>
          <cell r="N106">
            <v>9.5</v>
          </cell>
          <cell r="O106">
            <v>5713225</v>
          </cell>
          <cell r="P106">
            <v>10.78</v>
          </cell>
          <cell r="Q106">
            <v>1617601</v>
          </cell>
          <cell r="R106">
            <v>1.123</v>
          </cell>
          <cell r="S106">
            <v>8911.9800500000001</v>
          </cell>
          <cell r="T106">
            <v>0.78168000000005122</v>
          </cell>
        </row>
        <row r="107">
          <cell r="B107">
            <v>43294</v>
          </cell>
          <cell r="C107">
            <v>23770053</v>
          </cell>
          <cell r="D107">
            <v>0</v>
          </cell>
          <cell r="E107">
            <v>42047800</v>
          </cell>
          <cell r="F107">
            <v>8.6850000000000005</v>
          </cell>
          <cell r="G107">
            <v>9437605</v>
          </cell>
          <cell r="H107">
            <v>4.7549999999999999</v>
          </cell>
          <cell r="I107">
            <v>32080280</v>
          </cell>
          <cell r="J107">
            <v>9.1649999999999991</v>
          </cell>
          <cell r="K107">
            <v>29415525</v>
          </cell>
          <cell r="L107">
            <v>7.7949999999999999</v>
          </cell>
          <cell r="M107">
            <v>29353475</v>
          </cell>
          <cell r="N107">
            <v>7.84</v>
          </cell>
          <cell r="O107">
            <v>5722155</v>
          </cell>
          <cell r="P107">
            <v>8.93</v>
          </cell>
          <cell r="Q107">
            <v>1618700</v>
          </cell>
          <cell r="R107">
            <v>1.099</v>
          </cell>
          <cell r="S107">
            <v>8912.7341899999992</v>
          </cell>
          <cell r="T107">
            <v>0.7541399999990972</v>
          </cell>
        </row>
        <row r="108">
          <cell r="B108">
            <v>43295</v>
          </cell>
          <cell r="C108">
            <v>23770053</v>
          </cell>
          <cell r="D108">
            <v>0</v>
          </cell>
          <cell r="E108">
            <v>42058000</v>
          </cell>
          <cell r="F108">
            <v>10.199999999999999</v>
          </cell>
          <cell r="G108">
            <v>9442230</v>
          </cell>
          <cell r="H108">
            <v>4.625</v>
          </cell>
          <cell r="I108">
            <v>32089745</v>
          </cell>
          <cell r="J108">
            <v>9.4649999999999999</v>
          </cell>
          <cell r="K108">
            <v>29423400</v>
          </cell>
          <cell r="L108">
            <v>7.875</v>
          </cell>
          <cell r="M108">
            <v>29361330</v>
          </cell>
          <cell r="N108">
            <v>7.8550000000000004</v>
          </cell>
          <cell r="O108">
            <v>5731230</v>
          </cell>
          <cell r="P108">
            <v>9.0749999999999993</v>
          </cell>
          <cell r="Q108">
            <v>1619700</v>
          </cell>
          <cell r="R108">
            <v>1</v>
          </cell>
          <cell r="S108">
            <v>8913.4919100000006</v>
          </cell>
          <cell r="T108">
            <v>0.75772000000142725</v>
          </cell>
        </row>
        <row r="109">
          <cell r="B109">
            <v>43296</v>
          </cell>
          <cell r="C109">
            <v>23770053</v>
          </cell>
          <cell r="D109">
            <v>0</v>
          </cell>
          <cell r="E109">
            <v>42067950</v>
          </cell>
          <cell r="F109">
            <v>9.9499999999999993</v>
          </cell>
          <cell r="G109">
            <v>9447430</v>
          </cell>
          <cell r="H109">
            <v>5.2</v>
          </cell>
          <cell r="I109">
            <v>32100820</v>
          </cell>
          <cell r="J109">
            <v>11.074999999999999</v>
          </cell>
          <cell r="K109">
            <v>29432570</v>
          </cell>
          <cell r="L109">
            <v>9.17</v>
          </cell>
          <cell r="M109">
            <v>29370600</v>
          </cell>
          <cell r="N109">
            <v>9.27</v>
          </cell>
          <cell r="O109">
            <v>5741655</v>
          </cell>
          <cell r="P109">
            <v>10.425000000000001</v>
          </cell>
          <cell r="Q109">
            <v>1620610</v>
          </cell>
          <cell r="R109">
            <v>0.91</v>
          </cell>
          <cell r="S109">
            <v>8914.2343299999993</v>
          </cell>
          <cell r="T109">
            <v>0.74241999999867403</v>
          </cell>
        </row>
        <row r="110">
          <cell r="B110">
            <v>43297</v>
          </cell>
          <cell r="C110">
            <v>23770053</v>
          </cell>
          <cell r="D110">
            <v>0</v>
          </cell>
          <cell r="E110">
            <v>42081195</v>
          </cell>
          <cell r="F110">
            <v>13.244999999999999</v>
          </cell>
          <cell r="G110">
            <v>9452975</v>
          </cell>
          <cell r="H110">
            <v>5.5449999999999999</v>
          </cell>
          <cell r="I110">
            <v>32111520</v>
          </cell>
          <cell r="J110">
            <v>10.7</v>
          </cell>
          <cell r="K110">
            <v>29442550</v>
          </cell>
          <cell r="L110">
            <v>9.98</v>
          </cell>
          <cell r="M110">
            <v>29380620</v>
          </cell>
          <cell r="N110">
            <v>10.02</v>
          </cell>
          <cell r="O110">
            <v>5753000</v>
          </cell>
          <cell r="P110">
            <v>11.345000000000001</v>
          </cell>
          <cell r="Q110">
            <v>1621355</v>
          </cell>
          <cell r="R110">
            <v>0.745</v>
          </cell>
          <cell r="S110">
            <v>8915.0077299999994</v>
          </cell>
          <cell r="T110">
            <v>0.77340000000003783</v>
          </cell>
        </row>
        <row r="111">
          <cell r="B111">
            <v>43298</v>
          </cell>
          <cell r="C111">
            <v>23770053</v>
          </cell>
          <cell r="D111">
            <v>0</v>
          </cell>
          <cell r="E111">
            <v>42090710</v>
          </cell>
          <cell r="F111">
            <v>9.5150000000000006</v>
          </cell>
          <cell r="G111">
            <v>9458115</v>
          </cell>
          <cell r="H111">
            <v>5.14</v>
          </cell>
          <cell r="I111">
            <v>32120520</v>
          </cell>
          <cell r="J111">
            <v>9</v>
          </cell>
          <cell r="K111">
            <v>29450750</v>
          </cell>
          <cell r="L111">
            <v>8.1999999999999993</v>
          </cell>
          <cell r="M111">
            <v>29388850</v>
          </cell>
          <cell r="N111">
            <v>8.23</v>
          </cell>
          <cell r="O111">
            <v>5762335</v>
          </cell>
          <cell r="P111">
            <v>9.3350000000000009</v>
          </cell>
          <cell r="Q111">
            <v>1622473</v>
          </cell>
          <cell r="R111">
            <v>1.1180000000000001</v>
          </cell>
          <cell r="S111">
            <v>8915.7490400000006</v>
          </cell>
          <cell r="T111">
            <v>0.74131000000124914</v>
          </cell>
        </row>
        <row r="112">
          <cell r="B112">
            <v>43299</v>
          </cell>
          <cell r="C112">
            <v>23770053</v>
          </cell>
          <cell r="D112">
            <v>0</v>
          </cell>
          <cell r="E112">
            <v>42097941</v>
          </cell>
          <cell r="F112">
            <v>7.2309999999999999</v>
          </cell>
          <cell r="G112">
            <v>9463152</v>
          </cell>
          <cell r="H112">
            <v>5.0369999999999999</v>
          </cell>
          <cell r="I112">
            <v>32126961</v>
          </cell>
          <cell r="J112">
            <v>6.4409999999999998</v>
          </cell>
          <cell r="K112">
            <v>29457487</v>
          </cell>
          <cell r="L112">
            <v>6.7370000000000001</v>
          </cell>
          <cell r="M112">
            <v>29395605</v>
          </cell>
          <cell r="N112">
            <v>6.7549999999999999</v>
          </cell>
          <cell r="O112">
            <v>5769955</v>
          </cell>
          <cell r="P112">
            <v>7.62</v>
          </cell>
          <cell r="Q112">
            <v>1623660</v>
          </cell>
          <cell r="R112">
            <v>1.1870000000000001</v>
          </cell>
          <cell r="S112">
            <v>8916.3308199999992</v>
          </cell>
          <cell r="T112">
            <v>0.5817799999986164</v>
          </cell>
        </row>
        <row r="113">
          <cell r="B113">
            <v>43300</v>
          </cell>
          <cell r="C113">
            <v>23770053</v>
          </cell>
          <cell r="D113">
            <v>0</v>
          </cell>
          <cell r="E113">
            <v>42106840</v>
          </cell>
          <cell r="F113">
            <v>8.8989999999999991</v>
          </cell>
          <cell r="G113">
            <v>9468640</v>
          </cell>
          <cell r="H113">
            <v>5.4880000000000004</v>
          </cell>
          <cell r="I113">
            <v>32135043</v>
          </cell>
          <cell r="J113">
            <v>8.0820000000000007</v>
          </cell>
          <cell r="K113">
            <v>29465324</v>
          </cell>
          <cell r="L113">
            <v>7.8369999999999997</v>
          </cell>
          <cell r="M113">
            <v>29403481</v>
          </cell>
          <cell r="N113">
            <v>7.8760000000000003</v>
          </cell>
          <cell r="O113">
            <v>5778848</v>
          </cell>
          <cell r="P113">
            <v>8.8930000000000007</v>
          </cell>
          <cell r="Q113">
            <v>1624825</v>
          </cell>
          <cell r="R113">
            <v>1.165</v>
          </cell>
          <cell r="S113">
            <v>8917.0729100000008</v>
          </cell>
          <cell r="T113">
            <v>0.74209000000155356</v>
          </cell>
        </row>
        <row r="114">
          <cell r="B114">
            <v>43301</v>
          </cell>
          <cell r="C114">
            <v>23770053</v>
          </cell>
          <cell r="D114">
            <v>0</v>
          </cell>
          <cell r="E114">
            <v>42115280</v>
          </cell>
          <cell r="F114">
            <v>8.44</v>
          </cell>
          <cell r="G114">
            <v>9474096</v>
          </cell>
          <cell r="H114">
            <v>5.4560000000000004</v>
          </cell>
          <cell r="I114">
            <v>32143204</v>
          </cell>
          <cell r="J114">
            <v>8.1609999999999996</v>
          </cell>
          <cell r="K114">
            <v>29474158</v>
          </cell>
          <cell r="L114">
            <v>8.8339999999999996</v>
          </cell>
          <cell r="M114">
            <v>29412516</v>
          </cell>
          <cell r="N114">
            <v>9.0350000000000001</v>
          </cell>
          <cell r="O114">
            <v>5787273</v>
          </cell>
          <cell r="P114">
            <v>8.4250000000000007</v>
          </cell>
          <cell r="Q114">
            <v>1626123</v>
          </cell>
          <cell r="R114">
            <v>1.298</v>
          </cell>
          <cell r="S114">
            <v>8917.7202300000008</v>
          </cell>
          <cell r="T114">
            <v>0.64732000000003609</v>
          </cell>
        </row>
        <row r="115">
          <cell r="B115">
            <v>43302</v>
          </cell>
          <cell r="C115">
            <v>23770053</v>
          </cell>
          <cell r="D115">
            <v>0</v>
          </cell>
          <cell r="E115">
            <v>42122634</v>
          </cell>
          <cell r="F115">
            <v>7.3540000000000001</v>
          </cell>
          <cell r="G115">
            <v>9479032</v>
          </cell>
          <cell r="H115">
            <v>4.9359999999999999</v>
          </cell>
          <cell r="I115">
            <v>32151828</v>
          </cell>
          <cell r="J115">
            <v>8.6240000000000006</v>
          </cell>
          <cell r="K115">
            <v>29479855</v>
          </cell>
          <cell r="L115">
            <v>5.6970000000000001</v>
          </cell>
          <cell r="M115">
            <v>29417999</v>
          </cell>
          <cell r="N115">
            <v>5.4829999999999997</v>
          </cell>
          <cell r="O115">
            <v>5795705</v>
          </cell>
          <cell r="P115">
            <v>8.4320000000000004</v>
          </cell>
          <cell r="Q115">
            <v>1627098</v>
          </cell>
          <cell r="R115">
            <v>0.97499999999999998</v>
          </cell>
          <cell r="S115">
            <v>8918.4050999999999</v>
          </cell>
          <cell r="T115">
            <v>0.68486999999913678</v>
          </cell>
        </row>
        <row r="116">
          <cell r="B116">
            <v>43303</v>
          </cell>
          <cell r="C116">
            <v>23770053</v>
          </cell>
          <cell r="D116">
            <v>0</v>
          </cell>
          <cell r="E116">
            <v>42129865</v>
          </cell>
          <cell r="F116">
            <v>7.2309999999999999</v>
          </cell>
          <cell r="G116">
            <v>9484075</v>
          </cell>
          <cell r="H116">
            <v>5.0430000000000001</v>
          </cell>
          <cell r="I116">
            <v>32160759</v>
          </cell>
          <cell r="J116">
            <v>8.9309999999999992</v>
          </cell>
          <cell r="K116">
            <v>29486926</v>
          </cell>
          <cell r="L116">
            <v>7.0709999999999997</v>
          </cell>
          <cell r="M116">
            <v>29425057</v>
          </cell>
          <cell r="N116">
            <v>7.0579999999999998</v>
          </cell>
          <cell r="O116">
            <v>5803800</v>
          </cell>
          <cell r="P116">
            <v>8.0950000000000006</v>
          </cell>
          <cell r="Q116">
            <v>1628287</v>
          </cell>
          <cell r="R116">
            <v>1.1890000000000001</v>
          </cell>
          <cell r="S116">
            <v>8919.1984100000009</v>
          </cell>
          <cell r="T116">
            <v>0.79331000000092899</v>
          </cell>
        </row>
        <row r="117">
          <cell r="B117">
            <v>43304</v>
          </cell>
          <cell r="C117">
            <v>23770062</v>
          </cell>
          <cell r="D117">
            <v>8.9999999999999993E-3</v>
          </cell>
          <cell r="E117">
            <v>42139444</v>
          </cell>
          <cell r="F117">
            <v>9.5790000000000006</v>
          </cell>
          <cell r="G117">
            <v>9489481</v>
          </cell>
          <cell r="H117">
            <v>5.4059999999999997</v>
          </cell>
          <cell r="I117">
            <v>32170689</v>
          </cell>
          <cell r="J117">
            <v>9.93</v>
          </cell>
          <cell r="K117">
            <v>29496032</v>
          </cell>
          <cell r="L117">
            <v>9.1059999999999999</v>
          </cell>
          <cell r="M117">
            <v>29434145</v>
          </cell>
          <cell r="N117">
            <v>9.0879999999999992</v>
          </cell>
          <cell r="O117">
            <v>5815151</v>
          </cell>
          <cell r="P117">
            <v>11.351000000000001</v>
          </cell>
          <cell r="Q117">
            <v>1630219</v>
          </cell>
          <cell r="R117">
            <v>1.9319999999999999</v>
          </cell>
          <cell r="S117">
            <v>8920.0803300000007</v>
          </cell>
          <cell r="T117">
            <v>0.88191999999980908</v>
          </cell>
        </row>
        <row r="118">
          <cell r="B118">
            <v>43305</v>
          </cell>
          <cell r="C118">
            <v>23770062</v>
          </cell>
          <cell r="D118">
            <v>0</v>
          </cell>
          <cell r="E118">
            <v>42144861</v>
          </cell>
          <cell r="F118">
            <v>5.4169999999999998</v>
          </cell>
          <cell r="G118">
            <v>9494059</v>
          </cell>
          <cell r="H118">
            <v>4.5780000000000003</v>
          </cell>
          <cell r="I118">
            <v>32178668</v>
          </cell>
          <cell r="J118">
            <v>7.9790000000000001</v>
          </cell>
          <cell r="K118">
            <v>29502415</v>
          </cell>
          <cell r="L118">
            <v>6.383</v>
          </cell>
          <cell r="M118">
            <v>29440604</v>
          </cell>
          <cell r="N118">
            <v>6.4589999999999996</v>
          </cell>
          <cell r="O118">
            <v>5821543</v>
          </cell>
          <cell r="P118">
            <v>6.3920000000000003</v>
          </cell>
          <cell r="Q118">
            <v>1631784</v>
          </cell>
          <cell r="R118">
            <v>1.5649999999999999</v>
          </cell>
          <cell r="S118">
            <v>8920.8110799999995</v>
          </cell>
          <cell r="T118">
            <v>0.73074999999880674</v>
          </cell>
        </row>
        <row r="119">
          <cell r="B119">
            <v>43306</v>
          </cell>
          <cell r="C119">
            <v>23770062</v>
          </cell>
          <cell r="D119">
            <v>0</v>
          </cell>
          <cell r="E119">
            <v>42152947</v>
          </cell>
          <cell r="F119">
            <v>8.0860000000000003</v>
          </cell>
          <cell r="G119">
            <v>9499744</v>
          </cell>
          <cell r="H119">
            <v>5.6849999999999996</v>
          </cell>
          <cell r="I119">
            <v>32189900</v>
          </cell>
          <cell r="J119">
            <v>11.231999999999999</v>
          </cell>
          <cell r="K119">
            <v>29510590</v>
          </cell>
          <cell r="L119">
            <v>8.1750000000000007</v>
          </cell>
          <cell r="M119">
            <v>29448706</v>
          </cell>
          <cell r="N119">
            <v>8.1020000000000003</v>
          </cell>
          <cell r="O119">
            <v>5830931</v>
          </cell>
          <cell r="P119">
            <v>9.3879999999999999</v>
          </cell>
          <cell r="Q119">
            <v>1632982</v>
          </cell>
          <cell r="R119">
            <v>1.198</v>
          </cell>
          <cell r="S119">
            <v>8921.5417600000001</v>
          </cell>
          <cell r="T119">
            <v>0.73068000000057509</v>
          </cell>
        </row>
        <row r="120">
          <cell r="B120">
            <v>43307</v>
          </cell>
          <cell r="C120">
            <v>23770062</v>
          </cell>
          <cell r="D120">
            <v>0</v>
          </cell>
          <cell r="E120">
            <v>42158086</v>
          </cell>
          <cell r="F120">
            <v>5.1390000000000002</v>
          </cell>
          <cell r="G120">
            <v>9504938</v>
          </cell>
          <cell r="H120">
            <v>5.194</v>
          </cell>
          <cell r="I120">
            <v>32198335</v>
          </cell>
          <cell r="J120">
            <v>8.4350000000000005</v>
          </cell>
          <cell r="K120">
            <v>29517110</v>
          </cell>
          <cell r="L120">
            <v>6.52</v>
          </cell>
          <cell r="M120">
            <v>29455186</v>
          </cell>
          <cell r="N120">
            <v>6.48</v>
          </cell>
          <cell r="O120">
            <v>5838400</v>
          </cell>
          <cell r="P120">
            <v>7.4690000000000003</v>
          </cell>
          <cell r="Q120">
            <v>1634036</v>
          </cell>
          <cell r="R120">
            <v>1.054</v>
          </cell>
          <cell r="S120">
            <v>8922.1364400000002</v>
          </cell>
          <cell r="T120">
            <v>0.59468000000015309</v>
          </cell>
        </row>
        <row r="121">
          <cell r="B121">
            <v>43308</v>
          </cell>
          <cell r="C121">
            <v>23770062</v>
          </cell>
          <cell r="D121">
            <v>0</v>
          </cell>
          <cell r="E121">
            <v>42165237</v>
          </cell>
          <cell r="F121">
            <v>7.1509999999999998</v>
          </cell>
          <cell r="G121">
            <v>9509876</v>
          </cell>
          <cell r="H121">
            <v>4.9379999999999997</v>
          </cell>
          <cell r="I121">
            <v>32207445</v>
          </cell>
          <cell r="J121">
            <v>9.11</v>
          </cell>
          <cell r="K121">
            <v>29524516</v>
          </cell>
          <cell r="L121">
            <v>7.4059999999999997</v>
          </cell>
          <cell r="M121">
            <v>29462545</v>
          </cell>
          <cell r="N121">
            <v>7.359</v>
          </cell>
          <cell r="O121">
            <v>5846771</v>
          </cell>
          <cell r="P121">
            <v>8.3710000000000004</v>
          </cell>
          <cell r="Q121">
            <v>1634922</v>
          </cell>
          <cell r="R121">
            <v>0.88600000000000001</v>
          </cell>
          <cell r="S121">
            <v>8922.9719399999994</v>
          </cell>
          <cell r="T121">
            <v>0.83549999999922875</v>
          </cell>
        </row>
        <row r="122">
          <cell r="B122">
            <v>43309</v>
          </cell>
          <cell r="C122">
            <v>23770062</v>
          </cell>
          <cell r="D122">
            <v>0</v>
          </cell>
          <cell r="E122">
            <v>42171737</v>
          </cell>
          <cell r="F122">
            <v>6.5</v>
          </cell>
          <cell r="G122">
            <v>9514924</v>
          </cell>
          <cell r="H122">
            <v>5.048</v>
          </cell>
          <cell r="I122">
            <v>32215984</v>
          </cell>
          <cell r="J122">
            <v>8.5389999999999997</v>
          </cell>
          <cell r="K122">
            <v>29531358</v>
          </cell>
          <cell r="L122">
            <v>6.8419999999999996</v>
          </cell>
          <cell r="M122">
            <v>29469344</v>
          </cell>
          <cell r="N122">
            <v>6.7990000000000004</v>
          </cell>
          <cell r="O122">
            <v>5854563</v>
          </cell>
          <cell r="P122">
            <v>7.7919999999999998</v>
          </cell>
          <cell r="Q122">
            <v>1636275</v>
          </cell>
          <cell r="R122">
            <v>1.353</v>
          </cell>
          <cell r="S122">
            <v>8923.3641700000007</v>
          </cell>
          <cell r="T122">
            <v>0.39223000000129105</v>
          </cell>
        </row>
        <row r="123">
          <cell r="B123">
            <v>43310</v>
          </cell>
          <cell r="C123">
            <v>23770062</v>
          </cell>
          <cell r="D123">
            <v>0</v>
          </cell>
          <cell r="E123">
            <v>42178210</v>
          </cell>
          <cell r="F123">
            <v>6.4729999999999999</v>
          </cell>
          <cell r="G123">
            <v>9519875</v>
          </cell>
          <cell r="H123">
            <v>4.9509999999999996</v>
          </cell>
          <cell r="I123">
            <v>32224521</v>
          </cell>
          <cell r="J123">
            <v>8.5370000000000008</v>
          </cell>
          <cell r="K123">
            <v>29538272</v>
          </cell>
          <cell r="L123">
            <v>6.9139999999999997</v>
          </cell>
          <cell r="M123">
            <v>29476226</v>
          </cell>
          <cell r="N123">
            <v>6.8819999999999997</v>
          </cell>
          <cell r="O123">
            <v>5862450</v>
          </cell>
          <cell r="P123">
            <v>7.8869999999999996</v>
          </cell>
          <cell r="Q123">
            <v>1637567</v>
          </cell>
          <cell r="R123">
            <v>1.292</v>
          </cell>
          <cell r="S123">
            <v>8924.0411299999996</v>
          </cell>
          <cell r="T123">
            <v>0.67695999999887135</v>
          </cell>
        </row>
        <row r="124">
          <cell r="B124">
            <v>43311</v>
          </cell>
          <cell r="C124">
            <v>23770062</v>
          </cell>
          <cell r="D124">
            <v>0</v>
          </cell>
          <cell r="E124">
            <v>42183821</v>
          </cell>
          <cell r="F124">
            <v>5.6109999999999998</v>
          </cell>
          <cell r="G124">
            <v>9524788</v>
          </cell>
          <cell r="H124">
            <v>4.9130000000000003</v>
          </cell>
          <cell r="I124">
            <v>32233183</v>
          </cell>
          <cell r="J124">
            <v>8.6620000000000008</v>
          </cell>
          <cell r="K124">
            <v>29544782</v>
          </cell>
          <cell r="L124">
            <v>6.51</v>
          </cell>
          <cell r="M124">
            <v>29482702</v>
          </cell>
          <cell r="N124">
            <v>6.476</v>
          </cell>
          <cell r="O124">
            <v>5869880</v>
          </cell>
          <cell r="P124">
            <v>7.43</v>
          </cell>
          <cell r="Q124">
            <v>1638654</v>
          </cell>
          <cell r="R124">
            <v>1.087</v>
          </cell>
          <cell r="S124">
            <v>8924.96911</v>
          </cell>
          <cell r="T124">
            <v>0.92798000000038883</v>
          </cell>
        </row>
        <row r="125">
          <cell r="B125">
            <v>43312</v>
          </cell>
          <cell r="C125">
            <v>23770062</v>
          </cell>
          <cell r="D125">
            <v>0</v>
          </cell>
          <cell r="E125">
            <v>42189521</v>
          </cell>
          <cell r="F125">
            <v>5.7</v>
          </cell>
          <cell r="G125">
            <v>9529300</v>
          </cell>
          <cell r="H125">
            <v>4.5119999999999996</v>
          </cell>
          <cell r="I125">
            <v>32240917</v>
          </cell>
          <cell r="J125">
            <v>7.734</v>
          </cell>
          <cell r="K125">
            <v>29551025</v>
          </cell>
          <cell r="L125">
            <v>6.2430000000000003</v>
          </cell>
          <cell r="M125">
            <v>29488945</v>
          </cell>
          <cell r="N125">
            <v>6.2430000000000003</v>
          </cell>
          <cell r="O125">
            <v>5877073</v>
          </cell>
          <cell r="P125">
            <v>7.1929999999999996</v>
          </cell>
          <cell r="Q125">
            <v>1639620</v>
          </cell>
          <cell r="R125">
            <v>0.96599999999999997</v>
          </cell>
          <cell r="S125">
            <v>8925.2702499999996</v>
          </cell>
          <cell r="T125">
            <v>0.30113999999957741</v>
          </cell>
        </row>
        <row r="126">
          <cell r="B126">
            <v>43313</v>
          </cell>
          <cell r="C126">
            <v>23770062</v>
          </cell>
          <cell r="D126">
            <v>0</v>
          </cell>
          <cell r="E126">
            <v>42196570</v>
          </cell>
          <cell r="F126">
            <v>7.0490000000000004</v>
          </cell>
          <cell r="G126">
            <v>9534140</v>
          </cell>
          <cell r="H126">
            <v>4.84</v>
          </cell>
          <cell r="I126">
            <v>32250614</v>
          </cell>
          <cell r="J126">
            <v>9.6969999999999992</v>
          </cell>
          <cell r="K126">
            <v>29558290</v>
          </cell>
          <cell r="L126">
            <v>7.2649999999999997</v>
          </cell>
          <cell r="M126">
            <v>29496158</v>
          </cell>
          <cell r="N126">
            <v>7.2130000000000001</v>
          </cell>
          <cell r="O126">
            <v>5885329</v>
          </cell>
          <cell r="P126">
            <v>8.2560000000000002</v>
          </cell>
          <cell r="Q126">
            <v>1640670</v>
          </cell>
          <cell r="R126">
            <v>1.05</v>
          </cell>
          <cell r="S126">
            <v>8925.7732699999997</v>
          </cell>
          <cell r="T126">
            <v>0.50302000000010594</v>
          </cell>
        </row>
        <row r="127">
          <cell r="B127">
            <v>43314</v>
          </cell>
          <cell r="C127">
            <v>23770062</v>
          </cell>
          <cell r="D127">
            <v>0</v>
          </cell>
          <cell r="E127">
            <v>42201711</v>
          </cell>
          <cell r="F127">
            <v>5.141</v>
          </cell>
          <cell r="G127">
            <v>9538557</v>
          </cell>
          <cell r="H127">
            <v>4.4169999999999998</v>
          </cell>
          <cell r="I127">
            <v>32258798</v>
          </cell>
          <cell r="J127">
            <v>8.1839999999999993</v>
          </cell>
          <cell r="K127">
            <v>29564555</v>
          </cell>
          <cell r="L127">
            <v>6.2649999999999997</v>
          </cell>
          <cell r="M127">
            <v>29502363</v>
          </cell>
          <cell r="N127">
            <v>6.2050000000000001</v>
          </cell>
          <cell r="O127">
            <v>5892449</v>
          </cell>
          <cell r="P127">
            <v>7.12</v>
          </cell>
          <cell r="Q127">
            <v>1641905</v>
          </cell>
          <cell r="R127">
            <v>1.2350000000000001</v>
          </cell>
          <cell r="S127">
            <v>8926.3089999999993</v>
          </cell>
          <cell r="T127">
            <v>0.53572999999960302</v>
          </cell>
        </row>
        <row r="128">
          <cell r="B128">
            <v>43315</v>
          </cell>
          <cell r="C128">
            <v>23770062</v>
          </cell>
          <cell r="D128">
            <v>0</v>
          </cell>
          <cell r="E128">
            <v>42207816</v>
          </cell>
          <cell r="F128">
            <v>6.1050000000000004</v>
          </cell>
          <cell r="G128">
            <v>9543781</v>
          </cell>
          <cell r="H128">
            <v>5.2240000000000002</v>
          </cell>
          <cell r="I128">
            <v>32268817</v>
          </cell>
          <cell r="J128">
            <v>10.019</v>
          </cell>
          <cell r="K128">
            <v>29572008</v>
          </cell>
          <cell r="L128">
            <v>7.4530000000000003</v>
          </cell>
          <cell r="M128">
            <v>29509742</v>
          </cell>
          <cell r="N128">
            <v>7.3789999999999996</v>
          </cell>
          <cell r="O128">
            <v>5900760</v>
          </cell>
          <cell r="P128">
            <v>8.3109999999999999</v>
          </cell>
          <cell r="Q128">
            <v>1643080</v>
          </cell>
          <cell r="R128">
            <v>1.175</v>
          </cell>
          <cell r="S128">
            <v>8926.8525599999994</v>
          </cell>
          <cell r="T128">
            <v>0.54356000000007043</v>
          </cell>
        </row>
        <row r="129">
          <cell r="B129">
            <v>43316</v>
          </cell>
          <cell r="C129">
            <v>23770062</v>
          </cell>
          <cell r="D129">
            <v>0</v>
          </cell>
          <cell r="E129">
            <v>42212745</v>
          </cell>
          <cell r="F129">
            <v>4.9290000000000003</v>
          </cell>
          <cell r="G129">
            <v>9548401</v>
          </cell>
          <cell r="H129">
            <v>4.62</v>
          </cell>
          <cell r="I129">
            <v>32277066</v>
          </cell>
          <cell r="J129">
            <v>8.2490000000000006</v>
          </cell>
          <cell r="K129">
            <v>29578082</v>
          </cell>
          <cell r="L129">
            <v>6.0739999999999998</v>
          </cell>
          <cell r="M129">
            <v>29515768</v>
          </cell>
          <cell r="N129">
            <v>6.0259999999999998</v>
          </cell>
          <cell r="O129">
            <v>5907597</v>
          </cell>
          <cell r="P129">
            <v>6.8369999999999997</v>
          </cell>
          <cell r="Q129">
            <v>1644094</v>
          </cell>
          <cell r="R129">
            <v>1.014</v>
          </cell>
          <cell r="S129">
            <v>8927.3989399999991</v>
          </cell>
          <cell r="T129">
            <v>0.54637999999977183</v>
          </cell>
        </row>
        <row r="130">
          <cell r="B130">
            <v>43317</v>
          </cell>
          <cell r="C130">
            <v>23770062</v>
          </cell>
          <cell r="D130">
            <v>0</v>
          </cell>
          <cell r="E130">
            <v>42218630</v>
          </cell>
          <cell r="F130">
            <v>5.8849999999999998</v>
          </cell>
          <cell r="G130">
            <v>9553303</v>
          </cell>
          <cell r="H130">
            <v>4.9020000000000001</v>
          </cell>
          <cell r="I130">
            <v>32286491</v>
          </cell>
          <cell r="J130">
            <v>9.4250000000000007</v>
          </cell>
          <cell r="K130">
            <v>29585046</v>
          </cell>
          <cell r="L130">
            <v>6.9640000000000004</v>
          </cell>
          <cell r="M130">
            <v>29522683</v>
          </cell>
          <cell r="N130">
            <v>6.915</v>
          </cell>
          <cell r="O130">
            <v>5915335</v>
          </cell>
          <cell r="P130">
            <v>7.7380000000000004</v>
          </cell>
          <cell r="Q130">
            <v>1645056</v>
          </cell>
          <cell r="R130">
            <v>0.96199999999999997</v>
          </cell>
          <cell r="S130">
            <v>8927.9263599999995</v>
          </cell>
          <cell r="T130">
            <v>0.5274200000003475</v>
          </cell>
        </row>
        <row r="131">
          <cell r="B131">
            <v>43318</v>
          </cell>
          <cell r="C131">
            <v>23770062</v>
          </cell>
          <cell r="D131">
            <v>0</v>
          </cell>
          <cell r="E131">
            <v>42225574</v>
          </cell>
          <cell r="F131">
            <v>6.944</v>
          </cell>
          <cell r="G131">
            <v>9558299</v>
          </cell>
          <cell r="H131">
            <v>4.9960000000000004</v>
          </cell>
          <cell r="I131">
            <v>32296816</v>
          </cell>
          <cell r="J131">
            <v>10.324999999999999</v>
          </cell>
          <cell r="K131">
            <v>29592780</v>
          </cell>
          <cell r="L131">
            <v>7.734</v>
          </cell>
          <cell r="M131">
            <v>29530318</v>
          </cell>
          <cell r="N131">
            <v>7.6349999999999998</v>
          </cell>
          <cell r="O131">
            <v>5923785</v>
          </cell>
          <cell r="P131">
            <v>8.4499999999999993</v>
          </cell>
          <cell r="Q131">
            <v>1646200</v>
          </cell>
          <cell r="R131">
            <v>1.1439999999999999</v>
          </cell>
          <cell r="S131">
            <v>8928.49748</v>
          </cell>
          <cell r="T131">
            <v>0.57112000000051921</v>
          </cell>
        </row>
        <row r="132">
          <cell r="B132">
            <v>43319</v>
          </cell>
          <cell r="C132">
            <v>23770062</v>
          </cell>
          <cell r="D132">
            <v>0</v>
          </cell>
          <cell r="E132">
            <v>42232787</v>
          </cell>
          <cell r="F132">
            <v>7.2130000000000001</v>
          </cell>
          <cell r="G132">
            <v>9563247</v>
          </cell>
          <cell r="H132">
            <v>4.9480000000000004</v>
          </cell>
          <cell r="I132">
            <v>32306097</v>
          </cell>
          <cell r="J132">
            <v>9.2810000000000006</v>
          </cell>
          <cell r="K132">
            <v>29600131</v>
          </cell>
          <cell r="L132">
            <v>7.351</v>
          </cell>
          <cell r="M132">
            <v>29537607</v>
          </cell>
          <cell r="N132">
            <v>7.2889999999999997</v>
          </cell>
          <cell r="O132">
            <v>5931971</v>
          </cell>
          <cell r="P132">
            <v>8.1859999999999999</v>
          </cell>
          <cell r="Q132">
            <v>1647316</v>
          </cell>
          <cell r="R132">
            <v>1.1160000000000001</v>
          </cell>
          <cell r="S132">
            <v>8929.0453799999996</v>
          </cell>
          <cell r="T132">
            <v>0.54789999999957217</v>
          </cell>
        </row>
        <row r="133">
          <cell r="B133">
            <v>43320</v>
          </cell>
          <cell r="D133">
            <v>0</v>
          </cell>
          <cell r="F133">
            <v>0</v>
          </cell>
          <cell r="H133">
            <v>0</v>
          </cell>
          <cell r="J133">
            <v>0</v>
          </cell>
          <cell r="L133">
            <v>0</v>
          </cell>
          <cell r="N133">
            <v>0</v>
          </cell>
          <cell r="P133">
            <v>0</v>
          </cell>
          <cell r="R133">
            <v>0</v>
          </cell>
          <cell r="T133">
            <v>0</v>
          </cell>
        </row>
        <row r="134">
          <cell r="B134">
            <v>43321</v>
          </cell>
          <cell r="D134">
            <v>0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</row>
        <row r="135">
          <cell r="B135">
            <v>43322</v>
          </cell>
          <cell r="D135">
            <v>0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N135">
            <v>0</v>
          </cell>
          <cell r="P135">
            <v>0</v>
          </cell>
          <cell r="R135">
            <v>0</v>
          </cell>
          <cell r="T135">
            <v>0</v>
          </cell>
        </row>
        <row r="136">
          <cell r="B136">
            <v>43323</v>
          </cell>
          <cell r="D136">
            <v>0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</row>
        <row r="137">
          <cell r="B137">
            <v>43324</v>
          </cell>
          <cell r="D137">
            <v>0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</row>
        <row r="138">
          <cell r="B138">
            <v>43325</v>
          </cell>
          <cell r="D138">
            <v>0</v>
          </cell>
          <cell r="F138">
            <v>0</v>
          </cell>
          <cell r="H138">
            <v>0</v>
          </cell>
          <cell r="J138">
            <v>0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</row>
        <row r="139">
          <cell r="B139">
            <v>43326</v>
          </cell>
          <cell r="D139">
            <v>0</v>
          </cell>
          <cell r="F139">
            <v>0</v>
          </cell>
          <cell r="H139">
            <v>0</v>
          </cell>
          <cell r="J139">
            <v>0</v>
          </cell>
          <cell r="L139">
            <v>0</v>
          </cell>
          <cell r="N139">
            <v>0</v>
          </cell>
          <cell r="P139">
            <v>0</v>
          </cell>
          <cell r="R139">
            <v>0</v>
          </cell>
          <cell r="T139">
            <v>0</v>
          </cell>
        </row>
        <row r="140">
          <cell r="B140">
            <v>43327</v>
          </cell>
          <cell r="D140">
            <v>0</v>
          </cell>
          <cell r="F140">
            <v>0</v>
          </cell>
          <cell r="H140">
            <v>0</v>
          </cell>
          <cell r="J140">
            <v>0</v>
          </cell>
          <cell r="L140">
            <v>0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</row>
        <row r="141">
          <cell r="B141">
            <v>43328</v>
          </cell>
          <cell r="D141">
            <v>0</v>
          </cell>
          <cell r="F141">
            <v>0</v>
          </cell>
          <cell r="H141">
            <v>0</v>
          </cell>
          <cell r="J141">
            <v>0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</row>
        <row r="142">
          <cell r="B142">
            <v>43329</v>
          </cell>
          <cell r="D142">
            <v>0</v>
          </cell>
          <cell r="F142">
            <v>0</v>
          </cell>
          <cell r="H142">
            <v>0</v>
          </cell>
          <cell r="J142">
            <v>0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</row>
        <row r="143">
          <cell r="B143">
            <v>43330</v>
          </cell>
          <cell r="D143">
            <v>0</v>
          </cell>
          <cell r="F143">
            <v>0</v>
          </cell>
          <cell r="H143">
            <v>0</v>
          </cell>
          <cell r="J143">
            <v>0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</row>
        <row r="144">
          <cell r="B144">
            <v>43331</v>
          </cell>
          <cell r="D144">
            <v>0</v>
          </cell>
          <cell r="F144">
            <v>0</v>
          </cell>
          <cell r="H144">
            <v>0</v>
          </cell>
          <cell r="J144">
            <v>0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</row>
        <row r="145">
          <cell r="B145">
            <v>43332</v>
          </cell>
          <cell r="D145">
            <v>0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</row>
        <row r="146">
          <cell r="B146">
            <v>43333</v>
          </cell>
          <cell r="D146">
            <v>0</v>
          </cell>
          <cell r="F146">
            <v>0</v>
          </cell>
          <cell r="H146">
            <v>0</v>
          </cell>
          <cell r="J146">
            <v>0</v>
          </cell>
          <cell r="L146">
            <v>0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</row>
        <row r="147">
          <cell r="B147">
            <v>43334</v>
          </cell>
          <cell r="D147">
            <v>0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R147">
            <v>0</v>
          </cell>
          <cell r="T147">
            <v>0</v>
          </cell>
        </row>
        <row r="148">
          <cell r="B148">
            <v>43335</v>
          </cell>
          <cell r="D148">
            <v>0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</row>
        <row r="149">
          <cell r="B149">
            <v>43336</v>
          </cell>
          <cell r="D149">
            <v>0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</row>
        <row r="150">
          <cell r="B150">
            <v>43337</v>
          </cell>
          <cell r="D150">
            <v>0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</row>
        <row r="151">
          <cell r="B151">
            <v>43338</v>
          </cell>
          <cell r="D151">
            <v>0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</row>
        <row r="152">
          <cell r="B152">
            <v>43339</v>
          </cell>
          <cell r="D152">
            <v>0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</row>
        <row r="153">
          <cell r="B153">
            <v>43340</v>
          </cell>
          <cell r="D153">
            <v>0</v>
          </cell>
          <cell r="F153">
            <v>0</v>
          </cell>
          <cell r="H153">
            <v>0</v>
          </cell>
          <cell r="J153">
            <v>0</v>
          </cell>
          <cell r="L153">
            <v>0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</row>
        <row r="154">
          <cell r="B154">
            <v>43341</v>
          </cell>
          <cell r="D154">
            <v>0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</row>
        <row r="155">
          <cell r="B155">
            <v>43342</v>
          </cell>
          <cell r="D155">
            <v>0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</row>
        <row r="156">
          <cell r="B156">
            <v>43343</v>
          </cell>
          <cell r="D156">
            <v>0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</row>
        <row r="157">
          <cell r="B157">
            <v>43344</v>
          </cell>
          <cell r="D157">
            <v>0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</row>
        <row r="158">
          <cell r="B158">
            <v>43345</v>
          </cell>
          <cell r="D158">
            <v>0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</row>
        <row r="159">
          <cell r="B159">
            <v>43346</v>
          </cell>
          <cell r="D159">
            <v>0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</row>
        <row r="160">
          <cell r="B160">
            <v>43347</v>
          </cell>
          <cell r="D160">
            <v>0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N160">
            <v>0</v>
          </cell>
          <cell r="P160">
            <v>0</v>
          </cell>
          <cell r="R160">
            <v>0</v>
          </cell>
          <cell r="T160">
            <v>0</v>
          </cell>
        </row>
        <row r="161">
          <cell r="B161">
            <v>43348</v>
          </cell>
          <cell r="D161">
            <v>0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</row>
        <row r="162">
          <cell r="B162">
            <v>43349</v>
          </cell>
          <cell r="D162">
            <v>0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</row>
        <row r="163">
          <cell r="B163">
            <v>43350</v>
          </cell>
          <cell r="D163">
            <v>0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</row>
        <row r="164">
          <cell r="B164">
            <v>43351</v>
          </cell>
          <cell r="D164">
            <v>0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</row>
        <row r="165">
          <cell r="B165">
            <v>43352</v>
          </cell>
          <cell r="D165">
            <v>0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</row>
        <row r="166">
          <cell r="B166">
            <v>43353</v>
          </cell>
          <cell r="D166">
            <v>0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</row>
        <row r="167">
          <cell r="B167">
            <v>43354</v>
          </cell>
          <cell r="D167">
            <v>0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</row>
        <row r="168">
          <cell r="B168">
            <v>43355</v>
          </cell>
          <cell r="D168">
            <v>0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</row>
        <row r="169">
          <cell r="B169">
            <v>43356</v>
          </cell>
          <cell r="D169">
            <v>0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</row>
        <row r="170">
          <cell r="B170">
            <v>43357</v>
          </cell>
          <cell r="D170">
            <v>0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</row>
        <row r="171">
          <cell r="B171">
            <v>43358</v>
          </cell>
          <cell r="D171">
            <v>0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</row>
        <row r="172">
          <cell r="B172">
            <v>43359</v>
          </cell>
          <cell r="D172">
            <v>0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</row>
        <row r="173">
          <cell r="B173">
            <v>43360</v>
          </cell>
          <cell r="D173">
            <v>0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</row>
        <row r="174">
          <cell r="B174">
            <v>43361</v>
          </cell>
          <cell r="D174">
            <v>0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</row>
        <row r="175">
          <cell r="B175">
            <v>43362</v>
          </cell>
          <cell r="D175">
            <v>0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</row>
        <row r="176">
          <cell r="B176">
            <v>43363</v>
          </cell>
          <cell r="D176">
            <v>0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</row>
        <row r="177">
          <cell r="B177">
            <v>43364</v>
          </cell>
          <cell r="D177">
            <v>0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</row>
        <row r="178">
          <cell r="B178">
            <v>43365</v>
          </cell>
          <cell r="D178">
            <v>0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</row>
        <row r="179">
          <cell r="B179">
            <v>43366</v>
          </cell>
          <cell r="D179">
            <v>0</v>
          </cell>
          <cell r="F179">
            <v>0</v>
          </cell>
          <cell r="H179">
            <v>0</v>
          </cell>
          <cell r="J179">
            <v>0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</row>
        <row r="180">
          <cell r="B180">
            <v>43367</v>
          </cell>
          <cell r="D180">
            <v>0</v>
          </cell>
          <cell r="F180">
            <v>0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</row>
        <row r="181">
          <cell r="B181">
            <v>43368</v>
          </cell>
          <cell r="D181">
            <v>0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</row>
        <row r="182">
          <cell r="B182">
            <v>43369</v>
          </cell>
          <cell r="D182">
            <v>0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</row>
        <row r="183">
          <cell r="B183">
            <v>43370</v>
          </cell>
          <cell r="D183">
            <v>0</v>
          </cell>
          <cell r="F183">
            <v>0</v>
          </cell>
          <cell r="H183">
            <v>0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</row>
        <row r="184">
          <cell r="B184">
            <v>43371</v>
          </cell>
          <cell r="D184">
            <v>0</v>
          </cell>
          <cell r="F184">
            <v>0</v>
          </cell>
          <cell r="H184">
            <v>0</v>
          </cell>
          <cell r="J184">
            <v>0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</row>
        <row r="185">
          <cell r="B185">
            <v>43372</v>
          </cell>
          <cell r="D185">
            <v>0</v>
          </cell>
          <cell r="F185">
            <v>0</v>
          </cell>
          <cell r="H185">
            <v>0</v>
          </cell>
          <cell r="J185">
            <v>0</v>
          </cell>
          <cell r="L185">
            <v>0</v>
          </cell>
          <cell r="N185">
            <v>0</v>
          </cell>
          <cell r="P185">
            <v>0</v>
          </cell>
          <cell r="R185">
            <v>0</v>
          </cell>
          <cell r="T185">
            <v>0</v>
          </cell>
        </row>
        <row r="186">
          <cell r="B186">
            <v>43373</v>
          </cell>
          <cell r="D186">
            <v>0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</row>
        <row r="187">
          <cell r="B187">
            <v>43374</v>
          </cell>
          <cell r="D187">
            <v>0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</row>
        <row r="188">
          <cell r="B188">
            <v>43375</v>
          </cell>
          <cell r="D188">
            <v>0</v>
          </cell>
          <cell r="F188">
            <v>0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</row>
        <row r="189">
          <cell r="B189">
            <v>43376</v>
          </cell>
          <cell r="D189">
            <v>0</v>
          </cell>
          <cell r="F189">
            <v>0</v>
          </cell>
          <cell r="H189">
            <v>0</v>
          </cell>
          <cell r="J189">
            <v>0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</row>
        <row r="190">
          <cell r="B190">
            <v>43377</v>
          </cell>
          <cell r="D190">
            <v>0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</row>
        <row r="191">
          <cell r="B191">
            <v>43378</v>
          </cell>
          <cell r="D191">
            <v>0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</row>
        <row r="192">
          <cell r="B192">
            <v>43379</v>
          </cell>
          <cell r="D192">
            <v>0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</row>
        <row r="193">
          <cell r="B193">
            <v>43380</v>
          </cell>
          <cell r="D193">
            <v>0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</row>
        <row r="194">
          <cell r="B194">
            <v>43381</v>
          </cell>
          <cell r="D194">
            <v>0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</row>
        <row r="195">
          <cell r="B195">
            <v>43382</v>
          </cell>
          <cell r="D195">
            <v>0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</row>
        <row r="196">
          <cell r="B196">
            <v>43383</v>
          </cell>
          <cell r="D196">
            <v>0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</row>
        <row r="197">
          <cell r="B197">
            <v>43384</v>
          </cell>
          <cell r="D197">
            <v>0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</row>
        <row r="198">
          <cell r="B198">
            <v>43385</v>
          </cell>
          <cell r="D198">
            <v>0</v>
          </cell>
          <cell r="F198">
            <v>0</v>
          </cell>
          <cell r="H198">
            <v>0</v>
          </cell>
          <cell r="J198">
            <v>0</v>
          </cell>
          <cell r="L198">
            <v>0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</row>
        <row r="199">
          <cell r="B199">
            <v>43386</v>
          </cell>
          <cell r="D199">
            <v>0</v>
          </cell>
          <cell r="F199">
            <v>0</v>
          </cell>
          <cell r="H199">
            <v>0</v>
          </cell>
          <cell r="J199">
            <v>0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</row>
        <row r="200">
          <cell r="B200">
            <v>43387</v>
          </cell>
          <cell r="D200">
            <v>0</v>
          </cell>
          <cell r="F200">
            <v>0</v>
          </cell>
          <cell r="H200">
            <v>0</v>
          </cell>
          <cell r="J200">
            <v>0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</row>
        <row r="201">
          <cell r="B201">
            <v>43388</v>
          </cell>
          <cell r="D201">
            <v>0</v>
          </cell>
          <cell r="F201">
            <v>0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</row>
        <row r="202">
          <cell r="B202">
            <v>43389</v>
          </cell>
          <cell r="D202">
            <v>0</v>
          </cell>
          <cell r="F202">
            <v>0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</row>
        <row r="203">
          <cell r="B203">
            <v>43390</v>
          </cell>
          <cell r="D203">
            <v>0</v>
          </cell>
          <cell r="F203">
            <v>0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</row>
        <row r="204">
          <cell r="B204">
            <v>43391</v>
          </cell>
          <cell r="D204">
            <v>0</v>
          </cell>
          <cell r="F204">
            <v>0</v>
          </cell>
          <cell r="H204">
            <v>0</v>
          </cell>
          <cell r="J204">
            <v>0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</row>
        <row r="205">
          <cell r="B205">
            <v>43392</v>
          </cell>
          <cell r="D205">
            <v>0</v>
          </cell>
          <cell r="F205">
            <v>0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</row>
        <row r="206">
          <cell r="B206">
            <v>43393</v>
          </cell>
          <cell r="D206">
            <v>0</v>
          </cell>
          <cell r="F206">
            <v>0</v>
          </cell>
          <cell r="H206">
            <v>0</v>
          </cell>
          <cell r="J206">
            <v>0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</row>
        <row r="207">
          <cell r="B207">
            <v>43394</v>
          </cell>
          <cell r="D207">
            <v>0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</row>
        <row r="208">
          <cell r="B208">
            <v>43395</v>
          </cell>
          <cell r="D208">
            <v>0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R208">
            <v>0</v>
          </cell>
          <cell r="T208">
            <v>0</v>
          </cell>
        </row>
        <row r="209">
          <cell r="B209">
            <v>43396</v>
          </cell>
          <cell r="D209">
            <v>0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</row>
        <row r="210">
          <cell r="B210">
            <v>43397</v>
          </cell>
          <cell r="D210">
            <v>0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</row>
        <row r="211">
          <cell r="B211">
            <v>43398</v>
          </cell>
          <cell r="D211">
            <v>0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</row>
        <row r="212">
          <cell r="B212">
            <v>43399</v>
          </cell>
          <cell r="D212">
            <v>0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</row>
        <row r="213">
          <cell r="B213">
            <v>43400</v>
          </cell>
          <cell r="D213">
            <v>0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R213">
            <v>0</v>
          </cell>
          <cell r="T213">
            <v>0</v>
          </cell>
        </row>
        <row r="214">
          <cell r="B214">
            <v>43401</v>
          </cell>
          <cell r="D214">
            <v>0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</row>
        <row r="215">
          <cell r="B215">
            <v>43402</v>
          </cell>
          <cell r="D215">
            <v>0</v>
          </cell>
          <cell r="F215">
            <v>0</v>
          </cell>
          <cell r="H215">
            <v>0</v>
          </cell>
          <cell r="J215">
            <v>0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</row>
        <row r="216">
          <cell r="B216">
            <v>43403</v>
          </cell>
          <cell r="D216">
            <v>0</v>
          </cell>
          <cell r="F216">
            <v>0</v>
          </cell>
          <cell r="H216">
            <v>0</v>
          </cell>
          <cell r="J216">
            <v>0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</row>
        <row r="217">
          <cell r="B217">
            <v>43404</v>
          </cell>
          <cell r="D217">
            <v>0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</row>
        <row r="218">
          <cell r="B218">
            <v>43405</v>
          </cell>
          <cell r="D218">
            <v>0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</row>
        <row r="219">
          <cell r="B219">
            <v>43406</v>
          </cell>
          <cell r="D219">
            <v>0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</row>
        <row r="220">
          <cell r="B220">
            <v>43407</v>
          </cell>
          <cell r="D220">
            <v>0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</row>
        <row r="221">
          <cell r="B221">
            <v>43408</v>
          </cell>
          <cell r="D221">
            <v>0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</row>
        <row r="222">
          <cell r="B222">
            <v>43409</v>
          </cell>
          <cell r="D222">
            <v>0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</row>
        <row r="223">
          <cell r="B223">
            <v>43410</v>
          </cell>
          <cell r="D223">
            <v>0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</row>
        <row r="224">
          <cell r="B224">
            <v>43411</v>
          </cell>
          <cell r="D224">
            <v>0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</row>
        <row r="225">
          <cell r="B225">
            <v>43412</v>
          </cell>
          <cell r="D225">
            <v>0</v>
          </cell>
          <cell r="F225">
            <v>0</v>
          </cell>
          <cell r="H225">
            <v>0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</row>
        <row r="226">
          <cell r="B226">
            <v>43413</v>
          </cell>
          <cell r="D226">
            <v>0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</row>
        <row r="227">
          <cell r="B227">
            <v>43414</v>
          </cell>
          <cell r="D227">
            <v>0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</row>
        <row r="228">
          <cell r="B228">
            <v>43415</v>
          </cell>
          <cell r="D228">
            <v>0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</row>
        <row r="229">
          <cell r="B229">
            <v>43416</v>
          </cell>
          <cell r="D229">
            <v>0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</row>
        <row r="230">
          <cell r="B230">
            <v>43417</v>
          </cell>
          <cell r="D230">
            <v>0</v>
          </cell>
          <cell r="F230">
            <v>0</v>
          </cell>
          <cell r="H230">
            <v>0</v>
          </cell>
          <cell r="J230">
            <v>0</v>
          </cell>
          <cell r="L230">
            <v>0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</row>
        <row r="231">
          <cell r="B231">
            <v>43418</v>
          </cell>
          <cell r="D231">
            <v>0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</row>
        <row r="232">
          <cell r="B232">
            <v>43419</v>
          </cell>
          <cell r="D232">
            <v>0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</row>
        <row r="233">
          <cell r="B233">
            <v>43420</v>
          </cell>
          <cell r="D233">
            <v>0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</row>
        <row r="234">
          <cell r="B234">
            <v>43421</v>
          </cell>
          <cell r="D234">
            <v>0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</row>
        <row r="235">
          <cell r="B235">
            <v>43422</v>
          </cell>
          <cell r="D235">
            <v>0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</row>
        <row r="236">
          <cell r="B236">
            <v>43423</v>
          </cell>
          <cell r="D236">
            <v>0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</row>
        <row r="237">
          <cell r="B237">
            <v>43424</v>
          </cell>
          <cell r="D237">
            <v>0</v>
          </cell>
          <cell r="F237">
            <v>0</v>
          </cell>
          <cell r="H237">
            <v>0</v>
          </cell>
          <cell r="J237">
            <v>0</v>
          </cell>
          <cell r="L237">
            <v>0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</row>
        <row r="238">
          <cell r="B238">
            <v>43425</v>
          </cell>
          <cell r="D238">
            <v>0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</row>
        <row r="239">
          <cell r="B239">
            <v>43426</v>
          </cell>
          <cell r="D239">
            <v>0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</row>
        <row r="240">
          <cell r="B240">
            <v>43427</v>
          </cell>
          <cell r="D240">
            <v>0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</row>
        <row r="241">
          <cell r="B241">
            <v>43428</v>
          </cell>
          <cell r="D241">
            <v>0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</row>
        <row r="242">
          <cell r="B242">
            <v>43429</v>
          </cell>
          <cell r="D242">
            <v>0</v>
          </cell>
          <cell r="F242">
            <v>0</v>
          </cell>
          <cell r="H242">
            <v>0</v>
          </cell>
          <cell r="J242">
            <v>0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</row>
        <row r="243">
          <cell r="B243">
            <v>43430</v>
          </cell>
          <cell r="D243">
            <v>0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</row>
        <row r="244">
          <cell r="B244">
            <v>43431</v>
          </cell>
          <cell r="D244">
            <v>0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</row>
        <row r="245">
          <cell r="B245">
            <v>43432</v>
          </cell>
          <cell r="D245">
            <v>0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</row>
        <row r="246">
          <cell r="B246">
            <v>43433</v>
          </cell>
          <cell r="D246">
            <v>0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</row>
        <row r="247">
          <cell r="B247">
            <v>43434</v>
          </cell>
          <cell r="D247">
            <v>0</v>
          </cell>
          <cell r="F247">
            <v>0</v>
          </cell>
          <cell r="H247">
            <v>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</row>
        <row r="248">
          <cell r="B248">
            <v>43435</v>
          </cell>
          <cell r="D248">
            <v>0</v>
          </cell>
          <cell r="F248">
            <v>0</v>
          </cell>
          <cell r="H248">
            <v>0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</row>
        <row r="249">
          <cell r="B249">
            <v>43436</v>
          </cell>
          <cell r="D249">
            <v>0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</row>
        <row r="250">
          <cell r="B250">
            <v>43437</v>
          </cell>
          <cell r="D250">
            <v>0</v>
          </cell>
          <cell r="F250">
            <v>0</v>
          </cell>
          <cell r="H250">
            <v>0</v>
          </cell>
          <cell r="J250">
            <v>0</v>
          </cell>
          <cell r="L250">
            <v>0</v>
          </cell>
          <cell r="N250">
            <v>0</v>
          </cell>
          <cell r="P250">
            <v>0</v>
          </cell>
          <cell r="R250">
            <v>0</v>
          </cell>
          <cell r="T250">
            <v>0</v>
          </cell>
        </row>
        <row r="251">
          <cell r="B251">
            <v>43438</v>
          </cell>
          <cell r="D251">
            <v>0</v>
          </cell>
          <cell r="F251">
            <v>0</v>
          </cell>
          <cell r="H251">
            <v>0</v>
          </cell>
          <cell r="J251">
            <v>0</v>
          </cell>
          <cell r="L251">
            <v>0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</row>
        <row r="252">
          <cell r="B252">
            <v>43439</v>
          </cell>
          <cell r="D252">
            <v>0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</row>
        <row r="253">
          <cell r="B253">
            <v>43440</v>
          </cell>
          <cell r="D253">
            <v>0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T253">
            <v>0</v>
          </cell>
        </row>
        <row r="254">
          <cell r="B254">
            <v>43441</v>
          </cell>
          <cell r="D254">
            <v>0</v>
          </cell>
          <cell r="F254">
            <v>0</v>
          </cell>
          <cell r="H254">
            <v>0</v>
          </cell>
          <cell r="J254">
            <v>0</v>
          </cell>
          <cell r="L254">
            <v>0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</row>
        <row r="255">
          <cell r="B255">
            <v>43442</v>
          </cell>
          <cell r="D255">
            <v>0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</row>
        <row r="256">
          <cell r="B256">
            <v>43443</v>
          </cell>
          <cell r="D256">
            <v>0</v>
          </cell>
          <cell r="F256">
            <v>0</v>
          </cell>
          <cell r="H256">
            <v>0</v>
          </cell>
          <cell r="J256">
            <v>0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</row>
        <row r="257">
          <cell r="B257">
            <v>43444</v>
          </cell>
          <cell r="D257">
            <v>0</v>
          </cell>
          <cell r="F257">
            <v>0</v>
          </cell>
          <cell r="H257">
            <v>0</v>
          </cell>
          <cell r="J257">
            <v>0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</row>
        <row r="258">
          <cell r="B258">
            <v>43445</v>
          </cell>
          <cell r="D258">
            <v>0</v>
          </cell>
          <cell r="F258">
            <v>0</v>
          </cell>
          <cell r="H258">
            <v>0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</row>
        <row r="259">
          <cell r="B259">
            <v>43446</v>
          </cell>
          <cell r="D259">
            <v>0</v>
          </cell>
          <cell r="F259">
            <v>0</v>
          </cell>
          <cell r="H259">
            <v>0</v>
          </cell>
          <cell r="J259">
            <v>0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</row>
        <row r="260">
          <cell r="B260">
            <v>43447</v>
          </cell>
          <cell r="D260">
            <v>0</v>
          </cell>
          <cell r="F260">
            <v>0</v>
          </cell>
          <cell r="H260">
            <v>0</v>
          </cell>
          <cell r="J260">
            <v>0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</row>
        <row r="261">
          <cell r="B261">
            <v>43448</v>
          </cell>
          <cell r="D261">
            <v>0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</row>
        <row r="262">
          <cell r="B262">
            <v>43449</v>
          </cell>
          <cell r="D262">
            <v>0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</row>
        <row r="263">
          <cell r="B263">
            <v>43450</v>
          </cell>
          <cell r="D263">
            <v>0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R263">
            <v>0</v>
          </cell>
          <cell r="T263">
            <v>0</v>
          </cell>
        </row>
        <row r="264">
          <cell r="B264">
            <v>43451</v>
          </cell>
          <cell r="D264">
            <v>0</v>
          </cell>
          <cell r="F264">
            <v>0</v>
          </cell>
          <cell r="H264">
            <v>0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</row>
        <row r="265">
          <cell r="B265">
            <v>43452</v>
          </cell>
          <cell r="D265">
            <v>0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</row>
        <row r="266">
          <cell r="B266">
            <v>43453</v>
          </cell>
          <cell r="D266">
            <v>0</v>
          </cell>
          <cell r="F266">
            <v>0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</row>
        <row r="267">
          <cell r="B267">
            <v>43454</v>
          </cell>
          <cell r="D267">
            <v>0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</row>
        <row r="268">
          <cell r="B268">
            <v>43455</v>
          </cell>
          <cell r="D268">
            <v>0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</row>
        <row r="269">
          <cell r="B269">
            <v>43456</v>
          </cell>
          <cell r="D269">
            <v>0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</row>
        <row r="270">
          <cell r="B270">
            <v>43457</v>
          </cell>
          <cell r="D270">
            <v>0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</row>
        <row r="271">
          <cell r="B271">
            <v>43458</v>
          </cell>
          <cell r="D271">
            <v>0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</row>
        <row r="272">
          <cell r="B272">
            <v>43459</v>
          </cell>
          <cell r="D272">
            <v>0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</row>
        <row r="273">
          <cell r="B273">
            <v>43460</v>
          </cell>
          <cell r="D273">
            <v>0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</row>
        <row r="274">
          <cell r="B274">
            <v>43461</v>
          </cell>
          <cell r="D274">
            <v>0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</row>
        <row r="275">
          <cell r="B275">
            <v>43462</v>
          </cell>
          <cell r="D275">
            <v>0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</row>
        <row r="276">
          <cell r="B276">
            <v>43463</v>
          </cell>
          <cell r="D276">
            <v>0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</row>
        <row r="277">
          <cell r="B277">
            <v>43464</v>
          </cell>
          <cell r="D277">
            <v>0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</row>
        <row r="278">
          <cell r="B278">
            <v>43465</v>
          </cell>
          <cell r="D278">
            <v>0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</row>
        <row r="279">
          <cell r="B279">
            <v>43466</v>
          </cell>
          <cell r="D279">
            <v>0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</row>
        <row r="280">
          <cell r="B280">
            <v>43467</v>
          </cell>
          <cell r="D280">
            <v>0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</row>
        <row r="281">
          <cell r="B281">
            <v>43468</v>
          </cell>
          <cell r="D281">
            <v>0</v>
          </cell>
          <cell r="F281">
            <v>0</v>
          </cell>
          <cell r="H281">
            <v>0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</row>
        <row r="282">
          <cell r="B282">
            <v>43469</v>
          </cell>
          <cell r="D282">
            <v>0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</row>
        <row r="283">
          <cell r="B283">
            <v>43470</v>
          </cell>
          <cell r="D283">
            <v>0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</row>
        <row r="284">
          <cell r="B284">
            <v>43471</v>
          </cell>
          <cell r="D284">
            <v>0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</row>
        <row r="285">
          <cell r="B285">
            <v>43472</v>
          </cell>
          <cell r="D285">
            <v>0</v>
          </cell>
          <cell r="F285">
            <v>0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</row>
        <row r="286">
          <cell r="B286">
            <v>43473</v>
          </cell>
          <cell r="D286">
            <v>0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</row>
        <row r="287">
          <cell r="B287">
            <v>43474</v>
          </cell>
          <cell r="D287">
            <v>0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</row>
        <row r="288">
          <cell r="B288">
            <v>43475</v>
          </cell>
          <cell r="D288">
            <v>0</v>
          </cell>
          <cell r="F288">
            <v>0</v>
          </cell>
          <cell r="H288">
            <v>0</v>
          </cell>
          <cell r="J288">
            <v>0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</row>
        <row r="289">
          <cell r="B289">
            <v>43476</v>
          </cell>
          <cell r="D289">
            <v>0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</row>
        <row r="290">
          <cell r="B290">
            <v>43477</v>
          </cell>
          <cell r="D290">
            <v>0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</row>
        <row r="291">
          <cell r="B291">
            <v>43478</v>
          </cell>
          <cell r="D291">
            <v>0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</row>
        <row r="292">
          <cell r="B292">
            <v>43479</v>
          </cell>
          <cell r="D292">
            <v>0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</row>
        <row r="293">
          <cell r="B293">
            <v>43480</v>
          </cell>
          <cell r="D293">
            <v>0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</row>
        <row r="294">
          <cell r="B294">
            <v>43481</v>
          </cell>
          <cell r="D294">
            <v>0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</row>
        <row r="295">
          <cell r="B295">
            <v>43482</v>
          </cell>
          <cell r="D295">
            <v>0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</row>
        <row r="296">
          <cell r="B296">
            <v>43483</v>
          </cell>
          <cell r="D296">
            <v>0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</row>
        <row r="297">
          <cell r="B297">
            <v>43484</v>
          </cell>
          <cell r="D297">
            <v>0</v>
          </cell>
          <cell r="F297">
            <v>0</v>
          </cell>
          <cell r="H297">
            <v>0</v>
          </cell>
          <cell r="J297">
            <v>0</v>
          </cell>
          <cell r="L297">
            <v>0</v>
          </cell>
          <cell r="N297">
            <v>0</v>
          </cell>
          <cell r="P297">
            <v>0</v>
          </cell>
          <cell r="R297">
            <v>0</v>
          </cell>
          <cell r="T297">
            <v>0</v>
          </cell>
        </row>
        <row r="298">
          <cell r="B298">
            <v>43485</v>
          </cell>
          <cell r="D298">
            <v>0</v>
          </cell>
          <cell r="F298">
            <v>0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</row>
        <row r="299">
          <cell r="B299">
            <v>43486</v>
          </cell>
          <cell r="D299">
            <v>0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</row>
        <row r="300">
          <cell r="B300">
            <v>43487</v>
          </cell>
          <cell r="D300">
            <v>0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</row>
        <row r="301">
          <cell r="B301">
            <v>43488</v>
          </cell>
          <cell r="D301">
            <v>0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</row>
        <row r="302">
          <cell r="B302">
            <v>43489</v>
          </cell>
          <cell r="D302">
            <v>0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P302">
            <v>0</v>
          </cell>
          <cell r="R302">
            <v>0</v>
          </cell>
          <cell r="T302">
            <v>0</v>
          </cell>
        </row>
        <row r="303">
          <cell r="B303">
            <v>43490</v>
          </cell>
          <cell r="D303">
            <v>0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</row>
        <row r="304">
          <cell r="B304">
            <v>43491</v>
          </cell>
          <cell r="D304">
            <v>0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</row>
        <row r="305">
          <cell r="B305">
            <v>43492</v>
          </cell>
          <cell r="D305">
            <v>0</v>
          </cell>
          <cell r="F305">
            <v>0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</row>
        <row r="306">
          <cell r="B306">
            <v>43493</v>
          </cell>
          <cell r="D306">
            <v>0</v>
          </cell>
          <cell r="F306">
            <v>0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</row>
        <row r="307">
          <cell r="B307">
            <v>43494</v>
          </cell>
          <cell r="D307">
            <v>0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</row>
        <row r="308">
          <cell r="B308">
            <v>43495</v>
          </cell>
          <cell r="D308">
            <v>0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R308">
            <v>0</v>
          </cell>
          <cell r="T308">
            <v>0</v>
          </cell>
        </row>
        <row r="309">
          <cell r="B309">
            <v>43496</v>
          </cell>
          <cell r="D309">
            <v>0</v>
          </cell>
          <cell r="F309">
            <v>0</v>
          </cell>
          <cell r="H309">
            <v>0</v>
          </cell>
          <cell r="J309">
            <v>0</v>
          </cell>
          <cell r="L309">
            <v>0</v>
          </cell>
          <cell r="N309">
            <v>0</v>
          </cell>
          <cell r="P309">
            <v>0</v>
          </cell>
          <cell r="R309">
            <v>0</v>
          </cell>
          <cell r="T309">
            <v>0</v>
          </cell>
        </row>
        <row r="310">
          <cell r="B310">
            <v>43497</v>
          </cell>
          <cell r="D310">
            <v>0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</row>
        <row r="311">
          <cell r="B311">
            <v>43498</v>
          </cell>
          <cell r="D311">
            <v>0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</row>
        <row r="312">
          <cell r="B312">
            <v>43499</v>
          </cell>
          <cell r="D312">
            <v>0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</row>
        <row r="313">
          <cell r="B313">
            <v>43500</v>
          </cell>
          <cell r="D313">
            <v>0</v>
          </cell>
          <cell r="F313">
            <v>0</v>
          </cell>
          <cell r="H313">
            <v>0</v>
          </cell>
          <cell r="J313">
            <v>0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</row>
        <row r="314">
          <cell r="B314">
            <v>43501</v>
          </cell>
          <cell r="D314">
            <v>0</v>
          </cell>
          <cell r="F314">
            <v>0</v>
          </cell>
          <cell r="H314">
            <v>0</v>
          </cell>
          <cell r="J314">
            <v>0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</row>
        <row r="315">
          <cell r="B315">
            <v>43502</v>
          </cell>
          <cell r="D315">
            <v>0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R315">
            <v>0</v>
          </cell>
          <cell r="T315">
            <v>0</v>
          </cell>
        </row>
        <row r="316">
          <cell r="B316">
            <v>43503</v>
          </cell>
          <cell r="D316">
            <v>0</v>
          </cell>
          <cell r="F316">
            <v>0</v>
          </cell>
          <cell r="H316">
            <v>0</v>
          </cell>
          <cell r="J316">
            <v>0</v>
          </cell>
          <cell r="L316">
            <v>0</v>
          </cell>
          <cell r="N316">
            <v>0</v>
          </cell>
          <cell r="P316">
            <v>0</v>
          </cell>
          <cell r="R316">
            <v>0</v>
          </cell>
          <cell r="T316">
            <v>0</v>
          </cell>
        </row>
        <row r="317">
          <cell r="B317">
            <v>43504</v>
          </cell>
          <cell r="D317">
            <v>0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</row>
        <row r="318">
          <cell r="B318">
            <v>43505</v>
          </cell>
          <cell r="D318">
            <v>0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R318">
            <v>0</v>
          </cell>
          <cell r="T318">
            <v>0</v>
          </cell>
        </row>
        <row r="319">
          <cell r="B319">
            <v>43506</v>
          </cell>
          <cell r="D319">
            <v>0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</row>
        <row r="320">
          <cell r="B320">
            <v>43507</v>
          </cell>
          <cell r="D320">
            <v>0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</row>
        <row r="321">
          <cell r="B321">
            <v>43508</v>
          </cell>
          <cell r="D321">
            <v>0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</row>
        <row r="322">
          <cell r="B322">
            <v>43509</v>
          </cell>
          <cell r="D322">
            <v>0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</row>
        <row r="323">
          <cell r="B323">
            <v>43510</v>
          </cell>
          <cell r="D323">
            <v>0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</row>
        <row r="324">
          <cell r="B324">
            <v>43511</v>
          </cell>
          <cell r="D324">
            <v>0</v>
          </cell>
          <cell r="F324">
            <v>0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</row>
        <row r="325">
          <cell r="B325">
            <v>43512</v>
          </cell>
          <cell r="D325">
            <v>0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</row>
        <row r="326">
          <cell r="B326">
            <v>43513</v>
          </cell>
          <cell r="D326">
            <v>0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</row>
        <row r="327">
          <cell r="B327">
            <v>43514</v>
          </cell>
          <cell r="D327">
            <v>0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</row>
        <row r="328">
          <cell r="B328">
            <v>43515</v>
          </cell>
          <cell r="D328">
            <v>0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</row>
        <row r="329">
          <cell r="B329">
            <v>43516</v>
          </cell>
          <cell r="D329">
            <v>0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</row>
        <row r="330">
          <cell r="B330">
            <v>43517</v>
          </cell>
          <cell r="D330">
            <v>0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</row>
        <row r="331">
          <cell r="B331">
            <v>43518</v>
          </cell>
          <cell r="D331">
            <v>0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</row>
        <row r="332">
          <cell r="B332">
            <v>43519</v>
          </cell>
          <cell r="D332">
            <v>0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</row>
        <row r="333">
          <cell r="B333">
            <v>43520</v>
          </cell>
          <cell r="D333">
            <v>0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</row>
        <row r="334">
          <cell r="B334">
            <v>43521</v>
          </cell>
          <cell r="D334">
            <v>0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</row>
        <row r="335">
          <cell r="B335">
            <v>43522</v>
          </cell>
          <cell r="D335">
            <v>0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</row>
        <row r="336">
          <cell r="B336">
            <v>43523</v>
          </cell>
          <cell r="D336">
            <v>0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</row>
        <row r="337">
          <cell r="B337">
            <v>43524</v>
          </cell>
          <cell r="D337">
            <v>0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</row>
        <row r="338">
          <cell r="B338">
            <v>43525</v>
          </cell>
          <cell r="D338">
            <v>0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</row>
        <row r="339">
          <cell r="B339">
            <v>43526</v>
          </cell>
          <cell r="D339">
            <v>0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</row>
        <row r="340">
          <cell r="B340">
            <v>43527</v>
          </cell>
          <cell r="D340">
            <v>0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</row>
        <row r="341">
          <cell r="B341">
            <v>43528</v>
          </cell>
          <cell r="D341">
            <v>0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</row>
        <row r="342">
          <cell r="B342">
            <v>43529</v>
          </cell>
          <cell r="D342">
            <v>0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</row>
        <row r="343">
          <cell r="B343">
            <v>43530</v>
          </cell>
          <cell r="D343">
            <v>0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</row>
        <row r="344">
          <cell r="B344">
            <v>43531</v>
          </cell>
          <cell r="D344">
            <v>0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</row>
        <row r="345">
          <cell r="B345">
            <v>43532</v>
          </cell>
          <cell r="D345">
            <v>0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</row>
        <row r="346">
          <cell r="B346">
            <v>43533</v>
          </cell>
          <cell r="D346">
            <v>0</v>
          </cell>
          <cell r="F346">
            <v>0</v>
          </cell>
          <cell r="H346">
            <v>0</v>
          </cell>
          <cell r="J346">
            <v>0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</row>
        <row r="347">
          <cell r="B347">
            <v>43534</v>
          </cell>
          <cell r="D347">
            <v>0</v>
          </cell>
          <cell r="F347">
            <v>0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</row>
        <row r="348">
          <cell r="B348">
            <v>43535</v>
          </cell>
          <cell r="D348">
            <v>0</v>
          </cell>
          <cell r="F348">
            <v>0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</row>
        <row r="349">
          <cell r="B349">
            <v>43536</v>
          </cell>
          <cell r="D349">
            <v>0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</row>
        <row r="350">
          <cell r="B350">
            <v>43537</v>
          </cell>
          <cell r="D350">
            <v>0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</row>
        <row r="351">
          <cell r="B351">
            <v>43538</v>
          </cell>
          <cell r="D351">
            <v>0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</row>
        <row r="352">
          <cell r="B352">
            <v>43539</v>
          </cell>
          <cell r="D352">
            <v>0</v>
          </cell>
          <cell r="F352">
            <v>0</v>
          </cell>
          <cell r="H352">
            <v>0</v>
          </cell>
          <cell r="J352">
            <v>0</v>
          </cell>
          <cell r="L352">
            <v>0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</row>
        <row r="353">
          <cell r="B353">
            <v>43540</v>
          </cell>
          <cell r="D353">
            <v>0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</row>
        <row r="354">
          <cell r="B354">
            <v>43541</v>
          </cell>
          <cell r="D354">
            <v>0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</row>
        <row r="355">
          <cell r="B355">
            <v>43542</v>
          </cell>
          <cell r="D355">
            <v>0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</row>
        <row r="356">
          <cell r="B356">
            <v>43543</v>
          </cell>
          <cell r="D356">
            <v>0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</row>
        <row r="357">
          <cell r="B357">
            <v>43544</v>
          </cell>
          <cell r="D357">
            <v>0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</row>
        <row r="358">
          <cell r="B358">
            <v>43545</v>
          </cell>
          <cell r="D358">
            <v>0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</row>
        <row r="359">
          <cell r="B359">
            <v>43546</v>
          </cell>
          <cell r="D359">
            <v>0</v>
          </cell>
          <cell r="F359">
            <v>0</v>
          </cell>
          <cell r="H359">
            <v>0</v>
          </cell>
          <cell r="J359">
            <v>0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</row>
        <row r="360">
          <cell r="B360">
            <v>43547</v>
          </cell>
          <cell r="D360">
            <v>0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</row>
        <row r="361">
          <cell r="B361">
            <v>43548</v>
          </cell>
          <cell r="D361">
            <v>0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</row>
        <row r="362">
          <cell r="B362">
            <v>43549</v>
          </cell>
          <cell r="D362">
            <v>0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</row>
        <row r="363">
          <cell r="B363">
            <v>43550</v>
          </cell>
          <cell r="D363">
            <v>0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</row>
        <row r="364">
          <cell r="B364">
            <v>43551</v>
          </cell>
          <cell r="D364">
            <v>0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</row>
        <row r="365">
          <cell r="B365">
            <v>43552</v>
          </cell>
          <cell r="D365">
            <v>0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R365">
            <v>0</v>
          </cell>
          <cell r="T365">
            <v>0</v>
          </cell>
        </row>
        <row r="366">
          <cell r="B366">
            <v>43553</v>
          </cell>
          <cell r="D366">
            <v>0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R366">
            <v>0</v>
          </cell>
          <cell r="T366">
            <v>0</v>
          </cell>
        </row>
        <row r="367">
          <cell r="B367">
            <v>43554</v>
          </cell>
          <cell r="D367">
            <v>0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</row>
        <row r="368">
          <cell r="B368">
            <v>43555</v>
          </cell>
          <cell r="D368">
            <v>0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R368">
            <v>0</v>
          </cell>
          <cell r="T368">
            <v>0</v>
          </cell>
        </row>
        <row r="369">
          <cell r="B369">
            <v>43556</v>
          </cell>
          <cell r="D369">
            <v>0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</row>
        <row r="370">
          <cell r="B370">
            <v>43557</v>
          </cell>
          <cell r="D370">
            <v>0</v>
          </cell>
          <cell r="F370">
            <v>0</v>
          </cell>
          <cell r="H370">
            <v>0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</row>
        <row r="371">
          <cell r="B371">
            <v>43558</v>
          </cell>
          <cell r="D371">
            <v>0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</row>
        <row r="372">
          <cell r="B372">
            <v>43559</v>
          </cell>
          <cell r="D372">
            <v>0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R372">
            <v>0</v>
          </cell>
          <cell r="T372">
            <v>0</v>
          </cell>
        </row>
        <row r="373">
          <cell r="B373">
            <v>43560</v>
          </cell>
          <cell r="D373">
            <v>0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R373">
            <v>0</v>
          </cell>
          <cell r="T373">
            <v>0</v>
          </cell>
        </row>
        <row r="374">
          <cell r="B374">
            <v>43561</v>
          </cell>
          <cell r="D374">
            <v>0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R374">
            <v>0</v>
          </cell>
          <cell r="T374">
            <v>0</v>
          </cell>
        </row>
        <row r="375">
          <cell r="B375">
            <v>43562</v>
          </cell>
          <cell r="D375">
            <v>0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R375">
            <v>0</v>
          </cell>
          <cell r="T375">
            <v>0</v>
          </cell>
        </row>
        <row r="376">
          <cell r="B376">
            <v>43563</v>
          </cell>
          <cell r="D376">
            <v>0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R376">
            <v>0</v>
          </cell>
          <cell r="T376">
            <v>0</v>
          </cell>
        </row>
        <row r="377">
          <cell r="B377">
            <v>43564</v>
          </cell>
          <cell r="D377">
            <v>0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R377">
            <v>0</v>
          </cell>
          <cell r="T377">
            <v>0</v>
          </cell>
        </row>
        <row r="378">
          <cell r="B378">
            <v>43565</v>
          </cell>
          <cell r="D378">
            <v>0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R378">
            <v>0</v>
          </cell>
          <cell r="T378">
            <v>0</v>
          </cell>
        </row>
        <row r="379">
          <cell r="B379">
            <v>43566</v>
          </cell>
          <cell r="D379">
            <v>0</v>
          </cell>
          <cell r="F379">
            <v>0</v>
          </cell>
          <cell r="H379">
            <v>0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</row>
        <row r="380">
          <cell r="B380">
            <v>43567</v>
          </cell>
          <cell r="D380">
            <v>0</v>
          </cell>
          <cell r="F380">
            <v>0</v>
          </cell>
          <cell r="H380">
            <v>0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</row>
        <row r="381">
          <cell r="B381">
            <v>43568</v>
          </cell>
          <cell r="D381">
            <v>0</v>
          </cell>
          <cell r="F381">
            <v>0</v>
          </cell>
          <cell r="H381">
            <v>0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</row>
        <row r="382">
          <cell r="B382">
            <v>43569</v>
          </cell>
          <cell r="D382">
            <v>0</v>
          </cell>
          <cell r="F382">
            <v>0</v>
          </cell>
          <cell r="H382">
            <v>0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</row>
        <row r="383">
          <cell r="B383">
            <v>43570</v>
          </cell>
          <cell r="D383">
            <v>0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</row>
        <row r="384">
          <cell r="B384">
            <v>43571</v>
          </cell>
          <cell r="D384">
            <v>0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</row>
        <row r="385">
          <cell r="B385">
            <v>43572</v>
          </cell>
          <cell r="D385">
            <v>0</v>
          </cell>
          <cell r="F385">
            <v>0</v>
          </cell>
          <cell r="H385">
            <v>0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</row>
        <row r="386">
          <cell r="B386">
            <v>43573</v>
          </cell>
          <cell r="D386">
            <v>0</v>
          </cell>
          <cell r="F386">
            <v>0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</row>
        <row r="387">
          <cell r="B387">
            <v>43574</v>
          </cell>
          <cell r="D387">
            <v>0</v>
          </cell>
          <cell r="F387">
            <v>0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</row>
        <row r="388">
          <cell r="B388">
            <v>43575</v>
          </cell>
          <cell r="D388">
            <v>0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</row>
        <row r="389">
          <cell r="B389">
            <v>43576</v>
          </cell>
          <cell r="D389">
            <v>0</v>
          </cell>
          <cell r="F389">
            <v>0</v>
          </cell>
          <cell r="H389">
            <v>0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</row>
        <row r="390">
          <cell r="B390">
            <v>43577</v>
          </cell>
          <cell r="D390">
            <v>0</v>
          </cell>
          <cell r="F390">
            <v>0</v>
          </cell>
          <cell r="H390">
            <v>0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</row>
        <row r="391">
          <cell r="B391">
            <v>43578</v>
          </cell>
          <cell r="D391">
            <v>0</v>
          </cell>
          <cell r="F391">
            <v>0</v>
          </cell>
          <cell r="H391">
            <v>0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</row>
        <row r="392">
          <cell r="B392">
            <v>43579</v>
          </cell>
          <cell r="D392">
            <v>0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</row>
        <row r="393">
          <cell r="B393">
            <v>43580</v>
          </cell>
          <cell r="D393">
            <v>0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</row>
        <row r="394">
          <cell r="B394">
            <v>43581</v>
          </cell>
          <cell r="D394">
            <v>0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</row>
        <row r="395">
          <cell r="B395">
            <v>43582</v>
          </cell>
          <cell r="D395">
            <v>0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</row>
        <row r="396">
          <cell r="B396">
            <v>43583</v>
          </cell>
          <cell r="D396">
            <v>0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</row>
        <row r="397">
          <cell r="B397">
            <v>43584</v>
          </cell>
          <cell r="D397">
            <v>0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</row>
        <row r="398">
          <cell r="B398">
            <v>43585</v>
          </cell>
          <cell r="D398">
            <v>0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</row>
        <row r="399">
          <cell r="B399">
            <v>43586</v>
          </cell>
          <cell r="D399">
            <v>0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</row>
        <row r="400">
          <cell r="B400">
            <v>43587</v>
          </cell>
          <cell r="D400">
            <v>0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</row>
        <row r="401">
          <cell r="B401">
            <v>43588</v>
          </cell>
          <cell r="D401">
            <v>0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</row>
        <row r="402">
          <cell r="B402">
            <v>43589</v>
          </cell>
          <cell r="D402">
            <v>0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</row>
        <row r="403">
          <cell r="B403">
            <v>43590</v>
          </cell>
          <cell r="D403">
            <v>0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</row>
        <row r="404">
          <cell r="B404">
            <v>43591</v>
          </cell>
          <cell r="D404">
            <v>0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</row>
        <row r="405">
          <cell r="B405">
            <v>43592</v>
          </cell>
          <cell r="D405">
            <v>0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</row>
        <row r="406">
          <cell r="B406">
            <v>43593</v>
          </cell>
          <cell r="D406">
            <v>0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</row>
        <row r="407">
          <cell r="B407">
            <v>43594</v>
          </cell>
          <cell r="D407">
            <v>0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</row>
        <row r="408">
          <cell r="B408">
            <v>43595</v>
          </cell>
          <cell r="D408">
            <v>0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R408">
            <v>0</v>
          </cell>
          <cell r="T408">
            <v>0</v>
          </cell>
        </row>
        <row r="409">
          <cell r="B409">
            <v>43596</v>
          </cell>
          <cell r="D409">
            <v>0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</row>
        <row r="410">
          <cell r="B410">
            <v>43597</v>
          </cell>
          <cell r="D410">
            <v>0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</row>
        <row r="411">
          <cell r="B411">
            <v>43598</v>
          </cell>
          <cell r="D411">
            <v>0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</row>
        <row r="412">
          <cell r="B412">
            <v>43599</v>
          </cell>
          <cell r="D412">
            <v>0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</row>
        <row r="413">
          <cell r="B413">
            <v>43600</v>
          </cell>
          <cell r="D413">
            <v>0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</row>
        <row r="414">
          <cell r="B414">
            <v>43601</v>
          </cell>
          <cell r="D414">
            <v>0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</row>
        <row r="415">
          <cell r="B415">
            <v>43602</v>
          </cell>
          <cell r="D415">
            <v>0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</row>
        <row r="416">
          <cell r="B416">
            <v>43603</v>
          </cell>
          <cell r="D416">
            <v>0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</row>
        <row r="417">
          <cell r="B417">
            <v>43604</v>
          </cell>
          <cell r="D417">
            <v>0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</row>
        <row r="418">
          <cell r="B418">
            <v>43605</v>
          </cell>
          <cell r="D418">
            <v>0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R418">
            <v>0</v>
          </cell>
          <cell r="T418">
            <v>0</v>
          </cell>
        </row>
        <row r="419">
          <cell r="B419">
            <v>43606</v>
          </cell>
          <cell r="D419">
            <v>0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</row>
        <row r="420">
          <cell r="B420">
            <v>43607</v>
          </cell>
          <cell r="D420">
            <v>0</v>
          </cell>
          <cell r="F420">
            <v>0</v>
          </cell>
          <cell r="H420">
            <v>0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</row>
        <row r="421">
          <cell r="B421">
            <v>43608</v>
          </cell>
          <cell r="D421">
            <v>0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</row>
        <row r="422">
          <cell r="B422">
            <v>43609</v>
          </cell>
          <cell r="D422">
            <v>0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</row>
        <row r="423">
          <cell r="B423">
            <v>43610</v>
          </cell>
          <cell r="D423">
            <v>0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</row>
        <row r="424">
          <cell r="B424">
            <v>43611</v>
          </cell>
          <cell r="D424">
            <v>0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</row>
        <row r="425">
          <cell r="B425">
            <v>43612</v>
          </cell>
          <cell r="D425">
            <v>0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</row>
        <row r="426">
          <cell r="B426">
            <v>43613</v>
          </cell>
          <cell r="D426">
            <v>0</v>
          </cell>
          <cell r="F426">
            <v>0</v>
          </cell>
          <cell r="H426">
            <v>0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</row>
        <row r="427">
          <cell r="B427">
            <v>43614</v>
          </cell>
          <cell r="D427">
            <v>0</v>
          </cell>
          <cell r="F427">
            <v>0</v>
          </cell>
          <cell r="H427">
            <v>0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</row>
        <row r="428">
          <cell r="B428">
            <v>43615</v>
          </cell>
          <cell r="D428">
            <v>0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</row>
        <row r="429">
          <cell r="B429">
            <v>43616</v>
          </cell>
          <cell r="D429">
            <v>0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R429">
            <v>0</v>
          </cell>
          <cell r="T429">
            <v>0</v>
          </cell>
        </row>
        <row r="430">
          <cell r="B430">
            <v>43617</v>
          </cell>
          <cell r="D430">
            <v>0</v>
          </cell>
          <cell r="F430">
            <v>0</v>
          </cell>
          <cell r="H430">
            <v>0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</row>
        <row r="431">
          <cell r="B431">
            <v>43618</v>
          </cell>
          <cell r="D431">
            <v>0</v>
          </cell>
          <cell r="F431">
            <v>0</v>
          </cell>
          <cell r="H431">
            <v>0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</row>
        <row r="432">
          <cell r="B432">
            <v>43619</v>
          </cell>
          <cell r="D432">
            <v>0</v>
          </cell>
          <cell r="F432">
            <v>0</v>
          </cell>
          <cell r="H432">
            <v>0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</row>
        <row r="433">
          <cell r="B433">
            <v>43620</v>
          </cell>
          <cell r="D433">
            <v>0</v>
          </cell>
          <cell r="F433">
            <v>0</v>
          </cell>
          <cell r="H433">
            <v>0</v>
          </cell>
          <cell r="J433">
            <v>0</v>
          </cell>
          <cell r="L433">
            <v>0</v>
          </cell>
          <cell r="N433">
            <v>0</v>
          </cell>
          <cell r="P433">
            <v>0</v>
          </cell>
          <cell r="R433">
            <v>0</v>
          </cell>
          <cell r="T433">
            <v>0</v>
          </cell>
        </row>
        <row r="434">
          <cell r="B434">
            <v>43621</v>
          </cell>
          <cell r="D434">
            <v>0</v>
          </cell>
          <cell r="F434">
            <v>0</v>
          </cell>
          <cell r="H434">
            <v>0</v>
          </cell>
          <cell r="J434">
            <v>0</v>
          </cell>
          <cell r="L434">
            <v>0</v>
          </cell>
          <cell r="N434">
            <v>0</v>
          </cell>
          <cell r="P434">
            <v>0</v>
          </cell>
          <cell r="R434">
            <v>0</v>
          </cell>
          <cell r="T434">
            <v>0</v>
          </cell>
        </row>
        <row r="435">
          <cell r="B435">
            <v>43622</v>
          </cell>
          <cell r="D435">
            <v>0</v>
          </cell>
          <cell r="F435">
            <v>0</v>
          </cell>
          <cell r="H435">
            <v>0</v>
          </cell>
          <cell r="J435">
            <v>0</v>
          </cell>
          <cell r="L435">
            <v>0</v>
          </cell>
          <cell r="N435">
            <v>0</v>
          </cell>
          <cell r="P435">
            <v>0</v>
          </cell>
          <cell r="R435">
            <v>0</v>
          </cell>
          <cell r="T435">
            <v>0</v>
          </cell>
        </row>
        <row r="436">
          <cell r="B436">
            <v>43623</v>
          </cell>
          <cell r="D436">
            <v>0</v>
          </cell>
          <cell r="F436">
            <v>0</v>
          </cell>
          <cell r="H436">
            <v>0</v>
          </cell>
          <cell r="J436">
            <v>0</v>
          </cell>
          <cell r="L436">
            <v>0</v>
          </cell>
          <cell r="N436">
            <v>0</v>
          </cell>
          <cell r="P436">
            <v>0</v>
          </cell>
          <cell r="R436">
            <v>0</v>
          </cell>
          <cell r="T436">
            <v>0</v>
          </cell>
        </row>
        <row r="437">
          <cell r="B437">
            <v>43624</v>
          </cell>
          <cell r="D437">
            <v>0</v>
          </cell>
          <cell r="F437">
            <v>0</v>
          </cell>
          <cell r="H437">
            <v>0</v>
          </cell>
          <cell r="J437">
            <v>0</v>
          </cell>
          <cell r="L437">
            <v>0</v>
          </cell>
          <cell r="N437">
            <v>0</v>
          </cell>
          <cell r="P437">
            <v>0</v>
          </cell>
          <cell r="R437">
            <v>0</v>
          </cell>
          <cell r="T437">
            <v>0</v>
          </cell>
        </row>
        <row r="438">
          <cell r="B438">
            <v>43625</v>
          </cell>
          <cell r="D438">
            <v>0</v>
          </cell>
          <cell r="F438">
            <v>0</v>
          </cell>
          <cell r="H438">
            <v>0</v>
          </cell>
          <cell r="J438">
            <v>0</v>
          </cell>
          <cell r="L438">
            <v>0</v>
          </cell>
          <cell r="N438">
            <v>0</v>
          </cell>
          <cell r="P438">
            <v>0</v>
          </cell>
          <cell r="R438">
            <v>0</v>
          </cell>
          <cell r="T438">
            <v>0</v>
          </cell>
        </row>
        <row r="439">
          <cell r="B439">
            <v>43626</v>
          </cell>
          <cell r="D439">
            <v>0</v>
          </cell>
          <cell r="F439">
            <v>0</v>
          </cell>
          <cell r="H439">
            <v>0</v>
          </cell>
          <cell r="J439">
            <v>0</v>
          </cell>
          <cell r="L439">
            <v>0</v>
          </cell>
          <cell r="N439">
            <v>0</v>
          </cell>
          <cell r="P439">
            <v>0</v>
          </cell>
          <cell r="R439">
            <v>0</v>
          </cell>
          <cell r="T439">
            <v>0</v>
          </cell>
        </row>
        <row r="440">
          <cell r="B440">
            <v>43627</v>
          </cell>
          <cell r="D440">
            <v>0</v>
          </cell>
          <cell r="F440">
            <v>0</v>
          </cell>
          <cell r="H440">
            <v>0</v>
          </cell>
          <cell r="J440">
            <v>0</v>
          </cell>
          <cell r="L440">
            <v>0</v>
          </cell>
          <cell r="N440">
            <v>0</v>
          </cell>
          <cell r="P440">
            <v>0</v>
          </cell>
          <cell r="R440">
            <v>0</v>
          </cell>
          <cell r="T440">
            <v>0</v>
          </cell>
        </row>
        <row r="441">
          <cell r="B441">
            <v>43628</v>
          </cell>
          <cell r="D441">
            <v>0</v>
          </cell>
          <cell r="F441">
            <v>0</v>
          </cell>
          <cell r="H441">
            <v>0</v>
          </cell>
          <cell r="J441">
            <v>0</v>
          </cell>
          <cell r="L441">
            <v>0</v>
          </cell>
          <cell r="N441">
            <v>0</v>
          </cell>
          <cell r="P441">
            <v>0</v>
          </cell>
          <cell r="R441">
            <v>0</v>
          </cell>
          <cell r="T441">
            <v>0</v>
          </cell>
        </row>
        <row r="442">
          <cell r="B442">
            <v>43629</v>
          </cell>
          <cell r="D442">
            <v>0</v>
          </cell>
          <cell r="F442">
            <v>0</v>
          </cell>
          <cell r="H442">
            <v>0</v>
          </cell>
          <cell r="J442">
            <v>0</v>
          </cell>
          <cell r="L442">
            <v>0</v>
          </cell>
          <cell r="N442">
            <v>0</v>
          </cell>
          <cell r="P442">
            <v>0</v>
          </cell>
          <cell r="R442">
            <v>0</v>
          </cell>
          <cell r="T442">
            <v>0</v>
          </cell>
        </row>
        <row r="443">
          <cell r="B443">
            <v>43630</v>
          </cell>
          <cell r="D443">
            <v>0</v>
          </cell>
          <cell r="F443">
            <v>0</v>
          </cell>
          <cell r="H443">
            <v>0</v>
          </cell>
          <cell r="J443">
            <v>0</v>
          </cell>
          <cell r="L443">
            <v>0</v>
          </cell>
          <cell r="N443">
            <v>0</v>
          </cell>
          <cell r="P443">
            <v>0</v>
          </cell>
          <cell r="R443">
            <v>0</v>
          </cell>
          <cell r="T443">
            <v>0</v>
          </cell>
        </row>
        <row r="444">
          <cell r="B444">
            <v>43631</v>
          </cell>
          <cell r="D444">
            <v>0</v>
          </cell>
          <cell r="F444">
            <v>0</v>
          </cell>
          <cell r="H444">
            <v>0</v>
          </cell>
          <cell r="J444">
            <v>0</v>
          </cell>
          <cell r="L444">
            <v>0</v>
          </cell>
          <cell r="N444">
            <v>0</v>
          </cell>
          <cell r="P444">
            <v>0</v>
          </cell>
          <cell r="R444">
            <v>0</v>
          </cell>
          <cell r="T444">
            <v>0</v>
          </cell>
        </row>
        <row r="445">
          <cell r="B445">
            <v>43632</v>
          </cell>
          <cell r="D445">
            <v>0</v>
          </cell>
          <cell r="F445">
            <v>0</v>
          </cell>
          <cell r="H445">
            <v>0</v>
          </cell>
          <cell r="J445">
            <v>0</v>
          </cell>
          <cell r="L445">
            <v>0</v>
          </cell>
          <cell r="N445">
            <v>0</v>
          </cell>
          <cell r="P445">
            <v>0</v>
          </cell>
          <cell r="R445">
            <v>0</v>
          </cell>
          <cell r="T445">
            <v>0</v>
          </cell>
        </row>
        <row r="446">
          <cell r="B446">
            <v>43633</v>
          </cell>
          <cell r="D446">
            <v>0</v>
          </cell>
          <cell r="F446">
            <v>0</v>
          </cell>
          <cell r="H446">
            <v>0</v>
          </cell>
          <cell r="J446">
            <v>0</v>
          </cell>
          <cell r="L446">
            <v>0</v>
          </cell>
          <cell r="N446">
            <v>0</v>
          </cell>
          <cell r="P446">
            <v>0</v>
          </cell>
          <cell r="R446">
            <v>0</v>
          </cell>
          <cell r="T446">
            <v>0</v>
          </cell>
        </row>
        <row r="447">
          <cell r="B447">
            <v>43634</v>
          </cell>
          <cell r="D447">
            <v>0</v>
          </cell>
          <cell r="F447">
            <v>0</v>
          </cell>
          <cell r="H447">
            <v>0</v>
          </cell>
          <cell r="J447">
            <v>0</v>
          </cell>
          <cell r="L447">
            <v>0</v>
          </cell>
          <cell r="N447">
            <v>0</v>
          </cell>
          <cell r="P447">
            <v>0</v>
          </cell>
          <cell r="R447">
            <v>0</v>
          </cell>
          <cell r="T447">
            <v>0</v>
          </cell>
        </row>
        <row r="448">
          <cell r="B448">
            <v>43635</v>
          </cell>
          <cell r="D448">
            <v>0</v>
          </cell>
          <cell r="F448">
            <v>0</v>
          </cell>
          <cell r="H448">
            <v>0</v>
          </cell>
          <cell r="J448">
            <v>0</v>
          </cell>
          <cell r="L448">
            <v>0</v>
          </cell>
          <cell r="N448">
            <v>0</v>
          </cell>
          <cell r="P448">
            <v>0</v>
          </cell>
          <cell r="R448">
            <v>0</v>
          </cell>
          <cell r="T448">
            <v>0</v>
          </cell>
        </row>
        <row r="449">
          <cell r="B449">
            <v>43636</v>
          </cell>
          <cell r="D449">
            <v>0</v>
          </cell>
          <cell r="F449">
            <v>0</v>
          </cell>
          <cell r="H449">
            <v>0</v>
          </cell>
          <cell r="J449">
            <v>0</v>
          </cell>
          <cell r="L449">
            <v>0</v>
          </cell>
          <cell r="N449">
            <v>0</v>
          </cell>
          <cell r="P449">
            <v>0</v>
          </cell>
          <cell r="R449">
            <v>0</v>
          </cell>
          <cell r="T449">
            <v>0</v>
          </cell>
        </row>
        <row r="450">
          <cell r="B450">
            <v>43637</v>
          </cell>
          <cell r="D450">
            <v>0</v>
          </cell>
          <cell r="F450">
            <v>0</v>
          </cell>
          <cell r="H450">
            <v>0</v>
          </cell>
          <cell r="J450">
            <v>0</v>
          </cell>
          <cell r="L450">
            <v>0</v>
          </cell>
          <cell r="N450">
            <v>0</v>
          </cell>
          <cell r="P450">
            <v>0</v>
          </cell>
          <cell r="R450">
            <v>0</v>
          </cell>
          <cell r="T450">
            <v>0</v>
          </cell>
        </row>
        <row r="451">
          <cell r="B451">
            <v>43638</v>
          </cell>
          <cell r="D451">
            <v>0</v>
          </cell>
          <cell r="F451">
            <v>0</v>
          </cell>
          <cell r="H451">
            <v>0</v>
          </cell>
          <cell r="J451">
            <v>0</v>
          </cell>
          <cell r="L451">
            <v>0</v>
          </cell>
          <cell r="N451">
            <v>0</v>
          </cell>
          <cell r="P451">
            <v>0</v>
          </cell>
          <cell r="R451">
            <v>0</v>
          </cell>
          <cell r="T451">
            <v>0</v>
          </cell>
        </row>
        <row r="452">
          <cell r="B452">
            <v>43639</v>
          </cell>
          <cell r="D452">
            <v>0</v>
          </cell>
          <cell r="F452">
            <v>0</v>
          </cell>
          <cell r="H452">
            <v>0</v>
          </cell>
          <cell r="J452">
            <v>0</v>
          </cell>
          <cell r="L452">
            <v>0</v>
          </cell>
          <cell r="N452">
            <v>0</v>
          </cell>
          <cell r="P452">
            <v>0</v>
          </cell>
          <cell r="R452">
            <v>0</v>
          </cell>
          <cell r="T452">
            <v>0</v>
          </cell>
        </row>
        <row r="453">
          <cell r="B453">
            <v>43640</v>
          </cell>
          <cell r="D453">
            <v>0</v>
          </cell>
          <cell r="F453">
            <v>0</v>
          </cell>
          <cell r="H453">
            <v>0</v>
          </cell>
          <cell r="J453">
            <v>0</v>
          </cell>
          <cell r="L453">
            <v>0</v>
          </cell>
          <cell r="N453">
            <v>0</v>
          </cell>
          <cell r="P453">
            <v>0</v>
          </cell>
          <cell r="R453">
            <v>0</v>
          </cell>
          <cell r="T453">
            <v>0</v>
          </cell>
        </row>
        <row r="454">
          <cell r="B454">
            <v>43641</v>
          </cell>
          <cell r="D454">
            <v>0</v>
          </cell>
          <cell r="F454">
            <v>0</v>
          </cell>
          <cell r="H454">
            <v>0</v>
          </cell>
          <cell r="J454">
            <v>0</v>
          </cell>
          <cell r="L454">
            <v>0</v>
          </cell>
          <cell r="N454">
            <v>0</v>
          </cell>
          <cell r="P454">
            <v>0</v>
          </cell>
          <cell r="R454">
            <v>0</v>
          </cell>
          <cell r="T454">
            <v>0</v>
          </cell>
        </row>
        <row r="455">
          <cell r="B455">
            <v>43642</v>
          </cell>
          <cell r="D455">
            <v>0</v>
          </cell>
          <cell r="F455">
            <v>0</v>
          </cell>
          <cell r="H455">
            <v>0</v>
          </cell>
          <cell r="J455">
            <v>0</v>
          </cell>
          <cell r="L455">
            <v>0</v>
          </cell>
          <cell r="N455">
            <v>0</v>
          </cell>
          <cell r="P455">
            <v>0</v>
          </cell>
          <cell r="R455">
            <v>0</v>
          </cell>
          <cell r="T455">
            <v>0</v>
          </cell>
        </row>
        <row r="456">
          <cell r="B456">
            <v>43643</v>
          </cell>
          <cell r="D456">
            <v>0</v>
          </cell>
          <cell r="F456">
            <v>0</v>
          </cell>
          <cell r="H456">
            <v>0</v>
          </cell>
          <cell r="J456">
            <v>0</v>
          </cell>
          <cell r="L456">
            <v>0</v>
          </cell>
          <cell r="N456">
            <v>0</v>
          </cell>
          <cell r="P456">
            <v>0</v>
          </cell>
          <cell r="R456">
            <v>0</v>
          </cell>
          <cell r="T456">
            <v>0</v>
          </cell>
        </row>
        <row r="457">
          <cell r="B457">
            <v>43644</v>
          </cell>
          <cell r="D457">
            <v>0</v>
          </cell>
          <cell r="F457">
            <v>0</v>
          </cell>
          <cell r="H457">
            <v>0</v>
          </cell>
          <cell r="J457">
            <v>0</v>
          </cell>
          <cell r="L457">
            <v>0</v>
          </cell>
          <cell r="N457">
            <v>0</v>
          </cell>
          <cell r="P457">
            <v>0</v>
          </cell>
          <cell r="R457">
            <v>0</v>
          </cell>
          <cell r="T457">
            <v>0</v>
          </cell>
        </row>
        <row r="458">
          <cell r="B458">
            <v>43645</v>
          </cell>
          <cell r="D458">
            <v>0</v>
          </cell>
          <cell r="F458">
            <v>0</v>
          </cell>
          <cell r="H458">
            <v>0</v>
          </cell>
          <cell r="J458">
            <v>0</v>
          </cell>
          <cell r="L458">
            <v>0</v>
          </cell>
          <cell r="N458">
            <v>0</v>
          </cell>
          <cell r="P458">
            <v>0</v>
          </cell>
          <cell r="R458">
            <v>0</v>
          </cell>
          <cell r="T458">
            <v>0</v>
          </cell>
        </row>
        <row r="459">
          <cell r="B459">
            <v>43646</v>
          </cell>
          <cell r="D459">
            <v>0</v>
          </cell>
          <cell r="F459">
            <v>0</v>
          </cell>
          <cell r="H459">
            <v>0</v>
          </cell>
          <cell r="J459">
            <v>0</v>
          </cell>
          <cell r="L459">
            <v>0</v>
          </cell>
          <cell r="N459">
            <v>0</v>
          </cell>
          <cell r="P459">
            <v>0</v>
          </cell>
          <cell r="R459">
            <v>0</v>
          </cell>
          <cell r="T459">
            <v>0</v>
          </cell>
        </row>
        <row r="460">
          <cell r="B460">
            <v>43647</v>
          </cell>
          <cell r="D460">
            <v>0</v>
          </cell>
          <cell r="F460">
            <v>0</v>
          </cell>
          <cell r="H460">
            <v>0</v>
          </cell>
          <cell r="J460">
            <v>0</v>
          </cell>
          <cell r="L460">
            <v>0</v>
          </cell>
          <cell r="N460">
            <v>0</v>
          </cell>
          <cell r="P460">
            <v>0</v>
          </cell>
          <cell r="R460">
            <v>0</v>
          </cell>
          <cell r="T460">
            <v>0</v>
          </cell>
        </row>
        <row r="461">
          <cell r="B461">
            <v>43648</v>
          </cell>
          <cell r="D461">
            <v>0</v>
          </cell>
          <cell r="F461">
            <v>0</v>
          </cell>
          <cell r="H461">
            <v>0</v>
          </cell>
          <cell r="J461">
            <v>0</v>
          </cell>
          <cell r="L461">
            <v>0</v>
          </cell>
          <cell r="N461">
            <v>0</v>
          </cell>
          <cell r="P461">
            <v>0</v>
          </cell>
          <cell r="R461">
            <v>0</v>
          </cell>
          <cell r="T461">
            <v>0</v>
          </cell>
        </row>
        <row r="462">
          <cell r="B462">
            <v>43649</v>
          </cell>
          <cell r="D462">
            <v>0</v>
          </cell>
          <cell r="F462">
            <v>0</v>
          </cell>
          <cell r="H462">
            <v>0</v>
          </cell>
          <cell r="J462">
            <v>0</v>
          </cell>
          <cell r="L462">
            <v>0</v>
          </cell>
          <cell r="N462">
            <v>0</v>
          </cell>
          <cell r="P462">
            <v>0</v>
          </cell>
          <cell r="R462">
            <v>0</v>
          </cell>
          <cell r="T462">
            <v>0</v>
          </cell>
        </row>
        <row r="463">
          <cell r="B463">
            <v>43650</v>
          </cell>
          <cell r="D463">
            <v>0</v>
          </cell>
          <cell r="F463">
            <v>0</v>
          </cell>
          <cell r="H463">
            <v>0</v>
          </cell>
          <cell r="J463">
            <v>0</v>
          </cell>
          <cell r="L463">
            <v>0</v>
          </cell>
          <cell r="N463">
            <v>0</v>
          </cell>
          <cell r="P463">
            <v>0</v>
          </cell>
          <cell r="R463">
            <v>0</v>
          </cell>
          <cell r="T463">
            <v>0</v>
          </cell>
        </row>
        <row r="464">
          <cell r="B464">
            <v>43651</v>
          </cell>
          <cell r="D464">
            <v>0</v>
          </cell>
          <cell r="F464">
            <v>0</v>
          </cell>
          <cell r="H464">
            <v>0</v>
          </cell>
          <cell r="J464">
            <v>0</v>
          </cell>
          <cell r="L464">
            <v>0</v>
          </cell>
          <cell r="N464">
            <v>0</v>
          </cell>
          <cell r="P464">
            <v>0</v>
          </cell>
          <cell r="R464">
            <v>0</v>
          </cell>
          <cell r="T464">
            <v>0</v>
          </cell>
        </row>
        <row r="465">
          <cell r="B465">
            <v>43652</v>
          </cell>
          <cell r="D465">
            <v>0</v>
          </cell>
          <cell r="F465">
            <v>0</v>
          </cell>
          <cell r="H465">
            <v>0</v>
          </cell>
          <cell r="J465">
            <v>0</v>
          </cell>
          <cell r="L465">
            <v>0</v>
          </cell>
          <cell r="N465">
            <v>0</v>
          </cell>
          <cell r="P465">
            <v>0</v>
          </cell>
          <cell r="R465">
            <v>0</v>
          </cell>
          <cell r="T465">
            <v>0</v>
          </cell>
        </row>
        <row r="466">
          <cell r="B466">
            <v>43653</v>
          </cell>
          <cell r="D466">
            <v>0</v>
          </cell>
          <cell r="F466">
            <v>0</v>
          </cell>
          <cell r="H466">
            <v>0</v>
          </cell>
          <cell r="J466">
            <v>0</v>
          </cell>
          <cell r="L466">
            <v>0</v>
          </cell>
          <cell r="N466">
            <v>0</v>
          </cell>
          <cell r="P466">
            <v>0</v>
          </cell>
          <cell r="R466">
            <v>0</v>
          </cell>
          <cell r="T466">
            <v>0</v>
          </cell>
        </row>
        <row r="467">
          <cell r="B467">
            <v>43654</v>
          </cell>
          <cell r="D467">
            <v>0</v>
          </cell>
          <cell r="F467">
            <v>0</v>
          </cell>
          <cell r="H467">
            <v>0</v>
          </cell>
          <cell r="J467">
            <v>0</v>
          </cell>
          <cell r="L467">
            <v>0</v>
          </cell>
          <cell r="N467">
            <v>0</v>
          </cell>
          <cell r="P467">
            <v>0</v>
          </cell>
          <cell r="R467">
            <v>0</v>
          </cell>
          <cell r="T467">
            <v>0</v>
          </cell>
        </row>
        <row r="468">
          <cell r="B468">
            <v>43655</v>
          </cell>
          <cell r="D468">
            <v>0</v>
          </cell>
          <cell r="F468">
            <v>0</v>
          </cell>
          <cell r="H468">
            <v>0</v>
          </cell>
          <cell r="J468">
            <v>0</v>
          </cell>
          <cell r="L468">
            <v>0</v>
          </cell>
          <cell r="N468">
            <v>0</v>
          </cell>
          <cell r="P468">
            <v>0</v>
          </cell>
          <cell r="R468">
            <v>0</v>
          </cell>
          <cell r="T468">
            <v>0</v>
          </cell>
        </row>
        <row r="469">
          <cell r="B469">
            <v>43656</v>
          </cell>
          <cell r="D469">
            <v>0</v>
          </cell>
          <cell r="F469">
            <v>0</v>
          </cell>
          <cell r="H469">
            <v>0</v>
          </cell>
          <cell r="J469">
            <v>0</v>
          </cell>
          <cell r="L469">
            <v>0</v>
          </cell>
          <cell r="N469">
            <v>0</v>
          </cell>
          <cell r="P469">
            <v>0</v>
          </cell>
          <cell r="R469">
            <v>0</v>
          </cell>
          <cell r="T469">
            <v>0</v>
          </cell>
        </row>
        <row r="470">
          <cell r="B470">
            <v>43657</v>
          </cell>
          <cell r="D470">
            <v>0</v>
          </cell>
          <cell r="F470">
            <v>0</v>
          </cell>
          <cell r="H470">
            <v>0</v>
          </cell>
          <cell r="J470">
            <v>0</v>
          </cell>
          <cell r="L470">
            <v>0</v>
          </cell>
          <cell r="N470">
            <v>0</v>
          </cell>
          <cell r="P470">
            <v>0</v>
          </cell>
          <cell r="R470">
            <v>0</v>
          </cell>
          <cell r="T470">
            <v>0</v>
          </cell>
        </row>
        <row r="471">
          <cell r="B471">
            <v>43658</v>
          </cell>
          <cell r="D471">
            <v>0</v>
          </cell>
          <cell r="F471">
            <v>0</v>
          </cell>
          <cell r="H471">
            <v>0</v>
          </cell>
          <cell r="J471">
            <v>0</v>
          </cell>
          <cell r="L471">
            <v>0</v>
          </cell>
          <cell r="N471">
            <v>0</v>
          </cell>
          <cell r="P471">
            <v>0</v>
          </cell>
          <cell r="R471">
            <v>0</v>
          </cell>
          <cell r="T471">
            <v>0</v>
          </cell>
        </row>
        <row r="472">
          <cell r="B472">
            <v>43659</v>
          </cell>
          <cell r="D472">
            <v>0</v>
          </cell>
          <cell r="F472">
            <v>0</v>
          </cell>
          <cell r="H472">
            <v>0</v>
          </cell>
          <cell r="J472">
            <v>0</v>
          </cell>
          <cell r="L472">
            <v>0</v>
          </cell>
          <cell r="N472">
            <v>0</v>
          </cell>
          <cell r="P472">
            <v>0</v>
          </cell>
          <cell r="R472">
            <v>0</v>
          </cell>
          <cell r="T472">
            <v>0</v>
          </cell>
        </row>
        <row r="473">
          <cell r="B473">
            <v>43660</v>
          </cell>
          <cell r="D473">
            <v>0</v>
          </cell>
          <cell r="F473">
            <v>0</v>
          </cell>
          <cell r="H473">
            <v>0</v>
          </cell>
          <cell r="J473">
            <v>0</v>
          </cell>
          <cell r="L473">
            <v>0</v>
          </cell>
          <cell r="N473">
            <v>0</v>
          </cell>
          <cell r="P473">
            <v>0</v>
          </cell>
          <cell r="R473">
            <v>0</v>
          </cell>
          <cell r="T473">
            <v>0</v>
          </cell>
        </row>
        <row r="474">
          <cell r="B474">
            <v>43661</v>
          </cell>
          <cell r="D474">
            <v>0</v>
          </cell>
          <cell r="F474">
            <v>0</v>
          </cell>
          <cell r="H474">
            <v>0</v>
          </cell>
          <cell r="J474">
            <v>0</v>
          </cell>
          <cell r="L474">
            <v>0</v>
          </cell>
          <cell r="N474">
            <v>0</v>
          </cell>
          <cell r="P474">
            <v>0</v>
          </cell>
          <cell r="R474">
            <v>0</v>
          </cell>
          <cell r="T474">
            <v>0</v>
          </cell>
        </row>
        <row r="475">
          <cell r="B475">
            <v>43662</v>
          </cell>
          <cell r="D475">
            <v>0</v>
          </cell>
          <cell r="F475">
            <v>0</v>
          </cell>
          <cell r="H475">
            <v>0</v>
          </cell>
          <cell r="J475">
            <v>0</v>
          </cell>
          <cell r="L475">
            <v>0</v>
          </cell>
          <cell r="N475">
            <v>0</v>
          </cell>
          <cell r="P475">
            <v>0</v>
          </cell>
          <cell r="R475">
            <v>0</v>
          </cell>
          <cell r="T475">
            <v>0</v>
          </cell>
        </row>
        <row r="476">
          <cell r="B476">
            <v>43663</v>
          </cell>
          <cell r="D476">
            <v>0</v>
          </cell>
          <cell r="F476">
            <v>0</v>
          </cell>
          <cell r="H476">
            <v>0</v>
          </cell>
          <cell r="J476">
            <v>0</v>
          </cell>
          <cell r="L476">
            <v>0</v>
          </cell>
          <cell r="N476">
            <v>0</v>
          </cell>
          <cell r="P476">
            <v>0</v>
          </cell>
          <cell r="R476">
            <v>0</v>
          </cell>
          <cell r="T476">
            <v>0</v>
          </cell>
        </row>
        <row r="477">
          <cell r="B477">
            <v>43664</v>
          </cell>
          <cell r="D477">
            <v>0</v>
          </cell>
          <cell r="F477">
            <v>0</v>
          </cell>
          <cell r="H477">
            <v>0</v>
          </cell>
          <cell r="J477">
            <v>0</v>
          </cell>
          <cell r="L477">
            <v>0</v>
          </cell>
          <cell r="N477">
            <v>0</v>
          </cell>
          <cell r="P477">
            <v>0</v>
          </cell>
          <cell r="R477">
            <v>0</v>
          </cell>
          <cell r="T477">
            <v>0</v>
          </cell>
        </row>
        <row r="478">
          <cell r="B478">
            <v>43665</v>
          </cell>
          <cell r="D478">
            <v>0</v>
          </cell>
          <cell r="F478">
            <v>0</v>
          </cell>
          <cell r="H478">
            <v>0</v>
          </cell>
          <cell r="J478">
            <v>0</v>
          </cell>
          <cell r="L478">
            <v>0</v>
          </cell>
          <cell r="N478">
            <v>0</v>
          </cell>
          <cell r="P478">
            <v>0</v>
          </cell>
          <cell r="R478">
            <v>0</v>
          </cell>
          <cell r="T478">
            <v>0</v>
          </cell>
        </row>
        <row r="479">
          <cell r="B479">
            <v>43666</v>
          </cell>
          <cell r="D479">
            <v>0</v>
          </cell>
          <cell r="F479">
            <v>0</v>
          </cell>
          <cell r="H479">
            <v>0</v>
          </cell>
          <cell r="J479">
            <v>0</v>
          </cell>
          <cell r="L479">
            <v>0</v>
          </cell>
          <cell r="N479">
            <v>0</v>
          </cell>
          <cell r="P479">
            <v>0</v>
          </cell>
          <cell r="R479">
            <v>0</v>
          </cell>
          <cell r="T479">
            <v>0</v>
          </cell>
        </row>
        <row r="480">
          <cell r="B480">
            <v>43667</v>
          </cell>
          <cell r="D480">
            <v>0</v>
          </cell>
          <cell r="F480">
            <v>0</v>
          </cell>
          <cell r="H480">
            <v>0</v>
          </cell>
          <cell r="J480">
            <v>0</v>
          </cell>
          <cell r="L480">
            <v>0</v>
          </cell>
          <cell r="N480">
            <v>0</v>
          </cell>
          <cell r="P480">
            <v>0</v>
          </cell>
          <cell r="R480">
            <v>0</v>
          </cell>
          <cell r="T480">
            <v>0</v>
          </cell>
        </row>
        <row r="481">
          <cell r="B481">
            <v>43668</v>
          </cell>
          <cell r="D481">
            <v>0</v>
          </cell>
          <cell r="F481">
            <v>0</v>
          </cell>
          <cell r="H481">
            <v>0</v>
          </cell>
          <cell r="J481">
            <v>0</v>
          </cell>
          <cell r="L481">
            <v>0</v>
          </cell>
          <cell r="N481">
            <v>0</v>
          </cell>
          <cell r="P481">
            <v>0</v>
          </cell>
          <cell r="R481">
            <v>0</v>
          </cell>
          <cell r="T481">
            <v>0</v>
          </cell>
        </row>
        <row r="482">
          <cell r="B482">
            <v>43669</v>
          </cell>
          <cell r="D482">
            <v>0</v>
          </cell>
          <cell r="F482">
            <v>0</v>
          </cell>
          <cell r="H482">
            <v>0</v>
          </cell>
          <cell r="J482">
            <v>0</v>
          </cell>
          <cell r="L482">
            <v>0</v>
          </cell>
          <cell r="N482">
            <v>0</v>
          </cell>
          <cell r="P482">
            <v>0</v>
          </cell>
          <cell r="R482">
            <v>0</v>
          </cell>
          <cell r="T482">
            <v>0</v>
          </cell>
        </row>
        <row r="483">
          <cell r="B483">
            <v>43670</v>
          </cell>
          <cell r="D483">
            <v>0</v>
          </cell>
          <cell r="F483">
            <v>0</v>
          </cell>
          <cell r="H483">
            <v>0</v>
          </cell>
          <cell r="J483">
            <v>0</v>
          </cell>
          <cell r="L483">
            <v>0</v>
          </cell>
          <cell r="N483">
            <v>0</v>
          </cell>
          <cell r="P483">
            <v>0</v>
          </cell>
          <cell r="R483">
            <v>0</v>
          </cell>
          <cell r="T483">
            <v>0</v>
          </cell>
        </row>
        <row r="484">
          <cell r="B484">
            <v>43671</v>
          </cell>
          <cell r="D484">
            <v>0</v>
          </cell>
          <cell r="F484">
            <v>0</v>
          </cell>
          <cell r="H484">
            <v>0</v>
          </cell>
          <cell r="J484">
            <v>0</v>
          </cell>
          <cell r="L484">
            <v>0</v>
          </cell>
          <cell r="N484">
            <v>0</v>
          </cell>
          <cell r="P484">
            <v>0</v>
          </cell>
          <cell r="R484">
            <v>0</v>
          </cell>
          <cell r="T484">
            <v>0</v>
          </cell>
        </row>
        <row r="485">
          <cell r="B485">
            <v>43672</v>
          </cell>
          <cell r="D485">
            <v>0</v>
          </cell>
          <cell r="F485">
            <v>0</v>
          </cell>
          <cell r="H485">
            <v>0</v>
          </cell>
          <cell r="J485">
            <v>0</v>
          </cell>
          <cell r="L485">
            <v>0</v>
          </cell>
          <cell r="N485">
            <v>0</v>
          </cell>
          <cell r="P485">
            <v>0</v>
          </cell>
          <cell r="R485">
            <v>0</v>
          </cell>
          <cell r="T485">
            <v>0</v>
          </cell>
        </row>
        <row r="486">
          <cell r="B486">
            <v>43673</v>
          </cell>
          <cell r="D486">
            <v>0</v>
          </cell>
          <cell r="F486">
            <v>0</v>
          </cell>
          <cell r="H486">
            <v>0</v>
          </cell>
          <cell r="J486">
            <v>0</v>
          </cell>
          <cell r="L486">
            <v>0</v>
          </cell>
          <cell r="N486">
            <v>0</v>
          </cell>
          <cell r="P486">
            <v>0</v>
          </cell>
          <cell r="R486">
            <v>0</v>
          </cell>
          <cell r="T486">
            <v>0</v>
          </cell>
        </row>
        <row r="487">
          <cell r="B487">
            <v>43674</v>
          </cell>
          <cell r="D487">
            <v>0</v>
          </cell>
          <cell r="F487">
            <v>0</v>
          </cell>
          <cell r="H487">
            <v>0</v>
          </cell>
          <cell r="J487">
            <v>0</v>
          </cell>
          <cell r="L487">
            <v>0</v>
          </cell>
          <cell r="N487">
            <v>0</v>
          </cell>
          <cell r="P487">
            <v>0</v>
          </cell>
          <cell r="R487">
            <v>0</v>
          </cell>
          <cell r="T487">
            <v>0</v>
          </cell>
        </row>
        <row r="488">
          <cell r="B488">
            <v>43675</v>
          </cell>
          <cell r="D488">
            <v>0</v>
          </cell>
          <cell r="F488">
            <v>0</v>
          </cell>
          <cell r="H488">
            <v>0</v>
          </cell>
          <cell r="J488">
            <v>0</v>
          </cell>
          <cell r="L488">
            <v>0</v>
          </cell>
          <cell r="N488">
            <v>0</v>
          </cell>
          <cell r="P488">
            <v>0</v>
          </cell>
          <cell r="R488">
            <v>0</v>
          </cell>
          <cell r="T488">
            <v>0</v>
          </cell>
        </row>
        <row r="489">
          <cell r="B489">
            <v>43676</v>
          </cell>
          <cell r="D489">
            <v>0</v>
          </cell>
          <cell r="F489">
            <v>0</v>
          </cell>
          <cell r="H489">
            <v>0</v>
          </cell>
          <cell r="J489">
            <v>0</v>
          </cell>
          <cell r="L489">
            <v>0</v>
          </cell>
          <cell r="N489">
            <v>0</v>
          </cell>
          <cell r="P489">
            <v>0</v>
          </cell>
          <cell r="R489">
            <v>0</v>
          </cell>
          <cell r="T489">
            <v>0</v>
          </cell>
        </row>
        <row r="490">
          <cell r="B490">
            <v>43677</v>
          </cell>
          <cell r="D490">
            <v>0</v>
          </cell>
          <cell r="F490">
            <v>0</v>
          </cell>
          <cell r="H490">
            <v>0</v>
          </cell>
          <cell r="J490">
            <v>0</v>
          </cell>
          <cell r="L490">
            <v>0</v>
          </cell>
          <cell r="N490">
            <v>0</v>
          </cell>
          <cell r="P490">
            <v>0</v>
          </cell>
          <cell r="R490">
            <v>0</v>
          </cell>
          <cell r="T490">
            <v>0</v>
          </cell>
        </row>
        <row r="491">
          <cell r="B491">
            <v>43678</v>
          </cell>
          <cell r="D491">
            <v>0</v>
          </cell>
          <cell r="F491">
            <v>0</v>
          </cell>
          <cell r="H491">
            <v>0</v>
          </cell>
          <cell r="J491">
            <v>0</v>
          </cell>
          <cell r="L491">
            <v>0</v>
          </cell>
          <cell r="N491">
            <v>0</v>
          </cell>
          <cell r="P491">
            <v>0</v>
          </cell>
          <cell r="R491">
            <v>0</v>
          </cell>
          <cell r="T491">
            <v>0</v>
          </cell>
        </row>
        <row r="492">
          <cell r="B492">
            <v>43679</v>
          </cell>
          <cell r="D492">
            <v>0</v>
          </cell>
          <cell r="F492">
            <v>0</v>
          </cell>
          <cell r="H492">
            <v>0</v>
          </cell>
          <cell r="J492">
            <v>0</v>
          </cell>
          <cell r="L492">
            <v>0</v>
          </cell>
          <cell r="N492">
            <v>0</v>
          </cell>
          <cell r="P492">
            <v>0</v>
          </cell>
          <cell r="R492">
            <v>0</v>
          </cell>
          <cell r="T492">
            <v>0</v>
          </cell>
        </row>
        <row r="493">
          <cell r="B493">
            <v>43680</v>
          </cell>
          <cell r="D493">
            <v>0</v>
          </cell>
          <cell r="F493">
            <v>0</v>
          </cell>
          <cell r="H493">
            <v>0</v>
          </cell>
          <cell r="J493">
            <v>0</v>
          </cell>
          <cell r="L493">
            <v>0</v>
          </cell>
          <cell r="N493">
            <v>0</v>
          </cell>
          <cell r="P493">
            <v>0</v>
          </cell>
          <cell r="R493">
            <v>0</v>
          </cell>
          <cell r="T493">
            <v>0</v>
          </cell>
        </row>
        <row r="494">
          <cell r="B494">
            <v>43681</v>
          </cell>
          <cell r="D494">
            <v>0</v>
          </cell>
          <cell r="F494">
            <v>0</v>
          </cell>
          <cell r="H494">
            <v>0</v>
          </cell>
          <cell r="J494">
            <v>0</v>
          </cell>
          <cell r="L494">
            <v>0</v>
          </cell>
          <cell r="N494">
            <v>0</v>
          </cell>
          <cell r="P494">
            <v>0</v>
          </cell>
          <cell r="R494">
            <v>0</v>
          </cell>
          <cell r="T494">
            <v>0</v>
          </cell>
        </row>
        <row r="495">
          <cell r="B495">
            <v>43682</v>
          </cell>
          <cell r="D495">
            <v>0</v>
          </cell>
          <cell r="F495">
            <v>0</v>
          </cell>
          <cell r="H495">
            <v>0</v>
          </cell>
          <cell r="J495">
            <v>0</v>
          </cell>
          <cell r="L495">
            <v>0</v>
          </cell>
          <cell r="N495">
            <v>0</v>
          </cell>
          <cell r="P495">
            <v>0</v>
          </cell>
          <cell r="R495">
            <v>0</v>
          </cell>
          <cell r="T495">
            <v>0</v>
          </cell>
        </row>
        <row r="496">
          <cell r="B496">
            <v>43683</v>
          </cell>
          <cell r="D496">
            <v>0</v>
          </cell>
          <cell r="F496">
            <v>0</v>
          </cell>
          <cell r="H496">
            <v>0</v>
          </cell>
          <cell r="J496">
            <v>0</v>
          </cell>
          <cell r="L496">
            <v>0</v>
          </cell>
          <cell r="N496">
            <v>0</v>
          </cell>
          <cell r="P496">
            <v>0</v>
          </cell>
          <cell r="R496">
            <v>0</v>
          </cell>
          <cell r="T496">
            <v>0</v>
          </cell>
        </row>
        <row r="497">
          <cell r="B497">
            <v>43684</v>
          </cell>
          <cell r="D497">
            <v>0</v>
          </cell>
          <cell r="F497">
            <v>0</v>
          </cell>
          <cell r="H497">
            <v>0</v>
          </cell>
          <cell r="J497">
            <v>0</v>
          </cell>
          <cell r="L497">
            <v>0</v>
          </cell>
          <cell r="N497">
            <v>0</v>
          </cell>
          <cell r="P497">
            <v>0</v>
          </cell>
          <cell r="R497">
            <v>0</v>
          </cell>
          <cell r="T497">
            <v>0</v>
          </cell>
        </row>
        <row r="498">
          <cell r="B498">
            <v>43685</v>
          </cell>
          <cell r="D498">
            <v>0</v>
          </cell>
          <cell r="F498">
            <v>0</v>
          </cell>
          <cell r="H498">
            <v>0</v>
          </cell>
          <cell r="J498">
            <v>0</v>
          </cell>
          <cell r="L498">
            <v>0</v>
          </cell>
          <cell r="N498">
            <v>0</v>
          </cell>
          <cell r="P498">
            <v>0</v>
          </cell>
          <cell r="R498">
            <v>0</v>
          </cell>
          <cell r="T498">
            <v>0</v>
          </cell>
        </row>
        <row r="499">
          <cell r="B499">
            <v>43686</v>
          </cell>
          <cell r="D499">
            <v>0</v>
          </cell>
          <cell r="F499">
            <v>0</v>
          </cell>
          <cell r="H499">
            <v>0</v>
          </cell>
          <cell r="J499">
            <v>0</v>
          </cell>
          <cell r="L499">
            <v>0</v>
          </cell>
          <cell r="N499">
            <v>0</v>
          </cell>
          <cell r="P499">
            <v>0</v>
          </cell>
          <cell r="R499">
            <v>0</v>
          </cell>
          <cell r="T499">
            <v>0</v>
          </cell>
        </row>
        <row r="500">
          <cell r="B500">
            <v>43687</v>
          </cell>
          <cell r="D500">
            <v>0</v>
          </cell>
          <cell r="F500">
            <v>0</v>
          </cell>
          <cell r="H500">
            <v>0</v>
          </cell>
          <cell r="J500">
            <v>0</v>
          </cell>
          <cell r="L500">
            <v>0</v>
          </cell>
          <cell r="N500">
            <v>0</v>
          </cell>
          <cell r="P500">
            <v>0</v>
          </cell>
          <cell r="R500">
            <v>0</v>
          </cell>
          <cell r="T500">
            <v>0</v>
          </cell>
        </row>
        <row r="501">
          <cell r="B501">
            <v>43688</v>
          </cell>
          <cell r="D501">
            <v>0</v>
          </cell>
          <cell r="F501">
            <v>0</v>
          </cell>
          <cell r="H501">
            <v>0</v>
          </cell>
          <cell r="J501">
            <v>0</v>
          </cell>
          <cell r="L501">
            <v>0</v>
          </cell>
          <cell r="N501">
            <v>0</v>
          </cell>
          <cell r="P501">
            <v>0</v>
          </cell>
          <cell r="R501">
            <v>0</v>
          </cell>
          <cell r="T501">
            <v>0</v>
          </cell>
        </row>
        <row r="502">
          <cell r="B502">
            <v>43689</v>
          </cell>
          <cell r="D502">
            <v>0</v>
          </cell>
          <cell r="F502">
            <v>0</v>
          </cell>
          <cell r="H502">
            <v>0</v>
          </cell>
          <cell r="J502">
            <v>0</v>
          </cell>
          <cell r="L502">
            <v>0</v>
          </cell>
          <cell r="N502">
            <v>0</v>
          </cell>
          <cell r="P502">
            <v>0</v>
          </cell>
          <cell r="R502">
            <v>0</v>
          </cell>
          <cell r="T502">
            <v>0</v>
          </cell>
        </row>
        <row r="503">
          <cell r="B503">
            <v>43690</v>
          </cell>
          <cell r="D503">
            <v>0</v>
          </cell>
          <cell r="F503">
            <v>0</v>
          </cell>
          <cell r="H503">
            <v>0</v>
          </cell>
          <cell r="J503">
            <v>0</v>
          </cell>
          <cell r="L503">
            <v>0</v>
          </cell>
          <cell r="N503">
            <v>0</v>
          </cell>
          <cell r="P503">
            <v>0</v>
          </cell>
          <cell r="R503">
            <v>0</v>
          </cell>
          <cell r="T503">
            <v>0</v>
          </cell>
        </row>
        <row r="504">
          <cell r="B504">
            <v>43691</v>
          </cell>
          <cell r="D504">
            <v>0</v>
          </cell>
          <cell r="F504">
            <v>0</v>
          </cell>
          <cell r="H504">
            <v>0</v>
          </cell>
          <cell r="J504">
            <v>0</v>
          </cell>
          <cell r="L504">
            <v>0</v>
          </cell>
          <cell r="N504">
            <v>0</v>
          </cell>
          <cell r="P504">
            <v>0</v>
          </cell>
          <cell r="R504">
            <v>0</v>
          </cell>
          <cell r="T504">
            <v>0</v>
          </cell>
        </row>
        <row r="505">
          <cell r="B505">
            <v>43692</v>
          </cell>
          <cell r="D505">
            <v>0</v>
          </cell>
          <cell r="F505">
            <v>0</v>
          </cell>
          <cell r="H505">
            <v>0</v>
          </cell>
          <cell r="J505">
            <v>0</v>
          </cell>
          <cell r="L505">
            <v>0</v>
          </cell>
          <cell r="N505">
            <v>0</v>
          </cell>
          <cell r="P505">
            <v>0</v>
          </cell>
          <cell r="R505">
            <v>0</v>
          </cell>
          <cell r="T505">
            <v>0</v>
          </cell>
        </row>
        <row r="506">
          <cell r="B506">
            <v>43693</v>
          </cell>
          <cell r="D506">
            <v>0</v>
          </cell>
          <cell r="F506">
            <v>0</v>
          </cell>
          <cell r="H506">
            <v>0</v>
          </cell>
          <cell r="J506">
            <v>0</v>
          </cell>
          <cell r="L506">
            <v>0</v>
          </cell>
          <cell r="N506">
            <v>0</v>
          </cell>
          <cell r="P506">
            <v>0</v>
          </cell>
          <cell r="R506">
            <v>0</v>
          </cell>
          <cell r="T506">
            <v>0</v>
          </cell>
        </row>
        <row r="507">
          <cell r="B507">
            <v>43694</v>
          </cell>
          <cell r="D507">
            <v>0</v>
          </cell>
          <cell r="F507">
            <v>0</v>
          </cell>
          <cell r="H507">
            <v>0</v>
          </cell>
          <cell r="J507">
            <v>0</v>
          </cell>
          <cell r="L507">
            <v>0</v>
          </cell>
          <cell r="N507">
            <v>0</v>
          </cell>
          <cell r="P507">
            <v>0</v>
          </cell>
          <cell r="R507">
            <v>0</v>
          </cell>
          <cell r="T507">
            <v>0</v>
          </cell>
        </row>
        <row r="508">
          <cell r="B508">
            <v>43695</v>
          </cell>
          <cell r="D508">
            <v>0</v>
          </cell>
          <cell r="F508">
            <v>0</v>
          </cell>
          <cell r="H508">
            <v>0</v>
          </cell>
          <cell r="J508">
            <v>0</v>
          </cell>
          <cell r="L508">
            <v>0</v>
          </cell>
          <cell r="N508">
            <v>0</v>
          </cell>
          <cell r="P508">
            <v>0</v>
          </cell>
          <cell r="R508">
            <v>0</v>
          </cell>
          <cell r="T508">
            <v>0</v>
          </cell>
        </row>
        <row r="509">
          <cell r="B509">
            <v>43696</v>
          </cell>
          <cell r="D509">
            <v>0</v>
          </cell>
          <cell r="F509">
            <v>0</v>
          </cell>
          <cell r="H509">
            <v>0</v>
          </cell>
          <cell r="J509">
            <v>0</v>
          </cell>
          <cell r="L509">
            <v>0</v>
          </cell>
          <cell r="N509">
            <v>0</v>
          </cell>
          <cell r="P509">
            <v>0</v>
          </cell>
          <cell r="R509">
            <v>0</v>
          </cell>
          <cell r="T509">
            <v>0</v>
          </cell>
        </row>
        <row r="510">
          <cell r="B510">
            <v>43697</v>
          </cell>
          <cell r="D510">
            <v>0</v>
          </cell>
          <cell r="F510">
            <v>0</v>
          </cell>
          <cell r="H510">
            <v>0</v>
          </cell>
          <cell r="J510">
            <v>0</v>
          </cell>
          <cell r="L510">
            <v>0</v>
          </cell>
          <cell r="N510">
            <v>0</v>
          </cell>
          <cell r="P510">
            <v>0</v>
          </cell>
          <cell r="R510">
            <v>0</v>
          </cell>
          <cell r="T510">
            <v>0</v>
          </cell>
        </row>
        <row r="511">
          <cell r="B511">
            <v>43698</v>
          </cell>
          <cell r="D511">
            <v>0</v>
          </cell>
          <cell r="F511">
            <v>0</v>
          </cell>
          <cell r="H511">
            <v>0</v>
          </cell>
          <cell r="J511">
            <v>0</v>
          </cell>
          <cell r="L511">
            <v>0</v>
          </cell>
          <cell r="N511">
            <v>0</v>
          </cell>
          <cell r="P511">
            <v>0</v>
          </cell>
          <cell r="R511">
            <v>0</v>
          </cell>
          <cell r="T511">
            <v>0</v>
          </cell>
        </row>
        <row r="512">
          <cell r="B512">
            <v>43699</v>
          </cell>
          <cell r="D512">
            <v>0</v>
          </cell>
          <cell r="F512">
            <v>0</v>
          </cell>
          <cell r="H512">
            <v>0</v>
          </cell>
          <cell r="J512">
            <v>0</v>
          </cell>
          <cell r="L512">
            <v>0</v>
          </cell>
          <cell r="N512">
            <v>0</v>
          </cell>
          <cell r="P512">
            <v>0</v>
          </cell>
          <cell r="R512">
            <v>0</v>
          </cell>
          <cell r="T512">
            <v>0</v>
          </cell>
        </row>
        <row r="513">
          <cell r="B513">
            <v>43700</v>
          </cell>
          <cell r="D513">
            <v>0</v>
          </cell>
          <cell r="F513">
            <v>0</v>
          </cell>
          <cell r="H513">
            <v>0</v>
          </cell>
          <cell r="J513">
            <v>0</v>
          </cell>
          <cell r="L513">
            <v>0</v>
          </cell>
          <cell r="N513">
            <v>0</v>
          </cell>
          <cell r="P513">
            <v>0</v>
          </cell>
          <cell r="R513">
            <v>0</v>
          </cell>
          <cell r="T513">
            <v>0</v>
          </cell>
        </row>
        <row r="514">
          <cell r="B514">
            <v>43701</v>
          </cell>
          <cell r="D514">
            <v>0</v>
          </cell>
          <cell r="F514">
            <v>0</v>
          </cell>
          <cell r="H514">
            <v>0</v>
          </cell>
          <cell r="J514">
            <v>0</v>
          </cell>
          <cell r="L514">
            <v>0</v>
          </cell>
          <cell r="N514">
            <v>0</v>
          </cell>
          <cell r="P514">
            <v>0</v>
          </cell>
          <cell r="R514">
            <v>0</v>
          </cell>
          <cell r="T514">
            <v>0</v>
          </cell>
        </row>
        <row r="515">
          <cell r="B515">
            <v>43702</v>
          </cell>
          <cell r="D515">
            <v>0</v>
          </cell>
          <cell r="F515">
            <v>0</v>
          </cell>
          <cell r="H515">
            <v>0</v>
          </cell>
          <cell r="J515">
            <v>0</v>
          </cell>
          <cell r="L515">
            <v>0</v>
          </cell>
          <cell r="N515">
            <v>0</v>
          </cell>
          <cell r="P515">
            <v>0</v>
          </cell>
          <cell r="R515">
            <v>0</v>
          </cell>
          <cell r="T515">
            <v>0</v>
          </cell>
        </row>
        <row r="516">
          <cell r="B516">
            <v>43703</v>
          </cell>
          <cell r="D516">
            <v>0</v>
          </cell>
          <cell r="F516">
            <v>0</v>
          </cell>
          <cell r="H516">
            <v>0</v>
          </cell>
          <cell r="J516">
            <v>0</v>
          </cell>
          <cell r="L516">
            <v>0</v>
          </cell>
          <cell r="N516">
            <v>0</v>
          </cell>
          <cell r="P516">
            <v>0</v>
          </cell>
          <cell r="R516">
            <v>0</v>
          </cell>
          <cell r="T516">
            <v>0</v>
          </cell>
        </row>
        <row r="517">
          <cell r="B517">
            <v>43704</v>
          </cell>
          <cell r="D517">
            <v>0</v>
          </cell>
          <cell r="F517">
            <v>0</v>
          </cell>
          <cell r="H517">
            <v>0</v>
          </cell>
          <cell r="J517">
            <v>0</v>
          </cell>
          <cell r="L517">
            <v>0</v>
          </cell>
          <cell r="N517">
            <v>0</v>
          </cell>
          <cell r="P517">
            <v>0</v>
          </cell>
          <cell r="R517">
            <v>0</v>
          </cell>
          <cell r="T517">
            <v>0</v>
          </cell>
        </row>
        <row r="518">
          <cell r="B518">
            <v>43705</v>
          </cell>
          <cell r="D518">
            <v>0</v>
          </cell>
          <cell r="F518">
            <v>0</v>
          </cell>
          <cell r="H518">
            <v>0</v>
          </cell>
          <cell r="J518">
            <v>0</v>
          </cell>
          <cell r="L518">
            <v>0</v>
          </cell>
          <cell r="N518">
            <v>0</v>
          </cell>
          <cell r="P518">
            <v>0</v>
          </cell>
          <cell r="R518">
            <v>0</v>
          </cell>
          <cell r="T518">
            <v>0</v>
          </cell>
        </row>
        <row r="519">
          <cell r="B519">
            <v>43706</v>
          </cell>
          <cell r="D519">
            <v>0</v>
          </cell>
          <cell r="F519">
            <v>0</v>
          </cell>
          <cell r="H519">
            <v>0</v>
          </cell>
          <cell r="J519">
            <v>0</v>
          </cell>
          <cell r="L519">
            <v>0</v>
          </cell>
          <cell r="N519">
            <v>0</v>
          </cell>
          <cell r="P519">
            <v>0</v>
          </cell>
          <cell r="R519">
            <v>0</v>
          </cell>
          <cell r="T519">
            <v>0</v>
          </cell>
        </row>
        <row r="520">
          <cell r="B520">
            <v>43707</v>
          </cell>
          <cell r="D520">
            <v>0</v>
          </cell>
          <cell r="F520">
            <v>0</v>
          </cell>
          <cell r="H520">
            <v>0</v>
          </cell>
          <cell r="J520">
            <v>0</v>
          </cell>
          <cell r="L520">
            <v>0</v>
          </cell>
          <cell r="N520">
            <v>0</v>
          </cell>
          <cell r="P520">
            <v>0</v>
          </cell>
          <cell r="R520">
            <v>0</v>
          </cell>
          <cell r="T520">
            <v>0</v>
          </cell>
        </row>
        <row r="521">
          <cell r="B521">
            <v>43708</v>
          </cell>
          <cell r="D521">
            <v>0</v>
          </cell>
          <cell r="F521">
            <v>0</v>
          </cell>
          <cell r="H521">
            <v>0</v>
          </cell>
          <cell r="J521">
            <v>0</v>
          </cell>
          <cell r="L521">
            <v>0</v>
          </cell>
          <cell r="N521">
            <v>0</v>
          </cell>
          <cell r="P521">
            <v>0</v>
          </cell>
          <cell r="R521">
            <v>0</v>
          </cell>
          <cell r="T521">
            <v>0</v>
          </cell>
        </row>
        <row r="522">
          <cell r="B522">
            <v>43709</v>
          </cell>
          <cell r="D522">
            <v>0</v>
          </cell>
          <cell r="F522">
            <v>0</v>
          </cell>
          <cell r="H522">
            <v>0</v>
          </cell>
          <cell r="J522">
            <v>0</v>
          </cell>
          <cell r="L522">
            <v>0</v>
          </cell>
          <cell r="N522">
            <v>0</v>
          </cell>
          <cell r="P522">
            <v>0</v>
          </cell>
          <cell r="R522">
            <v>0</v>
          </cell>
          <cell r="T522">
            <v>0</v>
          </cell>
        </row>
        <row r="523">
          <cell r="B523">
            <v>43710</v>
          </cell>
          <cell r="D523">
            <v>0</v>
          </cell>
          <cell r="F523">
            <v>0</v>
          </cell>
          <cell r="H523">
            <v>0</v>
          </cell>
          <cell r="J523">
            <v>0</v>
          </cell>
          <cell r="L523">
            <v>0</v>
          </cell>
          <cell r="N523">
            <v>0</v>
          </cell>
          <cell r="P523">
            <v>0</v>
          </cell>
          <cell r="R523">
            <v>0</v>
          </cell>
          <cell r="T523">
            <v>0</v>
          </cell>
        </row>
        <row r="524">
          <cell r="B524">
            <v>43711</v>
          </cell>
          <cell r="D524">
            <v>0</v>
          </cell>
          <cell r="F524">
            <v>0</v>
          </cell>
          <cell r="H524">
            <v>0</v>
          </cell>
          <cell r="J524">
            <v>0</v>
          </cell>
          <cell r="L524">
            <v>0</v>
          </cell>
          <cell r="N524">
            <v>0</v>
          </cell>
          <cell r="P524">
            <v>0</v>
          </cell>
          <cell r="R524">
            <v>0</v>
          </cell>
          <cell r="T524">
            <v>0</v>
          </cell>
        </row>
        <row r="525">
          <cell r="B525">
            <v>43712</v>
          </cell>
          <cell r="D525">
            <v>0</v>
          </cell>
          <cell r="F525">
            <v>0</v>
          </cell>
          <cell r="H525">
            <v>0</v>
          </cell>
          <cell r="J525">
            <v>0</v>
          </cell>
          <cell r="L525">
            <v>0</v>
          </cell>
          <cell r="N525">
            <v>0</v>
          </cell>
          <cell r="P525">
            <v>0</v>
          </cell>
          <cell r="R525">
            <v>0</v>
          </cell>
          <cell r="T525">
            <v>0</v>
          </cell>
        </row>
        <row r="526">
          <cell r="B526">
            <v>43713</v>
          </cell>
          <cell r="D526">
            <v>0</v>
          </cell>
          <cell r="F526">
            <v>0</v>
          </cell>
          <cell r="H526">
            <v>0</v>
          </cell>
          <cell r="J526">
            <v>0</v>
          </cell>
          <cell r="L526">
            <v>0</v>
          </cell>
          <cell r="N526">
            <v>0</v>
          </cell>
          <cell r="P526">
            <v>0</v>
          </cell>
          <cell r="R526">
            <v>0</v>
          </cell>
          <cell r="T526">
            <v>0</v>
          </cell>
        </row>
        <row r="527">
          <cell r="B527">
            <v>43714</v>
          </cell>
          <cell r="D527">
            <v>0</v>
          </cell>
          <cell r="F527">
            <v>0</v>
          </cell>
          <cell r="H527">
            <v>0</v>
          </cell>
          <cell r="J527">
            <v>0</v>
          </cell>
          <cell r="L527">
            <v>0</v>
          </cell>
          <cell r="N527">
            <v>0</v>
          </cell>
          <cell r="P527">
            <v>0</v>
          </cell>
          <cell r="R527">
            <v>0</v>
          </cell>
          <cell r="T527">
            <v>0</v>
          </cell>
        </row>
        <row r="528">
          <cell r="B528">
            <v>43715</v>
          </cell>
          <cell r="D528">
            <v>0</v>
          </cell>
          <cell r="F528">
            <v>0</v>
          </cell>
          <cell r="H528">
            <v>0</v>
          </cell>
          <cell r="J528">
            <v>0</v>
          </cell>
          <cell r="L528">
            <v>0</v>
          </cell>
          <cell r="N528">
            <v>0</v>
          </cell>
          <cell r="P528">
            <v>0</v>
          </cell>
          <cell r="R528">
            <v>0</v>
          </cell>
          <cell r="T528">
            <v>0</v>
          </cell>
        </row>
        <row r="529">
          <cell r="B529">
            <v>43716</v>
          </cell>
          <cell r="D529">
            <v>0</v>
          </cell>
          <cell r="F529">
            <v>0</v>
          </cell>
          <cell r="H529">
            <v>0</v>
          </cell>
          <cell r="J529">
            <v>0</v>
          </cell>
          <cell r="L529">
            <v>0</v>
          </cell>
          <cell r="N529">
            <v>0</v>
          </cell>
          <cell r="P529">
            <v>0</v>
          </cell>
          <cell r="R529">
            <v>0</v>
          </cell>
          <cell r="T529">
            <v>0</v>
          </cell>
        </row>
        <row r="530">
          <cell r="B530">
            <v>43717</v>
          </cell>
          <cell r="D530">
            <v>0</v>
          </cell>
          <cell r="F530">
            <v>0</v>
          </cell>
          <cell r="H530">
            <v>0</v>
          </cell>
          <cell r="J530">
            <v>0</v>
          </cell>
          <cell r="L530">
            <v>0</v>
          </cell>
          <cell r="N530">
            <v>0</v>
          </cell>
          <cell r="P530">
            <v>0</v>
          </cell>
          <cell r="R530">
            <v>0</v>
          </cell>
          <cell r="T530">
            <v>0</v>
          </cell>
        </row>
        <row r="531">
          <cell r="B531">
            <v>43718</v>
          </cell>
          <cell r="D531">
            <v>0</v>
          </cell>
          <cell r="F531">
            <v>0</v>
          </cell>
          <cell r="H531">
            <v>0</v>
          </cell>
          <cell r="J531">
            <v>0</v>
          </cell>
          <cell r="L531">
            <v>0</v>
          </cell>
          <cell r="N531">
            <v>0</v>
          </cell>
          <cell r="P531">
            <v>0</v>
          </cell>
          <cell r="R531">
            <v>0</v>
          </cell>
          <cell r="T531">
            <v>0</v>
          </cell>
        </row>
        <row r="532">
          <cell r="B532">
            <v>43719</v>
          </cell>
          <cell r="D532">
            <v>0</v>
          </cell>
          <cell r="F532">
            <v>0</v>
          </cell>
          <cell r="H532">
            <v>0</v>
          </cell>
          <cell r="J532">
            <v>0</v>
          </cell>
          <cell r="L532">
            <v>0</v>
          </cell>
          <cell r="N532">
            <v>0</v>
          </cell>
          <cell r="P532">
            <v>0</v>
          </cell>
          <cell r="R532">
            <v>0</v>
          </cell>
          <cell r="T532">
            <v>0</v>
          </cell>
        </row>
        <row r="533">
          <cell r="B533">
            <v>43720</v>
          </cell>
          <cell r="D533">
            <v>0</v>
          </cell>
          <cell r="F533">
            <v>0</v>
          </cell>
          <cell r="H533">
            <v>0</v>
          </cell>
          <cell r="J533">
            <v>0</v>
          </cell>
          <cell r="L533">
            <v>0</v>
          </cell>
          <cell r="N533">
            <v>0</v>
          </cell>
          <cell r="P533">
            <v>0</v>
          </cell>
          <cell r="R533">
            <v>0</v>
          </cell>
          <cell r="T533">
            <v>0</v>
          </cell>
        </row>
        <row r="534">
          <cell r="B534">
            <v>43721</v>
          </cell>
          <cell r="D534">
            <v>0</v>
          </cell>
          <cell r="F534">
            <v>0</v>
          </cell>
          <cell r="H534">
            <v>0</v>
          </cell>
          <cell r="J534">
            <v>0</v>
          </cell>
          <cell r="L534">
            <v>0</v>
          </cell>
          <cell r="N534">
            <v>0</v>
          </cell>
          <cell r="P534">
            <v>0</v>
          </cell>
          <cell r="R534">
            <v>0</v>
          </cell>
          <cell r="T534">
            <v>0</v>
          </cell>
        </row>
        <row r="535">
          <cell r="B535">
            <v>43722</v>
          </cell>
          <cell r="D535">
            <v>0</v>
          </cell>
          <cell r="F535">
            <v>0</v>
          </cell>
          <cell r="H535">
            <v>0</v>
          </cell>
          <cell r="J535">
            <v>0</v>
          </cell>
          <cell r="L535">
            <v>0</v>
          </cell>
          <cell r="N535">
            <v>0</v>
          </cell>
          <cell r="P535">
            <v>0</v>
          </cell>
          <cell r="R535">
            <v>0</v>
          </cell>
          <cell r="T535">
            <v>0</v>
          </cell>
        </row>
        <row r="536">
          <cell r="B536">
            <v>43723</v>
          </cell>
          <cell r="D536">
            <v>0</v>
          </cell>
          <cell r="F536">
            <v>0</v>
          </cell>
          <cell r="H536">
            <v>0</v>
          </cell>
          <cell r="J536">
            <v>0</v>
          </cell>
          <cell r="L536">
            <v>0</v>
          </cell>
          <cell r="N536">
            <v>0</v>
          </cell>
          <cell r="P536">
            <v>0</v>
          </cell>
          <cell r="R536">
            <v>0</v>
          </cell>
          <cell r="T536">
            <v>0</v>
          </cell>
        </row>
        <row r="537">
          <cell r="B537">
            <v>43724</v>
          </cell>
          <cell r="D537">
            <v>0</v>
          </cell>
          <cell r="F537">
            <v>0</v>
          </cell>
          <cell r="H537">
            <v>0</v>
          </cell>
          <cell r="J537">
            <v>0</v>
          </cell>
          <cell r="L537">
            <v>0</v>
          </cell>
          <cell r="N537">
            <v>0</v>
          </cell>
          <cell r="P537">
            <v>0</v>
          </cell>
          <cell r="R537">
            <v>0</v>
          </cell>
          <cell r="T537">
            <v>0</v>
          </cell>
        </row>
        <row r="538">
          <cell r="B538">
            <v>43725</v>
          </cell>
          <cell r="D538">
            <v>0</v>
          </cell>
          <cell r="F538">
            <v>0</v>
          </cell>
          <cell r="H538">
            <v>0</v>
          </cell>
          <cell r="J538">
            <v>0</v>
          </cell>
          <cell r="L538">
            <v>0</v>
          </cell>
          <cell r="N538">
            <v>0</v>
          </cell>
          <cell r="P538">
            <v>0</v>
          </cell>
          <cell r="R538">
            <v>0</v>
          </cell>
          <cell r="T538">
            <v>0</v>
          </cell>
        </row>
        <row r="539">
          <cell r="B539">
            <v>43726</v>
          </cell>
          <cell r="D539">
            <v>0</v>
          </cell>
          <cell r="F539">
            <v>0</v>
          </cell>
          <cell r="H539">
            <v>0</v>
          </cell>
          <cell r="J539">
            <v>0</v>
          </cell>
          <cell r="L539">
            <v>0</v>
          </cell>
          <cell r="N539">
            <v>0</v>
          </cell>
          <cell r="P539">
            <v>0</v>
          </cell>
          <cell r="R539">
            <v>0</v>
          </cell>
          <cell r="T539">
            <v>0</v>
          </cell>
        </row>
        <row r="540">
          <cell r="B540">
            <v>43727</v>
          </cell>
          <cell r="D540">
            <v>0</v>
          </cell>
          <cell r="F540">
            <v>0</v>
          </cell>
          <cell r="H540">
            <v>0</v>
          </cell>
          <cell r="J540">
            <v>0</v>
          </cell>
          <cell r="L540">
            <v>0</v>
          </cell>
          <cell r="N540">
            <v>0</v>
          </cell>
          <cell r="P540">
            <v>0</v>
          </cell>
          <cell r="R540">
            <v>0</v>
          </cell>
          <cell r="T540">
            <v>0</v>
          </cell>
        </row>
        <row r="541">
          <cell r="B541">
            <v>43728</v>
          </cell>
          <cell r="D541">
            <v>0</v>
          </cell>
          <cell r="F541">
            <v>0</v>
          </cell>
          <cell r="H541">
            <v>0</v>
          </cell>
          <cell r="J541">
            <v>0</v>
          </cell>
          <cell r="L541">
            <v>0</v>
          </cell>
          <cell r="N541">
            <v>0</v>
          </cell>
          <cell r="P541">
            <v>0</v>
          </cell>
          <cell r="R541">
            <v>0</v>
          </cell>
          <cell r="T541">
            <v>0</v>
          </cell>
        </row>
        <row r="542">
          <cell r="B542">
            <v>43729</v>
          </cell>
          <cell r="D542">
            <v>0</v>
          </cell>
          <cell r="F542">
            <v>0</v>
          </cell>
          <cell r="H542">
            <v>0</v>
          </cell>
          <cell r="J542">
            <v>0</v>
          </cell>
          <cell r="L542">
            <v>0</v>
          </cell>
          <cell r="N542">
            <v>0</v>
          </cell>
          <cell r="P542">
            <v>0</v>
          </cell>
          <cell r="R542">
            <v>0</v>
          </cell>
          <cell r="T542">
            <v>0</v>
          </cell>
        </row>
        <row r="543">
          <cell r="B543">
            <v>43730</v>
          </cell>
          <cell r="D543">
            <v>0</v>
          </cell>
          <cell r="F543">
            <v>0</v>
          </cell>
          <cell r="H543">
            <v>0</v>
          </cell>
          <cell r="J543">
            <v>0</v>
          </cell>
          <cell r="L543">
            <v>0</v>
          </cell>
          <cell r="N543">
            <v>0</v>
          </cell>
          <cell r="P543">
            <v>0</v>
          </cell>
          <cell r="R543">
            <v>0</v>
          </cell>
          <cell r="T543">
            <v>0</v>
          </cell>
        </row>
        <row r="544">
          <cell r="B544">
            <v>43731</v>
          </cell>
          <cell r="D544">
            <v>0</v>
          </cell>
          <cell r="F544">
            <v>0</v>
          </cell>
          <cell r="H544">
            <v>0</v>
          </cell>
          <cell r="J544">
            <v>0</v>
          </cell>
          <cell r="L544">
            <v>0</v>
          </cell>
          <cell r="N544">
            <v>0</v>
          </cell>
          <cell r="P544">
            <v>0</v>
          </cell>
          <cell r="R544">
            <v>0</v>
          </cell>
          <cell r="T544">
            <v>0</v>
          </cell>
        </row>
        <row r="545">
          <cell r="B545">
            <v>43732</v>
          </cell>
          <cell r="D545">
            <v>0</v>
          </cell>
          <cell r="F545">
            <v>0</v>
          </cell>
          <cell r="H545">
            <v>0</v>
          </cell>
          <cell r="J545">
            <v>0</v>
          </cell>
          <cell r="L545">
            <v>0</v>
          </cell>
          <cell r="N545">
            <v>0</v>
          </cell>
          <cell r="P545">
            <v>0</v>
          </cell>
          <cell r="R545">
            <v>0</v>
          </cell>
          <cell r="T545">
            <v>0</v>
          </cell>
        </row>
        <row r="546">
          <cell r="B546">
            <v>43733</v>
          </cell>
          <cell r="D546">
            <v>0</v>
          </cell>
          <cell r="F546">
            <v>0</v>
          </cell>
          <cell r="H546">
            <v>0</v>
          </cell>
          <cell r="J546">
            <v>0</v>
          </cell>
          <cell r="L546">
            <v>0</v>
          </cell>
          <cell r="N546">
            <v>0</v>
          </cell>
          <cell r="P546">
            <v>0</v>
          </cell>
          <cell r="R546">
            <v>0</v>
          </cell>
          <cell r="T546">
            <v>0</v>
          </cell>
        </row>
        <row r="547">
          <cell r="B547">
            <v>43734</v>
          </cell>
          <cell r="D547">
            <v>0</v>
          </cell>
          <cell r="F547">
            <v>0</v>
          </cell>
          <cell r="H547">
            <v>0</v>
          </cell>
          <cell r="J547">
            <v>0</v>
          </cell>
          <cell r="L547">
            <v>0</v>
          </cell>
          <cell r="N547">
            <v>0</v>
          </cell>
          <cell r="P547">
            <v>0</v>
          </cell>
          <cell r="R547">
            <v>0</v>
          </cell>
          <cell r="T547">
            <v>0</v>
          </cell>
        </row>
        <row r="548">
          <cell r="B548">
            <v>43735</v>
          </cell>
          <cell r="D548">
            <v>0</v>
          </cell>
          <cell r="F548">
            <v>0</v>
          </cell>
          <cell r="H548">
            <v>0</v>
          </cell>
          <cell r="J548">
            <v>0</v>
          </cell>
          <cell r="L548">
            <v>0</v>
          </cell>
          <cell r="N548">
            <v>0</v>
          </cell>
          <cell r="P548">
            <v>0</v>
          </cell>
          <cell r="R548">
            <v>0</v>
          </cell>
          <cell r="T548">
            <v>0</v>
          </cell>
        </row>
        <row r="549">
          <cell r="B549">
            <v>43736</v>
          </cell>
          <cell r="D549">
            <v>0</v>
          </cell>
          <cell r="F549">
            <v>0</v>
          </cell>
          <cell r="H549">
            <v>0</v>
          </cell>
          <cell r="J549">
            <v>0</v>
          </cell>
          <cell r="L549">
            <v>0</v>
          </cell>
          <cell r="N549">
            <v>0</v>
          </cell>
          <cell r="P549">
            <v>0</v>
          </cell>
          <cell r="R549">
            <v>0</v>
          </cell>
          <cell r="T549">
            <v>0</v>
          </cell>
        </row>
        <row r="550">
          <cell r="B550">
            <v>43737</v>
          </cell>
          <cell r="D550">
            <v>0</v>
          </cell>
          <cell r="F550">
            <v>0</v>
          </cell>
          <cell r="H550">
            <v>0</v>
          </cell>
          <cell r="J550">
            <v>0</v>
          </cell>
          <cell r="L550">
            <v>0</v>
          </cell>
          <cell r="N550">
            <v>0</v>
          </cell>
          <cell r="P550">
            <v>0</v>
          </cell>
          <cell r="R550">
            <v>0</v>
          </cell>
          <cell r="T550">
            <v>0</v>
          </cell>
        </row>
        <row r="551">
          <cell r="B551">
            <v>43738</v>
          </cell>
          <cell r="D551">
            <v>0</v>
          </cell>
          <cell r="F551">
            <v>0</v>
          </cell>
          <cell r="H551">
            <v>0</v>
          </cell>
          <cell r="J551">
            <v>0</v>
          </cell>
          <cell r="L551">
            <v>0</v>
          </cell>
          <cell r="N551">
            <v>0</v>
          </cell>
          <cell r="P551">
            <v>0</v>
          </cell>
          <cell r="R551">
            <v>0</v>
          </cell>
          <cell r="T551">
            <v>0</v>
          </cell>
        </row>
        <row r="552">
          <cell r="B552">
            <v>43739</v>
          </cell>
          <cell r="D552">
            <v>0</v>
          </cell>
          <cell r="F552">
            <v>0</v>
          </cell>
          <cell r="H552">
            <v>0</v>
          </cell>
          <cell r="J552">
            <v>0</v>
          </cell>
          <cell r="L552">
            <v>0</v>
          </cell>
          <cell r="N552">
            <v>0</v>
          </cell>
          <cell r="P552">
            <v>0</v>
          </cell>
          <cell r="R552">
            <v>0</v>
          </cell>
          <cell r="T552">
            <v>0</v>
          </cell>
        </row>
        <row r="553">
          <cell r="B553">
            <v>43740</v>
          </cell>
          <cell r="D553">
            <v>0</v>
          </cell>
          <cell r="F553">
            <v>0</v>
          </cell>
          <cell r="H553">
            <v>0</v>
          </cell>
          <cell r="J553">
            <v>0</v>
          </cell>
          <cell r="L553">
            <v>0</v>
          </cell>
          <cell r="N553">
            <v>0</v>
          </cell>
          <cell r="P553">
            <v>0</v>
          </cell>
          <cell r="R553">
            <v>0</v>
          </cell>
          <cell r="T553">
            <v>0</v>
          </cell>
        </row>
        <row r="554">
          <cell r="B554">
            <v>43741</v>
          </cell>
          <cell r="D554">
            <v>0</v>
          </cell>
          <cell r="F554">
            <v>0</v>
          </cell>
          <cell r="H554">
            <v>0</v>
          </cell>
          <cell r="J554">
            <v>0</v>
          </cell>
          <cell r="L554">
            <v>0</v>
          </cell>
          <cell r="N554">
            <v>0</v>
          </cell>
          <cell r="P554">
            <v>0</v>
          </cell>
          <cell r="R554">
            <v>0</v>
          </cell>
          <cell r="T554">
            <v>0</v>
          </cell>
        </row>
        <row r="555">
          <cell r="B555">
            <v>43742</v>
          </cell>
          <cell r="D555">
            <v>0</v>
          </cell>
          <cell r="F555">
            <v>0</v>
          </cell>
          <cell r="H555">
            <v>0</v>
          </cell>
          <cell r="J555">
            <v>0</v>
          </cell>
          <cell r="L555">
            <v>0</v>
          </cell>
          <cell r="N555">
            <v>0</v>
          </cell>
          <cell r="P555">
            <v>0</v>
          </cell>
          <cell r="R555">
            <v>0</v>
          </cell>
          <cell r="T555">
            <v>0</v>
          </cell>
        </row>
        <row r="556">
          <cell r="B556">
            <v>43743</v>
          </cell>
          <cell r="D556">
            <v>0</v>
          </cell>
          <cell r="F556">
            <v>0</v>
          </cell>
          <cell r="H556">
            <v>0</v>
          </cell>
          <cell r="J556">
            <v>0</v>
          </cell>
          <cell r="L556">
            <v>0</v>
          </cell>
          <cell r="N556">
            <v>0</v>
          </cell>
          <cell r="P556">
            <v>0</v>
          </cell>
          <cell r="R556">
            <v>0</v>
          </cell>
          <cell r="T556">
            <v>0</v>
          </cell>
        </row>
        <row r="557">
          <cell r="B557">
            <v>43744</v>
          </cell>
          <cell r="D557">
            <v>0</v>
          </cell>
          <cell r="F557">
            <v>0</v>
          </cell>
          <cell r="H557">
            <v>0</v>
          </cell>
          <cell r="J557">
            <v>0</v>
          </cell>
          <cell r="L557">
            <v>0</v>
          </cell>
          <cell r="N557">
            <v>0</v>
          </cell>
          <cell r="P557">
            <v>0</v>
          </cell>
          <cell r="R557">
            <v>0</v>
          </cell>
          <cell r="T557">
            <v>0</v>
          </cell>
        </row>
        <row r="558">
          <cell r="B558">
            <v>43745</v>
          </cell>
          <cell r="D558">
            <v>0</v>
          </cell>
          <cell r="F558">
            <v>0</v>
          </cell>
          <cell r="H558">
            <v>0</v>
          </cell>
          <cell r="J558">
            <v>0</v>
          </cell>
          <cell r="L558">
            <v>0</v>
          </cell>
          <cell r="N558">
            <v>0</v>
          </cell>
          <cell r="P558">
            <v>0</v>
          </cell>
          <cell r="R558">
            <v>0</v>
          </cell>
          <cell r="T558">
            <v>0</v>
          </cell>
        </row>
        <row r="559">
          <cell r="B559">
            <v>43746</v>
          </cell>
          <cell r="D559">
            <v>0</v>
          </cell>
          <cell r="F559">
            <v>0</v>
          </cell>
          <cell r="H559">
            <v>0</v>
          </cell>
          <cell r="J559">
            <v>0</v>
          </cell>
          <cell r="L559">
            <v>0</v>
          </cell>
          <cell r="N559">
            <v>0</v>
          </cell>
          <cell r="P559">
            <v>0</v>
          </cell>
          <cell r="R559">
            <v>0</v>
          </cell>
          <cell r="T559">
            <v>0</v>
          </cell>
        </row>
        <row r="560">
          <cell r="B560">
            <v>43747</v>
          </cell>
          <cell r="D560">
            <v>0</v>
          </cell>
          <cell r="F560">
            <v>0</v>
          </cell>
          <cell r="H560">
            <v>0</v>
          </cell>
          <cell r="J560">
            <v>0</v>
          </cell>
          <cell r="L560">
            <v>0</v>
          </cell>
          <cell r="N560">
            <v>0</v>
          </cell>
          <cell r="P560">
            <v>0</v>
          </cell>
          <cell r="R560">
            <v>0</v>
          </cell>
          <cell r="T560">
            <v>0</v>
          </cell>
        </row>
        <row r="561">
          <cell r="B561">
            <v>43748</v>
          </cell>
          <cell r="D561">
            <v>0</v>
          </cell>
          <cell r="F561">
            <v>0</v>
          </cell>
          <cell r="H561">
            <v>0</v>
          </cell>
          <cell r="J561">
            <v>0</v>
          </cell>
          <cell r="L561">
            <v>0</v>
          </cell>
          <cell r="N561">
            <v>0</v>
          </cell>
          <cell r="P561">
            <v>0</v>
          </cell>
          <cell r="R561">
            <v>0</v>
          </cell>
          <cell r="T561">
            <v>0</v>
          </cell>
        </row>
        <row r="562">
          <cell r="B562">
            <v>43749</v>
          </cell>
          <cell r="D562">
            <v>0</v>
          </cell>
          <cell r="F562">
            <v>0</v>
          </cell>
          <cell r="H562">
            <v>0</v>
          </cell>
          <cell r="J562">
            <v>0</v>
          </cell>
          <cell r="L562">
            <v>0</v>
          </cell>
          <cell r="N562">
            <v>0</v>
          </cell>
          <cell r="P562">
            <v>0</v>
          </cell>
          <cell r="R562">
            <v>0</v>
          </cell>
          <cell r="T562">
            <v>0</v>
          </cell>
        </row>
        <row r="563">
          <cell r="B563">
            <v>43750</v>
          </cell>
          <cell r="D563">
            <v>0</v>
          </cell>
          <cell r="F563">
            <v>0</v>
          </cell>
          <cell r="H563">
            <v>0</v>
          </cell>
          <cell r="J563">
            <v>0</v>
          </cell>
          <cell r="L563">
            <v>0</v>
          </cell>
          <cell r="N563">
            <v>0</v>
          </cell>
          <cell r="P563">
            <v>0</v>
          </cell>
          <cell r="R563">
            <v>0</v>
          </cell>
          <cell r="T563">
            <v>0</v>
          </cell>
        </row>
        <row r="564">
          <cell r="B564">
            <v>43751</v>
          </cell>
          <cell r="D564">
            <v>0</v>
          </cell>
          <cell r="F564">
            <v>0</v>
          </cell>
          <cell r="H564">
            <v>0</v>
          </cell>
          <cell r="J564">
            <v>0</v>
          </cell>
          <cell r="L564">
            <v>0</v>
          </cell>
          <cell r="N564">
            <v>0</v>
          </cell>
          <cell r="P564">
            <v>0</v>
          </cell>
          <cell r="R564">
            <v>0</v>
          </cell>
          <cell r="T564">
            <v>0</v>
          </cell>
        </row>
        <row r="565">
          <cell r="B565">
            <v>43752</v>
          </cell>
          <cell r="D565">
            <v>0</v>
          </cell>
          <cell r="F565">
            <v>0</v>
          </cell>
          <cell r="H565">
            <v>0</v>
          </cell>
          <cell r="J565">
            <v>0</v>
          </cell>
          <cell r="L565">
            <v>0</v>
          </cell>
          <cell r="N565">
            <v>0</v>
          </cell>
          <cell r="P565">
            <v>0</v>
          </cell>
          <cell r="R565">
            <v>0</v>
          </cell>
          <cell r="T565">
            <v>0</v>
          </cell>
        </row>
        <row r="566">
          <cell r="B566">
            <v>43753</v>
          </cell>
          <cell r="D566">
            <v>0</v>
          </cell>
          <cell r="F566">
            <v>0</v>
          </cell>
          <cell r="H566">
            <v>0</v>
          </cell>
          <cell r="J566">
            <v>0</v>
          </cell>
          <cell r="L566">
            <v>0</v>
          </cell>
          <cell r="N566">
            <v>0</v>
          </cell>
          <cell r="P566">
            <v>0</v>
          </cell>
          <cell r="R566">
            <v>0</v>
          </cell>
          <cell r="T566">
            <v>0</v>
          </cell>
        </row>
        <row r="567">
          <cell r="B567">
            <v>43754</v>
          </cell>
          <cell r="D567">
            <v>0</v>
          </cell>
          <cell r="F567">
            <v>0</v>
          </cell>
          <cell r="H567">
            <v>0</v>
          </cell>
          <cell r="J567">
            <v>0</v>
          </cell>
          <cell r="L567">
            <v>0</v>
          </cell>
          <cell r="N567">
            <v>0</v>
          </cell>
          <cell r="P567">
            <v>0</v>
          </cell>
          <cell r="R567">
            <v>0</v>
          </cell>
          <cell r="T567">
            <v>0</v>
          </cell>
        </row>
        <row r="568">
          <cell r="B568">
            <v>43755</v>
          </cell>
          <cell r="D568">
            <v>0</v>
          </cell>
          <cell r="F568">
            <v>0</v>
          </cell>
          <cell r="H568">
            <v>0</v>
          </cell>
          <cell r="J568">
            <v>0</v>
          </cell>
          <cell r="L568">
            <v>0</v>
          </cell>
          <cell r="N568">
            <v>0</v>
          </cell>
          <cell r="P568">
            <v>0</v>
          </cell>
          <cell r="R568">
            <v>0</v>
          </cell>
          <cell r="T568">
            <v>0</v>
          </cell>
        </row>
        <row r="569">
          <cell r="B569">
            <v>43756</v>
          </cell>
          <cell r="D569">
            <v>0</v>
          </cell>
          <cell r="F569">
            <v>0</v>
          </cell>
          <cell r="H569">
            <v>0</v>
          </cell>
          <cell r="J569">
            <v>0</v>
          </cell>
          <cell r="L569">
            <v>0</v>
          </cell>
          <cell r="N569">
            <v>0</v>
          </cell>
          <cell r="P569">
            <v>0</v>
          </cell>
          <cell r="R569">
            <v>0</v>
          </cell>
          <cell r="T569">
            <v>0</v>
          </cell>
        </row>
        <row r="570">
          <cell r="B570">
            <v>43757</v>
          </cell>
          <cell r="D570">
            <v>0</v>
          </cell>
          <cell r="F570">
            <v>0</v>
          </cell>
          <cell r="H570">
            <v>0</v>
          </cell>
          <cell r="J570">
            <v>0</v>
          </cell>
          <cell r="L570">
            <v>0</v>
          </cell>
          <cell r="N570">
            <v>0</v>
          </cell>
          <cell r="P570">
            <v>0</v>
          </cell>
          <cell r="R570">
            <v>0</v>
          </cell>
          <cell r="T570">
            <v>0</v>
          </cell>
        </row>
        <row r="571">
          <cell r="B571">
            <v>43758</v>
          </cell>
          <cell r="D571">
            <v>0</v>
          </cell>
          <cell r="F571">
            <v>0</v>
          </cell>
          <cell r="H571">
            <v>0</v>
          </cell>
          <cell r="J571">
            <v>0</v>
          </cell>
          <cell r="L571">
            <v>0</v>
          </cell>
          <cell r="N571">
            <v>0</v>
          </cell>
          <cell r="P571">
            <v>0</v>
          </cell>
          <cell r="R571">
            <v>0</v>
          </cell>
          <cell r="T571">
            <v>0</v>
          </cell>
        </row>
        <row r="572">
          <cell r="B572">
            <v>43759</v>
          </cell>
          <cell r="D572">
            <v>0</v>
          </cell>
          <cell r="F572">
            <v>0</v>
          </cell>
          <cell r="H572">
            <v>0</v>
          </cell>
          <cell r="J572">
            <v>0</v>
          </cell>
          <cell r="L572">
            <v>0</v>
          </cell>
          <cell r="N572">
            <v>0</v>
          </cell>
          <cell r="P572">
            <v>0</v>
          </cell>
          <cell r="R572">
            <v>0</v>
          </cell>
          <cell r="T572">
            <v>0</v>
          </cell>
        </row>
        <row r="573">
          <cell r="B573">
            <v>43760</v>
          </cell>
          <cell r="D573">
            <v>0</v>
          </cell>
          <cell r="F573">
            <v>0</v>
          </cell>
          <cell r="H573">
            <v>0</v>
          </cell>
          <cell r="J573">
            <v>0</v>
          </cell>
          <cell r="L573">
            <v>0</v>
          </cell>
          <cell r="N573">
            <v>0</v>
          </cell>
          <cell r="P573">
            <v>0</v>
          </cell>
          <cell r="R573">
            <v>0</v>
          </cell>
          <cell r="T573">
            <v>0</v>
          </cell>
        </row>
        <row r="574">
          <cell r="B574">
            <v>43761</v>
          </cell>
          <cell r="D574">
            <v>0</v>
          </cell>
          <cell r="F574">
            <v>0</v>
          </cell>
          <cell r="H574">
            <v>0</v>
          </cell>
          <cell r="J574">
            <v>0</v>
          </cell>
          <cell r="L574">
            <v>0</v>
          </cell>
          <cell r="N574">
            <v>0</v>
          </cell>
          <cell r="P574">
            <v>0</v>
          </cell>
          <cell r="R574">
            <v>0</v>
          </cell>
          <cell r="T574">
            <v>0</v>
          </cell>
        </row>
        <row r="575">
          <cell r="B575">
            <v>43762</v>
          </cell>
          <cell r="D575">
            <v>0</v>
          </cell>
          <cell r="F575">
            <v>0</v>
          </cell>
          <cell r="H575">
            <v>0</v>
          </cell>
          <cell r="J575">
            <v>0</v>
          </cell>
          <cell r="L575">
            <v>0</v>
          </cell>
          <cell r="N575">
            <v>0</v>
          </cell>
          <cell r="P575">
            <v>0</v>
          </cell>
          <cell r="R575">
            <v>0</v>
          </cell>
          <cell r="T575">
            <v>0</v>
          </cell>
        </row>
        <row r="576">
          <cell r="B576">
            <v>43763</v>
          </cell>
          <cell r="D576">
            <v>0</v>
          </cell>
          <cell r="F576">
            <v>0</v>
          </cell>
          <cell r="H576">
            <v>0</v>
          </cell>
          <cell r="J576">
            <v>0</v>
          </cell>
          <cell r="L576">
            <v>0</v>
          </cell>
          <cell r="N576">
            <v>0</v>
          </cell>
          <cell r="P576">
            <v>0</v>
          </cell>
          <cell r="R576">
            <v>0</v>
          </cell>
          <cell r="T576">
            <v>0</v>
          </cell>
        </row>
        <row r="577">
          <cell r="B577">
            <v>43764</v>
          </cell>
          <cell r="D577">
            <v>0</v>
          </cell>
          <cell r="F577">
            <v>0</v>
          </cell>
          <cell r="H577">
            <v>0</v>
          </cell>
          <cell r="J577">
            <v>0</v>
          </cell>
          <cell r="L577">
            <v>0</v>
          </cell>
          <cell r="N577">
            <v>0</v>
          </cell>
          <cell r="P577">
            <v>0</v>
          </cell>
          <cell r="R577">
            <v>0</v>
          </cell>
          <cell r="T577">
            <v>0</v>
          </cell>
        </row>
        <row r="578">
          <cell r="B578">
            <v>43765</v>
          </cell>
          <cell r="D578">
            <v>0</v>
          </cell>
          <cell r="F578">
            <v>0</v>
          </cell>
          <cell r="H578">
            <v>0</v>
          </cell>
          <cell r="J578">
            <v>0</v>
          </cell>
          <cell r="L578">
            <v>0</v>
          </cell>
          <cell r="N578">
            <v>0</v>
          </cell>
          <cell r="P578">
            <v>0</v>
          </cell>
          <cell r="R578">
            <v>0</v>
          </cell>
          <cell r="T578">
            <v>0</v>
          </cell>
        </row>
        <row r="579">
          <cell r="B579">
            <v>43766</v>
          </cell>
          <cell r="D579">
            <v>0</v>
          </cell>
          <cell r="F579">
            <v>0</v>
          </cell>
          <cell r="H579">
            <v>0</v>
          </cell>
          <cell r="J579">
            <v>0</v>
          </cell>
          <cell r="L579">
            <v>0</v>
          </cell>
          <cell r="N579">
            <v>0</v>
          </cell>
          <cell r="P579">
            <v>0</v>
          </cell>
          <cell r="R579">
            <v>0</v>
          </cell>
          <cell r="T579">
            <v>0</v>
          </cell>
        </row>
        <row r="580">
          <cell r="B580">
            <v>43767</v>
          </cell>
          <cell r="D580">
            <v>0</v>
          </cell>
          <cell r="F580">
            <v>0</v>
          </cell>
          <cell r="H580">
            <v>0</v>
          </cell>
          <cell r="J580">
            <v>0</v>
          </cell>
          <cell r="L580">
            <v>0</v>
          </cell>
          <cell r="N580">
            <v>0</v>
          </cell>
          <cell r="P580">
            <v>0</v>
          </cell>
          <cell r="R580">
            <v>0</v>
          </cell>
          <cell r="T580">
            <v>0</v>
          </cell>
        </row>
        <row r="581">
          <cell r="B581">
            <v>43768</v>
          </cell>
          <cell r="D581">
            <v>0</v>
          </cell>
          <cell r="F581">
            <v>0</v>
          </cell>
          <cell r="H581">
            <v>0</v>
          </cell>
          <cell r="J581">
            <v>0</v>
          </cell>
          <cell r="L581">
            <v>0</v>
          </cell>
          <cell r="N581">
            <v>0</v>
          </cell>
          <cell r="P581">
            <v>0</v>
          </cell>
          <cell r="R581">
            <v>0</v>
          </cell>
          <cell r="T581">
            <v>0</v>
          </cell>
        </row>
        <row r="582">
          <cell r="B582">
            <v>43769</v>
          </cell>
          <cell r="D582">
            <v>0</v>
          </cell>
          <cell r="F582">
            <v>0</v>
          </cell>
          <cell r="H582">
            <v>0</v>
          </cell>
          <cell r="J582">
            <v>0</v>
          </cell>
          <cell r="L582">
            <v>0</v>
          </cell>
          <cell r="N582">
            <v>0</v>
          </cell>
          <cell r="P582">
            <v>0</v>
          </cell>
          <cell r="R582">
            <v>0</v>
          </cell>
          <cell r="T582">
            <v>0</v>
          </cell>
        </row>
        <row r="583">
          <cell r="B583">
            <v>43770</v>
          </cell>
          <cell r="D583">
            <v>0</v>
          </cell>
          <cell r="F583">
            <v>0</v>
          </cell>
          <cell r="H583">
            <v>0</v>
          </cell>
          <cell r="J583">
            <v>0</v>
          </cell>
          <cell r="L583">
            <v>0</v>
          </cell>
          <cell r="N583">
            <v>0</v>
          </cell>
          <cell r="P583">
            <v>0</v>
          </cell>
          <cell r="R583">
            <v>0</v>
          </cell>
          <cell r="T583">
            <v>0</v>
          </cell>
        </row>
        <row r="584">
          <cell r="B584">
            <v>43771</v>
          </cell>
          <cell r="D584">
            <v>0</v>
          </cell>
          <cell r="F584">
            <v>0</v>
          </cell>
          <cell r="H584">
            <v>0</v>
          </cell>
          <cell r="J584">
            <v>0</v>
          </cell>
          <cell r="L584">
            <v>0</v>
          </cell>
          <cell r="N584">
            <v>0</v>
          </cell>
          <cell r="P584">
            <v>0</v>
          </cell>
          <cell r="R584">
            <v>0</v>
          </cell>
          <cell r="T584">
            <v>0</v>
          </cell>
        </row>
        <row r="585">
          <cell r="B585">
            <v>43772</v>
          </cell>
          <cell r="D585">
            <v>0</v>
          </cell>
          <cell r="F585">
            <v>0</v>
          </cell>
          <cell r="H585">
            <v>0</v>
          </cell>
          <cell r="J585">
            <v>0</v>
          </cell>
          <cell r="L585">
            <v>0</v>
          </cell>
          <cell r="N585">
            <v>0</v>
          </cell>
          <cell r="P585">
            <v>0</v>
          </cell>
          <cell r="R585">
            <v>0</v>
          </cell>
          <cell r="T585">
            <v>0</v>
          </cell>
        </row>
        <row r="586">
          <cell r="B586">
            <v>43773</v>
          </cell>
          <cell r="D586">
            <v>0</v>
          </cell>
          <cell r="F586">
            <v>0</v>
          </cell>
          <cell r="H586">
            <v>0</v>
          </cell>
          <cell r="J586">
            <v>0</v>
          </cell>
          <cell r="L586">
            <v>0</v>
          </cell>
          <cell r="N586">
            <v>0</v>
          </cell>
          <cell r="P586">
            <v>0</v>
          </cell>
          <cell r="R586">
            <v>0</v>
          </cell>
          <cell r="T586">
            <v>0</v>
          </cell>
        </row>
        <row r="587">
          <cell r="B587">
            <v>43774</v>
          </cell>
          <cell r="D587">
            <v>0</v>
          </cell>
          <cell r="F587">
            <v>0</v>
          </cell>
          <cell r="H587">
            <v>0</v>
          </cell>
          <cell r="J587">
            <v>0</v>
          </cell>
          <cell r="L587">
            <v>0</v>
          </cell>
          <cell r="N587">
            <v>0</v>
          </cell>
          <cell r="P587">
            <v>0</v>
          </cell>
          <cell r="R587">
            <v>0</v>
          </cell>
          <cell r="T587">
            <v>0</v>
          </cell>
        </row>
        <row r="588">
          <cell r="B588">
            <v>43775</v>
          </cell>
          <cell r="D588">
            <v>0</v>
          </cell>
          <cell r="F588">
            <v>0</v>
          </cell>
          <cell r="H588">
            <v>0</v>
          </cell>
          <cell r="J588">
            <v>0</v>
          </cell>
          <cell r="L588">
            <v>0</v>
          </cell>
          <cell r="N588">
            <v>0</v>
          </cell>
          <cell r="P588">
            <v>0</v>
          </cell>
          <cell r="R588">
            <v>0</v>
          </cell>
          <cell r="T588">
            <v>0</v>
          </cell>
        </row>
        <row r="589">
          <cell r="B589">
            <v>43776</v>
          </cell>
          <cell r="D589">
            <v>0</v>
          </cell>
          <cell r="F589">
            <v>0</v>
          </cell>
          <cell r="H589">
            <v>0</v>
          </cell>
          <cell r="J589">
            <v>0</v>
          </cell>
          <cell r="L589">
            <v>0</v>
          </cell>
          <cell r="N589">
            <v>0</v>
          </cell>
          <cell r="P589">
            <v>0</v>
          </cell>
          <cell r="R589">
            <v>0</v>
          </cell>
          <cell r="T589">
            <v>0</v>
          </cell>
        </row>
        <row r="590">
          <cell r="B590">
            <v>43777</v>
          </cell>
          <cell r="D590">
            <v>0</v>
          </cell>
          <cell r="F590">
            <v>0</v>
          </cell>
          <cell r="H590">
            <v>0</v>
          </cell>
          <cell r="J590">
            <v>0</v>
          </cell>
          <cell r="L590">
            <v>0</v>
          </cell>
          <cell r="N590">
            <v>0</v>
          </cell>
          <cell r="P590">
            <v>0</v>
          </cell>
          <cell r="R590">
            <v>0</v>
          </cell>
          <cell r="T590">
            <v>0</v>
          </cell>
        </row>
        <row r="591">
          <cell r="B591">
            <v>43778</v>
          </cell>
          <cell r="D591">
            <v>0</v>
          </cell>
          <cell r="F591">
            <v>0</v>
          </cell>
          <cell r="H591">
            <v>0</v>
          </cell>
          <cell r="J591">
            <v>0</v>
          </cell>
          <cell r="L591">
            <v>0</v>
          </cell>
          <cell r="N591">
            <v>0</v>
          </cell>
          <cell r="P591">
            <v>0</v>
          </cell>
          <cell r="R591">
            <v>0</v>
          </cell>
          <cell r="T591">
            <v>0</v>
          </cell>
        </row>
        <row r="592">
          <cell r="B592">
            <v>43779</v>
          </cell>
          <cell r="D592">
            <v>0</v>
          </cell>
          <cell r="F592">
            <v>0</v>
          </cell>
          <cell r="H592">
            <v>0</v>
          </cell>
          <cell r="J592">
            <v>0</v>
          </cell>
          <cell r="L592">
            <v>0</v>
          </cell>
          <cell r="N592">
            <v>0</v>
          </cell>
          <cell r="P592">
            <v>0</v>
          </cell>
          <cell r="R592">
            <v>0</v>
          </cell>
          <cell r="T592">
            <v>0</v>
          </cell>
        </row>
        <row r="593">
          <cell r="B593">
            <v>43780</v>
          </cell>
          <cell r="D593">
            <v>0</v>
          </cell>
          <cell r="F593">
            <v>0</v>
          </cell>
          <cell r="H593">
            <v>0</v>
          </cell>
          <cell r="J593">
            <v>0</v>
          </cell>
          <cell r="L593">
            <v>0</v>
          </cell>
          <cell r="N593">
            <v>0</v>
          </cell>
          <cell r="P593">
            <v>0</v>
          </cell>
          <cell r="R593">
            <v>0</v>
          </cell>
          <cell r="T593">
            <v>0</v>
          </cell>
        </row>
        <row r="594">
          <cell r="B594">
            <v>43781</v>
          </cell>
          <cell r="D594">
            <v>0</v>
          </cell>
          <cell r="F594">
            <v>0</v>
          </cell>
          <cell r="H594">
            <v>0</v>
          </cell>
          <cell r="J594">
            <v>0</v>
          </cell>
          <cell r="L594">
            <v>0</v>
          </cell>
          <cell r="N594">
            <v>0</v>
          </cell>
          <cell r="P594">
            <v>0</v>
          </cell>
          <cell r="R594">
            <v>0</v>
          </cell>
          <cell r="T594">
            <v>0</v>
          </cell>
        </row>
        <row r="595">
          <cell r="B595">
            <v>43782</v>
          </cell>
          <cell r="D595">
            <v>0</v>
          </cell>
          <cell r="F595">
            <v>0</v>
          </cell>
          <cell r="H595">
            <v>0</v>
          </cell>
          <cell r="J595">
            <v>0</v>
          </cell>
          <cell r="L595">
            <v>0</v>
          </cell>
          <cell r="N595">
            <v>0</v>
          </cell>
          <cell r="P595">
            <v>0</v>
          </cell>
          <cell r="R595">
            <v>0</v>
          </cell>
          <cell r="T595">
            <v>0</v>
          </cell>
        </row>
        <row r="596">
          <cell r="B596">
            <v>43783</v>
          </cell>
          <cell r="D596">
            <v>0</v>
          </cell>
          <cell r="F596">
            <v>0</v>
          </cell>
          <cell r="H596">
            <v>0</v>
          </cell>
          <cell r="J596">
            <v>0</v>
          </cell>
          <cell r="L596">
            <v>0</v>
          </cell>
          <cell r="N596">
            <v>0</v>
          </cell>
          <cell r="P596">
            <v>0</v>
          </cell>
          <cell r="R596">
            <v>0</v>
          </cell>
          <cell r="T596">
            <v>0</v>
          </cell>
        </row>
        <row r="597">
          <cell r="B597">
            <v>43784</v>
          </cell>
          <cell r="D597">
            <v>0</v>
          </cell>
          <cell r="F597">
            <v>0</v>
          </cell>
          <cell r="H597">
            <v>0</v>
          </cell>
          <cell r="J597">
            <v>0</v>
          </cell>
          <cell r="L597">
            <v>0</v>
          </cell>
          <cell r="N597">
            <v>0</v>
          </cell>
          <cell r="P597">
            <v>0</v>
          </cell>
          <cell r="R597">
            <v>0</v>
          </cell>
          <cell r="T597">
            <v>0</v>
          </cell>
        </row>
        <row r="598">
          <cell r="B598">
            <v>43785</v>
          </cell>
          <cell r="D598">
            <v>0</v>
          </cell>
          <cell r="F598">
            <v>0</v>
          </cell>
          <cell r="H598">
            <v>0</v>
          </cell>
          <cell r="J598">
            <v>0</v>
          </cell>
          <cell r="L598">
            <v>0</v>
          </cell>
          <cell r="N598">
            <v>0</v>
          </cell>
          <cell r="P598">
            <v>0</v>
          </cell>
          <cell r="R598">
            <v>0</v>
          </cell>
          <cell r="T598">
            <v>0</v>
          </cell>
        </row>
        <row r="599">
          <cell r="B599">
            <v>43786</v>
          </cell>
          <cell r="D599">
            <v>0</v>
          </cell>
          <cell r="F599">
            <v>0</v>
          </cell>
          <cell r="H599">
            <v>0</v>
          </cell>
          <cell r="J599">
            <v>0</v>
          </cell>
          <cell r="L599">
            <v>0</v>
          </cell>
          <cell r="N599">
            <v>0</v>
          </cell>
          <cell r="P599">
            <v>0</v>
          </cell>
          <cell r="R599">
            <v>0</v>
          </cell>
          <cell r="T599">
            <v>0</v>
          </cell>
        </row>
        <row r="600">
          <cell r="B600">
            <v>43787</v>
          </cell>
          <cell r="D600">
            <v>0</v>
          </cell>
          <cell r="F600">
            <v>0</v>
          </cell>
          <cell r="H600">
            <v>0</v>
          </cell>
          <cell r="J600">
            <v>0</v>
          </cell>
          <cell r="L600">
            <v>0</v>
          </cell>
          <cell r="N600">
            <v>0</v>
          </cell>
          <cell r="P600">
            <v>0</v>
          </cell>
          <cell r="R600">
            <v>0</v>
          </cell>
          <cell r="T600">
            <v>0</v>
          </cell>
        </row>
        <row r="601">
          <cell r="B601">
            <v>43788</v>
          </cell>
          <cell r="D601">
            <v>0</v>
          </cell>
          <cell r="F601">
            <v>0</v>
          </cell>
          <cell r="H601">
            <v>0</v>
          </cell>
          <cell r="J601">
            <v>0</v>
          </cell>
          <cell r="L601">
            <v>0</v>
          </cell>
          <cell r="N601">
            <v>0</v>
          </cell>
          <cell r="P601">
            <v>0</v>
          </cell>
          <cell r="R601">
            <v>0</v>
          </cell>
          <cell r="T601">
            <v>0</v>
          </cell>
        </row>
        <row r="602">
          <cell r="B602">
            <v>43789</v>
          </cell>
          <cell r="D602">
            <v>0</v>
          </cell>
          <cell r="F602">
            <v>0</v>
          </cell>
          <cell r="H602">
            <v>0</v>
          </cell>
          <cell r="J602">
            <v>0</v>
          </cell>
          <cell r="L602">
            <v>0</v>
          </cell>
          <cell r="N602">
            <v>0</v>
          </cell>
          <cell r="P602">
            <v>0</v>
          </cell>
          <cell r="R602">
            <v>0</v>
          </cell>
          <cell r="T602">
            <v>0</v>
          </cell>
        </row>
        <row r="603">
          <cell r="B603">
            <v>43790</v>
          </cell>
          <cell r="D603">
            <v>0</v>
          </cell>
          <cell r="F603">
            <v>0</v>
          </cell>
          <cell r="H603">
            <v>0</v>
          </cell>
          <cell r="J603">
            <v>0</v>
          </cell>
          <cell r="L603">
            <v>0</v>
          </cell>
          <cell r="N603">
            <v>0</v>
          </cell>
          <cell r="P603">
            <v>0</v>
          </cell>
          <cell r="R603">
            <v>0</v>
          </cell>
          <cell r="T603">
            <v>0</v>
          </cell>
        </row>
        <row r="604">
          <cell r="B604">
            <v>43791</v>
          </cell>
          <cell r="D604">
            <v>0</v>
          </cell>
          <cell r="F604">
            <v>0</v>
          </cell>
          <cell r="H604">
            <v>0</v>
          </cell>
          <cell r="J604">
            <v>0</v>
          </cell>
          <cell r="L604">
            <v>0</v>
          </cell>
          <cell r="N604">
            <v>0</v>
          </cell>
          <cell r="P604">
            <v>0</v>
          </cell>
          <cell r="R604">
            <v>0</v>
          </cell>
          <cell r="T604">
            <v>0</v>
          </cell>
        </row>
        <row r="605">
          <cell r="B605">
            <v>43792</v>
          </cell>
          <cell r="D605">
            <v>0</v>
          </cell>
          <cell r="F605">
            <v>0</v>
          </cell>
          <cell r="H605">
            <v>0</v>
          </cell>
          <cell r="J605">
            <v>0</v>
          </cell>
          <cell r="L605">
            <v>0</v>
          </cell>
          <cell r="N605">
            <v>0</v>
          </cell>
          <cell r="P605">
            <v>0</v>
          </cell>
          <cell r="R605">
            <v>0</v>
          </cell>
          <cell r="T605">
            <v>0</v>
          </cell>
        </row>
        <row r="606">
          <cell r="B606">
            <v>43793</v>
          </cell>
          <cell r="D606">
            <v>0</v>
          </cell>
          <cell r="F606">
            <v>0</v>
          </cell>
          <cell r="H606">
            <v>0</v>
          </cell>
          <cell r="J606">
            <v>0</v>
          </cell>
          <cell r="L606">
            <v>0</v>
          </cell>
          <cell r="N606">
            <v>0</v>
          </cell>
          <cell r="P606">
            <v>0</v>
          </cell>
          <cell r="R606">
            <v>0</v>
          </cell>
          <cell r="T606">
            <v>0</v>
          </cell>
        </row>
        <row r="607">
          <cell r="B607">
            <v>43794</v>
          </cell>
          <cell r="D607">
            <v>0</v>
          </cell>
          <cell r="F607">
            <v>0</v>
          </cell>
          <cell r="H607">
            <v>0</v>
          </cell>
          <cell r="J607">
            <v>0</v>
          </cell>
          <cell r="L607">
            <v>0</v>
          </cell>
          <cell r="N607">
            <v>0</v>
          </cell>
          <cell r="P607">
            <v>0</v>
          </cell>
          <cell r="R607">
            <v>0</v>
          </cell>
          <cell r="T607">
            <v>0</v>
          </cell>
        </row>
        <row r="608">
          <cell r="B608">
            <v>43795</v>
          </cell>
          <cell r="D608">
            <v>0</v>
          </cell>
          <cell r="F608">
            <v>0</v>
          </cell>
          <cell r="H608">
            <v>0</v>
          </cell>
          <cell r="J608">
            <v>0</v>
          </cell>
          <cell r="L608">
            <v>0</v>
          </cell>
          <cell r="N608">
            <v>0</v>
          </cell>
          <cell r="P608">
            <v>0</v>
          </cell>
          <cell r="R608">
            <v>0</v>
          </cell>
          <cell r="T608">
            <v>0</v>
          </cell>
        </row>
        <row r="609">
          <cell r="B609">
            <v>43796</v>
          </cell>
          <cell r="D609">
            <v>0</v>
          </cell>
          <cell r="F609">
            <v>0</v>
          </cell>
          <cell r="H609">
            <v>0</v>
          </cell>
          <cell r="J609">
            <v>0</v>
          </cell>
          <cell r="L609">
            <v>0</v>
          </cell>
          <cell r="N609">
            <v>0</v>
          </cell>
          <cell r="P609">
            <v>0</v>
          </cell>
          <cell r="R609">
            <v>0</v>
          </cell>
          <cell r="T609">
            <v>0</v>
          </cell>
        </row>
        <row r="610">
          <cell r="B610">
            <v>43797</v>
          </cell>
          <cell r="D610">
            <v>0</v>
          </cell>
          <cell r="F610">
            <v>0</v>
          </cell>
          <cell r="H610">
            <v>0</v>
          </cell>
          <cell r="J610">
            <v>0</v>
          </cell>
          <cell r="L610">
            <v>0</v>
          </cell>
          <cell r="N610">
            <v>0</v>
          </cell>
          <cell r="P610">
            <v>0</v>
          </cell>
          <cell r="R610">
            <v>0</v>
          </cell>
          <cell r="T610">
            <v>0</v>
          </cell>
        </row>
        <row r="611">
          <cell r="B611">
            <v>43798</v>
          </cell>
          <cell r="D611">
            <v>0</v>
          </cell>
          <cell r="F611">
            <v>0</v>
          </cell>
          <cell r="H611">
            <v>0</v>
          </cell>
          <cell r="J611">
            <v>0</v>
          </cell>
          <cell r="L611">
            <v>0</v>
          </cell>
          <cell r="N611">
            <v>0</v>
          </cell>
          <cell r="P611">
            <v>0</v>
          </cell>
          <cell r="R611">
            <v>0</v>
          </cell>
          <cell r="T611">
            <v>0</v>
          </cell>
        </row>
        <row r="612">
          <cell r="B612">
            <v>43799</v>
          </cell>
          <cell r="D612">
            <v>0</v>
          </cell>
          <cell r="F612">
            <v>0</v>
          </cell>
          <cell r="H612">
            <v>0</v>
          </cell>
          <cell r="J612">
            <v>0</v>
          </cell>
          <cell r="L612">
            <v>0</v>
          </cell>
          <cell r="N612">
            <v>0</v>
          </cell>
          <cell r="P612">
            <v>0</v>
          </cell>
          <cell r="R612">
            <v>0</v>
          </cell>
          <cell r="T612">
            <v>0</v>
          </cell>
        </row>
        <row r="613">
          <cell r="B613">
            <v>43800</v>
          </cell>
          <cell r="D613">
            <v>0</v>
          </cell>
          <cell r="F613">
            <v>0</v>
          </cell>
          <cell r="H613">
            <v>0</v>
          </cell>
          <cell r="J613">
            <v>0</v>
          </cell>
          <cell r="L613">
            <v>0</v>
          </cell>
          <cell r="N613">
            <v>0</v>
          </cell>
          <cell r="P613">
            <v>0</v>
          </cell>
          <cell r="R613">
            <v>0</v>
          </cell>
          <cell r="T613">
            <v>0</v>
          </cell>
        </row>
        <row r="614">
          <cell r="B614">
            <v>43801</v>
          </cell>
          <cell r="D614">
            <v>0</v>
          </cell>
          <cell r="F614">
            <v>0</v>
          </cell>
          <cell r="H614">
            <v>0</v>
          </cell>
          <cell r="J614">
            <v>0</v>
          </cell>
          <cell r="L614">
            <v>0</v>
          </cell>
          <cell r="N614">
            <v>0</v>
          </cell>
          <cell r="P614">
            <v>0</v>
          </cell>
          <cell r="R614">
            <v>0</v>
          </cell>
          <cell r="T614">
            <v>0</v>
          </cell>
        </row>
        <row r="615">
          <cell r="B615">
            <v>43802</v>
          </cell>
          <cell r="D615">
            <v>0</v>
          </cell>
          <cell r="F615">
            <v>0</v>
          </cell>
          <cell r="H615">
            <v>0</v>
          </cell>
          <cell r="J615">
            <v>0</v>
          </cell>
          <cell r="L615">
            <v>0</v>
          </cell>
          <cell r="N615">
            <v>0</v>
          </cell>
          <cell r="P615">
            <v>0</v>
          </cell>
          <cell r="R615">
            <v>0</v>
          </cell>
          <cell r="T615">
            <v>0</v>
          </cell>
        </row>
        <row r="616">
          <cell r="B616">
            <v>43803</v>
          </cell>
          <cell r="D616">
            <v>0</v>
          </cell>
          <cell r="F616">
            <v>0</v>
          </cell>
          <cell r="H616">
            <v>0</v>
          </cell>
          <cell r="J616">
            <v>0</v>
          </cell>
          <cell r="L616">
            <v>0</v>
          </cell>
          <cell r="N616">
            <v>0</v>
          </cell>
          <cell r="P616">
            <v>0</v>
          </cell>
          <cell r="R616">
            <v>0</v>
          </cell>
          <cell r="T616">
            <v>0</v>
          </cell>
        </row>
        <row r="617">
          <cell r="B617">
            <v>43804</v>
          </cell>
          <cell r="D617">
            <v>0</v>
          </cell>
          <cell r="F617">
            <v>0</v>
          </cell>
          <cell r="H617">
            <v>0</v>
          </cell>
          <cell r="J617">
            <v>0</v>
          </cell>
          <cell r="L617">
            <v>0</v>
          </cell>
          <cell r="N617">
            <v>0</v>
          </cell>
          <cell r="P617">
            <v>0</v>
          </cell>
          <cell r="R617">
            <v>0</v>
          </cell>
          <cell r="T617">
            <v>0</v>
          </cell>
        </row>
        <row r="618">
          <cell r="B618">
            <v>43805</v>
          </cell>
          <cell r="D618">
            <v>0</v>
          </cell>
          <cell r="F618">
            <v>0</v>
          </cell>
          <cell r="H618">
            <v>0</v>
          </cell>
          <cell r="J618">
            <v>0</v>
          </cell>
          <cell r="L618">
            <v>0</v>
          </cell>
          <cell r="N618">
            <v>0</v>
          </cell>
          <cell r="P618">
            <v>0</v>
          </cell>
          <cell r="R618">
            <v>0</v>
          </cell>
          <cell r="T618">
            <v>0</v>
          </cell>
        </row>
        <row r="619">
          <cell r="B619">
            <v>43806</v>
          </cell>
          <cell r="D619">
            <v>0</v>
          </cell>
          <cell r="F619">
            <v>0</v>
          </cell>
          <cell r="H619">
            <v>0</v>
          </cell>
          <cell r="J619">
            <v>0</v>
          </cell>
          <cell r="L619">
            <v>0</v>
          </cell>
          <cell r="N619">
            <v>0</v>
          </cell>
          <cell r="P619">
            <v>0</v>
          </cell>
          <cell r="R619">
            <v>0</v>
          </cell>
          <cell r="T619">
            <v>0</v>
          </cell>
        </row>
        <row r="620">
          <cell r="B620">
            <v>43807</v>
          </cell>
          <cell r="D620">
            <v>0</v>
          </cell>
          <cell r="F620">
            <v>0</v>
          </cell>
          <cell r="H620">
            <v>0</v>
          </cell>
          <cell r="J620">
            <v>0</v>
          </cell>
          <cell r="L620">
            <v>0</v>
          </cell>
          <cell r="N620">
            <v>0</v>
          </cell>
          <cell r="P620">
            <v>0</v>
          </cell>
          <cell r="R620">
            <v>0</v>
          </cell>
          <cell r="T620">
            <v>0</v>
          </cell>
        </row>
        <row r="621">
          <cell r="B621">
            <v>43808</v>
          </cell>
          <cell r="D621">
            <v>0</v>
          </cell>
          <cell r="F621">
            <v>0</v>
          </cell>
          <cell r="H621">
            <v>0</v>
          </cell>
          <cell r="J621">
            <v>0</v>
          </cell>
          <cell r="L621">
            <v>0</v>
          </cell>
          <cell r="N621">
            <v>0</v>
          </cell>
          <cell r="P621">
            <v>0</v>
          </cell>
          <cell r="R621">
            <v>0</v>
          </cell>
          <cell r="T621">
            <v>0</v>
          </cell>
        </row>
        <row r="622">
          <cell r="B622">
            <v>43809</v>
          </cell>
          <cell r="D622">
            <v>0</v>
          </cell>
          <cell r="F622">
            <v>0</v>
          </cell>
          <cell r="H622">
            <v>0</v>
          </cell>
          <cell r="J622">
            <v>0</v>
          </cell>
          <cell r="L622">
            <v>0</v>
          </cell>
          <cell r="N622">
            <v>0</v>
          </cell>
          <cell r="P622">
            <v>0</v>
          </cell>
          <cell r="R622">
            <v>0</v>
          </cell>
          <cell r="T622">
            <v>0</v>
          </cell>
        </row>
        <row r="623">
          <cell r="B623">
            <v>43810</v>
          </cell>
          <cell r="D623">
            <v>0</v>
          </cell>
          <cell r="F623">
            <v>0</v>
          </cell>
          <cell r="H623">
            <v>0</v>
          </cell>
          <cell r="J623">
            <v>0</v>
          </cell>
          <cell r="L623">
            <v>0</v>
          </cell>
          <cell r="N623">
            <v>0</v>
          </cell>
          <cell r="P623">
            <v>0</v>
          </cell>
          <cell r="R623">
            <v>0</v>
          </cell>
          <cell r="T623">
            <v>0</v>
          </cell>
        </row>
        <row r="624">
          <cell r="B624">
            <v>43811</v>
          </cell>
          <cell r="D624">
            <v>0</v>
          </cell>
          <cell r="F624">
            <v>0</v>
          </cell>
          <cell r="H624">
            <v>0</v>
          </cell>
          <cell r="J624">
            <v>0</v>
          </cell>
          <cell r="L624">
            <v>0</v>
          </cell>
          <cell r="N624">
            <v>0</v>
          </cell>
          <cell r="P624">
            <v>0</v>
          </cell>
          <cell r="R624">
            <v>0</v>
          </cell>
          <cell r="T624">
            <v>0</v>
          </cell>
        </row>
        <row r="625">
          <cell r="B625">
            <v>43812</v>
          </cell>
          <cell r="D625">
            <v>0</v>
          </cell>
          <cell r="F625">
            <v>0</v>
          </cell>
          <cell r="H625">
            <v>0</v>
          </cell>
          <cell r="J625">
            <v>0</v>
          </cell>
          <cell r="L625">
            <v>0</v>
          </cell>
          <cell r="N625">
            <v>0</v>
          </cell>
          <cell r="P625">
            <v>0</v>
          </cell>
          <cell r="R625">
            <v>0</v>
          </cell>
          <cell r="T625">
            <v>0</v>
          </cell>
        </row>
        <row r="626">
          <cell r="B626">
            <v>43813</v>
          </cell>
          <cell r="D626">
            <v>0</v>
          </cell>
          <cell r="F626">
            <v>0</v>
          </cell>
          <cell r="H626">
            <v>0</v>
          </cell>
          <cell r="J626">
            <v>0</v>
          </cell>
          <cell r="L626">
            <v>0</v>
          </cell>
          <cell r="N626">
            <v>0</v>
          </cell>
          <cell r="P626">
            <v>0</v>
          </cell>
          <cell r="R626">
            <v>0</v>
          </cell>
          <cell r="T626">
            <v>0</v>
          </cell>
        </row>
        <row r="627">
          <cell r="B627">
            <v>43814</v>
          </cell>
          <cell r="D627">
            <v>0</v>
          </cell>
          <cell r="F627">
            <v>0</v>
          </cell>
          <cell r="H627">
            <v>0</v>
          </cell>
          <cell r="J627">
            <v>0</v>
          </cell>
          <cell r="L627">
            <v>0</v>
          </cell>
          <cell r="N627">
            <v>0</v>
          </cell>
          <cell r="P627">
            <v>0</v>
          </cell>
          <cell r="R627">
            <v>0</v>
          </cell>
          <cell r="T627">
            <v>0</v>
          </cell>
        </row>
        <row r="628">
          <cell r="B628">
            <v>43815</v>
          </cell>
          <cell r="D628">
            <v>0</v>
          </cell>
          <cell r="F628">
            <v>0</v>
          </cell>
          <cell r="H628">
            <v>0</v>
          </cell>
          <cell r="J628">
            <v>0</v>
          </cell>
          <cell r="L628">
            <v>0</v>
          </cell>
          <cell r="N628">
            <v>0</v>
          </cell>
          <cell r="P628">
            <v>0</v>
          </cell>
          <cell r="R628">
            <v>0</v>
          </cell>
          <cell r="T628">
            <v>0</v>
          </cell>
        </row>
        <row r="629">
          <cell r="B629">
            <v>43816</v>
          </cell>
          <cell r="D629">
            <v>0</v>
          </cell>
          <cell r="F629">
            <v>0</v>
          </cell>
          <cell r="H629">
            <v>0</v>
          </cell>
          <cell r="J629">
            <v>0</v>
          </cell>
          <cell r="L629">
            <v>0</v>
          </cell>
          <cell r="N629">
            <v>0</v>
          </cell>
          <cell r="P629">
            <v>0</v>
          </cell>
          <cell r="R629">
            <v>0</v>
          </cell>
          <cell r="T629">
            <v>0</v>
          </cell>
        </row>
        <row r="630">
          <cell r="B630">
            <v>43817</v>
          </cell>
          <cell r="D630">
            <v>0</v>
          </cell>
          <cell r="F630">
            <v>0</v>
          </cell>
          <cell r="H630">
            <v>0</v>
          </cell>
          <cell r="J630">
            <v>0</v>
          </cell>
          <cell r="L630">
            <v>0</v>
          </cell>
          <cell r="N630">
            <v>0</v>
          </cell>
          <cell r="P630">
            <v>0</v>
          </cell>
          <cell r="R630">
            <v>0</v>
          </cell>
          <cell r="T630">
            <v>0</v>
          </cell>
        </row>
        <row r="631">
          <cell r="B631">
            <v>43818</v>
          </cell>
          <cell r="D631">
            <v>0</v>
          </cell>
          <cell r="F631">
            <v>0</v>
          </cell>
          <cell r="H631">
            <v>0</v>
          </cell>
          <cell r="J631">
            <v>0</v>
          </cell>
          <cell r="L631">
            <v>0</v>
          </cell>
          <cell r="N631">
            <v>0</v>
          </cell>
          <cell r="P631">
            <v>0</v>
          </cell>
          <cell r="R631">
            <v>0</v>
          </cell>
          <cell r="T631">
            <v>0</v>
          </cell>
        </row>
        <row r="632">
          <cell r="B632">
            <v>43819</v>
          </cell>
          <cell r="D632">
            <v>0</v>
          </cell>
          <cell r="F632">
            <v>0</v>
          </cell>
          <cell r="H632">
            <v>0</v>
          </cell>
          <cell r="J632">
            <v>0</v>
          </cell>
          <cell r="L632">
            <v>0</v>
          </cell>
          <cell r="N632">
            <v>0</v>
          </cell>
          <cell r="P632">
            <v>0</v>
          </cell>
          <cell r="R632">
            <v>0</v>
          </cell>
          <cell r="T632">
            <v>0</v>
          </cell>
        </row>
        <row r="633">
          <cell r="B633">
            <v>43820</v>
          </cell>
          <cell r="D633">
            <v>0</v>
          </cell>
          <cell r="F633">
            <v>0</v>
          </cell>
          <cell r="H633">
            <v>0</v>
          </cell>
          <cell r="J633">
            <v>0</v>
          </cell>
          <cell r="L633">
            <v>0</v>
          </cell>
          <cell r="N633">
            <v>0</v>
          </cell>
          <cell r="P633">
            <v>0</v>
          </cell>
          <cell r="R633">
            <v>0</v>
          </cell>
          <cell r="T633">
            <v>0</v>
          </cell>
        </row>
        <row r="634">
          <cell r="B634">
            <v>43821</v>
          </cell>
          <cell r="D634">
            <v>0</v>
          </cell>
          <cell r="F634">
            <v>0</v>
          </cell>
          <cell r="H634">
            <v>0</v>
          </cell>
          <cell r="J634">
            <v>0</v>
          </cell>
          <cell r="L634">
            <v>0</v>
          </cell>
          <cell r="N634">
            <v>0</v>
          </cell>
          <cell r="P634">
            <v>0</v>
          </cell>
          <cell r="R634">
            <v>0</v>
          </cell>
          <cell r="T634">
            <v>0</v>
          </cell>
        </row>
        <row r="635">
          <cell r="B635">
            <v>43822</v>
          </cell>
          <cell r="D635">
            <v>0</v>
          </cell>
          <cell r="F635">
            <v>0</v>
          </cell>
          <cell r="H635">
            <v>0</v>
          </cell>
          <cell r="J635">
            <v>0</v>
          </cell>
          <cell r="L635">
            <v>0</v>
          </cell>
          <cell r="N635">
            <v>0</v>
          </cell>
          <cell r="P635">
            <v>0</v>
          </cell>
          <cell r="R635">
            <v>0</v>
          </cell>
          <cell r="T635">
            <v>0</v>
          </cell>
        </row>
        <row r="636">
          <cell r="B636">
            <v>43823</v>
          </cell>
          <cell r="D636">
            <v>0</v>
          </cell>
          <cell r="F636">
            <v>0</v>
          </cell>
          <cell r="H636">
            <v>0</v>
          </cell>
          <cell r="J636">
            <v>0</v>
          </cell>
          <cell r="L636">
            <v>0</v>
          </cell>
          <cell r="N636">
            <v>0</v>
          </cell>
          <cell r="P636">
            <v>0</v>
          </cell>
          <cell r="R636">
            <v>0</v>
          </cell>
          <cell r="T636">
            <v>0</v>
          </cell>
        </row>
        <row r="637">
          <cell r="B637">
            <v>43824</v>
          </cell>
          <cell r="D637">
            <v>0</v>
          </cell>
          <cell r="F637">
            <v>0</v>
          </cell>
          <cell r="H637">
            <v>0</v>
          </cell>
          <cell r="J637">
            <v>0</v>
          </cell>
          <cell r="L637">
            <v>0</v>
          </cell>
          <cell r="N637">
            <v>0</v>
          </cell>
          <cell r="P637">
            <v>0</v>
          </cell>
          <cell r="R637">
            <v>0</v>
          </cell>
          <cell r="T637">
            <v>0</v>
          </cell>
        </row>
        <row r="638">
          <cell r="B638">
            <v>43825</v>
          </cell>
          <cell r="D638">
            <v>0</v>
          </cell>
          <cell r="F638">
            <v>0</v>
          </cell>
          <cell r="H638">
            <v>0</v>
          </cell>
          <cell r="J638">
            <v>0</v>
          </cell>
          <cell r="L638">
            <v>0</v>
          </cell>
          <cell r="N638">
            <v>0</v>
          </cell>
          <cell r="P638">
            <v>0</v>
          </cell>
          <cell r="R638">
            <v>0</v>
          </cell>
          <cell r="T638">
            <v>0</v>
          </cell>
        </row>
        <row r="639">
          <cell r="B639">
            <v>43826</v>
          </cell>
          <cell r="D639">
            <v>0</v>
          </cell>
          <cell r="F639">
            <v>0</v>
          </cell>
          <cell r="H639">
            <v>0</v>
          </cell>
          <cell r="J639">
            <v>0</v>
          </cell>
          <cell r="L639">
            <v>0</v>
          </cell>
          <cell r="N639">
            <v>0</v>
          </cell>
          <cell r="P639">
            <v>0</v>
          </cell>
          <cell r="R639">
            <v>0</v>
          </cell>
          <cell r="T639">
            <v>0</v>
          </cell>
        </row>
        <row r="640">
          <cell r="B640">
            <v>43827</v>
          </cell>
          <cell r="D640">
            <v>0</v>
          </cell>
          <cell r="F640">
            <v>0</v>
          </cell>
          <cell r="H640">
            <v>0</v>
          </cell>
          <cell r="J640">
            <v>0</v>
          </cell>
          <cell r="L640">
            <v>0</v>
          </cell>
          <cell r="N640">
            <v>0</v>
          </cell>
          <cell r="P640">
            <v>0</v>
          </cell>
          <cell r="R640">
            <v>0</v>
          </cell>
          <cell r="T640">
            <v>0</v>
          </cell>
        </row>
        <row r="641">
          <cell r="B641">
            <v>43828</v>
          </cell>
          <cell r="D641">
            <v>0</v>
          </cell>
          <cell r="F641">
            <v>0</v>
          </cell>
          <cell r="H641">
            <v>0</v>
          </cell>
          <cell r="J641">
            <v>0</v>
          </cell>
          <cell r="L641">
            <v>0</v>
          </cell>
          <cell r="N641">
            <v>0</v>
          </cell>
          <cell r="P641">
            <v>0</v>
          </cell>
          <cell r="R641">
            <v>0</v>
          </cell>
          <cell r="T641">
            <v>0</v>
          </cell>
        </row>
        <row r="642">
          <cell r="B642">
            <v>43829</v>
          </cell>
          <cell r="D642">
            <v>0</v>
          </cell>
          <cell r="F642">
            <v>0</v>
          </cell>
          <cell r="H642">
            <v>0</v>
          </cell>
          <cell r="J642">
            <v>0</v>
          </cell>
          <cell r="L642">
            <v>0</v>
          </cell>
          <cell r="N642">
            <v>0</v>
          </cell>
          <cell r="P642">
            <v>0</v>
          </cell>
          <cell r="R642">
            <v>0</v>
          </cell>
          <cell r="T642">
            <v>0</v>
          </cell>
        </row>
        <row r="643">
          <cell r="B643">
            <v>43830</v>
          </cell>
          <cell r="D643">
            <v>0</v>
          </cell>
          <cell r="F643">
            <v>0</v>
          </cell>
          <cell r="H643">
            <v>0</v>
          </cell>
          <cell r="J643">
            <v>0</v>
          </cell>
          <cell r="L643">
            <v>0</v>
          </cell>
          <cell r="N643">
            <v>0</v>
          </cell>
          <cell r="P643">
            <v>0</v>
          </cell>
          <cell r="R643">
            <v>0</v>
          </cell>
          <cell r="T643">
            <v>0</v>
          </cell>
        </row>
        <row r="644">
          <cell r="B644">
            <v>43831</v>
          </cell>
          <cell r="D644">
            <v>0</v>
          </cell>
          <cell r="F644">
            <v>0</v>
          </cell>
          <cell r="H644">
            <v>0</v>
          </cell>
          <cell r="J644">
            <v>0</v>
          </cell>
          <cell r="L644">
            <v>0</v>
          </cell>
          <cell r="N644">
            <v>0</v>
          </cell>
          <cell r="P644">
            <v>0</v>
          </cell>
          <cell r="R644">
            <v>0</v>
          </cell>
          <cell r="T644">
            <v>0</v>
          </cell>
        </row>
        <row r="645">
          <cell r="B645">
            <v>43832</v>
          </cell>
          <cell r="D645">
            <v>0</v>
          </cell>
          <cell r="F645">
            <v>0</v>
          </cell>
          <cell r="H645">
            <v>0</v>
          </cell>
          <cell r="J645">
            <v>0</v>
          </cell>
          <cell r="L645">
            <v>0</v>
          </cell>
          <cell r="N645">
            <v>0</v>
          </cell>
          <cell r="P645">
            <v>0</v>
          </cell>
          <cell r="R645">
            <v>0</v>
          </cell>
          <cell r="T645">
            <v>0</v>
          </cell>
        </row>
        <row r="646">
          <cell r="B646">
            <v>43833</v>
          </cell>
          <cell r="D646">
            <v>0</v>
          </cell>
          <cell r="F646">
            <v>0</v>
          </cell>
          <cell r="H646">
            <v>0</v>
          </cell>
          <cell r="J646">
            <v>0</v>
          </cell>
          <cell r="L646">
            <v>0</v>
          </cell>
          <cell r="N646">
            <v>0</v>
          </cell>
          <cell r="P646">
            <v>0</v>
          </cell>
          <cell r="R646">
            <v>0</v>
          </cell>
          <cell r="T646">
            <v>0</v>
          </cell>
        </row>
        <row r="647">
          <cell r="B647">
            <v>43834</v>
          </cell>
          <cell r="D647">
            <v>0</v>
          </cell>
          <cell r="F647">
            <v>0</v>
          </cell>
          <cell r="H647">
            <v>0</v>
          </cell>
          <cell r="J647">
            <v>0</v>
          </cell>
          <cell r="L647">
            <v>0</v>
          </cell>
          <cell r="N647">
            <v>0</v>
          </cell>
          <cell r="P647">
            <v>0</v>
          </cell>
          <cell r="R647">
            <v>0</v>
          </cell>
          <cell r="T647">
            <v>0</v>
          </cell>
        </row>
        <row r="648">
          <cell r="B648">
            <v>43835</v>
          </cell>
          <cell r="D648">
            <v>0</v>
          </cell>
          <cell r="F648">
            <v>0</v>
          </cell>
          <cell r="H648">
            <v>0</v>
          </cell>
          <cell r="J648">
            <v>0</v>
          </cell>
          <cell r="L648">
            <v>0</v>
          </cell>
          <cell r="N648">
            <v>0</v>
          </cell>
          <cell r="P648">
            <v>0</v>
          </cell>
          <cell r="R648">
            <v>0</v>
          </cell>
          <cell r="T648">
            <v>0</v>
          </cell>
        </row>
        <row r="649">
          <cell r="B649">
            <v>43836</v>
          </cell>
          <cell r="D649">
            <v>0</v>
          </cell>
          <cell r="F649">
            <v>0</v>
          </cell>
          <cell r="H649">
            <v>0</v>
          </cell>
          <cell r="J649">
            <v>0</v>
          </cell>
          <cell r="L649">
            <v>0</v>
          </cell>
          <cell r="N649">
            <v>0</v>
          </cell>
          <cell r="P649">
            <v>0</v>
          </cell>
          <cell r="R649">
            <v>0</v>
          </cell>
          <cell r="T649">
            <v>0</v>
          </cell>
        </row>
        <row r="650">
          <cell r="B650">
            <v>43837</v>
          </cell>
          <cell r="D650">
            <v>0</v>
          </cell>
          <cell r="F650">
            <v>0</v>
          </cell>
          <cell r="H650">
            <v>0</v>
          </cell>
          <cell r="J650">
            <v>0</v>
          </cell>
          <cell r="L650">
            <v>0</v>
          </cell>
          <cell r="N650">
            <v>0</v>
          </cell>
          <cell r="P650">
            <v>0</v>
          </cell>
          <cell r="R650">
            <v>0</v>
          </cell>
          <cell r="T650">
            <v>0</v>
          </cell>
        </row>
        <row r="651">
          <cell r="B651">
            <v>43838</v>
          </cell>
          <cell r="D651">
            <v>0</v>
          </cell>
          <cell r="F651">
            <v>0</v>
          </cell>
          <cell r="H651">
            <v>0</v>
          </cell>
          <cell r="J651">
            <v>0</v>
          </cell>
          <cell r="L651">
            <v>0</v>
          </cell>
          <cell r="N651">
            <v>0</v>
          </cell>
          <cell r="P651">
            <v>0</v>
          </cell>
          <cell r="R651">
            <v>0</v>
          </cell>
          <cell r="T651">
            <v>0</v>
          </cell>
        </row>
        <row r="652">
          <cell r="B652">
            <v>43839</v>
          </cell>
          <cell r="D652">
            <v>0</v>
          </cell>
          <cell r="F652">
            <v>0</v>
          </cell>
          <cell r="H652">
            <v>0</v>
          </cell>
          <cell r="J652">
            <v>0</v>
          </cell>
          <cell r="L652">
            <v>0</v>
          </cell>
          <cell r="N652">
            <v>0</v>
          </cell>
          <cell r="P652">
            <v>0</v>
          </cell>
          <cell r="R652">
            <v>0</v>
          </cell>
          <cell r="T652">
            <v>0</v>
          </cell>
        </row>
        <row r="653">
          <cell r="B653">
            <v>43840</v>
          </cell>
          <cell r="D653">
            <v>0</v>
          </cell>
          <cell r="F653">
            <v>0</v>
          </cell>
          <cell r="H653">
            <v>0</v>
          </cell>
          <cell r="J653">
            <v>0</v>
          </cell>
          <cell r="L653">
            <v>0</v>
          </cell>
          <cell r="N653">
            <v>0</v>
          </cell>
          <cell r="P653">
            <v>0</v>
          </cell>
          <cell r="R653">
            <v>0</v>
          </cell>
          <cell r="T653">
            <v>0</v>
          </cell>
        </row>
        <row r="654">
          <cell r="B654">
            <v>43841</v>
          </cell>
          <cell r="D654">
            <v>0</v>
          </cell>
          <cell r="F654">
            <v>0</v>
          </cell>
          <cell r="H654">
            <v>0</v>
          </cell>
          <cell r="J654">
            <v>0</v>
          </cell>
          <cell r="L654">
            <v>0</v>
          </cell>
          <cell r="N654">
            <v>0</v>
          </cell>
          <cell r="P654">
            <v>0</v>
          </cell>
          <cell r="R654">
            <v>0</v>
          </cell>
          <cell r="T654">
            <v>0</v>
          </cell>
        </row>
        <row r="655">
          <cell r="B655">
            <v>43842</v>
          </cell>
          <cell r="D655">
            <v>0</v>
          </cell>
          <cell r="F655">
            <v>0</v>
          </cell>
          <cell r="H655">
            <v>0</v>
          </cell>
          <cell r="J655">
            <v>0</v>
          </cell>
          <cell r="L655">
            <v>0</v>
          </cell>
          <cell r="N655">
            <v>0</v>
          </cell>
          <cell r="P655">
            <v>0</v>
          </cell>
          <cell r="R655">
            <v>0</v>
          </cell>
          <cell r="T655">
            <v>0</v>
          </cell>
        </row>
        <row r="656">
          <cell r="B656">
            <v>43843</v>
          </cell>
          <cell r="D656">
            <v>0</v>
          </cell>
          <cell r="F656">
            <v>0</v>
          </cell>
          <cell r="H656">
            <v>0</v>
          </cell>
          <cell r="J656">
            <v>0</v>
          </cell>
          <cell r="L656">
            <v>0</v>
          </cell>
          <cell r="N656">
            <v>0</v>
          </cell>
          <cell r="P656">
            <v>0</v>
          </cell>
          <cell r="R656">
            <v>0</v>
          </cell>
          <cell r="T656">
            <v>0</v>
          </cell>
        </row>
        <row r="657">
          <cell r="B657">
            <v>43844</v>
          </cell>
          <cell r="D657">
            <v>0</v>
          </cell>
          <cell r="F657">
            <v>0</v>
          </cell>
          <cell r="H657">
            <v>0</v>
          </cell>
          <cell r="J657">
            <v>0</v>
          </cell>
          <cell r="L657">
            <v>0</v>
          </cell>
          <cell r="N657">
            <v>0</v>
          </cell>
          <cell r="P657">
            <v>0</v>
          </cell>
          <cell r="R657">
            <v>0</v>
          </cell>
          <cell r="T657">
            <v>0</v>
          </cell>
        </row>
        <row r="658">
          <cell r="B658">
            <v>43845</v>
          </cell>
          <cell r="D658">
            <v>0</v>
          </cell>
          <cell r="F658">
            <v>0</v>
          </cell>
          <cell r="H658">
            <v>0</v>
          </cell>
          <cell r="J658">
            <v>0</v>
          </cell>
          <cell r="L658">
            <v>0</v>
          </cell>
          <cell r="N658">
            <v>0</v>
          </cell>
          <cell r="P658">
            <v>0</v>
          </cell>
          <cell r="R658">
            <v>0</v>
          </cell>
          <cell r="T658">
            <v>0</v>
          </cell>
        </row>
        <row r="659">
          <cell r="B659">
            <v>43846</v>
          </cell>
          <cell r="D659">
            <v>0</v>
          </cell>
          <cell r="F659">
            <v>0</v>
          </cell>
          <cell r="H659">
            <v>0</v>
          </cell>
          <cell r="J659">
            <v>0</v>
          </cell>
          <cell r="L659">
            <v>0</v>
          </cell>
          <cell r="N659">
            <v>0</v>
          </cell>
          <cell r="P659">
            <v>0</v>
          </cell>
          <cell r="R659">
            <v>0</v>
          </cell>
          <cell r="T659">
            <v>0</v>
          </cell>
        </row>
        <row r="660">
          <cell r="B660">
            <v>43847</v>
          </cell>
          <cell r="D660">
            <v>0</v>
          </cell>
          <cell r="F660">
            <v>0</v>
          </cell>
          <cell r="H660">
            <v>0</v>
          </cell>
          <cell r="J660">
            <v>0</v>
          </cell>
          <cell r="L660">
            <v>0</v>
          </cell>
          <cell r="N660">
            <v>0</v>
          </cell>
          <cell r="P660">
            <v>0</v>
          </cell>
          <cell r="R660">
            <v>0</v>
          </cell>
          <cell r="T660">
            <v>0</v>
          </cell>
        </row>
        <row r="661">
          <cell r="B661">
            <v>43848</v>
          </cell>
          <cell r="D661">
            <v>0</v>
          </cell>
          <cell r="F661">
            <v>0</v>
          </cell>
          <cell r="H661">
            <v>0</v>
          </cell>
          <cell r="J661">
            <v>0</v>
          </cell>
          <cell r="L661">
            <v>0</v>
          </cell>
          <cell r="N661">
            <v>0</v>
          </cell>
          <cell r="P661">
            <v>0</v>
          </cell>
          <cell r="R661">
            <v>0</v>
          </cell>
          <cell r="T661">
            <v>0</v>
          </cell>
        </row>
        <row r="662">
          <cell r="B662">
            <v>43849</v>
          </cell>
          <cell r="D662">
            <v>0</v>
          </cell>
          <cell r="F662">
            <v>0</v>
          </cell>
          <cell r="H662">
            <v>0</v>
          </cell>
          <cell r="J662">
            <v>0</v>
          </cell>
          <cell r="L662">
            <v>0</v>
          </cell>
          <cell r="N662">
            <v>0</v>
          </cell>
          <cell r="P662">
            <v>0</v>
          </cell>
          <cell r="R662">
            <v>0</v>
          </cell>
          <cell r="T662">
            <v>0</v>
          </cell>
        </row>
        <row r="663">
          <cell r="B663">
            <v>43850</v>
          </cell>
          <cell r="D663">
            <v>0</v>
          </cell>
          <cell r="F663">
            <v>0</v>
          </cell>
          <cell r="H663">
            <v>0</v>
          </cell>
          <cell r="J663">
            <v>0</v>
          </cell>
          <cell r="L663">
            <v>0</v>
          </cell>
          <cell r="N663">
            <v>0</v>
          </cell>
          <cell r="P663">
            <v>0</v>
          </cell>
          <cell r="R663">
            <v>0</v>
          </cell>
          <cell r="T663">
            <v>0</v>
          </cell>
        </row>
        <row r="664">
          <cell r="B664">
            <v>43851</v>
          </cell>
          <cell r="D664">
            <v>0</v>
          </cell>
          <cell r="F664">
            <v>0</v>
          </cell>
          <cell r="H664">
            <v>0</v>
          </cell>
          <cell r="J664">
            <v>0</v>
          </cell>
          <cell r="L664">
            <v>0</v>
          </cell>
          <cell r="N664">
            <v>0</v>
          </cell>
          <cell r="P664">
            <v>0</v>
          </cell>
          <cell r="R664">
            <v>0</v>
          </cell>
          <cell r="T664">
            <v>0</v>
          </cell>
        </row>
        <row r="665">
          <cell r="B665">
            <v>43852</v>
          </cell>
          <cell r="D665">
            <v>0</v>
          </cell>
          <cell r="F665">
            <v>0</v>
          </cell>
          <cell r="H665">
            <v>0</v>
          </cell>
          <cell r="J665">
            <v>0</v>
          </cell>
          <cell r="L665">
            <v>0</v>
          </cell>
          <cell r="N665">
            <v>0</v>
          </cell>
          <cell r="P665">
            <v>0</v>
          </cell>
          <cell r="R665">
            <v>0</v>
          </cell>
          <cell r="T665">
            <v>0</v>
          </cell>
        </row>
        <row r="666">
          <cell r="B666">
            <v>43853</v>
          </cell>
          <cell r="D666">
            <v>0</v>
          </cell>
          <cell r="F666">
            <v>0</v>
          </cell>
          <cell r="H666">
            <v>0</v>
          </cell>
          <cell r="J666">
            <v>0</v>
          </cell>
          <cell r="L666">
            <v>0</v>
          </cell>
          <cell r="N666">
            <v>0</v>
          </cell>
          <cell r="P666">
            <v>0</v>
          </cell>
          <cell r="R666">
            <v>0</v>
          </cell>
          <cell r="T666">
            <v>0</v>
          </cell>
        </row>
        <row r="667">
          <cell r="B667">
            <v>43854</v>
          </cell>
          <cell r="D667">
            <v>0</v>
          </cell>
          <cell r="F667">
            <v>0</v>
          </cell>
          <cell r="H667">
            <v>0</v>
          </cell>
          <cell r="J667">
            <v>0</v>
          </cell>
          <cell r="L667">
            <v>0</v>
          </cell>
          <cell r="N667">
            <v>0</v>
          </cell>
          <cell r="P667">
            <v>0</v>
          </cell>
          <cell r="R667">
            <v>0</v>
          </cell>
          <cell r="T667">
            <v>0</v>
          </cell>
        </row>
        <row r="668">
          <cell r="B668">
            <v>43855</v>
          </cell>
          <cell r="D668">
            <v>0</v>
          </cell>
          <cell r="F668">
            <v>0</v>
          </cell>
          <cell r="H668">
            <v>0</v>
          </cell>
          <cell r="J668">
            <v>0</v>
          </cell>
          <cell r="L668">
            <v>0</v>
          </cell>
          <cell r="N668">
            <v>0</v>
          </cell>
          <cell r="P668">
            <v>0</v>
          </cell>
          <cell r="R668">
            <v>0</v>
          </cell>
          <cell r="T668">
            <v>0</v>
          </cell>
        </row>
        <row r="669">
          <cell r="B669">
            <v>43856</v>
          </cell>
          <cell r="D669">
            <v>0</v>
          </cell>
          <cell r="F669">
            <v>0</v>
          </cell>
          <cell r="H669">
            <v>0</v>
          </cell>
          <cell r="J669">
            <v>0</v>
          </cell>
          <cell r="L669">
            <v>0</v>
          </cell>
          <cell r="N669">
            <v>0</v>
          </cell>
          <cell r="P669">
            <v>0</v>
          </cell>
          <cell r="R669">
            <v>0</v>
          </cell>
          <cell r="T669">
            <v>0</v>
          </cell>
        </row>
        <row r="670">
          <cell r="B670">
            <v>43857</v>
          </cell>
          <cell r="D670">
            <v>0</v>
          </cell>
          <cell r="F670">
            <v>0</v>
          </cell>
          <cell r="H670">
            <v>0</v>
          </cell>
          <cell r="J670">
            <v>0</v>
          </cell>
          <cell r="L670">
            <v>0</v>
          </cell>
          <cell r="N670">
            <v>0</v>
          </cell>
          <cell r="P670">
            <v>0</v>
          </cell>
          <cell r="R670">
            <v>0</v>
          </cell>
          <cell r="T670">
            <v>0</v>
          </cell>
        </row>
        <row r="671">
          <cell r="B671">
            <v>43858</v>
          </cell>
          <cell r="D671">
            <v>0</v>
          </cell>
          <cell r="F671">
            <v>0</v>
          </cell>
          <cell r="H671">
            <v>0</v>
          </cell>
          <cell r="J671">
            <v>0</v>
          </cell>
          <cell r="L671">
            <v>0</v>
          </cell>
          <cell r="N671">
            <v>0</v>
          </cell>
          <cell r="P671">
            <v>0</v>
          </cell>
          <cell r="R671">
            <v>0</v>
          </cell>
          <cell r="T671">
            <v>0</v>
          </cell>
        </row>
        <row r="672">
          <cell r="B672">
            <v>43859</v>
          </cell>
          <cell r="D672">
            <v>0</v>
          </cell>
          <cell r="F672">
            <v>0</v>
          </cell>
          <cell r="H672">
            <v>0</v>
          </cell>
          <cell r="J672">
            <v>0</v>
          </cell>
          <cell r="L672">
            <v>0</v>
          </cell>
          <cell r="N672">
            <v>0</v>
          </cell>
          <cell r="P672">
            <v>0</v>
          </cell>
          <cell r="R672">
            <v>0</v>
          </cell>
          <cell r="T672">
            <v>0</v>
          </cell>
        </row>
        <row r="673">
          <cell r="B673">
            <v>43860</v>
          </cell>
          <cell r="D673">
            <v>0</v>
          </cell>
          <cell r="F673">
            <v>0</v>
          </cell>
          <cell r="H673">
            <v>0</v>
          </cell>
          <cell r="J673">
            <v>0</v>
          </cell>
          <cell r="L673">
            <v>0</v>
          </cell>
          <cell r="N673">
            <v>0</v>
          </cell>
          <cell r="P673">
            <v>0</v>
          </cell>
          <cell r="R673">
            <v>0</v>
          </cell>
          <cell r="T673">
            <v>0</v>
          </cell>
        </row>
        <row r="674">
          <cell r="B674">
            <v>43861</v>
          </cell>
          <cell r="D674">
            <v>0</v>
          </cell>
          <cell r="F674">
            <v>0</v>
          </cell>
          <cell r="H674">
            <v>0</v>
          </cell>
          <cell r="J674">
            <v>0</v>
          </cell>
          <cell r="L674">
            <v>0</v>
          </cell>
          <cell r="N674">
            <v>0</v>
          </cell>
          <cell r="P674">
            <v>0</v>
          </cell>
          <cell r="R674">
            <v>0</v>
          </cell>
          <cell r="T674">
            <v>0</v>
          </cell>
        </row>
        <row r="675">
          <cell r="B675">
            <v>43862</v>
          </cell>
          <cell r="D675">
            <v>0</v>
          </cell>
          <cell r="F675">
            <v>0</v>
          </cell>
          <cell r="H675">
            <v>0</v>
          </cell>
          <cell r="J675">
            <v>0</v>
          </cell>
          <cell r="L675">
            <v>0</v>
          </cell>
          <cell r="N675">
            <v>0</v>
          </cell>
          <cell r="P675">
            <v>0</v>
          </cell>
          <cell r="R675">
            <v>0</v>
          </cell>
          <cell r="T675">
            <v>0</v>
          </cell>
        </row>
        <row r="676">
          <cell r="B676">
            <v>43863</v>
          </cell>
          <cell r="D676">
            <v>0</v>
          </cell>
          <cell r="F676">
            <v>0</v>
          </cell>
          <cell r="H676">
            <v>0</v>
          </cell>
          <cell r="J676">
            <v>0</v>
          </cell>
          <cell r="L676">
            <v>0</v>
          </cell>
          <cell r="N676">
            <v>0</v>
          </cell>
          <cell r="P676">
            <v>0</v>
          </cell>
          <cell r="R676">
            <v>0</v>
          </cell>
          <cell r="T676">
            <v>0</v>
          </cell>
        </row>
        <row r="677">
          <cell r="B677">
            <v>43864</v>
          </cell>
          <cell r="D677">
            <v>0</v>
          </cell>
          <cell r="F677">
            <v>0</v>
          </cell>
          <cell r="H677">
            <v>0</v>
          </cell>
          <cell r="J677">
            <v>0</v>
          </cell>
          <cell r="L677">
            <v>0</v>
          </cell>
          <cell r="N677">
            <v>0</v>
          </cell>
          <cell r="P677">
            <v>0</v>
          </cell>
          <cell r="R677">
            <v>0</v>
          </cell>
          <cell r="T677">
            <v>0</v>
          </cell>
        </row>
        <row r="678">
          <cell r="B678">
            <v>43865</v>
          </cell>
          <cell r="D678">
            <v>0</v>
          </cell>
          <cell r="F678">
            <v>0</v>
          </cell>
          <cell r="H678">
            <v>0</v>
          </cell>
          <cell r="J678">
            <v>0</v>
          </cell>
          <cell r="L678">
            <v>0</v>
          </cell>
          <cell r="N678">
            <v>0</v>
          </cell>
          <cell r="P678">
            <v>0</v>
          </cell>
          <cell r="R678">
            <v>0</v>
          </cell>
          <cell r="T678">
            <v>0</v>
          </cell>
        </row>
        <row r="679">
          <cell r="B679">
            <v>43866</v>
          </cell>
          <cell r="D679">
            <v>0</v>
          </cell>
          <cell r="F679">
            <v>0</v>
          </cell>
          <cell r="H679">
            <v>0</v>
          </cell>
          <cell r="J679">
            <v>0</v>
          </cell>
          <cell r="L679">
            <v>0</v>
          </cell>
          <cell r="N679">
            <v>0</v>
          </cell>
          <cell r="P679">
            <v>0</v>
          </cell>
          <cell r="R679">
            <v>0</v>
          </cell>
          <cell r="T679">
            <v>0</v>
          </cell>
        </row>
        <row r="680">
          <cell r="B680">
            <v>43867</v>
          </cell>
          <cell r="D680">
            <v>0</v>
          </cell>
          <cell r="F680">
            <v>0</v>
          </cell>
          <cell r="H680">
            <v>0</v>
          </cell>
          <cell r="J680">
            <v>0</v>
          </cell>
          <cell r="L680">
            <v>0</v>
          </cell>
          <cell r="N680">
            <v>0</v>
          </cell>
          <cell r="P680">
            <v>0</v>
          </cell>
          <cell r="R680">
            <v>0</v>
          </cell>
          <cell r="T680">
            <v>0</v>
          </cell>
        </row>
        <row r="681">
          <cell r="B681">
            <v>43868</v>
          </cell>
          <cell r="D681">
            <v>0</v>
          </cell>
          <cell r="F681">
            <v>0</v>
          </cell>
          <cell r="H681">
            <v>0</v>
          </cell>
          <cell r="J681">
            <v>0</v>
          </cell>
          <cell r="L681">
            <v>0</v>
          </cell>
          <cell r="N681">
            <v>0</v>
          </cell>
          <cell r="P681">
            <v>0</v>
          </cell>
          <cell r="R681">
            <v>0</v>
          </cell>
          <cell r="T681">
            <v>0</v>
          </cell>
        </row>
        <row r="682">
          <cell r="B682">
            <v>43869</v>
          </cell>
          <cell r="D682">
            <v>0</v>
          </cell>
          <cell r="F682">
            <v>0</v>
          </cell>
          <cell r="H682">
            <v>0</v>
          </cell>
          <cell r="J682">
            <v>0</v>
          </cell>
          <cell r="L682">
            <v>0</v>
          </cell>
          <cell r="N682">
            <v>0</v>
          </cell>
          <cell r="P682">
            <v>0</v>
          </cell>
          <cell r="R682">
            <v>0</v>
          </cell>
          <cell r="T682">
            <v>0</v>
          </cell>
        </row>
        <row r="683">
          <cell r="B683">
            <v>43870</v>
          </cell>
          <cell r="D683">
            <v>0</v>
          </cell>
          <cell r="F683">
            <v>0</v>
          </cell>
          <cell r="H683">
            <v>0</v>
          </cell>
          <cell r="J683">
            <v>0</v>
          </cell>
          <cell r="L683">
            <v>0</v>
          </cell>
          <cell r="N683">
            <v>0</v>
          </cell>
          <cell r="P683">
            <v>0</v>
          </cell>
          <cell r="R683">
            <v>0</v>
          </cell>
          <cell r="T683">
            <v>0</v>
          </cell>
        </row>
        <row r="684">
          <cell r="B684">
            <v>43871</v>
          </cell>
          <cell r="D684">
            <v>0</v>
          </cell>
          <cell r="F684">
            <v>0</v>
          </cell>
          <cell r="H684">
            <v>0</v>
          </cell>
          <cell r="J684">
            <v>0</v>
          </cell>
          <cell r="L684">
            <v>0</v>
          </cell>
          <cell r="N684">
            <v>0</v>
          </cell>
          <cell r="P684">
            <v>0</v>
          </cell>
          <cell r="R684">
            <v>0</v>
          </cell>
          <cell r="T684">
            <v>0</v>
          </cell>
        </row>
        <row r="685">
          <cell r="B685">
            <v>43872</v>
          </cell>
          <cell r="D685">
            <v>0</v>
          </cell>
          <cell r="F685">
            <v>0</v>
          </cell>
          <cell r="H685">
            <v>0</v>
          </cell>
          <cell r="J685">
            <v>0</v>
          </cell>
          <cell r="L685">
            <v>0</v>
          </cell>
          <cell r="N685">
            <v>0</v>
          </cell>
          <cell r="P685">
            <v>0</v>
          </cell>
          <cell r="R685">
            <v>0</v>
          </cell>
          <cell r="T685">
            <v>0</v>
          </cell>
        </row>
        <row r="686">
          <cell r="B686">
            <v>43873</v>
          </cell>
          <cell r="D686">
            <v>0</v>
          </cell>
          <cell r="F686">
            <v>0</v>
          </cell>
          <cell r="H686">
            <v>0</v>
          </cell>
          <cell r="J686">
            <v>0</v>
          </cell>
          <cell r="L686">
            <v>0</v>
          </cell>
          <cell r="N686">
            <v>0</v>
          </cell>
          <cell r="P686">
            <v>0</v>
          </cell>
          <cell r="R686">
            <v>0</v>
          </cell>
          <cell r="T686">
            <v>0</v>
          </cell>
        </row>
        <row r="687">
          <cell r="B687">
            <v>43874</v>
          </cell>
          <cell r="D687">
            <v>0</v>
          </cell>
          <cell r="F687">
            <v>0</v>
          </cell>
          <cell r="H687">
            <v>0</v>
          </cell>
          <cell r="J687">
            <v>0</v>
          </cell>
          <cell r="L687">
            <v>0</v>
          </cell>
          <cell r="N687">
            <v>0</v>
          </cell>
          <cell r="P687">
            <v>0</v>
          </cell>
          <cell r="R687">
            <v>0</v>
          </cell>
          <cell r="T687">
            <v>0</v>
          </cell>
        </row>
        <row r="688">
          <cell r="B688">
            <v>43875</v>
          </cell>
          <cell r="D688">
            <v>0</v>
          </cell>
          <cell r="F688">
            <v>0</v>
          </cell>
          <cell r="H688">
            <v>0</v>
          </cell>
          <cell r="J688">
            <v>0</v>
          </cell>
          <cell r="L688">
            <v>0</v>
          </cell>
          <cell r="N688">
            <v>0</v>
          </cell>
          <cell r="P688">
            <v>0</v>
          </cell>
          <cell r="R688">
            <v>0</v>
          </cell>
          <cell r="T688">
            <v>0</v>
          </cell>
        </row>
        <row r="689">
          <cell r="B689">
            <v>43876</v>
          </cell>
          <cell r="D689">
            <v>0</v>
          </cell>
          <cell r="F689">
            <v>0</v>
          </cell>
          <cell r="H689">
            <v>0</v>
          </cell>
          <cell r="J689">
            <v>0</v>
          </cell>
          <cell r="L689">
            <v>0</v>
          </cell>
          <cell r="N689">
            <v>0</v>
          </cell>
          <cell r="P689">
            <v>0</v>
          </cell>
          <cell r="R689">
            <v>0</v>
          </cell>
          <cell r="T689">
            <v>0</v>
          </cell>
        </row>
        <row r="690">
          <cell r="B690">
            <v>43877</v>
          </cell>
          <cell r="D690">
            <v>0</v>
          </cell>
          <cell r="F690">
            <v>0</v>
          </cell>
          <cell r="H690">
            <v>0</v>
          </cell>
          <cell r="J690">
            <v>0</v>
          </cell>
          <cell r="L690">
            <v>0</v>
          </cell>
          <cell r="N690">
            <v>0</v>
          </cell>
          <cell r="P690">
            <v>0</v>
          </cell>
          <cell r="R690">
            <v>0</v>
          </cell>
          <cell r="T690">
            <v>0</v>
          </cell>
        </row>
        <row r="691">
          <cell r="B691">
            <v>43878</v>
          </cell>
          <cell r="D691">
            <v>0</v>
          </cell>
          <cell r="F691">
            <v>0</v>
          </cell>
          <cell r="H691">
            <v>0</v>
          </cell>
          <cell r="J691">
            <v>0</v>
          </cell>
          <cell r="L691">
            <v>0</v>
          </cell>
          <cell r="N691">
            <v>0</v>
          </cell>
          <cell r="P691">
            <v>0</v>
          </cell>
          <cell r="R691">
            <v>0</v>
          </cell>
          <cell r="T691">
            <v>0</v>
          </cell>
        </row>
        <row r="692">
          <cell r="B692">
            <v>43879</v>
          </cell>
          <cell r="D692">
            <v>0</v>
          </cell>
          <cell r="F692">
            <v>0</v>
          </cell>
          <cell r="H692">
            <v>0</v>
          </cell>
          <cell r="J692">
            <v>0</v>
          </cell>
          <cell r="L692">
            <v>0</v>
          </cell>
          <cell r="N692">
            <v>0</v>
          </cell>
          <cell r="P692">
            <v>0</v>
          </cell>
          <cell r="R692">
            <v>0</v>
          </cell>
          <cell r="T692">
            <v>0</v>
          </cell>
        </row>
        <row r="693">
          <cell r="B693">
            <v>43880</v>
          </cell>
          <cell r="D693">
            <v>0</v>
          </cell>
          <cell r="F693">
            <v>0</v>
          </cell>
          <cell r="H693">
            <v>0</v>
          </cell>
          <cell r="J693">
            <v>0</v>
          </cell>
          <cell r="L693">
            <v>0</v>
          </cell>
          <cell r="N693">
            <v>0</v>
          </cell>
          <cell r="P693">
            <v>0</v>
          </cell>
          <cell r="R693">
            <v>0</v>
          </cell>
          <cell r="T693">
            <v>0</v>
          </cell>
        </row>
        <row r="694">
          <cell r="B694">
            <v>43881</v>
          </cell>
          <cell r="D694">
            <v>0</v>
          </cell>
          <cell r="F694">
            <v>0</v>
          </cell>
          <cell r="H694">
            <v>0</v>
          </cell>
          <cell r="J694">
            <v>0</v>
          </cell>
          <cell r="L694">
            <v>0</v>
          </cell>
          <cell r="N694">
            <v>0</v>
          </cell>
          <cell r="P694">
            <v>0</v>
          </cell>
          <cell r="R694">
            <v>0</v>
          </cell>
          <cell r="T694">
            <v>0</v>
          </cell>
        </row>
        <row r="695">
          <cell r="B695">
            <v>43882</v>
          </cell>
          <cell r="D695">
            <v>0</v>
          </cell>
          <cell r="F695">
            <v>0</v>
          </cell>
          <cell r="H695">
            <v>0</v>
          </cell>
          <cell r="J695">
            <v>0</v>
          </cell>
          <cell r="L695">
            <v>0</v>
          </cell>
          <cell r="N695">
            <v>0</v>
          </cell>
          <cell r="P695">
            <v>0</v>
          </cell>
          <cell r="R695">
            <v>0</v>
          </cell>
          <cell r="T695">
            <v>0</v>
          </cell>
        </row>
        <row r="696">
          <cell r="B696">
            <v>43883</v>
          </cell>
          <cell r="D696">
            <v>0</v>
          </cell>
          <cell r="F696">
            <v>0</v>
          </cell>
          <cell r="H696">
            <v>0</v>
          </cell>
          <cell r="J696">
            <v>0</v>
          </cell>
          <cell r="L696">
            <v>0</v>
          </cell>
          <cell r="N696">
            <v>0</v>
          </cell>
          <cell r="P696">
            <v>0</v>
          </cell>
          <cell r="R696">
            <v>0</v>
          </cell>
          <cell r="T696">
            <v>0</v>
          </cell>
        </row>
        <row r="697">
          <cell r="B697">
            <v>43884</v>
          </cell>
          <cell r="D697">
            <v>0</v>
          </cell>
          <cell r="F697">
            <v>0</v>
          </cell>
          <cell r="H697">
            <v>0</v>
          </cell>
          <cell r="J697">
            <v>0</v>
          </cell>
          <cell r="L697">
            <v>0</v>
          </cell>
          <cell r="N697">
            <v>0</v>
          </cell>
          <cell r="P697">
            <v>0</v>
          </cell>
          <cell r="R697">
            <v>0</v>
          </cell>
          <cell r="T697">
            <v>0</v>
          </cell>
        </row>
        <row r="698">
          <cell r="B698">
            <v>43885</v>
          </cell>
          <cell r="D698">
            <v>0</v>
          </cell>
          <cell r="F698">
            <v>0</v>
          </cell>
          <cell r="H698">
            <v>0</v>
          </cell>
          <cell r="J698">
            <v>0</v>
          </cell>
          <cell r="L698">
            <v>0</v>
          </cell>
          <cell r="N698">
            <v>0</v>
          </cell>
          <cell r="P698">
            <v>0</v>
          </cell>
          <cell r="R698">
            <v>0</v>
          </cell>
          <cell r="T698">
            <v>0</v>
          </cell>
        </row>
        <row r="699">
          <cell r="B699">
            <v>43886</v>
          </cell>
          <cell r="D699">
            <v>0</v>
          </cell>
          <cell r="F699">
            <v>0</v>
          </cell>
          <cell r="H699">
            <v>0</v>
          </cell>
          <cell r="J699">
            <v>0</v>
          </cell>
          <cell r="L699">
            <v>0</v>
          </cell>
          <cell r="N699">
            <v>0</v>
          </cell>
          <cell r="P699">
            <v>0</v>
          </cell>
          <cell r="R699">
            <v>0</v>
          </cell>
          <cell r="T699">
            <v>0</v>
          </cell>
        </row>
        <row r="700">
          <cell r="B700">
            <v>43887</v>
          </cell>
          <cell r="D700">
            <v>0</v>
          </cell>
          <cell r="F700">
            <v>0</v>
          </cell>
          <cell r="H700">
            <v>0</v>
          </cell>
          <cell r="J700">
            <v>0</v>
          </cell>
          <cell r="L700">
            <v>0</v>
          </cell>
          <cell r="N700">
            <v>0</v>
          </cell>
          <cell r="P700">
            <v>0</v>
          </cell>
          <cell r="R700">
            <v>0</v>
          </cell>
          <cell r="T700">
            <v>0</v>
          </cell>
        </row>
        <row r="701">
          <cell r="B701">
            <v>43888</v>
          </cell>
          <cell r="D701">
            <v>0</v>
          </cell>
          <cell r="F701">
            <v>0</v>
          </cell>
          <cell r="H701">
            <v>0</v>
          </cell>
          <cell r="J701">
            <v>0</v>
          </cell>
          <cell r="L701">
            <v>0</v>
          </cell>
          <cell r="N701">
            <v>0</v>
          </cell>
          <cell r="P701">
            <v>0</v>
          </cell>
          <cell r="R701">
            <v>0</v>
          </cell>
          <cell r="T701">
            <v>0</v>
          </cell>
        </row>
        <row r="702">
          <cell r="B702">
            <v>43889</v>
          </cell>
          <cell r="D702">
            <v>0</v>
          </cell>
          <cell r="F702">
            <v>0</v>
          </cell>
          <cell r="H702">
            <v>0</v>
          </cell>
          <cell r="J702">
            <v>0</v>
          </cell>
          <cell r="L702">
            <v>0</v>
          </cell>
          <cell r="N702">
            <v>0</v>
          </cell>
          <cell r="P702">
            <v>0</v>
          </cell>
          <cell r="R702">
            <v>0</v>
          </cell>
          <cell r="T702">
            <v>0</v>
          </cell>
        </row>
        <row r="703">
          <cell r="B703">
            <v>43890</v>
          </cell>
          <cell r="D703">
            <v>0</v>
          </cell>
          <cell r="F703">
            <v>0</v>
          </cell>
          <cell r="H703">
            <v>0</v>
          </cell>
          <cell r="J703">
            <v>0</v>
          </cell>
          <cell r="L703">
            <v>0</v>
          </cell>
          <cell r="N703">
            <v>0</v>
          </cell>
          <cell r="P703">
            <v>0</v>
          </cell>
          <cell r="R703">
            <v>0</v>
          </cell>
          <cell r="T703">
            <v>0</v>
          </cell>
        </row>
        <row r="704">
          <cell r="B704">
            <v>43891</v>
          </cell>
          <cell r="D704">
            <v>0</v>
          </cell>
          <cell r="F704">
            <v>0</v>
          </cell>
          <cell r="H704">
            <v>0</v>
          </cell>
          <cell r="J704">
            <v>0</v>
          </cell>
          <cell r="L704">
            <v>0</v>
          </cell>
          <cell r="N704">
            <v>0</v>
          </cell>
          <cell r="P704">
            <v>0</v>
          </cell>
          <cell r="R704">
            <v>0</v>
          </cell>
          <cell r="T704">
            <v>0</v>
          </cell>
        </row>
        <row r="705">
          <cell r="B705">
            <v>43892</v>
          </cell>
          <cell r="D705">
            <v>0</v>
          </cell>
          <cell r="F705">
            <v>0</v>
          </cell>
          <cell r="H705">
            <v>0</v>
          </cell>
          <cell r="J705">
            <v>0</v>
          </cell>
          <cell r="L705">
            <v>0</v>
          </cell>
          <cell r="N705">
            <v>0</v>
          </cell>
          <cell r="P705">
            <v>0</v>
          </cell>
          <cell r="R705">
            <v>0</v>
          </cell>
          <cell r="T705">
            <v>0</v>
          </cell>
        </row>
        <row r="706">
          <cell r="B706">
            <v>43893</v>
          </cell>
          <cell r="D706">
            <v>0</v>
          </cell>
          <cell r="F706">
            <v>0</v>
          </cell>
          <cell r="H706">
            <v>0</v>
          </cell>
          <cell r="J706">
            <v>0</v>
          </cell>
          <cell r="L706">
            <v>0</v>
          </cell>
          <cell r="N706">
            <v>0</v>
          </cell>
          <cell r="P706">
            <v>0</v>
          </cell>
          <cell r="R706">
            <v>0</v>
          </cell>
          <cell r="T706">
            <v>0</v>
          </cell>
        </row>
        <row r="707">
          <cell r="B707">
            <v>43894</v>
          </cell>
          <cell r="D707">
            <v>0</v>
          </cell>
          <cell r="F707">
            <v>0</v>
          </cell>
          <cell r="H707">
            <v>0</v>
          </cell>
          <cell r="J707">
            <v>0</v>
          </cell>
          <cell r="L707">
            <v>0</v>
          </cell>
          <cell r="N707">
            <v>0</v>
          </cell>
          <cell r="P707">
            <v>0</v>
          </cell>
          <cell r="R707">
            <v>0</v>
          </cell>
          <cell r="T707">
            <v>0</v>
          </cell>
        </row>
        <row r="708">
          <cell r="B708">
            <v>43895</v>
          </cell>
          <cell r="D708">
            <v>0</v>
          </cell>
          <cell r="F708">
            <v>0</v>
          </cell>
          <cell r="H708">
            <v>0</v>
          </cell>
          <cell r="J708">
            <v>0</v>
          </cell>
          <cell r="L708">
            <v>0</v>
          </cell>
          <cell r="N708">
            <v>0</v>
          </cell>
          <cell r="P708">
            <v>0</v>
          </cell>
          <cell r="R708">
            <v>0</v>
          </cell>
          <cell r="T708">
            <v>0</v>
          </cell>
        </row>
        <row r="709">
          <cell r="B709">
            <v>43896</v>
          </cell>
          <cell r="D709">
            <v>0</v>
          </cell>
          <cell r="F709">
            <v>0</v>
          </cell>
          <cell r="H709">
            <v>0</v>
          </cell>
          <cell r="J709">
            <v>0</v>
          </cell>
          <cell r="L709">
            <v>0</v>
          </cell>
          <cell r="N709">
            <v>0</v>
          </cell>
          <cell r="P709">
            <v>0</v>
          </cell>
          <cell r="R709">
            <v>0</v>
          </cell>
          <cell r="T709">
            <v>0</v>
          </cell>
        </row>
        <row r="710">
          <cell r="B710">
            <v>43897</v>
          </cell>
          <cell r="D710">
            <v>0</v>
          </cell>
          <cell r="F710">
            <v>0</v>
          </cell>
          <cell r="H710">
            <v>0</v>
          </cell>
          <cell r="J710">
            <v>0</v>
          </cell>
          <cell r="L710">
            <v>0</v>
          </cell>
          <cell r="N710">
            <v>0</v>
          </cell>
          <cell r="P710">
            <v>0</v>
          </cell>
          <cell r="R710">
            <v>0</v>
          </cell>
          <cell r="T710">
            <v>0</v>
          </cell>
        </row>
        <row r="711">
          <cell r="B711">
            <v>43898</v>
          </cell>
          <cell r="D711">
            <v>0</v>
          </cell>
          <cell r="F711">
            <v>0</v>
          </cell>
          <cell r="H711">
            <v>0</v>
          </cell>
          <cell r="J711">
            <v>0</v>
          </cell>
          <cell r="L711">
            <v>0</v>
          </cell>
          <cell r="N711">
            <v>0</v>
          </cell>
          <cell r="P711">
            <v>0</v>
          </cell>
          <cell r="R711">
            <v>0</v>
          </cell>
          <cell r="T711">
            <v>0</v>
          </cell>
        </row>
        <row r="712">
          <cell r="B712">
            <v>43899</v>
          </cell>
          <cell r="D712">
            <v>0</v>
          </cell>
          <cell r="F712">
            <v>0</v>
          </cell>
          <cell r="H712">
            <v>0</v>
          </cell>
          <cell r="J712">
            <v>0</v>
          </cell>
          <cell r="L712">
            <v>0</v>
          </cell>
          <cell r="N712">
            <v>0</v>
          </cell>
          <cell r="P712">
            <v>0</v>
          </cell>
          <cell r="R712">
            <v>0</v>
          </cell>
          <cell r="T712">
            <v>0</v>
          </cell>
        </row>
        <row r="713">
          <cell r="B713">
            <v>43900</v>
          </cell>
          <cell r="D713">
            <v>0</v>
          </cell>
          <cell r="F713">
            <v>0</v>
          </cell>
          <cell r="H713">
            <v>0</v>
          </cell>
          <cell r="J713">
            <v>0</v>
          </cell>
          <cell r="L713">
            <v>0</v>
          </cell>
          <cell r="N713">
            <v>0</v>
          </cell>
          <cell r="P713">
            <v>0</v>
          </cell>
          <cell r="R713">
            <v>0</v>
          </cell>
          <cell r="T713">
            <v>0</v>
          </cell>
        </row>
        <row r="714">
          <cell r="B714">
            <v>43901</v>
          </cell>
          <cell r="D714">
            <v>0</v>
          </cell>
          <cell r="F714">
            <v>0</v>
          </cell>
          <cell r="H714">
            <v>0</v>
          </cell>
          <cell r="J714">
            <v>0</v>
          </cell>
          <cell r="L714">
            <v>0</v>
          </cell>
          <cell r="N714">
            <v>0</v>
          </cell>
          <cell r="P714">
            <v>0</v>
          </cell>
          <cell r="R714">
            <v>0</v>
          </cell>
          <cell r="T714">
            <v>0</v>
          </cell>
        </row>
        <row r="715">
          <cell r="B715">
            <v>43902</v>
          </cell>
          <cell r="D715">
            <v>0</v>
          </cell>
          <cell r="F715">
            <v>0</v>
          </cell>
          <cell r="H715">
            <v>0</v>
          </cell>
          <cell r="J715">
            <v>0</v>
          </cell>
          <cell r="L715">
            <v>0</v>
          </cell>
          <cell r="N715">
            <v>0</v>
          </cell>
          <cell r="P715">
            <v>0</v>
          </cell>
          <cell r="R715">
            <v>0</v>
          </cell>
          <cell r="T715">
            <v>0</v>
          </cell>
        </row>
        <row r="716">
          <cell r="B716">
            <v>43903</v>
          </cell>
          <cell r="D716">
            <v>0</v>
          </cell>
          <cell r="F716">
            <v>0</v>
          </cell>
          <cell r="H716">
            <v>0</v>
          </cell>
          <cell r="J716">
            <v>0</v>
          </cell>
          <cell r="L716">
            <v>0</v>
          </cell>
          <cell r="N716">
            <v>0</v>
          </cell>
          <cell r="P716">
            <v>0</v>
          </cell>
          <cell r="R716">
            <v>0</v>
          </cell>
          <cell r="T716">
            <v>0</v>
          </cell>
        </row>
        <row r="717">
          <cell r="B717">
            <v>43904</v>
          </cell>
          <cell r="D717">
            <v>0</v>
          </cell>
          <cell r="F717">
            <v>0</v>
          </cell>
          <cell r="H717">
            <v>0</v>
          </cell>
          <cell r="J717">
            <v>0</v>
          </cell>
          <cell r="L717">
            <v>0</v>
          </cell>
          <cell r="N717">
            <v>0</v>
          </cell>
          <cell r="P717">
            <v>0</v>
          </cell>
          <cell r="R717">
            <v>0</v>
          </cell>
          <cell r="T717">
            <v>0</v>
          </cell>
        </row>
        <row r="718">
          <cell r="B718">
            <v>43905</v>
          </cell>
          <cell r="D718">
            <v>0</v>
          </cell>
          <cell r="F718">
            <v>0</v>
          </cell>
          <cell r="H718">
            <v>0</v>
          </cell>
          <cell r="J718">
            <v>0</v>
          </cell>
          <cell r="L718">
            <v>0</v>
          </cell>
          <cell r="N718">
            <v>0</v>
          </cell>
          <cell r="P718">
            <v>0</v>
          </cell>
          <cell r="R718">
            <v>0</v>
          </cell>
          <cell r="T718">
            <v>0</v>
          </cell>
        </row>
        <row r="719">
          <cell r="B719">
            <v>43906</v>
          </cell>
          <cell r="D719">
            <v>0</v>
          </cell>
          <cell r="F719">
            <v>0</v>
          </cell>
          <cell r="H719">
            <v>0</v>
          </cell>
          <cell r="J719">
            <v>0</v>
          </cell>
          <cell r="L719">
            <v>0</v>
          </cell>
          <cell r="N719">
            <v>0</v>
          </cell>
          <cell r="P719">
            <v>0</v>
          </cell>
          <cell r="R719">
            <v>0</v>
          </cell>
          <cell r="T719">
            <v>0</v>
          </cell>
        </row>
        <row r="720">
          <cell r="B720">
            <v>43907</v>
          </cell>
          <cell r="D720">
            <v>0</v>
          </cell>
          <cell r="F720">
            <v>0</v>
          </cell>
          <cell r="H720">
            <v>0</v>
          </cell>
          <cell r="J720">
            <v>0</v>
          </cell>
          <cell r="L720">
            <v>0</v>
          </cell>
          <cell r="N720">
            <v>0</v>
          </cell>
          <cell r="P720">
            <v>0</v>
          </cell>
          <cell r="R720">
            <v>0</v>
          </cell>
          <cell r="T720">
            <v>0</v>
          </cell>
        </row>
        <row r="721">
          <cell r="B721">
            <v>43908</v>
          </cell>
          <cell r="D721">
            <v>0</v>
          </cell>
          <cell r="F721">
            <v>0</v>
          </cell>
          <cell r="H721">
            <v>0</v>
          </cell>
          <cell r="J721">
            <v>0</v>
          </cell>
          <cell r="L721">
            <v>0</v>
          </cell>
          <cell r="N721">
            <v>0</v>
          </cell>
          <cell r="P721">
            <v>0</v>
          </cell>
          <cell r="R721">
            <v>0</v>
          </cell>
          <cell r="T721">
            <v>0</v>
          </cell>
        </row>
        <row r="722">
          <cell r="B722">
            <v>43909</v>
          </cell>
          <cell r="D722">
            <v>0</v>
          </cell>
          <cell r="F722">
            <v>0</v>
          </cell>
          <cell r="H722">
            <v>0</v>
          </cell>
          <cell r="J722">
            <v>0</v>
          </cell>
          <cell r="L722">
            <v>0</v>
          </cell>
          <cell r="N722">
            <v>0</v>
          </cell>
          <cell r="P722">
            <v>0</v>
          </cell>
          <cell r="R722">
            <v>0</v>
          </cell>
          <cell r="T722">
            <v>0</v>
          </cell>
        </row>
        <row r="723">
          <cell r="B723">
            <v>43910</v>
          </cell>
          <cell r="D723">
            <v>0</v>
          </cell>
          <cell r="F723">
            <v>0</v>
          </cell>
          <cell r="H723">
            <v>0</v>
          </cell>
          <cell r="J723">
            <v>0</v>
          </cell>
          <cell r="L723">
            <v>0</v>
          </cell>
          <cell r="N723">
            <v>0</v>
          </cell>
          <cell r="P723">
            <v>0</v>
          </cell>
          <cell r="R723">
            <v>0</v>
          </cell>
          <cell r="T723">
            <v>0</v>
          </cell>
        </row>
        <row r="724">
          <cell r="B724">
            <v>43911</v>
          </cell>
          <cell r="D724">
            <v>0</v>
          </cell>
          <cell r="F724">
            <v>0</v>
          </cell>
          <cell r="H724">
            <v>0</v>
          </cell>
          <cell r="J724">
            <v>0</v>
          </cell>
          <cell r="L724">
            <v>0</v>
          </cell>
          <cell r="N724">
            <v>0</v>
          </cell>
          <cell r="P724">
            <v>0</v>
          </cell>
          <cell r="R724">
            <v>0</v>
          </cell>
          <cell r="T724">
            <v>0</v>
          </cell>
        </row>
        <row r="725">
          <cell r="B725">
            <v>43912</v>
          </cell>
          <cell r="D725">
            <v>0</v>
          </cell>
          <cell r="F725">
            <v>0</v>
          </cell>
          <cell r="H725">
            <v>0</v>
          </cell>
          <cell r="J725">
            <v>0</v>
          </cell>
          <cell r="L725">
            <v>0</v>
          </cell>
          <cell r="N725">
            <v>0</v>
          </cell>
          <cell r="P725">
            <v>0</v>
          </cell>
          <cell r="R725">
            <v>0</v>
          </cell>
          <cell r="T725">
            <v>0</v>
          </cell>
        </row>
        <row r="726">
          <cell r="B726">
            <v>43913</v>
          </cell>
          <cell r="D726">
            <v>0</v>
          </cell>
          <cell r="F726">
            <v>0</v>
          </cell>
          <cell r="H726">
            <v>0</v>
          </cell>
          <cell r="J726">
            <v>0</v>
          </cell>
          <cell r="L726">
            <v>0</v>
          </cell>
          <cell r="N726">
            <v>0</v>
          </cell>
          <cell r="P726">
            <v>0</v>
          </cell>
          <cell r="R726">
            <v>0</v>
          </cell>
          <cell r="T726">
            <v>0</v>
          </cell>
        </row>
        <row r="727">
          <cell r="B727">
            <v>43914</v>
          </cell>
          <cell r="D727">
            <v>0</v>
          </cell>
          <cell r="F727">
            <v>0</v>
          </cell>
          <cell r="H727">
            <v>0</v>
          </cell>
          <cell r="J727">
            <v>0</v>
          </cell>
          <cell r="L727">
            <v>0</v>
          </cell>
          <cell r="N727">
            <v>0</v>
          </cell>
          <cell r="P727">
            <v>0</v>
          </cell>
          <cell r="R727">
            <v>0</v>
          </cell>
          <cell r="T727">
            <v>0</v>
          </cell>
        </row>
        <row r="728">
          <cell r="B728">
            <v>43915</v>
          </cell>
          <cell r="D728">
            <v>0</v>
          </cell>
          <cell r="F728">
            <v>0</v>
          </cell>
          <cell r="H728">
            <v>0</v>
          </cell>
          <cell r="J728">
            <v>0</v>
          </cell>
          <cell r="L728">
            <v>0</v>
          </cell>
          <cell r="N728">
            <v>0</v>
          </cell>
          <cell r="P728">
            <v>0</v>
          </cell>
          <cell r="R728">
            <v>0</v>
          </cell>
          <cell r="T728">
            <v>0</v>
          </cell>
        </row>
        <row r="729">
          <cell r="B729">
            <v>43916</v>
          </cell>
          <cell r="D729">
            <v>0</v>
          </cell>
          <cell r="F729">
            <v>0</v>
          </cell>
          <cell r="H729">
            <v>0</v>
          </cell>
          <cell r="J729">
            <v>0</v>
          </cell>
          <cell r="L729">
            <v>0</v>
          </cell>
          <cell r="N729">
            <v>0</v>
          </cell>
          <cell r="P729">
            <v>0</v>
          </cell>
          <cell r="R729">
            <v>0</v>
          </cell>
          <cell r="T729">
            <v>0</v>
          </cell>
        </row>
        <row r="730">
          <cell r="B730">
            <v>43917</v>
          </cell>
          <cell r="D730">
            <v>0</v>
          </cell>
          <cell r="F730">
            <v>0</v>
          </cell>
          <cell r="H730">
            <v>0</v>
          </cell>
          <cell r="J730">
            <v>0</v>
          </cell>
          <cell r="L730">
            <v>0</v>
          </cell>
          <cell r="N730">
            <v>0</v>
          </cell>
          <cell r="P730">
            <v>0</v>
          </cell>
          <cell r="R730">
            <v>0</v>
          </cell>
          <cell r="T730">
            <v>0</v>
          </cell>
        </row>
        <row r="731">
          <cell r="B731">
            <v>43918</v>
          </cell>
          <cell r="D731">
            <v>0</v>
          </cell>
          <cell r="F731">
            <v>0</v>
          </cell>
          <cell r="H731">
            <v>0</v>
          </cell>
          <cell r="J731">
            <v>0</v>
          </cell>
          <cell r="L731">
            <v>0</v>
          </cell>
          <cell r="N731">
            <v>0</v>
          </cell>
          <cell r="P731">
            <v>0</v>
          </cell>
          <cell r="R731">
            <v>0</v>
          </cell>
          <cell r="T731">
            <v>0</v>
          </cell>
        </row>
        <row r="732">
          <cell r="B732">
            <v>43919</v>
          </cell>
          <cell r="D732">
            <v>0</v>
          </cell>
          <cell r="F732">
            <v>0</v>
          </cell>
          <cell r="H732">
            <v>0</v>
          </cell>
          <cell r="J732">
            <v>0</v>
          </cell>
          <cell r="L732">
            <v>0</v>
          </cell>
          <cell r="N732">
            <v>0</v>
          </cell>
          <cell r="P732">
            <v>0</v>
          </cell>
          <cell r="R732">
            <v>0</v>
          </cell>
          <cell r="T732">
            <v>0</v>
          </cell>
        </row>
        <row r="733">
          <cell r="B733">
            <v>43920</v>
          </cell>
          <cell r="D733">
            <v>0</v>
          </cell>
          <cell r="F733">
            <v>0</v>
          </cell>
          <cell r="H733">
            <v>0</v>
          </cell>
          <cell r="J733">
            <v>0</v>
          </cell>
          <cell r="L733">
            <v>0</v>
          </cell>
          <cell r="N733">
            <v>0</v>
          </cell>
          <cell r="P733">
            <v>0</v>
          </cell>
          <cell r="R733">
            <v>0</v>
          </cell>
          <cell r="T733">
            <v>0</v>
          </cell>
        </row>
        <row r="734">
          <cell r="B734">
            <v>43921</v>
          </cell>
          <cell r="D734">
            <v>0</v>
          </cell>
          <cell r="F734">
            <v>0</v>
          </cell>
          <cell r="H734">
            <v>0</v>
          </cell>
          <cell r="J734">
            <v>0</v>
          </cell>
          <cell r="L734">
            <v>0</v>
          </cell>
          <cell r="N734">
            <v>0</v>
          </cell>
          <cell r="P734">
            <v>0</v>
          </cell>
          <cell r="R734">
            <v>0</v>
          </cell>
          <cell r="T734">
            <v>0</v>
          </cell>
        </row>
        <row r="735">
          <cell r="B735">
            <v>43922</v>
          </cell>
          <cell r="D735">
            <v>0</v>
          </cell>
          <cell r="F735">
            <v>0</v>
          </cell>
          <cell r="H735">
            <v>0</v>
          </cell>
          <cell r="J735">
            <v>0</v>
          </cell>
          <cell r="L735">
            <v>0</v>
          </cell>
          <cell r="N735">
            <v>0</v>
          </cell>
          <cell r="P735">
            <v>0</v>
          </cell>
          <cell r="R735">
            <v>0</v>
          </cell>
          <cell r="T735">
            <v>0</v>
          </cell>
        </row>
        <row r="736">
          <cell r="B736">
            <v>43923</v>
          </cell>
          <cell r="D736">
            <v>0</v>
          </cell>
          <cell r="F736">
            <v>0</v>
          </cell>
          <cell r="H736">
            <v>0</v>
          </cell>
          <cell r="J736">
            <v>0</v>
          </cell>
          <cell r="L736">
            <v>0</v>
          </cell>
          <cell r="N736">
            <v>0</v>
          </cell>
          <cell r="P736">
            <v>0</v>
          </cell>
          <cell r="R736">
            <v>0</v>
          </cell>
          <cell r="T736">
            <v>0</v>
          </cell>
        </row>
        <row r="737">
          <cell r="B737">
            <v>43924</v>
          </cell>
          <cell r="D737">
            <v>0</v>
          </cell>
          <cell r="F737">
            <v>0</v>
          </cell>
          <cell r="H737">
            <v>0</v>
          </cell>
          <cell r="J737">
            <v>0</v>
          </cell>
          <cell r="L737">
            <v>0</v>
          </cell>
          <cell r="N737">
            <v>0</v>
          </cell>
          <cell r="P737">
            <v>0</v>
          </cell>
          <cell r="R737">
            <v>0</v>
          </cell>
          <cell r="T737">
            <v>0</v>
          </cell>
        </row>
        <row r="738">
          <cell r="B738">
            <v>43925</v>
          </cell>
          <cell r="D738">
            <v>0</v>
          </cell>
          <cell r="F738">
            <v>0</v>
          </cell>
          <cell r="H738">
            <v>0</v>
          </cell>
          <cell r="J738">
            <v>0</v>
          </cell>
          <cell r="L738">
            <v>0</v>
          </cell>
          <cell r="N738">
            <v>0</v>
          </cell>
          <cell r="P738">
            <v>0</v>
          </cell>
          <cell r="R738">
            <v>0</v>
          </cell>
          <cell r="T738">
            <v>0</v>
          </cell>
        </row>
        <row r="739">
          <cell r="B739">
            <v>43926</v>
          </cell>
          <cell r="D739">
            <v>0</v>
          </cell>
          <cell r="F739">
            <v>0</v>
          </cell>
          <cell r="H739">
            <v>0</v>
          </cell>
          <cell r="J739">
            <v>0</v>
          </cell>
          <cell r="L739">
            <v>0</v>
          </cell>
          <cell r="N739">
            <v>0</v>
          </cell>
          <cell r="P739">
            <v>0</v>
          </cell>
          <cell r="R739">
            <v>0</v>
          </cell>
          <cell r="T739">
            <v>0</v>
          </cell>
        </row>
        <row r="740">
          <cell r="B740">
            <v>43927</v>
          </cell>
          <cell r="D740">
            <v>0</v>
          </cell>
          <cell r="F740">
            <v>0</v>
          </cell>
          <cell r="H740">
            <v>0</v>
          </cell>
          <cell r="J740">
            <v>0</v>
          </cell>
          <cell r="L740">
            <v>0</v>
          </cell>
          <cell r="N740">
            <v>0</v>
          </cell>
          <cell r="P740">
            <v>0</v>
          </cell>
          <cell r="R740">
            <v>0</v>
          </cell>
          <cell r="T740">
            <v>0</v>
          </cell>
        </row>
        <row r="741">
          <cell r="B741">
            <v>43928</v>
          </cell>
          <cell r="D741">
            <v>0</v>
          </cell>
          <cell r="F741">
            <v>0</v>
          </cell>
          <cell r="H741">
            <v>0</v>
          </cell>
          <cell r="J741">
            <v>0</v>
          </cell>
          <cell r="L741">
            <v>0</v>
          </cell>
          <cell r="N741">
            <v>0</v>
          </cell>
          <cell r="P741">
            <v>0</v>
          </cell>
          <cell r="R741">
            <v>0</v>
          </cell>
          <cell r="T741">
            <v>0</v>
          </cell>
        </row>
        <row r="742">
          <cell r="B742">
            <v>43929</v>
          </cell>
          <cell r="D742">
            <v>0</v>
          </cell>
          <cell r="F742">
            <v>0</v>
          </cell>
          <cell r="H742">
            <v>0</v>
          </cell>
          <cell r="J742">
            <v>0</v>
          </cell>
          <cell r="L742">
            <v>0</v>
          </cell>
          <cell r="N742">
            <v>0</v>
          </cell>
          <cell r="P742">
            <v>0</v>
          </cell>
          <cell r="R742">
            <v>0</v>
          </cell>
          <cell r="T742">
            <v>0</v>
          </cell>
        </row>
        <row r="743">
          <cell r="B743">
            <v>43930</v>
          </cell>
          <cell r="D743">
            <v>0</v>
          </cell>
          <cell r="F743">
            <v>0</v>
          </cell>
          <cell r="H743">
            <v>0</v>
          </cell>
          <cell r="J743">
            <v>0</v>
          </cell>
          <cell r="L743">
            <v>0</v>
          </cell>
          <cell r="N743">
            <v>0</v>
          </cell>
          <cell r="P743">
            <v>0</v>
          </cell>
          <cell r="R743">
            <v>0</v>
          </cell>
          <cell r="T743">
            <v>0</v>
          </cell>
        </row>
        <row r="744">
          <cell r="B744">
            <v>43931</v>
          </cell>
          <cell r="D744">
            <v>0</v>
          </cell>
          <cell r="F744">
            <v>0</v>
          </cell>
          <cell r="H744">
            <v>0</v>
          </cell>
          <cell r="J744">
            <v>0</v>
          </cell>
          <cell r="L744">
            <v>0</v>
          </cell>
          <cell r="N744">
            <v>0</v>
          </cell>
          <cell r="P744">
            <v>0</v>
          </cell>
          <cell r="R744">
            <v>0</v>
          </cell>
          <cell r="T744">
            <v>0</v>
          </cell>
        </row>
        <row r="745">
          <cell r="B745">
            <v>43932</v>
          </cell>
          <cell r="D745">
            <v>0</v>
          </cell>
          <cell r="F745">
            <v>0</v>
          </cell>
          <cell r="H745">
            <v>0</v>
          </cell>
          <cell r="J745">
            <v>0</v>
          </cell>
          <cell r="L745">
            <v>0</v>
          </cell>
          <cell r="N745">
            <v>0</v>
          </cell>
          <cell r="P745">
            <v>0</v>
          </cell>
          <cell r="R745">
            <v>0</v>
          </cell>
          <cell r="T745">
            <v>0</v>
          </cell>
        </row>
        <row r="746">
          <cell r="B746">
            <v>43933</v>
          </cell>
          <cell r="D746">
            <v>0</v>
          </cell>
          <cell r="F746">
            <v>0</v>
          </cell>
          <cell r="H746">
            <v>0</v>
          </cell>
          <cell r="J746">
            <v>0</v>
          </cell>
          <cell r="L746">
            <v>0</v>
          </cell>
          <cell r="N746">
            <v>0</v>
          </cell>
          <cell r="P746">
            <v>0</v>
          </cell>
          <cell r="R746">
            <v>0</v>
          </cell>
          <cell r="T746">
            <v>0</v>
          </cell>
        </row>
        <row r="747">
          <cell r="B747">
            <v>43934</v>
          </cell>
          <cell r="D747">
            <v>0</v>
          </cell>
          <cell r="F747">
            <v>0</v>
          </cell>
          <cell r="H747">
            <v>0</v>
          </cell>
          <cell r="J747">
            <v>0</v>
          </cell>
          <cell r="L747">
            <v>0</v>
          </cell>
          <cell r="N747">
            <v>0</v>
          </cell>
          <cell r="P747">
            <v>0</v>
          </cell>
          <cell r="R747">
            <v>0</v>
          </cell>
          <cell r="T747">
            <v>0</v>
          </cell>
        </row>
        <row r="748">
          <cell r="B748">
            <v>43935</v>
          </cell>
          <cell r="D748">
            <v>0</v>
          </cell>
          <cell r="F748">
            <v>0</v>
          </cell>
          <cell r="H748">
            <v>0</v>
          </cell>
          <cell r="J748">
            <v>0</v>
          </cell>
          <cell r="L748">
            <v>0</v>
          </cell>
          <cell r="N748">
            <v>0</v>
          </cell>
          <cell r="P748">
            <v>0</v>
          </cell>
          <cell r="R748">
            <v>0</v>
          </cell>
          <cell r="T748">
            <v>0</v>
          </cell>
        </row>
        <row r="749">
          <cell r="B749">
            <v>43936</v>
          </cell>
          <cell r="D749">
            <v>0</v>
          </cell>
          <cell r="F749">
            <v>0</v>
          </cell>
          <cell r="H749">
            <v>0</v>
          </cell>
          <cell r="J749">
            <v>0</v>
          </cell>
          <cell r="L749">
            <v>0</v>
          </cell>
          <cell r="N749">
            <v>0</v>
          </cell>
          <cell r="P749">
            <v>0</v>
          </cell>
          <cell r="R749">
            <v>0</v>
          </cell>
          <cell r="T749">
            <v>0</v>
          </cell>
        </row>
        <row r="750">
          <cell r="B750">
            <v>43937</v>
          </cell>
          <cell r="D750">
            <v>0</v>
          </cell>
          <cell r="F750">
            <v>0</v>
          </cell>
          <cell r="H750">
            <v>0</v>
          </cell>
          <cell r="J750">
            <v>0</v>
          </cell>
          <cell r="L750">
            <v>0</v>
          </cell>
          <cell r="N750">
            <v>0</v>
          </cell>
          <cell r="P750">
            <v>0</v>
          </cell>
          <cell r="R750">
            <v>0</v>
          </cell>
          <cell r="T750">
            <v>0</v>
          </cell>
        </row>
        <row r="751">
          <cell r="B751">
            <v>43938</v>
          </cell>
          <cell r="D751">
            <v>0</v>
          </cell>
          <cell r="F751">
            <v>0</v>
          </cell>
          <cell r="H751">
            <v>0</v>
          </cell>
          <cell r="J751">
            <v>0</v>
          </cell>
          <cell r="L751">
            <v>0</v>
          </cell>
          <cell r="N751">
            <v>0</v>
          </cell>
          <cell r="P751">
            <v>0</v>
          </cell>
          <cell r="R751">
            <v>0</v>
          </cell>
          <cell r="T751">
            <v>0</v>
          </cell>
        </row>
        <row r="752">
          <cell r="B752">
            <v>43939</v>
          </cell>
          <cell r="D752">
            <v>0</v>
          </cell>
          <cell r="F752">
            <v>0</v>
          </cell>
          <cell r="H752">
            <v>0</v>
          </cell>
          <cell r="J752">
            <v>0</v>
          </cell>
          <cell r="L752">
            <v>0</v>
          </cell>
          <cell r="N752">
            <v>0</v>
          </cell>
          <cell r="P752">
            <v>0</v>
          </cell>
          <cell r="R752">
            <v>0</v>
          </cell>
          <cell r="T752">
            <v>0</v>
          </cell>
        </row>
        <row r="753">
          <cell r="B753">
            <v>43940</v>
          </cell>
          <cell r="D753">
            <v>0</v>
          </cell>
          <cell r="F753">
            <v>0</v>
          </cell>
          <cell r="H753">
            <v>0</v>
          </cell>
          <cell r="J753">
            <v>0</v>
          </cell>
          <cell r="L753">
            <v>0</v>
          </cell>
          <cell r="N753">
            <v>0</v>
          </cell>
          <cell r="P753">
            <v>0</v>
          </cell>
          <cell r="R753">
            <v>0</v>
          </cell>
          <cell r="T753">
            <v>0</v>
          </cell>
        </row>
        <row r="754">
          <cell r="B754">
            <v>43941</v>
          </cell>
          <cell r="D754">
            <v>0</v>
          </cell>
          <cell r="F754">
            <v>0</v>
          </cell>
          <cell r="H754">
            <v>0</v>
          </cell>
          <cell r="J754">
            <v>0</v>
          </cell>
          <cell r="L754">
            <v>0</v>
          </cell>
          <cell r="N754">
            <v>0</v>
          </cell>
          <cell r="P754">
            <v>0</v>
          </cell>
          <cell r="R754">
            <v>0</v>
          </cell>
          <cell r="T754">
            <v>0</v>
          </cell>
        </row>
        <row r="755">
          <cell r="B755">
            <v>43942</v>
          </cell>
          <cell r="D755">
            <v>0</v>
          </cell>
          <cell r="F755">
            <v>0</v>
          </cell>
          <cell r="H755">
            <v>0</v>
          </cell>
          <cell r="J755">
            <v>0</v>
          </cell>
          <cell r="L755">
            <v>0</v>
          </cell>
          <cell r="N755">
            <v>0</v>
          </cell>
          <cell r="P755">
            <v>0</v>
          </cell>
          <cell r="R755">
            <v>0</v>
          </cell>
          <cell r="T755">
            <v>0</v>
          </cell>
        </row>
        <row r="756">
          <cell r="B756">
            <v>43943</v>
          </cell>
          <cell r="D756">
            <v>0</v>
          </cell>
          <cell r="F756">
            <v>0</v>
          </cell>
          <cell r="H756">
            <v>0</v>
          </cell>
          <cell r="J756">
            <v>0</v>
          </cell>
          <cell r="L756">
            <v>0</v>
          </cell>
          <cell r="N756">
            <v>0</v>
          </cell>
          <cell r="P756">
            <v>0</v>
          </cell>
          <cell r="R756">
            <v>0</v>
          </cell>
          <cell r="T756">
            <v>0</v>
          </cell>
        </row>
        <row r="757">
          <cell r="B757">
            <v>43944</v>
          </cell>
          <cell r="D757">
            <v>0</v>
          </cell>
          <cell r="F757">
            <v>0</v>
          </cell>
          <cell r="H757">
            <v>0</v>
          </cell>
          <cell r="J757">
            <v>0</v>
          </cell>
          <cell r="L757">
            <v>0</v>
          </cell>
          <cell r="N757">
            <v>0</v>
          </cell>
          <cell r="P757">
            <v>0</v>
          </cell>
          <cell r="R757">
            <v>0</v>
          </cell>
          <cell r="T757">
            <v>0</v>
          </cell>
        </row>
        <row r="758">
          <cell r="B758">
            <v>43945</v>
          </cell>
          <cell r="D758">
            <v>0</v>
          </cell>
          <cell r="F758">
            <v>0</v>
          </cell>
          <cell r="H758">
            <v>0</v>
          </cell>
          <cell r="J758">
            <v>0</v>
          </cell>
          <cell r="L758">
            <v>0</v>
          </cell>
          <cell r="N758">
            <v>0</v>
          </cell>
          <cell r="P758">
            <v>0</v>
          </cell>
          <cell r="R758">
            <v>0</v>
          </cell>
          <cell r="T758">
            <v>0</v>
          </cell>
        </row>
        <row r="759">
          <cell r="B759">
            <v>43946</v>
          </cell>
          <cell r="D759">
            <v>0</v>
          </cell>
          <cell r="F759">
            <v>0</v>
          </cell>
          <cell r="H759">
            <v>0</v>
          </cell>
          <cell r="J759">
            <v>0</v>
          </cell>
          <cell r="L759">
            <v>0</v>
          </cell>
          <cell r="N759">
            <v>0</v>
          </cell>
          <cell r="P759">
            <v>0</v>
          </cell>
          <cell r="R759">
            <v>0</v>
          </cell>
          <cell r="T759">
            <v>0</v>
          </cell>
        </row>
        <row r="760">
          <cell r="B760">
            <v>43947</v>
          </cell>
          <cell r="D760">
            <v>0</v>
          </cell>
          <cell r="F760">
            <v>0</v>
          </cell>
          <cell r="H760">
            <v>0</v>
          </cell>
          <cell r="J760">
            <v>0</v>
          </cell>
          <cell r="L760">
            <v>0</v>
          </cell>
          <cell r="N760">
            <v>0</v>
          </cell>
          <cell r="P760">
            <v>0</v>
          </cell>
          <cell r="R760">
            <v>0</v>
          </cell>
          <cell r="T760">
            <v>0</v>
          </cell>
        </row>
        <row r="761">
          <cell r="B761">
            <v>43948</v>
          </cell>
          <cell r="D761">
            <v>0</v>
          </cell>
          <cell r="F761">
            <v>0</v>
          </cell>
          <cell r="H761">
            <v>0</v>
          </cell>
          <cell r="J761">
            <v>0</v>
          </cell>
          <cell r="L761">
            <v>0</v>
          </cell>
          <cell r="N761">
            <v>0</v>
          </cell>
          <cell r="P761">
            <v>0</v>
          </cell>
          <cell r="R761">
            <v>0</v>
          </cell>
          <cell r="T761">
            <v>0</v>
          </cell>
        </row>
        <row r="762">
          <cell r="B762">
            <v>43949</v>
          </cell>
          <cell r="D762">
            <v>0</v>
          </cell>
          <cell r="F762">
            <v>0</v>
          </cell>
          <cell r="H762">
            <v>0</v>
          </cell>
          <cell r="J762">
            <v>0</v>
          </cell>
          <cell r="L762">
            <v>0</v>
          </cell>
          <cell r="N762">
            <v>0</v>
          </cell>
          <cell r="P762">
            <v>0</v>
          </cell>
          <cell r="R762">
            <v>0</v>
          </cell>
          <cell r="T762">
            <v>0</v>
          </cell>
        </row>
        <row r="763">
          <cell r="B763">
            <v>43950</v>
          </cell>
          <cell r="D763">
            <v>0</v>
          </cell>
          <cell r="F763">
            <v>0</v>
          </cell>
          <cell r="H763">
            <v>0</v>
          </cell>
          <cell r="J763">
            <v>0</v>
          </cell>
          <cell r="L763">
            <v>0</v>
          </cell>
          <cell r="N763">
            <v>0</v>
          </cell>
          <cell r="P763">
            <v>0</v>
          </cell>
          <cell r="R763">
            <v>0</v>
          </cell>
          <cell r="T763">
            <v>0</v>
          </cell>
        </row>
        <row r="764">
          <cell r="B764">
            <v>43951</v>
          </cell>
          <cell r="D764">
            <v>0</v>
          </cell>
          <cell r="F764">
            <v>0</v>
          </cell>
          <cell r="H764">
            <v>0</v>
          </cell>
          <cell r="J764">
            <v>0</v>
          </cell>
          <cell r="L764">
            <v>0</v>
          </cell>
          <cell r="N764">
            <v>0</v>
          </cell>
          <cell r="P764">
            <v>0</v>
          </cell>
          <cell r="R764">
            <v>0</v>
          </cell>
          <cell r="T764">
            <v>0</v>
          </cell>
        </row>
        <row r="765">
          <cell r="B765">
            <v>43952</v>
          </cell>
          <cell r="D765">
            <v>0</v>
          </cell>
          <cell r="F765">
            <v>0</v>
          </cell>
          <cell r="H765">
            <v>0</v>
          </cell>
          <cell r="J765">
            <v>0</v>
          </cell>
          <cell r="L765">
            <v>0</v>
          </cell>
          <cell r="N765">
            <v>0</v>
          </cell>
          <cell r="P765">
            <v>0</v>
          </cell>
          <cell r="R765">
            <v>0</v>
          </cell>
          <cell r="T765">
            <v>0</v>
          </cell>
        </row>
        <row r="766">
          <cell r="B766">
            <v>43953</v>
          </cell>
          <cell r="D766">
            <v>0</v>
          </cell>
          <cell r="F766">
            <v>0</v>
          </cell>
          <cell r="H766">
            <v>0</v>
          </cell>
          <cell r="J766">
            <v>0</v>
          </cell>
          <cell r="L766">
            <v>0</v>
          </cell>
          <cell r="N766">
            <v>0</v>
          </cell>
          <cell r="P766">
            <v>0</v>
          </cell>
          <cell r="R766">
            <v>0</v>
          </cell>
          <cell r="T766">
            <v>0</v>
          </cell>
        </row>
        <row r="767">
          <cell r="B767">
            <v>43954</v>
          </cell>
          <cell r="D767">
            <v>0</v>
          </cell>
          <cell r="F767">
            <v>0</v>
          </cell>
          <cell r="H767">
            <v>0</v>
          </cell>
          <cell r="J767">
            <v>0</v>
          </cell>
          <cell r="L767">
            <v>0</v>
          </cell>
          <cell r="N767">
            <v>0</v>
          </cell>
          <cell r="P767">
            <v>0</v>
          </cell>
          <cell r="R767">
            <v>0</v>
          </cell>
          <cell r="T767">
            <v>0</v>
          </cell>
        </row>
        <row r="768">
          <cell r="B768">
            <v>43955</v>
          </cell>
          <cell r="D768">
            <v>0</v>
          </cell>
          <cell r="F768">
            <v>0</v>
          </cell>
          <cell r="H768">
            <v>0</v>
          </cell>
          <cell r="J768">
            <v>0</v>
          </cell>
          <cell r="L768">
            <v>0</v>
          </cell>
          <cell r="N768">
            <v>0</v>
          </cell>
          <cell r="P768">
            <v>0</v>
          </cell>
          <cell r="R768">
            <v>0</v>
          </cell>
          <cell r="T768">
            <v>0</v>
          </cell>
        </row>
        <row r="769">
          <cell r="B769">
            <v>43956</v>
          </cell>
          <cell r="D769">
            <v>0</v>
          </cell>
          <cell r="F769">
            <v>0</v>
          </cell>
          <cell r="H769">
            <v>0</v>
          </cell>
          <cell r="J769">
            <v>0</v>
          </cell>
          <cell r="L769">
            <v>0</v>
          </cell>
          <cell r="N769">
            <v>0</v>
          </cell>
          <cell r="P769">
            <v>0</v>
          </cell>
          <cell r="R769">
            <v>0</v>
          </cell>
          <cell r="T769">
            <v>0</v>
          </cell>
        </row>
        <row r="770">
          <cell r="B770">
            <v>43957</v>
          </cell>
          <cell r="D770">
            <v>0</v>
          </cell>
          <cell r="F770">
            <v>0</v>
          </cell>
          <cell r="H770">
            <v>0</v>
          </cell>
          <cell r="J770">
            <v>0</v>
          </cell>
          <cell r="L770">
            <v>0</v>
          </cell>
          <cell r="N770">
            <v>0</v>
          </cell>
          <cell r="P770">
            <v>0</v>
          </cell>
          <cell r="R770">
            <v>0</v>
          </cell>
          <cell r="T770">
            <v>0</v>
          </cell>
        </row>
        <row r="771">
          <cell r="B771">
            <v>43958</v>
          </cell>
          <cell r="D771">
            <v>0</v>
          </cell>
          <cell r="F771">
            <v>0</v>
          </cell>
          <cell r="H771">
            <v>0</v>
          </cell>
          <cell r="J771">
            <v>0</v>
          </cell>
          <cell r="L771">
            <v>0</v>
          </cell>
          <cell r="N771">
            <v>0</v>
          </cell>
          <cell r="P771">
            <v>0</v>
          </cell>
          <cell r="R771">
            <v>0</v>
          </cell>
          <cell r="T771">
            <v>0</v>
          </cell>
        </row>
        <row r="772">
          <cell r="B772">
            <v>43959</v>
          </cell>
          <cell r="D772">
            <v>0</v>
          </cell>
          <cell r="F772">
            <v>0</v>
          </cell>
          <cell r="H772">
            <v>0</v>
          </cell>
          <cell r="J772">
            <v>0</v>
          </cell>
          <cell r="L772">
            <v>0</v>
          </cell>
          <cell r="N772">
            <v>0</v>
          </cell>
          <cell r="P772">
            <v>0</v>
          </cell>
          <cell r="R772">
            <v>0</v>
          </cell>
          <cell r="T772">
            <v>0</v>
          </cell>
        </row>
        <row r="773">
          <cell r="B773">
            <v>43960</v>
          </cell>
          <cell r="D773">
            <v>0</v>
          </cell>
          <cell r="F773">
            <v>0</v>
          </cell>
          <cell r="H773">
            <v>0</v>
          </cell>
          <cell r="J773">
            <v>0</v>
          </cell>
          <cell r="L773">
            <v>0</v>
          </cell>
          <cell r="N773">
            <v>0</v>
          </cell>
          <cell r="P773">
            <v>0</v>
          </cell>
          <cell r="R773">
            <v>0</v>
          </cell>
          <cell r="T773">
            <v>0</v>
          </cell>
        </row>
        <row r="774">
          <cell r="B774">
            <v>43961</v>
          </cell>
          <cell r="D774">
            <v>0</v>
          </cell>
          <cell r="F774">
            <v>0</v>
          </cell>
          <cell r="H774">
            <v>0</v>
          </cell>
          <cell r="J774">
            <v>0</v>
          </cell>
          <cell r="L774">
            <v>0</v>
          </cell>
          <cell r="N774">
            <v>0</v>
          </cell>
          <cell r="P774">
            <v>0</v>
          </cell>
          <cell r="R774">
            <v>0</v>
          </cell>
          <cell r="T774">
            <v>0</v>
          </cell>
        </row>
        <row r="775">
          <cell r="B775">
            <v>43962</v>
          </cell>
          <cell r="D775">
            <v>0</v>
          </cell>
          <cell r="F775">
            <v>0</v>
          </cell>
          <cell r="H775">
            <v>0</v>
          </cell>
          <cell r="J775">
            <v>0</v>
          </cell>
          <cell r="L775">
            <v>0</v>
          </cell>
          <cell r="N775">
            <v>0</v>
          </cell>
          <cell r="P775">
            <v>0</v>
          </cell>
          <cell r="R775">
            <v>0</v>
          </cell>
          <cell r="T775">
            <v>0</v>
          </cell>
        </row>
        <row r="776">
          <cell r="B776">
            <v>43963</v>
          </cell>
          <cell r="D776">
            <v>0</v>
          </cell>
          <cell r="F776">
            <v>0</v>
          </cell>
          <cell r="H776">
            <v>0</v>
          </cell>
          <cell r="J776">
            <v>0</v>
          </cell>
          <cell r="L776">
            <v>0</v>
          </cell>
          <cell r="N776">
            <v>0</v>
          </cell>
          <cell r="P776">
            <v>0</v>
          </cell>
          <cell r="R776">
            <v>0</v>
          </cell>
          <cell r="T776">
            <v>0</v>
          </cell>
        </row>
        <row r="777">
          <cell r="B777">
            <v>43964</v>
          </cell>
          <cell r="D777">
            <v>0</v>
          </cell>
          <cell r="F777">
            <v>0</v>
          </cell>
          <cell r="H777">
            <v>0</v>
          </cell>
          <cell r="J777">
            <v>0</v>
          </cell>
          <cell r="L777">
            <v>0</v>
          </cell>
          <cell r="N777">
            <v>0</v>
          </cell>
          <cell r="P777">
            <v>0</v>
          </cell>
          <cell r="R777">
            <v>0</v>
          </cell>
          <cell r="T777">
            <v>0</v>
          </cell>
        </row>
        <row r="778">
          <cell r="B778">
            <v>43965</v>
          </cell>
          <cell r="D778">
            <v>0</v>
          </cell>
          <cell r="F778">
            <v>0</v>
          </cell>
          <cell r="H778">
            <v>0</v>
          </cell>
          <cell r="J778">
            <v>0</v>
          </cell>
          <cell r="L778">
            <v>0</v>
          </cell>
          <cell r="N778">
            <v>0</v>
          </cell>
          <cell r="P778">
            <v>0</v>
          </cell>
          <cell r="R778">
            <v>0</v>
          </cell>
          <cell r="T778">
            <v>0</v>
          </cell>
        </row>
        <row r="779">
          <cell r="B779">
            <v>43966</v>
          </cell>
          <cell r="D779">
            <v>0</v>
          </cell>
          <cell r="F779">
            <v>0</v>
          </cell>
          <cell r="H779">
            <v>0</v>
          </cell>
          <cell r="J779">
            <v>0</v>
          </cell>
          <cell r="L779">
            <v>0</v>
          </cell>
          <cell r="N779">
            <v>0</v>
          </cell>
          <cell r="P779">
            <v>0</v>
          </cell>
          <cell r="R779">
            <v>0</v>
          </cell>
          <cell r="T779">
            <v>0</v>
          </cell>
        </row>
        <row r="780">
          <cell r="B780">
            <v>43967</v>
          </cell>
          <cell r="D780">
            <v>0</v>
          </cell>
          <cell r="F780">
            <v>0</v>
          </cell>
          <cell r="H780">
            <v>0</v>
          </cell>
          <cell r="J780">
            <v>0</v>
          </cell>
          <cell r="L780">
            <v>0</v>
          </cell>
          <cell r="N780">
            <v>0</v>
          </cell>
          <cell r="P780">
            <v>0</v>
          </cell>
          <cell r="R780">
            <v>0</v>
          </cell>
          <cell r="T780">
            <v>0</v>
          </cell>
        </row>
        <row r="781">
          <cell r="B781">
            <v>43968</v>
          </cell>
          <cell r="D781">
            <v>0</v>
          </cell>
          <cell r="F781">
            <v>0</v>
          </cell>
          <cell r="H781">
            <v>0</v>
          </cell>
          <cell r="J781">
            <v>0</v>
          </cell>
          <cell r="L781">
            <v>0</v>
          </cell>
          <cell r="N781">
            <v>0</v>
          </cell>
          <cell r="P781">
            <v>0</v>
          </cell>
          <cell r="R781">
            <v>0</v>
          </cell>
          <cell r="T781">
            <v>0</v>
          </cell>
        </row>
        <row r="782">
          <cell r="B782">
            <v>43969</v>
          </cell>
          <cell r="D782">
            <v>0</v>
          </cell>
          <cell r="F782">
            <v>0</v>
          </cell>
          <cell r="H782">
            <v>0</v>
          </cell>
          <cell r="J782">
            <v>0</v>
          </cell>
          <cell r="L782">
            <v>0</v>
          </cell>
          <cell r="N782">
            <v>0</v>
          </cell>
          <cell r="P782">
            <v>0</v>
          </cell>
          <cell r="R782">
            <v>0</v>
          </cell>
          <cell r="T782">
            <v>0</v>
          </cell>
        </row>
        <row r="783">
          <cell r="B783">
            <v>43970</v>
          </cell>
          <cell r="D783">
            <v>0</v>
          </cell>
          <cell r="F783">
            <v>0</v>
          </cell>
          <cell r="H783">
            <v>0</v>
          </cell>
          <cell r="J783">
            <v>0</v>
          </cell>
          <cell r="L783">
            <v>0</v>
          </cell>
          <cell r="N783">
            <v>0</v>
          </cell>
          <cell r="P783">
            <v>0</v>
          </cell>
          <cell r="R783">
            <v>0</v>
          </cell>
          <cell r="T783">
            <v>0</v>
          </cell>
        </row>
        <row r="784">
          <cell r="B784">
            <v>43971</v>
          </cell>
          <cell r="D784">
            <v>0</v>
          </cell>
          <cell r="F784">
            <v>0</v>
          </cell>
          <cell r="H784">
            <v>0</v>
          </cell>
          <cell r="J784">
            <v>0</v>
          </cell>
          <cell r="L784">
            <v>0</v>
          </cell>
          <cell r="N784">
            <v>0</v>
          </cell>
          <cell r="P784">
            <v>0</v>
          </cell>
          <cell r="R784">
            <v>0</v>
          </cell>
          <cell r="T784">
            <v>0</v>
          </cell>
        </row>
        <row r="785">
          <cell r="B785">
            <v>43972</v>
          </cell>
          <cell r="D785">
            <v>0</v>
          </cell>
          <cell r="F785">
            <v>0</v>
          </cell>
          <cell r="H785">
            <v>0</v>
          </cell>
          <cell r="J785">
            <v>0</v>
          </cell>
          <cell r="L785">
            <v>0</v>
          </cell>
          <cell r="N785">
            <v>0</v>
          </cell>
          <cell r="P785">
            <v>0</v>
          </cell>
          <cell r="R785">
            <v>0</v>
          </cell>
          <cell r="T785">
            <v>0</v>
          </cell>
        </row>
        <row r="786">
          <cell r="B786">
            <v>43973</v>
          </cell>
          <cell r="D786">
            <v>0</v>
          </cell>
          <cell r="F786">
            <v>0</v>
          </cell>
          <cell r="H786">
            <v>0</v>
          </cell>
          <cell r="J786">
            <v>0</v>
          </cell>
          <cell r="L786">
            <v>0</v>
          </cell>
          <cell r="N786">
            <v>0</v>
          </cell>
          <cell r="P786">
            <v>0</v>
          </cell>
          <cell r="R786">
            <v>0</v>
          </cell>
          <cell r="T786">
            <v>0</v>
          </cell>
        </row>
        <row r="787">
          <cell r="B787">
            <v>43974</v>
          </cell>
          <cell r="D787">
            <v>0</v>
          </cell>
          <cell r="F787">
            <v>0</v>
          </cell>
          <cell r="H787">
            <v>0</v>
          </cell>
          <cell r="J787">
            <v>0</v>
          </cell>
          <cell r="L787">
            <v>0</v>
          </cell>
          <cell r="N787">
            <v>0</v>
          </cell>
          <cell r="P787">
            <v>0</v>
          </cell>
          <cell r="R787">
            <v>0</v>
          </cell>
          <cell r="T787">
            <v>0</v>
          </cell>
        </row>
        <row r="788">
          <cell r="B788">
            <v>43975</v>
          </cell>
          <cell r="D788">
            <v>0</v>
          </cell>
          <cell r="F788">
            <v>0</v>
          </cell>
          <cell r="H788">
            <v>0</v>
          </cell>
          <cell r="J788">
            <v>0</v>
          </cell>
          <cell r="L788">
            <v>0</v>
          </cell>
          <cell r="N788">
            <v>0</v>
          </cell>
          <cell r="P788">
            <v>0</v>
          </cell>
          <cell r="R788">
            <v>0</v>
          </cell>
          <cell r="T788">
            <v>0</v>
          </cell>
        </row>
        <row r="789">
          <cell r="B789">
            <v>43976</v>
          </cell>
          <cell r="D789">
            <v>0</v>
          </cell>
          <cell r="F789">
            <v>0</v>
          </cell>
          <cell r="H789">
            <v>0</v>
          </cell>
          <cell r="J789">
            <v>0</v>
          </cell>
          <cell r="L789">
            <v>0</v>
          </cell>
          <cell r="N789">
            <v>0</v>
          </cell>
          <cell r="P789">
            <v>0</v>
          </cell>
          <cell r="R789">
            <v>0</v>
          </cell>
          <cell r="T789">
            <v>0</v>
          </cell>
        </row>
        <row r="790">
          <cell r="B790">
            <v>43977</v>
          </cell>
          <cell r="D790">
            <v>0</v>
          </cell>
          <cell r="F790">
            <v>0</v>
          </cell>
          <cell r="H790">
            <v>0</v>
          </cell>
          <cell r="J790">
            <v>0</v>
          </cell>
          <cell r="L790">
            <v>0</v>
          </cell>
          <cell r="N790">
            <v>0</v>
          </cell>
          <cell r="P790">
            <v>0</v>
          </cell>
          <cell r="R790">
            <v>0</v>
          </cell>
          <cell r="T790">
            <v>0</v>
          </cell>
        </row>
        <row r="791">
          <cell r="B791">
            <v>43978</v>
          </cell>
          <cell r="D791">
            <v>0</v>
          </cell>
          <cell r="F791">
            <v>0</v>
          </cell>
          <cell r="H791">
            <v>0</v>
          </cell>
          <cell r="J791">
            <v>0</v>
          </cell>
          <cell r="L791">
            <v>0</v>
          </cell>
          <cell r="N791">
            <v>0</v>
          </cell>
          <cell r="P791">
            <v>0</v>
          </cell>
          <cell r="R791">
            <v>0</v>
          </cell>
          <cell r="T791">
            <v>0</v>
          </cell>
        </row>
        <row r="792">
          <cell r="B792">
            <v>43979</v>
          </cell>
          <cell r="D792">
            <v>0</v>
          </cell>
          <cell r="F792">
            <v>0</v>
          </cell>
          <cell r="H792">
            <v>0</v>
          </cell>
          <cell r="J792">
            <v>0</v>
          </cell>
          <cell r="L792">
            <v>0</v>
          </cell>
          <cell r="N792">
            <v>0</v>
          </cell>
          <cell r="P792">
            <v>0</v>
          </cell>
          <cell r="R792">
            <v>0</v>
          </cell>
          <cell r="T792">
            <v>0</v>
          </cell>
        </row>
        <row r="793">
          <cell r="B793">
            <v>43980</v>
          </cell>
          <cell r="D793">
            <v>0</v>
          </cell>
          <cell r="F793">
            <v>0</v>
          </cell>
          <cell r="H793">
            <v>0</v>
          </cell>
          <cell r="J793">
            <v>0</v>
          </cell>
          <cell r="L793">
            <v>0</v>
          </cell>
          <cell r="N793">
            <v>0</v>
          </cell>
          <cell r="P793">
            <v>0</v>
          </cell>
          <cell r="R793">
            <v>0</v>
          </cell>
          <cell r="T793">
            <v>0</v>
          </cell>
        </row>
        <row r="794">
          <cell r="B794">
            <v>43981</v>
          </cell>
          <cell r="D794">
            <v>0</v>
          </cell>
          <cell r="F794">
            <v>0</v>
          </cell>
          <cell r="H794">
            <v>0</v>
          </cell>
          <cell r="J794">
            <v>0</v>
          </cell>
          <cell r="L794">
            <v>0</v>
          </cell>
          <cell r="N794">
            <v>0</v>
          </cell>
          <cell r="P794">
            <v>0</v>
          </cell>
          <cell r="R794">
            <v>0</v>
          </cell>
          <cell r="T794">
            <v>0</v>
          </cell>
        </row>
        <row r="795">
          <cell r="B795">
            <v>43982</v>
          </cell>
          <cell r="D795">
            <v>0</v>
          </cell>
          <cell r="F795">
            <v>0</v>
          </cell>
          <cell r="H795">
            <v>0</v>
          </cell>
          <cell r="J795">
            <v>0</v>
          </cell>
          <cell r="L795">
            <v>0</v>
          </cell>
          <cell r="N795">
            <v>0</v>
          </cell>
          <cell r="P795">
            <v>0</v>
          </cell>
          <cell r="R795">
            <v>0</v>
          </cell>
          <cell r="T795">
            <v>0</v>
          </cell>
        </row>
        <row r="796">
          <cell r="B796">
            <v>43983</v>
          </cell>
          <cell r="D796">
            <v>0</v>
          </cell>
          <cell r="F796">
            <v>0</v>
          </cell>
          <cell r="H796">
            <v>0</v>
          </cell>
          <cell r="J796">
            <v>0</v>
          </cell>
          <cell r="L796">
            <v>0</v>
          </cell>
          <cell r="N796">
            <v>0</v>
          </cell>
          <cell r="P796">
            <v>0</v>
          </cell>
          <cell r="R796">
            <v>0</v>
          </cell>
          <cell r="T796">
            <v>0</v>
          </cell>
        </row>
        <row r="797">
          <cell r="B797">
            <v>43984</v>
          </cell>
          <cell r="D797">
            <v>0</v>
          </cell>
          <cell r="F797">
            <v>0</v>
          </cell>
          <cell r="H797">
            <v>0</v>
          </cell>
          <cell r="J797">
            <v>0</v>
          </cell>
          <cell r="L797">
            <v>0</v>
          </cell>
          <cell r="N797">
            <v>0</v>
          </cell>
          <cell r="P797">
            <v>0</v>
          </cell>
          <cell r="R797">
            <v>0</v>
          </cell>
          <cell r="T797">
            <v>0</v>
          </cell>
        </row>
        <row r="798">
          <cell r="B798">
            <v>43985</v>
          </cell>
          <cell r="D798">
            <v>0</v>
          </cell>
          <cell r="F798">
            <v>0</v>
          </cell>
          <cell r="H798">
            <v>0</v>
          </cell>
          <cell r="J798">
            <v>0</v>
          </cell>
          <cell r="L798">
            <v>0</v>
          </cell>
          <cell r="N798">
            <v>0</v>
          </cell>
          <cell r="P798">
            <v>0</v>
          </cell>
          <cell r="R798">
            <v>0</v>
          </cell>
          <cell r="T798">
            <v>0</v>
          </cell>
        </row>
        <row r="799">
          <cell r="B799">
            <v>43986</v>
          </cell>
          <cell r="D799">
            <v>0</v>
          </cell>
          <cell r="F799">
            <v>0</v>
          </cell>
          <cell r="H799">
            <v>0</v>
          </cell>
          <cell r="J799">
            <v>0</v>
          </cell>
          <cell r="L799">
            <v>0</v>
          </cell>
          <cell r="N799">
            <v>0</v>
          </cell>
          <cell r="P799">
            <v>0</v>
          </cell>
          <cell r="R799">
            <v>0</v>
          </cell>
          <cell r="T799">
            <v>0</v>
          </cell>
        </row>
        <row r="800">
          <cell r="B800">
            <v>43987</v>
          </cell>
          <cell r="D800">
            <v>0</v>
          </cell>
          <cell r="F800">
            <v>0</v>
          </cell>
          <cell r="H800">
            <v>0</v>
          </cell>
          <cell r="J800">
            <v>0</v>
          </cell>
          <cell r="L800">
            <v>0</v>
          </cell>
          <cell r="N800">
            <v>0</v>
          </cell>
          <cell r="P800">
            <v>0</v>
          </cell>
          <cell r="R800">
            <v>0</v>
          </cell>
          <cell r="T800">
            <v>0</v>
          </cell>
        </row>
        <row r="801">
          <cell r="B801">
            <v>43988</v>
          </cell>
          <cell r="D801">
            <v>0</v>
          </cell>
          <cell r="F801">
            <v>0</v>
          </cell>
          <cell r="H801">
            <v>0</v>
          </cell>
          <cell r="J801">
            <v>0</v>
          </cell>
          <cell r="L801">
            <v>0</v>
          </cell>
          <cell r="N801">
            <v>0</v>
          </cell>
          <cell r="P801">
            <v>0</v>
          </cell>
          <cell r="R801">
            <v>0</v>
          </cell>
          <cell r="T801">
            <v>0</v>
          </cell>
        </row>
        <row r="802">
          <cell r="B802">
            <v>43989</v>
          </cell>
          <cell r="D802">
            <v>0</v>
          </cell>
          <cell r="F802">
            <v>0</v>
          </cell>
          <cell r="H802">
            <v>0</v>
          </cell>
          <cell r="J802">
            <v>0</v>
          </cell>
          <cell r="L802">
            <v>0</v>
          </cell>
          <cell r="N802">
            <v>0</v>
          </cell>
          <cell r="P802">
            <v>0</v>
          </cell>
          <cell r="R802">
            <v>0</v>
          </cell>
          <cell r="T802">
            <v>0</v>
          </cell>
        </row>
        <row r="803">
          <cell r="B803">
            <v>43990</v>
          </cell>
          <cell r="D803">
            <v>0</v>
          </cell>
          <cell r="F803">
            <v>0</v>
          </cell>
          <cell r="H803">
            <v>0</v>
          </cell>
          <cell r="J803">
            <v>0</v>
          </cell>
          <cell r="L803">
            <v>0</v>
          </cell>
          <cell r="N803">
            <v>0</v>
          </cell>
          <cell r="P803">
            <v>0</v>
          </cell>
          <cell r="R803">
            <v>0</v>
          </cell>
          <cell r="T803">
            <v>0</v>
          </cell>
        </row>
        <row r="804">
          <cell r="B804">
            <v>43991</v>
          </cell>
          <cell r="D804">
            <v>0</v>
          </cell>
          <cell r="F804">
            <v>0</v>
          </cell>
          <cell r="H804">
            <v>0</v>
          </cell>
          <cell r="J804">
            <v>0</v>
          </cell>
          <cell r="L804">
            <v>0</v>
          </cell>
          <cell r="N804">
            <v>0</v>
          </cell>
          <cell r="P804">
            <v>0</v>
          </cell>
          <cell r="R804">
            <v>0</v>
          </cell>
          <cell r="T804">
            <v>0</v>
          </cell>
        </row>
        <row r="805">
          <cell r="B805">
            <v>43992</v>
          </cell>
          <cell r="D805">
            <v>0</v>
          </cell>
          <cell r="F805">
            <v>0</v>
          </cell>
          <cell r="H805">
            <v>0</v>
          </cell>
          <cell r="J805">
            <v>0</v>
          </cell>
          <cell r="L805">
            <v>0</v>
          </cell>
          <cell r="N805">
            <v>0</v>
          </cell>
          <cell r="P805">
            <v>0</v>
          </cell>
          <cell r="R805">
            <v>0</v>
          </cell>
          <cell r="T805">
            <v>0</v>
          </cell>
        </row>
        <row r="806">
          <cell r="B806">
            <v>43993</v>
          </cell>
          <cell r="D806">
            <v>0</v>
          </cell>
          <cell r="F806">
            <v>0</v>
          </cell>
          <cell r="H806">
            <v>0</v>
          </cell>
          <cell r="J806">
            <v>0</v>
          </cell>
          <cell r="L806">
            <v>0</v>
          </cell>
          <cell r="N806">
            <v>0</v>
          </cell>
          <cell r="P806">
            <v>0</v>
          </cell>
          <cell r="R806">
            <v>0</v>
          </cell>
          <cell r="T806">
            <v>0</v>
          </cell>
        </row>
        <row r="807">
          <cell r="B807">
            <v>43994</v>
          </cell>
          <cell r="D807">
            <v>0</v>
          </cell>
          <cell r="F807">
            <v>0</v>
          </cell>
          <cell r="H807">
            <v>0</v>
          </cell>
          <cell r="J807">
            <v>0</v>
          </cell>
          <cell r="L807">
            <v>0</v>
          </cell>
          <cell r="N807">
            <v>0</v>
          </cell>
          <cell r="P807">
            <v>0</v>
          </cell>
          <cell r="R807">
            <v>0</v>
          </cell>
          <cell r="T807">
            <v>0</v>
          </cell>
        </row>
        <row r="808">
          <cell r="B808">
            <v>43995</v>
          </cell>
          <cell r="D808">
            <v>0</v>
          </cell>
          <cell r="F808">
            <v>0</v>
          </cell>
          <cell r="H808">
            <v>0</v>
          </cell>
          <cell r="J808">
            <v>0</v>
          </cell>
          <cell r="L808">
            <v>0</v>
          </cell>
          <cell r="N808">
            <v>0</v>
          </cell>
          <cell r="P808">
            <v>0</v>
          </cell>
          <cell r="R808">
            <v>0</v>
          </cell>
          <cell r="T808">
            <v>0</v>
          </cell>
        </row>
        <row r="809">
          <cell r="B809">
            <v>43996</v>
          </cell>
          <cell r="D809">
            <v>0</v>
          </cell>
          <cell r="F809">
            <v>0</v>
          </cell>
          <cell r="H809">
            <v>0</v>
          </cell>
          <cell r="J809">
            <v>0</v>
          </cell>
          <cell r="L809">
            <v>0</v>
          </cell>
          <cell r="N809">
            <v>0</v>
          </cell>
          <cell r="P809">
            <v>0</v>
          </cell>
          <cell r="R809">
            <v>0</v>
          </cell>
          <cell r="T809">
            <v>0</v>
          </cell>
        </row>
        <row r="810">
          <cell r="B810">
            <v>43997</v>
          </cell>
          <cell r="D810">
            <v>0</v>
          </cell>
          <cell r="F810">
            <v>0</v>
          </cell>
          <cell r="H810">
            <v>0</v>
          </cell>
          <cell r="J810">
            <v>0</v>
          </cell>
          <cell r="L810">
            <v>0</v>
          </cell>
          <cell r="N810">
            <v>0</v>
          </cell>
          <cell r="P810">
            <v>0</v>
          </cell>
          <cell r="R810">
            <v>0</v>
          </cell>
          <cell r="T810">
            <v>0</v>
          </cell>
        </row>
        <row r="811">
          <cell r="B811">
            <v>43998</v>
          </cell>
          <cell r="D811">
            <v>0</v>
          </cell>
          <cell r="F811">
            <v>0</v>
          </cell>
          <cell r="H811">
            <v>0</v>
          </cell>
          <cell r="J811">
            <v>0</v>
          </cell>
          <cell r="L811">
            <v>0</v>
          </cell>
          <cell r="N811">
            <v>0</v>
          </cell>
          <cell r="P811">
            <v>0</v>
          </cell>
          <cell r="R811">
            <v>0</v>
          </cell>
          <cell r="T811">
            <v>0</v>
          </cell>
        </row>
        <row r="812">
          <cell r="B812">
            <v>43999</v>
          </cell>
          <cell r="D812">
            <v>0</v>
          </cell>
          <cell r="F812">
            <v>0</v>
          </cell>
          <cell r="H812">
            <v>0</v>
          </cell>
          <cell r="J812">
            <v>0</v>
          </cell>
          <cell r="L812">
            <v>0</v>
          </cell>
          <cell r="N812">
            <v>0</v>
          </cell>
          <cell r="P812">
            <v>0</v>
          </cell>
          <cell r="R812">
            <v>0</v>
          </cell>
          <cell r="T812">
            <v>0</v>
          </cell>
        </row>
        <row r="813">
          <cell r="B813">
            <v>44000</v>
          </cell>
          <cell r="D813">
            <v>0</v>
          </cell>
          <cell r="F813">
            <v>0</v>
          </cell>
          <cell r="H813">
            <v>0</v>
          </cell>
          <cell r="J813">
            <v>0</v>
          </cell>
          <cell r="L813">
            <v>0</v>
          </cell>
          <cell r="N813">
            <v>0</v>
          </cell>
          <cell r="P813">
            <v>0</v>
          </cell>
          <cell r="R813">
            <v>0</v>
          </cell>
          <cell r="T813">
            <v>0</v>
          </cell>
        </row>
        <row r="814">
          <cell r="B814">
            <v>44001</v>
          </cell>
          <cell r="D814">
            <v>0</v>
          </cell>
          <cell r="F814">
            <v>0</v>
          </cell>
          <cell r="H814">
            <v>0</v>
          </cell>
          <cell r="J814">
            <v>0</v>
          </cell>
          <cell r="L814">
            <v>0</v>
          </cell>
          <cell r="N814">
            <v>0</v>
          </cell>
          <cell r="P814">
            <v>0</v>
          </cell>
          <cell r="R814">
            <v>0</v>
          </cell>
          <cell r="T814">
            <v>0</v>
          </cell>
        </row>
        <row r="815">
          <cell r="B815">
            <v>44002</v>
          </cell>
          <cell r="D815">
            <v>0</v>
          </cell>
          <cell r="F815">
            <v>0</v>
          </cell>
          <cell r="H815">
            <v>0</v>
          </cell>
          <cell r="J815">
            <v>0</v>
          </cell>
          <cell r="L815">
            <v>0</v>
          </cell>
          <cell r="N815">
            <v>0</v>
          </cell>
          <cell r="P815">
            <v>0</v>
          </cell>
          <cell r="R815">
            <v>0</v>
          </cell>
          <cell r="T815">
            <v>0</v>
          </cell>
        </row>
        <row r="816">
          <cell r="B816">
            <v>44003</v>
          </cell>
          <cell r="D816">
            <v>0</v>
          </cell>
          <cell r="F816">
            <v>0</v>
          </cell>
          <cell r="H816">
            <v>0</v>
          </cell>
          <cell r="J816">
            <v>0</v>
          </cell>
          <cell r="L816">
            <v>0</v>
          </cell>
          <cell r="N816">
            <v>0</v>
          </cell>
          <cell r="P816">
            <v>0</v>
          </cell>
          <cell r="R816">
            <v>0</v>
          </cell>
          <cell r="T816">
            <v>0</v>
          </cell>
        </row>
        <row r="817">
          <cell r="B817">
            <v>44004</v>
          </cell>
          <cell r="D817">
            <v>0</v>
          </cell>
          <cell r="F817">
            <v>0</v>
          </cell>
          <cell r="H817">
            <v>0</v>
          </cell>
          <cell r="J817">
            <v>0</v>
          </cell>
          <cell r="L817">
            <v>0</v>
          </cell>
          <cell r="N817">
            <v>0</v>
          </cell>
          <cell r="P817">
            <v>0</v>
          </cell>
          <cell r="R817">
            <v>0</v>
          </cell>
          <cell r="T817">
            <v>0</v>
          </cell>
        </row>
        <row r="818">
          <cell r="B818">
            <v>44005</v>
          </cell>
          <cell r="D818">
            <v>0</v>
          </cell>
          <cell r="F818">
            <v>0</v>
          </cell>
          <cell r="H818">
            <v>0</v>
          </cell>
          <cell r="J818">
            <v>0</v>
          </cell>
          <cell r="L818">
            <v>0</v>
          </cell>
          <cell r="N818">
            <v>0</v>
          </cell>
          <cell r="P818">
            <v>0</v>
          </cell>
          <cell r="R818">
            <v>0</v>
          </cell>
          <cell r="T818">
            <v>0</v>
          </cell>
        </row>
        <row r="819">
          <cell r="B819">
            <v>44006</v>
          </cell>
          <cell r="D819">
            <v>0</v>
          </cell>
          <cell r="F819">
            <v>0</v>
          </cell>
          <cell r="H819">
            <v>0</v>
          </cell>
          <cell r="J819">
            <v>0</v>
          </cell>
          <cell r="L819">
            <v>0</v>
          </cell>
          <cell r="N819">
            <v>0</v>
          </cell>
          <cell r="P819">
            <v>0</v>
          </cell>
          <cell r="R819">
            <v>0</v>
          </cell>
          <cell r="T819">
            <v>0</v>
          </cell>
        </row>
        <row r="820">
          <cell r="B820">
            <v>44007</v>
          </cell>
          <cell r="D820">
            <v>0</v>
          </cell>
          <cell r="F820">
            <v>0</v>
          </cell>
          <cell r="H820">
            <v>0</v>
          </cell>
          <cell r="J820">
            <v>0</v>
          </cell>
          <cell r="L820">
            <v>0</v>
          </cell>
          <cell r="N820">
            <v>0</v>
          </cell>
          <cell r="P820">
            <v>0</v>
          </cell>
          <cell r="R820">
            <v>0</v>
          </cell>
          <cell r="T820">
            <v>0</v>
          </cell>
        </row>
        <row r="821">
          <cell r="B821">
            <v>44008</v>
          </cell>
          <cell r="D821">
            <v>0</v>
          </cell>
          <cell r="F821">
            <v>0</v>
          </cell>
          <cell r="H821">
            <v>0</v>
          </cell>
          <cell r="J821">
            <v>0</v>
          </cell>
          <cell r="L821">
            <v>0</v>
          </cell>
          <cell r="N821">
            <v>0</v>
          </cell>
          <cell r="P821">
            <v>0</v>
          </cell>
          <cell r="R821">
            <v>0</v>
          </cell>
          <cell r="T821">
            <v>0</v>
          </cell>
        </row>
        <row r="822">
          <cell r="B822">
            <v>44009</v>
          </cell>
          <cell r="D822">
            <v>0</v>
          </cell>
          <cell r="F822">
            <v>0</v>
          </cell>
          <cell r="H822">
            <v>0</v>
          </cell>
          <cell r="J822">
            <v>0</v>
          </cell>
          <cell r="L822">
            <v>0</v>
          </cell>
          <cell r="N822">
            <v>0</v>
          </cell>
          <cell r="P822">
            <v>0</v>
          </cell>
          <cell r="R822">
            <v>0</v>
          </cell>
          <cell r="T822">
            <v>0</v>
          </cell>
        </row>
        <row r="823">
          <cell r="B823">
            <v>44010</v>
          </cell>
          <cell r="D823">
            <v>0</v>
          </cell>
          <cell r="F823">
            <v>0</v>
          </cell>
          <cell r="H823">
            <v>0</v>
          </cell>
          <cell r="J823">
            <v>0</v>
          </cell>
          <cell r="L823">
            <v>0</v>
          </cell>
          <cell r="N823">
            <v>0</v>
          </cell>
          <cell r="P823">
            <v>0</v>
          </cell>
          <cell r="R823">
            <v>0</v>
          </cell>
          <cell r="T823">
            <v>0</v>
          </cell>
        </row>
        <row r="824">
          <cell r="B824">
            <v>44011</v>
          </cell>
          <cell r="D824">
            <v>0</v>
          </cell>
          <cell r="F824">
            <v>0</v>
          </cell>
          <cell r="H824">
            <v>0</v>
          </cell>
          <cell r="J824">
            <v>0</v>
          </cell>
          <cell r="L824">
            <v>0</v>
          </cell>
          <cell r="N824">
            <v>0</v>
          </cell>
          <cell r="P824">
            <v>0</v>
          </cell>
          <cell r="R824">
            <v>0</v>
          </cell>
          <cell r="T824">
            <v>0</v>
          </cell>
        </row>
        <row r="825">
          <cell r="B825">
            <v>44012</v>
          </cell>
          <cell r="D825">
            <v>0</v>
          </cell>
          <cell r="F825">
            <v>0</v>
          </cell>
          <cell r="H825">
            <v>0</v>
          </cell>
          <cell r="J825">
            <v>0</v>
          </cell>
          <cell r="L825">
            <v>0</v>
          </cell>
          <cell r="N825">
            <v>0</v>
          </cell>
          <cell r="P825">
            <v>0</v>
          </cell>
          <cell r="R825">
            <v>0</v>
          </cell>
          <cell r="T825">
            <v>0</v>
          </cell>
        </row>
        <row r="826">
          <cell r="B826">
            <v>44013</v>
          </cell>
          <cell r="D826">
            <v>0</v>
          </cell>
          <cell r="F826">
            <v>0</v>
          </cell>
          <cell r="H826">
            <v>0</v>
          </cell>
          <cell r="J826">
            <v>0</v>
          </cell>
          <cell r="L826">
            <v>0</v>
          </cell>
          <cell r="N826">
            <v>0</v>
          </cell>
          <cell r="P826">
            <v>0</v>
          </cell>
          <cell r="R826">
            <v>0</v>
          </cell>
          <cell r="T826">
            <v>0</v>
          </cell>
        </row>
        <row r="827">
          <cell r="B827">
            <v>44014</v>
          </cell>
          <cell r="D827">
            <v>0</v>
          </cell>
          <cell r="F827">
            <v>0</v>
          </cell>
          <cell r="H827">
            <v>0</v>
          </cell>
          <cell r="J827">
            <v>0</v>
          </cell>
          <cell r="L827">
            <v>0</v>
          </cell>
          <cell r="N827">
            <v>0</v>
          </cell>
          <cell r="P827">
            <v>0</v>
          </cell>
          <cell r="R827">
            <v>0</v>
          </cell>
          <cell r="T827">
            <v>0</v>
          </cell>
        </row>
        <row r="828">
          <cell r="B828">
            <v>44015</v>
          </cell>
          <cell r="D828">
            <v>0</v>
          </cell>
          <cell r="F828">
            <v>0</v>
          </cell>
          <cell r="H828">
            <v>0</v>
          </cell>
          <cell r="J828">
            <v>0</v>
          </cell>
          <cell r="L828">
            <v>0</v>
          </cell>
          <cell r="N828">
            <v>0</v>
          </cell>
          <cell r="P828">
            <v>0</v>
          </cell>
          <cell r="R828">
            <v>0</v>
          </cell>
          <cell r="T828">
            <v>0</v>
          </cell>
        </row>
        <row r="829">
          <cell r="B829">
            <v>44016</v>
          </cell>
          <cell r="D829">
            <v>0</v>
          </cell>
          <cell r="F829">
            <v>0</v>
          </cell>
          <cell r="H829">
            <v>0</v>
          </cell>
          <cell r="J829">
            <v>0</v>
          </cell>
          <cell r="L829">
            <v>0</v>
          </cell>
          <cell r="N829">
            <v>0</v>
          </cell>
          <cell r="P829">
            <v>0</v>
          </cell>
          <cell r="R829">
            <v>0</v>
          </cell>
          <cell r="T829">
            <v>0</v>
          </cell>
        </row>
        <row r="830">
          <cell r="B830">
            <v>44017</v>
          </cell>
          <cell r="D830">
            <v>0</v>
          </cell>
          <cell r="F830">
            <v>0</v>
          </cell>
          <cell r="H830">
            <v>0</v>
          </cell>
          <cell r="J830">
            <v>0</v>
          </cell>
          <cell r="L830">
            <v>0</v>
          </cell>
          <cell r="N830">
            <v>0</v>
          </cell>
          <cell r="P830">
            <v>0</v>
          </cell>
          <cell r="R830">
            <v>0</v>
          </cell>
          <cell r="T830">
            <v>0</v>
          </cell>
        </row>
        <row r="831">
          <cell r="B831">
            <v>44018</v>
          </cell>
          <cell r="D831">
            <v>0</v>
          </cell>
          <cell r="F831">
            <v>0</v>
          </cell>
          <cell r="H831">
            <v>0</v>
          </cell>
          <cell r="J831">
            <v>0</v>
          </cell>
          <cell r="L831">
            <v>0</v>
          </cell>
          <cell r="N831">
            <v>0</v>
          </cell>
          <cell r="P831">
            <v>0</v>
          </cell>
          <cell r="R831">
            <v>0</v>
          </cell>
          <cell r="T831">
            <v>0</v>
          </cell>
        </row>
        <row r="832">
          <cell r="B832">
            <v>44019</v>
          </cell>
          <cell r="D832">
            <v>0</v>
          </cell>
          <cell r="F832">
            <v>0</v>
          </cell>
          <cell r="H832">
            <v>0</v>
          </cell>
          <cell r="J832">
            <v>0</v>
          </cell>
          <cell r="L832">
            <v>0</v>
          </cell>
          <cell r="N832">
            <v>0</v>
          </cell>
          <cell r="P832">
            <v>0</v>
          </cell>
          <cell r="R832">
            <v>0</v>
          </cell>
          <cell r="T832">
            <v>0</v>
          </cell>
        </row>
        <row r="833">
          <cell r="B833">
            <v>44020</v>
          </cell>
          <cell r="D833">
            <v>0</v>
          </cell>
          <cell r="F833">
            <v>0</v>
          </cell>
          <cell r="H833">
            <v>0</v>
          </cell>
          <cell r="J833">
            <v>0</v>
          </cell>
          <cell r="L833">
            <v>0</v>
          </cell>
          <cell r="N833">
            <v>0</v>
          </cell>
          <cell r="P833">
            <v>0</v>
          </cell>
          <cell r="R833">
            <v>0</v>
          </cell>
          <cell r="T833">
            <v>0</v>
          </cell>
        </row>
        <row r="834">
          <cell r="B834">
            <v>44021</v>
          </cell>
          <cell r="D834">
            <v>0</v>
          </cell>
          <cell r="F834">
            <v>0</v>
          </cell>
          <cell r="H834">
            <v>0</v>
          </cell>
          <cell r="J834">
            <v>0</v>
          </cell>
          <cell r="L834">
            <v>0</v>
          </cell>
          <cell r="N834">
            <v>0</v>
          </cell>
          <cell r="P834">
            <v>0</v>
          </cell>
          <cell r="R834">
            <v>0</v>
          </cell>
          <cell r="T834">
            <v>0</v>
          </cell>
        </row>
        <row r="835">
          <cell r="B835">
            <v>44022</v>
          </cell>
          <cell r="D835">
            <v>0</v>
          </cell>
          <cell r="F835">
            <v>0</v>
          </cell>
          <cell r="H835">
            <v>0</v>
          </cell>
          <cell r="J835">
            <v>0</v>
          </cell>
          <cell r="L835">
            <v>0</v>
          </cell>
          <cell r="N835">
            <v>0</v>
          </cell>
          <cell r="P835">
            <v>0</v>
          </cell>
          <cell r="R835">
            <v>0</v>
          </cell>
          <cell r="T835">
            <v>0</v>
          </cell>
        </row>
        <row r="836">
          <cell r="B836">
            <v>44023</v>
          </cell>
          <cell r="D836">
            <v>0</v>
          </cell>
          <cell r="F836">
            <v>0</v>
          </cell>
          <cell r="H836">
            <v>0</v>
          </cell>
          <cell r="J836">
            <v>0</v>
          </cell>
          <cell r="L836">
            <v>0</v>
          </cell>
          <cell r="N836">
            <v>0</v>
          </cell>
          <cell r="P836">
            <v>0</v>
          </cell>
          <cell r="R836">
            <v>0</v>
          </cell>
          <cell r="T836">
            <v>0</v>
          </cell>
        </row>
        <row r="837">
          <cell r="B837">
            <v>44024</v>
          </cell>
          <cell r="D837">
            <v>0</v>
          </cell>
          <cell r="F837">
            <v>0</v>
          </cell>
          <cell r="H837">
            <v>0</v>
          </cell>
          <cell r="J837">
            <v>0</v>
          </cell>
          <cell r="L837">
            <v>0</v>
          </cell>
          <cell r="N837">
            <v>0</v>
          </cell>
          <cell r="P837">
            <v>0</v>
          </cell>
          <cell r="R837">
            <v>0</v>
          </cell>
          <cell r="T837">
            <v>0</v>
          </cell>
        </row>
        <row r="838">
          <cell r="B838">
            <v>44025</v>
          </cell>
          <cell r="D838">
            <v>0</v>
          </cell>
          <cell r="F838">
            <v>0</v>
          </cell>
          <cell r="H838">
            <v>0</v>
          </cell>
          <cell r="J838">
            <v>0</v>
          </cell>
          <cell r="L838">
            <v>0</v>
          </cell>
          <cell r="N838">
            <v>0</v>
          </cell>
          <cell r="P838">
            <v>0</v>
          </cell>
          <cell r="R838">
            <v>0</v>
          </cell>
          <cell r="T838">
            <v>0</v>
          </cell>
        </row>
        <row r="839">
          <cell r="B839">
            <v>44026</v>
          </cell>
          <cell r="D839">
            <v>0</v>
          </cell>
          <cell r="F839">
            <v>0</v>
          </cell>
          <cell r="H839">
            <v>0</v>
          </cell>
          <cell r="J839">
            <v>0</v>
          </cell>
          <cell r="L839">
            <v>0</v>
          </cell>
          <cell r="N839">
            <v>0</v>
          </cell>
          <cell r="P839">
            <v>0</v>
          </cell>
          <cell r="R839">
            <v>0</v>
          </cell>
          <cell r="T839">
            <v>0</v>
          </cell>
        </row>
        <row r="840">
          <cell r="B840">
            <v>44027</v>
          </cell>
          <cell r="D840">
            <v>0</v>
          </cell>
          <cell r="F840">
            <v>0</v>
          </cell>
          <cell r="H840">
            <v>0</v>
          </cell>
          <cell r="J840">
            <v>0</v>
          </cell>
          <cell r="L840">
            <v>0</v>
          </cell>
          <cell r="N840">
            <v>0</v>
          </cell>
          <cell r="P840">
            <v>0</v>
          </cell>
          <cell r="R840">
            <v>0</v>
          </cell>
          <cell r="T840">
            <v>0</v>
          </cell>
        </row>
        <row r="841">
          <cell r="B841">
            <v>44028</v>
          </cell>
          <cell r="D841">
            <v>0</v>
          </cell>
          <cell r="F841">
            <v>0</v>
          </cell>
          <cell r="H841">
            <v>0</v>
          </cell>
          <cell r="J841">
            <v>0</v>
          </cell>
          <cell r="L841">
            <v>0</v>
          </cell>
          <cell r="N841">
            <v>0</v>
          </cell>
          <cell r="P841">
            <v>0</v>
          </cell>
          <cell r="R841">
            <v>0</v>
          </cell>
          <cell r="T841">
            <v>0</v>
          </cell>
        </row>
        <row r="842">
          <cell r="B842">
            <v>44029</v>
          </cell>
          <cell r="D842">
            <v>0</v>
          </cell>
          <cell r="F842">
            <v>0</v>
          </cell>
          <cell r="H842">
            <v>0</v>
          </cell>
          <cell r="J842">
            <v>0</v>
          </cell>
          <cell r="L842">
            <v>0</v>
          </cell>
          <cell r="N842">
            <v>0</v>
          </cell>
          <cell r="P842">
            <v>0</v>
          </cell>
          <cell r="R842">
            <v>0</v>
          </cell>
          <cell r="T842">
            <v>0</v>
          </cell>
        </row>
        <row r="843">
          <cell r="B843">
            <v>44030</v>
          </cell>
          <cell r="D843">
            <v>0</v>
          </cell>
          <cell r="F843">
            <v>0</v>
          </cell>
          <cell r="H843">
            <v>0</v>
          </cell>
          <cell r="J843">
            <v>0</v>
          </cell>
          <cell r="L843">
            <v>0</v>
          </cell>
          <cell r="N843">
            <v>0</v>
          </cell>
          <cell r="P843">
            <v>0</v>
          </cell>
          <cell r="R843">
            <v>0</v>
          </cell>
          <cell r="T843">
            <v>0</v>
          </cell>
        </row>
        <row r="844">
          <cell r="B844">
            <v>44031</v>
          </cell>
          <cell r="D844">
            <v>0</v>
          </cell>
          <cell r="F844">
            <v>0</v>
          </cell>
          <cell r="H844">
            <v>0</v>
          </cell>
          <cell r="J844">
            <v>0</v>
          </cell>
          <cell r="L844">
            <v>0</v>
          </cell>
          <cell r="N844">
            <v>0</v>
          </cell>
          <cell r="P844">
            <v>0</v>
          </cell>
          <cell r="R844">
            <v>0</v>
          </cell>
          <cell r="T844">
            <v>0</v>
          </cell>
        </row>
        <row r="845">
          <cell r="B845">
            <v>44032</v>
          </cell>
          <cell r="D845">
            <v>0</v>
          </cell>
          <cell r="F845">
            <v>0</v>
          </cell>
          <cell r="H845">
            <v>0</v>
          </cell>
          <cell r="J845">
            <v>0</v>
          </cell>
          <cell r="L845">
            <v>0</v>
          </cell>
          <cell r="N845">
            <v>0</v>
          </cell>
          <cell r="P845">
            <v>0</v>
          </cell>
          <cell r="R845">
            <v>0</v>
          </cell>
          <cell r="T845">
            <v>0</v>
          </cell>
        </row>
        <row r="846">
          <cell r="B846">
            <v>44033</v>
          </cell>
          <cell r="D846">
            <v>0</v>
          </cell>
          <cell r="F846">
            <v>0</v>
          </cell>
          <cell r="H846">
            <v>0</v>
          </cell>
          <cell r="J846">
            <v>0</v>
          </cell>
          <cell r="L846">
            <v>0</v>
          </cell>
          <cell r="N846">
            <v>0</v>
          </cell>
          <cell r="P846">
            <v>0</v>
          </cell>
          <cell r="R846">
            <v>0</v>
          </cell>
          <cell r="T846">
            <v>0</v>
          </cell>
        </row>
        <row r="847">
          <cell r="B847">
            <v>44034</v>
          </cell>
          <cell r="D847">
            <v>0</v>
          </cell>
          <cell r="F847">
            <v>0</v>
          </cell>
          <cell r="H847">
            <v>0</v>
          </cell>
          <cell r="J847">
            <v>0</v>
          </cell>
          <cell r="L847">
            <v>0</v>
          </cell>
          <cell r="N847">
            <v>0</v>
          </cell>
          <cell r="P847">
            <v>0</v>
          </cell>
          <cell r="R847">
            <v>0</v>
          </cell>
          <cell r="T847">
            <v>0</v>
          </cell>
        </row>
        <row r="848">
          <cell r="B848">
            <v>44035</v>
          </cell>
          <cell r="D848">
            <v>0</v>
          </cell>
          <cell r="F848">
            <v>0</v>
          </cell>
          <cell r="H848">
            <v>0</v>
          </cell>
          <cell r="J848">
            <v>0</v>
          </cell>
          <cell r="L848">
            <v>0</v>
          </cell>
          <cell r="N848">
            <v>0</v>
          </cell>
          <cell r="P848">
            <v>0</v>
          </cell>
          <cell r="R848">
            <v>0</v>
          </cell>
          <cell r="T848">
            <v>0</v>
          </cell>
        </row>
        <row r="849">
          <cell r="B849">
            <v>44036</v>
          </cell>
          <cell r="D849">
            <v>0</v>
          </cell>
          <cell r="F849">
            <v>0</v>
          </cell>
          <cell r="H849">
            <v>0</v>
          </cell>
          <cell r="J849">
            <v>0</v>
          </cell>
          <cell r="L849">
            <v>0</v>
          </cell>
          <cell r="N849">
            <v>0</v>
          </cell>
          <cell r="P849">
            <v>0</v>
          </cell>
          <cell r="R849">
            <v>0</v>
          </cell>
          <cell r="T849">
            <v>0</v>
          </cell>
        </row>
        <row r="850">
          <cell r="B850">
            <v>44037</v>
          </cell>
          <cell r="D850">
            <v>0</v>
          </cell>
          <cell r="F850">
            <v>0</v>
          </cell>
          <cell r="H850">
            <v>0</v>
          </cell>
          <cell r="J850">
            <v>0</v>
          </cell>
          <cell r="L850">
            <v>0</v>
          </cell>
          <cell r="N850">
            <v>0</v>
          </cell>
          <cell r="P850">
            <v>0</v>
          </cell>
          <cell r="R850">
            <v>0</v>
          </cell>
          <cell r="T850">
            <v>0</v>
          </cell>
        </row>
        <row r="851">
          <cell r="B851">
            <v>44038</v>
          </cell>
          <cell r="D851">
            <v>0</v>
          </cell>
          <cell r="F851">
            <v>0</v>
          </cell>
          <cell r="H851">
            <v>0</v>
          </cell>
          <cell r="J851">
            <v>0</v>
          </cell>
          <cell r="L851">
            <v>0</v>
          </cell>
          <cell r="N851">
            <v>0</v>
          </cell>
          <cell r="P851">
            <v>0</v>
          </cell>
          <cell r="R851">
            <v>0</v>
          </cell>
          <cell r="T851">
            <v>0</v>
          </cell>
        </row>
        <row r="852">
          <cell r="B852">
            <v>44039</v>
          </cell>
          <cell r="D852">
            <v>0</v>
          </cell>
          <cell r="F852">
            <v>0</v>
          </cell>
          <cell r="H852">
            <v>0</v>
          </cell>
          <cell r="J852">
            <v>0</v>
          </cell>
          <cell r="L852">
            <v>0</v>
          </cell>
          <cell r="N852">
            <v>0</v>
          </cell>
          <cell r="P852">
            <v>0</v>
          </cell>
          <cell r="R852">
            <v>0</v>
          </cell>
          <cell r="T852">
            <v>0</v>
          </cell>
        </row>
        <row r="853">
          <cell r="B853">
            <v>44040</v>
          </cell>
          <cell r="D853">
            <v>0</v>
          </cell>
          <cell r="F853">
            <v>0</v>
          </cell>
          <cell r="H853">
            <v>0</v>
          </cell>
          <cell r="J853">
            <v>0</v>
          </cell>
          <cell r="L853">
            <v>0</v>
          </cell>
          <cell r="N853">
            <v>0</v>
          </cell>
          <cell r="P853">
            <v>0</v>
          </cell>
          <cell r="R853">
            <v>0</v>
          </cell>
          <cell r="T853">
            <v>0</v>
          </cell>
        </row>
        <row r="854">
          <cell r="B854">
            <v>44041</v>
          </cell>
          <cell r="D854">
            <v>0</v>
          </cell>
          <cell r="F854">
            <v>0</v>
          </cell>
          <cell r="H854">
            <v>0</v>
          </cell>
          <cell r="J854">
            <v>0</v>
          </cell>
          <cell r="L854">
            <v>0</v>
          </cell>
          <cell r="N854">
            <v>0</v>
          </cell>
          <cell r="P854">
            <v>0</v>
          </cell>
          <cell r="R854">
            <v>0</v>
          </cell>
          <cell r="T854">
            <v>0</v>
          </cell>
        </row>
        <row r="855">
          <cell r="B855">
            <v>44042</v>
          </cell>
          <cell r="D855">
            <v>0</v>
          </cell>
          <cell r="F855">
            <v>0</v>
          </cell>
          <cell r="H855">
            <v>0</v>
          </cell>
          <cell r="J855">
            <v>0</v>
          </cell>
          <cell r="L855">
            <v>0</v>
          </cell>
          <cell r="N855">
            <v>0</v>
          </cell>
          <cell r="P855">
            <v>0</v>
          </cell>
          <cell r="R855">
            <v>0</v>
          </cell>
          <cell r="T855">
            <v>0</v>
          </cell>
        </row>
        <row r="856">
          <cell r="B856">
            <v>44043</v>
          </cell>
          <cell r="D856">
            <v>0</v>
          </cell>
          <cell r="F856">
            <v>0</v>
          </cell>
          <cell r="H856">
            <v>0</v>
          </cell>
          <cell r="J856">
            <v>0</v>
          </cell>
          <cell r="L856">
            <v>0</v>
          </cell>
          <cell r="N856">
            <v>0</v>
          </cell>
          <cell r="P856">
            <v>0</v>
          </cell>
          <cell r="R856">
            <v>0</v>
          </cell>
          <cell r="T856">
            <v>0</v>
          </cell>
        </row>
        <row r="857">
          <cell r="B857">
            <v>44044</v>
          </cell>
          <cell r="D857">
            <v>0</v>
          </cell>
          <cell r="F857">
            <v>0</v>
          </cell>
          <cell r="H857">
            <v>0</v>
          </cell>
          <cell r="J857">
            <v>0</v>
          </cell>
          <cell r="L857">
            <v>0</v>
          </cell>
          <cell r="N857">
            <v>0</v>
          </cell>
          <cell r="P857">
            <v>0</v>
          </cell>
          <cell r="R857">
            <v>0</v>
          </cell>
          <cell r="T857">
            <v>0</v>
          </cell>
        </row>
        <row r="858">
          <cell r="B858">
            <v>44045</v>
          </cell>
          <cell r="D858">
            <v>0</v>
          </cell>
          <cell r="F858">
            <v>0</v>
          </cell>
          <cell r="H858">
            <v>0</v>
          </cell>
          <cell r="J858">
            <v>0</v>
          </cell>
          <cell r="L858">
            <v>0</v>
          </cell>
          <cell r="N858">
            <v>0</v>
          </cell>
          <cell r="P858">
            <v>0</v>
          </cell>
          <cell r="R858">
            <v>0</v>
          </cell>
          <cell r="T858">
            <v>0</v>
          </cell>
        </row>
        <row r="859">
          <cell r="B859">
            <v>44046</v>
          </cell>
          <cell r="D859">
            <v>0</v>
          </cell>
          <cell r="F859">
            <v>0</v>
          </cell>
          <cell r="H859">
            <v>0</v>
          </cell>
          <cell r="J859">
            <v>0</v>
          </cell>
          <cell r="L859">
            <v>0</v>
          </cell>
          <cell r="N859">
            <v>0</v>
          </cell>
          <cell r="P859">
            <v>0</v>
          </cell>
          <cell r="R859">
            <v>0</v>
          </cell>
          <cell r="T859">
            <v>0</v>
          </cell>
        </row>
        <row r="860">
          <cell r="B860">
            <v>44047</v>
          </cell>
          <cell r="D860">
            <v>0</v>
          </cell>
          <cell r="F860">
            <v>0</v>
          </cell>
          <cell r="H860">
            <v>0</v>
          </cell>
          <cell r="J860">
            <v>0</v>
          </cell>
          <cell r="L860">
            <v>0</v>
          </cell>
          <cell r="N860">
            <v>0</v>
          </cell>
          <cell r="P860">
            <v>0</v>
          </cell>
          <cell r="R860">
            <v>0</v>
          </cell>
          <cell r="T860">
            <v>0</v>
          </cell>
        </row>
        <row r="861">
          <cell r="B861">
            <v>44048</v>
          </cell>
          <cell r="D861">
            <v>0</v>
          </cell>
          <cell r="F861">
            <v>0</v>
          </cell>
          <cell r="H861">
            <v>0</v>
          </cell>
          <cell r="J861">
            <v>0</v>
          </cell>
          <cell r="L861">
            <v>0</v>
          </cell>
          <cell r="N861">
            <v>0</v>
          </cell>
          <cell r="P861">
            <v>0</v>
          </cell>
          <cell r="R861">
            <v>0</v>
          </cell>
          <cell r="T861">
            <v>0</v>
          </cell>
        </row>
        <row r="862">
          <cell r="B862">
            <v>44049</v>
          </cell>
          <cell r="D862">
            <v>0</v>
          </cell>
          <cell r="F862">
            <v>0</v>
          </cell>
          <cell r="H862">
            <v>0</v>
          </cell>
          <cell r="J862">
            <v>0</v>
          </cell>
          <cell r="L862">
            <v>0</v>
          </cell>
          <cell r="N862">
            <v>0</v>
          </cell>
          <cell r="P862">
            <v>0</v>
          </cell>
          <cell r="R862">
            <v>0</v>
          </cell>
          <cell r="T862">
            <v>0</v>
          </cell>
        </row>
        <row r="863">
          <cell r="B863">
            <v>44050</v>
          </cell>
          <cell r="D863">
            <v>0</v>
          </cell>
          <cell r="F863">
            <v>0</v>
          </cell>
          <cell r="H863">
            <v>0</v>
          </cell>
          <cell r="J863">
            <v>0</v>
          </cell>
          <cell r="L863">
            <v>0</v>
          </cell>
          <cell r="N863">
            <v>0</v>
          </cell>
          <cell r="P863">
            <v>0</v>
          </cell>
          <cell r="R863">
            <v>0</v>
          </cell>
          <cell r="T863">
            <v>0</v>
          </cell>
        </row>
        <row r="864">
          <cell r="B864">
            <v>44051</v>
          </cell>
          <cell r="D864">
            <v>0</v>
          </cell>
          <cell r="F864">
            <v>0</v>
          </cell>
          <cell r="H864">
            <v>0</v>
          </cell>
          <cell r="J864">
            <v>0</v>
          </cell>
          <cell r="L864">
            <v>0</v>
          </cell>
          <cell r="N864">
            <v>0</v>
          </cell>
          <cell r="P864">
            <v>0</v>
          </cell>
          <cell r="R864">
            <v>0</v>
          </cell>
          <cell r="T864">
            <v>0</v>
          </cell>
        </row>
        <row r="865">
          <cell r="B865">
            <v>44052</v>
          </cell>
          <cell r="D865">
            <v>0</v>
          </cell>
          <cell r="F865">
            <v>0</v>
          </cell>
          <cell r="H865">
            <v>0</v>
          </cell>
          <cell r="J865">
            <v>0</v>
          </cell>
          <cell r="L865">
            <v>0</v>
          </cell>
          <cell r="N865">
            <v>0</v>
          </cell>
          <cell r="P865">
            <v>0</v>
          </cell>
          <cell r="R865">
            <v>0</v>
          </cell>
          <cell r="T865">
            <v>0</v>
          </cell>
        </row>
        <row r="866">
          <cell r="B866">
            <v>44053</v>
          </cell>
          <cell r="D866">
            <v>0</v>
          </cell>
          <cell r="F866">
            <v>0</v>
          </cell>
          <cell r="H866">
            <v>0</v>
          </cell>
          <cell r="J866">
            <v>0</v>
          </cell>
          <cell r="L866">
            <v>0</v>
          </cell>
          <cell r="N866">
            <v>0</v>
          </cell>
          <cell r="P866">
            <v>0</v>
          </cell>
          <cell r="R866">
            <v>0</v>
          </cell>
          <cell r="T866">
            <v>0</v>
          </cell>
        </row>
        <row r="867">
          <cell r="B867">
            <v>44054</v>
          </cell>
          <cell r="D867">
            <v>0</v>
          </cell>
          <cell r="F867">
            <v>0</v>
          </cell>
          <cell r="H867">
            <v>0</v>
          </cell>
          <cell r="J867">
            <v>0</v>
          </cell>
          <cell r="L867">
            <v>0</v>
          </cell>
          <cell r="N867">
            <v>0</v>
          </cell>
          <cell r="P867">
            <v>0</v>
          </cell>
          <cell r="R867">
            <v>0</v>
          </cell>
          <cell r="T867">
            <v>0</v>
          </cell>
        </row>
        <row r="868">
          <cell r="B868">
            <v>44055</v>
          </cell>
          <cell r="D868">
            <v>0</v>
          </cell>
          <cell r="F868">
            <v>0</v>
          </cell>
          <cell r="H868">
            <v>0</v>
          </cell>
          <cell r="J868">
            <v>0</v>
          </cell>
          <cell r="L868">
            <v>0</v>
          </cell>
          <cell r="N868">
            <v>0</v>
          </cell>
          <cell r="P868">
            <v>0</v>
          </cell>
          <cell r="R868">
            <v>0</v>
          </cell>
          <cell r="T868">
            <v>0</v>
          </cell>
        </row>
        <row r="869">
          <cell r="B869">
            <v>44056</v>
          </cell>
          <cell r="D869">
            <v>0</v>
          </cell>
          <cell r="F869">
            <v>0</v>
          </cell>
          <cell r="H869">
            <v>0</v>
          </cell>
          <cell r="J869">
            <v>0</v>
          </cell>
          <cell r="L869">
            <v>0</v>
          </cell>
          <cell r="N869">
            <v>0</v>
          </cell>
          <cell r="P869">
            <v>0</v>
          </cell>
          <cell r="R869">
            <v>0</v>
          </cell>
          <cell r="T869">
            <v>0</v>
          </cell>
        </row>
        <row r="870">
          <cell r="B870">
            <v>44057</v>
          </cell>
          <cell r="D870">
            <v>0</v>
          </cell>
          <cell r="F870">
            <v>0</v>
          </cell>
          <cell r="H870">
            <v>0</v>
          </cell>
          <cell r="J870">
            <v>0</v>
          </cell>
          <cell r="L870">
            <v>0</v>
          </cell>
          <cell r="N870">
            <v>0</v>
          </cell>
          <cell r="P870">
            <v>0</v>
          </cell>
          <cell r="R870">
            <v>0</v>
          </cell>
          <cell r="T870">
            <v>0</v>
          </cell>
        </row>
        <row r="871">
          <cell r="B871">
            <v>44058</v>
          </cell>
          <cell r="D871">
            <v>0</v>
          </cell>
          <cell r="F871">
            <v>0</v>
          </cell>
          <cell r="H871">
            <v>0</v>
          </cell>
          <cell r="J871">
            <v>0</v>
          </cell>
          <cell r="L871">
            <v>0</v>
          </cell>
          <cell r="N871">
            <v>0</v>
          </cell>
          <cell r="P871">
            <v>0</v>
          </cell>
          <cell r="R871">
            <v>0</v>
          </cell>
          <cell r="T871">
            <v>0</v>
          </cell>
        </row>
        <row r="872">
          <cell r="B872">
            <v>44059</v>
          </cell>
          <cell r="D872">
            <v>0</v>
          </cell>
          <cell r="F872">
            <v>0</v>
          </cell>
          <cell r="H872">
            <v>0</v>
          </cell>
          <cell r="J872">
            <v>0</v>
          </cell>
          <cell r="L872">
            <v>0</v>
          </cell>
          <cell r="N872">
            <v>0</v>
          </cell>
          <cell r="P872">
            <v>0</v>
          </cell>
          <cell r="R872">
            <v>0</v>
          </cell>
          <cell r="T872">
            <v>0</v>
          </cell>
        </row>
        <row r="873">
          <cell r="B873">
            <v>44060</v>
          </cell>
          <cell r="D873">
            <v>0</v>
          </cell>
          <cell r="F873">
            <v>0</v>
          </cell>
          <cell r="H873">
            <v>0</v>
          </cell>
          <cell r="J873">
            <v>0</v>
          </cell>
          <cell r="L873">
            <v>0</v>
          </cell>
          <cell r="N873">
            <v>0</v>
          </cell>
          <cell r="P873">
            <v>0</v>
          </cell>
          <cell r="R873">
            <v>0</v>
          </cell>
          <cell r="T873">
            <v>0</v>
          </cell>
        </row>
        <row r="874">
          <cell r="B874">
            <v>44061</v>
          </cell>
          <cell r="D874">
            <v>0</v>
          </cell>
          <cell r="F874">
            <v>0</v>
          </cell>
          <cell r="H874">
            <v>0</v>
          </cell>
          <cell r="J874">
            <v>0</v>
          </cell>
          <cell r="L874">
            <v>0</v>
          </cell>
          <cell r="N874">
            <v>0</v>
          </cell>
          <cell r="P874">
            <v>0</v>
          </cell>
          <cell r="R874">
            <v>0</v>
          </cell>
          <cell r="T874">
            <v>0</v>
          </cell>
        </row>
        <row r="875">
          <cell r="B875">
            <v>44062</v>
          </cell>
          <cell r="D875">
            <v>0</v>
          </cell>
          <cell r="F875">
            <v>0</v>
          </cell>
          <cell r="H875">
            <v>0</v>
          </cell>
          <cell r="J875">
            <v>0</v>
          </cell>
          <cell r="L875">
            <v>0</v>
          </cell>
          <cell r="N875">
            <v>0</v>
          </cell>
          <cell r="P875">
            <v>0</v>
          </cell>
          <cell r="R875">
            <v>0</v>
          </cell>
          <cell r="T875">
            <v>0</v>
          </cell>
        </row>
        <row r="876">
          <cell r="B876">
            <v>44063</v>
          </cell>
          <cell r="D876">
            <v>0</v>
          </cell>
          <cell r="F876">
            <v>0</v>
          </cell>
          <cell r="H876">
            <v>0</v>
          </cell>
          <cell r="J876">
            <v>0</v>
          </cell>
          <cell r="L876">
            <v>0</v>
          </cell>
          <cell r="N876">
            <v>0</v>
          </cell>
          <cell r="P876">
            <v>0</v>
          </cell>
          <cell r="R876">
            <v>0</v>
          </cell>
          <cell r="T876">
            <v>0</v>
          </cell>
        </row>
        <row r="877">
          <cell r="B877">
            <v>44064</v>
          </cell>
          <cell r="D877">
            <v>0</v>
          </cell>
          <cell r="F877">
            <v>0</v>
          </cell>
          <cell r="H877">
            <v>0</v>
          </cell>
          <cell r="J877">
            <v>0</v>
          </cell>
          <cell r="L877">
            <v>0</v>
          </cell>
          <cell r="N877">
            <v>0</v>
          </cell>
          <cell r="P877">
            <v>0</v>
          </cell>
          <cell r="R877">
            <v>0</v>
          </cell>
          <cell r="T877">
            <v>0</v>
          </cell>
        </row>
        <row r="878">
          <cell r="B878">
            <v>44065</v>
          </cell>
          <cell r="D878">
            <v>0</v>
          </cell>
          <cell r="F878">
            <v>0</v>
          </cell>
          <cell r="H878">
            <v>0</v>
          </cell>
          <cell r="J878">
            <v>0</v>
          </cell>
          <cell r="L878">
            <v>0</v>
          </cell>
          <cell r="N878">
            <v>0</v>
          </cell>
          <cell r="P878">
            <v>0</v>
          </cell>
          <cell r="R878">
            <v>0</v>
          </cell>
          <cell r="T878">
            <v>0</v>
          </cell>
        </row>
        <row r="879">
          <cell r="B879">
            <v>44066</v>
          </cell>
          <cell r="D879">
            <v>0</v>
          </cell>
          <cell r="F879">
            <v>0</v>
          </cell>
          <cell r="H879">
            <v>0</v>
          </cell>
          <cell r="J879">
            <v>0</v>
          </cell>
          <cell r="L879">
            <v>0</v>
          </cell>
          <cell r="N879">
            <v>0</v>
          </cell>
          <cell r="P879">
            <v>0</v>
          </cell>
          <cell r="R879">
            <v>0</v>
          </cell>
          <cell r="T879">
            <v>0</v>
          </cell>
        </row>
        <row r="880">
          <cell r="B880">
            <v>44067</v>
          </cell>
          <cell r="D880">
            <v>0</v>
          </cell>
          <cell r="F880">
            <v>0</v>
          </cell>
          <cell r="H880">
            <v>0</v>
          </cell>
          <cell r="J880">
            <v>0</v>
          </cell>
          <cell r="L880">
            <v>0</v>
          </cell>
          <cell r="N880">
            <v>0</v>
          </cell>
          <cell r="P880">
            <v>0</v>
          </cell>
          <cell r="R880">
            <v>0</v>
          </cell>
          <cell r="T880">
            <v>0</v>
          </cell>
        </row>
        <row r="881">
          <cell r="B881">
            <v>44068</v>
          </cell>
          <cell r="D881">
            <v>0</v>
          </cell>
          <cell r="F881">
            <v>0</v>
          </cell>
          <cell r="H881">
            <v>0</v>
          </cell>
          <cell r="J881">
            <v>0</v>
          </cell>
          <cell r="L881">
            <v>0</v>
          </cell>
          <cell r="N881">
            <v>0</v>
          </cell>
          <cell r="P881">
            <v>0</v>
          </cell>
          <cell r="R881">
            <v>0</v>
          </cell>
          <cell r="T881">
            <v>0</v>
          </cell>
        </row>
        <row r="882">
          <cell r="B882">
            <v>44069</v>
          </cell>
          <cell r="D882">
            <v>0</v>
          </cell>
          <cell r="F882">
            <v>0</v>
          </cell>
          <cell r="H882">
            <v>0</v>
          </cell>
          <cell r="J882">
            <v>0</v>
          </cell>
          <cell r="L882">
            <v>0</v>
          </cell>
          <cell r="N882">
            <v>0</v>
          </cell>
          <cell r="P882">
            <v>0</v>
          </cell>
          <cell r="R882">
            <v>0</v>
          </cell>
          <cell r="T882">
            <v>0</v>
          </cell>
        </row>
        <row r="883">
          <cell r="B883">
            <v>44070</v>
          </cell>
          <cell r="D883">
            <v>0</v>
          </cell>
          <cell r="F883">
            <v>0</v>
          </cell>
          <cell r="H883">
            <v>0</v>
          </cell>
          <cell r="J883">
            <v>0</v>
          </cell>
          <cell r="L883">
            <v>0</v>
          </cell>
          <cell r="N883">
            <v>0</v>
          </cell>
          <cell r="P883">
            <v>0</v>
          </cell>
          <cell r="R883">
            <v>0</v>
          </cell>
          <cell r="T883">
            <v>0</v>
          </cell>
        </row>
        <row r="884">
          <cell r="B884">
            <v>44071</v>
          </cell>
          <cell r="D884">
            <v>0</v>
          </cell>
          <cell r="F884">
            <v>0</v>
          </cell>
          <cell r="H884">
            <v>0</v>
          </cell>
          <cell r="J884">
            <v>0</v>
          </cell>
          <cell r="L884">
            <v>0</v>
          </cell>
          <cell r="N884">
            <v>0</v>
          </cell>
          <cell r="P884">
            <v>0</v>
          </cell>
          <cell r="R884">
            <v>0</v>
          </cell>
          <cell r="T884">
            <v>0</v>
          </cell>
        </row>
        <row r="885">
          <cell r="B885">
            <v>44072</v>
          </cell>
          <cell r="D885">
            <v>0</v>
          </cell>
          <cell r="F885">
            <v>0</v>
          </cell>
          <cell r="H885">
            <v>0</v>
          </cell>
          <cell r="J885">
            <v>0</v>
          </cell>
          <cell r="L885">
            <v>0</v>
          </cell>
          <cell r="N885">
            <v>0</v>
          </cell>
          <cell r="P885">
            <v>0</v>
          </cell>
          <cell r="R885">
            <v>0</v>
          </cell>
          <cell r="T885">
            <v>0</v>
          </cell>
        </row>
        <row r="886">
          <cell r="B886">
            <v>44073</v>
          </cell>
          <cell r="D886">
            <v>0</v>
          </cell>
          <cell r="F886">
            <v>0</v>
          </cell>
          <cell r="H886">
            <v>0</v>
          </cell>
          <cell r="J886">
            <v>0</v>
          </cell>
          <cell r="L886">
            <v>0</v>
          </cell>
          <cell r="N886">
            <v>0</v>
          </cell>
          <cell r="P886">
            <v>0</v>
          </cell>
          <cell r="R886">
            <v>0</v>
          </cell>
          <cell r="T886">
            <v>0</v>
          </cell>
        </row>
        <row r="887">
          <cell r="B887">
            <v>44074</v>
          </cell>
          <cell r="D887">
            <v>0</v>
          </cell>
          <cell r="F887">
            <v>0</v>
          </cell>
          <cell r="H887">
            <v>0</v>
          </cell>
          <cell r="J887">
            <v>0</v>
          </cell>
          <cell r="L887">
            <v>0</v>
          </cell>
          <cell r="N887">
            <v>0</v>
          </cell>
          <cell r="P887">
            <v>0</v>
          </cell>
          <cell r="R887">
            <v>0</v>
          </cell>
          <cell r="T887">
            <v>0</v>
          </cell>
        </row>
        <row r="888">
          <cell r="B888">
            <v>44075</v>
          </cell>
          <cell r="D888">
            <v>0</v>
          </cell>
          <cell r="F888">
            <v>0</v>
          </cell>
          <cell r="H888">
            <v>0</v>
          </cell>
          <cell r="J888">
            <v>0</v>
          </cell>
          <cell r="L888">
            <v>0</v>
          </cell>
          <cell r="N888">
            <v>0</v>
          </cell>
          <cell r="P888">
            <v>0</v>
          </cell>
          <cell r="R888">
            <v>0</v>
          </cell>
          <cell r="T888">
            <v>0</v>
          </cell>
        </row>
        <row r="889">
          <cell r="B889">
            <v>44076</v>
          </cell>
          <cell r="D889">
            <v>0</v>
          </cell>
          <cell r="F889">
            <v>0</v>
          </cell>
          <cell r="H889">
            <v>0</v>
          </cell>
          <cell r="J889">
            <v>0</v>
          </cell>
          <cell r="L889">
            <v>0</v>
          </cell>
          <cell r="N889">
            <v>0</v>
          </cell>
          <cell r="P889">
            <v>0</v>
          </cell>
          <cell r="R889">
            <v>0</v>
          </cell>
          <cell r="T889">
            <v>0</v>
          </cell>
        </row>
        <row r="890">
          <cell r="B890">
            <v>44077</v>
          </cell>
          <cell r="D890">
            <v>0</v>
          </cell>
          <cell r="F890">
            <v>0</v>
          </cell>
          <cell r="H890">
            <v>0</v>
          </cell>
          <cell r="J890">
            <v>0</v>
          </cell>
          <cell r="L890">
            <v>0</v>
          </cell>
          <cell r="N890">
            <v>0</v>
          </cell>
          <cell r="P890">
            <v>0</v>
          </cell>
          <cell r="R890">
            <v>0</v>
          </cell>
          <cell r="T890">
            <v>0</v>
          </cell>
        </row>
        <row r="891">
          <cell r="B891">
            <v>44078</v>
          </cell>
          <cell r="D891">
            <v>0</v>
          </cell>
          <cell r="F891">
            <v>0</v>
          </cell>
          <cell r="H891">
            <v>0</v>
          </cell>
          <cell r="J891">
            <v>0</v>
          </cell>
          <cell r="L891">
            <v>0</v>
          </cell>
          <cell r="N891">
            <v>0</v>
          </cell>
          <cell r="P891">
            <v>0</v>
          </cell>
          <cell r="R891">
            <v>0</v>
          </cell>
          <cell r="T891">
            <v>0</v>
          </cell>
        </row>
        <row r="892">
          <cell r="B892">
            <v>44079</v>
          </cell>
          <cell r="D892">
            <v>0</v>
          </cell>
          <cell r="F892">
            <v>0</v>
          </cell>
          <cell r="H892">
            <v>0</v>
          </cell>
          <cell r="J892">
            <v>0</v>
          </cell>
          <cell r="L892">
            <v>0</v>
          </cell>
          <cell r="N892">
            <v>0</v>
          </cell>
          <cell r="P892">
            <v>0</v>
          </cell>
          <cell r="R892">
            <v>0</v>
          </cell>
          <cell r="T892">
            <v>0</v>
          </cell>
        </row>
        <row r="893">
          <cell r="B893">
            <v>44080</v>
          </cell>
          <cell r="D893">
            <v>0</v>
          </cell>
          <cell r="F893">
            <v>0</v>
          </cell>
          <cell r="H893">
            <v>0</v>
          </cell>
          <cell r="J893">
            <v>0</v>
          </cell>
          <cell r="L893">
            <v>0</v>
          </cell>
          <cell r="N893">
            <v>0</v>
          </cell>
          <cell r="P893">
            <v>0</v>
          </cell>
          <cell r="R893">
            <v>0</v>
          </cell>
          <cell r="T893">
            <v>0</v>
          </cell>
        </row>
        <row r="894">
          <cell r="B894">
            <v>44081</v>
          </cell>
          <cell r="D894">
            <v>0</v>
          </cell>
          <cell r="F894">
            <v>0</v>
          </cell>
          <cell r="H894">
            <v>0</v>
          </cell>
          <cell r="J894">
            <v>0</v>
          </cell>
          <cell r="L894">
            <v>0</v>
          </cell>
          <cell r="N894">
            <v>0</v>
          </cell>
          <cell r="P894">
            <v>0</v>
          </cell>
          <cell r="R894">
            <v>0</v>
          </cell>
          <cell r="T894">
            <v>0</v>
          </cell>
        </row>
        <row r="895">
          <cell r="B895">
            <v>44082</v>
          </cell>
          <cell r="D895">
            <v>0</v>
          </cell>
          <cell r="F895">
            <v>0</v>
          </cell>
          <cell r="H895">
            <v>0</v>
          </cell>
          <cell r="J895">
            <v>0</v>
          </cell>
          <cell r="L895">
            <v>0</v>
          </cell>
          <cell r="N895">
            <v>0</v>
          </cell>
          <cell r="P895">
            <v>0</v>
          </cell>
          <cell r="R895">
            <v>0</v>
          </cell>
          <cell r="T895">
            <v>0</v>
          </cell>
        </row>
        <row r="896">
          <cell r="B896">
            <v>44083</v>
          </cell>
          <cell r="D896">
            <v>0</v>
          </cell>
          <cell r="F896">
            <v>0</v>
          </cell>
          <cell r="H896">
            <v>0</v>
          </cell>
          <cell r="J896">
            <v>0</v>
          </cell>
          <cell r="L896">
            <v>0</v>
          </cell>
          <cell r="N896">
            <v>0</v>
          </cell>
          <cell r="P896">
            <v>0</v>
          </cell>
          <cell r="R896">
            <v>0</v>
          </cell>
          <cell r="T896">
            <v>0</v>
          </cell>
        </row>
        <row r="897">
          <cell r="B897">
            <v>44084</v>
          </cell>
          <cell r="D897">
            <v>0</v>
          </cell>
          <cell r="F897">
            <v>0</v>
          </cell>
          <cell r="H897">
            <v>0</v>
          </cell>
          <cell r="J897">
            <v>0</v>
          </cell>
          <cell r="L897">
            <v>0</v>
          </cell>
          <cell r="N897">
            <v>0</v>
          </cell>
          <cell r="P897">
            <v>0</v>
          </cell>
          <cell r="R897">
            <v>0</v>
          </cell>
          <cell r="T897">
            <v>0</v>
          </cell>
        </row>
        <row r="898">
          <cell r="B898">
            <v>44085</v>
          </cell>
          <cell r="D898">
            <v>0</v>
          </cell>
          <cell r="F898">
            <v>0</v>
          </cell>
          <cell r="H898">
            <v>0</v>
          </cell>
          <cell r="J898">
            <v>0</v>
          </cell>
          <cell r="L898">
            <v>0</v>
          </cell>
          <cell r="N898">
            <v>0</v>
          </cell>
          <cell r="P898">
            <v>0</v>
          </cell>
          <cell r="R898">
            <v>0</v>
          </cell>
          <cell r="T898">
            <v>0</v>
          </cell>
        </row>
        <row r="899">
          <cell r="B899">
            <v>44086</v>
          </cell>
          <cell r="D899">
            <v>0</v>
          </cell>
          <cell r="F899">
            <v>0</v>
          </cell>
          <cell r="H899">
            <v>0</v>
          </cell>
          <cell r="J899">
            <v>0</v>
          </cell>
          <cell r="L899">
            <v>0</v>
          </cell>
          <cell r="N899">
            <v>0</v>
          </cell>
          <cell r="P899">
            <v>0</v>
          </cell>
          <cell r="R899">
            <v>0</v>
          </cell>
          <cell r="T899">
            <v>0</v>
          </cell>
        </row>
        <row r="900">
          <cell r="B900">
            <v>44087</v>
          </cell>
          <cell r="D900">
            <v>0</v>
          </cell>
          <cell r="F900">
            <v>0</v>
          </cell>
          <cell r="H900">
            <v>0</v>
          </cell>
          <cell r="J900">
            <v>0</v>
          </cell>
          <cell r="L900">
            <v>0</v>
          </cell>
          <cell r="N900">
            <v>0</v>
          </cell>
          <cell r="P900">
            <v>0</v>
          </cell>
          <cell r="R900">
            <v>0</v>
          </cell>
          <cell r="T900">
            <v>0</v>
          </cell>
        </row>
        <row r="901">
          <cell r="B901">
            <v>44088</v>
          </cell>
          <cell r="D901">
            <v>0</v>
          </cell>
          <cell r="F901">
            <v>0</v>
          </cell>
          <cell r="H901">
            <v>0</v>
          </cell>
          <cell r="J901">
            <v>0</v>
          </cell>
          <cell r="L901">
            <v>0</v>
          </cell>
          <cell r="N901">
            <v>0</v>
          </cell>
          <cell r="P901">
            <v>0</v>
          </cell>
          <cell r="R901">
            <v>0</v>
          </cell>
          <cell r="T901">
            <v>0</v>
          </cell>
        </row>
        <row r="902">
          <cell r="B902">
            <v>44089</v>
          </cell>
          <cell r="D902">
            <v>0</v>
          </cell>
          <cell r="F902">
            <v>0</v>
          </cell>
          <cell r="H902">
            <v>0</v>
          </cell>
          <cell r="J902">
            <v>0</v>
          </cell>
          <cell r="L902">
            <v>0</v>
          </cell>
          <cell r="N902">
            <v>0</v>
          </cell>
          <cell r="P902">
            <v>0</v>
          </cell>
          <cell r="R902">
            <v>0</v>
          </cell>
          <cell r="T902">
            <v>0</v>
          </cell>
        </row>
        <row r="903">
          <cell r="B903">
            <v>44090</v>
          </cell>
          <cell r="D903">
            <v>0</v>
          </cell>
          <cell r="F903">
            <v>0</v>
          </cell>
          <cell r="H903">
            <v>0</v>
          </cell>
          <cell r="J903">
            <v>0</v>
          </cell>
          <cell r="L903">
            <v>0</v>
          </cell>
          <cell r="N903">
            <v>0</v>
          </cell>
          <cell r="P903">
            <v>0</v>
          </cell>
          <cell r="R903">
            <v>0</v>
          </cell>
          <cell r="T903">
            <v>0</v>
          </cell>
        </row>
        <row r="904">
          <cell r="B904">
            <v>44091</v>
          </cell>
          <cell r="D904">
            <v>0</v>
          </cell>
          <cell r="F904">
            <v>0</v>
          </cell>
          <cell r="H904">
            <v>0</v>
          </cell>
          <cell r="J904">
            <v>0</v>
          </cell>
          <cell r="L904">
            <v>0</v>
          </cell>
          <cell r="N904">
            <v>0</v>
          </cell>
          <cell r="P904">
            <v>0</v>
          </cell>
          <cell r="R904">
            <v>0</v>
          </cell>
          <cell r="T904">
            <v>0</v>
          </cell>
        </row>
        <row r="905">
          <cell r="B905">
            <v>44092</v>
          </cell>
          <cell r="D905">
            <v>0</v>
          </cell>
          <cell r="F905">
            <v>0</v>
          </cell>
          <cell r="H905">
            <v>0</v>
          </cell>
          <cell r="J905">
            <v>0</v>
          </cell>
          <cell r="L905">
            <v>0</v>
          </cell>
          <cell r="N905">
            <v>0</v>
          </cell>
          <cell r="P905">
            <v>0</v>
          </cell>
          <cell r="R905">
            <v>0</v>
          </cell>
          <cell r="T905">
            <v>0</v>
          </cell>
        </row>
        <row r="906">
          <cell r="B906">
            <v>44093</v>
          </cell>
          <cell r="D906">
            <v>0</v>
          </cell>
          <cell r="F906">
            <v>0</v>
          </cell>
          <cell r="H906">
            <v>0</v>
          </cell>
          <cell r="J906">
            <v>0</v>
          </cell>
          <cell r="L906">
            <v>0</v>
          </cell>
          <cell r="N906">
            <v>0</v>
          </cell>
          <cell r="P906">
            <v>0</v>
          </cell>
          <cell r="R906">
            <v>0</v>
          </cell>
          <cell r="T906">
            <v>0</v>
          </cell>
        </row>
        <row r="907">
          <cell r="B907">
            <v>44094</v>
          </cell>
          <cell r="D907">
            <v>0</v>
          </cell>
          <cell r="F907">
            <v>0</v>
          </cell>
          <cell r="H907">
            <v>0</v>
          </cell>
          <cell r="J907">
            <v>0</v>
          </cell>
          <cell r="L907">
            <v>0</v>
          </cell>
          <cell r="N907">
            <v>0</v>
          </cell>
          <cell r="P907">
            <v>0</v>
          </cell>
          <cell r="R907">
            <v>0</v>
          </cell>
          <cell r="T907">
            <v>0</v>
          </cell>
        </row>
        <row r="908">
          <cell r="B908">
            <v>44095</v>
          </cell>
          <cell r="D908">
            <v>0</v>
          </cell>
          <cell r="F908">
            <v>0</v>
          </cell>
          <cell r="H908">
            <v>0</v>
          </cell>
          <cell r="J908">
            <v>0</v>
          </cell>
          <cell r="L908">
            <v>0</v>
          </cell>
          <cell r="N908">
            <v>0</v>
          </cell>
          <cell r="P908">
            <v>0</v>
          </cell>
          <cell r="R908">
            <v>0</v>
          </cell>
          <cell r="T908">
            <v>0</v>
          </cell>
        </row>
        <row r="909">
          <cell r="B909">
            <v>44096</v>
          </cell>
          <cell r="D909">
            <v>0</v>
          </cell>
          <cell r="F909">
            <v>0</v>
          </cell>
          <cell r="H909">
            <v>0</v>
          </cell>
          <cell r="J909">
            <v>0</v>
          </cell>
          <cell r="L909">
            <v>0</v>
          </cell>
          <cell r="N909">
            <v>0</v>
          </cell>
          <cell r="P909">
            <v>0</v>
          </cell>
          <cell r="R909">
            <v>0</v>
          </cell>
          <cell r="T909">
            <v>0</v>
          </cell>
        </row>
        <row r="910">
          <cell r="B910">
            <v>44097</v>
          </cell>
          <cell r="D910">
            <v>0</v>
          </cell>
          <cell r="F910">
            <v>0</v>
          </cell>
          <cell r="H910">
            <v>0</v>
          </cell>
          <cell r="J910">
            <v>0</v>
          </cell>
          <cell r="L910">
            <v>0</v>
          </cell>
          <cell r="N910">
            <v>0</v>
          </cell>
          <cell r="P910">
            <v>0</v>
          </cell>
          <cell r="R910">
            <v>0</v>
          </cell>
          <cell r="T910">
            <v>0</v>
          </cell>
        </row>
        <row r="911">
          <cell r="B911">
            <v>44098</v>
          </cell>
          <cell r="D911">
            <v>0</v>
          </cell>
          <cell r="F911">
            <v>0</v>
          </cell>
          <cell r="H911">
            <v>0</v>
          </cell>
          <cell r="J911">
            <v>0</v>
          </cell>
          <cell r="L911">
            <v>0</v>
          </cell>
          <cell r="N911">
            <v>0</v>
          </cell>
          <cell r="P911">
            <v>0</v>
          </cell>
          <cell r="R911">
            <v>0</v>
          </cell>
          <cell r="T911">
            <v>0</v>
          </cell>
        </row>
        <row r="912">
          <cell r="B912">
            <v>44099</v>
          </cell>
          <cell r="D912">
            <v>0</v>
          </cell>
          <cell r="F912">
            <v>0</v>
          </cell>
          <cell r="H912">
            <v>0</v>
          </cell>
          <cell r="J912">
            <v>0</v>
          </cell>
          <cell r="L912">
            <v>0</v>
          </cell>
          <cell r="N912">
            <v>0</v>
          </cell>
          <cell r="P912">
            <v>0</v>
          </cell>
          <cell r="R912">
            <v>0</v>
          </cell>
          <cell r="T912">
            <v>0</v>
          </cell>
        </row>
        <row r="913">
          <cell r="B913">
            <v>44100</v>
          </cell>
          <cell r="D913">
            <v>0</v>
          </cell>
          <cell r="F913">
            <v>0</v>
          </cell>
          <cell r="H913">
            <v>0</v>
          </cell>
          <cell r="J913">
            <v>0</v>
          </cell>
          <cell r="L913">
            <v>0</v>
          </cell>
          <cell r="N913">
            <v>0</v>
          </cell>
          <cell r="P913">
            <v>0</v>
          </cell>
          <cell r="R913">
            <v>0</v>
          </cell>
          <cell r="T913">
            <v>0</v>
          </cell>
        </row>
        <row r="914">
          <cell r="B914">
            <v>44101</v>
          </cell>
          <cell r="D914">
            <v>0</v>
          </cell>
          <cell r="F914">
            <v>0</v>
          </cell>
          <cell r="H914">
            <v>0</v>
          </cell>
          <cell r="J914">
            <v>0</v>
          </cell>
          <cell r="L914">
            <v>0</v>
          </cell>
          <cell r="N914">
            <v>0</v>
          </cell>
          <cell r="P914">
            <v>0</v>
          </cell>
          <cell r="R914">
            <v>0</v>
          </cell>
          <cell r="T914">
            <v>0</v>
          </cell>
        </row>
        <row r="915">
          <cell r="B915">
            <v>44102</v>
          </cell>
          <cell r="D915">
            <v>0</v>
          </cell>
          <cell r="F915">
            <v>0</v>
          </cell>
          <cell r="H915">
            <v>0</v>
          </cell>
          <cell r="J915">
            <v>0</v>
          </cell>
          <cell r="L915">
            <v>0</v>
          </cell>
          <cell r="N915">
            <v>0</v>
          </cell>
          <cell r="P915">
            <v>0</v>
          </cell>
          <cell r="R915">
            <v>0</v>
          </cell>
          <cell r="T915">
            <v>0</v>
          </cell>
        </row>
        <row r="916">
          <cell r="B916">
            <v>44103</v>
          </cell>
          <cell r="D916">
            <v>0</v>
          </cell>
          <cell r="F916">
            <v>0</v>
          </cell>
          <cell r="H916">
            <v>0</v>
          </cell>
          <cell r="J916">
            <v>0</v>
          </cell>
          <cell r="L916">
            <v>0</v>
          </cell>
          <cell r="N916">
            <v>0</v>
          </cell>
          <cell r="P916">
            <v>0</v>
          </cell>
          <cell r="R916">
            <v>0</v>
          </cell>
          <cell r="T916">
            <v>0</v>
          </cell>
        </row>
        <row r="917">
          <cell r="B917">
            <v>44104</v>
          </cell>
          <cell r="D917">
            <v>0</v>
          </cell>
          <cell r="F917">
            <v>0</v>
          </cell>
          <cell r="H917">
            <v>0</v>
          </cell>
          <cell r="J917">
            <v>0</v>
          </cell>
          <cell r="L917">
            <v>0</v>
          </cell>
          <cell r="N917">
            <v>0</v>
          </cell>
          <cell r="P917">
            <v>0</v>
          </cell>
          <cell r="R917">
            <v>0</v>
          </cell>
          <cell r="T917">
            <v>0</v>
          </cell>
        </row>
        <row r="918">
          <cell r="B918">
            <v>44105</v>
          </cell>
          <cell r="D918">
            <v>0</v>
          </cell>
          <cell r="F918">
            <v>0</v>
          </cell>
          <cell r="H918">
            <v>0</v>
          </cell>
          <cell r="J918">
            <v>0</v>
          </cell>
          <cell r="L918">
            <v>0</v>
          </cell>
          <cell r="N918">
            <v>0</v>
          </cell>
          <cell r="P918">
            <v>0</v>
          </cell>
          <cell r="R918">
            <v>0</v>
          </cell>
          <cell r="T918">
            <v>0</v>
          </cell>
        </row>
        <row r="919">
          <cell r="B919">
            <v>44106</v>
          </cell>
          <cell r="D919">
            <v>0</v>
          </cell>
          <cell r="F919">
            <v>0</v>
          </cell>
          <cell r="H919">
            <v>0</v>
          </cell>
          <cell r="J919">
            <v>0</v>
          </cell>
          <cell r="L919">
            <v>0</v>
          </cell>
          <cell r="N919">
            <v>0</v>
          </cell>
          <cell r="P919">
            <v>0</v>
          </cell>
          <cell r="R919">
            <v>0</v>
          </cell>
          <cell r="T919">
            <v>0</v>
          </cell>
        </row>
        <row r="920">
          <cell r="B920">
            <v>44107</v>
          </cell>
          <cell r="D920">
            <v>0</v>
          </cell>
          <cell r="F920">
            <v>0</v>
          </cell>
          <cell r="H920">
            <v>0</v>
          </cell>
          <cell r="J920">
            <v>0</v>
          </cell>
          <cell r="L920">
            <v>0</v>
          </cell>
          <cell r="N920">
            <v>0</v>
          </cell>
          <cell r="P920">
            <v>0</v>
          </cell>
          <cell r="R920">
            <v>0</v>
          </cell>
          <cell r="T920">
            <v>0</v>
          </cell>
        </row>
        <row r="921">
          <cell r="B921">
            <v>44108</v>
          </cell>
          <cell r="D921">
            <v>0</v>
          </cell>
          <cell r="F921">
            <v>0</v>
          </cell>
          <cell r="H921">
            <v>0</v>
          </cell>
          <cell r="J921">
            <v>0</v>
          </cell>
          <cell r="L921">
            <v>0</v>
          </cell>
          <cell r="N921">
            <v>0</v>
          </cell>
          <cell r="P921">
            <v>0</v>
          </cell>
          <cell r="R921">
            <v>0</v>
          </cell>
          <cell r="T921">
            <v>0</v>
          </cell>
        </row>
        <row r="922">
          <cell r="B922">
            <v>44109</v>
          </cell>
          <cell r="D922">
            <v>0</v>
          </cell>
          <cell r="F922">
            <v>0</v>
          </cell>
          <cell r="H922">
            <v>0</v>
          </cell>
          <cell r="J922">
            <v>0</v>
          </cell>
          <cell r="L922">
            <v>0</v>
          </cell>
          <cell r="N922">
            <v>0</v>
          </cell>
          <cell r="P922">
            <v>0</v>
          </cell>
          <cell r="R922">
            <v>0</v>
          </cell>
          <cell r="T922">
            <v>0</v>
          </cell>
        </row>
        <row r="923">
          <cell r="B923">
            <v>44110</v>
          </cell>
          <cell r="D923">
            <v>0</v>
          </cell>
          <cell r="F923">
            <v>0</v>
          </cell>
          <cell r="H923">
            <v>0</v>
          </cell>
          <cell r="J923">
            <v>0</v>
          </cell>
          <cell r="L923">
            <v>0</v>
          </cell>
          <cell r="N923">
            <v>0</v>
          </cell>
          <cell r="P923">
            <v>0</v>
          </cell>
          <cell r="R923">
            <v>0</v>
          </cell>
          <cell r="T923">
            <v>0</v>
          </cell>
        </row>
        <row r="924">
          <cell r="B924">
            <v>44111</v>
          </cell>
          <cell r="D924">
            <v>0</v>
          </cell>
          <cell r="F924">
            <v>0</v>
          </cell>
          <cell r="H924">
            <v>0</v>
          </cell>
          <cell r="J924">
            <v>0</v>
          </cell>
          <cell r="L924">
            <v>0</v>
          </cell>
          <cell r="N924">
            <v>0</v>
          </cell>
          <cell r="P924">
            <v>0</v>
          </cell>
          <cell r="R924">
            <v>0</v>
          </cell>
          <cell r="T924">
            <v>0</v>
          </cell>
        </row>
        <row r="925">
          <cell r="B925">
            <v>44112</v>
          </cell>
          <cell r="D925">
            <v>0</v>
          </cell>
          <cell r="F925">
            <v>0</v>
          </cell>
          <cell r="H925">
            <v>0</v>
          </cell>
          <cell r="J925">
            <v>0</v>
          </cell>
          <cell r="L925">
            <v>0</v>
          </cell>
          <cell r="N925">
            <v>0</v>
          </cell>
          <cell r="P925">
            <v>0</v>
          </cell>
          <cell r="R925">
            <v>0</v>
          </cell>
          <cell r="T925">
            <v>0</v>
          </cell>
        </row>
        <row r="926">
          <cell r="B926">
            <v>44113</v>
          </cell>
          <cell r="D926">
            <v>0</v>
          </cell>
          <cell r="F926">
            <v>0</v>
          </cell>
          <cell r="H926">
            <v>0</v>
          </cell>
          <cell r="J926">
            <v>0</v>
          </cell>
          <cell r="L926">
            <v>0</v>
          </cell>
          <cell r="N926">
            <v>0</v>
          </cell>
          <cell r="P926">
            <v>0</v>
          </cell>
          <cell r="R926">
            <v>0</v>
          </cell>
          <cell r="T926">
            <v>0</v>
          </cell>
        </row>
        <row r="927">
          <cell r="B927">
            <v>44114</v>
          </cell>
          <cell r="D927">
            <v>0</v>
          </cell>
          <cell r="F927">
            <v>0</v>
          </cell>
          <cell r="H927">
            <v>0</v>
          </cell>
          <cell r="J927">
            <v>0</v>
          </cell>
          <cell r="L927">
            <v>0</v>
          </cell>
          <cell r="N927">
            <v>0</v>
          </cell>
          <cell r="P927">
            <v>0</v>
          </cell>
          <cell r="R927">
            <v>0</v>
          </cell>
          <cell r="T927">
            <v>0</v>
          </cell>
        </row>
        <row r="928">
          <cell r="B928">
            <v>44115</v>
          </cell>
          <cell r="D928">
            <v>0</v>
          </cell>
          <cell r="F928">
            <v>0</v>
          </cell>
          <cell r="H928">
            <v>0</v>
          </cell>
          <cell r="J928">
            <v>0</v>
          </cell>
          <cell r="L928">
            <v>0</v>
          </cell>
          <cell r="N928">
            <v>0</v>
          </cell>
          <cell r="P928">
            <v>0</v>
          </cell>
          <cell r="R928">
            <v>0</v>
          </cell>
          <cell r="T928">
            <v>0</v>
          </cell>
        </row>
        <row r="929">
          <cell r="B929">
            <v>44116</v>
          </cell>
          <cell r="D929">
            <v>0</v>
          </cell>
          <cell r="F929">
            <v>0</v>
          </cell>
          <cell r="H929">
            <v>0</v>
          </cell>
          <cell r="J929">
            <v>0</v>
          </cell>
          <cell r="L929">
            <v>0</v>
          </cell>
          <cell r="N929">
            <v>0</v>
          </cell>
          <cell r="P929">
            <v>0</v>
          </cell>
          <cell r="R929">
            <v>0</v>
          </cell>
          <cell r="T929">
            <v>0</v>
          </cell>
        </row>
        <row r="930">
          <cell r="B930">
            <v>44117</v>
          </cell>
          <cell r="D930">
            <v>0</v>
          </cell>
          <cell r="F930">
            <v>0</v>
          </cell>
          <cell r="H930">
            <v>0</v>
          </cell>
          <cell r="J930">
            <v>0</v>
          </cell>
          <cell r="L930">
            <v>0</v>
          </cell>
          <cell r="N930">
            <v>0</v>
          </cell>
          <cell r="P930">
            <v>0</v>
          </cell>
          <cell r="R930">
            <v>0</v>
          </cell>
          <cell r="T930">
            <v>0</v>
          </cell>
        </row>
        <row r="931">
          <cell r="B931">
            <v>44118</v>
          </cell>
          <cell r="D931">
            <v>0</v>
          </cell>
          <cell r="F931">
            <v>0</v>
          </cell>
          <cell r="H931">
            <v>0</v>
          </cell>
          <cell r="J931">
            <v>0</v>
          </cell>
          <cell r="L931">
            <v>0</v>
          </cell>
          <cell r="N931">
            <v>0</v>
          </cell>
          <cell r="P931">
            <v>0</v>
          </cell>
          <cell r="R931">
            <v>0</v>
          </cell>
          <cell r="T931">
            <v>0</v>
          </cell>
        </row>
        <row r="932">
          <cell r="B932">
            <v>44119</v>
          </cell>
          <cell r="D932">
            <v>0</v>
          </cell>
          <cell r="F932">
            <v>0</v>
          </cell>
          <cell r="H932">
            <v>0</v>
          </cell>
          <cell r="J932">
            <v>0</v>
          </cell>
          <cell r="L932">
            <v>0</v>
          </cell>
          <cell r="N932">
            <v>0</v>
          </cell>
          <cell r="P932">
            <v>0</v>
          </cell>
          <cell r="R932">
            <v>0</v>
          </cell>
          <cell r="T932">
            <v>0</v>
          </cell>
        </row>
        <row r="933">
          <cell r="B933">
            <v>44120</v>
          </cell>
          <cell r="D933">
            <v>0</v>
          </cell>
          <cell r="F933">
            <v>0</v>
          </cell>
          <cell r="H933">
            <v>0</v>
          </cell>
          <cell r="J933">
            <v>0</v>
          </cell>
          <cell r="L933">
            <v>0</v>
          </cell>
          <cell r="N933">
            <v>0</v>
          </cell>
          <cell r="P933">
            <v>0</v>
          </cell>
          <cell r="R933">
            <v>0</v>
          </cell>
          <cell r="T933">
            <v>0</v>
          </cell>
        </row>
        <row r="934">
          <cell r="B934">
            <v>44121</v>
          </cell>
          <cell r="D934">
            <v>0</v>
          </cell>
          <cell r="F934">
            <v>0</v>
          </cell>
          <cell r="H934">
            <v>0</v>
          </cell>
          <cell r="J934">
            <v>0</v>
          </cell>
          <cell r="L934">
            <v>0</v>
          </cell>
          <cell r="N934">
            <v>0</v>
          </cell>
          <cell r="P934">
            <v>0</v>
          </cell>
          <cell r="R934">
            <v>0</v>
          </cell>
          <cell r="T934">
            <v>0</v>
          </cell>
        </row>
        <row r="935">
          <cell r="B935">
            <v>44122</v>
          </cell>
          <cell r="D935">
            <v>0</v>
          </cell>
          <cell r="F935">
            <v>0</v>
          </cell>
          <cell r="H935">
            <v>0</v>
          </cell>
          <cell r="J935">
            <v>0</v>
          </cell>
          <cell r="L935">
            <v>0</v>
          </cell>
          <cell r="N935">
            <v>0</v>
          </cell>
          <cell r="P935">
            <v>0</v>
          </cell>
          <cell r="R935">
            <v>0</v>
          </cell>
          <cell r="T935">
            <v>0</v>
          </cell>
        </row>
        <row r="936">
          <cell r="B936">
            <v>44123</v>
          </cell>
          <cell r="D936">
            <v>0</v>
          </cell>
          <cell r="F936">
            <v>0</v>
          </cell>
          <cell r="H936">
            <v>0</v>
          </cell>
          <cell r="J936">
            <v>0</v>
          </cell>
          <cell r="L936">
            <v>0</v>
          </cell>
          <cell r="N936">
            <v>0</v>
          </cell>
          <cell r="P936">
            <v>0</v>
          </cell>
          <cell r="R936">
            <v>0</v>
          </cell>
          <cell r="T936">
            <v>0</v>
          </cell>
        </row>
        <row r="937">
          <cell r="B937">
            <v>44124</v>
          </cell>
          <cell r="D937">
            <v>0</v>
          </cell>
          <cell r="F937">
            <v>0</v>
          </cell>
          <cell r="H937">
            <v>0</v>
          </cell>
          <cell r="J937">
            <v>0</v>
          </cell>
          <cell r="L937">
            <v>0</v>
          </cell>
          <cell r="N937">
            <v>0</v>
          </cell>
          <cell r="P937">
            <v>0</v>
          </cell>
          <cell r="R937">
            <v>0</v>
          </cell>
          <cell r="T937">
            <v>0</v>
          </cell>
        </row>
        <row r="938">
          <cell r="B938">
            <v>44125</v>
          </cell>
          <cell r="D938">
            <v>0</v>
          </cell>
          <cell r="F938">
            <v>0</v>
          </cell>
          <cell r="H938">
            <v>0</v>
          </cell>
          <cell r="J938">
            <v>0</v>
          </cell>
          <cell r="L938">
            <v>0</v>
          </cell>
          <cell r="N938">
            <v>0</v>
          </cell>
          <cell r="P938">
            <v>0</v>
          </cell>
          <cell r="R938">
            <v>0</v>
          </cell>
          <cell r="T938">
            <v>0</v>
          </cell>
        </row>
        <row r="939">
          <cell r="B939">
            <v>44126</v>
          </cell>
          <cell r="D939">
            <v>0</v>
          </cell>
          <cell r="F939">
            <v>0</v>
          </cell>
          <cell r="H939">
            <v>0</v>
          </cell>
          <cell r="J939">
            <v>0</v>
          </cell>
          <cell r="L939">
            <v>0</v>
          </cell>
          <cell r="N939">
            <v>0</v>
          </cell>
          <cell r="P939">
            <v>0</v>
          </cell>
          <cell r="R939">
            <v>0</v>
          </cell>
          <cell r="T939">
            <v>0</v>
          </cell>
        </row>
        <row r="940">
          <cell r="B940">
            <v>44127</v>
          </cell>
          <cell r="D940">
            <v>0</v>
          </cell>
          <cell r="F940">
            <v>0</v>
          </cell>
          <cell r="H940">
            <v>0</v>
          </cell>
          <cell r="J940">
            <v>0</v>
          </cell>
          <cell r="L940">
            <v>0</v>
          </cell>
          <cell r="N940">
            <v>0</v>
          </cell>
          <cell r="P940">
            <v>0</v>
          </cell>
          <cell r="R940">
            <v>0</v>
          </cell>
          <cell r="T940">
            <v>0</v>
          </cell>
        </row>
        <row r="941">
          <cell r="B941">
            <v>44128</v>
          </cell>
          <cell r="D941">
            <v>0</v>
          </cell>
          <cell r="F941">
            <v>0</v>
          </cell>
          <cell r="H941">
            <v>0</v>
          </cell>
          <cell r="J941">
            <v>0</v>
          </cell>
          <cell r="L941">
            <v>0</v>
          </cell>
          <cell r="N941">
            <v>0</v>
          </cell>
          <cell r="P941">
            <v>0</v>
          </cell>
          <cell r="R941">
            <v>0</v>
          </cell>
          <cell r="T941">
            <v>0</v>
          </cell>
        </row>
        <row r="942">
          <cell r="B942">
            <v>44129</v>
          </cell>
          <cell r="D942">
            <v>0</v>
          </cell>
          <cell r="F942">
            <v>0</v>
          </cell>
          <cell r="H942">
            <v>0</v>
          </cell>
          <cell r="J942">
            <v>0</v>
          </cell>
          <cell r="L942">
            <v>0</v>
          </cell>
          <cell r="N942">
            <v>0</v>
          </cell>
          <cell r="P942">
            <v>0</v>
          </cell>
          <cell r="R942">
            <v>0</v>
          </cell>
          <cell r="T942">
            <v>0</v>
          </cell>
        </row>
        <row r="943">
          <cell r="B943">
            <v>44130</v>
          </cell>
          <cell r="D943">
            <v>0</v>
          </cell>
          <cell r="F943">
            <v>0</v>
          </cell>
          <cell r="H943">
            <v>0</v>
          </cell>
          <cell r="J943">
            <v>0</v>
          </cell>
          <cell r="L943">
            <v>0</v>
          </cell>
          <cell r="N943">
            <v>0</v>
          </cell>
          <cell r="P943">
            <v>0</v>
          </cell>
          <cell r="R943">
            <v>0</v>
          </cell>
          <cell r="T943">
            <v>0</v>
          </cell>
        </row>
        <row r="944">
          <cell r="B944">
            <v>44131</v>
          </cell>
          <cell r="D944">
            <v>0</v>
          </cell>
          <cell r="F944">
            <v>0</v>
          </cell>
          <cell r="H944">
            <v>0</v>
          </cell>
          <cell r="J944">
            <v>0</v>
          </cell>
          <cell r="L944">
            <v>0</v>
          </cell>
          <cell r="N944">
            <v>0</v>
          </cell>
          <cell r="P944">
            <v>0</v>
          </cell>
          <cell r="R944">
            <v>0</v>
          </cell>
          <cell r="T944">
            <v>0</v>
          </cell>
        </row>
        <row r="945">
          <cell r="B945">
            <v>44132</v>
          </cell>
          <cell r="D945">
            <v>0</v>
          </cell>
          <cell r="F945">
            <v>0</v>
          </cell>
          <cell r="H945">
            <v>0</v>
          </cell>
          <cell r="J945">
            <v>0</v>
          </cell>
          <cell r="L945">
            <v>0</v>
          </cell>
          <cell r="N945">
            <v>0</v>
          </cell>
          <cell r="P945">
            <v>0</v>
          </cell>
          <cell r="R945">
            <v>0</v>
          </cell>
          <cell r="T945">
            <v>0</v>
          </cell>
        </row>
        <row r="946">
          <cell r="B946">
            <v>44133</v>
          </cell>
          <cell r="D946">
            <v>0</v>
          </cell>
          <cell r="F946">
            <v>0</v>
          </cell>
          <cell r="H946">
            <v>0</v>
          </cell>
          <cell r="J946">
            <v>0</v>
          </cell>
          <cell r="L946">
            <v>0</v>
          </cell>
          <cell r="N946">
            <v>0</v>
          </cell>
          <cell r="P946">
            <v>0</v>
          </cell>
          <cell r="R946">
            <v>0</v>
          </cell>
          <cell r="T946">
            <v>0</v>
          </cell>
        </row>
        <row r="947">
          <cell r="B947">
            <v>44134</v>
          </cell>
          <cell r="D947">
            <v>0</v>
          </cell>
          <cell r="F947">
            <v>0</v>
          </cell>
          <cell r="H947">
            <v>0</v>
          </cell>
          <cell r="J947">
            <v>0</v>
          </cell>
          <cell r="L947">
            <v>0</v>
          </cell>
          <cell r="N947">
            <v>0</v>
          </cell>
          <cell r="P947">
            <v>0</v>
          </cell>
          <cell r="R947">
            <v>0</v>
          </cell>
          <cell r="T947">
            <v>0</v>
          </cell>
        </row>
        <row r="948">
          <cell r="B948">
            <v>44135</v>
          </cell>
          <cell r="D948">
            <v>0</v>
          </cell>
          <cell r="F948">
            <v>0</v>
          </cell>
          <cell r="H948">
            <v>0</v>
          </cell>
          <cell r="J948">
            <v>0</v>
          </cell>
          <cell r="L948">
            <v>0</v>
          </cell>
          <cell r="N948">
            <v>0</v>
          </cell>
          <cell r="P948">
            <v>0</v>
          </cell>
          <cell r="R948">
            <v>0</v>
          </cell>
          <cell r="T948">
            <v>0</v>
          </cell>
        </row>
        <row r="949">
          <cell r="B949">
            <v>44136</v>
          </cell>
          <cell r="D949">
            <v>0</v>
          </cell>
          <cell r="F949">
            <v>0</v>
          </cell>
          <cell r="H949">
            <v>0</v>
          </cell>
          <cell r="J949">
            <v>0</v>
          </cell>
          <cell r="L949">
            <v>0</v>
          </cell>
          <cell r="N949">
            <v>0</v>
          </cell>
          <cell r="P949">
            <v>0</v>
          </cell>
          <cell r="R949">
            <v>0</v>
          </cell>
          <cell r="T949">
            <v>0</v>
          </cell>
        </row>
        <row r="950">
          <cell r="B950">
            <v>44137</v>
          </cell>
          <cell r="D950">
            <v>0</v>
          </cell>
          <cell r="F950">
            <v>0</v>
          </cell>
          <cell r="H950">
            <v>0</v>
          </cell>
          <cell r="J950">
            <v>0</v>
          </cell>
          <cell r="L950">
            <v>0</v>
          </cell>
          <cell r="N950">
            <v>0</v>
          </cell>
          <cell r="P950">
            <v>0</v>
          </cell>
          <cell r="R950">
            <v>0</v>
          </cell>
          <cell r="T950">
            <v>0</v>
          </cell>
        </row>
        <row r="951">
          <cell r="B951">
            <v>44138</v>
          </cell>
          <cell r="D951">
            <v>0</v>
          </cell>
          <cell r="F951">
            <v>0</v>
          </cell>
          <cell r="H951">
            <v>0</v>
          </cell>
          <cell r="J951">
            <v>0</v>
          </cell>
          <cell r="L951">
            <v>0</v>
          </cell>
          <cell r="N951">
            <v>0</v>
          </cell>
          <cell r="P951">
            <v>0</v>
          </cell>
          <cell r="R951">
            <v>0</v>
          </cell>
          <cell r="T951">
            <v>0</v>
          </cell>
        </row>
        <row r="952">
          <cell r="B952">
            <v>44139</v>
          </cell>
          <cell r="D952">
            <v>0</v>
          </cell>
          <cell r="F952">
            <v>0</v>
          </cell>
          <cell r="H952">
            <v>0</v>
          </cell>
          <cell r="J952">
            <v>0</v>
          </cell>
          <cell r="L952">
            <v>0</v>
          </cell>
          <cell r="N952">
            <v>0</v>
          </cell>
          <cell r="P952">
            <v>0</v>
          </cell>
          <cell r="R952">
            <v>0</v>
          </cell>
          <cell r="T952">
            <v>0</v>
          </cell>
        </row>
        <row r="953">
          <cell r="B953">
            <v>44140</v>
          </cell>
          <cell r="D953">
            <v>0</v>
          </cell>
          <cell r="F953">
            <v>0</v>
          </cell>
          <cell r="H953">
            <v>0</v>
          </cell>
          <cell r="J953">
            <v>0</v>
          </cell>
          <cell r="L953">
            <v>0</v>
          </cell>
          <cell r="N953">
            <v>0</v>
          </cell>
          <cell r="P953">
            <v>0</v>
          </cell>
          <cell r="R953">
            <v>0</v>
          </cell>
          <cell r="T953">
            <v>0</v>
          </cell>
        </row>
        <row r="954">
          <cell r="B954">
            <v>44141</v>
          </cell>
          <cell r="D954">
            <v>0</v>
          </cell>
          <cell r="F954">
            <v>0</v>
          </cell>
          <cell r="H954">
            <v>0</v>
          </cell>
          <cell r="J954">
            <v>0</v>
          </cell>
          <cell r="L954">
            <v>0</v>
          </cell>
          <cell r="N954">
            <v>0</v>
          </cell>
          <cell r="P954">
            <v>0</v>
          </cell>
          <cell r="R954">
            <v>0</v>
          </cell>
          <cell r="T954">
            <v>0</v>
          </cell>
        </row>
        <row r="955">
          <cell r="B955">
            <v>44142</v>
          </cell>
          <cell r="D955">
            <v>0</v>
          </cell>
          <cell r="F955">
            <v>0</v>
          </cell>
          <cell r="H955">
            <v>0</v>
          </cell>
          <cell r="J955">
            <v>0</v>
          </cell>
          <cell r="L955">
            <v>0</v>
          </cell>
          <cell r="N955">
            <v>0</v>
          </cell>
          <cell r="P955">
            <v>0</v>
          </cell>
          <cell r="R955">
            <v>0</v>
          </cell>
          <cell r="T955">
            <v>0</v>
          </cell>
        </row>
        <row r="956">
          <cell r="B956">
            <v>44143</v>
          </cell>
          <cell r="D956">
            <v>0</v>
          </cell>
          <cell r="F956">
            <v>0</v>
          </cell>
          <cell r="H956">
            <v>0</v>
          </cell>
          <cell r="J956">
            <v>0</v>
          </cell>
          <cell r="L956">
            <v>0</v>
          </cell>
          <cell r="N956">
            <v>0</v>
          </cell>
          <cell r="P956">
            <v>0</v>
          </cell>
          <cell r="R956">
            <v>0</v>
          </cell>
          <cell r="T956">
            <v>0</v>
          </cell>
        </row>
        <row r="957">
          <cell r="B957">
            <v>44144</v>
          </cell>
          <cell r="D957">
            <v>0</v>
          </cell>
          <cell r="F957">
            <v>0</v>
          </cell>
          <cell r="H957">
            <v>0</v>
          </cell>
          <cell r="J957">
            <v>0</v>
          </cell>
          <cell r="L957">
            <v>0</v>
          </cell>
          <cell r="N957">
            <v>0</v>
          </cell>
          <cell r="P957">
            <v>0</v>
          </cell>
          <cell r="R957">
            <v>0</v>
          </cell>
          <cell r="T957">
            <v>0</v>
          </cell>
        </row>
        <row r="958">
          <cell r="B958">
            <v>44145</v>
          </cell>
          <cell r="D958">
            <v>0</v>
          </cell>
          <cell r="F958">
            <v>0</v>
          </cell>
          <cell r="H958">
            <v>0</v>
          </cell>
          <cell r="J958">
            <v>0</v>
          </cell>
          <cell r="L958">
            <v>0</v>
          </cell>
          <cell r="N958">
            <v>0</v>
          </cell>
          <cell r="P958">
            <v>0</v>
          </cell>
          <cell r="R958">
            <v>0</v>
          </cell>
          <cell r="T958">
            <v>0</v>
          </cell>
        </row>
        <row r="959">
          <cell r="B959">
            <v>44146</v>
          </cell>
          <cell r="D959">
            <v>0</v>
          </cell>
          <cell r="F959">
            <v>0</v>
          </cell>
          <cell r="H959">
            <v>0</v>
          </cell>
          <cell r="J959">
            <v>0</v>
          </cell>
          <cell r="L959">
            <v>0</v>
          </cell>
          <cell r="N959">
            <v>0</v>
          </cell>
          <cell r="P959">
            <v>0</v>
          </cell>
          <cell r="R959">
            <v>0</v>
          </cell>
          <cell r="T959">
            <v>0</v>
          </cell>
        </row>
        <row r="960">
          <cell r="B960">
            <v>44147</v>
          </cell>
          <cell r="D960">
            <v>0</v>
          </cell>
          <cell r="F960">
            <v>0</v>
          </cell>
          <cell r="H960">
            <v>0</v>
          </cell>
          <cell r="J960">
            <v>0</v>
          </cell>
          <cell r="L960">
            <v>0</v>
          </cell>
          <cell r="N960">
            <v>0</v>
          </cell>
          <cell r="P960">
            <v>0</v>
          </cell>
          <cell r="R960">
            <v>0</v>
          </cell>
          <cell r="T960">
            <v>0</v>
          </cell>
        </row>
        <row r="961">
          <cell r="B961">
            <v>44148</v>
          </cell>
          <cell r="D961">
            <v>0</v>
          </cell>
          <cell r="F961">
            <v>0</v>
          </cell>
          <cell r="H961">
            <v>0</v>
          </cell>
          <cell r="J961">
            <v>0</v>
          </cell>
          <cell r="L961">
            <v>0</v>
          </cell>
          <cell r="N961">
            <v>0</v>
          </cell>
          <cell r="P961">
            <v>0</v>
          </cell>
          <cell r="R961">
            <v>0</v>
          </cell>
          <cell r="T961">
            <v>0</v>
          </cell>
        </row>
        <row r="962">
          <cell r="B962">
            <v>44149</v>
          </cell>
          <cell r="D962">
            <v>0</v>
          </cell>
          <cell r="F962">
            <v>0</v>
          </cell>
          <cell r="H962">
            <v>0</v>
          </cell>
          <cell r="J962">
            <v>0</v>
          </cell>
          <cell r="L962">
            <v>0</v>
          </cell>
          <cell r="N962">
            <v>0</v>
          </cell>
          <cell r="P962">
            <v>0</v>
          </cell>
          <cell r="R962">
            <v>0</v>
          </cell>
          <cell r="T962">
            <v>0</v>
          </cell>
        </row>
        <row r="963">
          <cell r="B963">
            <v>44150</v>
          </cell>
          <cell r="D963">
            <v>0</v>
          </cell>
          <cell r="F963">
            <v>0</v>
          </cell>
          <cell r="H963">
            <v>0</v>
          </cell>
          <cell r="J963">
            <v>0</v>
          </cell>
          <cell r="L963">
            <v>0</v>
          </cell>
          <cell r="N963">
            <v>0</v>
          </cell>
          <cell r="P963">
            <v>0</v>
          </cell>
          <cell r="R963">
            <v>0</v>
          </cell>
          <cell r="T963">
            <v>0</v>
          </cell>
        </row>
        <row r="964">
          <cell r="B964">
            <v>44151</v>
          </cell>
          <cell r="D964">
            <v>0</v>
          </cell>
          <cell r="F964">
            <v>0</v>
          </cell>
          <cell r="H964">
            <v>0</v>
          </cell>
          <cell r="J964">
            <v>0</v>
          </cell>
          <cell r="L964">
            <v>0</v>
          </cell>
          <cell r="N964">
            <v>0</v>
          </cell>
          <cell r="P964">
            <v>0</v>
          </cell>
          <cell r="R964">
            <v>0</v>
          </cell>
          <cell r="T964">
            <v>0</v>
          </cell>
        </row>
        <row r="965">
          <cell r="B965">
            <v>44152</v>
          </cell>
          <cell r="D965">
            <v>0</v>
          </cell>
          <cell r="F965">
            <v>0</v>
          </cell>
          <cell r="H965">
            <v>0</v>
          </cell>
          <cell r="J965">
            <v>0</v>
          </cell>
          <cell r="L965">
            <v>0</v>
          </cell>
          <cell r="N965">
            <v>0</v>
          </cell>
          <cell r="P965">
            <v>0</v>
          </cell>
          <cell r="R965">
            <v>0</v>
          </cell>
          <cell r="T965">
            <v>0</v>
          </cell>
        </row>
        <row r="966">
          <cell r="B966">
            <v>44153</v>
          </cell>
          <cell r="D966">
            <v>0</v>
          </cell>
          <cell r="F966">
            <v>0</v>
          </cell>
          <cell r="H966">
            <v>0</v>
          </cell>
          <cell r="J966">
            <v>0</v>
          </cell>
          <cell r="L966">
            <v>0</v>
          </cell>
          <cell r="N966">
            <v>0</v>
          </cell>
          <cell r="P966">
            <v>0</v>
          </cell>
          <cell r="R966">
            <v>0</v>
          </cell>
          <cell r="T966">
            <v>0</v>
          </cell>
        </row>
        <row r="967">
          <cell r="B967">
            <v>44154</v>
          </cell>
          <cell r="D967">
            <v>0</v>
          </cell>
          <cell r="F967">
            <v>0</v>
          </cell>
          <cell r="H967">
            <v>0</v>
          </cell>
          <cell r="J967">
            <v>0</v>
          </cell>
          <cell r="L967">
            <v>0</v>
          </cell>
          <cell r="N967">
            <v>0</v>
          </cell>
          <cell r="P967">
            <v>0</v>
          </cell>
          <cell r="R967">
            <v>0</v>
          </cell>
          <cell r="T967">
            <v>0</v>
          </cell>
        </row>
        <row r="968">
          <cell r="B968">
            <v>44155</v>
          </cell>
          <cell r="D968">
            <v>0</v>
          </cell>
          <cell r="F968">
            <v>0</v>
          </cell>
          <cell r="H968">
            <v>0</v>
          </cell>
          <cell r="J968">
            <v>0</v>
          </cell>
          <cell r="L968">
            <v>0</v>
          </cell>
          <cell r="N968">
            <v>0</v>
          </cell>
          <cell r="P968">
            <v>0</v>
          </cell>
          <cell r="R968">
            <v>0</v>
          </cell>
          <cell r="T968">
            <v>0</v>
          </cell>
        </row>
        <row r="969">
          <cell r="B969">
            <v>44156</v>
          </cell>
          <cell r="D969">
            <v>0</v>
          </cell>
          <cell r="F969">
            <v>0</v>
          </cell>
          <cell r="H969">
            <v>0</v>
          </cell>
          <cell r="J969">
            <v>0</v>
          </cell>
          <cell r="L969">
            <v>0</v>
          </cell>
          <cell r="N969">
            <v>0</v>
          </cell>
          <cell r="P969">
            <v>0</v>
          </cell>
          <cell r="R969">
            <v>0</v>
          </cell>
          <cell r="T969">
            <v>0</v>
          </cell>
        </row>
        <row r="970">
          <cell r="B970">
            <v>44157</v>
          </cell>
          <cell r="D970">
            <v>0</v>
          </cell>
          <cell r="F970">
            <v>0</v>
          </cell>
          <cell r="H970">
            <v>0</v>
          </cell>
          <cell r="J970">
            <v>0</v>
          </cell>
          <cell r="L970">
            <v>0</v>
          </cell>
          <cell r="N970">
            <v>0</v>
          </cell>
          <cell r="P970">
            <v>0</v>
          </cell>
          <cell r="R970">
            <v>0</v>
          </cell>
          <cell r="T970">
            <v>0</v>
          </cell>
        </row>
        <row r="971">
          <cell r="B971">
            <v>44158</v>
          </cell>
          <cell r="D971">
            <v>0</v>
          </cell>
          <cell r="F971">
            <v>0</v>
          </cell>
          <cell r="H971">
            <v>0</v>
          </cell>
          <cell r="J971">
            <v>0</v>
          </cell>
          <cell r="L971">
            <v>0</v>
          </cell>
          <cell r="N971">
            <v>0</v>
          </cell>
          <cell r="P971">
            <v>0</v>
          </cell>
          <cell r="R971">
            <v>0</v>
          </cell>
          <cell r="T971">
            <v>0</v>
          </cell>
        </row>
        <row r="972">
          <cell r="B972">
            <v>44159</v>
          </cell>
          <cell r="D972">
            <v>0</v>
          </cell>
          <cell r="F972">
            <v>0</v>
          </cell>
          <cell r="H972">
            <v>0</v>
          </cell>
          <cell r="J972">
            <v>0</v>
          </cell>
          <cell r="L972">
            <v>0</v>
          </cell>
          <cell r="N972">
            <v>0</v>
          </cell>
          <cell r="P972">
            <v>0</v>
          </cell>
          <cell r="R972">
            <v>0</v>
          </cell>
          <cell r="T972">
            <v>0</v>
          </cell>
        </row>
        <row r="973">
          <cell r="B973">
            <v>44160</v>
          </cell>
          <cell r="D973">
            <v>0</v>
          </cell>
          <cell r="F973">
            <v>0</v>
          </cell>
          <cell r="H973">
            <v>0</v>
          </cell>
          <cell r="J973">
            <v>0</v>
          </cell>
          <cell r="L973">
            <v>0</v>
          </cell>
          <cell r="N973">
            <v>0</v>
          </cell>
          <cell r="P973">
            <v>0</v>
          </cell>
          <cell r="R973">
            <v>0</v>
          </cell>
          <cell r="T973">
            <v>0</v>
          </cell>
        </row>
        <row r="974">
          <cell r="B974">
            <v>44161</v>
          </cell>
          <cell r="D974">
            <v>0</v>
          </cell>
          <cell r="F974">
            <v>0</v>
          </cell>
          <cell r="H974">
            <v>0</v>
          </cell>
          <cell r="J974">
            <v>0</v>
          </cell>
          <cell r="L974">
            <v>0</v>
          </cell>
          <cell r="N974">
            <v>0</v>
          </cell>
          <cell r="P974">
            <v>0</v>
          </cell>
          <cell r="R974">
            <v>0</v>
          </cell>
          <cell r="T974">
            <v>0</v>
          </cell>
        </row>
        <row r="975">
          <cell r="B975">
            <v>44162</v>
          </cell>
          <cell r="D975">
            <v>0</v>
          </cell>
          <cell r="F975">
            <v>0</v>
          </cell>
          <cell r="H975">
            <v>0</v>
          </cell>
          <cell r="J975">
            <v>0</v>
          </cell>
          <cell r="L975">
            <v>0</v>
          </cell>
          <cell r="N975">
            <v>0</v>
          </cell>
          <cell r="P975">
            <v>0</v>
          </cell>
          <cell r="R975">
            <v>0</v>
          </cell>
          <cell r="T975">
            <v>0</v>
          </cell>
        </row>
        <row r="976">
          <cell r="B976">
            <v>44163</v>
          </cell>
          <cell r="D976">
            <v>0</v>
          </cell>
          <cell r="F976">
            <v>0</v>
          </cell>
          <cell r="H976">
            <v>0</v>
          </cell>
          <cell r="J976">
            <v>0</v>
          </cell>
          <cell r="L976">
            <v>0</v>
          </cell>
          <cell r="N976">
            <v>0</v>
          </cell>
          <cell r="P976">
            <v>0</v>
          </cell>
          <cell r="R976">
            <v>0</v>
          </cell>
          <cell r="T976">
            <v>0</v>
          </cell>
        </row>
        <row r="977">
          <cell r="B977">
            <v>44164</v>
          </cell>
          <cell r="D977">
            <v>0</v>
          </cell>
          <cell r="F977">
            <v>0</v>
          </cell>
          <cell r="H977">
            <v>0</v>
          </cell>
          <cell r="J977">
            <v>0</v>
          </cell>
          <cell r="L977">
            <v>0</v>
          </cell>
          <cell r="N977">
            <v>0</v>
          </cell>
          <cell r="P977">
            <v>0</v>
          </cell>
          <cell r="R977">
            <v>0</v>
          </cell>
          <cell r="T977">
            <v>0</v>
          </cell>
        </row>
        <row r="978">
          <cell r="B978">
            <v>44165</v>
          </cell>
          <cell r="D978">
            <v>0</v>
          </cell>
          <cell r="F978">
            <v>0</v>
          </cell>
          <cell r="H978">
            <v>0</v>
          </cell>
          <cell r="J978">
            <v>0</v>
          </cell>
          <cell r="L978">
            <v>0</v>
          </cell>
          <cell r="N978">
            <v>0</v>
          </cell>
          <cell r="P978">
            <v>0</v>
          </cell>
          <cell r="R978">
            <v>0</v>
          </cell>
          <cell r="T978">
            <v>0</v>
          </cell>
        </row>
        <row r="979">
          <cell r="B979">
            <v>44166</v>
          </cell>
          <cell r="D979">
            <v>0</v>
          </cell>
          <cell r="F979">
            <v>0</v>
          </cell>
          <cell r="H979">
            <v>0</v>
          </cell>
          <cell r="J979">
            <v>0</v>
          </cell>
          <cell r="L979">
            <v>0</v>
          </cell>
          <cell r="N979">
            <v>0</v>
          </cell>
          <cell r="P979">
            <v>0</v>
          </cell>
          <cell r="R979">
            <v>0</v>
          </cell>
          <cell r="T979">
            <v>0</v>
          </cell>
        </row>
        <row r="980">
          <cell r="B980">
            <v>44167</v>
          </cell>
          <cell r="D980">
            <v>0</v>
          </cell>
          <cell r="F980">
            <v>0</v>
          </cell>
          <cell r="H980">
            <v>0</v>
          </cell>
          <cell r="J980">
            <v>0</v>
          </cell>
          <cell r="L980">
            <v>0</v>
          </cell>
          <cell r="N980">
            <v>0</v>
          </cell>
          <cell r="P980">
            <v>0</v>
          </cell>
          <cell r="R980">
            <v>0</v>
          </cell>
          <cell r="T980">
            <v>0</v>
          </cell>
        </row>
        <row r="981">
          <cell r="B981">
            <v>44168</v>
          </cell>
          <cell r="D981">
            <v>0</v>
          </cell>
          <cell r="F981">
            <v>0</v>
          </cell>
          <cell r="H981">
            <v>0</v>
          </cell>
          <cell r="J981">
            <v>0</v>
          </cell>
          <cell r="L981">
            <v>0</v>
          </cell>
          <cell r="N981">
            <v>0</v>
          </cell>
          <cell r="P981">
            <v>0</v>
          </cell>
          <cell r="R981">
            <v>0</v>
          </cell>
          <cell r="T981">
            <v>0</v>
          </cell>
        </row>
        <row r="982">
          <cell r="B982">
            <v>44169</v>
          </cell>
          <cell r="D982">
            <v>0</v>
          </cell>
          <cell r="F982">
            <v>0</v>
          </cell>
          <cell r="H982">
            <v>0</v>
          </cell>
          <cell r="J982">
            <v>0</v>
          </cell>
          <cell r="L982">
            <v>0</v>
          </cell>
          <cell r="N982">
            <v>0</v>
          </cell>
          <cell r="P982">
            <v>0</v>
          </cell>
          <cell r="R982">
            <v>0</v>
          </cell>
          <cell r="T982">
            <v>0</v>
          </cell>
        </row>
        <row r="983">
          <cell r="B983">
            <v>44170</v>
          </cell>
          <cell r="D983">
            <v>0</v>
          </cell>
          <cell r="F983">
            <v>0</v>
          </cell>
          <cell r="H983">
            <v>0</v>
          </cell>
          <cell r="J983">
            <v>0</v>
          </cell>
          <cell r="L983">
            <v>0</v>
          </cell>
          <cell r="N983">
            <v>0</v>
          </cell>
          <cell r="P983">
            <v>0</v>
          </cell>
          <cell r="R983">
            <v>0</v>
          </cell>
          <cell r="T983">
            <v>0</v>
          </cell>
        </row>
        <row r="984">
          <cell r="B984">
            <v>44171</v>
          </cell>
          <cell r="D984">
            <v>0</v>
          </cell>
          <cell r="F984">
            <v>0</v>
          </cell>
          <cell r="H984">
            <v>0</v>
          </cell>
          <cell r="J984">
            <v>0</v>
          </cell>
          <cell r="L984">
            <v>0</v>
          </cell>
          <cell r="N984">
            <v>0</v>
          </cell>
          <cell r="P984">
            <v>0</v>
          </cell>
          <cell r="R984">
            <v>0</v>
          </cell>
          <cell r="T984">
            <v>0</v>
          </cell>
        </row>
        <row r="985">
          <cell r="B985">
            <v>44172</v>
          </cell>
          <cell r="D985">
            <v>0</v>
          </cell>
          <cell r="F985">
            <v>0</v>
          </cell>
          <cell r="H985">
            <v>0</v>
          </cell>
          <cell r="J985">
            <v>0</v>
          </cell>
          <cell r="L985">
            <v>0</v>
          </cell>
          <cell r="N985">
            <v>0</v>
          </cell>
          <cell r="P985">
            <v>0</v>
          </cell>
          <cell r="R985">
            <v>0</v>
          </cell>
          <cell r="T985">
            <v>0</v>
          </cell>
        </row>
        <row r="986">
          <cell r="B986">
            <v>44173</v>
          </cell>
          <cell r="D986">
            <v>0</v>
          </cell>
          <cell r="F986">
            <v>0</v>
          </cell>
          <cell r="H986">
            <v>0</v>
          </cell>
          <cell r="J986">
            <v>0</v>
          </cell>
          <cell r="L986">
            <v>0</v>
          </cell>
          <cell r="N986">
            <v>0</v>
          </cell>
          <cell r="P986">
            <v>0</v>
          </cell>
          <cell r="R986">
            <v>0</v>
          </cell>
          <cell r="T986">
            <v>0</v>
          </cell>
        </row>
        <row r="987">
          <cell r="B987">
            <v>44174</v>
          </cell>
          <cell r="D987">
            <v>0</v>
          </cell>
          <cell r="F987">
            <v>0</v>
          </cell>
          <cell r="H987">
            <v>0</v>
          </cell>
          <cell r="J987">
            <v>0</v>
          </cell>
          <cell r="L987">
            <v>0</v>
          </cell>
          <cell r="N987">
            <v>0</v>
          </cell>
          <cell r="P987">
            <v>0</v>
          </cell>
          <cell r="R987">
            <v>0</v>
          </cell>
          <cell r="T987">
            <v>0</v>
          </cell>
        </row>
        <row r="988">
          <cell r="B988">
            <v>44175</v>
          </cell>
          <cell r="D988">
            <v>0</v>
          </cell>
          <cell r="F988">
            <v>0</v>
          </cell>
          <cell r="H988">
            <v>0</v>
          </cell>
          <cell r="J988">
            <v>0</v>
          </cell>
          <cell r="L988">
            <v>0</v>
          </cell>
          <cell r="N988">
            <v>0</v>
          </cell>
          <cell r="P988">
            <v>0</v>
          </cell>
          <cell r="R988">
            <v>0</v>
          </cell>
          <cell r="T988">
            <v>0</v>
          </cell>
        </row>
        <row r="989">
          <cell r="B989">
            <v>44176</v>
          </cell>
          <cell r="D989">
            <v>0</v>
          </cell>
          <cell r="F989">
            <v>0</v>
          </cell>
          <cell r="H989">
            <v>0</v>
          </cell>
          <cell r="J989">
            <v>0</v>
          </cell>
          <cell r="L989">
            <v>0</v>
          </cell>
          <cell r="N989">
            <v>0</v>
          </cell>
          <cell r="P989">
            <v>0</v>
          </cell>
          <cell r="R989">
            <v>0</v>
          </cell>
          <cell r="T989">
            <v>0</v>
          </cell>
        </row>
        <row r="990">
          <cell r="B990">
            <v>44177</v>
          </cell>
          <cell r="D990">
            <v>0</v>
          </cell>
          <cell r="F990">
            <v>0</v>
          </cell>
          <cell r="H990">
            <v>0</v>
          </cell>
          <cell r="J990">
            <v>0</v>
          </cell>
          <cell r="L990">
            <v>0</v>
          </cell>
          <cell r="N990">
            <v>0</v>
          </cell>
          <cell r="P990">
            <v>0</v>
          </cell>
          <cell r="R990">
            <v>0</v>
          </cell>
          <cell r="T990">
            <v>0</v>
          </cell>
        </row>
        <row r="991">
          <cell r="B991">
            <v>44178</v>
          </cell>
          <cell r="D991">
            <v>0</v>
          </cell>
          <cell r="F991">
            <v>0</v>
          </cell>
          <cell r="H991">
            <v>0</v>
          </cell>
          <cell r="J991">
            <v>0</v>
          </cell>
          <cell r="L991">
            <v>0</v>
          </cell>
          <cell r="N991">
            <v>0</v>
          </cell>
          <cell r="P991">
            <v>0</v>
          </cell>
          <cell r="R991">
            <v>0</v>
          </cell>
          <cell r="T991">
            <v>0</v>
          </cell>
        </row>
        <row r="992">
          <cell r="B992">
            <v>44179</v>
          </cell>
          <cell r="D992">
            <v>0</v>
          </cell>
          <cell r="F992">
            <v>0</v>
          </cell>
          <cell r="H992">
            <v>0</v>
          </cell>
          <cell r="J992">
            <v>0</v>
          </cell>
          <cell r="L992">
            <v>0</v>
          </cell>
          <cell r="N992">
            <v>0</v>
          </cell>
          <cell r="P992">
            <v>0</v>
          </cell>
          <cell r="R992">
            <v>0</v>
          </cell>
          <cell r="T992">
            <v>0</v>
          </cell>
        </row>
        <row r="993">
          <cell r="B993">
            <v>44180</v>
          </cell>
          <cell r="D993">
            <v>0</v>
          </cell>
          <cell r="F993">
            <v>0</v>
          </cell>
          <cell r="H993">
            <v>0</v>
          </cell>
          <cell r="J993">
            <v>0</v>
          </cell>
          <cell r="L993">
            <v>0</v>
          </cell>
          <cell r="N993">
            <v>0</v>
          </cell>
          <cell r="P993">
            <v>0</v>
          </cell>
          <cell r="R993">
            <v>0</v>
          </cell>
          <cell r="T993">
            <v>0</v>
          </cell>
        </row>
        <row r="994">
          <cell r="B994">
            <v>44181</v>
          </cell>
          <cell r="D994">
            <v>0</v>
          </cell>
          <cell r="F994">
            <v>0</v>
          </cell>
          <cell r="H994">
            <v>0</v>
          </cell>
          <cell r="J994">
            <v>0</v>
          </cell>
          <cell r="L994">
            <v>0</v>
          </cell>
          <cell r="N994">
            <v>0</v>
          </cell>
          <cell r="P994">
            <v>0</v>
          </cell>
          <cell r="R994">
            <v>0</v>
          </cell>
          <cell r="T994">
            <v>0</v>
          </cell>
        </row>
        <row r="995">
          <cell r="B995">
            <v>44182</v>
          </cell>
          <cell r="D995">
            <v>0</v>
          </cell>
          <cell r="F995">
            <v>0</v>
          </cell>
          <cell r="H995">
            <v>0</v>
          </cell>
          <cell r="J995">
            <v>0</v>
          </cell>
          <cell r="L995">
            <v>0</v>
          </cell>
          <cell r="N995">
            <v>0</v>
          </cell>
          <cell r="P995">
            <v>0</v>
          </cell>
          <cell r="R995">
            <v>0</v>
          </cell>
          <cell r="T995">
            <v>0</v>
          </cell>
        </row>
        <row r="996">
          <cell r="B996">
            <v>44183</v>
          </cell>
          <cell r="D996">
            <v>0</v>
          </cell>
          <cell r="F996">
            <v>0</v>
          </cell>
          <cell r="H996">
            <v>0</v>
          </cell>
          <cell r="J996">
            <v>0</v>
          </cell>
          <cell r="L996">
            <v>0</v>
          </cell>
          <cell r="N996">
            <v>0</v>
          </cell>
          <cell r="P996">
            <v>0</v>
          </cell>
          <cell r="R996">
            <v>0</v>
          </cell>
          <cell r="T996">
            <v>0</v>
          </cell>
        </row>
        <row r="997">
          <cell r="B997">
            <v>44184</v>
          </cell>
          <cell r="D997">
            <v>0</v>
          </cell>
          <cell r="F997">
            <v>0</v>
          </cell>
          <cell r="H997">
            <v>0</v>
          </cell>
          <cell r="J997">
            <v>0</v>
          </cell>
          <cell r="L997">
            <v>0</v>
          </cell>
          <cell r="N997">
            <v>0</v>
          </cell>
          <cell r="P997">
            <v>0</v>
          </cell>
          <cell r="R997">
            <v>0</v>
          </cell>
          <cell r="T997">
            <v>0</v>
          </cell>
        </row>
        <row r="998">
          <cell r="B998">
            <v>44185</v>
          </cell>
          <cell r="D998">
            <v>0</v>
          </cell>
          <cell r="F998">
            <v>0</v>
          </cell>
          <cell r="H998">
            <v>0</v>
          </cell>
          <cell r="J998">
            <v>0</v>
          </cell>
          <cell r="L998">
            <v>0</v>
          </cell>
          <cell r="N998">
            <v>0</v>
          </cell>
          <cell r="P998">
            <v>0</v>
          </cell>
          <cell r="R998">
            <v>0</v>
          </cell>
          <cell r="T998">
            <v>0</v>
          </cell>
        </row>
        <row r="999">
          <cell r="B999">
            <v>44186</v>
          </cell>
          <cell r="D999">
            <v>0</v>
          </cell>
          <cell r="F999">
            <v>0</v>
          </cell>
          <cell r="H999">
            <v>0</v>
          </cell>
          <cell r="J999">
            <v>0</v>
          </cell>
          <cell r="L999">
            <v>0</v>
          </cell>
          <cell r="N999">
            <v>0</v>
          </cell>
          <cell r="P999">
            <v>0</v>
          </cell>
          <cell r="R999">
            <v>0</v>
          </cell>
          <cell r="T999">
            <v>0</v>
          </cell>
        </row>
        <row r="1000">
          <cell r="B1000">
            <v>44187</v>
          </cell>
          <cell r="D1000">
            <v>0</v>
          </cell>
          <cell r="F1000">
            <v>0</v>
          </cell>
          <cell r="H1000">
            <v>0</v>
          </cell>
          <cell r="J1000">
            <v>0</v>
          </cell>
          <cell r="L1000">
            <v>0</v>
          </cell>
          <cell r="N1000">
            <v>0</v>
          </cell>
          <cell r="P1000">
            <v>0</v>
          </cell>
          <cell r="R1000">
            <v>0</v>
          </cell>
          <cell r="T1000">
            <v>0</v>
          </cell>
        </row>
        <row r="1001">
          <cell r="B1001">
            <v>44188</v>
          </cell>
          <cell r="D1001">
            <v>0</v>
          </cell>
          <cell r="F1001">
            <v>0</v>
          </cell>
          <cell r="H1001">
            <v>0</v>
          </cell>
          <cell r="J1001">
            <v>0</v>
          </cell>
          <cell r="L1001">
            <v>0</v>
          </cell>
          <cell r="N1001">
            <v>0</v>
          </cell>
          <cell r="P1001">
            <v>0</v>
          </cell>
          <cell r="R1001">
            <v>0</v>
          </cell>
          <cell r="T1001">
            <v>0</v>
          </cell>
        </row>
        <row r="1002">
          <cell r="B1002">
            <v>44189</v>
          </cell>
          <cell r="D1002">
            <v>0</v>
          </cell>
          <cell r="F1002">
            <v>0</v>
          </cell>
          <cell r="H1002">
            <v>0</v>
          </cell>
          <cell r="J1002">
            <v>0</v>
          </cell>
          <cell r="L1002">
            <v>0</v>
          </cell>
          <cell r="N1002">
            <v>0</v>
          </cell>
          <cell r="P1002">
            <v>0</v>
          </cell>
          <cell r="R1002">
            <v>0</v>
          </cell>
          <cell r="T1002">
            <v>0</v>
          </cell>
        </row>
        <row r="1003">
          <cell r="B1003">
            <v>44190</v>
          </cell>
          <cell r="D1003">
            <v>0</v>
          </cell>
          <cell r="F1003">
            <v>0</v>
          </cell>
          <cell r="H1003">
            <v>0</v>
          </cell>
          <cell r="J1003">
            <v>0</v>
          </cell>
          <cell r="L1003">
            <v>0</v>
          </cell>
          <cell r="N1003">
            <v>0</v>
          </cell>
          <cell r="P1003">
            <v>0</v>
          </cell>
          <cell r="R1003">
            <v>0</v>
          </cell>
          <cell r="T1003">
            <v>0</v>
          </cell>
        </row>
        <row r="1004">
          <cell r="B1004">
            <v>44191</v>
          </cell>
          <cell r="D1004">
            <v>0</v>
          </cell>
          <cell r="F1004">
            <v>0</v>
          </cell>
          <cell r="H1004">
            <v>0</v>
          </cell>
          <cell r="J1004">
            <v>0</v>
          </cell>
          <cell r="L1004">
            <v>0</v>
          </cell>
          <cell r="N1004">
            <v>0</v>
          </cell>
          <cell r="P1004">
            <v>0</v>
          </cell>
          <cell r="R1004">
            <v>0</v>
          </cell>
          <cell r="T1004">
            <v>0</v>
          </cell>
        </row>
        <row r="1005">
          <cell r="B1005">
            <v>44192</v>
          </cell>
          <cell r="D1005">
            <v>0</v>
          </cell>
          <cell r="F1005">
            <v>0</v>
          </cell>
          <cell r="H1005">
            <v>0</v>
          </cell>
          <cell r="J1005">
            <v>0</v>
          </cell>
          <cell r="L1005">
            <v>0</v>
          </cell>
          <cell r="N1005">
            <v>0</v>
          </cell>
          <cell r="P1005">
            <v>0</v>
          </cell>
          <cell r="R1005">
            <v>0</v>
          </cell>
          <cell r="T1005">
            <v>0</v>
          </cell>
        </row>
        <row r="1006">
          <cell r="B1006">
            <v>44193</v>
          </cell>
          <cell r="D1006">
            <v>0</v>
          </cell>
          <cell r="F1006">
            <v>0</v>
          </cell>
          <cell r="H1006">
            <v>0</v>
          </cell>
          <cell r="J1006">
            <v>0</v>
          </cell>
          <cell r="L1006">
            <v>0</v>
          </cell>
          <cell r="N1006">
            <v>0</v>
          </cell>
          <cell r="P1006">
            <v>0</v>
          </cell>
          <cell r="R1006">
            <v>0</v>
          </cell>
          <cell r="T1006">
            <v>0</v>
          </cell>
        </row>
        <row r="1007">
          <cell r="B1007">
            <v>44194</v>
          </cell>
          <cell r="D1007">
            <v>0</v>
          </cell>
          <cell r="F1007">
            <v>0</v>
          </cell>
          <cell r="H1007">
            <v>0</v>
          </cell>
          <cell r="J1007">
            <v>0</v>
          </cell>
          <cell r="L1007">
            <v>0</v>
          </cell>
          <cell r="N1007">
            <v>0</v>
          </cell>
          <cell r="P1007">
            <v>0</v>
          </cell>
          <cell r="R1007">
            <v>0</v>
          </cell>
          <cell r="T1007">
            <v>0</v>
          </cell>
        </row>
        <row r="1008">
          <cell r="B1008">
            <v>44195</v>
          </cell>
          <cell r="D1008">
            <v>0</v>
          </cell>
          <cell r="F1008">
            <v>0</v>
          </cell>
          <cell r="H1008">
            <v>0</v>
          </cell>
          <cell r="J1008">
            <v>0</v>
          </cell>
          <cell r="L1008">
            <v>0</v>
          </cell>
          <cell r="N1008">
            <v>0</v>
          </cell>
          <cell r="P1008">
            <v>0</v>
          </cell>
          <cell r="R1008">
            <v>0</v>
          </cell>
          <cell r="T1008">
            <v>0</v>
          </cell>
        </row>
        <row r="1009">
          <cell r="B1009">
            <v>44196</v>
          </cell>
          <cell r="D1009">
            <v>0</v>
          </cell>
          <cell r="F1009">
            <v>0</v>
          </cell>
          <cell r="H1009">
            <v>0</v>
          </cell>
          <cell r="J1009">
            <v>0</v>
          </cell>
          <cell r="L1009">
            <v>0</v>
          </cell>
          <cell r="N1009">
            <v>0</v>
          </cell>
          <cell r="P1009">
            <v>0</v>
          </cell>
          <cell r="R1009">
            <v>0</v>
          </cell>
          <cell r="T1009">
            <v>0</v>
          </cell>
        </row>
        <row r="1010">
          <cell r="B1010">
            <v>44197</v>
          </cell>
          <cell r="D1010">
            <v>0</v>
          </cell>
          <cell r="F1010">
            <v>0</v>
          </cell>
          <cell r="H1010">
            <v>0</v>
          </cell>
          <cell r="J1010">
            <v>0</v>
          </cell>
          <cell r="L1010">
            <v>0</v>
          </cell>
          <cell r="N1010">
            <v>0</v>
          </cell>
          <cell r="P1010">
            <v>0</v>
          </cell>
          <cell r="R1010">
            <v>0</v>
          </cell>
          <cell r="T1010">
            <v>0</v>
          </cell>
        </row>
        <row r="1011">
          <cell r="B1011">
            <v>44198</v>
          </cell>
          <cell r="D1011">
            <v>0</v>
          </cell>
          <cell r="F1011">
            <v>0</v>
          </cell>
          <cell r="H1011">
            <v>0</v>
          </cell>
          <cell r="J1011">
            <v>0</v>
          </cell>
          <cell r="L1011">
            <v>0</v>
          </cell>
          <cell r="N1011">
            <v>0</v>
          </cell>
          <cell r="P1011">
            <v>0</v>
          </cell>
          <cell r="R1011">
            <v>0</v>
          </cell>
          <cell r="T1011">
            <v>0</v>
          </cell>
        </row>
        <row r="1012">
          <cell r="B1012">
            <v>44199</v>
          </cell>
          <cell r="D1012">
            <v>0</v>
          </cell>
          <cell r="F1012">
            <v>0</v>
          </cell>
          <cell r="H1012">
            <v>0</v>
          </cell>
          <cell r="J1012">
            <v>0</v>
          </cell>
          <cell r="L1012">
            <v>0</v>
          </cell>
          <cell r="N1012">
            <v>0</v>
          </cell>
          <cell r="P1012">
            <v>0</v>
          </cell>
          <cell r="R1012">
            <v>0</v>
          </cell>
          <cell r="T1012">
            <v>0</v>
          </cell>
        </row>
        <row r="1013">
          <cell r="B1013">
            <v>44200</v>
          </cell>
          <cell r="D1013">
            <v>0</v>
          </cell>
          <cell r="F1013">
            <v>0</v>
          </cell>
          <cell r="H1013">
            <v>0</v>
          </cell>
          <cell r="J1013">
            <v>0</v>
          </cell>
          <cell r="L1013">
            <v>0</v>
          </cell>
          <cell r="N1013">
            <v>0</v>
          </cell>
          <cell r="P1013">
            <v>0</v>
          </cell>
          <cell r="R1013">
            <v>0</v>
          </cell>
          <cell r="T1013">
            <v>0</v>
          </cell>
        </row>
        <row r="1014">
          <cell r="B1014">
            <v>44201</v>
          </cell>
          <cell r="D1014">
            <v>0</v>
          </cell>
          <cell r="F1014">
            <v>0</v>
          </cell>
          <cell r="H1014">
            <v>0</v>
          </cell>
          <cell r="J1014">
            <v>0</v>
          </cell>
          <cell r="L1014">
            <v>0</v>
          </cell>
          <cell r="N1014">
            <v>0</v>
          </cell>
          <cell r="P1014">
            <v>0</v>
          </cell>
          <cell r="R1014">
            <v>0</v>
          </cell>
          <cell r="T1014">
            <v>0</v>
          </cell>
        </row>
        <row r="1015">
          <cell r="B1015">
            <v>44202</v>
          </cell>
          <cell r="D1015">
            <v>0</v>
          </cell>
          <cell r="F1015">
            <v>0</v>
          </cell>
          <cell r="H1015">
            <v>0</v>
          </cell>
          <cell r="J1015">
            <v>0</v>
          </cell>
          <cell r="L1015">
            <v>0</v>
          </cell>
          <cell r="N1015">
            <v>0</v>
          </cell>
          <cell r="P1015">
            <v>0</v>
          </cell>
          <cell r="R1015">
            <v>0</v>
          </cell>
          <cell r="T1015">
            <v>0</v>
          </cell>
        </row>
        <row r="1016">
          <cell r="B1016">
            <v>44203</v>
          </cell>
          <cell r="D1016">
            <v>0</v>
          </cell>
          <cell r="F1016">
            <v>0</v>
          </cell>
          <cell r="H1016">
            <v>0</v>
          </cell>
          <cell r="J1016">
            <v>0</v>
          </cell>
          <cell r="L1016">
            <v>0</v>
          </cell>
          <cell r="N1016">
            <v>0</v>
          </cell>
          <cell r="P1016">
            <v>0</v>
          </cell>
          <cell r="R1016">
            <v>0</v>
          </cell>
          <cell r="T1016">
            <v>0</v>
          </cell>
        </row>
        <row r="1017">
          <cell r="B1017">
            <v>44204</v>
          </cell>
          <cell r="D1017">
            <v>0</v>
          </cell>
          <cell r="F1017">
            <v>0</v>
          </cell>
          <cell r="H1017">
            <v>0</v>
          </cell>
          <cell r="J1017">
            <v>0</v>
          </cell>
          <cell r="L1017">
            <v>0</v>
          </cell>
          <cell r="N1017">
            <v>0</v>
          </cell>
          <cell r="P1017">
            <v>0</v>
          </cell>
          <cell r="R1017">
            <v>0</v>
          </cell>
          <cell r="T1017">
            <v>0</v>
          </cell>
        </row>
        <row r="1018">
          <cell r="B1018">
            <v>44205</v>
          </cell>
          <cell r="D1018">
            <v>0</v>
          </cell>
          <cell r="F1018">
            <v>0</v>
          </cell>
          <cell r="H1018">
            <v>0</v>
          </cell>
          <cell r="J1018">
            <v>0</v>
          </cell>
          <cell r="L1018">
            <v>0</v>
          </cell>
          <cell r="N1018">
            <v>0</v>
          </cell>
          <cell r="P1018">
            <v>0</v>
          </cell>
          <cell r="R1018">
            <v>0</v>
          </cell>
          <cell r="T1018">
            <v>0</v>
          </cell>
        </row>
        <row r="1019">
          <cell r="B1019">
            <v>44206</v>
          </cell>
          <cell r="D1019">
            <v>0</v>
          </cell>
          <cell r="F1019">
            <v>0</v>
          </cell>
          <cell r="H1019">
            <v>0</v>
          </cell>
          <cell r="J1019">
            <v>0</v>
          </cell>
          <cell r="L1019">
            <v>0</v>
          </cell>
          <cell r="N1019">
            <v>0</v>
          </cell>
          <cell r="P1019">
            <v>0</v>
          </cell>
          <cell r="R1019">
            <v>0</v>
          </cell>
          <cell r="T1019">
            <v>0</v>
          </cell>
        </row>
        <row r="1020">
          <cell r="B1020">
            <v>44207</v>
          </cell>
          <cell r="D1020">
            <v>0</v>
          </cell>
          <cell r="F1020">
            <v>0</v>
          </cell>
          <cell r="H1020">
            <v>0</v>
          </cell>
          <cell r="J1020">
            <v>0</v>
          </cell>
          <cell r="L1020">
            <v>0</v>
          </cell>
          <cell r="N1020">
            <v>0</v>
          </cell>
          <cell r="P1020">
            <v>0</v>
          </cell>
          <cell r="R1020">
            <v>0</v>
          </cell>
          <cell r="T1020">
            <v>0</v>
          </cell>
        </row>
        <row r="1021">
          <cell r="B1021">
            <v>44208</v>
          </cell>
          <cell r="D1021">
            <v>0</v>
          </cell>
          <cell r="F1021">
            <v>0</v>
          </cell>
          <cell r="H1021">
            <v>0</v>
          </cell>
          <cell r="J1021">
            <v>0</v>
          </cell>
          <cell r="L1021">
            <v>0</v>
          </cell>
          <cell r="N1021">
            <v>0</v>
          </cell>
          <cell r="P1021">
            <v>0</v>
          </cell>
          <cell r="R1021">
            <v>0</v>
          </cell>
          <cell r="T1021">
            <v>0</v>
          </cell>
        </row>
        <row r="1022">
          <cell r="B1022">
            <v>44209</v>
          </cell>
          <cell r="D1022">
            <v>0</v>
          </cell>
          <cell r="F1022">
            <v>0</v>
          </cell>
          <cell r="H1022">
            <v>0</v>
          </cell>
          <cell r="J1022">
            <v>0</v>
          </cell>
          <cell r="L1022">
            <v>0</v>
          </cell>
          <cell r="N1022">
            <v>0</v>
          </cell>
          <cell r="P1022">
            <v>0</v>
          </cell>
          <cell r="R1022">
            <v>0</v>
          </cell>
          <cell r="T1022">
            <v>0</v>
          </cell>
        </row>
        <row r="1023">
          <cell r="B1023">
            <v>44210</v>
          </cell>
          <cell r="D1023">
            <v>0</v>
          </cell>
          <cell r="F1023">
            <v>0</v>
          </cell>
          <cell r="H1023">
            <v>0</v>
          </cell>
          <cell r="J1023">
            <v>0</v>
          </cell>
          <cell r="L1023">
            <v>0</v>
          </cell>
          <cell r="N1023">
            <v>0</v>
          </cell>
          <cell r="P1023">
            <v>0</v>
          </cell>
          <cell r="R1023">
            <v>0</v>
          </cell>
          <cell r="T1023">
            <v>0</v>
          </cell>
        </row>
        <row r="1024">
          <cell r="B1024">
            <v>44211</v>
          </cell>
          <cell r="D1024">
            <v>0</v>
          </cell>
          <cell r="F1024">
            <v>0</v>
          </cell>
          <cell r="H1024">
            <v>0</v>
          </cell>
          <cell r="J1024">
            <v>0</v>
          </cell>
          <cell r="L1024">
            <v>0</v>
          </cell>
          <cell r="N1024">
            <v>0</v>
          </cell>
          <cell r="P1024">
            <v>0</v>
          </cell>
          <cell r="R1024">
            <v>0</v>
          </cell>
          <cell r="T1024">
            <v>0</v>
          </cell>
        </row>
        <row r="1025">
          <cell r="B1025">
            <v>44212</v>
          </cell>
          <cell r="D1025">
            <v>0</v>
          </cell>
          <cell r="F1025">
            <v>0</v>
          </cell>
          <cell r="H1025">
            <v>0</v>
          </cell>
          <cell r="J1025">
            <v>0</v>
          </cell>
          <cell r="L1025">
            <v>0</v>
          </cell>
          <cell r="N1025">
            <v>0</v>
          </cell>
          <cell r="P1025">
            <v>0</v>
          </cell>
          <cell r="R1025">
            <v>0</v>
          </cell>
          <cell r="T1025">
            <v>0</v>
          </cell>
        </row>
        <row r="1026">
          <cell r="B1026">
            <v>44213</v>
          </cell>
          <cell r="D1026">
            <v>0</v>
          </cell>
          <cell r="F1026">
            <v>0</v>
          </cell>
          <cell r="H1026">
            <v>0</v>
          </cell>
          <cell r="J1026">
            <v>0</v>
          </cell>
          <cell r="L1026">
            <v>0</v>
          </cell>
          <cell r="N1026">
            <v>0</v>
          </cell>
          <cell r="P1026">
            <v>0</v>
          </cell>
          <cell r="R1026">
            <v>0</v>
          </cell>
          <cell r="T1026">
            <v>0</v>
          </cell>
        </row>
        <row r="1027">
          <cell r="B1027">
            <v>44214</v>
          </cell>
          <cell r="D1027">
            <v>0</v>
          </cell>
          <cell r="F1027">
            <v>0</v>
          </cell>
          <cell r="H1027">
            <v>0</v>
          </cell>
          <cell r="J1027">
            <v>0</v>
          </cell>
          <cell r="L1027">
            <v>0</v>
          </cell>
          <cell r="N1027">
            <v>0</v>
          </cell>
          <cell r="P1027">
            <v>0</v>
          </cell>
          <cell r="R1027">
            <v>0</v>
          </cell>
          <cell r="T1027">
            <v>0</v>
          </cell>
        </row>
        <row r="1028">
          <cell r="B1028">
            <v>44215</v>
          </cell>
          <cell r="D1028">
            <v>0</v>
          </cell>
          <cell r="F1028">
            <v>0</v>
          </cell>
          <cell r="H1028">
            <v>0</v>
          </cell>
          <cell r="J1028">
            <v>0</v>
          </cell>
          <cell r="L1028">
            <v>0</v>
          </cell>
          <cell r="N1028">
            <v>0</v>
          </cell>
          <cell r="P1028">
            <v>0</v>
          </cell>
          <cell r="R1028">
            <v>0</v>
          </cell>
          <cell r="T1028">
            <v>0</v>
          </cell>
        </row>
        <row r="1029">
          <cell r="B1029">
            <v>44216</v>
          </cell>
          <cell r="D1029">
            <v>0</v>
          </cell>
          <cell r="F1029">
            <v>0</v>
          </cell>
          <cell r="H1029">
            <v>0</v>
          </cell>
          <cell r="J1029">
            <v>0</v>
          </cell>
          <cell r="L1029">
            <v>0</v>
          </cell>
          <cell r="N1029">
            <v>0</v>
          </cell>
          <cell r="P1029">
            <v>0</v>
          </cell>
          <cell r="R1029">
            <v>0</v>
          </cell>
          <cell r="T1029">
            <v>0</v>
          </cell>
        </row>
        <row r="1030">
          <cell r="B1030">
            <v>44217</v>
          </cell>
          <cell r="D1030">
            <v>0</v>
          </cell>
          <cell r="F1030">
            <v>0</v>
          </cell>
          <cell r="H1030">
            <v>0</v>
          </cell>
          <cell r="J1030">
            <v>0</v>
          </cell>
          <cell r="L1030">
            <v>0</v>
          </cell>
          <cell r="N1030">
            <v>0</v>
          </cell>
          <cell r="P1030">
            <v>0</v>
          </cell>
          <cell r="R1030">
            <v>0</v>
          </cell>
          <cell r="T1030">
            <v>0</v>
          </cell>
        </row>
        <row r="1031">
          <cell r="B1031">
            <v>44218</v>
          </cell>
          <cell r="D1031">
            <v>0</v>
          </cell>
          <cell r="F1031">
            <v>0</v>
          </cell>
          <cell r="H1031">
            <v>0</v>
          </cell>
          <cell r="J1031">
            <v>0</v>
          </cell>
          <cell r="L1031">
            <v>0</v>
          </cell>
          <cell r="N1031">
            <v>0</v>
          </cell>
          <cell r="P1031">
            <v>0</v>
          </cell>
          <cell r="R1031">
            <v>0</v>
          </cell>
          <cell r="T1031">
            <v>0</v>
          </cell>
        </row>
        <row r="1032">
          <cell r="B1032">
            <v>44219</v>
          </cell>
          <cell r="D1032">
            <v>0</v>
          </cell>
          <cell r="F1032">
            <v>0</v>
          </cell>
          <cell r="H1032">
            <v>0</v>
          </cell>
          <cell r="J1032">
            <v>0</v>
          </cell>
          <cell r="L1032">
            <v>0</v>
          </cell>
          <cell r="N1032">
            <v>0</v>
          </cell>
          <cell r="P1032">
            <v>0</v>
          </cell>
          <cell r="R1032">
            <v>0</v>
          </cell>
          <cell r="T1032">
            <v>0</v>
          </cell>
        </row>
        <row r="1033">
          <cell r="B1033">
            <v>44220</v>
          </cell>
          <cell r="D1033">
            <v>0</v>
          </cell>
          <cell r="F1033">
            <v>0</v>
          </cell>
          <cell r="H1033">
            <v>0</v>
          </cell>
          <cell r="J1033">
            <v>0</v>
          </cell>
          <cell r="L1033">
            <v>0</v>
          </cell>
          <cell r="N1033">
            <v>0</v>
          </cell>
          <cell r="P1033">
            <v>0</v>
          </cell>
          <cell r="R1033">
            <v>0</v>
          </cell>
          <cell r="T1033">
            <v>0</v>
          </cell>
        </row>
        <row r="1034">
          <cell r="B1034">
            <v>44221</v>
          </cell>
          <cell r="D1034">
            <v>0</v>
          </cell>
          <cell r="F1034">
            <v>0</v>
          </cell>
          <cell r="H1034">
            <v>0</v>
          </cell>
          <cell r="J1034">
            <v>0</v>
          </cell>
          <cell r="L1034">
            <v>0</v>
          </cell>
          <cell r="N1034">
            <v>0</v>
          </cell>
          <cell r="P1034">
            <v>0</v>
          </cell>
          <cell r="R1034">
            <v>0</v>
          </cell>
          <cell r="T1034">
            <v>0</v>
          </cell>
        </row>
        <row r="1035">
          <cell r="B1035">
            <v>44222</v>
          </cell>
          <cell r="D1035">
            <v>0</v>
          </cell>
          <cell r="F1035">
            <v>0</v>
          </cell>
          <cell r="H1035">
            <v>0</v>
          </cell>
          <cell r="J1035">
            <v>0</v>
          </cell>
          <cell r="L1035">
            <v>0</v>
          </cell>
          <cell r="N1035">
            <v>0</v>
          </cell>
          <cell r="P1035">
            <v>0</v>
          </cell>
          <cell r="R1035">
            <v>0</v>
          </cell>
          <cell r="T1035">
            <v>0</v>
          </cell>
        </row>
        <row r="1036">
          <cell r="B1036">
            <v>44223</v>
          </cell>
          <cell r="D1036">
            <v>0</v>
          </cell>
          <cell r="F1036">
            <v>0</v>
          </cell>
          <cell r="H1036">
            <v>0</v>
          </cell>
          <cell r="J1036">
            <v>0</v>
          </cell>
          <cell r="L1036">
            <v>0</v>
          </cell>
          <cell r="N1036">
            <v>0</v>
          </cell>
          <cell r="P1036">
            <v>0</v>
          </cell>
          <cell r="R1036">
            <v>0</v>
          </cell>
          <cell r="T1036">
            <v>0</v>
          </cell>
        </row>
        <row r="1037">
          <cell r="B1037">
            <v>44224</v>
          </cell>
          <cell r="D1037">
            <v>0</v>
          </cell>
          <cell r="F1037">
            <v>0</v>
          </cell>
          <cell r="H1037">
            <v>0</v>
          </cell>
          <cell r="J1037">
            <v>0</v>
          </cell>
          <cell r="L1037">
            <v>0</v>
          </cell>
          <cell r="N1037">
            <v>0</v>
          </cell>
          <cell r="P1037">
            <v>0</v>
          </cell>
          <cell r="R1037">
            <v>0</v>
          </cell>
          <cell r="T1037">
            <v>0</v>
          </cell>
        </row>
        <row r="1038">
          <cell r="B1038">
            <v>44225</v>
          </cell>
          <cell r="D1038">
            <v>0</v>
          </cell>
          <cell r="F1038">
            <v>0</v>
          </cell>
          <cell r="H1038">
            <v>0</v>
          </cell>
          <cell r="J1038">
            <v>0</v>
          </cell>
          <cell r="L1038">
            <v>0</v>
          </cell>
          <cell r="N1038">
            <v>0</v>
          </cell>
          <cell r="P1038">
            <v>0</v>
          </cell>
          <cell r="R1038">
            <v>0</v>
          </cell>
          <cell r="T1038">
            <v>0</v>
          </cell>
        </row>
        <row r="1039">
          <cell r="B1039">
            <v>44226</v>
          </cell>
          <cell r="D1039">
            <v>0</v>
          </cell>
          <cell r="F1039">
            <v>0</v>
          </cell>
          <cell r="H1039">
            <v>0</v>
          </cell>
          <cell r="J1039">
            <v>0</v>
          </cell>
          <cell r="L1039">
            <v>0</v>
          </cell>
          <cell r="N1039">
            <v>0</v>
          </cell>
          <cell r="P1039">
            <v>0</v>
          </cell>
          <cell r="R1039">
            <v>0</v>
          </cell>
          <cell r="T1039">
            <v>0</v>
          </cell>
        </row>
        <row r="1040">
          <cell r="B1040">
            <v>44227</v>
          </cell>
          <cell r="D1040">
            <v>0</v>
          </cell>
          <cell r="F1040">
            <v>0</v>
          </cell>
          <cell r="H1040">
            <v>0</v>
          </cell>
          <cell r="J1040">
            <v>0</v>
          </cell>
          <cell r="L1040">
            <v>0</v>
          </cell>
          <cell r="N1040">
            <v>0</v>
          </cell>
          <cell r="P1040">
            <v>0</v>
          </cell>
          <cell r="R1040">
            <v>0</v>
          </cell>
          <cell r="T1040">
            <v>0</v>
          </cell>
        </row>
        <row r="1041">
          <cell r="B1041">
            <v>44228</v>
          </cell>
          <cell r="D1041">
            <v>0</v>
          </cell>
          <cell r="F1041">
            <v>0</v>
          </cell>
          <cell r="H1041">
            <v>0</v>
          </cell>
          <cell r="J1041">
            <v>0</v>
          </cell>
          <cell r="L1041">
            <v>0</v>
          </cell>
          <cell r="N1041">
            <v>0</v>
          </cell>
          <cell r="P1041">
            <v>0</v>
          </cell>
          <cell r="R1041">
            <v>0</v>
          </cell>
          <cell r="T1041">
            <v>0</v>
          </cell>
        </row>
        <row r="1042">
          <cell r="B1042">
            <v>44229</v>
          </cell>
          <cell r="D1042">
            <v>0</v>
          </cell>
          <cell r="F1042">
            <v>0</v>
          </cell>
          <cell r="H1042">
            <v>0</v>
          </cell>
          <cell r="J1042">
            <v>0</v>
          </cell>
          <cell r="L1042">
            <v>0</v>
          </cell>
          <cell r="N1042">
            <v>0</v>
          </cell>
          <cell r="P1042">
            <v>0</v>
          </cell>
          <cell r="R1042">
            <v>0</v>
          </cell>
          <cell r="T1042">
            <v>0</v>
          </cell>
        </row>
        <row r="1043">
          <cell r="B1043">
            <v>44230</v>
          </cell>
          <cell r="D1043">
            <v>0</v>
          </cell>
          <cell r="F1043">
            <v>0</v>
          </cell>
          <cell r="H1043">
            <v>0</v>
          </cell>
          <cell r="J1043">
            <v>0</v>
          </cell>
          <cell r="L1043">
            <v>0</v>
          </cell>
          <cell r="N1043">
            <v>0</v>
          </cell>
          <cell r="P1043">
            <v>0</v>
          </cell>
          <cell r="R1043">
            <v>0</v>
          </cell>
          <cell r="T1043">
            <v>0</v>
          </cell>
        </row>
        <row r="1044">
          <cell r="B1044">
            <v>44231</v>
          </cell>
          <cell r="D1044">
            <v>0</v>
          </cell>
          <cell r="F1044">
            <v>0</v>
          </cell>
          <cell r="H1044">
            <v>0</v>
          </cell>
          <cell r="J1044">
            <v>0</v>
          </cell>
          <cell r="L1044">
            <v>0</v>
          </cell>
          <cell r="N1044">
            <v>0</v>
          </cell>
          <cell r="P1044">
            <v>0</v>
          </cell>
          <cell r="R1044">
            <v>0</v>
          </cell>
          <cell r="T1044">
            <v>0</v>
          </cell>
        </row>
        <row r="1045">
          <cell r="B1045">
            <v>44232</v>
          </cell>
          <cell r="D1045">
            <v>0</v>
          </cell>
          <cell r="F1045">
            <v>0</v>
          </cell>
          <cell r="H1045">
            <v>0</v>
          </cell>
          <cell r="J1045">
            <v>0</v>
          </cell>
          <cell r="L1045">
            <v>0</v>
          </cell>
          <cell r="N1045">
            <v>0</v>
          </cell>
          <cell r="P1045">
            <v>0</v>
          </cell>
          <cell r="R1045">
            <v>0</v>
          </cell>
          <cell r="T1045">
            <v>0</v>
          </cell>
        </row>
        <row r="1046">
          <cell r="B1046">
            <v>44233</v>
          </cell>
          <cell r="D1046">
            <v>0</v>
          </cell>
          <cell r="F1046">
            <v>0</v>
          </cell>
          <cell r="H1046">
            <v>0</v>
          </cell>
          <cell r="J1046">
            <v>0</v>
          </cell>
          <cell r="L1046">
            <v>0</v>
          </cell>
          <cell r="N1046">
            <v>0</v>
          </cell>
          <cell r="P1046">
            <v>0</v>
          </cell>
          <cell r="R1046">
            <v>0</v>
          </cell>
          <cell r="T1046">
            <v>0</v>
          </cell>
        </row>
        <row r="1047">
          <cell r="B1047">
            <v>44234</v>
          </cell>
          <cell r="D1047">
            <v>0</v>
          </cell>
          <cell r="F1047">
            <v>0</v>
          </cell>
          <cell r="H1047">
            <v>0</v>
          </cell>
          <cell r="J1047">
            <v>0</v>
          </cell>
          <cell r="L1047">
            <v>0</v>
          </cell>
          <cell r="N1047">
            <v>0</v>
          </cell>
          <cell r="P1047">
            <v>0</v>
          </cell>
          <cell r="R1047">
            <v>0</v>
          </cell>
          <cell r="T1047">
            <v>0</v>
          </cell>
        </row>
        <row r="1048">
          <cell r="B1048">
            <v>44235</v>
          </cell>
          <cell r="D1048">
            <v>0</v>
          </cell>
          <cell r="F1048">
            <v>0</v>
          </cell>
          <cell r="H1048">
            <v>0</v>
          </cell>
          <cell r="J1048">
            <v>0</v>
          </cell>
          <cell r="L1048">
            <v>0</v>
          </cell>
          <cell r="N1048">
            <v>0</v>
          </cell>
          <cell r="P1048">
            <v>0</v>
          </cell>
          <cell r="R1048">
            <v>0</v>
          </cell>
          <cell r="T1048">
            <v>0</v>
          </cell>
        </row>
        <row r="1049">
          <cell r="B1049">
            <v>44236</v>
          </cell>
          <cell r="D1049">
            <v>0</v>
          </cell>
          <cell r="F1049">
            <v>0</v>
          </cell>
          <cell r="H1049">
            <v>0</v>
          </cell>
          <cell r="J1049">
            <v>0</v>
          </cell>
          <cell r="L1049">
            <v>0</v>
          </cell>
          <cell r="N1049">
            <v>0</v>
          </cell>
          <cell r="P1049">
            <v>0</v>
          </cell>
          <cell r="R1049">
            <v>0</v>
          </cell>
          <cell r="T1049">
            <v>0</v>
          </cell>
        </row>
        <row r="1050">
          <cell r="B1050">
            <v>44237</v>
          </cell>
          <cell r="D1050">
            <v>0</v>
          </cell>
          <cell r="F1050">
            <v>0</v>
          </cell>
          <cell r="H1050">
            <v>0</v>
          </cell>
          <cell r="J1050">
            <v>0</v>
          </cell>
          <cell r="L1050">
            <v>0</v>
          </cell>
          <cell r="N1050">
            <v>0</v>
          </cell>
          <cell r="P1050">
            <v>0</v>
          </cell>
          <cell r="R1050">
            <v>0</v>
          </cell>
          <cell r="T1050">
            <v>0</v>
          </cell>
        </row>
        <row r="1051">
          <cell r="B1051">
            <v>44238</v>
          </cell>
          <cell r="D1051">
            <v>0</v>
          </cell>
          <cell r="F1051">
            <v>0</v>
          </cell>
          <cell r="H1051">
            <v>0</v>
          </cell>
          <cell r="J1051">
            <v>0</v>
          </cell>
          <cell r="L1051">
            <v>0</v>
          </cell>
          <cell r="N1051">
            <v>0</v>
          </cell>
          <cell r="P1051">
            <v>0</v>
          </cell>
          <cell r="R1051">
            <v>0</v>
          </cell>
          <cell r="T1051">
            <v>0</v>
          </cell>
        </row>
        <row r="1052">
          <cell r="B1052">
            <v>44239</v>
          </cell>
          <cell r="D1052">
            <v>0</v>
          </cell>
          <cell r="F1052">
            <v>0</v>
          </cell>
          <cell r="H1052">
            <v>0</v>
          </cell>
          <cell r="J1052">
            <v>0</v>
          </cell>
          <cell r="L1052">
            <v>0</v>
          </cell>
          <cell r="N1052">
            <v>0</v>
          </cell>
          <cell r="P1052">
            <v>0</v>
          </cell>
          <cell r="R1052">
            <v>0</v>
          </cell>
          <cell r="T1052">
            <v>0</v>
          </cell>
        </row>
        <row r="1053">
          <cell r="B1053">
            <v>44240</v>
          </cell>
          <cell r="D1053">
            <v>0</v>
          </cell>
          <cell r="F1053">
            <v>0</v>
          </cell>
          <cell r="H1053">
            <v>0</v>
          </cell>
          <cell r="J1053">
            <v>0</v>
          </cell>
          <cell r="L1053">
            <v>0</v>
          </cell>
          <cell r="N1053">
            <v>0</v>
          </cell>
          <cell r="P1053">
            <v>0</v>
          </cell>
          <cell r="R1053">
            <v>0</v>
          </cell>
          <cell r="T1053">
            <v>0</v>
          </cell>
        </row>
        <row r="1054">
          <cell r="B1054">
            <v>44241</v>
          </cell>
          <cell r="D1054">
            <v>0</v>
          </cell>
          <cell r="F1054">
            <v>0</v>
          </cell>
          <cell r="H1054">
            <v>0</v>
          </cell>
          <cell r="J1054">
            <v>0</v>
          </cell>
          <cell r="L1054">
            <v>0</v>
          </cell>
          <cell r="N1054">
            <v>0</v>
          </cell>
          <cell r="P1054">
            <v>0</v>
          </cell>
          <cell r="R1054">
            <v>0</v>
          </cell>
          <cell r="T1054">
            <v>0</v>
          </cell>
        </row>
        <row r="1055">
          <cell r="B1055">
            <v>44242</v>
          </cell>
          <cell r="D1055">
            <v>0</v>
          </cell>
          <cell r="F1055">
            <v>0</v>
          </cell>
          <cell r="H1055">
            <v>0</v>
          </cell>
          <cell r="J1055">
            <v>0</v>
          </cell>
          <cell r="L1055">
            <v>0</v>
          </cell>
          <cell r="N1055">
            <v>0</v>
          </cell>
          <cell r="P1055">
            <v>0</v>
          </cell>
          <cell r="R1055">
            <v>0</v>
          </cell>
          <cell r="T1055">
            <v>0</v>
          </cell>
        </row>
        <row r="1056">
          <cell r="B1056">
            <v>44243</v>
          </cell>
          <cell r="D1056">
            <v>0</v>
          </cell>
          <cell r="F1056">
            <v>0</v>
          </cell>
          <cell r="H1056">
            <v>0</v>
          </cell>
          <cell r="J1056">
            <v>0</v>
          </cell>
          <cell r="L1056">
            <v>0</v>
          </cell>
          <cell r="N1056">
            <v>0</v>
          </cell>
          <cell r="P1056">
            <v>0</v>
          </cell>
          <cell r="R1056">
            <v>0</v>
          </cell>
          <cell r="T1056">
            <v>0</v>
          </cell>
        </row>
        <row r="1057">
          <cell r="B1057">
            <v>44244</v>
          </cell>
          <cell r="D1057">
            <v>0</v>
          </cell>
          <cell r="F1057">
            <v>0</v>
          </cell>
          <cell r="H1057">
            <v>0</v>
          </cell>
          <cell r="J1057">
            <v>0</v>
          </cell>
          <cell r="L1057">
            <v>0</v>
          </cell>
          <cell r="N1057">
            <v>0</v>
          </cell>
          <cell r="P1057">
            <v>0</v>
          </cell>
          <cell r="R1057">
            <v>0</v>
          </cell>
          <cell r="T1057">
            <v>0</v>
          </cell>
        </row>
        <row r="1058">
          <cell r="B1058">
            <v>44245</v>
          </cell>
          <cell r="D1058">
            <v>0</v>
          </cell>
          <cell r="F1058">
            <v>0</v>
          </cell>
          <cell r="H1058">
            <v>0</v>
          </cell>
          <cell r="J1058">
            <v>0</v>
          </cell>
          <cell r="L1058">
            <v>0</v>
          </cell>
          <cell r="N1058">
            <v>0</v>
          </cell>
          <cell r="P1058">
            <v>0</v>
          </cell>
          <cell r="R1058">
            <v>0</v>
          </cell>
          <cell r="T1058">
            <v>0</v>
          </cell>
        </row>
        <row r="1059">
          <cell r="B1059">
            <v>44246</v>
          </cell>
          <cell r="D1059">
            <v>0</v>
          </cell>
          <cell r="F1059">
            <v>0</v>
          </cell>
          <cell r="H1059">
            <v>0</v>
          </cell>
          <cell r="J1059">
            <v>0</v>
          </cell>
          <cell r="L1059">
            <v>0</v>
          </cell>
          <cell r="N1059">
            <v>0</v>
          </cell>
          <cell r="P1059">
            <v>0</v>
          </cell>
          <cell r="R1059">
            <v>0</v>
          </cell>
          <cell r="T1059">
            <v>0</v>
          </cell>
        </row>
        <row r="1060">
          <cell r="B1060">
            <v>44247</v>
          </cell>
          <cell r="D1060">
            <v>0</v>
          </cell>
          <cell r="F1060">
            <v>0</v>
          </cell>
          <cell r="H1060">
            <v>0</v>
          </cell>
          <cell r="J1060">
            <v>0</v>
          </cell>
          <cell r="L1060">
            <v>0</v>
          </cell>
          <cell r="N1060">
            <v>0</v>
          </cell>
          <cell r="P1060">
            <v>0</v>
          </cell>
          <cell r="R1060">
            <v>0</v>
          </cell>
          <cell r="T1060">
            <v>0</v>
          </cell>
        </row>
        <row r="1061">
          <cell r="B1061">
            <v>44248</v>
          </cell>
          <cell r="D1061">
            <v>0</v>
          </cell>
          <cell r="F1061">
            <v>0</v>
          </cell>
          <cell r="H1061">
            <v>0</v>
          </cell>
          <cell r="J1061">
            <v>0</v>
          </cell>
          <cell r="L1061">
            <v>0</v>
          </cell>
          <cell r="N1061">
            <v>0</v>
          </cell>
          <cell r="P1061">
            <v>0</v>
          </cell>
          <cell r="R1061">
            <v>0</v>
          </cell>
          <cell r="T1061">
            <v>0</v>
          </cell>
        </row>
        <row r="1062">
          <cell r="B1062">
            <v>44249</v>
          </cell>
          <cell r="D1062">
            <v>0</v>
          </cell>
          <cell r="F1062">
            <v>0</v>
          </cell>
          <cell r="H1062">
            <v>0</v>
          </cell>
          <cell r="J1062">
            <v>0</v>
          </cell>
          <cell r="L1062">
            <v>0</v>
          </cell>
          <cell r="N1062">
            <v>0</v>
          </cell>
          <cell r="P1062">
            <v>0</v>
          </cell>
          <cell r="R1062">
            <v>0</v>
          </cell>
          <cell r="T1062">
            <v>0</v>
          </cell>
        </row>
        <row r="1063">
          <cell r="B1063">
            <v>44250</v>
          </cell>
          <cell r="D1063">
            <v>0</v>
          </cell>
          <cell r="F1063">
            <v>0</v>
          </cell>
          <cell r="H1063">
            <v>0</v>
          </cell>
          <cell r="J1063">
            <v>0</v>
          </cell>
          <cell r="L1063">
            <v>0</v>
          </cell>
          <cell r="N1063">
            <v>0</v>
          </cell>
          <cell r="P1063">
            <v>0</v>
          </cell>
          <cell r="R1063">
            <v>0</v>
          </cell>
          <cell r="T1063">
            <v>0</v>
          </cell>
        </row>
        <row r="1064">
          <cell r="B1064">
            <v>44251</v>
          </cell>
          <cell r="D1064">
            <v>0</v>
          </cell>
          <cell r="F1064">
            <v>0</v>
          </cell>
          <cell r="H1064">
            <v>0</v>
          </cell>
          <cell r="J1064">
            <v>0</v>
          </cell>
          <cell r="L1064">
            <v>0</v>
          </cell>
          <cell r="N1064">
            <v>0</v>
          </cell>
          <cell r="P1064">
            <v>0</v>
          </cell>
          <cell r="R1064">
            <v>0</v>
          </cell>
          <cell r="T1064">
            <v>0</v>
          </cell>
        </row>
        <row r="1065">
          <cell r="B1065">
            <v>44252</v>
          </cell>
          <cell r="D1065">
            <v>0</v>
          </cell>
          <cell r="F1065">
            <v>0</v>
          </cell>
          <cell r="H1065">
            <v>0</v>
          </cell>
          <cell r="J1065">
            <v>0</v>
          </cell>
          <cell r="L1065">
            <v>0</v>
          </cell>
          <cell r="N1065">
            <v>0</v>
          </cell>
          <cell r="P1065">
            <v>0</v>
          </cell>
          <cell r="R1065">
            <v>0</v>
          </cell>
          <cell r="T1065">
            <v>0</v>
          </cell>
        </row>
        <row r="1066">
          <cell r="B1066">
            <v>44253</v>
          </cell>
          <cell r="D1066">
            <v>0</v>
          </cell>
          <cell r="F1066">
            <v>0</v>
          </cell>
          <cell r="H1066">
            <v>0</v>
          </cell>
          <cell r="J1066">
            <v>0</v>
          </cell>
          <cell r="L1066">
            <v>0</v>
          </cell>
          <cell r="N1066">
            <v>0</v>
          </cell>
          <cell r="P1066">
            <v>0</v>
          </cell>
          <cell r="R1066">
            <v>0</v>
          </cell>
          <cell r="T1066">
            <v>0</v>
          </cell>
        </row>
        <row r="1067">
          <cell r="B1067">
            <v>44254</v>
          </cell>
          <cell r="D1067">
            <v>0</v>
          </cell>
          <cell r="F1067">
            <v>0</v>
          </cell>
          <cell r="H1067">
            <v>0</v>
          </cell>
          <cell r="J1067">
            <v>0</v>
          </cell>
          <cell r="L1067">
            <v>0</v>
          </cell>
          <cell r="N1067">
            <v>0</v>
          </cell>
          <cell r="P1067">
            <v>0</v>
          </cell>
          <cell r="R1067">
            <v>0</v>
          </cell>
          <cell r="T1067">
            <v>0</v>
          </cell>
        </row>
        <row r="1068">
          <cell r="B1068">
            <v>44255</v>
          </cell>
          <cell r="D1068">
            <v>0</v>
          </cell>
          <cell r="F1068">
            <v>0</v>
          </cell>
          <cell r="H1068">
            <v>0</v>
          </cell>
          <cell r="J1068">
            <v>0</v>
          </cell>
          <cell r="L1068">
            <v>0</v>
          </cell>
          <cell r="N1068">
            <v>0</v>
          </cell>
          <cell r="P1068">
            <v>0</v>
          </cell>
          <cell r="R1068">
            <v>0</v>
          </cell>
          <cell r="T1068">
            <v>0</v>
          </cell>
        </row>
        <row r="1069">
          <cell r="B1069">
            <v>44256</v>
          </cell>
          <cell r="D1069">
            <v>0</v>
          </cell>
          <cell r="F1069">
            <v>0</v>
          </cell>
          <cell r="H1069">
            <v>0</v>
          </cell>
          <cell r="J1069">
            <v>0</v>
          </cell>
          <cell r="L1069">
            <v>0</v>
          </cell>
          <cell r="N1069">
            <v>0</v>
          </cell>
          <cell r="P1069">
            <v>0</v>
          </cell>
          <cell r="R1069">
            <v>0</v>
          </cell>
          <cell r="T1069">
            <v>0</v>
          </cell>
        </row>
        <row r="1070">
          <cell r="B1070">
            <v>44257</v>
          </cell>
          <cell r="D1070">
            <v>0</v>
          </cell>
          <cell r="F1070">
            <v>0</v>
          </cell>
          <cell r="H1070">
            <v>0</v>
          </cell>
          <cell r="J1070">
            <v>0</v>
          </cell>
          <cell r="L1070">
            <v>0</v>
          </cell>
          <cell r="N1070">
            <v>0</v>
          </cell>
          <cell r="P1070">
            <v>0</v>
          </cell>
          <cell r="R1070">
            <v>0</v>
          </cell>
          <cell r="T1070">
            <v>0</v>
          </cell>
        </row>
        <row r="1071">
          <cell r="B1071">
            <v>44258</v>
          </cell>
          <cell r="D1071">
            <v>0</v>
          </cell>
          <cell r="F1071">
            <v>0</v>
          </cell>
          <cell r="H1071">
            <v>0</v>
          </cell>
          <cell r="J1071">
            <v>0</v>
          </cell>
          <cell r="L1071">
            <v>0</v>
          </cell>
          <cell r="N1071">
            <v>0</v>
          </cell>
          <cell r="P1071">
            <v>0</v>
          </cell>
          <cell r="R1071">
            <v>0</v>
          </cell>
          <cell r="T1071">
            <v>0</v>
          </cell>
        </row>
        <row r="1072">
          <cell r="B1072">
            <v>44259</v>
          </cell>
          <cell r="D1072">
            <v>0</v>
          </cell>
          <cell r="F1072">
            <v>0</v>
          </cell>
          <cell r="H1072">
            <v>0</v>
          </cell>
          <cell r="J1072">
            <v>0</v>
          </cell>
          <cell r="L1072">
            <v>0</v>
          </cell>
          <cell r="N1072">
            <v>0</v>
          </cell>
          <cell r="P1072">
            <v>0</v>
          </cell>
          <cell r="R1072">
            <v>0</v>
          </cell>
          <cell r="T1072">
            <v>0</v>
          </cell>
        </row>
        <row r="1073">
          <cell r="B1073">
            <v>44260</v>
          </cell>
          <cell r="D1073">
            <v>0</v>
          </cell>
          <cell r="F1073">
            <v>0</v>
          </cell>
          <cell r="H1073">
            <v>0</v>
          </cell>
          <cell r="J1073">
            <v>0</v>
          </cell>
          <cell r="L1073">
            <v>0</v>
          </cell>
          <cell r="N1073">
            <v>0</v>
          </cell>
          <cell r="P1073">
            <v>0</v>
          </cell>
          <cell r="R1073">
            <v>0</v>
          </cell>
          <cell r="T1073">
            <v>0</v>
          </cell>
        </row>
        <row r="1074">
          <cell r="B1074">
            <v>44261</v>
          </cell>
          <cell r="D1074">
            <v>0</v>
          </cell>
          <cell r="F1074">
            <v>0</v>
          </cell>
          <cell r="H1074">
            <v>0</v>
          </cell>
          <cell r="J1074">
            <v>0</v>
          </cell>
          <cell r="L1074">
            <v>0</v>
          </cell>
          <cell r="N1074">
            <v>0</v>
          </cell>
          <cell r="P1074">
            <v>0</v>
          </cell>
          <cell r="R1074">
            <v>0</v>
          </cell>
          <cell r="T1074">
            <v>0</v>
          </cell>
        </row>
        <row r="1075">
          <cell r="B1075">
            <v>44262</v>
          </cell>
          <cell r="D1075">
            <v>0</v>
          </cell>
          <cell r="F1075">
            <v>0</v>
          </cell>
          <cell r="H1075">
            <v>0</v>
          </cell>
          <cell r="J1075">
            <v>0</v>
          </cell>
          <cell r="L1075">
            <v>0</v>
          </cell>
          <cell r="N1075">
            <v>0</v>
          </cell>
          <cell r="P1075">
            <v>0</v>
          </cell>
          <cell r="R1075">
            <v>0</v>
          </cell>
          <cell r="T1075">
            <v>0</v>
          </cell>
        </row>
        <row r="1076">
          <cell r="B1076">
            <v>44263</v>
          </cell>
          <cell r="D1076">
            <v>0</v>
          </cell>
          <cell r="F1076">
            <v>0</v>
          </cell>
          <cell r="H1076">
            <v>0</v>
          </cell>
          <cell r="J1076">
            <v>0</v>
          </cell>
          <cell r="L1076">
            <v>0</v>
          </cell>
          <cell r="N1076">
            <v>0</v>
          </cell>
          <cell r="P1076">
            <v>0</v>
          </cell>
          <cell r="R1076">
            <v>0</v>
          </cell>
          <cell r="T1076">
            <v>0</v>
          </cell>
        </row>
        <row r="1077">
          <cell r="B1077">
            <v>44264</v>
          </cell>
          <cell r="D1077">
            <v>0</v>
          </cell>
          <cell r="F1077">
            <v>0</v>
          </cell>
          <cell r="H1077">
            <v>0</v>
          </cell>
          <cell r="J1077">
            <v>0</v>
          </cell>
          <cell r="L1077">
            <v>0</v>
          </cell>
          <cell r="N1077">
            <v>0</v>
          </cell>
          <cell r="P1077">
            <v>0</v>
          </cell>
          <cell r="R1077">
            <v>0</v>
          </cell>
          <cell r="T1077">
            <v>0</v>
          </cell>
        </row>
        <row r="1078">
          <cell r="B1078">
            <v>44265</v>
          </cell>
          <cell r="D1078">
            <v>0</v>
          </cell>
          <cell r="F1078">
            <v>0</v>
          </cell>
          <cell r="H1078">
            <v>0</v>
          </cell>
          <cell r="J1078">
            <v>0</v>
          </cell>
          <cell r="L1078">
            <v>0</v>
          </cell>
          <cell r="N1078">
            <v>0</v>
          </cell>
          <cell r="P1078">
            <v>0</v>
          </cell>
          <cell r="R1078">
            <v>0</v>
          </cell>
          <cell r="T1078">
            <v>0</v>
          </cell>
        </row>
        <row r="1079">
          <cell r="B1079">
            <v>44266</v>
          </cell>
          <cell r="D1079">
            <v>0</v>
          </cell>
          <cell r="F1079">
            <v>0</v>
          </cell>
          <cell r="H1079">
            <v>0</v>
          </cell>
          <cell r="J1079">
            <v>0</v>
          </cell>
          <cell r="L1079">
            <v>0</v>
          </cell>
          <cell r="N1079">
            <v>0</v>
          </cell>
          <cell r="P1079">
            <v>0</v>
          </cell>
          <cell r="R1079">
            <v>0</v>
          </cell>
          <cell r="T1079">
            <v>0</v>
          </cell>
        </row>
        <row r="1080">
          <cell r="B1080">
            <v>44267</v>
          </cell>
          <cell r="D1080">
            <v>0</v>
          </cell>
          <cell r="F1080">
            <v>0</v>
          </cell>
          <cell r="H1080">
            <v>0</v>
          </cell>
          <cell r="J1080">
            <v>0</v>
          </cell>
          <cell r="L1080">
            <v>0</v>
          </cell>
          <cell r="N1080">
            <v>0</v>
          </cell>
          <cell r="P1080">
            <v>0</v>
          </cell>
          <cell r="R1080">
            <v>0</v>
          </cell>
          <cell r="T1080">
            <v>0</v>
          </cell>
        </row>
        <row r="1081">
          <cell r="B1081">
            <v>44268</v>
          </cell>
          <cell r="D1081">
            <v>0</v>
          </cell>
          <cell r="F1081">
            <v>0</v>
          </cell>
          <cell r="H1081">
            <v>0</v>
          </cell>
          <cell r="J1081">
            <v>0</v>
          </cell>
          <cell r="L1081">
            <v>0</v>
          </cell>
          <cell r="N1081">
            <v>0</v>
          </cell>
          <cell r="P1081">
            <v>0</v>
          </cell>
          <cell r="R1081">
            <v>0</v>
          </cell>
          <cell r="T1081">
            <v>0</v>
          </cell>
        </row>
        <row r="1082">
          <cell r="B1082">
            <v>44269</v>
          </cell>
          <cell r="D1082">
            <v>0</v>
          </cell>
          <cell r="F1082">
            <v>0</v>
          </cell>
          <cell r="H1082">
            <v>0</v>
          </cell>
          <cell r="J1082">
            <v>0</v>
          </cell>
          <cell r="L1082">
            <v>0</v>
          </cell>
          <cell r="N1082">
            <v>0</v>
          </cell>
          <cell r="P1082">
            <v>0</v>
          </cell>
          <cell r="R1082">
            <v>0</v>
          </cell>
          <cell r="T1082">
            <v>0</v>
          </cell>
        </row>
        <row r="1083">
          <cell r="B1083">
            <v>44270</v>
          </cell>
          <cell r="D1083">
            <v>0</v>
          </cell>
          <cell r="F1083">
            <v>0</v>
          </cell>
          <cell r="H1083">
            <v>0</v>
          </cell>
          <cell r="J1083">
            <v>0</v>
          </cell>
          <cell r="L1083">
            <v>0</v>
          </cell>
          <cell r="N1083">
            <v>0</v>
          </cell>
          <cell r="P1083">
            <v>0</v>
          </cell>
          <cell r="R1083">
            <v>0</v>
          </cell>
          <cell r="T1083">
            <v>0</v>
          </cell>
        </row>
        <row r="1084">
          <cell r="B1084">
            <v>44271</v>
          </cell>
          <cell r="D1084">
            <v>0</v>
          </cell>
          <cell r="F1084">
            <v>0</v>
          </cell>
          <cell r="H1084">
            <v>0</v>
          </cell>
          <cell r="J1084">
            <v>0</v>
          </cell>
          <cell r="L1084">
            <v>0</v>
          </cell>
          <cell r="N1084">
            <v>0</v>
          </cell>
          <cell r="P1084">
            <v>0</v>
          </cell>
          <cell r="R1084">
            <v>0</v>
          </cell>
          <cell r="T1084">
            <v>0</v>
          </cell>
        </row>
        <row r="1085">
          <cell r="B1085">
            <v>44272</v>
          </cell>
          <cell r="D1085">
            <v>0</v>
          </cell>
          <cell r="F1085">
            <v>0</v>
          </cell>
          <cell r="H1085">
            <v>0</v>
          </cell>
          <cell r="J1085">
            <v>0</v>
          </cell>
          <cell r="L1085">
            <v>0</v>
          </cell>
          <cell r="N1085">
            <v>0</v>
          </cell>
          <cell r="P1085">
            <v>0</v>
          </cell>
          <cell r="R1085">
            <v>0</v>
          </cell>
          <cell r="T1085">
            <v>0</v>
          </cell>
        </row>
        <row r="1086">
          <cell r="B1086">
            <v>44273</v>
          </cell>
          <cell r="D1086">
            <v>0</v>
          </cell>
          <cell r="F1086">
            <v>0</v>
          </cell>
          <cell r="H1086">
            <v>0</v>
          </cell>
          <cell r="J1086">
            <v>0</v>
          </cell>
          <cell r="L1086">
            <v>0</v>
          </cell>
          <cell r="N1086">
            <v>0</v>
          </cell>
          <cell r="P1086">
            <v>0</v>
          </cell>
          <cell r="R1086">
            <v>0</v>
          </cell>
          <cell r="T1086">
            <v>0</v>
          </cell>
        </row>
        <row r="1087">
          <cell r="B1087">
            <v>44274</v>
          </cell>
          <cell r="D1087">
            <v>0</v>
          </cell>
          <cell r="F1087">
            <v>0</v>
          </cell>
          <cell r="H1087">
            <v>0</v>
          </cell>
          <cell r="J1087">
            <v>0</v>
          </cell>
          <cell r="L1087">
            <v>0</v>
          </cell>
          <cell r="N1087">
            <v>0</v>
          </cell>
          <cell r="P1087">
            <v>0</v>
          </cell>
          <cell r="R1087">
            <v>0</v>
          </cell>
          <cell r="T1087">
            <v>0</v>
          </cell>
        </row>
        <row r="1088">
          <cell r="B1088">
            <v>44275</v>
          </cell>
          <cell r="D1088">
            <v>0</v>
          </cell>
          <cell r="F1088">
            <v>0</v>
          </cell>
          <cell r="H1088">
            <v>0</v>
          </cell>
          <cell r="J1088">
            <v>0</v>
          </cell>
          <cell r="L1088">
            <v>0</v>
          </cell>
          <cell r="N1088">
            <v>0</v>
          </cell>
          <cell r="P1088">
            <v>0</v>
          </cell>
          <cell r="R1088">
            <v>0</v>
          </cell>
          <cell r="T1088">
            <v>0</v>
          </cell>
        </row>
        <row r="1089">
          <cell r="B1089">
            <v>44276</v>
          </cell>
          <cell r="D1089">
            <v>0</v>
          </cell>
          <cell r="F1089">
            <v>0</v>
          </cell>
          <cell r="H1089">
            <v>0</v>
          </cell>
          <cell r="J1089">
            <v>0</v>
          </cell>
          <cell r="L1089">
            <v>0</v>
          </cell>
          <cell r="N1089">
            <v>0</v>
          </cell>
          <cell r="P1089">
            <v>0</v>
          </cell>
          <cell r="R1089">
            <v>0</v>
          </cell>
          <cell r="T1089">
            <v>0</v>
          </cell>
        </row>
        <row r="1090">
          <cell r="B1090">
            <v>44277</v>
          </cell>
          <cell r="D1090">
            <v>0</v>
          </cell>
          <cell r="F1090">
            <v>0</v>
          </cell>
          <cell r="H1090">
            <v>0</v>
          </cell>
          <cell r="J1090">
            <v>0</v>
          </cell>
          <cell r="L1090">
            <v>0</v>
          </cell>
          <cell r="N1090">
            <v>0</v>
          </cell>
          <cell r="P1090">
            <v>0</v>
          </cell>
          <cell r="R1090">
            <v>0</v>
          </cell>
          <cell r="T1090">
            <v>0</v>
          </cell>
        </row>
        <row r="1091">
          <cell r="B1091">
            <v>44278</v>
          </cell>
          <cell r="D1091">
            <v>0</v>
          </cell>
          <cell r="F1091">
            <v>0</v>
          </cell>
          <cell r="H1091">
            <v>0</v>
          </cell>
          <cell r="J1091">
            <v>0</v>
          </cell>
          <cell r="L1091">
            <v>0</v>
          </cell>
          <cell r="N1091">
            <v>0</v>
          </cell>
          <cell r="P1091">
            <v>0</v>
          </cell>
          <cell r="R1091">
            <v>0</v>
          </cell>
          <cell r="T1091">
            <v>0</v>
          </cell>
        </row>
        <row r="1092">
          <cell r="B1092">
            <v>44279</v>
          </cell>
          <cell r="D1092">
            <v>0</v>
          </cell>
          <cell r="F1092">
            <v>0</v>
          </cell>
          <cell r="H1092">
            <v>0</v>
          </cell>
          <cell r="J1092">
            <v>0</v>
          </cell>
          <cell r="L1092">
            <v>0</v>
          </cell>
          <cell r="N1092">
            <v>0</v>
          </cell>
          <cell r="P1092">
            <v>0</v>
          </cell>
          <cell r="R1092">
            <v>0</v>
          </cell>
          <cell r="T1092">
            <v>0</v>
          </cell>
        </row>
        <row r="1093">
          <cell r="B1093">
            <v>44280</v>
          </cell>
          <cell r="D1093">
            <v>0</v>
          </cell>
          <cell r="F1093">
            <v>0</v>
          </cell>
          <cell r="H1093">
            <v>0</v>
          </cell>
          <cell r="J1093">
            <v>0</v>
          </cell>
          <cell r="L1093">
            <v>0</v>
          </cell>
          <cell r="N1093">
            <v>0</v>
          </cell>
          <cell r="P1093">
            <v>0</v>
          </cell>
          <cell r="R1093">
            <v>0</v>
          </cell>
          <cell r="T1093">
            <v>0</v>
          </cell>
        </row>
        <row r="1094">
          <cell r="B1094">
            <v>44281</v>
          </cell>
          <cell r="D1094">
            <v>0</v>
          </cell>
          <cell r="F1094">
            <v>0</v>
          </cell>
          <cell r="H1094">
            <v>0</v>
          </cell>
          <cell r="J1094">
            <v>0</v>
          </cell>
          <cell r="L1094">
            <v>0</v>
          </cell>
          <cell r="N1094">
            <v>0</v>
          </cell>
          <cell r="P1094">
            <v>0</v>
          </cell>
          <cell r="R1094">
            <v>0</v>
          </cell>
          <cell r="T1094">
            <v>0</v>
          </cell>
        </row>
        <row r="1095">
          <cell r="B1095">
            <v>44282</v>
          </cell>
          <cell r="D1095">
            <v>0</v>
          </cell>
          <cell r="F1095">
            <v>0</v>
          </cell>
          <cell r="H1095">
            <v>0</v>
          </cell>
          <cell r="J1095">
            <v>0</v>
          </cell>
          <cell r="L1095">
            <v>0</v>
          </cell>
          <cell r="N1095">
            <v>0</v>
          </cell>
          <cell r="P1095">
            <v>0</v>
          </cell>
          <cell r="R1095">
            <v>0</v>
          </cell>
          <cell r="T1095">
            <v>0</v>
          </cell>
        </row>
        <row r="1096">
          <cell r="B1096">
            <v>44283</v>
          </cell>
          <cell r="D1096">
            <v>0</v>
          </cell>
          <cell r="F1096">
            <v>0</v>
          </cell>
          <cell r="H1096">
            <v>0</v>
          </cell>
          <cell r="J1096">
            <v>0</v>
          </cell>
          <cell r="L1096">
            <v>0</v>
          </cell>
          <cell r="N1096">
            <v>0</v>
          </cell>
          <cell r="P1096">
            <v>0</v>
          </cell>
          <cell r="R1096">
            <v>0</v>
          </cell>
          <cell r="T1096">
            <v>0</v>
          </cell>
        </row>
        <row r="1097">
          <cell r="B1097">
            <v>44284</v>
          </cell>
          <cell r="D1097">
            <v>0</v>
          </cell>
          <cell r="F1097">
            <v>0</v>
          </cell>
          <cell r="H1097">
            <v>0</v>
          </cell>
          <cell r="J1097">
            <v>0</v>
          </cell>
          <cell r="L1097">
            <v>0</v>
          </cell>
          <cell r="N1097">
            <v>0</v>
          </cell>
          <cell r="P1097">
            <v>0</v>
          </cell>
          <cell r="R1097">
            <v>0</v>
          </cell>
          <cell r="T1097">
            <v>0</v>
          </cell>
        </row>
        <row r="1098">
          <cell r="B1098">
            <v>44285</v>
          </cell>
          <cell r="D1098">
            <v>0</v>
          </cell>
          <cell r="F1098">
            <v>0</v>
          </cell>
          <cell r="H1098">
            <v>0</v>
          </cell>
          <cell r="J1098">
            <v>0</v>
          </cell>
          <cell r="L1098">
            <v>0</v>
          </cell>
          <cell r="N1098">
            <v>0</v>
          </cell>
          <cell r="P1098">
            <v>0</v>
          </cell>
          <cell r="R1098">
            <v>0</v>
          </cell>
          <cell r="T1098">
            <v>0</v>
          </cell>
        </row>
        <row r="1099">
          <cell r="B1099">
            <v>44286</v>
          </cell>
          <cell r="D1099">
            <v>0</v>
          </cell>
          <cell r="F1099">
            <v>0</v>
          </cell>
          <cell r="H1099">
            <v>0</v>
          </cell>
          <cell r="J1099">
            <v>0</v>
          </cell>
          <cell r="L1099">
            <v>0</v>
          </cell>
          <cell r="N1099">
            <v>0</v>
          </cell>
          <cell r="P1099">
            <v>0</v>
          </cell>
          <cell r="R1099">
            <v>0</v>
          </cell>
          <cell r="T1099">
            <v>0</v>
          </cell>
        </row>
        <row r="1100">
          <cell r="B1100">
            <v>44287</v>
          </cell>
          <cell r="D1100">
            <v>0</v>
          </cell>
          <cell r="F1100">
            <v>0</v>
          </cell>
          <cell r="H1100">
            <v>0</v>
          </cell>
          <cell r="J1100">
            <v>0</v>
          </cell>
          <cell r="L1100">
            <v>0</v>
          </cell>
          <cell r="N1100">
            <v>0</v>
          </cell>
          <cell r="P1100">
            <v>0</v>
          </cell>
          <cell r="R1100">
            <v>0</v>
          </cell>
          <cell r="T1100">
            <v>0</v>
          </cell>
        </row>
        <row r="1101">
          <cell r="B1101">
            <v>44288</v>
          </cell>
          <cell r="D1101">
            <v>0</v>
          </cell>
          <cell r="F1101">
            <v>0</v>
          </cell>
          <cell r="H1101">
            <v>0</v>
          </cell>
          <cell r="J1101">
            <v>0</v>
          </cell>
          <cell r="L1101">
            <v>0</v>
          </cell>
          <cell r="N1101">
            <v>0</v>
          </cell>
          <cell r="P1101">
            <v>0</v>
          </cell>
          <cell r="R1101">
            <v>0</v>
          </cell>
          <cell r="T1101">
            <v>0</v>
          </cell>
        </row>
        <row r="1102">
          <cell r="B1102">
            <v>44289</v>
          </cell>
          <cell r="D1102">
            <v>0</v>
          </cell>
          <cell r="F1102">
            <v>0</v>
          </cell>
          <cell r="H1102">
            <v>0</v>
          </cell>
          <cell r="J1102">
            <v>0</v>
          </cell>
          <cell r="L1102">
            <v>0</v>
          </cell>
          <cell r="N1102">
            <v>0</v>
          </cell>
          <cell r="P1102">
            <v>0</v>
          </cell>
          <cell r="R1102">
            <v>0</v>
          </cell>
          <cell r="T1102">
            <v>0</v>
          </cell>
        </row>
        <row r="1103">
          <cell r="B1103">
            <v>44290</v>
          </cell>
          <cell r="D1103">
            <v>0</v>
          </cell>
          <cell r="F1103">
            <v>0</v>
          </cell>
          <cell r="H1103">
            <v>0</v>
          </cell>
          <cell r="J1103">
            <v>0</v>
          </cell>
          <cell r="L1103">
            <v>0</v>
          </cell>
          <cell r="N1103">
            <v>0</v>
          </cell>
          <cell r="P1103">
            <v>0</v>
          </cell>
          <cell r="R1103">
            <v>0</v>
          </cell>
          <cell r="T1103">
            <v>0</v>
          </cell>
        </row>
        <row r="1104">
          <cell r="B1104">
            <v>44291</v>
          </cell>
          <cell r="D1104">
            <v>0</v>
          </cell>
          <cell r="F1104">
            <v>0</v>
          </cell>
          <cell r="H1104">
            <v>0</v>
          </cell>
          <cell r="J1104">
            <v>0</v>
          </cell>
          <cell r="L1104">
            <v>0</v>
          </cell>
          <cell r="N1104">
            <v>0</v>
          </cell>
          <cell r="P1104">
            <v>0</v>
          </cell>
          <cell r="R1104">
            <v>0</v>
          </cell>
          <cell r="T1104">
            <v>0</v>
          </cell>
        </row>
        <row r="1105">
          <cell r="B1105">
            <v>44292</v>
          </cell>
          <cell r="D1105">
            <v>0</v>
          </cell>
          <cell r="F1105">
            <v>0</v>
          </cell>
          <cell r="H1105">
            <v>0</v>
          </cell>
          <cell r="J1105">
            <v>0</v>
          </cell>
          <cell r="L1105">
            <v>0</v>
          </cell>
          <cell r="N1105">
            <v>0</v>
          </cell>
          <cell r="P1105">
            <v>0</v>
          </cell>
          <cell r="R1105">
            <v>0</v>
          </cell>
          <cell r="T1105">
            <v>0</v>
          </cell>
        </row>
        <row r="1106">
          <cell r="B1106">
            <v>44293</v>
          </cell>
          <cell r="D1106">
            <v>0</v>
          </cell>
          <cell r="F1106">
            <v>0</v>
          </cell>
          <cell r="H1106">
            <v>0</v>
          </cell>
          <cell r="J1106">
            <v>0</v>
          </cell>
          <cell r="L1106">
            <v>0</v>
          </cell>
          <cell r="N1106">
            <v>0</v>
          </cell>
          <cell r="P1106">
            <v>0</v>
          </cell>
          <cell r="R1106">
            <v>0</v>
          </cell>
          <cell r="T1106">
            <v>0</v>
          </cell>
        </row>
        <row r="1107">
          <cell r="B1107">
            <v>44294</v>
          </cell>
          <cell r="D1107">
            <v>0</v>
          </cell>
          <cell r="F1107">
            <v>0</v>
          </cell>
          <cell r="H1107">
            <v>0</v>
          </cell>
          <cell r="J1107">
            <v>0</v>
          </cell>
          <cell r="L1107">
            <v>0</v>
          </cell>
          <cell r="N1107">
            <v>0</v>
          </cell>
          <cell r="P1107">
            <v>0</v>
          </cell>
          <cell r="R1107">
            <v>0</v>
          </cell>
          <cell r="T1107">
            <v>0</v>
          </cell>
        </row>
        <row r="1108">
          <cell r="B1108">
            <v>44295</v>
          </cell>
          <cell r="D1108">
            <v>0</v>
          </cell>
          <cell r="F1108">
            <v>0</v>
          </cell>
          <cell r="H1108">
            <v>0</v>
          </cell>
          <cell r="J1108">
            <v>0</v>
          </cell>
          <cell r="L1108">
            <v>0</v>
          </cell>
          <cell r="N1108">
            <v>0</v>
          </cell>
          <cell r="P1108">
            <v>0</v>
          </cell>
          <cell r="R1108">
            <v>0</v>
          </cell>
          <cell r="T1108">
            <v>0</v>
          </cell>
        </row>
        <row r="1109">
          <cell r="B1109">
            <v>44296</v>
          </cell>
          <cell r="D1109">
            <v>0</v>
          </cell>
          <cell r="F1109">
            <v>0</v>
          </cell>
          <cell r="H1109">
            <v>0</v>
          </cell>
          <cell r="J1109">
            <v>0</v>
          </cell>
          <cell r="L1109">
            <v>0</v>
          </cell>
          <cell r="N1109">
            <v>0</v>
          </cell>
          <cell r="P1109">
            <v>0</v>
          </cell>
          <cell r="R1109">
            <v>0</v>
          </cell>
          <cell r="T1109">
            <v>0</v>
          </cell>
        </row>
        <row r="1110">
          <cell r="B1110">
            <v>44297</v>
          </cell>
          <cell r="D1110">
            <v>0</v>
          </cell>
          <cell r="F1110">
            <v>0</v>
          </cell>
          <cell r="H1110">
            <v>0</v>
          </cell>
          <cell r="J1110">
            <v>0</v>
          </cell>
          <cell r="L1110">
            <v>0</v>
          </cell>
          <cell r="N1110">
            <v>0</v>
          </cell>
          <cell r="P1110">
            <v>0</v>
          </cell>
          <cell r="R1110">
            <v>0</v>
          </cell>
          <cell r="T1110">
            <v>0</v>
          </cell>
        </row>
        <row r="1111">
          <cell r="B1111">
            <v>44298</v>
          </cell>
          <cell r="D1111">
            <v>0</v>
          </cell>
          <cell r="F1111">
            <v>0</v>
          </cell>
          <cell r="H1111">
            <v>0</v>
          </cell>
          <cell r="J1111">
            <v>0</v>
          </cell>
          <cell r="L1111">
            <v>0</v>
          </cell>
          <cell r="N1111">
            <v>0</v>
          </cell>
          <cell r="P1111">
            <v>0</v>
          </cell>
          <cell r="R1111">
            <v>0</v>
          </cell>
          <cell r="T1111">
            <v>0</v>
          </cell>
        </row>
        <row r="1112">
          <cell r="B1112">
            <v>44299</v>
          </cell>
          <cell r="D1112">
            <v>0</v>
          </cell>
          <cell r="F1112">
            <v>0</v>
          </cell>
          <cell r="H1112">
            <v>0</v>
          </cell>
          <cell r="J1112">
            <v>0</v>
          </cell>
          <cell r="L1112">
            <v>0</v>
          </cell>
          <cell r="N1112">
            <v>0</v>
          </cell>
          <cell r="P1112">
            <v>0</v>
          </cell>
          <cell r="R1112">
            <v>0</v>
          </cell>
          <cell r="T1112">
            <v>0</v>
          </cell>
        </row>
        <row r="1113">
          <cell r="B1113">
            <v>44300</v>
          </cell>
          <cell r="D1113">
            <v>0</v>
          </cell>
          <cell r="F1113">
            <v>0</v>
          </cell>
          <cell r="H1113">
            <v>0</v>
          </cell>
          <cell r="J1113">
            <v>0</v>
          </cell>
          <cell r="L1113">
            <v>0</v>
          </cell>
          <cell r="N1113">
            <v>0</v>
          </cell>
          <cell r="P1113">
            <v>0</v>
          </cell>
          <cell r="R1113">
            <v>0</v>
          </cell>
          <cell r="T1113">
            <v>0</v>
          </cell>
        </row>
        <row r="1114">
          <cell r="B1114">
            <v>44301</v>
          </cell>
          <cell r="D1114">
            <v>0</v>
          </cell>
          <cell r="F1114">
            <v>0</v>
          </cell>
          <cell r="H1114">
            <v>0</v>
          </cell>
          <cell r="J1114">
            <v>0</v>
          </cell>
          <cell r="L1114">
            <v>0</v>
          </cell>
          <cell r="N1114">
            <v>0</v>
          </cell>
          <cell r="P1114">
            <v>0</v>
          </cell>
          <cell r="R1114">
            <v>0</v>
          </cell>
          <cell r="T1114">
            <v>0</v>
          </cell>
        </row>
        <row r="1115">
          <cell r="B1115">
            <v>44302</v>
          </cell>
          <cell r="D1115">
            <v>0</v>
          </cell>
          <cell r="F1115">
            <v>0</v>
          </cell>
          <cell r="H1115">
            <v>0</v>
          </cell>
          <cell r="J1115">
            <v>0</v>
          </cell>
          <cell r="L1115">
            <v>0</v>
          </cell>
          <cell r="N1115">
            <v>0</v>
          </cell>
          <cell r="P1115">
            <v>0</v>
          </cell>
          <cell r="R1115">
            <v>0</v>
          </cell>
          <cell r="T1115">
            <v>0</v>
          </cell>
        </row>
        <row r="1116">
          <cell r="B1116">
            <v>44303</v>
          </cell>
          <cell r="D1116">
            <v>0</v>
          </cell>
          <cell r="F1116">
            <v>0</v>
          </cell>
          <cell r="H1116">
            <v>0</v>
          </cell>
          <cell r="J1116">
            <v>0</v>
          </cell>
          <cell r="L1116">
            <v>0</v>
          </cell>
          <cell r="N1116">
            <v>0</v>
          </cell>
          <cell r="P1116">
            <v>0</v>
          </cell>
          <cell r="R1116">
            <v>0</v>
          </cell>
          <cell r="T1116">
            <v>0</v>
          </cell>
        </row>
        <row r="1117">
          <cell r="B1117">
            <v>44304</v>
          </cell>
          <cell r="D1117">
            <v>0</v>
          </cell>
          <cell r="F1117">
            <v>0</v>
          </cell>
          <cell r="H1117">
            <v>0</v>
          </cell>
          <cell r="J1117">
            <v>0</v>
          </cell>
          <cell r="L1117">
            <v>0</v>
          </cell>
          <cell r="N1117">
            <v>0</v>
          </cell>
          <cell r="P1117">
            <v>0</v>
          </cell>
          <cell r="R1117">
            <v>0</v>
          </cell>
          <cell r="T1117">
            <v>0</v>
          </cell>
        </row>
        <row r="1118">
          <cell r="B1118">
            <v>44305</v>
          </cell>
          <cell r="D1118">
            <v>0</v>
          </cell>
          <cell r="F1118">
            <v>0</v>
          </cell>
          <cell r="H1118">
            <v>0</v>
          </cell>
          <cell r="J1118">
            <v>0</v>
          </cell>
          <cell r="L1118">
            <v>0</v>
          </cell>
          <cell r="N1118">
            <v>0</v>
          </cell>
          <cell r="P1118">
            <v>0</v>
          </cell>
          <cell r="R1118">
            <v>0</v>
          </cell>
          <cell r="T1118">
            <v>0</v>
          </cell>
        </row>
        <row r="1119">
          <cell r="B1119">
            <v>44306</v>
          </cell>
          <cell r="D1119">
            <v>0</v>
          </cell>
          <cell r="F1119">
            <v>0</v>
          </cell>
          <cell r="H1119">
            <v>0</v>
          </cell>
          <cell r="J1119">
            <v>0</v>
          </cell>
          <cell r="L1119">
            <v>0</v>
          </cell>
          <cell r="N1119">
            <v>0</v>
          </cell>
          <cell r="P1119">
            <v>0</v>
          </cell>
          <cell r="R1119">
            <v>0</v>
          </cell>
          <cell r="T1119">
            <v>0</v>
          </cell>
        </row>
        <row r="1120">
          <cell r="B1120">
            <v>44307</v>
          </cell>
          <cell r="D1120">
            <v>0</v>
          </cell>
          <cell r="F1120">
            <v>0</v>
          </cell>
          <cell r="H1120">
            <v>0</v>
          </cell>
          <cell r="J1120">
            <v>0</v>
          </cell>
          <cell r="L1120">
            <v>0</v>
          </cell>
          <cell r="N1120">
            <v>0</v>
          </cell>
          <cell r="P1120">
            <v>0</v>
          </cell>
          <cell r="R1120">
            <v>0</v>
          </cell>
          <cell r="T1120">
            <v>0</v>
          </cell>
        </row>
        <row r="1121">
          <cell r="B1121">
            <v>44308</v>
          </cell>
          <cell r="D1121">
            <v>0</v>
          </cell>
          <cell r="F1121">
            <v>0</v>
          </cell>
          <cell r="H1121">
            <v>0</v>
          </cell>
          <cell r="J1121">
            <v>0</v>
          </cell>
          <cell r="L1121">
            <v>0</v>
          </cell>
          <cell r="N1121">
            <v>0</v>
          </cell>
          <cell r="P1121">
            <v>0</v>
          </cell>
          <cell r="R1121">
            <v>0</v>
          </cell>
          <cell r="T1121">
            <v>0</v>
          </cell>
        </row>
        <row r="1122">
          <cell r="B1122">
            <v>44309</v>
          </cell>
          <cell r="D1122">
            <v>0</v>
          </cell>
          <cell r="F1122">
            <v>0</v>
          </cell>
          <cell r="H1122">
            <v>0</v>
          </cell>
          <cell r="J1122">
            <v>0</v>
          </cell>
          <cell r="L1122">
            <v>0</v>
          </cell>
          <cell r="N1122">
            <v>0</v>
          </cell>
          <cell r="P1122">
            <v>0</v>
          </cell>
          <cell r="R1122">
            <v>0</v>
          </cell>
          <cell r="T1122">
            <v>0</v>
          </cell>
        </row>
        <row r="1123">
          <cell r="B1123">
            <v>44310</v>
          </cell>
          <cell r="D1123">
            <v>0</v>
          </cell>
          <cell r="F1123">
            <v>0</v>
          </cell>
          <cell r="H1123">
            <v>0</v>
          </cell>
          <cell r="J1123">
            <v>0</v>
          </cell>
          <cell r="L1123">
            <v>0</v>
          </cell>
          <cell r="N1123">
            <v>0</v>
          </cell>
          <cell r="P1123">
            <v>0</v>
          </cell>
          <cell r="R1123">
            <v>0</v>
          </cell>
          <cell r="T1123">
            <v>0</v>
          </cell>
        </row>
        <row r="1124">
          <cell r="B1124">
            <v>44311</v>
          </cell>
          <cell r="D1124">
            <v>0</v>
          </cell>
          <cell r="F1124">
            <v>0</v>
          </cell>
          <cell r="H1124">
            <v>0</v>
          </cell>
          <cell r="J1124">
            <v>0</v>
          </cell>
          <cell r="L1124">
            <v>0</v>
          </cell>
          <cell r="N1124">
            <v>0</v>
          </cell>
          <cell r="P1124">
            <v>0</v>
          </cell>
          <cell r="R1124">
            <v>0</v>
          </cell>
          <cell r="T1124">
            <v>0</v>
          </cell>
        </row>
        <row r="1125">
          <cell r="B1125">
            <v>44312</v>
          </cell>
          <cell r="D1125">
            <v>0</v>
          </cell>
          <cell r="F1125">
            <v>0</v>
          </cell>
          <cell r="H1125">
            <v>0</v>
          </cell>
          <cell r="J1125">
            <v>0</v>
          </cell>
          <cell r="L1125">
            <v>0</v>
          </cell>
          <cell r="N1125">
            <v>0</v>
          </cell>
          <cell r="P1125">
            <v>0</v>
          </cell>
          <cell r="R1125">
            <v>0</v>
          </cell>
          <cell r="T1125">
            <v>0</v>
          </cell>
        </row>
        <row r="1126">
          <cell r="B1126">
            <v>44313</v>
          </cell>
          <cell r="D1126">
            <v>0</v>
          </cell>
          <cell r="F1126">
            <v>0</v>
          </cell>
          <cell r="H1126">
            <v>0</v>
          </cell>
          <cell r="J1126">
            <v>0</v>
          </cell>
          <cell r="L1126">
            <v>0</v>
          </cell>
          <cell r="N1126">
            <v>0</v>
          </cell>
          <cell r="P1126">
            <v>0</v>
          </cell>
          <cell r="R1126">
            <v>0</v>
          </cell>
          <cell r="T1126">
            <v>0</v>
          </cell>
        </row>
        <row r="1127">
          <cell r="B1127">
            <v>44314</v>
          </cell>
          <cell r="D1127">
            <v>0</v>
          </cell>
          <cell r="F1127">
            <v>0</v>
          </cell>
          <cell r="H1127">
            <v>0</v>
          </cell>
          <cell r="J1127">
            <v>0</v>
          </cell>
          <cell r="L1127">
            <v>0</v>
          </cell>
          <cell r="N1127">
            <v>0</v>
          </cell>
          <cell r="P1127">
            <v>0</v>
          </cell>
          <cell r="R1127">
            <v>0</v>
          </cell>
          <cell r="T1127">
            <v>0</v>
          </cell>
        </row>
        <row r="1128">
          <cell r="B1128">
            <v>44315</v>
          </cell>
          <cell r="D1128">
            <v>0</v>
          </cell>
          <cell r="F1128">
            <v>0</v>
          </cell>
          <cell r="H1128">
            <v>0</v>
          </cell>
          <cell r="J1128">
            <v>0</v>
          </cell>
          <cell r="L1128">
            <v>0</v>
          </cell>
          <cell r="N1128">
            <v>0</v>
          </cell>
          <cell r="P1128">
            <v>0</v>
          </cell>
          <cell r="R1128">
            <v>0</v>
          </cell>
          <cell r="T1128">
            <v>0</v>
          </cell>
        </row>
        <row r="1129">
          <cell r="B1129">
            <v>44316</v>
          </cell>
          <cell r="D1129">
            <v>0</v>
          </cell>
          <cell r="F1129">
            <v>0</v>
          </cell>
          <cell r="H1129">
            <v>0</v>
          </cell>
          <cell r="J1129">
            <v>0</v>
          </cell>
          <cell r="L1129">
            <v>0</v>
          </cell>
          <cell r="N1129">
            <v>0</v>
          </cell>
          <cell r="P1129">
            <v>0</v>
          </cell>
          <cell r="R1129">
            <v>0</v>
          </cell>
          <cell r="T1129">
            <v>0</v>
          </cell>
        </row>
        <row r="1130">
          <cell r="B1130">
            <v>44317</v>
          </cell>
          <cell r="D1130">
            <v>0</v>
          </cell>
          <cell r="F1130">
            <v>0</v>
          </cell>
          <cell r="H1130">
            <v>0</v>
          </cell>
          <cell r="J1130">
            <v>0</v>
          </cell>
          <cell r="L1130">
            <v>0</v>
          </cell>
          <cell r="N1130">
            <v>0</v>
          </cell>
          <cell r="P1130">
            <v>0</v>
          </cell>
          <cell r="R1130">
            <v>0</v>
          </cell>
          <cell r="T1130">
            <v>0</v>
          </cell>
        </row>
        <row r="1131">
          <cell r="B1131">
            <v>44318</v>
          </cell>
          <cell r="D1131">
            <v>0</v>
          </cell>
          <cell r="F1131">
            <v>0</v>
          </cell>
          <cell r="H1131">
            <v>0</v>
          </cell>
          <cell r="J1131">
            <v>0</v>
          </cell>
          <cell r="L1131">
            <v>0</v>
          </cell>
          <cell r="N1131">
            <v>0</v>
          </cell>
          <cell r="P1131">
            <v>0</v>
          </cell>
          <cell r="R1131">
            <v>0</v>
          </cell>
          <cell r="T1131">
            <v>0</v>
          </cell>
        </row>
        <row r="1132">
          <cell r="B1132">
            <v>44319</v>
          </cell>
          <cell r="D1132">
            <v>0</v>
          </cell>
          <cell r="F1132">
            <v>0</v>
          </cell>
          <cell r="H1132">
            <v>0</v>
          </cell>
          <cell r="J1132">
            <v>0</v>
          </cell>
          <cell r="L1132">
            <v>0</v>
          </cell>
          <cell r="N1132">
            <v>0</v>
          </cell>
          <cell r="P1132">
            <v>0</v>
          </cell>
          <cell r="R1132">
            <v>0</v>
          </cell>
          <cell r="T1132">
            <v>0</v>
          </cell>
        </row>
        <row r="1133">
          <cell r="B1133">
            <v>44320</v>
          </cell>
          <cell r="D1133">
            <v>0</v>
          </cell>
          <cell r="F1133">
            <v>0</v>
          </cell>
          <cell r="H1133">
            <v>0</v>
          </cell>
          <cell r="J1133">
            <v>0</v>
          </cell>
          <cell r="L1133">
            <v>0</v>
          </cell>
          <cell r="N1133">
            <v>0</v>
          </cell>
          <cell r="P1133">
            <v>0</v>
          </cell>
          <cell r="R1133">
            <v>0</v>
          </cell>
          <cell r="T1133">
            <v>0</v>
          </cell>
        </row>
        <row r="1134">
          <cell r="B1134">
            <v>44321</v>
          </cell>
          <cell r="D1134">
            <v>0</v>
          </cell>
          <cell r="F1134">
            <v>0</v>
          </cell>
          <cell r="H1134">
            <v>0</v>
          </cell>
          <cell r="J1134">
            <v>0</v>
          </cell>
          <cell r="L1134">
            <v>0</v>
          </cell>
          <cell r="N1134">
            <v>0</v>
          </cell>
          <cell r="P1134">
            <v>0</v>
          </cell>
          <cell r="R1134">
            <v>0</v>
          </cell>
          <cell r="T1134">
            <v>0</v>
          </cell>
        </row>
        <row r="1135">
          <cell r="B1135">
            <v>44322</v>
          </cell>
          <cell r="D1135">
            <v>0</v>
          </cell>
          <cell r="F1135">
            <v>0</v>
          </cell>
          <cell r="H1135">
            <v>0</v>
          </cell>
          <cell r="J1135">
            <v>0</v>
          </cell>
          <cell r="L1135">
            <v>0</v>
          </cell>
          <cell r="N1135">
            <v>0</v>
          </cell>
          <cell r="P1135">
            <v>0</v>
          </cell>
          <cell r="R1135">
            <v>0</v>
          </cell>
          <cell r="T1135">
            <v>0</v>
          </cell>
        </row>
        <row r="1136">
          <cell r="B1136">
            <v>44323</v>
          </cell>
          <cell r="D1136">
            <v>0</v>
          </cell>
          <cell r="F1136">
            <v>0</v>
          </cell>
          <cell r="H1136">
            <v>0</v>
          </cell>
          <cell r="J1136">
            <v>0</v>
          </cell>
          <cell r="L1136">
            <v>0</v>
          </cell>
          <cell r="N1136">
            <v>0</v>
          </cell>
          <cell r="P1136">
            <v>0</v>
          </cell>
          <cell r="R1136">
            <v>0</v>
          </cell>
          <cell r="T1136">
            <v>0</v>
          </cell>
        </row>
        <row r="1137">
          <cell r="B1137">
            <v>44324</v>
          </cell>
          <cell r="D1137">
            <v>0</v>
          </cell>
          <cell r="F1137">
            <v>0</v>
          </cell>
          <cell r="H1137">
            <v>0</v>
          </cell>
          <cell r="J1137">
            <v>0</v>
          </cell>
          <cell r="L1137">
            <v>0</v>
          </cell>
          <cell r="N1137">
            <v>0</v>
          </cell>
          <cell r="P1137">
            <v>0</v>
          </cell>
          <cell r="R1137">
            <v>0</v>
          </cell>
          <cell r="T1137">
            <v>0</v>
          </cell>
        </row>
        <row r="1138">
          <cell r="B1138">
            <v>44325</v>
          </cell>
          <cell r="D1138">
            <v>0</v>
          </cell>
          <cell r="F1138">
            <v>0</v>
          </cell>
          <cell r="H1138">
            <v>0</v>
          </cell>
          <cell r="J1138">
            <v>0</v>
          </cell>
          <cell r="L1138">
            <v>0</v>
          </cell>
          <cell r="N1138">
            <v>0</v>
          </cell>
          <cell r="P1138">
            <v>0</v>
          </cell>
          <cell r="R1138">
            <v>0</v>
          </cell>
          <cell r="T1138">
            <v>0</v>
          </cell>
        </row>
        <row r="1139">
          <cell r="B1139">
            <v>44326</v>
          </cell>
          <cell r="D1139">
            <v>0</v>
          </cell>
          <cell r="F1139">
            <v>0</v>
          </cell>
          <cell r="H1139">
            <v>0</v>
          </cell>
          <cell r="J1139">
            <v>0</v>
          </cell>
          <cell r="L1139">
            <v>0</v>
          </cell>
          <cell r="N1139">
            <v>0</v>
          </cell>
          <cell r="P1139">
            <v>0</v>
          </cell>
          <cell r="R1139">
            <v>0</v>
          </cell>
          <cell r="T1139">
            <v>0</v>
          </cell>
        </row>
        <row r="1140">
          <cell r="B1140">
            <v>44327</v>
          </cell>
          <cell r="D1140">
            <v>0</v>
          </cell>
          <cell r="F1140">
            <v>0</v>
          </cell>
          <cell r="H1140">
            <v>0</v>
          </cell>
          <cell r="J1140">
            <v>0</v>
          </cell>
          <cell r="L1140">
            <v>0</v>
          </cell>
          <cell r="N1140">
            <v>0</v>
          </cell>
          <cell r="P1140">
            <v>0</v>
          </cell>
          <cell r="R1140">
            <v>0</v>
          </cell>
          <cell r="T1140">
            <v>0</v>
          </cell>
        </row>
        <row r="1141">
          <cell r="B1141">
            <v>44328</v>
          </cell>
          <cell r="D1141">
            <v>0</v>
          </cell>
          <cell r="F1141">
            <v>0</v>
          </cell>
          <cell r="H1141">
            <v>0</v>
          </cell>
          <cell r="J1141">
            <v>0</v>
          </cell>
          <cell r="L1141">
            <v>0</v>
          </cell>
          <cell r="N1141">
            <v>0</v>
          </cell>
          <cell r="P1141">
            <v>0</v>
          </cell>
          <cell r="R1141">
            <v>0</v>
          </cell>
          <cell r="T1141">
            <v>0</v>
          </cell>
        </row>
        <row r="1142">
          <cell r="B1142">
            <v>44329</v>
          </cell>
          <cell r="D1142">
            <v>0</v>
          </cell>
          <cell r="F1142">
            <v>0</v>
          </cell>
          <cell r="H1142">
            <v>0</v>
          </cell>
          <cell r="J1142">
            <v>0</v>
          </cell>
          <cell r="L1142">
            <v>0</v>
          </cell>
          <cell r="N1142">
            <v>0</v>
          </cell>
          <cell r="P1142">
            <v>0</v>
          </cell>
          <cell r="R1142">
            <v>0</v>
          </cell>
          <cell r="T1142">
            <v>0</v>
          </cell>
        </row>
        <row r="1143">
          <cell r="B1143">
            <v>44330</v>
          </cell>
          <cell r="D1143">
            <v>0</v>
          </cell>
          <cell r="F1143">
            <v>0</v>
          </cell>
          <cell r="H1143">
            <v>0</v>
          </cell>
          <cell r="J1143">
            <v>0</v>
          </cell>
          <cell r="L1143">
            <v>0</v>
          </cell>
          <cell r="N1143">
            <v>0</v>
          </cell>
          <cell r="P1143">
            <v>0</v>
          </cell>
          <cell r="R1143">
            <v>0</v>
          </cell>
          <cell r="T1143">
            <v>0</v>
          </cell>
        </row>
        <row r="1144">
          <cell r="B1144">
            <v>44331</v>
          </cell>
          <cell r="D1144">
            <v>0</v>
          </cell>
          <cell r="F1144">
            <v>0</v>
          </cell>
          <cell r="H1144">
            <v>0</v>
          </cell>
          <cell r="J1144">
            <v>0</v>
          </cell>
          <cell r="L1144">
            <v>0</v>
          </cell>
          <cell r="N1144">
            <v>0</v>
          </cell>
          <cell r="P1144">
            <v>0</v>
          </cell>
          <cell r="R1144">
            <v>0</v>
          </cell>
          <cell r="T1144">
            <v>0</v>
          </cell>
        </row>
        <row r="1145">
          <cell r="B1145">
            <v>44332</v>
          </cell>
          <cell r="D1145">
            <v>0</v>
          </cell>
          <cell r="F1145">
            <v>0</v>
          </cell>
          <cell r="H1145">
            <v>0</v>
          </cell>
          <cell r="J1145">
            <v>0</v>
          </cell>
          <cell r="L1145">
            <v>0</v>
          </cell>
          <cell r="N1145">
            <v>0</v>
          </cell>
          <cell r="P1145">
            <v>0</v>
          </cell>
          <cell r="R1145">
            <v>0</v>
          </cell>
          <cell r="T1145">
            <v>0</v>
          </cell>
        </row>
        <row r="1146">
          <cell r="B1146">
            <v>44333</v>
          </cell>
          <cell r="D1146">
            <v>0</v>
          </cell>
          <cell r="F1146">
            <v>0</v>
          </cell>
          <cell r="H1146">
            <v>0</v>
          </cell>
          <cell r="J1146">
            <v>0</v>
          </cell>
          <cell r="L1146">
            <v>0</v>
          </cell>
          <cell r="N1146">
            <v>0</v>
          </cell>
          <cell r="P1146">
            <v>0</v>
          </cell>
          <cell r="R1146">
            <v>0</v>
          </cell>
          <cell r="T1146">
            <v>0</v>
          </cell>
        </row>
        <row r="1147">
          <cell r="B1147">
            <v>44334</v>
          </cell>
          <cell r="D1147">
            <v>0</v>
          </cell>
          <cell r="F1147">
            <v>0</v>
          </cell>
          <cell r="H1147">
            <v>0</v>
          </cell>
          <cell r="J1147">
            <v>0</v>
          </cell>
          <cell r="L1147">
            <v>0</v>
          </cell>
          <cell r="N1147">
            <v>0</v>
          </cell>
          <cell r="P1147">
            <v>0</v>
          </cell>
          <cell r="R1147">
            <v>0</v>
          </cell>
          <cell r="T1147">
            <v>0</v>
          </cell>
        </row>
        <row r="1148">
          <cell r="B1148">
            <v>44335</v>
          </cell>
          <cell r="D1148">
            <v>0</v>
          </cell>
          <cell r="F1148">
            <v>0</v>
          </cell>
          <cell r="H1148">
            <v>0</v>
          </cell>
          <cell r="J1148">
            <v>0</v>
          </cell>
          <cell r="L1148">
            <v>0</v>
          </cell>
          <cell r="N1148">
            <v>0</v>
          </cell>
          <cell r="P1148">
            <v>0</v>
          </cell>
          <cell r="R1148">
            <v>0</v>
          </cell>
          <cell r="T1148">
            <v>0</v>
          </cell>
        </row>
        <row r="1149">
          <cell r="B1149">
            <v>44336</v>
          </cell>
          <cell r="D1149">
            <v>0</v>
          </cell>
          <cell r="F1149">
            <v>0</v>
          </cell>
          <cell r="H1149">
            <v>0</v>
          </cell>
          <cell r="J1149">
            <v>0</v>
          </cell>
          <cell r="L1149">
            <v>0</v>
          </cell>
          <cell r="N1149">
            <v>0</v>
          </cell>
          <cell r="P1149">
            <v>0</v>
          </cell>
          <cell r="R1149">
            <v>0</v>
          </cell>
          <cell r="T1149">
            <v>0</v>
          </cell>
        </row>
        <row r="1150">
          <cell r="B1150">
            <v>44337</v>
          </cell>
          <cell r="D1150">
            <v>0</v>
          </cell>
          <cell r="F1150">
            <v>0</v>
          </cell>
          <cell r="H1150">
            <v>0</v>
          </cell>
          <cell r="J1150">
            <v>0</v>
          </cell>
          <cell r="L1150">
            <v>0</v>
          </cell>
          <cell r="N1150">
            <v>0</v>
          </cell>
          <cell r="P1150">
            <v>0</v>
          </cell>
          <cell r="R1150">
            <v>0</v>
          </cell>
          <cell r="T1150">
            <v>0</v>
          </cell>
        </row>
        <row r="1151">
          <cell r="B1151">
            <v>44338</v>
          </cell>
          <cell r="D1151">
            <v>0</v>
          </cell>
          <cell r="F1151">
            <v>0</v>
          </cell>
          <cell r="H1151">
            <v>0</v>
          </cell>
          <cell r="J1151">
            <v>0</v>
          </cell>
          <cell r="L1151">
            <v>0</v>
          </cell>
          <cell r="N1151">
            <v>0</v>
          </cell>
          <cell r="P1151">
            <v>0</v>
          </cell>
          <cell r="R1151">
            <v>0</v>
          </cell>
          <cell r="T1151">
            <v>0</v>
          </cell>
        </row>
        <row r="1152">
          <cell r="B1152">
            <v>44339</v>
          </cell>
          <cell r="D1152">
            <v>0</v>
          </cell>
          <cell r="F1152">
            <v>0</v>
          </cell>
          <cell r="H1152">
            <v>0</v>
          </cell>
          <cell r="J1152">
            <v>0</v>
          </cell>
          <cell r="L1152">
            <v>0</v>
          </cell>
          <cell r="N1152">
            <v>0</v>
          </cell>
          <cell r="P1152">
            <v>0</v>
          </cell>
          <cell r="R1152">
            <v>0</v>
          </cell>
          <cell r="T1152">
            <v>0</v>
          </cell>
        </row>
        <row r="1153">
          <cell r="B1153">
            <v>44340</v>
          </cell>
          <cell r="D1153">
            <v>0</v>
          </cell>
          <cell r="F1153">
            <v>0</v>
          </cell>
          <cell r="H1153">
            <v>0</v>
          </cell>
          <cell r="J1153">
            <v>0</v>
          </cell>
          <cell r="L1153">
            <v>0</v>
          </cell>
          <cell r="N1153">
            <v>0</v>
          </cell>
          <cell r="P1153">
            <v>0</v>
          </cell>
          <cell r="R1153">
            <v>0</v>
          </cell>
          <cell r="T1153">
            <v>0</v>
          </cell>
        </row>
        <row r="1154">
          <cell r="B1154">
            <v>44341</v>
          </cell>
          <cell r="D1154">
            <v>0</v>
          </cell>
          <cell r="F1154">
            <v>0</v>
          </cell>
          <cell r="H1154">
            <v>0</v>
          </cell>
          <cell r="J1154">
            <v>0</v>
          </cell>
          <cell r="L1154">
            <v>0</v>
          </cell>
          <cell r="N1154">
            <v>0</v>
          </cell>
          <cell r="P1154">
            <v>0</v>
          </cell>
          <cell r="R1154">
            <v>0</v>
          </cell>
          <cell r="T1154">
            <v>0</v>
          </cell>
        </row>
        <row r="1155">
          <cell r="B1155">
            <v>44342</v>
          </cell>
          <cell r="D1155">
            <v>0</v>
          </cell>
          <cell r="F1155">
            <v>0</v>
          </cell>
          <cell r="H1155">
            <v>0</v>
          </cell>
          <cell r="J1155">
            <v>0</v>
          </cell>
          <cell r="L1155">
            <v>0</v>
          </cell>
          <cell r="N1155">
            <v>0</v>
          </cell>
          <cell r="P1155">
            <v>0</v>
          </cell>
          <cell r="R1155">
            <v>0</v>
          </cell>
          <cell r="T1155">
            <v>0</v>
          </cell>
        </row>
        <row r="1156">
          <cell r="B1156">
            <v>44343</v>
          </cell>
          <cell r="D1156">
            <v>0</v>
          </cell>
          <cell r="F1156">
            <v>0</v>
          </cell>
          <cell r="H1156">
            <v>0</v>
          </cell>
          <cell r="J1156">
            <v>0</v>
          </cell>
          <cell r="L1156">
            <v>0</v>
          </cell>
          <cell r="N1156">
            <v>0</v>
          </cell>
          <cell r="P1156">
            <v>0</v>
          </cell>
          <cell r="R1156">
            <v>0</v>
          </cell>
          <cell r="T1156">
            <v>0</v>
          </cell>
        </row>
        <row r="1157">
          <cell r="B1157">
            <v>44344</v>
          </cell>
          <cell r="D1157">
            <v>0</v>
          </cell>
          <cell r="F1157">
            <v>0</v>
          </cell>
          <cell r="H1157">
            <v>0</v>
          </cell>
          <cell r="J1157">
            <v>0</v>
          </cell>
          <cell r="L1157">
            <v>0</v>
          </cell>
          <cell r="N1157">
            <v>0</v>
          </cell>
          <cell r="P1157">
            <v>0</v>
          </cell>
          <cell r="R1157">
            <v>0</v>
          </cell>
          <cell r="T1157">
            <v>0</v>
          </cell>
        </row>
        <row r="1158">
          <cell r="B1158">
            <v>44345</v>
          </cell>
          <cell r="D1158">
            <v>0</v>
          </cell>
          <cell r="F1158">
            <v>0</v>
          </cell>
          <cell r="H1158">
            <v>0</v>
          </cell>
          <cell r="J1158">
            <v>0</v>
          </cell>
          <cell r="L1158">
            <v>0</v>
          </cell>
          <cell r="N1158">
            <v>0</v>
          </cell>
          <cell r="P1158">
            <v>0</v>
          </cell>
          <cell r="R1158">
            <v>0</v>
          </cell>
          <cell r="T1158">
            <v>0</v>
          </cell>
        </row>
        <row r="1159">
          <cell r="B1159">
            <v>44346</v>
          </cell>
          <cell r="D1159">
            <v>0</v>
          </cell>
          <cell r="F1159">
            <v>0</v>
          </cell>
          <cell r="H1159">
            <v>0</v>
          </cell>
          <cell r="J1159">
            <v>0</v>
          </cell>
          <cell r="L1159">
            <v>0</v>
          </cell>
          <cell r="N1159">
            <v>0</v>
          </cell>
          <cell r="P1159">
            <v>0</v>
          </cell>
          <cell r="R1159">
            <v>0</v>
          </cell>
          <cell r="T1159">
            <v>0</v>
          </cell>
        </row>
        <row r="1160">
          <cell r="B1160">
            <v>44347</v>
          </cell>
          <cell r="D1160">
            <v>0</v>
          </cell>
          <cell r="F1160">
            <v>0</v>
          </cell>
          <cell r="H1160">
            <v>0</v>
          </cell>
          <cell r="J1160">
            <v>0</v>
          </cell>
          <cell r="L1160">
            <v>0</v>
          </cell>
          <cell r="N1160">
            <v>0</v>
          </cell>
          <cell r="P1160">
            <v>0</v>
          </cell>
          <cell r="R1160">
            <v>0</v>
          </cell>
          <cell r="T1160">
            <v>0</v>
          </cell>
        </row>
        <row r="1161">
          <cell r="B1161">
            <v>44348</v>
          </cell>
          <cell r="D1161">
            <v>0</v>
          </cell>
          <cell r="F1161">
            <v>0</v>
          </cell>
          <cell r="H1161">
            <v>0</v>
          </cell>
          <cell r="J1161">
            <v>0</v>
          </cell>
          <cell r="L1161">
            <v>0</v>
          </cell>
          <cell r="N1161">
            <v>0</v>
          </cell>
          <cell r="P1161">
            <v>0</v>
          </cell>
          <cell r="R1161">
            <v>0</v>
          </cell>
          <cell r="T1161">
            <v>0</v>
          </cell>
        </row>
        <row r="1162">
          <cell r="B1162">
            <v>44349</v>
          </cell>
          <cell r="D1162">
            <v>0</v>
          </cell>
          <cell r="F1162">
            <v>0</v>
          </cell>
          <cell r="H1162">
            <v>0</v>
          </cell>
          <cell r="J1162">
            <v>0</v>
          </cell>
          <cell r="L1162">
            <v>0</v>
          </cell>
          <cell r="N1162">
            <v>0</v>
          </cell>
          <cell r="P1162">
            <v>0</v>
          </cell>
          <cell r="R1162">
            <v>0</v>
          </cell>
          <cell r="T1162">
            <v>0</v>
          </cell>
        </row>
        <row r="1163">
          <cell r="B1163">
            <v>44350</v>
          </cell>
          <cell r="D1163">
            <v>0</v>
          </cell>
          <cell r="F1163">
            <v>0</v>
          </cell>
          <cell r="H1163">
            <v>0</v>
          </cell>
          <cell r="J1163">
            <v>0</v>
          </cell>
          <cell r="L1163">
            <v>0</v>
          </cell>
          <cell r="N1163">
            <v>0</v>
          </cell>
          <cell r="P1163">
            <v>0</v>
          </cell>
          <cell r="R1163">
            <v>0</v>
          </cell>
          <cell r="T1163">
            <v>0</v>
          </cell>
        </row>
        <row r="1164">
          <cell r="B1164">
            <v>44351</v>
          </cell>
          <cell r="D1164">
            <v>0</v>
          </cell>
          <cell r="F1164">
            <v>0</v>
          </cell>
          <cell r="H1164">
            <v>0</v>
          </cell>
          <cell r="J1164">
            <v>0</v>
          </cell>
          <cell r="L1164">
            <v>0</v>
          </cell>
          <cell r="N1164">
            <v>0</v>
          </cell>
          <cell r="P1164">
            <v>0</v>
          </cell>
          <cell r="R1164">
            <v>0</v>
          </cell>
          <cell r="T1164">
            <v>0</v>
          </cell>
        </row>
        <row r="1165">
          <cell r="B1165">
            <v>44352</v>
          </cell>
          <cell r="D1165">
            <v>0</v>
          </cell>
          <cell r="F1165">
            <v>0</v>
          </cell>
          <cell r="H1165">
            <v>0</v>
          </cell>
          <cell r="J1165">
            <v>0</v>
          </cell>
          <cell r="L1165">
            <v>0</v>
          </cell>
          <cell r="N1165">
            <v>0</v>
          </cell>
          <cell r="P1165">
            <v>0</v>
          </cell>
          <cell r="R1165">
            <v>0</v>
          </cell>
          <cell r="T1165">
            <v>0</v>
          </cell>
        </row>
        <row r="1166">
          <cell r="B1166">
            <v>44353</v>
          </cell>
          <cell r="D1166">
            <v>0</v>
          </cell>
          <cell r="F1166">
            <v>0</v>
          </cell>
          <cell r="H1166">
            <v>0</v>
          </cell>
          <cell r="J1166">
            <v>0</v>
          </cell>
          <cell r="L1166">
            <v>0</v>
          </cell>
          <cell r="N1166">
            <v>0</v>
          </cell>
          <cell r="P1166">
            <v>0</v>
          </cell>
          <cell r="R1166">
            <v>0</v>
          </cell>
          <cell r="T1166">
            <v>0</v>
          </cell>
        </row>
        <row r="1167">
          <cell r="B1167">
            <v>44354</v>
          </cell>
          <cell r="D1167">
            <v>0</v>
          </cell>
          <cell r="F1167">
            <v>0</v>
          </cell>
          <cell r="H1167">
            <v>0</v>
          </cell>
          <cell r="J1167">
            <v>0</v>
          </cell>
          <cell r="L1167">
            <v>0</v>
          </cell>
          <cell r="N1167">
            <v>0</v>
          </cell>
          <cell r="P1167">
            <v>0</v>
          </cell>
          <cell r="R1167">
            <v>0</v>
          </cell>
          <cell r="T1167">
            <v>0</v>
          </cell>
        </row>
        <row r="1168">
          <cell r="B1168">
            <v>44355</v>
          </cell>
          <cell r="D1168">
            <v>0</v>
          </cell>
          <cell r="F1168">
            <v>0</v>
          </cell>
          <cell r="H1168">
            <v>0</v>
          </cell>
          <cell r="J1168">
            <v>0</v>
          </cell>
          <cell r="L1168">
            <v>0</v>
          </cell>
          <cell r="N1168">
            <v>0</v>
          </cell>
          <cell r="P1168">
            <v>0</v>
          </cell>
          <cell r="R1168">
            <v>0</v>
          </cell>
          <cell r="T1168">
            <v>0</v>
          </cell>
        </row>
        <row r="1169">
          <cell r="B1169">
            <v>44356</v>
          </cell>
          <cell r="D1169">
            <v>0</v>
          </cell>
          <cell r="F1169">
            <v>0</v>
          </cell>
          <cell r="H1169">
            <v>0</v>
          </cell>
          <cell r="J1169">
            <v>0</v>
          </cell>
          <cell r="L1169">
            <v>0</v>
          </cell>
          <cell r="N1169">
            <v>0</v>
          </cell>
          <cell r="P1169">
            <v>0</v>
          </cell>
          <cell r="R1169">
            <v>0</v>
          </cell>
          <cell r="T1169">
            <v>0</v>
          </cell>
        </row>
        <row r="1170">
          <cell r="B1170">
            <v>44357</v>
          </cell>
          <cell r="D1170">
            <v>0</v>
          </cell>
          <cell r="F1170">
            <v>0</v>
          </cell>
          <cell r="H1170">
            <v>0</v>
          </cell>
          <cell r="J1170">
            <v>0</v>
          </cell>
          <cell r="L1170">
            <v>0</v>
          </cell>
          <cell r="N1170">
            <v>0</v>
          </cell>
          <cell r="P1170">
            <v>0</v>
          </cell>
          <cell r="R1170">
            <v>0</v>
          </cell>
          <cell r="T1170">
            <v>0</v>
          </cell>
        </row>
        <row r="1171">
          <cell r="B1171">
            <v>44358</v>
          </cell>
          <cell r="D1171">
            <v>0</v>
          </cell>
          <cell r="F1171">
            <v>0</v>
          </cell>
          <cell r="H1171">
            <v>0</v>
          </cell>
          <cell r="J1171">
            <v>0</v>
          </cell>
          <cell r="L1171">
            <v>0</v>
          </cell>
          <cell r="N1171">
            <v>0</v>
          </cell>
          <cell r="P1171">
            <v>0</v>
          </cell>
          <cell r="R1171">
            <v>0</v>
          </cell>
          <cell r="T1171">
            <v>0</v>
          </cell>
        </row>
        <row r="1172">
          <cell r="B1172">
            <v>44359</v>
          </cell>
          <cell r="D1172">
            <v>0</v>
          </cell>
          <cell r="F1172">
            <v>0</v>
          </cell>
          <cell r="H1172">
            <v>0</v>
          </cell>
          <cell r="J1172">
            <v>0</v>
          </cell>
          <cell r="L1172">
            <v>0</v>
          </cell>
          <cell r="N1172">
            <v>0</v>
          </cell>
          <cell r="P1172">
            <v>0</v>
          </cell>
          <cell r="R1172">
            <v>0</v>
          </cell>
          <cell r="T1172">
            <v>0</v>
          </cell>
        </row>
        <row r="1173">
          <cell r="B1173">
            <v>44360</v>
          </cell>
          <cell r="D1173">
            <v>0</v>
          </cell>
          <cell r="F1173">
            <v>0</v>
          </cell>
          <cell r="H1173">
            <v>0</v>
          </cell>
          <cell r="J1173">
            <v>0</v>
          </cell>
          <cell r="L1173">
            <v>0</v>
          </cell>
          <cell r="N1173">
            <v>0</v>
          </cell>
          <cell r="P1173">
            <v>0</v>
          </cell>
          <cell r="R1173">
            <v>0</v>
          </cell>
          <cell r="T1173">
            <v>0</v>
          </cell>
        </row>
        <row r="1174">
          <cell r="B1174">
            <v>44361</v>
          </cell>
          <cell r="D1174">
            <v>0</v>
          </cell>
          <cell r="F1174">
            <v>0</v>
          </cell>
          <cell r="H1174">
            <v>0</v>
          </cell>
          <cell r="J1174">
            <v>0</v>
          </cell>
          <cell r="L1174">
            <v>0</v>
          </cell>
          <cell r="N1174">
            <v>0</v>
          </cell>
          <cell r="P1174">
            <v>0</v>
          </cell>
          <cell r="R1174">
            <v>0</v>
          </cell>
          <cell r="T1174">
            <v>0</v>
          </cell>
        </row>
        <row r="1175">
          <cell r="B1175">
            <v>44362</v>
          </cell>
          <cell r="D1175">
            <v>0</v>
          </cell>
          <cell r="F1175">
            <v>0</v>
          </cell>
          <cell r="H1175">
            <v>0</v>
          </cell>
          <cell r="J1175">
            <v>0</v>
          </cell>
          <cell r="L1175">
            <v>0</v>
          </cell>
          <cell r="N1175">
            <v>0</v>
          </cell>
          <cell r="P1175">
            <v>0</v>
          </cell>
          <cell r="R1175">
            <v>0</v>
          </cell>
          <cell r="T1175">
            <v>0</v>
          </cell>
        </row>
        <row r="1176">
          <cell r="B1176">
            <v>44363</v>
          </cell>
          <cell r="D1176">
            <v>0</v>
          </cell>
          <cell r="F1176">
            <v>0</v>
          </cell>
          <cell r="H1176">
            <v>0</v>
          </cell>
          <cell r="J1176">
            <v>0</v>
          </cell>
          <cell r="L1176">
            <v>0</v>
          </cell>
          <cell r="N1176">
            <v>0</v>
          </cell>
          <cell r="P1176">
            <v>0</v>
          </cell>
          <cell r="R1176">
            <v>0</v>
          </cell>
          <cell r="T1176">
            <v>0</v>
          </cell>
        </row>
        <row r="1177">
          <cell r="B1177">
            <v>44364</v>
          </cell>
          <cell r="D1177">
            <v>0</v>
          </cell>
          <cell r="F1177">
            <v>0</v>
          </cell>
          <cell r="H1177">
            <v>0</v>
          </cell>
          <cell r="J1177">
            <v>0</v>
          </cell>
          <cell r="L1177">
            <v>0</v>
          </cell>
          <cell r="N1177">
            <v>0</v>
          </cell>
          <cell r="P1177">
            <v>0</v>
          </cell>
          <cell r="R1177">
            <v>0</v>
          </cell>
          <cell r="T1177">
            <v>0</v>
          </cell>
        </row>
        <row r="1178">
          <cell r="B1178">
            <v>44365</v>
          </cell>
          <cell r="D1178">
            <v>0</v>
          </cell>
          <cell r="F1178">
            <v>0</v>
          </cell>
          <cell r="H1178">
            <v>0</v>
          </cell>
          <cell r="J1178">
            <v>0</v>
          </cell>
          <cell r="L1178">
            <v>0</v>
          </cell>
          <cell r="N1178">
            <v>0</v>
          </cell>
          <cell r="P1178">
            <v>0</v>
          </cell>
          <cell r="R1178">
            <v>0</v>
          </cell>
          <cell r="T1178">
            <v>0</v>
          </cell>
        </row>
        <row r="1179">
          <cell r="B1179">
            <v>44366</v>
          </cell>
          <cell r="D1179">
            <v>0</v>
          </cell>
          <cell r="F1179">
            <v>0</v>
          </cell>
          <cell r="H1179">
            <v>0</v>
          </cell>
          <cell r="J1179">
            <v>0</v>
          </cell>
          <cell r="L1179">
            <v>0</v>
          </cell>
          <cell r="N1179">
            <v>0</v>
          </cell>
          <cell r="P1179">
            <v>0</v>
          </cell>
          <cell r="R1179">
            <v>0</v>
          </cell>
          <cell r="T1179">
            <v>0</v>
          </cell>
        </row>
        <row r="1180">
          <cell r="B1180">
            <v>44367</v>
          </cell>
          <cell r="D1180">
            <v>0</v>
          </cell>
          <cell r="F1180">
            <v>0</v>
          </cell>
          <cell r="H1180">
            <v>0</v>
          </cell>
          <cell r="J1180">
            <v>0</v>
          </cell>
          <cell r="L1180">
            <v>0</v>
          </cell>
          <cell r="N1180">
            <v>0</v>
          </cell>
          <cell r="P1180">
            <v>0</v>
          </cell>
          <cell r="R1180">
            <v>0</v>
          </cell>
          <cell r="T1180">
            <v>0</v>
          </cell>
        </row>
        <row r="1181">
          <cell r="B1181">
            <v>44368</v>
          </cell>
          <cell r="D1181">
            <v>0</v>
          </cell>
          <cell r="F1181">
            <v>0</v>
          </cell>
          <cell r="H1181">
            <v>0</v>
          </cell>
          <cell r="J1181">
            <v>0</v>
          </cell>
          <cell r="L1181">
            <v>0</v>
          </cell>
          <cell r="N1181">
            <v>0</v>
          </cell>
          <cell r="P1181">
            <v>0</v>
          </cell>
          <cell r="R1181">
            <v>0</v>
          </cell>
          <cell r="T1181">
            <v>0</v>
          </cell>
        </row>
        <row r="1182">
          <cell r="B1182">
            <v>44369</v>
          </cell>
          <cell r="D1182">
            <v>0</v>
          </cell>
          <cell r="F1182">
            <v>0</v>
          </cell>
          <cell r="H1182">
            <v>0</v>
          </cell>
          <cell r="J1182">
            <v>0</v>
          </cell>
          <cell r="L1182">
            <v>0</v>
          </cell>
          <cell r="N1182">
            <v>0</v>
          </cell>
          <cell r="P1182">
            <v>0</v>
          </cell>
          <cell r="R1182">
            <v>0</v>
          </cell>
          <cell r="T1182">
            <v>0</v>
          </cell>
        </row>
        <row r="1183">
          <cell r="B1183">
            <v>44370</v>
          </cell>
          <cell r="D1183">
            <v>0</v>
          </cell>
          <cell r="F1183">
            <v>0</v>
          </cell>
          <cell r="H1183">
            <v>0</v>
          </cell>
          <cell r="J1183">
            <v>0</v>
          </cell>
          <cell r="L1183">
            <v>0</v>
          </cell>
          <cell r="N1183">
            <v>0</v>
          </cell>
          <cell r="P1183">
            <v>0</v>
          </cell>
          <cell r="R1183">
            <v>0</v>
          </cell>
          <cell r="T1183">
            <v>0</v>
          </cell>
        </row>
        <row r="1184">
          <cell r="B1184">
            <v>44371</v>
          </cell>
          <cell r="D1184">
            <v>0</v>
          </cell>
          <cell r="F1184">
            <v>0</v>
          </cell>
          <cell r="H1184">
            <v>0</v>
          </cell>
          <cell r="J1184">
            <v>0</v>
          </cell>
          <cell r="L1184">
            <v>0</v>
          </cell>
          <cell r="N1184">
            <v>0</v>
          </cell>
          <cell r="P1184">
            <v>0</v>
          </cell>
          <cell r="R1184">
            <v>0</v>
          </cell>
          <cell r="T1184">
            <v>0</v>
          </cell>
        </row>
        <row r="1185">
          <cell r="B1185">
            <v>44372</v>
          </cell>
          <cell r="D1185">
            <v>0</v>
          </cell>
          <cell r="F1185">
            <v>0</v>
          </cell>
          <cell r="H1185">
            <v>0</v>
          </cell>
          <cell r="J1185">
            <v>0</v>
          </cell>
          <cell r="L1185">
            <v>0</v>
          </cell>
          <cell r="N1185">
            <v>0</v>
          </cell>
          <cell r="P1185">
            <v>0</v>
          </cell>
          <cell r="R1185">
            <v>0</v>
          </cell>
          <cell r="T1185">
            <v>0</v>
          </cell>
        </row>
        <row r="1186">
          <cell r="B1186">
            <v>44373</v>
          </cell>
          <cell r="D1186">
            <v>0</v>
          </cell>
          <cell r="F1186">
            <v>0</v>
          </cell>
          <cell r="H1186">
            <v>0</v>
          </cell>
          <cell r="J1186">
            <v>0</v>
          </cell>
          <cell r="L1186">
            <v>0</v>
          </cell>
          <cell r="N1186">
            <v>0</v>
          </cell>
          <cell r="P1186">
            <v>0</v>
          </cell>
          <cell r="R1186">
            <v>0</v>
          </cell>
          <cell r="T1186">
            <v>0</v>
          </cell>
        </row>
        <row r="1187">
          <cell r="B1187">
            <v>44374</v>
          </cell>
          <cell r="D1187">
            <v>0</v>
          </cell>
          <cell r="F1187">
            <v>0</v>
          </cell>
          <cell r="H1187">
            <v>0</v>
          </cell>
          <cell r="J1187">
            <v>0</v>
          </cell>
          <cell r="L1187">
            <v>0</v>
          </cell>
          <cell r="N1187">
            <v>0</v>
          </cell>
          <cell r="P1187">
            <v>0</v>
          </cell>
          <cell r="R1187">
            <v>0</v>
          </cell>
          <cell r="T1187">
            <v>0</v>
          </cell>
        </row>
        <row r="1188">
          <cell r="B1188">
            <v>44375</v>
          </cell>
          <cell r="D1188">
            <v>0</v>
          </cell>
          <cell r="F1188">
            <v>0</v>
          </cell>
          <cell r="H1188">
            <v>0</v>
          </cell>
          <cell r="J1188">
            <v>0</v>
          </cell>
          <cell r="L1188">
            <v>0</v>
          </cell>
          <cell r="N1188">
            <v>0</v>
          </cell>
          <cell r="P1188">
            <v>0</v>
          </cell>
          <cell r="R1188">
            <v>0</v>
          </cell>
          <cell r="T1188">
            <v>0</v>
          </cell>
        </row>
        <row r="1189">
          <cell r="B1189">
            <v>44376</v>
          </cell>
          <cell r="D1189">
            <v>0</v>
          </cell>
          <cell r="F1189">
            <v>0</v>
          </cell>
          <cell r="H1189">
            <v>0</v>
          </cell>
          <cell r="J1189">
            <v>0</v>
          </cell>
          <cell r="L1189">
            <v>0</v>
          </cell>
          <cell r="N1189">
            <v>0</v>
          </cell>
          <cell r="P1189">
            <v>0</v>
          </cell>
          <cell r="R1189">
            <v>0</v>
          </cell>
          <cell r="T1189">
            <v>0</v>
          </cell>
        </row>
        <row r="1190">
          <cell r="B1190">
            <v>44377</v>
          </cell>
          <cell r="D1190">
            <v>0</v>
          </cell>
          <cell r="F1190">
            <v>0</v>
          </cell>
          <cell r="H1190">
            <v>0</v>
          </cell>
          <cell r="J1190">
            <v>0</v>
          </cell>
          <cell r="L1190">
            <v>0</v>
          </cell>
          <cell r="N1190">
            <v>0</v>
          </cell>
          <cell r="P1190">
            <v>0</v>
          </cell>
          <cell r="R1190">
            <v>0</v>
          </cell>
          <cell r="T1190">
            <v>0</v>
          </cell>
        </row>
        <row r="1191">
          <cell r="B1191">
            <v>44378</v>
          </cell>
          <cell r="D1191">
            <v>0</v>
          </cell>
          <cell r="F1191">
            <v>0</v>
          </cell>
          <cell r="H1191">
            <v>0</v>
          </cell>
          <cell r="J1191">
            <v>0</v>
          </cell>
          <cell r="L1191">
            <v>0</v>
          </cell>
          <cell r="N1191">
            <v>0</v>
          </cell>
          <cell r="P1191">
            <v>0</v>
          </cell>
          <cell r="R1191">
            <v>0</v>
          </cell>
          <cell r="T1191">
            <v>0</v>
          </cell>
        </row>
        <row r="1192">
          <cell r="B1192">
            <v>44379</v>
          </cell>
          <cell r="D1192">
            <v>0</v>
          </cell>
          <cell r="F1192">
            <v>0</v>
          </cell>
          <cell r="H1192">
            <v>0</v>
          </cell>
          <cell r="J1192">
            <v>0</v>
          </cell>
          <cell r="L1192">
            <v>0</v>
          </cell>
          <cell r="N1192">
            <v>0</v>
          </cell>
          <cell r="P1192">
            <v>0</v>
          </cell>
          <cell r="R1192">
            <v>0</v>
          </cell>
          <cell r="T1192">
            <v>0</v>
          </cell>
        </row>
        <row r="1193">
          <cell r="B1193">
            <v>44380</v>
          </cell>
          <cell r="D1193">
            <v>0</v>
          </cell>
          <cell r="F1193">
            <v>0</v>
          </cell>
          <cell r="H1193">
            <v>0</v>
          </cell>
          <cell r="J1193">
            <v>0</v>
          </cell>
          <cell r="L1193">
            <v>0</v>
          </cell>
          <cell r="N1193">
            <v>0</v>
          </cell>
          <cell r="P1193">
            <v>0</v>
          </cell>
          <cell r="R1193">
            <v>0</v>
          </cell>
          <cell r="T1193">
            <v>0</v>
          </cell>
        </row>
        <row r="1194">
          <cell r="B1194">
            <v>44381</v>
          </cell>
          <cell r="D1194">
            <v>0</v>
          </cell>
          <cell r="F1194">
            <v>0</v>
          </cell>
          <cell r="H1194">
            <v>0</v>
          </cell>
          <cell r="J1194">
            <v>0</v>
          </cell>
          <cell r="L1194">
            <v>0</v>
          </cell>
          <cell r="N1194">
            <v>0</v>
          </cell>
          <cell r="P1194">
            <v>0</v>
          </cell>
          <cell r="R1194">
            <v>0</v>
          </cell>
          <cell r="T1194">
            <v>0</v>
          </cell>
        </row>
        <row r="1195">
          <cell r="B1195">
            <v>44382</v>
          </cell>
          <cell r="D1195">
            <v>0</v>
          </cell>
          <cell r="F1195">
            <v>0</v>
          </cell>
          <cell r="H1195">
            <v>0</v>
          </cell>
          <cell r="J1195">
            <v>0</v>
          </cell>
          <cell r="L1195">
            <v>0</v>
          </cell>
          <cell r="N1195">
            <v>0</v>
          </cell>
          <cell r="P1195">
            <v>0</v>
          </cell>
          <cell r="R1195">
            <v>0</v>
          </cell>
          <cell r="T1195">
            <v>0</v>
          </cell>
        </row>
        <row r="1196">
          <cell r="B1196">
            <v>44383</v>
          </cell>
          <cell r="D1196">
            <v>0</v>
          </cell>
          <cell r="F1196">
            <v>0</v>
          </cell>
          <cell r="H1196">
            <v>0</v>
          </cell>
          <cell r="J1196">
            <v>0</v>
          </cell>
          <cell r="L1196">
            <v>0</v>
          </cell>
          <cell r="N1196">
            <v>0</v>
          </cell>
          <cell r="P1196">
            <v>0</v>
          </cell>
          <cell r="R1196">
            <v>0</v>
          </cell>
          <cell r="T1196">
            <v>0</v>
          </cell>
        </row>
        <row r="1197">
          <cell r="B1197">
            <v>44384</v>
          </cell>
          <cell r="D1197">
            <v>0</v>
          </cell>
          <cell r="F1197">
            <v>0</v>
          </cell>
          <cell r="H1197">
            <v>0</v>
          </cell>
          <cell r="J1197">
            <v>0</v>
          </cell>
          <cell r="L1197">
            <v>0</v>
          </cell>
          <cell r="N1197">
            <v>0</v>
          </cell>
          <cell r="P1197">
            <v>0</v>
          </cell>
          <cell r="R1197">
            <v>0</v>
          </cell>
          <cell r="T1197">
            <v>0</v>
          </cell>
        </row>
        <row r="1198">
          <cell r="B1198">
            <v>44385</v>
          </cell>
          <cell r="D1198">
            <v>0</v>
          </cell>
          <cell r="F1198">
            <v>0</v>
          </cell>
          <cell r="H1198">
            <v>0</v>
          </cell>
          <cell r="J1198">
            <v>0</v>
          </cell>
          <cell r="L1198">
            <v>0</v>
          </cell>
          <cell r="N1198">
            <v>0</v>
          </cell>
          <cell r="P1198">
            <v>0</v>
          </cell>
          <cell r="R1198">
            <v>0</v>
          </cell>
          <cell r="T1198">
            <v>0</v>
          </cell>
        </row>
        <row r="1199">
          <cell r="B1199">
            <v>44386</v>
          </cell>
          <cell r="D1199">
            <v>0</v>
          </cell>
          <cell r="F1199">
            <v>0</v>
          </cell>
          <cell r="H1199">
            <v>0</v>
          </cell>
          <cell r="J1199">
            <v>0</v>
          </cell>
          <cell r="L1199">
            <v>0</v>
          </cell>
          <cell r="N1199">
            <v>0</v>
          </cell>
          <cell r="P1199">
            <v>0</v>
          </cell>
          <cell r="R1199">
            <v>0</v>
          </cell>
          <cell r="T1199">
            <v>0</v>
          </cell>
        </row>
        <row r="1200">
          <cell r="B1200">
            <v>44387</v>
          </cell>
          <cell r="D1200">
            <v>0</v>
          </cell>
          <cell r="F1200">
            <v>0</v>
          </cell>
          <cell r="H1200">
            <v>0</v>
          </cell>
          <cell r="J1200">
            <v>0</v>
          </cell>
          <cell r="L1200">
            <v>0</v>
          </cell>
          <cell r="N1200">
            <v>0</v>
          </cell>
          <cell r="P1200">
            <v>0</v>
          </cell>
          <cell r="R1200">
            <v>0</v>
          </cell>
          <cell r="T1200">
            <v>0</v>
          </cell>
        </row>
        <row r="1201">
          <cell r="B1201">
            <v>44388</v>
          </cell>
          <cell r="D1201">
            <v>0</v>
          </cell>
          <cell r="F1201">
            <v>0</v>
          </cell>
          <cell r="H1201">
            <v>0</v>
          </cell>
          <cell r="J1201">
            <v>0</v>
          </cell>
          <cell r="L1201">
            <v>0</v>
          </cell>
          <cell r="N1201">
            <v>0</v>
          </cell>
          <cell r="P1201">
            <v>0</v>
          </cell>
          <cell r="R1201">
            <v>0</v>
          </cell>
          <cell r="T1201">
            <v>0</v>
          </cell>
        </row>
        <row r="1202">
          <cell r="B1202">
            <v>44389</v>
          </cell>
          <cell r="D1202">
            <v>0</v>
          </cell>
          <cell r="F1202">
            <v>0</v>
          </cell>
          <cell r="H1202">
            <v>0</v>
          </cell>
          <cell r="J1202">
            <v>0</v>
          </cell>
          <cell r="L1202">
            <v>0</v>
          </cell>
          <cell r="N1202">
            <v>0</v>
          </cell>
          <cell r="P1202">
            <v>0</v>
          </cell>
          <cell r="R1202">
            <v>0</v>
          </cell>
          <cell r="T1202">
            <v>0</v>
          </cell>
        </row>
        <row r="1203">
          <cell r="B1203">
            <v>44390</v>
          </cell>
          <cell r="D1203">
            <v>0</v>
          </cell>
          <cell r="F1203">
            <v>0</v>
          </cell>
          <cell r="H1203">
            <v>0</v>
          </cell>
          <cell r="J1203">
            <v>0</v>
          </cell>
          <cell r="L1203">
            <v>0</v>
          </cell>
          <cell r="N1203">
            <v>0</v>
          </cell>
          <cell r="P1203">
            <v>0</v>
          </cell>
          <cell r="R1203">
            <v>0</v>
          </cell>
          <cell r="T1203">
            <v>0</v>
          </cell>
        </row>
        <row r="1204">
          <cell r="B1204">
            <v>44391</v>
          </cell>
          <cell r="D1204">
            <v>0</v>
          </cell>
          <cell r="F1204">
            <v>0</v>
          </cell>
          <cell r="H1204">
            <v>0</v>
          </cell>
          <cell r="J1204">
            <v>0</v>
          </cell>
          <cell r="L1204">
            <v>0</v>
          </cell>
          <cell r="N1204">
            <v>0</v>
          </cell>
          <cell r="P1204">
            <v>0</v>
          </cell>
          <cell r="R1204">
            <v>0</v>
          </cell>
          <cell r="T1204">
            <v>0</v>
          </cell>
        </row>
        <row r="1205">
          <cell r="B1205">
            <v>44392</v>
          </cell>
          <cell r="D1205">
            <v>0</v>
          </cell>
          <cell r="F1205">
            <v>0</v>
          </cell>
          <cell r="H1205">
            <v>0</v>
          </cell>
          <cell r="J1205">
            <v>0</v>
          </cell>
          <cell r="L1205">
            <v>0</v>
          </cell>
          <cell r="N1205">
            <v>0</v>
          </cell>
          <cell r="P1205">
            <v>0</v>
          </cell>
          <cell r="R1205">
            <v>0</v>
          </cell>
          <cell r="T1205">
            <v>0</v>
          </cell>
        </row>
        <row r="1206">
          <cell r="B1206">
            <v>44393</v>
          </cell>
          <cell r="D1206">
            <v>0</v>
          </cell>
          <cell r="F1206">
            <v>0</v>
          </cell>
          <cell r="H1206">
            <v>0</v>
          </cell>
          <cell r="J1206">
            <v>0</v>
          </cell>
          <cell r="L1206">
            <v>0</v>
          </cell>
          <cell r="N1206">
            <v>0</v>
          </cell>
          <cell r="P1206">
            <v>0</v>
          </cell>
          <cell r="R1206">
            <v>0</v>
          </cell>
          <cell r="T1206">
            <v>0</v>
          </cell>
        </row>
        <row r="1207">
          <cell r="B1207">
            <v>44394</v>
          </cell>
          <cell r="D1207">
            <v>0</v>
          </cell>
          <cell r="F1207">
            <v>0</v>
          </cell>
          <cell r="H1207">
            <v>0</v>
          </cell>
          <cell r="J1207">
            <v>0</v>
          </cell>
          <cell r="L1207">
            <v>0</v>
          </cell>
          <cell r="N1207">
            <v>0</v>
          </cell>
          <cell r="P1207">
            <v>0</v>
          </cell>
          <cell r="R1207">
            <v>0</v>
          </cell>
          <cell r="T1207">
            <v>0</v>
          </cell>
        </row>
        <row r="1208">
          <cell r="B1208">
            <v>44395</v>
          </cell>
          <cell r="D1208">
            <v>0</v>
          </cell>
          <cell r="F1208">
            <v>0</v>
          </cell>
          <cell r="H1208">
            <v>0</v>
          </cell>
          <cell r="J1208">
            <v>0</v>
          </cell>
          <cell r="L1208">
            <v>0</v>
          </cell>
          <cell r="N1208">
            <v>0</v>
          </cell>
          <cell r="P1208">
            <v>0</v>
          </cell>
          <cell r="R1208">
            <v>0</v>
          </cell>
          <cell r="T1208">
            <v>0</v>
          </cell>
        </row>
        <row r="1209">
          <cell r="B1209">
            <v>44396</v>
          </cell>
          <cell r="D1209">
            <v>0</v>
          </cell>
          <cell r="F1209">
            <v>0</v>
          </cell>
          <cell r="H1209">
            <v>0</v>
          </cell>
          <cell r="J1209">
            <v>0</v>
          </cell>
          <cell r="L1209">
            <v>0</v>
          </cell>
          <cell r="N1209">
            <v>0</v>
          </cell>
          <cell r="P1209">
            <v>0</v>
          </cell>
          <cell r="R1209">
            <v>0</v>
          </cell>
          <cell r="T1209">
            <v>0</v>
          </cell>
        </row>
        <row r="1210">
          <cell r="B1210">
            <v>44397</v>
          </cell>
          <cell r="D1210">
            <v>0</v>
          </cell>
          <cell r="F1210">
            <v>0</v>
          </cell>
          <cell r="H1210">
            <v>0</v>
          </cell>
          <cell r="J1210">
            <v>0</v>
          </cell>
          <cell r="L1210">
            <v>0</v>
          </cell>
          <cell r="N1210">
            <v>0</v>
          </cell>
          <cell r="P1210">
            <v>0</v>
          </cell>
          <cell r="R1210">
            <v>0</v>
          </cell>
          <cell r="T1210">
            <v>0</v>
          </cell>
        </row>
        <row r="1211">
          <cell r="B1211">
            <v>44398</v>
          </cell>
          <cell r="D1211">
            <v>0</v>
          </cell>
          <cell r="F1211">
            <v>0</v>
          </cell>
          <cell r="H1211">
            <v>0</v>
          </cell>
          <cell r="J1211">
            <v>0</v>
          </cell>
          <cell r="L1211">
            <v>0</v>
          </cell>
          <cell r="N1211">
            <v>0</v>
          </cell>
          <cell r="P1211">
            <v>0</v>
          </cell>
          <cell r="R1211">
            <v>0</v>
          </cell>
          <cell r="T1211">
            <v>0</v>
          </cell>
        </row>
        <row r="1212">
          <cell r="B1212">
            <v>44399</v>
          </cell>
          <cell r="D1212">
            <v>0</v>
          </cell>
          <cell r="F1212">
            <v>0</v>
          </cell>
          <cell r="H1212">
            <v>0</v>
          </cell>
          <cell r="J1212">
            <v>0</v>
          </cell>
          <cell r="L1212">
            <v>0</v>
          </cell>
          <cell r="N1212">
            <v>0</v>
          </cell>
          <cell r="P1212">
            <v>0</v>
          </cell>
          <cell r="R1212">
            <v>0</v>
          </cell>
          <cell r="T1212">
            <v>0</v>
          </cell>
        </row>
        <row r="1213">
          <cell r="B1213">
            <v>44400</v>
          </cell>
          <cell r="D1213">
            <v>0</v>
          </cell>
          <cell r="F1213">
            <v>0</v>
          </cell>
          <cell r="H1213">
            <v>0</v>
          </cell>
          <cell r="J1213">
            <v>0</v>
          </cell>
          <cell r="L1213">
            <v>0</v>
          </cell>
          <cell r="N1213">
            <v>0</v>
          </cell>
          <cell r="P1213">
            <v>0</v>
          </cell>
          <cell r="R1213">
            <v>0</v>
          </cell>
          <cell r="T1213">
            <v>0</v>
          </cell>
        </row>
        <row r="1214">
          <cell r="B1214">
            <v>44401</v>
          </cell>
          <cell r="D1214">
            <v>0</v>
          </cell>
          <cell r="F1214">
            <v>0</v>
          </cell>
          <cell r="H1214">
            <v>0</v>
          </cell>
          <cell r="J1214">
            <v>0</v>
          </cell>
          <cell r="L1214">
            <v>0</v>
          </cell>
          <cell r="N1214">
            <v>0</v>
          </cell>
          <cell r="P1214">
            <v>0</v>
          </cell>
          <cell r="R1214">
            <v>0</v>
          </cell>
          <cell r="T1214">
            <v>0</v>
          </cell>
        </row>
        <row r="1215">
          <cell r="B1215">
            <v>44402</v>
          </cell>
          <cell r="D1215">
            <v>0</v>
          </cell>
          <cell r="F1215">
            <v>0</v>
          </cell>
          <cell r="H1215">
            <v>0</v>
          </cell>
          <cell r="J1215">
            <v>0</v>
          </cell>
          <cell r="L1215">
            <v>0</v>
          </cell>
          <cell r="N1215">
            <v>0</v>
          </cell>
          <cell r="P1215">
            <v>0</v>
          </cell>
          <cell r="R1215">
            <v>0</v>
          </cell>
          <cell r="T1215">
            <v>0</v>
          </cell>
        </row>
        <row r="1216">
          <cell r="B1216">
            <v>44403</v>
          </cell>
          <cell r="D1216">
            <v>0</v>
          </cell>
          <cell r="F1216">
            <v>0</v>
          </cell>
          <cell r="H1216">
            <v>0</v>
          </cell>
          <cell r="J1216">
            <v>0</v>
          </cell>
          <cell r="L1216">
            <v>0</v>
          </cell>
          <cell r="N1216">
            <v>0</v>
          </cell>
          <cell r="P1216">
            <v>0</v>
          </cell>
          <cell r="R1216">
            <v>0</v>
          </cell>
          <cell r="T1216">
            <v>0</v>
          </cell>
        </row>
        <row r="1217">
          <cell r="B1217">
            <v>44404</v>
          </cell>
          <cell r="D1217">
            <v>0</v>
          </cell>
          <cell r="F1217">
            <v>0</v>
          </cell>
          <cell r="H1217">
            <v>0</v>
          </cell>
          <cell r="J1217">
            <v>0</v>
          </cell>
          <cell r="L1217">
            <v>0</v>
          </cell>
          <cell r="N1217">
            <v>0</v>
          </cell>
          <cell r="P1217">
            <v>0</v>
          </cell>
          <cell r="R1217">
            <v>0</v>
          </cell>
          <cell r="T1217">
            <v>0</v>
          </cell>
        </row>
        <row r="1218">
          <cell r="B1218">
            <v>44405</v>
          </cell>
          <cell r="D1218">
            <v>0</v>
          </cell>
          <cell r="F1218">
            <v>0</v>
          </cell>
          <cell r="H1218">
            <v>0</v>
          </cell>
          <cell r="J1218">
            <v>0</v>
          </cell>
          <cell r="L1218">
            <v>0</v>
          </cell>
          <cell r="N1218">
            <v>0</v>
          </cell>
          <cell r="P1218">
            <v>0</v>
          </cell>
          <cell r="R1218">
            <v>0</v>
          </cell>
          <cell r="T1218">
            <v>0</v>
          </cell>
        </row>
        <row r="1219">
          <cell r="B1219">
            <v>44406</v>
          </cell>
          <cell r="D1219">
            <v>0</v>
          </cell>
          <cell r="F1219">
            <v>0</v>
          </cell>
          <cell r="H1219">
            <v>0</v>
          </cell>
          <cell r="J1219">
            <v>0</v>
          </cell>
          <cell r="L1219">
            <v>0</v>
          </cell>
          <cell r="N1219">
            <v>0</v>
          </cell>
          <cell r="P1219">
            <v>0</v>
          </cell>
          <cell r="R1219">
            <v>0</v>
          </cell>
          <cell r="T1219">
            <v>0</v>
          </cell>
        </row>
        <row r="1220">
          <cell r="B1220">
            <v>44407</v>
          </cell>
          <cell r="D1220">
            <v>0</v>
          </cell>
          <cell r="F1220">
            <v>0</v>
          </cell>
          <cell r="H1220">
            <v>0</v>
          </cell>
          <cell r="J1220">
            <v>0</v>
          </cell>
          <cell r="L1220">
            <v>0</v>
          </cell>
          <cell r="N1220">
            <v>0</v>
          </cell>
          <cell r="P1220">
            <v>0</v>
          </cell>
          <cell r="R1220">
            <v>0</v>
          </cell>
          <cell r="T1220">
            <v>0</v>
          </cell>
        </row>
        <row r="1221">
          <cell r="B1221">
            <v>44408</v>
          </cell>
          <cell r="D1221">
            <v>0</v>
          </cell>
          <cell r="F1221">
            <v>0</v>
          </cell>
          <cell r="H1221">
            <v>0</v>
          </cell>
          <cell r="J1221">
            <v>0</v>
          </cell>
          <cell r="L1221">
            <v>0</v>
          </cell>
          <cell r="N1221">
            <v>0</v>
          </cell>
          <cell r="P1221">
            <v>0</v>
          </cell>
          <cell r="R1221">
            <v>0</v>
          </cell>
          <cell r="T1221">
            <v>0</v>
          </cell>
        </row>
        <row r="1222">
          <cell r="B1222">
            <v>44409</v>
          </cell>
          <cell r="D1222">
            <v>0</v>
          </cell>
          <cell r="F1222">
            <v>0</v>
          </cell>
          <cell r="H1222">
            <v>0</v>
          </cell>
          <cell r="J1222">
            <v>0</v>
          </cell>
          <cell r="L1222">
            <v>0</v>
          </cell>
          <cell r="N1222">
            <v>0</v>
          </cell>
          <cell r="P1222">
            <v>0</v>
          </cell>
          <cell r="R1222">
            <v>0</v>
          </cell>
          <cell r="T1222">
            <v>0</v>
          </cell>
        </row>
        <row r="1223">
          <cell r="B1223">
            <v>44410</v>
          </cell>
          <cell r="D1223">
            <v>0</v>
          </cell>
          <cell r="F1223">
            <v>0</v>
          </cell>
          <cell r="H1223">
            <v>0</v>
          </cell>
          <cell r="J1223">
            <v>0</v>
          </cell>
          <cell r="L1223">
            <v>0</v>
          </cell>
          <cell r="N1223">
            <v>0</v>
          </cell>
          <cell r="P1223">
            <v>0</v>
          </cell>
          <cell r="R1223">
            <v>0</v>
          </cell>
          <cell r="T1223">
            <v>0</v>
          </cell>
        </row>
        <row r="1224">
          <cell r="B1224">
            <v>44411</v>
          </cell>
          <cell r="D1224">
            <v>0</v>
          </cell>
          <cell r="F1224">
            <v>0</v>
          </cell>
          <cell r="H1224">
            <v>0</v>
          </cell>
          <cell r="J1224">
            <v>0</v>
          </cell>
          <cell r="L1224">
            <v>0</v>
          </cell>
          <cell r="N1224">
            <v>0</v>
          </cell>
          <cell r="P1224">
            <v>0</v>
          </cell>
          <cell r="R1224">
            <v>0</v>
          </cell>
          <cell r="T1224">
            <v>0</v>
          </cell>
        </row>
        <row r="1225">
          <cell r="B1225">
            <v>44412</v>
          </cell>
          <cell r="D1225">
            <v>0</v>
          </cell>
          <cell r="F1225">
            <v>0</v>
          </cell>
          <cell r="H1225">
            <v>0</v>
          </cell>
          <cell r="J1225">
            <v>0</v>
          </cell>
          <cell r="L1225">
            <v>0</v>
          </cell>
          <cell r="N1225">
            <v>0</v>
          </cell>
          <cell r="P1225">
            <v>0</v>
          </cell>
          <cell r="R1225">
            <v>0</v>
          </cell>
          <cell r="T1225">
            <v>0</v>
          </cell>
        </row>
        <row r="1226">
          <cell r="B1226">
            <v>44413</v>
          </cell>
          <cell r="D1226">
            <v>0</v>
          </cell>
          <cell r="F1226">
            <v>0</v>
          </cell>
          <cell r="H1226">
            <v>0</v>
          </cell>
          <cell r="J1226">
            <v>0</v>
          </cell>
          <cell r="L1226">
            <v>0</v>
          </cell>
          <cell r="N1226">
            <v>0</v>
          </cell>
          <cell r="P1226">
            <v>0</v>
          </cell>
          <cell r="R1226">
            <v>0</v>
          </cell>
          <cell r="T1226">
            <v>0</v>
          </cell>
        </row>
        <row r="1227">
          <cell r="B1227">
            <v>44414</v>
          </cell>
          <cell r="D1227">
            <v>0</v>
          </cell>
          <cell r="F1227">
            <v>0</v>
          </cell>
          <cell r="H1227">
            <v>0</v>
          </cell>
          <cell r="J1227">
            <v>0</v>
          </cell>
          <cell r="L1227">
            <v>0</v>
          </cell>
          <cell r="N1227">
            <v>0</v>
          </cell>
          <cell r="P1227">
            <v>0</v>
          </cell>
          <cell r="R1227">
            <v>0</v>
          </cell>
          <cell r="T1227">
            <v>0</v>
          </cell>
        </row>
        <row r="1228">
          <cell r="B1228">
            <v>44415</v>
          </cell>
          <cell r="D1228">
            <v>0</v>
          </cell>
          <cell r="F1228">
            <v>0</v>
          </cell>
          <cell r="H1228">
            <v>0</v>
          </cell>
          <cell r="J1228">
            <v>0</v>
          </cell>
          <cell r="L1228">
            <v>0</v>
          </cell>
          <cell r="N1228">
            <v>0</v>
          </cell>
          <cell r="P1228">
            <v>0</v>
          </cell>
          <cell r="R1228">
            <v>0</v>
          </cell>
          <cell r="T1228">
            <v>0</v>
          </cell>
        </row>
        <row r="1229">
          <cell r="B1229">
            <v>44416</v>
          </cell>
          <cell r="D1229">
            <v>0</v>
          </cell>
          <cell r="F1229">
            <v>0</v>
          </cell>
          <cell r="H1229">
            <v>0</v>
          </cell>
          <cell r="J1229">
            <v>0</v>
          </cell>
          <cell r="L1229">
            <v>0</v>
          </cell>
          <cell r="N1229">
            <v>0</v>
          </cell>
          <cell r="P1229">
            <v>0</v>
          </cell>
          <cell r="R1229">
            <v>0</v>
          </cell>
          <cell r="T1229">
            <v>0</v>
          </cell>
        </row>
        <row r="1230">
          <cell r="B1230">
            <v>44417</v>
          </cell>
          <cell r="D1230">
            <v>0</v>
          </cell>
          <cell r="F1230">
            <v>0</v>
          </cell>
          <cell r="H1230">
            <v>0</v>
          </cell>
          <cell r="J1230">
            <v>0</v>
          </cell>
          <cell r="L1230">
            <v>0</v>
          </cell>
          <cell r="N1230">
            <v>0</v>
          </cell>
          <cell r="P1230">
            <v>0</v>
          </cell>
          <cell r="R1230">
            <v>0</v>
          </cell>
          <cell r="T1230">
            <v>0</v>
          </cell>
        </row>
        <row r="1231">
          <cell r="B1231">
            <v>44418</v>
          </cell>
          <cell r="D1231">
            <v>0</v>
          </cell>
          <cell r="F1231">
            <v>0</v>
          </cell>
          <cell r="H1231">
            <v>0</v>
          </cell>
          <cell r="J1231">
            <v>0</v>
          </cell>
          <cell r="L1231">
            <v>0</v>
          </cell>
          <cell r="N1231">
            <v>0</v>
          </cell>
          <cell r="P1231">
            <v>0</v>
          </cell>
          <cell r="R1231">
            <v>0</v>
          </cell>
          <cell r="T1231">
            <v>0</v>
          </cell>
        </row>
        <row r="1232">
          <cell r="B1232">
            <v>44419</v>
          </cell>
          <cell r="D1232">
            <v>0</v>
          </cell>
          <cell r="F1232">
            <v>0</v>
          </cell>
          <cell r="H1232">
            <v>0</v>
          </cell>
          <cell r="J1232">
            <v>0</v>
          </cell>
          <cell r="L1232">
            <v>0</v>
          </cell>
          <cell r="N1232">
            <v>0</v>
          </cell>
          <cell r="P1232">
            <v>0</v>
          </cell>
          <cell r="R1232">
            <v>0</v>
          </cell>
          <cell r="T1232">
            <v>0</v>
          </cell>
        </row>
        <row r="1233">
          <cell r="B1233">
            <v>44420</v>
          </cell>
          <cell r="D1233">
            <v>0</v>
          </cell>
          <cell r="F1233">
            <v>0</v>
          </cell>
          <cell r="H1233">
            <v>0</v>
          </cell>
          <cell r="J1233">
            <v>0</v>
          </cell>
          <cell r="L1233">
            <v>0</v>
          </cell>
          <cell r="N1233">
            <v>0</v>
          </cell>
          <cell r="P1233">
            <v>0</v>
          </cell>
          <cell r="R1233">
            <v>0</v>
          </cell>
          <cell r="T1233">
            <v>0</v>
          </cell>
        </row>
        <row r="1234">
          <cell r="B1234">
            <v>44421</v>
          </cell>
          <cell r="D1234">
            <v>0</v>
          </cell>
          <cell r="F1234">
            <v>0</v>
          </cell>
          <cell r="H1234">
            <v>0</v>
          </cell>
          <cell r="J1234">
            <v>0</v>
          </cell>
          <cell r="L1234">
            <v>0</v>
          </cell>
          <cell r="N1234">
            <v>0</v>
          </cell>
          <cell r="P1234">
            <v>0</v>
          </cell>
          <cell r="R1234">
            <v>0</v>
          </cell>
          <cell r="T1234">
            <v>0</v>
          </cell>
        </row>
        <row r="1235">
          <cell r="B1235">
            <v>44422</v>
          </cell>
          <cell r="D1235">
            <v>0</v>
          </cell>
          <cell r="F1235">
            <v>0</v>
          </cell>
          <cell r="H1235">
            <v>0</v>
          </cell>
          <cell r="J1235">
            <v>0</v>
          </cell>
          <cell r="L1235">
            <v>0</v>
          </cell>
          <cell r="N1235">
            <v>0</v>
          </cell>
          <cell r="P1235">
            <v>0</v>
          </cell>
          <cell r="R1235">
            <v>0</v>
          </cell>
          <cell r="T1235">
            <v>0</v>
          </cell>
        </row>
        <row r="1236">
          <cell r="B1236">
            <v>44423</v>
          </cell>
          <cell r="D1236">
            <v>0</v>
          </cell>
          <cell r="F1236">
            <v>0</v>
          </cell>
          <cell r="H1236">
            <v>0</v>
          </cell>
          <cell r="J1236">
            <v>0</v>
          </cell>
          <cell r="L1236">
            <v>0</v>
          </cell>
          <cell r="N1236">
            <v>0</v>
          </cell>
          <cell r="P1236">
            <v>0</v>
          </cell>
          <cell r="R1236">
            <v>0</v>
          </cell>
          <cell r="T1236">
            <v>0</v>
          </cell>
        </row>
        <row r="1237">
          <cell r="B1237">
            <v>44424</v>
          </cell>
          <cell r="D1237">
            <v>0</v>
          </cell>
          <cell r="F1237">
            <v>0</v>
          </cell>
          <cell r="H1237">
            <v>0</v>
          </cell>
          <cell r="J1237">
            <v>0</v>
          </cell>
          <cell r="L1237">
            <v>0</v>
          </cell>
          <cell r="N1237">
            <v>0</v>
          </cell>
          <cell r="P1237">
            <v>0</v>
          </cell>
          <cell r="R1237">
            <v>0</v>
          </cell>
          <cell r="T1237">
            <v>0</v>
          </cell>
        </row>
        <row r="1238">
          <cell r="B1238">
            <v>44425</v>
          </cell>
          <cell r="D1238">
            <v>0</v>
          </cell>
          <cell r="F1238">
            <v>0</v>
          </cell>
          <cell r="H1238">
            <v>0</v>
          </cell>
          <cell r="J1238">
            <v>0</v>
          </cell>
          <cell r="L1238">
            <v>0</v>
          </cell>
          <cell r="N1238">
            <v>0</v>
          </cell>
          <cell r="P1238">
            <v>0</v>
          </cell>
          <cell r="R1238">
            <v>0</v>
          </cell>
          <cell r="T1238">
            <v>0</v>
          </cell>
        </row>
        <row r="1239">
          <cell r="B1239">
            <v>44426</v>
          </cell>
          <cell r="D1239">
            <v>0</v>
          </cell>
          <cell r="F1239">
            <v>0</v>
          </cell>
          <cell r="H1239">
            <v>0</v>
          </cell>
          <cell r="J1239">
            <v>0</v>
          </cell>
          <cell r="L1239">
            <v>0</v>
          </cell>
          <cell r="N1239">
            <v>0</v>
          </cell>
          <cell r="P1239">
            <v>0</v>
          </cell>
          <cell r="R1239">
            <v>0</v>
          </cell>
          <cell r="T1239">
            <v>0</v>
          </cell>
        </row>
        <row r="1240">
          <cell r="B1240">
            <v>44427</v>
          </cell>
          <cell r="D1240">
            <v>0</v>
          </cell>
          <cell r="F1240">
            <v>0</v>
          </cell>
          <cell r="H1240">
            <v>0</v>
          </cell>
          <cell r="J1240">
            <v>0</v>
          </cell>
          <cell r="L1240">
            <v>0</v>
          </cell>
          <cell r="N1240">
            <v>0</v>
          </cell>
          <cell r="P1240">
            <v>0</v>
          </cell>
          <cell r="R1240">
            <v>0</v>
          </cell>
          <cell r="T1240">
            <v>0</v>
          </cell>
        </row>
        <row r="1241">
          <cell r="B1241">
            <v>44428</v>
          </cell>
          <cell r="D1241">
            <v>0</v>
          </cell>
          <cell r="F1241">
            <v>0</v>
          </cell>
          <cell r="H1241">
            <v>0</v>
          </cell>
          <cell r="J1241">
            <v>0</v>
          </cell>
          <cell r="L1241">
            <v>0</v>
          </cell>
          <cell r="N1241">
            <v>0</v>
          </cell>
          <cell r="P1241">
            <v>0</v>
          </cell>
          <cell r="R1241">
            <v>0</v>
          </cell>
          <cell r="T1241">
            <v>0</v>
          </cell>
        </row>
        <row r="1242">
          <cell r="B1242">
            <v>44429</v>
          </cell>
          <cell r="D1242">
            <v>0</v>
          </cell>
          <cell r="F1242">
            <v>0</v>
          </cell>
          <cell r="H1242">
            <v>0</v>
          </cell>
          <cell r="J1242">
            <v>0</v>
          </cell>
          <cell r="L1242">
            <v>0</v>
          </cell>
          <cell r="N1242">
            <v>0</v>
          </cell>
          <cell r="P1242">
            <v>0</v>
          </cell>
          <cell r="R1242">
            <v>0</v>
          </cell>
          <cell r="T1242">
            <v>0</v>
          </cell>
        </row>
        <row r="1243">
          <cell r="B1243">
            <v>44430</v>
          </cell>
          <cell r="D1243">
            <v>0</v>
          </cell>
          <cell r="F1243">
            <v>0</v>
          </cell>
          <cell r="H1243">
            <v>0</v>
          </cell>
          <cell r="J1243">
            <v>0</v>
          </cell>
          <cell r="L1243">
            <v>0</v>
          </cell>
          <cell r="N1243">
            <v>0</v>
          </cell>
          <cell r="P1243">
            <v>0</v>
          </cell>
          <cell r="R1243">
            <v>0</v>
          </cell>
          <cell r="T1243">
            <v>0</v>
          </cell>
        </row>
        <row r="1244">
          <cell r="B1244">
            <v>44431</v>
          </cell>
          <cell r="D1244">
            <v>0</v>
          </cell>
          <cell r="F1244">
            <v>0</v>
          </cell>
          <cell r="H1244">
            <v>0</v>
          </cell>
          <cell r="J1244">
            <v>0</v>
          </cell>
          <cell r="L1244">
            <v>0</v>
          </cell>
          <cell r="N1244">
            <v>0</v>
          </cell>
          <cell r="P1244">
            <v>0</v>
          </cell>
          <cell r="R1244">
            <v>0</v>
          </cell>
          <cell r="T1244">
            <v>0</v>
          </cell>
        </row>
        <row r="1245">
          <cell r="B1245">
            <v>44432</v>
          </cell>
          <cell r="D1245">
            <v>0</v>
          </cell>
          <cell r="F1245">
            <v>0</v>
          </cell>
          <cell r="H1245">
            <v>0</v>
          </cell>
          <cell r="J1245">
            <v>0</v>
          </cell>
          <cell r="L1245">
            <v>0</v>
          </cell>
          <cell r="N1245">
            <v>0</v>
          </cell>
          <cell r="P1245">
            <v>0</v>
          </cell>
          <cell r="R1245">
            <v>0</v>
          </cell>
          <cell r="T1245">
            <v>0</v>
          </cell>
        </row>
        <row r="1246">
          <cell r="B1246">
            <v>44433</v>
          </cell>
          <cell r="D1246">
            <v>0</v>
          </cell>
          <cell r="F1246">
            <v>0</v>
          </cell>
          <cell r="H1246">
            <v>0</v>
          </cell>
          <cell r="J1246">
            <v>0</v>
          </cell>
          <cell r="L1246">
            <v>0</v>
          </cell>
          <cell r="N1246">
            <v>0</v>
          </cell>
          <cell r="P1246">
            <v>0</v>
          </cell>
          <cell r="R1246">
            <v>0</v>
          </cell>
          <cell r="T1246">
            <v>0</v>
          </cell>
        </row>
        <row r="1247">
          <cell r="B1247">
            <v>44434</v>
          </cell>
          <cell r="D1247">
            <v>0</v>
          </cell>
          <cell r="F1247">
            <v>0</v>
          </cell>
          <cell r="H1247">
            <v>0</v>
          </cell>
          <cell r="J1247">
            <v>0</v>
          </cell>
          <cell r="L1247">
            <v>0</v>
          </cell>
          <cell r="N1247">
            <v>0</v>
          </cell>
          <cell r="P1247">
            <v>0</v>
          </cell>
          <cell r="R1247">
            <v>0</v>
          </cell>
          <cell r="T1247">
            <v>0</v>
          </cell>
        </row>
        <row r="1248">
          <cell r="B1248">
            <v>44435</v>
          </cell>
          <cell r="D1248">
            <v>0</v>
          </cell>
          <cell r="F1248">
            <v>0</v>
          </cell>
          <cell r="H1248">
            <v>0</v>
          </cell>
          <cell r="J1248">
            <v>0</v>
          </cell>
          <cell r="L1248">
            <v>0</v>
          </cell>
          <cell r="N1248">
            <v>0</v>
          </cell>
          <cell r="P1248">
            <v>0</v>
          </cell>
          <cell r="R1248">
            <v>0</v>
          </cell>
          <cell r="T1248">
            <v>0</v>
          </cell>
        </row>
        <row r="1249">
          <cell r="B1249">
            <v>44436</v>
          </cell>
          <cell r="D1249">
            <v>0</v>
          </cell>
          <cell r="F1249">
            <v>0</v>
          </cell>
          <cell r="H1249">
            <v>0</v>
          </cell>
          <cell r="J1249">
            <v>0</v>
          </cell>
          <cell r="L1249">
            <v>0</v>
          </cell>
          <cell r="N1249">
            <v>0</v>
          </cell>
          <cell r="P1249">
            <v>0</v>
          </cell>
          <cell r="R1249">
            <v>0</v>
          </cell>
          <cell r="T1249">
            <v>0</v>
          </cell>
        </row>
        <row r="1250">
          <cell r="B1250">
            <v>44437</v>
          </cell>
          <cell r="D1250">
            <v>0</v>
          </cell>
          <cell r="F1250">
            <v>0</v>
          </cell>
          <cell r="H1250">
            <v>0</v>
          </cell>
          <cell r="J1250">
            <v>0</v>
          </cell>
          <cell r="L1250">
            <v>0</v>
          </cell>
          <cell r="N1250">
            <v>0</v>
          </cell>
          <cell r="P1250">
            <v>0</v>
          </cell>
          <cell r="R1250">
            <v>0</v>
          </cell>
          <cell r="T1250">
            <v>0</v>
          </cell>
        </row>
        <row r="1251">
          <cell r="B1251">
            <v>44438</v>
          </cell>
          <cell r="D1251">
            <v>0</v>
          </cell>
          <cell r="F1251">
            <v>0</v>
          </cell>
          <cell r="H1251">
            <v>0</v>
          </cell>
          <cell r="J1251">
            <v>0</v>
          </cell>
          <cell r="L1251">
            <v>0</v>
          </cell>
          <cell r="N1251">
            <v>0</v>
          </cell>
          <cell r="P1251">
            <v>0</v>
          </cell>
          <cell r="R1251">
            <v>0</v>
          </cell>
          <cell r="T1251">
            <v>0</v>
          </cell>
        </row>
        <row r="1252">
          <cell r="B1252">
            <v>44439</v>
          </cell>
          <cell r="D1252">
            <v>0</v>
          </cell>
          <cell r="F1252">
            <v>0</v>
          </cell>
          <cell r="H1252">
            <v>0</v>
          </cell>
          <cell r="J1252">
            <v>0</v>
          </cell>
          <cell r="L1252">
            <v>0</v>
          </cell>
          <cell r="N1252">
            <v>0</v>
          </cell>
          <cell r="P1252">
            <v>0</v>
          </cell>
          <cell r="R1252">
            <v>0</v>
          </cell>
          <cell r="T1252">
            <v>0</v>
          </cell>
        </row>
        <row r="1253">
          <cell r="B1253">
            <v>44440</v>
          </cell>
          <cell r="D1253">
            <v>0</v>
          </cell>
          <cell r="F1253">
            <v>0</v>
          </cell>
          <cell r="H1253">
            <v>0</v>
          </cell>
          <cell r="J1253">
            <v>0</v>
          </cell>
          <cell r="L1253">
            <v>0</v>
          </cell>
          <cell r="N1253">
            <v>0</v>
          </cell>
          <cell r="P1253">
            <v>0</v>
          </cell>
          <cell r="R1253">
            <v>0</v>
          </cell>
          <cell r="T1253">
            <v>0</v>
          </cell>
        </row>
        <row r="1254">
          <cell r="B1254">
            <v>44441</v>
          </cell>
          <cell r="D1254">
            <v>0</v>
          </cell>
          <cell r="F1254">
            <v>0</v>
          </cell>
          <cell r="H1254">
            <v>0</v>
          </cell>
          <cell r="J1254">
            <v>0</v>
          </cell>
          <cell r="L1254">
            <v>0</v>
          </cell>
          <cell r="N1254">
            <v>0</v>
          </cell>
          <cell r="P1254">
            <v>0</v>
          </cell>
          <cell r="R1254">
            <v>0</v>
          </cell>
          <cell r="T1254">
            <v>0</v>
          </cell>
        </row>
        <row r="1255">
          <cell r="B1255">
            <v>44442</v>
          </cell>
          <cell r="D1255">
            <v>0</v>
          </cell>
          <cell r="F1255">
            <v>0</v>
          </cell>
          <cell r="H1255">
            <v>0</v>
          </cell>
          <cell r="J1255">
            <v>0</v>
          </cell>
          <cell r="L1255">
            <v>0</v>
          </cell>
          <cell r="N1255">
            <v>0</v>
          </cell>
          <cell r="P1255">
            <v>0</v>
          </cell>
          <cell r="R1255">
            <v>0</v>
          </cell>
          <cell r="T1255">
            <v>0</v>
          </cell>
        </row>
        <row r="1256">
          <cell r="B1256">
            <v>44443</v>
          </cell>
          <cell r="D1256">
            <v>0</v>
          </cell>
          <cell r="F1256">
            <v>0</v>
          </cell>
          <cell r="H1256">
            <v>0</v>
          </cell>
          <cell r="J1256">
            <v>0</v>
          </cell>
          <cell r="L1256">
            <v>0</v>
          </cell>
          <cell r="N1256">
            <v>0</v>
          </cell>
          <cell r="P1256">
            <v>0</v>
          </cell>
          <cell r="R1256">
            <v>0</v>
          </cell>
          <cell r="T1256">
            <v>0</v>
          </cell>
        </row>
        <row r="1257">
          <cell r="B1257">
            <v>44444</v>
          </cell>
          <cell r="D1257">
            <v>0</v>
          </cell>
          <cell r="F1257">
            <v>0</v>
          </cell>
          <cell r="H1257">
            <v>0</v>
          </cell>
          <cell r="J1257">
            <v>0</v>
          </cell>
          <cell r="L1257">
            <v>0</v>
          </cell>
          <cell r="N1257">
            <v>0</v>
          </cell>
          <cell r="P1257">
            <v>0</v>
          </cell>
          <cell r="R1257">
            <v>0</v>
          </cell>
          <cell r="T1257">
            <v>0</v>
          </cell>
        </row>
        <row r="1258">
          <cell r="D1258">
            <v>0</v>
          </cell>
          <cell r="F1258">
            <v>0</v>
          </cell>
          <cell r="H1258">
            <v>0</v>
          </cell>
          <cell r="J1258">
            <v>0</v>
          </cell>
          <cell r="L1258">
            <v>0</v>
          </cell>
          <cell r="N1258">
            <v>0</v>
          </cell>
          <cell r="P1258">
            <v>0</v>
          </cell>
          <cell r="R1258">
            <v>0</v>
          </cell>
          <cell r="T1258">
            <v>0</v>
          </cell>
        </row>
        <row r="1259">
          <cell r="D1259">
            <v>0</v>
          </cell>
          <cell r="F1259">
            <v>0</v>
          </cell>
          <cell r="H1259">
            <v>0</v>
          </cell>
          <cell r="J1259">
            <v>0</v>
          </cell>
          <cell r="L1259">
            <v>0</v>
          </cell>
          <cell r="N1259">
            <v>0</v>
          </cell>
          <cell r="P1259">
            <v>0</v>
          </cell>
          <cell r="R1259">
            <v>0</v>
          </cell>
          <cell r="T1259">
            <v>0</v>
          </cell>
        </row>
        <row r="1260">
          <cell r="D1260">
            <v>0</v>
          </cell>
          <cell r="F1260">
            <v>0</v>
          </cell>
          <cell r="H1260">
            <v>0</v>
          </cell>
          <cell r="J1260">
            <v>0</v>
          </cell>
          <cell r="L1260">
            <v>0</v>
          </cell>
          <cell r="N1260">
            <v>0</v>
          </cell>
          <cell r="P1260">
            <v>0</v>
          </cell>
          <cell r="R1260">
            <v>0</v>
          </cell>
          <cell r="T1260">
            <v>0</v>
          </cell>
        </row>
        <row r="1261">
          <cell r="D1261">
            <v>0</v>
          </cell>
          <cell r="F1261">
            <v>0</v>
          </cell>
          <cell r="H1261">
            <v>0</v>
          </cell>
          <cell r="J1261">
            <v>0</v>
          </cell>
          <cell r="L1261">
            <v>0</v>
          </cell>
          <cell r="N1261">
            <v>0</v>
          </cell>
          <cell r="P1261">
            <v>0</v>
          </cell>
          <cell r="R1261">
            <v>0</v>
          </cell>
          <cell r="T1261">
            <v>0</v>
          </cell>
        </row>
        <row r="1262">
          <cell r="D1262">
            <v>0</v>
          </cell>
          <cell r="F1262">
            <v>0</v>
          </cell>
          <cell r="H1262">
            <v>0</v>
          </cell>
          <cell r="J1262">
            <v>0</v>
          </cell>
          <cell r="L1262">
            <v>0</v>
          </cell>
          <cell r="N1262">
            <v>0</v>
          </cell>
          <cell r="P1262">
            <v>0</v>
          </cell>
          <cell r="R1262">
            <v>0</v>
          </cell>
          <cell r="T1262">
            <v>0</v>
          </cell>
        </row>
        <row r="1263">
          <cell r="D1263">
            <v>0</v>
          </cell>
          <cell r="F1263">
            <v>0</v>
          </cell>
          <cell r="H1263">
            <v>0</v>
          </cell>
          <cell r="J1263">
            <v>0</v>
          </cell>
          <cell r="L1263">
            <v>0</v>
          </cell>
          <cell r="N1263">
            <v>0</v>
          </cell>
          <cell r="P1263">
            <v>0</v>
          </cell>
          <cell r="R1263">
            <v>0</v>
          </cell>
          <cell r="T1263">
            <v>0</v>
          </cell>
        </row>
        <row r="1264">
          <cell r="D1264">
            <v>0</v>
          </cell>
          <cell r="F1264">
            <v>0</v>
          </cell>
          <cell r="H1264">
            <v>0</v>
          </cell>
          <cell r="J1264">
            <v>0</v>
          </cell>
          <cell r="L1264">
            <v>0</v>
          </cell>
          <cell r="N1264">
            <v>0</v>
          </cell>
          <cell r="P1264">
            <v>0</v>
          </cell>
          <cell r="R1264">
            <v>0</v>
          </cell>
          <cell r="T1264">
            <v>0</v>
          </cell>
        </row>
        <row r="1265">
          <cell r="D1265">
            <v>0</v>
          </cell>
          <cell r="F1265">
            <v>0</v>
          </cell>
          <cell r="H1265">
            <v>0</v>
          </cell>
          <cell r="J1265">
            <v>0</v>
          </cell>
          <cell r="L1265">
            <v>0</v>
          </cell>
          <cell r="N1265">
            <v>0</v>
          </cell>
          <cell r="P1265">
            <v>0</v>
          </cell>
          <cell r="R1265">
            <v>0</v>
          </cell>
          <cell r="T1265">
            <v>0</v>
          </cell>
        </row>
        <row r="1266">
          <cell r="D1266">
            <v>0</v>
          </cell>
          <cell r="F1266">
            <v>0</v>
          </cell>
          <cell r="H1266">
            <v>0</v>
          </cell>
          <cell r="J1266">
            <v>0</v>
          </cell>
          <cell r="L1266">
            <v>0</v>
          </cell>
          <cell r="N1266">
            <v>0</v>
          </cell>
          <cell r="P1266">
            <v>0</v>
          </cell>
          <cell r="R1266">
            <v>0</v>
          </cell>
          <cell r="T1266">
            <v>0</v>
          </cell>
        </row>
        <row r="1267">
          <cell r="D1267">
            <v>0</v>
          </cell>
          <cell r="F1267">
            <v>0</v>
          </cell>
          <cell r="H1267">
            <v>0</v>
          </cell>
          <cell r="J1267">
            <v>0</v>
          </cell>
          <cell r="L1267">
            <v>0</v>
          </cell>
          <cell r="N1267">
            <v>0</v>
          </cell>
          <cell r="P1267">
            <v>0</v>
          </cell>
          <cell r="R1267">
            <v>0</v>
          </cell>
          <cell r="T1267">
            <v>0</v>
          </cell>
        </row>
        <row r="1268">
          <cell r="D1268">
            <v>0</v>
          </cell>
          <cell r="F1268">
            <v>0</v>
          </cell>
          <cell r="H1268">
            <v>0</v>
          </cell>
          <cell r="J1268">
            <v>0</v>
          </cell>
          <cell r="L1268">
            <v>0</v>
          </cell>
          <cell r="N1268">
            <v>0</v>
          </cell>
          <cell r="P1268">
            <v>0</v>
          </cell>
          <cell r="R1268">
            <v>0</v>
          </cell>
          <cell r="T1268">
            <v>0</v>
          </cell>
        </row>
        <row r="1269">
          <cell r="D1269">
            <v>0</v>
          </cell>
          <cell r="F1269">
            <v>0</v>
          </cell>
          <cell r="H1269">
            <v>0</v>
          </cell>
          <cell r="J1269">
            <v>0</v>
          </cell>
          <cell r="L1269">
            <v>0</v>
          </cell>
          <cell r="N1269">
            <v>0</v>
          </cell>
          <cell r="P1269">
            <v>0</v>
          </cell>
          <cell r="R1269">
            <v>0</v>
          </cell>
          <cell r="T1269">
            <v>0</v>
          </cell>
        </row>
        <row r="1270">
          <cell r="D1270">
            <v>0</v>
          </cell>
          <cell r="F1270">
            <v>0</v>
          </cell>
          <cell r="H1270">
            <v>0</v>
          </cell>
          <cell r="J1270">
            <v>0</v>
          </cell>
          <cell r="L1270">
            <v>0</v>
          </cell>
          <cell r="N1270">
            <v>0</v>
          </cell>
          <cell r="P1270">
            <v>0</v>
          </cell>
          <cell r="R1270">
            <v>0</v>
          </cell>
          <cell r="T1270">
            <v>0</v>
          </cell>
        </row>
        <row r="1271">
          <cell r="D1271">
            <v>0</v>
          </cell>
          <cell r="F1271">
            <v>0</v>
          </cell>
          <cell r="H1271">
            <v>0</v>
          </cell>
          <cell r="J1271">
            <v>0</v>
          </cell>
          <cell r="L1271">
            <v>0</v>
          </cell>
          <cell r="N1271">
            <v>0</v>
          </cell>
          <cell r="P1271">
            <v>0</v>
          </cell>
          <cell r="R1271">
            <v>0</v>
          </cell>
          <cell r="T1271">
            <v>0</v>
          </cell>
        </row>
        <row r="1272">
          <cell r="D1272">
            <v>0</v>
          </cell>
          <cell r="F1272">
            <v>0</v>
          </cell>
          <cell r="H1272">
            <v>0</v>
          </cell>
          <cell r="J1272">
            <v>0</v>
          </cell>
          <cell r="L1272">
            <v>0</v>
          </cell>
          <cell r="N1272">
            <v>0</v>
          </cell>
          <cell r="P1272">
            <v>0</v>
          </cell>
          <cell r="R1272">
            <v>0</v>
          </cell>
          <cell r="T1272">
            <v>0</v>
          </cell>
        </row>
        <row r="1273">
          <cell r="D1273">
            <v>0</v>
          </cell>
          <cell r="F1273">
            <v>0</v>
          </cell>
          <cell r="H1273">
            <v>0</v>
          </cell>
          <cell r="J1273">
            <v>0</v>
          </cell>
          <cell r="L1273">
            <v>0</v>
          </cell>
          <cell r="N1273">
            <v>0</v>
          </cell>
          <cell r="P1273">
            <v>0</v>
          </cell>
          <cell r="R1273">
            <v>0</v>
          </cell>
          <cell r="T1273">
            <v>0</v>
          </cell>
        </row>
        <row r="1274">
          <cell r="D1274">
            <v>0</v>
          </cell>
          <cell r="F1274">
            <v>0</v>
          </cell>
          <cell r="H1274">
            <v>0</v>
          </cell>
          <cell r="J1274">
            <v>0</v>
          </cell>
          <cell r="L1274">
            <v>0</v>
          </cell>
          <cell r="N1274">
            <v>0</v>
          </cell>
          <cell r="P1274">
            <v>0</v>
          </cell>
          <cell r="R1274">
            <v>0</v>
          </cell>
          <cell r="T1274">
            <v>0</v>
          </cell>
        </row>
        <row r="1275">
          <cell r="D1275">
            <v>0</v>
          </cell>
          <cell r="F1275">
            <v>0</v>
          </cell>
          <cell r="H1275">
            <v>0</v>
          </cell>
          <cell r="J1275">
            <v>0</v>
          </cell>
          <cell r="L1275">
            <v>0</v>
          </cell>
          <cell r="N1275">
            <v>0</v>
          </cell>
          <cell r="P1275">
            <v>0</v>
          </cell>
          <cell r="R1275">
            <v>0</v>
          </cell>
          <cell r="T1275">
            <v>0</v>
          </cell>
        </row>
        <row r="1276">
          <cell r="D1276">
            <v>0</v>
          </cell>
          <cell r="F1276">
            <v>0</v>
          </cell>
          <cell r="H1276">
            <v>0</v>
          </cell>
          <cell r="J1276">
            <v>0</v>
          </cell>
          <cell r="L1276">
            <v>0</v>
          </cell>
          <cell r="N1276">
            <v>0</v>
          </cell>
          <cell r="P1276">
            <v>0</v>
          </cell>
          <cell r="R1276">
            <v>0</v>
          </cell>
          <cell r="T1276">
            <v>0</v>
          </cell>
        </row>
        <row r="1277">
          <cell r="D1277">
            <v>0</v>
          </cell>
          <cell r="F1277">
            <v>0</v>
          </cell>
          <cell r="H1277">
            <v>0</v>
          </cell>
          <cell r="J1277">
            <v>0</v>
          </cell>
          <cell r="L1277">
            <v>0</v>
          </cell>
          <cell r="N1277">
            <v>0</v>
          </cell>
          <cell r="P1277">
            <v>0</v>
          </cell>
          <cell r="R1277">
            <v>0</v>
          </cell>
          <cell r="T1277">
            <v>0</v>
          </cell>
        </row>
        <row r="1278">
          <cell r="D1278">
            <v>0</v>
          </cell>
          <cell r="F1278">
            <v>0</v>
          </cell>
          <cell r="H1278">
            <v>0</v>
          </cell>
          <cell r="J1278">
            <v>0</v>
          </cell>
          <cell r="L1278">
            <v>0</v>
          </cell>
          <cell r="N1278">
            <v>0</v>
          </cell>
          <cell r="P1278">
            <v>0</v>
          </cell>
          <cell r="R1278">
            <v>0</v>
          </cell>
          <cell r="T1278">
            <v>0</v>
          </cell>
        </row>
        <row r="1279">
          <cell r="D1279">
            <v>0</v>
          </cell>
          <cell r="F1279">
            <v>0</v>
          </cell>
          <cell r="H1279">
            <v>0</v>
          </cell>
          <cell r="J1279">
            <v>0</v>
          </cell>
          <cell r="L1279">
            <v>0</v>
          </cell>
          <cell r="N1279">
            <v>0</v>
          </cell>
          <cell r="P1279">
            <v>0</v>
          </cell>
          <cell r="R1279">
            <v>0</v>
          </cell>
          <cell r="T1279">
            <v>0</v>
          </cell>
        </row>
        <row r="1280">
          <cell r="D1280">
            <v>0</v>
          </cell>
          <cell r="F1280">
            <v>0</v>
          </cell>
          <cell r="H1280">
            <v>0</v>
          </cell>
          <cell r="J1280">
            <v>0</v>
          </cell>
          <cell r="L1280">
            <v>0</v>
          </cell>
          <cell r="N1280">
            <v>0</v>
          </cell>
          <cell r="P1280">
            <v>0</v>
          </cell>
          <cell r="R1280">
            <v>0</v>
          </cell>
          <cell r="T1280">
            <v>0</v>
          </cell>
        </row>
        <row r="1281">
          <cell r="D1281">
            <v>0</v>
          </cell>
          <cell r="F1281">
            <v>0</v>
          </cell>
          <cell r="H1281">
            <v>0</v>
          </cell>
          <cell r="J1281">
            <v>0</v>
          </cell>
          <cell r="L1281">
            <v>0</v>
          </cell>
          <cell r="N1281">
            <v>0</v>
          </cell>
          <cell r="P1281">
            <v>0</v>
          </cell>
          <cell r="R1281">
            <v>0</v>
          </cell>
          <cell r="T1281">
            <v>0</v>
          </cell>
        </row>
        <row r="1282">
          <cell r="D1282">
            <v>0</v>
          </cell>
          <cell r="F1282">
            <v>0</v>
          </cell>
          <cell r="H1282">
            <v>0</v>
          </cell>
          <cell r="J1282">
            <v>0</v>
          </cell>
          <cell r="L1282">
            <v>0</v>
          </cell>
          <cell r="N1282">
            <v>0</v>
          </cell>
          <cell r="P1282">
            <v>0</v>
          </cell>
          <cell r="R1282">
            <v>0</v>
          </cell>
          <cell r="T1282">
            <v>0</v>
          </cell>
        </row>
        <row r="1283">
          <cell r="D1283">
            <v>0</v>
          </cell>
          <cell r="F1283">
            <v>0</v>
          </cell>
          <cell r="H1283">
            <v>0</v>
          </cell>
          <cell r="J1283">
            <v>0</v>
          </cell>
          <cell r="L1283">
            <v>0</v>
          </cell>
          <cell r="N1283">
            <v>0</v>
          </cell>
          <cell r="P1283">
            <v>0</v>
          </cell>
          <cell r="R1283">
            <v>0</v>
          </cell>
          <cell r="T1283">
            <v>0</v>
          </cell>
        </row>
        <row r="1284">
          <cell r="D1284">
            <v>0</v>
          </cell>
          <cell r="F1284">
            <v>0</v>
          </cell>
          <cell r="H1284">
            <v>0</v>
          </cell>
          <cell r="J1284">
            <v>0</v>
          </cell>
          <cell r="L1284">
            <v>0</v>
          </cell>
          <cell r="N1284">
            <v>0</v>
          </cell>
          <cell r="P1284">
            <v>0</v>
          </cell>
          <cell r="R1284">
            <v>0</v>
          </cell>
          <cell r="T1284">
            <v>0</v>
          </cell>
        </row>
        <row r="1285">
          <cell r="D1285">
            <v>0</v>
          </cell>
          <cell r="F1285">
            <v>0</v>
          </cell>
          <cell r="H1285">
            <v>0</v>
          </cell>
          <cell r="J1285">
            <v>0</v>
          </cell>
          <cell r="L1285">
            <v>0</v>
          </cell>
          <cell r="N1285">
            <v>0</v>
          </cell>
          <cell r="P1285">
            <v>0</v>
          </cell>
          <cell r="R1285">
            <v>0</v>
          </cell>
          <cell r="T1285">
            <v>0</v>
          </cell>
        </row>
        <row r="1286">
          <cell r="D1286">
            <v>0</v>
          </cell>
          <cell r="F1286">
            <v>0</v>
          </cell>
          <cell r="H1286">
            <v>0</v>
          </cell>
          <cell r="J1286">
            <v>0</v>
          </cell>
          <cell r="L1286">
            <v>0</v>
          </cell>
          <cell r="N1286">
            <v>0</v>
          </cell>
          <cell r="P1286">
            <v>0</v>
          </cell>
          <cell r="R1286">
            <v>0</v>
          </cell>
          <cell r="T1286">
            <v>0</v>
          </cell>
        </row>
        <row r="1287">
          <cell r="D1287">
            <v>0</v>
          </cell>
          <cell r="F1287">
            <v>0</v>
          </cell>
          <cell r="H1287">
            <v>0</v>
          </cell>
          <cell r="J1287">
            <v>0</v>
          </cell>
          <cell r="L1287">
            <v>0</v>
          </cell>
          <cell r="N1287">
            <v>0</v>
          </cell>
          <cell r="P1287">
            <v>0</v>
          </cell>
          <cell r="R1287">
            <v>0</v>
          </cell>
          <cell r="T1287">
            <v>0</v>
          </cell>
        </row>
        <row r="1288">
          <cell r="D1288">
            <v>0</v>
          </cell>
          <cell r="F1288">
            <v>0</v>
          </cell>
          <cell r="H1288">
            <v>0</v>
          </cell>
          <cell r="J1288">
            <v>0</v>
          </cell>
          <cell r="L1288">
            <v>0</v>
          </cell>
          <cell r="N1288">
            <v>0</v>
          </cell>
          <cell r="P1288">
            <v>0</v>
          </cell>
          <cell r="R1288">
            <v>0</v>
          </cell>
          <cell r="T1288">
            <v>0</v>
          </cell>
        </row>
        <row r="1289">
          <cell r="D1289">
            <v>0</v>
          </cell>
          <cell r="F1289">
            <v>0</v>
          </cell>
          <cell r="H1289">
            <v>0</v>
          </cell>
          <cell r="J1289">
            <v>0</v>
          </cell>
          <cell r="L1289">
            <v>0</v>
          </cell>
          <cell r="N1289">
            <v>0</v>
          </cell>
          <cell r="P1289">
            <v>0</v>
          </cell>
          <cell r="R1289">
            <v>0</v>
          </cell>
          <cell r="T1289">
            <v>0</v>
          </cell>
        </row>
        <row r="1290">
          <cell r="D1290">
            <v>0</v>
          </cell>
          <cell r="F1290">
            <v>0</v>
          </cell>
          <cell r="H1290">
            <v>0</v>
          </cell>
          <cell r="J1290">
            <v>0</v>
          </cell>
          <cell r="L1290">
            <v>0</v>
          </cell>
          <cell r="N1290">
            <v>0</v>
          </cell>
          <cell r="P1290">
            <v>0</v>
          </cell>
          <cell r="R1290">
            <v>0</v>
          </cell>
          <cell r="T1290">
            <v>0</v>
          </cell>
        </row>
        <row r="1291">
          <cell r="D1291">
            <v>0</v>
          </cell>
          <cell r="F1291">
            <v>0</v>
          </cell>
          <cell r="H1291">
            <v>0</v>
          </cell>
          <cell r="J1291">
            <v>0</v>
          </cell>
          <cell r="L1291">
            <v>0</v>
          </cell>
          <cell r="N1291">
            <v>0</v>
          </cell>
          <cell r="P1291">
            <v>0</v>
          </cell>
          <cell r="R1291">
            <v>0</v>
          </cell>
          <cell r="T1291">
            <v>0</v>
          </cell>
        </row>
        <row r="1292">
          <cell r="D1292">
            <v>0</v>
          </cell>
          <cell r="F1292">
            <v>0</v>
          </cell>
          <cell r="H1292">
            <v>0</v>
          </cell>
          <cell r="J1292">
            <v>0</v>
          </cell>
          <cell r="L1292">
            <v>0</v>
          </cell>
          <cell r="N1292">
            <v>0</v>
          </cell>
          <cell r="P1292">
            <v>0</v>
          </cell>
          <cell r="R1292">
            <v>0</v>
          </cell>
          <cell r="T1292">
            <v>0</v>
          </cell>
        </row>
        <row r="1293">
          <cell r="D1293">
            <v>0</v>
          </cell>
          <cell r="F1293">
            <v>0</v>
          </cell>
          <cell r="H1293">
            <v>0</v>
          </cell>
          <cell r="J1293">
            <v>0</v>
          </cell>
          <cell r="L1293">
            <v>0</v>
          </cell>
          <cell r="N1293">
            <v>0</v>
          </cell>
          <cell r="P1293">
            <v>0</v>
          </cell>
          <cell r="R1293">
            <v>0</v>
          </cell>
          <cell r="T1293">
            <v>0</v>
          </cell>
        </row>
        <row r="1294">
          <cell r="D1294">
            <v>0</v>
          </cell>
          <cell r="F1294">
            <v>0</v>
          </cell>
          <cell r="H1294">
            <v>0</v>
          </cell>
          <cell r="J1294">
            <v>0</v>
          </cell>
          <cell r="L1294">
            <v>0</v>
          </cell>
          <cell r="N1294">
            <v>0</v>
          </cell>
          <cell r="P1294">
            <v>0</v>
          </cell>
          <cell r="R1294">
            <v>0</v>
          </cell>
          <cell r="T1294">
            <v>0</v>
          </cell>
        </row>
        <row r="1295">
          <cell r="D1295">
            <v>0</v>
          </cell>
          <cell r="F1295">
            <v>0</v>
          </cell>
          <cell r="H1295">
            <v>0</v>
          </cell>
          <cell r="J1295">
            <v>0</v>
          </cell>
          <cell r="L1295">
            <v>0</v>
          </cell>
          <cell r="N1295">
            <v>0</v>
          </cell>
          <cell r="P1295">
            <v>0</v>
          </cell>
          <cell r="R1295">
            <v>0</v>
          </cell>
          <cell r="T1295">
            <v>0</v>
          </cell>
        </row>
        <row r="1296">
          <cell r="D1296">
            <v>0</v>
          </cell>
          <cell r="F1296">
            <v>0</v>
          </cell>
          <cell r="H1296">
            <v>0</v>
          </cell>
          <cell r="J1296">
            <v>0</v>
          </cell>
          <cell r="L1296">
            <v>0</v>
          </cell>
          <cell r="N1296">
            <v>0</v>
          </cell>
          <cell r="P1296">
            <v>0</v>
          </cell>
          <cell r="R1296">
            <v>0</v>
          </cell>
          <cell r="T1296">
            <v>0</v>
          </cell>
        </row>
        <row r="1297">
          <cell r="D1297">
            <v>0</v>
          </cell>
          <cell r="F1297">
            <v>0</v>
          </cell>
          <cell r="H1297">
            <v>0</v>
          </cell>
          <cell r="J1297">
            <v>0</v>
          </cell>
          <cell r="L1297">
            <v>0</v>
          </cell>
          <cell r="N1297">
            <v>0</v>
          </cell>
          <cell r="P1297">
            <v>0</v>
          </cell>
          <cell r="R1297">
            <v>0</v>
          </cell>
          <cell r="T1297">
            <v>0</v>
          </cell>
        </row>
        <row r="1298">
          <cell r="D1298">
            <v>0</v>
          </cell>
          <cell r="F1298">
            <v>0</v>
          </cell>
          <cell r="H1298">
            <v>0</v>
          </cell>
          <cell r="J1298">
            <v>0</v>
          </cell>
          <cell r="L1298">
            <v>0</v>
          </cell>
          <cell r="N1298">
            <v>0</v>
          </cell>
          <cell r="P1298">
            <v>0</v>
          </cell>
          <cell r="R1298">
            <v>0</v>
          </cell>
          <cell r="T1298">
            <v>0</v>
          </cell>
        </row>
        <row r="1299">
          <cell r="D1299">
            <v>0</v>
          </cell>
          <cell r="F1299">
            <v>0</v>
          </cell>
          <cell r="H1299">
            <v>0</v>
          </cell>
          <cell r="J1299">
            <v>0</v>
          </cell>
          <cell r="L1299">
            <v>0</v>
          </cell>
          <cell r="N1299">
            <v>0</v>
          </cell>
          <cell r="P1299">
            <v>0</v>
          </cell>
          <cell r="R1299">
            <v>0</v>
          </cell>
          <cell r="T1299">
            <v>0</v>
          </cell>
        </row>
        <row r="1300">
          <cell r="D1300">
            <v>0</v>
          </cell>
          <cell r="F1300">
            <v>0</v>
          </cell>
          <cell r="H1300">
            <v>0</v>
          </cell>
          <cell r="J1300">
            <v>0</v>
          </cell>
          <cell r="L1300">
            <v>0</v>
          </cell>
          <cell r="N1300">
            <v>0</v>
          </cell>
          <cell r="P1300">
            <v>0</v>
          </cell>
          <cell r="R1300">
            <v>0</v>
          </cell>
          <cell r="T1300">
            <v>0</v>
          </cell>
        </row>
        <row r="1301">
          <cell r="D1301">
            <v>0</v>
          </cell>
          <cell r="F1301">
            <v>0</v>
          </cell>
          <cell r="H1301">
            <v>0</v>
          </cell>
          <cell r="J1301">
            <v>0</v>
          </cell>
          <cell r="L1301">
            <v>0</v>
          </cell>
          <cell r="N1301">
            <v>0</v>
          </cell>
          <cell r="P1301">
            <v>0</v>
          </cell>
          <cell r="R1301">
            <v>0</v>
          </cell>
          <cell r="T1301">
            <v>0</v>
          </cell>
        </row>
        <row r="1302">
          <cell r="D1302">
            <v>0</v>
          </cell>
          <cell r="F1302">
            <v>0</v>
          </cell>
          <cell r="H1302">
            <v>0</v>
          </cell>
          <cell r="J1302">
            <v>0</v>
          </cell>
          <cell r="L1302">
            <v>0</v>
          </cell>
          <cell r="N1302">
            <v>0</v>
          </cell>
          <cell r="P1302">
            <v>0</v>
          </cell>
          <cell r="R1302">
            <v>0</v>
          </cell>
          <cell r="T1302">
            <v>0</v>
          </cell>
        </row>
        <row r="1303">
          <cell r="D1303">
            <v>0</v>
          </cell>
          <cell r="F1303">
            <v>0</v>
          </cell>
          <cell r="H1303">
            <v>0</v>
          </cell>
          <cell r="J1303">
            <v>0</v>
          </cell>
          <cell r="L1303">
            <v>0</v>
          </cell>
          <cell r="N1303">
            <v>0</v>
          </cell>
          <cell r="P1303">
            <v>0</v>
          </cell>
          <cell r="R1303">
            <v>0</v>
          </cell>
          <cell r="T1303">
            <v>0</v>
          </cell>
        </row>
        <row r="1304">
          <cell r="D1304">
            <v>0</v>
          </cell>
          <cell r="F1304">
            <v>0</v>
          </cell>
          <cell r="H1304">
            <v>0</v>
          </cell>
          <cell r="J1304">
            <v>0</v>
          </cell>
          <cell r="L1304">
            <v>0</v>
          </cell>
          <cell r="N1304">
            <v>0</v>
          </cell>
          <cell r="P1304">
            <v>0</v>
          </cell>
          <cell r="R1304">
            <v>0</v>
          </cell>
          <cell r="T1304">
            <v>0</v>
          </cell>
        </row>
        <row r="1305">
          <cell r="D1305">
            <v>0</v>
          </cell>
          <cell r="F1305">
            <v>0</v>
          </cell>
          <cell r="H1305">
            <v>0</v>
          </cell>
          <cell r="J1305">
            <v>0</v>
          </cell>
          <cell r="L1305">
            <v>0</v>
          </cell>
          <cell r="N1305">
            <v>0</v>
          </cell>
          <cell r="P1305">
            <v>0</v>
          </cell>
          <cell r="R1305">
            <v>0</v>
          </cell>
          <cell r="T1305">
            <v>0</v>
          </cell>
        </row>
        <row r="1306">
          <cell r="D1306">
            <v>0</v>
          </cell>
          <cell r="F1306">
            <v>0</v>
          </cell>
          <cell r="H1306">
            <v>0</v>
          </cell>
          <cell r="J1306">
            <v>0</v>
          </cell>
          <cell r="L1306">
            <v>0</v>
          </cell>
          <cell r="N1306">
            <v>0</v>
          </cell>
          <cell r="P1306">
            <v>0</v>
          </cell>
          <cell r="R1306">
            <v>0</v>
          </cell>
          <cell r="T1306">
            <v>0</v>
          </cell>
        </row>
        <row r="1307">
          <cell r="D1307">
            <v>0</v>
          </cell>
          <cell r="F1307">
            <v>0</v>
          </cell>
          <cell r="H1307">
            <v>0</v>
          </cell>
          <cell r="J1307">
            <v>0</v>
          </cell>
          <cell r="L1307">
            <v>0</v>
          </cell>
          <cell r="N1307">
            <v>0</v>
          </cell>
          <cell r="P1307">
            <v>0</v>
          </cell>
          <cell r="R1307">
            <v>0</v>
          </cell>
          <cell r="T1307">
            <v>0</v>
          </cell>
        </row>
        <row r="1308">
          <cell r="D1308">
            <v>0</v>
          </cell>
          <cell r="F1308">
            <v>0</v>
          </cell>
          <cell r="H1308">
            <v>0</v>
          </cell>
          <cell r="J1308">
            <v>0</v>
          </cell>
          <cell r="L1308">
            <v>0</v>
          </cell>
          <cell r="N1308">
            <v>0</v>
          </cell>
          <cell r="P1308">
            <v>0</v>
          </cell>
          <cell r="R1308">
            <v>0</v>
          </cell>
          <cell r="T1308">
            <v>0</v>
          </cell>
        </row>
        <row r="1309">
          <cell r="D1309">
            <v>0</v>
          </cell>
          <cell r="F1309">
            <v>0</v>
          </cell>
          <cell r="H1309">
            <v>0</v>
          </cell>
          <cell r="J1309">
            <v>0</v>
          </cell>
          <cell r="L1309">
            <v>0</v>
          </cell>
          <cell r="N1309">
            <v>0</v>
          </cell>
          <cell r="P1309">
            <v>0</v>
          </cell>
          <cell r="R1309">
            <v>0</v>
          </cell>
          <cell r="T1309">
            <v>0</v>
          </cell>
        </row>
        <row r="1310">
          <cell r="D1310">
            <v>0</v>
          </cell>
          <cell r="F1310">
            <v>0</v>
          </cell>
          <cell r="H1310">
            <v>0</v>
          </cell>
          <cell r="J1310">
            <v>0</v>
          </cell>
          <cell r="L1310">
            <v>0</v>
          </cell>
          <cell r="N1310">
            <v>0</v>
          </cell>
          <cell r="P1310">
            <v>0</v>
          </cell>
          <cell r="R1310">
            <v>0</v>
          </cell>
          <cell r="T1310">
            <v>0</v>
          </cell>
        </row>
        <row r="1311">
          <cell r="D1311">
            <v>0</v>
          </cell>
          <cell r="F1311">
            <v>0</v>
          </cell>
          <cell r="H1311">
            <v>0</v>
          </cell>
          <cell r="J1311">
            <v>0</v>
          </cell>
          <cell r="L1311">
            <v>0</v>
          </cell>
          <cell r="N1311">
            <v>0</v>
          </cell>
          <cell r="P1311">
            <v>0</v>
          </cell>
          <cell r="R1311">
            <v>0</v>
          </cell>
          <cell r="T1311">
            <v>0</v>
          </cell>
        </row>
        <row r="1312">
          <cell r="D1312">
            <v>0</v>
          </cell>
          <cell r="F1312">
            <v>0</v>
          </cell>
          <cell r="H1312">
            <v>0</v>
          </cell>
          <cell r="J1312">
            <v>0</v>
          </cell>
          <cell r="L1312">
            <v>0</v>
          </cell>
          <cell r="N1312">
            <v>0</v>
          </cell>
          <cell r="P1312">
            <v>0</v>
          </cell>
          <cell r="R1312">
            <v>0</v>
          </cell>
          <cell r="T1312">
            <v>0</v>
          </cell>
        </row>
        <row r="1313">
          <cell r="D1313">
            <v>0</v>
          </cell>
          <cell r="F1313">
            <v>0</v>
          </cell>
          <cell r="H1313">
            <v>0</v>
          </cell>
          <cell r="J1313">
            <v>0</v>
          </cell>
          <cell r="L1313">
            <v>0</v>
          </cell>
          <cell r="N1313">
            <v>0</v>
          </cell>
          <cell r="P1313">
            <v>0</v>
          </cell>
          <cell r="R1313">
            <v>0</v>
          </cell>
          <cell r="T1313">
            <v>0</v>
          </cell>
        </row>
        <row r="1314">
          <cell r="D1314">
            <v>0</v>
          </cell>
          <cell r="F1314">
            <v>0</v>
          </cell>
          <cell r="H1314">
            <v>0</v>
          </cell>
          <cell r="J1314">
            <v>0</v>
          </cell>
          <cell r="L1314">
            <v>0</v>
          </cell>
          <cell r="N1314">
            <v>0</v>
          </cell>
          <cell r="P1314">
            <v>0</v>
          </cell>
          <cell r="R1314">
            <v>0</v>
          </cell>
          <cell r="T1314">
            <v>0</v>
          </cell>
        </row>
        <row r="1315">
          <cell r="D1315">
            <v>0</v>
          </cell>
          <cell r="F1315">
            <v>0</v>
          </cell>
          <cell r="H1315">
            <v>0</v>
          </cell>
          <cell r="J1315">
            <v>0</v>
          </cell>
          <cell r="L1315">
            <v>0</v>
          </cell>
          <cell r="N1315">
            <v>0</v>
          </cell>
          <cell r="P1315">
            <v>0</v>
          </cell>
          <cell r="R1315">
            <v>0</v>
          </cell>
          <cell r="T1315">
            <v>0</v>
          </cell>
        </row>
        <row r="1316">
          <cell r="D1316">
            <v>0</v>
          </cell>
          <cell r="F1316">
            <v>0</v>
          </cell>
          <cell r="H1316">
            <v>0</v>
          </cell>
          <cell r="J1316">
            <v>0</v>
          </cell>
          <cell r="L1316">
            <v>0</v>
          </cell>
          <cell r="N1316">
            <v>0</v>
          </cell>
          <cell r="P1316">
            <v>0</v>
          </cell>
          <cell r="R1316">
            <v>0</v>
          </cell>
          <cell r="T1316">
            <v>0</v>
          </cell>
        </row>
        <row r="1317">
          <cell r="D1317">
            <v>0</v>
          </cell>
          <cell r="F1317">
            <v>0</v>
          </cell>
          <cell r="H1317">
            <v>0</v>
          </cell>
          <cell r="J1317">
            <v>0</v>
          </cell>
          <cell r="L1317">
            <v>0</v>
          </cell>
          <cell r="N1317">
            <v>0</v>
          </cell>
          <cell r="P1317">
            <v>0</v>
          </cell>
          <cell r="R1317">
            <v>0</v>
          </cell>
          <cell r="T1317">
            <v>0</v>
          </cell>
        </row>
        <row r="1318">
          <cell r="D1318">
            <v>0</v>
          </cell>
          <cell r="F1318">
            <v>0</v>
          </cell>
          <cell r="H1318">
            <v>0</v>
          </cell>
          <cell r="J1318">
            <v>0</v>
          </cell>
          <cell r="L1318">
            <v>0</v>
          </cell>
          <cell r="N1318">
            <v>0</v>
          </cell>
          <cell r="P1318">
            <v>0</v>
          </cell>
          <cell r="R1318">
            <v>0</v>
          </cell>
          <cell r="T1318">
            <v>0</v>
          </cell>
        </row>
        <row r="1319">
          <cell r="D1319">
            <v>0</v>
          </cell>
          <cell r="F1319">
            <v>0</v>
          </cell>
          <cell r="H1319">
            <v>0</v>
          </cell>
          <cell r="J1319">
            <v>0</v>
          </cell>
          <cell r="L1319">
            <v>0</v>
          </cell>
          <cell r="N1319">
            <v>0</v>
          </cell>
          <cell r="P1319">
            <v>0</v>
          </cell>
          <cell r="R1319">
            <v>0</v>
          </cell>
          <cell r="T1319">
            <v>0</v>
          </cell>
        </row>
        <row r="1320">
          <cell r="D1320">
            <v>0</v>
          </cell>
          <cell r="F1320">
            <v>0</v>
          </cell>
          <cell r="H1320">
            <v>0</v>
          </cell>
          <cell r="J1320">
            <v>0</v>
          </cell>
          <cell r="L1320">
            <v>0</v>
          </cell>
          <cell r="N1320">
            <v>0</v>
          </cell>
          <cell r="P1320">
            <v>0</v>
          </cell>
          <cell r="R1320">
            <v>0</v>
          </cell>
          <cell r="T1320">
            <v>0</v>
          </cell>
        </row>
        <row r="1321">
          <cell r="D1321">
            <v>0</v>
          </cell>
          <cell r="F1321">
            <v>0</v>
          </cell>
          <cell r="H1321">
            <v>0</v>
          </cell>
          <cell r="J1321">
            <v>0</v>
          </cell>
          <cell r="L1321">
            <v>0</v>
          </cell>
          <cell r="N1321">
            <v>0</v>
          </cell>
          <cell r="P1321">
            <v>0</v>
          </cell>
          <cell r="R1321">
            <v>0</v>
          </cell>
          <cell r="T1321">
            <v>0</v>
          </cell>
        </row>
        <row r="1322">
          <cell r="D1322">
            <v>0</v>
          </cell>
          <cell r="F1322">
            <v>0</v>
          </cell>
          <cell r="H1322">
            <v>0</v>
          </cell>
          <cell r="J1322">
            <v>0</v>
          </cell>
          <cell r="L1322">
            <v>0</v>
          </cell>
          <cell r="N1322">
            <v>0</v>
          </cell>
          <cell r="P1322">
            <v>0</v>
          </cell>
          <cell r="R1322">
            <v>0</v>
          </cell>
          <cell r="T1322">
            <v>0</v>
          </cell>
        </row>
        <row r="1323">
          <cell r="D1323">
            <v>0</v>
          </cell>
          <cell r="F1323">
            <v>0</v>
          </cell>
          <cell r="H1323">
            <v>0</v>
          </cell>
          <cell r="J1323">
            <v>0</v>
          </cell>
          <cell r="L1323">
            <v>0</v>
          </cell>
          <cell r="N1323">
            <v>0</v>
          </cell>
          <cell r="P1323">
            <v>0</v>
          </cell>
          <cell r="R1323">
            <v>0</v>
          </cell>
          <cell r="T1323">
            <v>0</v>
          </cell>
        </row>
        <row r="1324">
          <cell r="D1324">
            <v>0</v>
          </cell>
          <cell r="F1324">
            <v>0</v>
          </cell>
          <cell r="H1324">
            <v>0</v>
          </cell>
          <cell r="J1324">
            <v>0</v>
          </cell>
          <cell r="L1324">
            <v>0</v>
          </cell>
          <cell r="N1324">
            <v>0</v>
          </cell>
          <cell r="P1324">
            <v>0</v>
          </cell>
          <cell r="R1324">
            <v>0</v>
          </cell>
          <cell r="T1324">
            <v>0</v>
          </cell>
        </row>
        <row r="1325">
          <cell r="D1325">
            <v>0</v>
          </cell>
          <cell r="F1325">
            <v>0</v>
          </cell>
          <cell r="H1325">
            <v>0</v>
          </cell>
          <cell r="J1325">
            <v>0</v>
          </cell>
          <cell r="L1325">
            <v>0</v>
          </cell>
          <cell r="N1325">
            <v>0</v>
          </cell>
          <cell r="P1325">
            <v>0</v>
          </cell>
          <cell r="R1325">
            <v>0</v>
          </cell>
          <cell r="T1325">
            <v>0</v>
          </cell>
        </row>
        <row r="1326">
          <cell r="D1326">
            <v>0</v>
          </cell>
          <cell r="F1326">
            <v>0</v>
          </cell>
          <cell r="H1326">
            <v>0</v>
          </cell>
          <cell r="J1326">
            <v>0</v>
          </cell>
          <cell r="L1326">
            <v>0</v>
          </cell>
          <cell r="N1326">
            <v>0</v>
          </cell>
          <cell r="P1326">
            <v>0</v>
          </cell>
          <cell r="R1326">
            <v>0</v>
          </cell>
          <cell r="T1326">
            <v>0</v>
          </cell>
        </row>
        <row r="1327">
          <cell r="D1327">
            <v>0</v>
          </cell>
          <cell r="F1327">
            <v>0</v>
          </cell>
          <cell r="H1327">
            <v>0</v>
          </cell>
          <cell r="J1327">
            <v>0</v>
          </cell>
          <cell r="L1327">
            <v>0</v>
          </cell>
          <cell r="N1327">
            <v>0</v>
          </cell>
          <cell r="P1327">
            <v>0</v>
          </cell>
          <cell r="R1327">
            <v>0</v>
          </cell>
          <cell r="T1327">
            <v>0</v>
          </cell>
        </row>
        <row r="1328">
          <cell r="D1328">
            <v>0</v>
          </cell>
          <cell r="F1328">
            <v>0</v>
          </cell>
          <cell r="H1328">
            <v>0</v>
          </cell>
          <cell r="J1328">
            <v>0</v>
          </cell>
          <cell r="L1328">
            <v>0</v>
          </cell>
          <cell r="N1328">
            <v>0</v>
          </cell>
          <cell r="P1328">
            <v>0</v>
          </cell>
          <cell r="R1328">
            <v>0</v>
          </cell>
          <cell r="T1328">
            <v>0</v>
          </cell>
        </row>
        <row r="1329">
          <cell r="D1329">
            <v>0</v>
          </cell>
          <cell r="F1329">
            <v>0</v>
          </cell>
          <cell r="H1329">
            <v>0</v>
          </cell>
          <cell r="J1329">
            <v>0</v>
          </cell>
          <cell r="L1329">
            <v>0</v>
          </cell>
          <cell r="N1329">
            <v>0</v>
          </cell>
          <cell r="P1329">
            <v>0</v>
          </cell>
          <cell r="R1329">
            <v>0</v>
          </cell>
          <cell r="T1329">
            <v>0</v>
          </cell>
        </row>
        <row r="1330">
          <cell r="D1330">
            <v>0</v>
          </cell>
          <cell r="F1330">
            <v>0</v>
          </cell>
          <cell r="H1330">
            <v>0</v>
          </cell>
          <cell r="J1330">
            <v>0</v>
          </cell>
          <cell r="L1330">
            <v>0</v>
          </cell>
          <cell r="N1330">
            <v>0</v>
          </cell>
          <cell r="P1330">
            <v>0</v>
          </cell>
          <cell r="R1330">
            <v>0</v>
          </cell>
          <cell r="T1330">
            <v>0</v>
          </cell>
        </row>
        <row r="1331">
          <cell r="D1331">
            <v>0</v>
          </cell>
          <cell r="F1331">
            <v>0</v>
          </cell>
          <cell r="H1331">
            <v>0</v>
          </cell>
          <cell r="J1331">
            <v>0</v>
          </cell>
          <cell r="L1331">
            <v>0</v>
          </cell>
          <cell r="N1331">
            <v>0</v>
          </cell>
          <cell r="P1331">
            <v>0</v>
          </cell>
          <cell r="R1331">
            <v>0</v>
          </cell>
          <cell r="T1331">
            <v>0</v>
          </cell>
        </row>
        <row r="1332">
          <cell r="D1332">
            <v>0</v>
          </cell>
          <cell r="F1332">
            <v>0</v>
          </cell>
          <cell r="H1332">
            <v>0</v>
          </cell>
          <cell r="J1332">
            <v>0</v>
          </cell>
          <cell r="L1332">
            <v>0</v>
          </cell>
          <cell r="N1332">
            <v>0</v>
          </cell>
          <cell r="P1332">
            <v>0</v>
          </cell>
          <cell r="R1332">
            <v>0</v>
          </cell>
          <cell r="T1332">
            <v>0</v>
          </cell>
        </row>
        <row r="1333">
          <cell r="D1333">
            <v>0</v>
          </cell>
          <cell r="F1333">
            <v>0</v>
          </cell>
          <cell r="H1333">
            <v>0</v>
          </cell>
          <cell r="J1333">
            <v>0</v>
          </cell>
          <cell r="L1333">
            <v>0</v>
          </cell>
          <cell r="N1333">
            <v>0</v>
          </cell>
          <cell r="P1333">
            <v>0</v>
          </cell>
          <cell r="R1333">
            <v>0</v>
          </cell>
          <cell r="T1333">
            <v>0</v>
          </cell>
        </row>
        <row r="1334">
          <cell r="D1334">
            <v>0</v>
          </cell>
          <cell r="F1334">
            <v>0</v>
          </cell>
          <cell r="H1334">
            <v>0</v>
          </cell>
          <cell r="J1334">
            <v>0</v>
          </cell>
          <cell r="L1334">
            <v>0</v>
          </cell>
          <cell r="N1334">
            <v>0</v>
          </cell>
          <cell r="P1334">
            <v>0</v>
          </cell>
          <cell r="R1334">
            <v>0</v>
          </cell>
          <cell r="T1334">
            <v>0</v>
          </cell>
        </row>
        <row r="1335">
          <cell r="D1335">
            <v>0</v>
          </cell>
          <cell r="F1335">
            <v>0</v>
          </cell>
          <cell r="H1335">
            <v>0</v>
          </cell>
          <cell r="J1335">
            <v>0</v>
          </cell>
          <cell r="L1335">
            <v>0</v>
          </cell>
          <cell r="N1335">
            <v>0</v>
          </cell>
          <cell r="P1335">
            <v>0</v>
          </cell>
          <cell r="R1335">
            <v>0</v>
          </cell>
          <cell r="T1335">
            <v>0</v>
          </cell>
        </row>
        <row r="1336">
          <cell r="D1336">
            <v>0</v>
          </cell>
          <cell r="F1336">
            <v>0</v>
          </cell>
          <cell r="H1336">
            <v>0</v>
          </cell>
          <cell r="J1336">
            <v>0</v>
          </cell>
          <cell r="L1336">
            <v>0</v>
          </cell>
          <cell r="N1336">
            <v>0</v>
          </cell>
          <cell r="P1336">
            <v>0</v>
          </cell>
          <cell r="R1336">
            <v>0</v>
          </cell>
          <cell r="T1336">
            <v>0</v>
          </cell>
        </row>
        <row r="1337">
          <cell r="D1337">
            <v>0</v>
          </cell>
          <cell r="F1337">
            <v>0</v>
          </cell>
          <cell r="H1337">
            <v>0</v>
          </cell>
          <cell r="J1337">
            <v>0</v>
          </cell>
          <cell r="L1337">
            <v>0</v>
          </cell>
          <cell r="N1337">
            <v>0</v>
          </cell>
          <cell r="P1337">
            <v>0</v>
          </cell>
          <cell r="R1337">
            <v>0</v>
          </cell>
          <cell r="T1337">
            <v>0</v>
          </cell>
        </row>
        <row r="1338">
          <cell r="D1338">
            <v>0</v>
          </cell>
          <cell r="F1338">
            <v>0</v>
          </cell>
          <cell r="H1338">
            <v>0</v>
          </cell>
          <cell r="J1338">
            <v>0</v>
          </cell>
          <cell r="L1338">
            <v>0</v>
          </cell>
          <cell r="N1338">
            <v>0</v>
          </cell>
          <cell r="P1338">
            <v>0</v>
          </cell>
          <cell r="R1338">
            <v>0</v>
          </cell>
          <cell r="T1338">
            <v>0</v>
          </cell>
        </row>
        <row r="1339">
          <cell r="D1339">
            <v>0</v>
          </cell>
          <cell r="F1339">
            <v>0</v>
          </cell>
          <cell r="H1339">
            <v>0</v>
          </cell>
          <cell r="J1339">
            <v>0</v>
          </cell>
          <cell r="L1339">
            <v>0</v>
          </cell>
          <cell r="N1339">
            <v>0</v>
          </cell>
          <cell r="P1339">
            <v>0</v>
          </cell>
          <cell r="R1339">
            <v>0</v>
          </cell>
          <cell r="T1339">
            <v>0</v>
          </cell>
        </row>
        <row r="1340">
          <cell r="D1340">
            <v>0</v>
          </cell>
          <cell r="F1340">
            <v>0</v>
          </cell>
          <cell r="H1340">
            <v>0</v>
          </cell>
          <cell r="J1340">
            <v>0</v>
          </cell>
          <cell r="L1340">
            <v>0</v>
          </cell>
          <cell r="N1340">
            <v>0</v>
          </cell>
          <cell r="P1340">
            <v>0</v>
          </cell>
          <cell r="R1340">
            <v>0</v>
          </cell>
          <cell r="T1340">
            <v>0</v>
          </cell>
        </row>
        <row r="1341">
          <cell r="D1341">
            <v>0</v>
          </cell>
          <cell r="F1341">
            <v>0</v>
          </cell>
          <cell r="H1341">
            <v>0</v>
          </cell>
          <cell r="J1341">
            <v>0</v>
          </cell>
          <cell r="L1341">
            <v>0</v>
          </cell>
          <cell r="N1341">
            <v>0</v>
          </cell>
          <cell r="P1341">
            <v>0</v>
          </cell>
          <cell r="R1341">
            <v>0</v>
          </cell>
          <cell r="T1341">
            <v>0</v>
          </cell>
        </row>
        <row r="1342">
          <cell r="D1342">
            <v>0</v>
          </cell>
          <cell r="F1342">
            <v>0</v>
          </cell>
          <cell r="H1342">
            <v>0</v>
          </cell>
          <cell r="J1342">
            <v>0</v>
          </cell>
          <cell r="L1342">
            <v>0</v>
          </cell>
          <cell r="N1342">
            <v>0</v>
          </cell>
          <cell r="P1342">
            <v>0</v>
          </cell>
          <cell r="R1342">
            <v>0</v>
          </cell>
          <cell r="T1342">
            <v>0</v>
          </cell>
        </row>
        <row r="1343">
          <cell r="D1343">
            <v>0</v>
          </cell>
          <cell r="F1343">
            <v>0</v>
          </cell>
          <cell r="H1343">
            <v>0</v>
          </cell>
          <cell r="J1343">
            <v>0</v>
          </cell>
          <cell r="L1343">
            <v>0</v>
          </cell>
          <cell r="N1343">
            <v>0</v>
          </cell>
          <cell r="P1343">
            <v>0</v>
          </cell>
          <cell r="R1343">
            <v>0</v>
          </cell>
          <cell r="T1343">
            <v>0</v>
          </cell>
        </row>
        <row r="1344">
          <cell r="D1344">
            <v>0</v>
          </cell>
          <cell r="F1344">
            <v>0</v>
          </cell>
          <cell r="H1344">
            <v>0</v>
          </cell>
          <cell r="J1344">
            <v>0</v>
          </cell>
          <cell r="L1344">
            <v>0</v>
          </cell>
          <cell r="N1344">
            <v>0</v>
          </cell>
          <cell r="P1344">
            <v>0</v>
          </cell>
          <cell r="R1344">
            <v>0</v>
          </cell>
          <cell r="T1344">
            <v>0</v>
          </cell>
        </row>
        <row r="1345">
          <cell r="D1345">
            <v>0</v>
          </cell>
          <cell r="F1345">
            <v>0</v>
          </cell>
          <cell r="H1345">
            <v>0</v>
          </cell>
          <cell r="J1345">
            <v>0</v>
          </cell>
          <cell r="L1345">
            <v>0</v>
          </cell>
          <cell r="N1345">
            <v>0</v>
          </cell>
          <cell r="P1345">
            <v>0</v>
          </cell>
          <cell r="R1345">
            <v>0</v>
          </cell>
          <cell r="T1345">
            <v>0</v>
          </cell>
        </row>
        <row r="1346">
          <cell r="D1346">
            <v>0</v>
          </cell>
          <cell r="F1346">
            <v>0</v>
          </cell>
          <cell r="H1346">
            <v>0</v>
          </cell>
          <cell r="J1346">
            <v>0</v>
          </cell>
          <cell r="L1346">
            <v>0</v>
          </cell>
          <cell r="N1346">
            <v>0</v>
          </cell>
          <cell r="P1346">
            <v>0</v>
          </cell>
          <cell r="R1346">
            <v>0</v>
          </cell>
          <cell r="T1346">
            <v>0</v>
          </cell>
        </row>
        <row r="1347">
          <cell r="D1347">
            <v>0</v>
          </cell>
          <cell r="F1347">
            <v>0</v>
          </cell>
          <cell r="H1347">
            <v>0</v>
          </cell>
          <cell r="J1347">
            <v>0</v>
          </cell>
          <cell r="L1347">
            <v>0</v>
          </cell>
          <cell r="N1347">
            <v>0</v>
          </cell>
          <cell r="P1347">
            <v>0</v>
          </cell>
          <cell r="R1347">
            <v>0</v>
          </cell>
          <cell r="T1347">
            <v>0</v>
          </cell>
        </row>
        <row r="1348">
          <cell r="D1348">
            <v>0</v>
          </cell>
          <cell r="F1348">
            <v>0</v>
          </cell>
          <cell r="H1348">
            <v>0</v>
          </cell>
          <cell r="J1348">
            <v>0</v>
          </cell>
          <cell r="L1348">
            <v>0</v>
          </cell>
          <cell r="N1348">
            <v>0</v>
          </cell>
          <cell r="P1348">
            <v>0</v>
          </cell>
          <cell r="R1348">
            <v>0</v>
          </cell>
          <cell r="T1348">
            <v>0</v>
          </cell>
        </row>
        <row r="1349">
          <cell r="D1349">
            <v>0</v>
          </cell>
          <cell r="F1349">
            <v>0</v>
          </cell>
          <cell r="H1349">
            <v>0</v>
          </cell>
          <cell r="J1349">
            <v>0</v>
          </cell>
          <cell r="L1349">
            <v>0</v>
          </cell>
          <cell r="N1349">
            <v>0</v>
          </cell>
          <cell r="P1349">
            <v>0</v>
          </cell>
          <cell r="R1349">
            <v>0</v>
          </cell>
          <cell r="T1349">
            <v>0</v>
          </cell>
        </row>
        <row r="1350">
          <cell r="D1350">
            <v>0</v>
          </cell>
          <cell r="F1350">
            <v>0</v>
          </cell>
          <cell r="H1350">
            <v>0</v>
          </cell>
          <cell r="J1350">
            <v>0</v>
          </cell>
          <cell r="L1350">
            <v>0</v>
          </cell>
          <cell r="N1350">
            <v>0</v>
          </cell>
          <cell r="P1350">
            <v>0</v>
          </cell>
          <cell r="R1350">
            <v>0</v>
          </cell>
          <cell r="T1350">
            <v>0</v>
          </cell>
        </row>
        <row r="1351">
          <cell r="D1351">
            <v>0</v>
          </cell>
          <cell r="F1351">
            <v>0</v>
          </cell>
          <cell r="H1351">
            <v>0</v>
          </cell>
          <cell r="J1351">
            <v>0</v>
          </cell>
          <cell r="L1351">
            <v>0</v>
          </cell>
          <cell r="N1351">
            <v>0</v>
          </cell>
          <cell r="P1351">
            <v>0</v>
          </cell>
          <cell r="R1351">
            <v>0</v>
          </cell>
          <cell r="T1351">
            <v>0</v>
          </cell>
        </row>
        <row r="1352">
          <cell r="D1352">
            <v>0</v>
          </cell>
          <cell r="F1352">
            <v>0</v>
          </cell>
          <cell r="H1352">
            <v>0</v>
          </cell>
          <cell r="J1352">
            <v>0</v>
          </cell>
          <cell r="L1352">
            <v>0</v>
          </cell>
          <cell r="N1352">
            <v>0</v>
          </cell>
          <cell r="P1352">
            <v>0</v>
          </cell>
          <cell r="R1352">
            <v>0</v>
          </cell>
          <cell r="T1352">
            <v>0</v>
          </cell>
        </row>
        <row r="1353">
          <cell r="D1353">
            <v>0</v>
          </cell>
          <cell r="F1353">
            <v>0</v>
          </cell>
          <cell r="H1353">
            <v>0</v>
          </cell>
          <cell r="J1353">
            <v>0</v>
          </cell>
          <cell r="L1353">
            <v>0</v>
          </cell>
          <cell r="N1353">
            <v>0</v>
          </cell>
          <cell r="P1353">
            <v>0</v>
          </cell>
          <cell r="R1353">
            <v>0</v>
          </cell>
          <cell r="T1353">
            <v>0</v>
          </cell>
        </row>
        <row r="1354">
          <cell r="D1354">
            <v>0</v>
          </cell>
          <cell r="F1354">
            <v>0</v>
          </cell>
          <cell r="H1354">
            <v>0</v>
          </cell>
          <cell r="J1354">
            <v>0</v>
          </cell>
          <cell r="L1354">
            <v>0</v>
          </cell>
          <cell r="N1354">
            <v>0</v>
          </cell>
          <cell r="P1354">
            <v>0</v>
          </cell>
          <cell r="R1354">
            <v>0</v>
          </cell>
          <cell r="T1354">
            <v>0</v>
          </cell>
        </row>
        <row r="1355">
          <cell r="D1355">
            <v>0</v>
          </cell>
          <cell r="F1355">
            <v>0</v>
          </cell>
          <cell r="H1355">
            <v>0</v>
          </cell>
          <cell r="J1355">
            <v>0</v>
          </cell>
          <cell r="L1355">
            <v>0</v>
          </cell>
          <cell r="N1355">
            <v>0</v>
          </cell>
          <cell r="P1355">
            <v>0</v>
          </cell>
          <cell r="R1355">
            <v>0</v>
          </cell>
          <cell r="T1355">
            <v>0</v>
          </cell>
        </row>
        <row r="1356">
          <cell r="D1356">
            <v>0</v>
          </cell>
          <cell r="F1356">
            <v>0</v>
          </cell>
          <cell r="H1356">
            <v>0</v>
          </cell>
          <cell r="J1356">
            <v>0</v>
          </cell>
          <cell r="L1356">
            <v>0</v>
          </cell>
          <cell r="N1356">
            <v>0</v>
          </cell>
          <cell r="P1356">
            <v>0</v>
          </cell>
          <cell r="R1356">
            <v>0</v>
          </cell>
          <cell r="T1356">
            <v>0</v>
          </cell>
        </row>
        <row r="1357">
          <cell r="D1357">
            <v>0</v>
          </cell>
          <cell r="F1357">
            <v>0</v>
          </cell>
          <cell r="H1357">
            <v>0</v>
          </cell>
          <cell r="J1357">
            <v>0</v>
          </cell>
          <cell r="L1357">
            <v>0</v>
          </cell>
          <cell r="N1357">
            <v>0</v>
          </cell>
          <cell r="P1357">
            <v>0</v>
          </cell>
          <cell r="R1357">
            <v>0</v>
          </cell>
          <cell r="T1357">
            <v>0</v>
          </cell>
        </row>
        <row r="1358">
          <cell r="D1358">
            <v>0</v>
          </cell>
          <cell r="F1358">
            <v>0</v>
          </cell>
          <cell r="H1358">
            <v>0</v>
          </cell>
          <cell r="J1358">
            <v>0</v>
          </cell>
          <cell r="L1358">
            <v>0</v>
          </cell>
          <cell r="N1358">
            <v>0</v>
          </cell>
          <cell r="P1358">
            <v>0</v>
          </cell>
          <cell r="R1358">
            <v>0</v>
          </cell>
          <cell r="T1358">
            <v>0</v>
          </cell>
        </row>
        <row r="1359">
          <cell r="D1359">
            <v>0</v>
          </cell>
          <cell r="F1359">
            <v>0</v>
          </cell>
          <cell r="H1359">
            <v>0</v>
          </cell>
          <cell r="J1359">
            <v>0</v>
          </cell>
          <cell r="L1359">
            <v>0</v>
          </cell>
          <cell r="N1359">
            <v>0</v>
          </cell>
          <cell r="P1359">
            <v>0</v>
          </cell>
          <cell r="R1359">
            <v>0</v>
          </cell>
          <cell r="T1359">
            <v>0</v>
          </cell>
        </row>
        <row r="1360">
          <cell r="D1360">
            <v>0</v>
          </cell>
          <cell r="F1360">
            <v>0</v>
          </cell>
          <cell r="H1360">
            <v>0</v>
          </cell>
          <cell r="J1360">
            <v>0</v>
          </cell>
          <cell r="L1360">
            <v>0</v>
          </cell>
          <cell r="N1360">
            <v>0</v>
          </cell>
          <cell r="P1360">
            <v>0</v>
          </cell>
          <cell r="R1360">
            <v>0</v>
          </cell>
          <cell r="T1360">
            <v>0</v>
          </cell>
        </row>
        <row r="1361">
          <cell r="D1361">
            <v>0</v>
          </cell>
          <cell r="F1361">
            <v>0</v>
          </cell>
          <cell r="H1361">
            <v>0</v>
          </cell>
          <cell r="J1361">
            <v>0</v>
          </cell>
          <cell r="L1361">
            <v>0</v>
          </cell>
          <cell r="N1361">
            <v>0</v>
          </cell>
          <cell r="P1361">
            <v>0</v>
          </cell>
          <cell r="R1361">
            <v>0</v>
          </cell>
          <cell r="T1361">
            <v>0</v>
          </cell>
        </row>
        <row r="1362">
          <cell r="D1362">
            <v>0</v>
          </cell>
          <cell r="F1362">
            <v>0</v>
          </cell>
          <cell r="H1362">
            <v>0</v>
          </cell>
          <cell r="J1362">
            <v>0</v>
          </cell>
          <cell r="L1362">
            <v>0</v>
          </cell>
          <cell r="N1362">
            <v>0</v>
          </cell>
          <cell r="P1362">
            <v>0</v>
          </cell>
          <cell r="R1362">
            <v>0</v>
          </cell>
          <cell r="T1362">
            <v>0</v>
          </cell>
        </row>
        <row r="1363">
          <cell r="D1363">
            <v>0</v>
          </cell>
          <cell r="F1363">
            <v>0</v>
          </cell>
          <cell r="H1363">
            <v>0</v>
          </cell>
          <cell r="J1363">
            <v>0</v>
          </cell>
          <cell r="L1363">
            <v>0</v>
          </cell>
          <cell r="N1363">
            <v>0</v>
          </cell>
          <cell r="P1363">
            <v>0</v>
          </cell>
          <cell r="R1363">
            <v>0</v>
          </cell>
          <cell r="T1363">
            <v>0</v>
          </cell>
        </row>
        <row r="1364">
          <cell r="D1364">
            <v>0</v>
          </cell>
          <cell r="F1364">
            <v>0</v>
          </cell>
          <cell r="H1364">
            <v>0</v>
          </cell>
          <cell r="J1364">
            <v>0</v>
          </cell>
          <cell r="L1364">
            <v>0</v>
          </cell>
          <cell r="N1364">
            <v>0</v>
          </cell>
          <cell r="P1364">
            <v>0</v>
          </cell>
          <cell r="R1364">
            <v>0</v>
          </cell>
          <cell r="T1364">
            <v>0</v>
          </cell>
        </row>
        <row r="1365">
          <cell r="D1365">
            <v>0</v>
          </cell>
          <cell r="F1365">
            <v>0</v>
          </cell>
          <cell r="H1365">
            <v>0</v>
          </cell>
          <cell r="J1365">
            <v>0</v>
          </cell>
          <cell r="L1365">
            <v>0</v>
          </cell>
          <cell r="N1365">
            <v>0</v>
          </cell>
          <cell r="P1365">
            <v>0</v>
          </cell>
          <cell r="R1365">
            <v>0</v>
          </cell>
          <cell r="T1365">
            <v>0</v>
          </cell>
        </row>
        <row r="1366">
          <cell r="D1366">
            <v>0</v>
          </cell>
          <cell r="F1366">
            <v>0</v>
          </cell>
          <cell r="H1366">
            <v>0</v>
          </cell>
          <cell r="J1366">
            <v>0</v>
          </cell>
          <cell r="L1366">
            <v>0</v>
          </cell>
          <cell r="N1366">
            <v>0</v>
          </cell>
          <cell r="P1366">
            <v>0</v>
          </cell>
          <cell r="R1366">
            <v>0</v>
          </cell>
          <cell r="T1366">
            <v>0</v>
          </cell>
        </row>
        <row r="1367">
          <cell r="D1367">
            <v>0</v>
          </cell>
          <cell r="F1367">
            <v>0</v>
          </cell>
          <cell r="H1367">
            <v>0</v>
          </cell>
          <cell r="J1367">
            <v>0</v>
          </cell>
          <cell r="L1367">
            <v>0</v>
          </cell>
          <cell r="N1367">
            <v>0</v>
          </cell>
          <cell r="P1367">
            <v>0</v>
          </cell>
          <cell r="R1367">
            <v>0</v>
          </cell>
          <cell r="T1367">
            <v>0</v>
          </cell>
        </row>
        <row r="1368">
          <cell r="D1368">
            <v>0</v>
          </cell>
          <cell r="F1368">
            <v>0</v>
          </cell>
          <cell r="H1368">
            <v>0</v>
          </cell>
          <cell r="J1368">
            <v>0</v>
          </cell>
          <cell r="L1368">
            <v>0</v>
          </cell>
          <cell r="N1368">
            <v>0</v>
          </cell>
          <cell r="P1368">
            <v>0</v>
          </cell>
          <cell r="R1368">
            <v>0</v>
          </cell>
          <cell r="T1368">
            <v>0</v>
          </cell>
        </row>
        <row r="1369">
          <cell r="D1369">
            <v>0</v>
          </cell>
          <cell r="F1369">
            <v>0</v>
          </cell>
          <cell r="H1369">
            <v>0</v>
          </cell>
          <cell r="J1369">
            <v>0</v>
          </cell>
          <cell r="L1369">
            <v>0</v>
          </cell>
          <cell r="N1369">
            <v>0</v>
          </cell>
          <cell r="P1369">
            <v>0</v>
          </cell>
          <cell r="R1369">
            <v>0</v>
          </cell>
          <cell r="T1369">
            <v>0</v>
          </cell>
        </row>
        <row r="1370">
          <cell r="D1370">
            <v>0</v>
          </cell>
          <cell r="F1370">
            <v>0</v>
          </cell>
          <cell r="H1370">
            <v>0</v>
          </cell>
          <cell r="J1370">
            <v>0</v>
          </cell>
          <cell r="L1370">
            <v>0</v>
          </cell>
          <cell r="N1370">
            <v>0</v>
          </cell>
          <cell r="P1370">
            <v>0</v>
          </cell>
          <cell r="R1370">
            <v>0</v>
          </cell>
          <cell r="T1370">
            <v>0</v>
          </cell>
        </row>
        <row r="1371">
          <cell r="D1371">
            <v>0</v>
          </cell>
          <cell r="F1371">
            <v>0</v>
          </cell>
          <cell r="H1371">
            <v>0</v>
          </cell>
          <cell r="J1371">
            <v>0</v>
          </cell>
          <cell r="L1371">
            <v>0</v>
          </cell>
          <cell r="N1371">
            <v>0</v>
          </cell>
          <cell r="P1371">
            <v>0</v>
          </cell>
          <cell r="R1371">
            <v>0</v>
          </cell>
          <cell r="T1371">
            <v>0</v>
          </cell>
        </row>
        <row r="1372">
          <cell r="D1372">
            <v>0</v>
          </cell>
          <cell r="F1372">
            <v>0</v>
          </cell>
          <cell r="H1372">
            <v>0</v>
          </cell>
          <cell r="J1372">
            <v>0</v>
          </cell>
          <cell r="L1372">
            <v>0</v>
          </cell>
          <cell r="N1372">
            <v>0</v>
          </cell>
          <cell r="P1372">
            <v>0</v>
          </cell>
          <cell r="R1372">
            <v>0</v>
          </cell>
          <cell r="T1372">
            <v>0</v>
          </cell>
        </row>
        <row r="1373">
          <cell r="D1373">
            <v>0</v>
          </cell>
          <cell r="F1373">
            <v>0</v>
          </cell>
          <cell r="H1373">
            <v>0</v>
          </cell>
          <cell r="J1373">
            <v>0</v>
          </cell>
          <cell r="L1373">
            <v>0</v>
          </cell>
          <cell r="N1373">
            <v>0</v>
          </cell>
          <cell r="P1373">
            <v>0</v>
          </cell>
          <cell r="R1373">
            <v>0</v>
          </cell>
          <cell r="T1373">
            <v>0</v>
          </cell>
        </row>
        <row r="1374">
          <cell r="D1374">
            <v>0</v>
          </cell>
          <cell r="F1374">
            <v>0</v>
          </cell>
          <cell r="H1374">
            <v>0</v>
          </cell>
          <cell r="J1374">
            <v>0</v>
          </cell>
          <cell r="L1374">
            <v>0</v>
          </cell>
          <cell r="N1374">
            <v>0</v>
          </cell>
          <cell r="P1374">
            <v>0</v>
          </cell>
          <cell r="R1374">
            <v>0</v>
          </cell>
          <cell r="T1374">
            <v>0</v>
          </cell>
        </row>
        <row r="1375">
          <cell r="D1375">
            <v>0</v>
          </cell>
          <cell r="F1375">
            <v>0</v>
          </cell>
          <cell r="H1375">
            <v>0</v>
          </cell>
          <cell r="J1375">
            <v>0</v>
          </cell>
          <cell r="L1375">
            <v>0</v>
          </cell>
          <cell r="N1375">
            <v>0</v>
          </cell>
          <cell r="P1375">
            <v>0</v>
          </cell>
          <cell r="R1375">
            <v>0</v>
          </cell>
          <cell r="T1375">
            <v>0</v>
          </cell>
        </row>
        <row r="1376">
          <cell r="D1376">
            <v>0</v>
          </cell>
          <cell r="F1376">
            <v>0</v>
          </cell>
          <cell r="H1376">
            <v>0</v>
          </cell>
          <cell r="J1376">
            <v>0</v>
          </cell>
          <cell r="L1376">
            <v>0</v>
          </cell>
          <cell r="N1376">
            <v>0</v>
          </cell>
          <cell r="P1376">
            <v>0</v>
          </cell>
          <cell r="R1376">
            <v>0</v>
          </cell>
          <cell r="T1376">
            <v>0</v>
          </cell>
        </row>
        <row r="1377">
          <cell r="D1377">
            <v>0</v>
          </cell>
          <cell r="F1377">
            <v>0</v>
          </cell>
          <cell r="H1377">
            <v>0</v>
          </cell>
          <cell r="J1377">
            <v>0</v>
          </cell>
          <cell r="L1377">
            <v>0</v>
          </cell>
          <cell r="N1377">
            <v>0</v>
          </cell>
          <cell r="P1377">
            <v>0</v>
          </cell>
          <cell r="R1377">
            <v>0</v>
          </cell>
          <cell r="T1377">
            <v>0</v>
          </cell>
        </row>
        <row r="1378">
          <cell r="D1378">
            <v>0</v>
          </cell>
          <cell r="F1378">
            <v>0</v>
          </cell>
          <cell r="H1378">
            <v>0</v>
          </cell>
          <cell r="J1378">
            <v>0</v>
          </cell>
          <cell r="L1378">
            <v>0</v>
          </cell>
          <cell r="N1378">
            <v>0</v>
          </cell>
          <cell r="P1378">
            <v>0</v>
          </cell>
          <cell r="R1378">
            <v>0</v>
          </cell>
          <cell r="T1378">
            <v>0</v>
          </cell>
        </row>
        <row r="1379">
          <cell r="D1379">
            <v>0</v>
          </cell>
          <cell r="F1379">
            <v>0</v>
          </cell>
          <cell r="H1379">
            <v>0</v>
          </cell>
          <cell r="J1379">
            <v>0</v>
          </cell>
          <cell r="L1379">
            <v>0</v>
          </cell>
          <cell r="N1379">
            <v>0</v>
          </cell>
          <cell r="P1379">
            <v>0</v>
          </cell>
          <cell r="R1379">
            <v>0</v>
          </cell>
          <cell r="T1379">
            <v>0</v>
          </cell>
        </row>
        <row r="1380">
          <cell r="D1380">
            <v>0</v>
          </cell>
          <cell r="F1380">
            <v>0</v>
          </cell>
          <cell r="H1380">
            <v>0</v>
          </cell>
          <cell r="J1380">
            <v>0</v>
          </cell>
          <cell r="L1380">
            <v>0</v>
          </cell>
          <cell r="N1380">
            <v>0</v>
          </cell>
          <cell r="P1380">
            <v>0</v>
          </cell>
          <cell r="R1380">
            <v>0</v>
          </cell>
          <cell r="T1380">
            <v>0</v>
          </cell>
        </row>
        <row r="1381">
          <cell r="D1381">
            <v>0</v>
          </cell>
          <cell r="F1381">
            <v>0</v>
          </cell>
          <cell r="H1381">
            <v>0</v>
          </cell>
          <cell r="J1381">
            <v>0</v>
          </cell>
          <cell r="L1381">
            <v>0</v>
          </cell>
          <cell r="N1381">
            <v>0</v>
          </cell>
          <cell r="P1381">
            <v>0</v>
          </cell>
          <cell r="R1381">
            <v>0</v>
          </cell>
          <cell r="T1381">
            <v>0</v>
          </cell>
        </row>
        <row r="1382">
          <cell r="D1382">
            <v>0</v>
          </cell>
          <cell r="F1382">
            <v>0</v>
          </cell>
          <cell r="H1382">
            <v>0</v>
          </cell>
          <cell r="J1382">
            <v>0</v>
          </cell>
          <cell r="L1382">
            <v>0</v>
          </cell>
          <cell r="N1382">
            <v>0</v>
          </cell>
          <cell r="P1382">
            <v>0</v>
          </cell>
          <cell r="R1382">
            <v>0</v>
          </cell>
          <cell r="T1382">
            <v>0</v>
          </cell>
        </row>
        <row r="1383">
          <cell r="D1383">
            <v>0</v>
          </cell>
          <cell r="F1383">
            <v>0</v>
          </cell>
          <cell r="H1383">
            <v>0</v>
          </cell>
          <cell r="J1383">
            <v>0</v>
          </cell>
          <cell r="L1383">
            <v>0</v>
          </cell>
          <cell r="N1383">
            <v>0</v>
          </cell>
          <cell r="P1383">
            <v>0</v>
          </cell>
          <cell r="R1383">
            <v>0</v>
          </cell>
          <cell r="T1383">
            <v>0</v>
          </cell>
        </row>
        <row r="1384">
          <cell r="D1384">
            <v>0</v>
          </cell>
          <cell r="F1384">
            <v>0</v>
          </cell>
          <cell r="H1384">
            <v>0</v>
          </cell>
          <cell r="J1384">
            <v>0</v>
          </cell>
          <cell r="L1384">
            <v>0</v>
          </cell>
          <cell r="N1384">
            <v>0</v>
          </cell>
          <cell r="P1384">
            <v>0</v>
          </cell>
          <cell r="R1384">
            <v>0</v>
          </cell>
          <cell r="T1384">
            <v>0</v>
          </cell>
        </row>
        <row r="1385">
          <cell r="D1385">
            <v>0</v>
          </cell>
          <cell r="F1385">
            <v>0</v>
          </cell>
          <cell r="H1385">
            <v>0</v>
          </cell>
          <cell r="J1385">
            <v>0</v>
          </cell>
          <cell r="L1385">
            <v>0</v>
          </cell>
          <cell r="N1385">
            <v>0</v>
          </cell>
          <cell r="P1385">
            <v>0</v>
          </cell>
          <cell r="R1385">
            <v>0</v>
          </cell>
          <cell r="T1385">
            <v>0</v>
          </cell>
        </row>
        <row r="1386">
          <cell r="D1386">
            <v>0</v>
          </cell>
          <cell r="F1386">
            <v>0</v>
          </cell>
          <cell r="H1386">
            <v>0</v>
          </cell>
          <cell r="J1386">
            <v>0</v>
          </cell>
          <cell r="L1386">
            <v>0</v>
          </cell>
          <cell r="N1386">
            <v>0</v>
          </cell>
          <cell r="P1386">
            <v>0</v>
          </cell>
          <cell r="R1386">
            <v>0</v>
          </cell>
          <cell r="T1386">
            <v>0</v>
          </cell>
        </row>
        <row r="1387">
          <cell r="D1387">
            <v>0</v>
          </cell>
          <cell r="F1387">
            <v>0</v>
          </cell>
          <cell r="H1387">
            <v>0</v>
          </cell>
          <cell r="J1387">
            <v>0</v>
          </cell>
          <cell r="L1387">
            <v>0</v>
          </cell>
          <cell r="N1387">
            <v>0</v>
          </cell>
          <cell r="P1387">
            <v>0</v>
          </cell>
          <cell r="R1387">
            <v>0</v>
          </cell>
          <cell r="T1387">
            <v>0</v>
          </cell>
        </row>
        <row r="1388">
          <cell r="D1388">
            <v>0</v>
          </cell>
          <cell r="F1388">
            <v>0</v>
          </cell>
          <cell r="H1388">
            <v>0</v>
          </cell>
          <cell r="J1388">
            <v>0</v>
          </cell>
          <cell r="L1388">
            <v>0</v>
          </cell>
          <cell r="N1388">
            <v>0</v>
          </cell>
          <cell r="P1388">
            <v>0</v>
          </cell>
          <cell r="R1388">
            <v>0</v>
          </cell>
          <cell r="T1388">
            <v>0</v>
          </cell>
        </row>
        <row r="1389">
          <cell r="D1389">
            <v>0</v>
          </cell>
          <cell r="F1389">
            <v>0</v>
          </cell>
          <cell r="H1389">
            <v>0</v>
          </cell>
          <cell r="J1389">
            <v>0</v>
          </cell>
          <cell r="L1389">
            <v>0</v>
          </cell>
          <cell r="N1389">
            <v>0</v>
          </cell>
          <cell r="P1389">
            <v>0</v>
          </cell>
          <cell r="R1389">
            <v>0</v>
          </cell>
          <cell r="T1389">
            <v>0</v>
          </cell>
        </row>
        <row r="1390">
          <cell r="D1390">
            <v>0</v>
          </cell>
          <cell r="F1390">
            <v>0</v>
          </cell>
          <cell r="H1390">
            <v>0</v>
          </cell>
          <cell r="J1390">
            <v>0</v>
          </cell>
          <cell r="L1390">
            <v>0</v>
          </cell>
          <cell r="N1390">
            <v>0</v>
          </cell>
          <cell r="P1390">
            <v>0</v>
          </cell>
          <cell r="R1390">
            <v>0</v>
          </cell>
          <cell r="T1390">
            <v>0</v>
          </cell>
        </row>
        <row r="1391">
          <cell r="D1391">
            <v>0</v>
          </cell>
          <cell r="F1391">
            <v>0</v>
          </cell>
          <cell r="H1391">
            <v>0</v>
          </cell>
          <cell r="J1391">
            <v>0</v>
          </cell>
          <cell r="L1391">
            <v>0</v>
          </cell>
          <cell r="N1391">
            <v>0</v>
          </cell>
          <cell r="P1391">
            <v>0</v>
          </cell>
          <cell r="R1391">
            <v>0</v>
          </cell>
          <cell r="T1391">
            <v>0</v>
          </cell>
        </row>
        <row r="1392">
          <cell r="D1392">
            <v>0</v>
          </cell>
          <cell r="F1392">
            <v>0</v>
          </cell>
          <cell r="H1392">
            <v>0</v>
          </cell>
          <cell r="J1392">
            <v>0</v>
          </cell>
          <cell r="L1392">
            <v>0</v>
          </cell>
          <cell r="N1392">
            <v>0</v>
          </cell>
          <cell r="P1392">
            <v>0</v>
          </cell>
          <cell r="R1392">
            <v>0</v>
          </cell>
          <cell r="T1392">
            <v>0</v>
          </cell>
        </row>
        <row r="1393">
          <cell r="D1393">
            <v>0</v>
          </cell>
          <cell r="F1393">
            <v>0</v>
          </cell>
          <cell r="H1393">
            <v>0</v>
          </cell>
          <cell r="J1393">
            <v>0</v>
          </cell>
          <cell r="L1393">
            <v>0</v>
          </cell>
          <cell r="N1393">
            <v>0</v>
          </cell>
          <cell r="P1393">
            <v>0</v>
          </cell>
          <cell r="R1393">
            <v>0</v>
          </cell>
          <cell r="T1393">
            <v>0</v>
          </cell>
        </row>
        <row r="1394">
          <cell r="D1394">
            <v>0</v>
          </cell>
          <cell r="F1394">
            <v>0</v>
          </cell>
          <cell r="H1394">
            <v>0</v>
          </cell>
          <cell r="J1394">
            <v>0</v>
          </cell>
          <cell r="L1394">
            <v>0</v>
          </cell>
          <cell r="N1394">
            <v>0</v>
          </cell>
          <cell r="P1394">
            <v>0</v>
          </cell>
          <cell r="R1394">
            <v>0</v>
          </cell>
          <cell r="T1394">
            <v>0</v>
          </cell>
        </row>
        <row r="1395">
          <cell r="D1395">
            <v>0</v>
          </cell>
          <cell r="F1395">
            <v>0</v>
          </cell>
          <cell r="H1395">
            <v>0</v>
          </cell>
          <cell r="J1395">
            <v>0</v>
          </cell>
          <cell r="L1395">
            <v>0</v>
          </cell>
          <cell r="N1395">
            <v>0</v>
          </cell>
          <cell r="P1395">
            <v>0</v>
          </cell>
          <cell r="R1395">
            <v>0</v>
          </cell>
          <cell r="T1395">
            <v>0</v>
          </cell>
        </row>
        <row r="1396">
          <cell r="D1396">
            <v>0</v>
          </cell>
          <cell r="F1396">
            <v>0</v>
          </cell>
          <cell r="H1396">
            <v>0</v>
          </cell>
          <cell r="J1396">
            <v>0</v>
          </cell>
          <cell r="L1396">
            <v>0</v>
          </cell>
          <cell r="N1396">
            <v>0</v>
          </cell>
          <cell r="P1396">
            <v>0</v>
          </cell>
          <cell r="R1396">
            <v>0</v>
          </cell>
          <cell r="T1396">
            <v>0</v>
          </cell>
        </row>
        <row r="1397">
          <cell r="D1397">
            <v>0</v>
          </cell>
          <cell r="F1397">
            <v>0</v>
          </cell>
          <cell r="H1397">
            <v>0</v>
          </cell>
          <cell r="J1397">
            <v>0</v>
          </cell>
          <cell r="L1397">
            <v>0</v>
          </cell>
          <cell r="N1397">
            <v>0</v>
          </cell>
          <cell r="P1397">
            <v>0</v>
          </cell>
          <cell r="R1397">
            <v>0</v>
          </cell>
          <cell r="T1397">
            <v>0</v>
          </cell>
        </row>
        <row r="1398">
          <cell r="D1398">
            <v>0</v>
          </cell>
          <cell r="F1398">
            <v>0</v>
          </cell>
          <cell r="H1398">
            <v>0</v>
          </cell>
          <cell r="J1398">
            <v>0</v>
          </cell>
          <cell r="L1398">
            <v>0</v>
          </cell>
          <cell r="N1398">
            <v>0</v>
          </cell>
          <cell r="P1398">
            <v>0</v>
          </cell>
          <cell r="R1398">
            <v>0</v>
          </cell>
          <cell r="T1398">
            <v>0</v>
          </cell>
        </row>
        <row r="1399">
          <cell r="D1399">
            <v>0</v>
          </cell>
          <cell r="F1399">
            <v>0</v>
          </cell>
          <cell r="H1399">
            <v>0</v>
          </cell>
          <cell r="J1399">
            <v>0</v>
          </cell>
          <cell r="L1399">
            <v>0</v>
          </cell>
          <cell r="N1399">
            <v>0</v>
          </cell>
          <cell r="P1399">
            <v>0</v>
          </cell>
          <cell r="R1399">
            <v>0</v>
          </cell>
          <cell r="T1399">
            <v>0</v>
          </cell>
        </row>
        <row r="1400">
          <cell r="D1400">
            <v>0</v>
          </cell>
          <cell r="F1400">
            <v>0</v>
          </cell>
          <cell r="H1400">
            <v>0</v>
          </cell>
          <cell r="J1400">
            <v>0</v>
          </cell>
          <cell r="L1400">
            <v>0</v>
          </cell>
          <cell r="N1400">
            <v>0</v>
          </cell>
          <cell r="P1400">
            <v>0</v>
          </cell>
          <cell r="R1400">
            <v>0</v>
          </cell>
          <cell r="T1400">
            <v>0</v>
          </cell>
        </row>
        <row r="1401">
          <cell r="D1401">
            <v>0</v>
          </cell>
          <cell r="F1401">
            <v>0</v>
          </cell>
          <cell r="H1401">
            <v>0</v>
          </cell>
          <cell r="J1401">
            <v>0</v>
          </cell>
          <cell r="L1401">
            <v>0</v>
          </cell>
          <cell r="N1401">
            <v>0</v>
          </cell>
          <cell r="P1401">
            <v>0</v>
          </cell>
          <cell r="R1401">
            <v>0</v>
          </cell>
          <cell r="T1401">
            <v>0</v>
          </cell>
        </row>
        <row r="1402">
          <cell r="D1402">
            <v>0</v>
          </cell>
          <cell r="F1402">
            <v>0</v>
          </cell>
          <cell r="H1402">
            <v>0</v>
          </cell>
          <cell r="J1402">
            <v>0</v>
          </cell>
          <cell r="L1402">
            <v>0</v>
          </cell>
          <cell r="N1402">
            <v>0</v>
          </cell>
          <cell r="P1402">
            <v>0</v>
          </cell>
          <cell r="R1402">
            <v>0</v>
          </cell>
          <cell r="T1402">
            <v>0</v>
          </cell>
        </row>
        <row r="1403">
          <cell r="D1403">
            <v>0</v>
          </cell>
          <cell r="F1403">
            <v>0</v>
          </cell>
          <cell r="H1403">
            <v>0</v>
          </cell>
          <cell r="J1403">
            <v>0</v>
          </cell>
          <cell r="L1403">
            <v>0</v>
          </cell>
          <cell r="N1403">
            <v>0</v>
          </cell>
          <cell r="P1403">
            <v>0</v>
          </cell>
          <cell r="R1403">
            <v>0</v>
          </cell>
          <cell r="T1403">
            <v>0</v>
          </cell>
        </row>
        <row r="1404">
          <cell r="D1404">
            <v>0</v>
          </cell>
          <cell r="F1404">
            <v>0</v>
          </cell>
          <cell r="H1404">
            <v>0</v>
          </cell>
          <cell r="J1404">
            <v>0</v>
          </cell>
          <cell r="L1404">
            <v>0</v>
          </cell>
          <cell r="N1404">
            <v>0</v>
          </cell>
          <cell r="P1404">
            <v>0</v>
          </cell>
          <cell r="R1404">
            <v>0</v>
          </cell>
          <cell r="T1404">
            <v>0</v>
          </cell>
        </row>
        <row r="1405">
          <cell r="D1405">
            <v>0</v>
          </cell>
          <cell r="F1405">
            <v>0</v>
          </cell>
          <cell r="H1405">
            <v>0</v>
          </cell>
          <cell r="J1405">
            <v>0</v>
          </cell>
          <cell r="L1405">
            <v>0</v>
          </cell>
          <cell r="N1405">
            <v>0</v>
          </cell>
          <cell r="P1405">
            <v>0</v>
          </cell>
          <cell r="R1405">
            <v>0</v>
          </cell>
          <cell r="T1405">
            <v>0</v>
          </cell>
        </row>
        <row r="1406">
          <cell r="D1406">
            <v>0</v>
          </cell>
          <cell r="F1406">
            <v>0</v>
          </cell>
          <cell r="H1406">
            <v>0</v>
          </cell>
          <cell r="J1406">
            <v>0</v>
          </cell>
          <cell r="L1406">
            <v>0</v>
          </cell>
          <cell r="N1406">
            <v>0</v>
          </cell>
          <cell r="P1406">
            <v>0</v>
          </cell>
          <cell r="R1406">
            <v>0</v>
          </cell>
          <cell r="T1406">
            <v>0</v>
          </cell>
        </row>
        <row r="1407">
          <cell r="D1407">
            <v>0</v>
          </cell>
          <cell r="F1407">
            <v>0</v>
          </cell>
          <cell r="H1407">
            <v>0</v>
          </cell>
          <cell r="J1407">
            <v>0</v>
          </cell>
          <cell r="L1407">
            <v>0</v>
          </cell>
          <cell r="N1407">
            <v>0</v>
          </cell>
          <cell r="P1407">
            <v>0</v>
          </cell>
          <cell r="R1407">
            <v>0</v>
          </cell>
          <cell r="T1407">
            <v>0</v>
          </cell>
        </row>
        <row r="1408">
          <cell r="D1408">
            <v>0</v>
          </cell>
          <cell r="F1408">
            <v>0</v>
          </cell>
          <cell r="H1408">
            <v>0</v>
          </cell>
          <cell r="J1408">
            <v>0</v>
          </cell>
          <cell r="L1408">
            <v>0</v>
          </cell>
          <cell r="N1408">
            <v>0</v>
          </cell>
          <cell r="P1408">
            <v>0</v>
          </cell>
          <cell r="R1408">
            <v>0</v>
          </cell>
          <cell r="T1408">
            <v>0</v>
          </cell>
        </row>
        <row r="1409">
          <cell r="D1409">
            <v>0</v>
          </cell>
          <cell r="F1409">
            <v>0</v>
          </cell>
          <cell r="H1409">
            <v>0</v>
          </cell>
          <cell r="J1409">
            <v>0</v>
          </cell>
          <cell r="L1409">
            <v>0</v>
          </cell>
          <cell r="N1409">
            <v>0</v>
          </cell>
          <cell r="P1409">
            <v>0</v>
          </cell>
          <cell r="R1409">
            <v>0</v>
          </cell>
          <cell r="T1409">
            <v>0</v>
          </cell>
        </row>
        <row r="1410">
          <cell r="D1410">
            <v>0</v>
          </cell>
          <cell r="F1410">
            <v>0</v>
          </cell>
          <cell r="H1410">
            <v>0</v>
          </cell>
          <cell r="J1410">
            <v>0</v>
          </cell>
          <cell r="L1410">
            <v>0</v>
          </cell>
          <cell r="N1410">
            <v>0</v>
          </cell>
          <cell r="P1410">
            <v>0</v>
          </cell>
          <cell r="R1410">
            <v>0</v>
          </cell>
          <cell r="T1410">
            <v>0</v>
          </cell>
        </row>
        <row r="1411">
          <cell r="D1411">
            <v>0</v>
          </cell>
          <cell r="F1411">
            <v>0</v>
          </cell>
          <cell r="H1411">
            <v>0</v>
          </cell>
          <cell r="J1411">
            <v>0</v>
          </cell>
          <cell r="L1411">
            <v>0</v>
          </cell>
          <cell r="N1411">
            <v>0</v>
          </cell>
          <cell r="P1411">
            <v>0</v>
          </cell>
          <cell r="R1411">
            <v>0</v>
          </cell>
          <cell r="T1411">
            <v>0</v>
          </cell>
        </row>
        <row r="1412">
          <cell r="D1412">
            <v>0</v>
          </cell>
          <cell r="F1412">
            <v>0</v>
          </cell>
          <cell r="H1412">
            <v>0</v>
          </cell>
          <cell r="J1412">
            <v>0</v>
          </cell>
          <cell r="L1412">
            <v>0</v>
          </cell>
          <cell r="N1412">
            <v>0</v>
          </cell>
          <cell r="P1412">
            <v>0</v>
          </cell>
          <cell r="R1412">
            <v>0</v>
          </cell>
          <cell r="T1412">
            <v>0</v>
          </cell>
        </row>
        <row r="1413">
          <cell r="D1413">
            <v>0</v>
          </cell>
          <cell r="F1413">
            <v>0</v>
          </cell>
          <cell r="H1413">
            <v>0</v>
          </cell>
          <cell r="J1413">
            <v>0</v>
          </cell>
          <cell r="L1413">
            <v>0</v>
          </cell>
          <cell r="N1413">
            <v>0</v>
          </cell>
          <cell r="P1413">
            <v>0</v>
          </cell>
          <cell r="R1413">
            <v>0</v>
          </cell>
          <cell r="T1413">
            <v>0</v>
          </cell>
        </row>
        <row r="1414">
          <cell r="D1414">
            <v>0</v>
          </cell>
          <cell r="F1414">
            <v>0</v>
          </cell>
          <cell r="H1414">
            <v>0</v>
          </cell>
          <cell r="J1414">
            <v>0</v>
          </cell>
          <cell r="L1414">
            <v>0</v>
          </cell>
          <cell r="N1414">
            <v>0</v>
          </cell>
          <cell r="P1414">
            <v>0</v>
          </cell>
          <cell r="R1414">
            <v>0</v>
          </cell>
          <cell r="T1414">
            <v>0</v>
          </cell>
        </row>
        <row r="1415">
          <cell r="D1415">
            <v>0</v>
          </cell>
          <cell r="F1415">
            <v>0</v>
          </cell>
          <cell r="H1415">
            <v>0</v>
          </cell>
          <cell r="J1415">
            <v>0</v>
          </cell>
          <cell r="L1415">
            <v>0</v>
          </cell>
          <cell r="N1415">
            <v>0</v>
          </cell>
          <cell r="P1415">
            <v>0</v>
          </cell>
          <cell r="R1415">
            <v>0</v>
          </cell>
          <cell r="T1415">
            <v>0</v>
          </cell>
        </row>
        <row r="1416">
          <cell r="D1416">
            <v>0</v>
          </cell>
          <cell r="F1416">
            <v>0</v>
          </cell>
          <cell r="H1416">
            <v>0</v>
          </cell>
          <cell r="J1416">
            <v>0</v>
          </cell>
          <cell r="L1416">
            <v>0</v>
          </cell>
          <cell r="N1416">
            <v>0</v>
          </cell>
          <cell r="P1416">
            <v>0</v>
          </cell>
          <cell r="R1416">
            <v>0</v>
          </cell>
          <cell r="T1416">
            <v>0</v>
          </cell>
        </row>
        <row r="1417">
          <cell r="D1417">
            <v>0</v>
          </cell>
          <cell r="F1417">
            <v>0</v>
          </cell>
          <cell r="H1417">
            <v>0</v>
          </cell>
          <cell r="J1417">
            <v>0</v>
          </cell>
          <cell r="L1417">
            <v>0</v>
          </cell>
          <cell r="N1417">
            <v>0</v>
          </cell>
          <cell r="P1417">
            <v>0</v>
          </cell>
          <cell r="R1417">
            <v>0</v>
          </cell>
          <cell r="T1417">
            <v>0</v>
          </cell>
        </row>
        <row r="1418">
          <cell r="D1418">
            <v>0</v>
          </cell>
          <cell r="F1418">
            <v>0</v>
          </cell>
          <cell r="H1418">
            <v>0</v>
          </cell>
          <cell r="J1418">
            <v>0</v>
          </cell>
          <cell r="L1418">
            <v>0</v>
          </cell>
          <cell r="N1418">
            <v>0</v>
          </cell>
          <cell r="P1418">
            <v>0</v>
          </cell>
          <cell r="R1418">
            <v>0</v>
          </cell>
          <cell r="T1418">
            <v>0</v>
          </cell>
        </row>
        <row r="1419">
          <cell r="D1419">
            <v>0</v>
          </cell>
          <cell r="F1419">
            <v>0</v>
          </cell>
          <cell r="H1419">
            <v>0</v>
          </cell>
          <cell r="J1419">
            <v>0</v>
          </cell>
          <cell r="L1419">
            <v>0</v>
          </cell>
          <cell r="N1419">
            <v>0</v>
          </cell>
          <cell r="P1419">
            <v>0</v>
          </cell>
          <cell r="R1419">
            <v>0</v>
          </cell>
          <cell r="T1419">
            <v>0</v>
          </cell>
        </row>
        <row r="1420">
          <cell r="D1420">
            <v>0</v>
          </cell>
          <cell r="F1420">
            <v>0</v>
          </cell>
          <cell r="H1420">
            <v>0</v>
          </cell>
          <cell r="J1420">
            <v>0</v>
          </cell>
          <cell r="L1420">
            <v>0</v>
          </cell>
          <cell r="N1420">
            <v>0</v>
          </cell>
          <cell r="P1420">
            <v>0</v>
          </cell>
          <cell r="R1420">
            <v>0</v>
          </cell>
          <cell r="T1420">
            <v>0</v>
          </cell>
        </row>
        <row r="1421">
          <cell r="D1421">
            <v>0</v>
          </cell>
          <cell r="F1421">
            <v>0</v>
          </cell>
          <cell r="H1421">
            <v>0</v>
          </cell>
          <cell r="J1421">
            <v>0</v>
          </cell>
          <cell r="L1421">
            <v>0</v>
          </cell>
          <cell r="N1421">
            <v>0</v>
          </cell>
          <cell r="P1421">
            <v>0</v>
          </cell>
          <cell r="R1421">
            <v>0</v>
          </cell>
          <cell r="T1421">
            <v>0</v>
          </cell>
        </row>
        <row r="1422">
          <cell r="D1422">
            <v>0</v>
          </cell>
          <cell r="F1422">
            <v>0</v>
          </cell>
          <cell r="H1422">
            <v>0</v>
          </cell>
          <cell r="J1422">
            <v>0</v>
          </cell>
          <cell r="L1422">
            <v>0</v>
          </cell>
          <cell r="N1422">
            <v>0</v>
          </cell>
          <cell r="P1422">
            <v>0</v>
          </cell>
          <cell r="R1422">
            <v>0</v>
          </cell>
          <cell r="T1422">
            <v>0</v>
          </cell>
        </row>
        <row r="1423">
          <cell r="D1423">
            <v>0</v>
          </cell>
          <cell r="F1423">
            <v>0</v>
          </cell>
          <cell r="H1423">
            <v>0</v>
          </cell>
          <cell r="J1423">
            <v>0</v>
          </cell>
          <cell r="L1423">
            <v>0</v>
          </cell>
          <cell r="N1423">
            <v>0</v>
          </cell>
          <cell r="P1423">
            <v>0</v>
          </cell>
          <cell r="R1423">
            <v>0</v>
          </cell>
          <cell r="T1423">
            <v>0</v>
          </cell>
        </row>
        <row r="1424">
          <cell r="D1424">
            <v>0</v>
          </cell>
          <cell r="F1424">
            <v>0</v>
          </cell>
          <cell r="H1424">
            <v>0</v>
          </cell>
          <cell r="J1424">
            <v>0</v>
          </cell>
          <cell r="L1424">
            <v>0</v>
          </cell>
          <cell r="N1424">
            <v>0</v>
          </cell>
          <cell r="P1424">
            <v>0</v>
          </cell>
          <cell r="R1424">
            <v>0</v>
          </cell>
          <cell r="T1424">
            <v>0</v>
          </cell>
        </row>
        <row r="1425">
          <cell r="D1425">
            <v>0</v>
          </cell>
          <cell r="F1425">
            <v>0</v>
          </cell>
          <cell r="H1425">
            <v>0</v>
          </cell>
          <cell r="J1425">
            <v>0</v>
          </cell>
          <cell r="L1425">
            <v>0</v>
          </cell>
          <cell r="N1425">
            <v>0</v>
          </cell>
          <cell r="P1425">
            <v>0</v>
          </cell>
          <cell r="R1425">
            <v>0</v>
          </cell>
          <cell r="T1425">
            <v>0</v>
          </cell>
        </row>
        <row r="1426">
          <cell r="D1426">
            <v>0</v>
          </cell>
          <cell r="F1426">
            <v>0</v>
          </cell>
          <cell r="H1426">
            <v>0</v>
          </cell>
          <cell r="J1426">
            <v>0</v>
          </cell>
          <cell r="L1426">
            <v>0</v>
          </cell>
          <cell r="N1426">
            <v>0</v>
          </cell>
          <cell r="P1426">
            <v>0</v>
          </cell>
          <cell r="R1426">
            <v>0</v>
          </cell>
          <cell r="T1426">
            <v>0</v>
          </cell>
        </row>
        <row r="1427">
          <cell r="D1427">
            <v>0</v>
          </cell>
          <cell r="F1427">
            <v>0</v>
          </cell>
          <cell r="H1427">
            <v>0</v>
          </cell>
          <cell r="J1427">
            <v>0</v>
          </cell>
          <cell r="L1427">
            <v>0</v>
          </cell>
          <cell r="N1427">
            <v>0</v>
          </cell>
          <cell r="P1427">
            <v>0</v>
          </cell>
          <cell r="R1427">
            <v>0</v>
          </cell>
          <cell r="T1427">
            <v>0</v>
          </cell>
        </row>
        <row r="1428">
          <cell r="D1428">
            <v>0</v>
          </cell>
          <cell r="F1428">
            <v>0</v>
          </cell>
          <cell r="H1428">
            <v>0</v>
          </cell>
          <cell r="J1428">
            <v>0</v>
          </cell>
          <cell r="L1428">
            <v>0</v>
          </cell>
          <cell r="N1428">
            <v>0</v>
          </cell>
          <cell r="P1428">
            <v>0</v>
          </cell>
          <cell r="R1428">
            <v>0</v>
          </cell>
          <cell r="T1428">
            <v>0</v>
          </cell>
        </row>
        <row r="1429">
          <cell r="D1429">
            <v>0</v>
          </cell>
          <cell r="F1429">
            <v>0</v>
          </cell>
          <cell r="H1429">
            <v>0</v>
          </cell>
          <cell r="J1429">
            <v>0</v>
          </cell>
          <cell r="L1429">
            <v>0</v>
          </cell>
          <cell r="N1429">
            <v>0</v>
          </cell>
          <cell r="P1429">
            <v>0</v>
          </cell>
          <cell r="R1429">
            <v>0</v>
          </cell>
          <cell r="T1429">
            <v>0</v>
          </cell>
        </row>
        <row r="1430">
          <cell r="D1430">
            <v>0</v>
          </cell>
          <cell r="F1430">
            <v>0</v>
          </cell>
          <cell r="H1430">
            <v>0</v>
          </cell>
          <cell r="J1430">
            <v>0</v>
          </cell>
          <cell r="L1430">
            <v>0</v>
          </cell>
          <cell r="N1430">
            <v>0</v>
          </cell>
          <cell r="P1430">
            <v>0</v>
          </cell>
          <cell r="R1430">
            <v>0</v>
          </cell>
          <cell r="T1430">
            <v>0</v>
          </cell>
        </row>
        <row r="1431">
          <cell r="D1431">
            <v>0</v>
          </cell>
          <cell r="F1431">
            <v>0</v>
          </cell>
          <cell r="H1431">
            <v>0</v>
          </cell>
          <cell r="J1431">
            <v>0</v>
          </cell>
          <cell r="L1431">
            <v>0</v>
          </cell>
          <cell r="N1431">
            <v>0</v>
          </cell>
          <cell r="P1431">
            <v>0</v>
          </cell>
          <cell r="R1431">
            <v>0</v>
          </cell>
          <cell r="T1431">
            <v>0</v>
          </cell>
        </row>
        <row r="1432">
          <cell r="D1432">
            <v>0</v>
          </cell>
          <cell r="F1432">
            <v>0</v>
          </cell>
          <cell r="H1432">
            <v>0</v>
          </cell>
          <cell r="J1432">
            <v>0</v>
          </cell>
          <cell r="L1432">
            <v>0</v>
          </cell>
          <cell r="N1432">
            <v>0</v>
          </cell>
          <cell r="P1432">
            <v>0</v>
          </cell>
          <cell r="R1432">
            <v>0</v>
          </cell>
          <cell r="T1432">
            <v>0</v>
          </cell>
        </row>
        <row r="1433">
          <cell r="D1433">
            <v>0</v>
          </cell>
          <cell r="F1433">
            <v>0</v>
          </cell>
          <cell r="H1433">
            <v>0</v>
          </cell>
          <cell r="J1433">
            <v>0</v>
          </cell>
          <cell r="L1433">
            <v>0</v>
          </cell>
          <cell r="N1433">
            <v>0</v>
          </cell>
          <cell r="P1433">
            <v>0</v>
          </cell>
          <cell r="R1433">
            <v>0</v>
          </cell>
          <cell r="T1433">
            <v>0</v>
          </cell>
        </row>
        <row r="1434">
          <cell r="D1434">
            <v>0</v>
          </cell>
          <cell r="F1434">
            <v>0</v>
          </cell>
          <cell r="H1434">
            <v>0</v>
          </cell>
          <cell r="J1434">
            <v>0</v>
          </cell>
          <cell r="L1434">
            <v>0</v>
          </cell>
          <cell r="N1434">
            <v>0</v>
          </cell>
          <cell r="P1434">
            <v>0</v>
          </cell>
          <cell r="R1434">
            <v>0</v>
          </cell>
          <cell r="T1434">
            <v>0</v>
          </cell>
        </row>
        <row r="1435">
          <cell r="D1435">
            <v>0</v>
          </cell>
          <cell r="F1435">
            <v>0</v>
          </cell>
          <cell r="H1435">
            <v>0</v>
          </cell>
          <cell r="J1435">
            <v>0</v>
          </cell>
          <cell r="L1435">
            <v>0</v>
          </cell>
          <cell r="N1435">
            <v>0</v>
          </cell>
          <cell r="P1435">
            <v>0</v>
          </cell>
          <cell r="R1435">
            <v>0</v>
          </cell>
          <cell r="T1435">
            <v>0</v>
          </cell>
        </row>
        <row r="1436">
          <cell r="D1436">
            <v>0</v>
          </cell>
          <cell r="F1436">
            <v>0</v>
          </cell>
          <cell r="H1436">
            <v>0</v>
          </cell>
          <cell r="J1436">
            <v>0</v>
          </cell>
          <cell r="L1436">
            <v>0</v>
          </cell>
          <cell r="N1436">
            <v>0</v>
          </cell>
          <cell r="P1436">
            <v>0</v>
          </cell>
          <cell r="R1436">
            <v>0</v>
          </cell>
          <cell r="T1436">
            <v>0</v>
          </cell>
        </row>
        <row r="1437">
          <cell r="D1437">
            <v>0</v>
          </cell>
          <cell r="F1437">
            <v>0</v>
          </cell>
          <cell r="H1437">
            <v>0</v>
          </cell>
          <cell r="J1437">
            <v>0</v>
          </cell>
          <cell r="L1437">
            <v>0</v>
          </cell>
          <cell r="N1437">
            <v>0</v>
          </cell>
          <cell r="P1437">
            <v>0</v>
          </cell>
          <cell r="R1437">
            <v>0</v>
          </cell>
          <cell r="T1437">
            <v>0</v>
          </cell>
        </row>
        <row r="1438">
          <cell r="D1438">
            <v>0</v>
          </cell>
          <cell r="F1438">
            <v>0</v>
          </cell>
          <cell r="H1438">
            <v>0</v>
          </cell>
          <cell r="J1438">
            <v>0</v>
          </cell>
          <cell r="L1438">
            <v>0</v>
          </cell>
          <cell r="N1438">
            <v>0</v>
          </cell>
          <cell r="P1438">
            <v>0</v>
          </cell>
          <cell r="R1438">
            <v>0</v>
          </cell>
          <cell r="T1438">
            <v>0</v>
          </cell>
        </row>
        <row r="1439">
          <cell r="D1439">
            <v>0</v>
          </cell>
          <cell r="F1439">
            <v>0</v>
          </cell>
          <cell r="H1439">
            <v>0</v>
          </cell>
          <cell r="J1439">
            <v>0</v>
          </cell>
          <cell r="L1439">
            <v>0</v>
          </cell>
          <cell r="N1439">
            <v>0</v>
          </cell>
          <cell r="P1439">
            <v>0</v>
          </cell>
          <cell r="R1439">
            <v>0</v>
          </cell>
          <cell r="T1439">
            <v>0</v>
          </cell>
        </row>
        <row r="1440">
          <cell r="D1440">
            <v>0</v>
          </cell>
          <cell r="F1440">
            <v>0</v>
          </cell>
          <cell r="H1440">
            <v>0</v>
          </cell>
          <cell r="J1440">
            <v>0</v>
          </cell>
          <cell r="L1440">
            <v>0</v>
          </cell>
          <cell r="N1440">
            <v>0</v>
          </cell>
          <cell r="P1440">
            <v>0</v>
          </cell>
          <cell r="R1440">
            <v>0</v>
          </cell>
          <cell r="T1440">
            <v>0</v>
          </cell>
        </row>
        <row r="1441">
          <cell r="D1441">
            <v>0</v>
          </cell>
          <cell r="F1441">
            <v>0</v>
          </cell>
          <cell r="H1441">
            <v>0</v>
          </cell>
          <cell r="J1441">
            <v>0</v>
          </cell>
          <cell r="L1441">
            <v>0</v>
          </cell>
          <cell r="N1441">
            <v>0</v>
          </cell>
          <cell r="P1441">
            <v>0</v>
          </cell>
          <cell r="R1441">
            <v>0</v>
          </cell>
          <cell r="T1441">
            <v>0</v>
          </cell>
        </row>
        <row r="1442">
          <cell r="D1442">
            <v>0</v>
          </cell>
          <cell r="F1442">
            <v>0</v>
          </cell>
          <cell r="H1442">
            <v>0</v>
          </cell>
          <cell r="J1442">
            <v>0</v>
          </cell>
          <cell r="L1442">
            <v>0</v>
          </cell>
          <cell r="N1442">
            <v>0</v>
          </cell>
          <cell r="P1442">
            <v>0</v>
          </cell>
          <cell r="R1442">
            <v>0</v>
          </cell>
          <cell r="T1442">
            <v>0</v>
          </cell>
        </row>
        <row r="1443">
          <cell r="D1443">
            <v>0</v>
          </cell>
          <cell r="F1443">
            <v>0</v>
          </cell>
          <cell r="H1443">
            <v>0</v>
          </cell>
          <cell r="J1443">
            <v>0</v>
          </cell>
          <cell r="L1443">
            <v>0</v>
          </cell>
          <cell r="N1443">
            <v>0</v>
          </cell>
          <cell r="P1443">
            <v>0</v>
          </cell>
          <cell r="R1443">
            <v>0</v>
          </cell>
          <cell r="T1443">
            <v>0</v>
          </cell>
        </row>
        <row r="1444">
          <cell r="D1444">
            <v>0</v>
          </cell>
          <cell r="F1444">
            <v>0</v>
          </cell>
          <cell r="H1444">
            <v>0</v>
          </cell>
          <cell r="J1444">
            <v>0</v>
          </cell>
          <cell r="L1444">
            <v>0</v>
          </cell>
          <cell r="N1444">
            <v>0</v>
          </cell>
          <cell r="P1444">
            <v>0</v>
          </cell>
          <cell r="R1444">
            <v>0</v>
          </cell>
          <cell r="T1444">
            <v>0</v>
          </cell>
        </row>
        <row r="1445">
          <cell r="D1445">
            <v>0</v>
          </cell>
          <cell r="F1445">
            <v>0</v>
          </cell>
          <cell r="H1445">
            <v>0</v>
          </cell>
          <cell r="J1445">
            <v>0</v>
          </cell>
          <cell r="L1445">
            <v>0</v>
          </cell>
          <cell r="N1445">
            <v>0</v>
          </cell>
          <cell r="P1445">
            <v>0</v>
          </cell>
          <cell r="R1445">
            <v>0</v>
          </cell>
          <cell r="T1445">
            <v>0</v>
          </cell>
        </row>
        <row r="1446">
          <cell r="D1446">
            <v>0</v>
          </cell>
          <cell r="F1446">
            <v>0</v>
          </cell>
          <cell r="H1446">
            <v>0</v>
          </cell>
          <cell r="J1446">
            <v>0</v>
          </cell>
          <cell r="L1446">
            <v>0</v>
          </cell>
          <cell r="N1446">
            <v>0</v>
          </cell>
          <cell r="P1446">
            <v>0</v>
          </cell>
          <cell r="R1446">
            <v>0</v>
          </cell>
          <cell r="T1446">
            <v>0</v>
          </cell>
        </row>
        <row r="1447">
          <cell r="D1447">
            <v>0</v>
          </cell>
          <cell r="F1447">
            <v>0</v>
          </cell>
          <cell r="H1447">
            <v>0</v>
          </cell>
          <cell r="J1447">
            <v>0</v>
          </cell>
          <cell r="L1447">
            <v>0</v>
          </cell>
          <cell r="N1447">
            <v>0</v>
          </cell>
          <cell r="P1447">
            <v>0</v>
          </cell>
          <cell r="R1447">
            <v>0</v>
          </cell>
          <cell r="T1447">
            <v>0</v>
          </cell>
        </row>
        <row r="1448">
          <cell r="D1448">
            <v>0</v>
          </cell>
          <cell r="F1448">
            <v>0</v>
          </cell>
          <cell r="H1448">
            <v>0</v>
          </cell>
          <cell r="J1448">
            <v>0</v>
          </cell>
          <cell r="L1448">
            <v>0</v>
          </cell>
          <cell r="N1448">
            <v>0</v>
          </cell>
          <cell r="P1448">
            <v>0</v>
          </cell>
          <cell r="R1448">
            <v>0</v>
          </cell>
          <cell r="T1448">
            <v>0</v>
          </cell>
        </row>
        <row r="1449">
          <cell r="D1449">
            <v>0</v>
          </cell>
          <cell r="F1449">
            <v>0</v>
          </cell>
          <cell r="H1449">
            <v>0</v>
          </cell>
          <cell r="J1449">
            <v>0</v>
          </cell>
          <cell r="L1449">
            <v>0</v>
          </cell>
          <cell r="N1449">
            <v>0</v>
          </cell>
          <cell r="P1449">
            <v>0</v>
          </cell>
          <cell r="R1449">
            <v>0</v>
          </cell>
          <cell r="T1449">
            <v>0</v>
          </cell>
        </row>
        <row r="1450">
          <cell r="D1450">
            <v>0</v>
          </cell>
          <cell r="F1450">
            <v>0</v>
          </cell>
          <cell r="H1450">
            <v>0</v>
          </cell>
          <cell r="J1450">
            <v>0</v>
          </cell>
          <cell r="L1450">
            <v>0</v>
          </cell>
          <cell r="N1450">
            <v>0</v>
          </cell>
          <cell r="P1450">
            <v>0</v>
          </cell>
          <cell r="R1450">
            <v>0</v>
          </cell>
          <cell r="T1450">
            <v>0</v>
          </cell>
        </row>
        <row r="1451">
          <cell r="D1451">
            <v>0</v>
          </cell>
          <cell r="F1451">
            <v>0</v>
          </cell>
          <cell r="H1451">
            <v>0</v>
          </cell>
          <cell r="J1451">
            <v>0</v>
          </cell>
          <cell r="L1451">
            <v>0</v>
          </cell>
          <cell r="N1451">
            <v>0</v>
          </cell>
          <cell r="P1451">
            <v>0</v>
          </cell>
          <cell r="R1451">
            <v>0</v>
          </cell>
          <cell r="T1451">
            <v>0</v>
          </cell>
        </row>
        <row r="1452">
          <cell r="D1452">
            <v>0</v>
          </cell>
          <cell r="F1452">
            <v>0</v>
          </cell>
          <cell r="H1452">
            <v>0</v>
          </cell>
          <cell r="J1452">
            <v>0</v>
          </cell>
          <cell r="L1452">
            <v>0</v>
          </cell>
          <cell r="N1452">
            <v>0</v>
          </cell>
          <cell r="P1452">
            <v>0</v>
          </cell>
          <cell r="R1452">
            <v>0</v>
          </cell>
          <cell r="T1452">
            <v>0</v>
          </cell>
        </row>
        <row r="1453">
          <cell r="D1453">
            <v>0</v>
          </cell>
          <cell r="F1453">
            <v>0</v>
          </cell>
          <cell r="H1453">
            <v>0</v>
          </cell>
          <cell r="J1453">
            <v>0</v>
          </cell>
          <cell r="L1453">
            <v>0</v>
          </cell>
          <cell r="N1453">
            <v>0</v>
          </cell>
          <cell r="P1453">
            <v>0</v>
          </cell>
          <cell r="R1453">
            <v>0</v>
          </cell>
          <cell r="T1453">
            <v>0</v>
          </cell>
        </row>
        <row r="1454">
          <cell r="D1454">
            <v>0</v>
          </cell>
          <cell r="F1454">
            <v>0</v>
          </cell>
          <cell r="H1454">
            <v>0</v>
          </cell>
          <cell r="J1454">
            <v>0</v>
          </cell>
          <cell r="L1454">
            <v>0</v>
          </cell>
          <cell r="N1454">
            <v>0</v>
          </cell>
          <cell r="P1454">
            <v>0</v>
          </cell>
          <cell r="R1454">
            <v>0</v>
          </cell>
          <cell r="T1454">
            <v>0</v>
          </cell>
        </row>
        <row r="1455">
          <cell r="D1455">
            <v>0</v>
          </cell>
          <cell r="F1455">
            <v>0</v>
          </cell>
          <cell r="H1455">
            <v>0</v>
          </cell>
          <cell r="J1455">
            <v>0</v>
          </cell>
          <cell r="L1455">
            <v>0</v>
          </cell>
          <cell r="N1455">
            <v>0</v>
          </cell>
          <cell r="P1455">
            <v>0</v>
          </cell>
          <cell r="R1455">
            <v>0</v>
          </cell>
          <cell r="T1455">
            <v>0</v>
          </cell>
        </row>
        <row r="1456">
          <cell r="D1456">
            <v>0</v>
          </cell>
          <cell r="F1456">
            <v>0</v>
          </cell>
          <cell r="H1456">
            <v>0</v>
          </cell>
          <cell r="J1456">
            <v>0</v>
          </cell>
          <cell r="L1456">
            <v>0</v>
          </cell>
          <cell r="N1456">
            <v>0</v>
          </cell>
          <cell r="P1456">
            <v>0</v>
          </cell>
          <cell r="R1456">
            <v>0</v>
          </cell>
          <cell r="T1456">
            <v>0</v>
          </cell>
        </row>
        <row r="1457">
          <cell r="D1457">
            <v>0</v>
          </cell>
          <cell r="F1457">
            <v>0</v>
          </cell>
          <cell r="H1457">
            <v>0</v>
          </cell>
          <cell r="J1457">
            <v>0</v>
          </cell>
          <cell r="L1457">
            <v>0</v>
          </cell>
          <cell r="N1457">
            <v>0</v>
          </cell>
          <cell r="P1457">
            <v>0</v>
          </cell>
          <cell r="R1457">
            <v>0</v>
          </cell>
          <cell r="T1457">
            <v>0</v>
          </cell>
        </row>
        <row r="1458">
          <cell r="D1458">
            <v>0</v>
          </cell>
          <cell r="F1458">
            <v>0</v>
          </cell>
          <cell r="H1458">
            <v>0</v>
          </cell>
          <cell r="J1458">
            <v>0</v>
          </cell>
          <cell r="L1458">
            <v>0</v>
          </cell>
          <cell r="N1458">
            <v>0</v>
          </cell>
          <cell r="P1458">
            <v>0</v>
          </cell>
          <cell r="R1458">
            <v>0</v>
          </cell>
          <cell r="T1458">
            <v>0</v>
          </cell>
        </row>
        <row r="1459">
          <cell r="D1459">
            <v>0</v>
          </cell>
          <cell r="F1459">
            <v>0</v>
          </cell>
          <cell r="H1459">
            <v>0</v>
          </cell>
          <cell r="J1459">
            <v>0</v>
          </cell>
          <cell r="L1459">
            <v>0</v>
          </cell>
          <cell r="N1459">
            <v>0</v>
          </cell>
          <cell r="P1459">
            <v>0</v>
          </cell>
          <cell r="R1459">
            <v>0</v>
          </cell>
          <cell r="T1459">
            <v>0</v>
          </cell>
        </row>
        <row r="1460">
          <cell r="D1460">
            <v>0</v>
          </cell>
          <cell r="F1460">
            <v>0</v>
          </cell>
          <cell r="H1460">
            <v>0</v>
          </cell>
          <cell r="J1460">
            <v>0</v>
          </cell>
          <cell r="L1460">
            <v>0</v>
          </cell>
          <cell r="N1460">
            <v>0</v>
          </cell>
          <cell r="P1460">
            <v>0</v>
          </cell>
          <cell r="R1460">
            <v>0</v>
          </cell>
          <cell r="T1460">
            <v>0</v>
          </cell>
        </row>
        <row r="1461">
          <cell r="D1461">
            <v>0</v>
          </cell>
          <cell r="F1461">
            <v>0</v>
          </cell>
          <cell r="H1461">
            <v>0</v>
          </cell>
          <cell r="J1461">
            <v>0</v>
          </cell>
          <cell r="L1461">
            <v>0</v>
          </cell>
          <cell r="N1461">
            <v>0</v>
          </cell>
          <cell r="P1461">
            <v>0</v>
          </cell>
          <cell r="R1461">
            <v>0</v>
          </cell>
          <cell r="T1461">
            <v>0</v>
          </cell>
        </row>
        <row r="1462">
          <cell r="D1462">
            <v>0</v>
          </cell>
          <cell r="F1462">
            <v>0</v>
          </cell>
          <cell r="H1462">
            <v>0</v>
          </cell>
          <cell r="J1462">
            <v>0</v>
          </cell>
          <cell r="L1462">
            <v>0</v>
          </cell>
          <cell r="N1462">
            <v>0</v>
          </cell>
          <cell r="P1462">
            <v>0</v>
          </cell>
          <cell r="R1462">
            <v>0</v>
          </cell>
          <cell r="T1462">
            <v>0</v>
          </cell>
        </row>
        <row r="1463">
          <cell r="D1463">
            <v>0</v>
          </cell>
          <cell r="F1463">
            <v>0</v>
          </cell>
          <cell r="H1463">
            <v>0</v>
          </cell>
          <cell r="J1463">
            <v>0</v>
          </cell>
          <cell r="L1463">
            <v>0</v>
          </cell>
          <cell r="N1463">
            <v>0</v>
          </cell>
          <cell r="P1463">
            <v>0</v>
          </cell>
          <cell r="R1463">
            <v>0</v>
          </cell>
          <cell r="T1463">
            <v>0</v>
          </cell>
        </row>
        <row r="1464">
          <cell r="D1464">
            <v>0</v>
          </cell>
          <cell r="F1464">
            <v>0</v>
          </cell>
          <cell r="H1464">
            <v>0</v>
          </cell>
          <cell r="J1464">
            <v>0</v>
          </cell>
          <cell r="L1464">
            <v>0</v>
          </cell>
          <cell r="N1464">
            <v>0</v>
          </cell>
          <cell r="P1464">
            <v>0</v>
          </cell>
          <cell r="R1464">
            <v>0</v>
          </cell>
          <cell r="T1464">
            <v>0</v>
          </cell>
        </row>
        <row r="1465">
          <cell r="D1465">
            <v>0</v>
          </cell>
          <cell r="F1465">
            <v>0</v>
          </cell>
          <cell r="H1465">
            <v>0</v>
          </cell>
          <cell r="J1465">
            <v>0</v>
          </cell>
          <cell r="L1465">
            <v>0</v>
          </cell>
          <cell r="N1465">
            <v>0</v>
          </cell>
          <cell r="P1465">
            <v>0</v>
          </cell>
          <cell r="R1465">
            <v>0</v>
          </cell>
          <cell r="T1465">
            <v>0</v>
          </cell>
        </row>
        <row r="1466">
          <cell r="D1466">
            <v>0</v>
          </cell>
          <cell r="F1466">
            <v>0</v>
          </cell>
          <cell r="H1466">
            <v>0</v>
          </cell>
          <cell r="J1466">
            <v>0</v>
          </cell>
          <cell r="L1466">
            <v>0</v>
          </cell>
          <cell r="N1466">
            <v>0</v>
          </cell>
          <cell r="P1466">
            <v>0</v>
          </cell>
          <cell r="R1466">
            <v>0</v>
          </cell>
          <cell r="T1466">
            <v>0</v>
          </cell>
        </row>
        <row r="1467">
          <cell r="D1467">
            <v>0</v>
          </cell>
          <cell r="F1467">
            <v>0</v>
          </cell>
          <cell r="H1467">
            <v>0</v>
          </cell>
          <cell r="J1467">
            <v>0</v>
          </cell>
          <cell r="L1467">
            <v>0</v>
          </cell>
          <cell r="N1467">
            <v>0</v>
          </cell>
          <cell r="P1467">
            <v>0</v>
          </cell>
          <cell r="R1467">
            <v>0</v>
          </cell>
          <cell r="T1467">
            <v>0</v>
          </cell>
        </row>
        <row r="1468">
          <cell r="D1468">
            <v>0</v>
          </cell>
          <cell r="F1468">
            <v>0</v>
          </cell>
          <cell r="H1468">
            <v>0</v>
          </cell>
          <cell r="J1468">
            <v>0</v>
          </cell>
          <cell r="L1468">
            <v>0</v>
          </cell>
          <cell r="N1468">
            <v>0</v>
          </cell>
          <cell r="P1468">
            <v>0</v>
          </cell>
          <cell r="R1468">
            <v>0</v>
          </cell>
          <cell r="T1468">
            <v>0</v>
          </cell>
        </row>
        <row r="1469">
          <cell r="D1469">
            <v>0</v>
          </cell>
          <cell r="F1469">
            <v>0</v>
          </cell>
          <cell r="H1469">
            <v>0</v>
          </cell>
          <cell r="J1469">
            <v>0</v>
          </cell>
          <cell r="L1469">
            <v>0</v>
          </cell>
          <cell r="N1469">
            <v>0</v>
          </cell>
          <cell r="P1469">
            <v>0</v>
          </cell>
          <cell r="R1469">
            <v>0</v>
          </cell>
          <cell r="T1469">
            <v>0</v>
          </cell>
        </row>
        <row r="1470">
          <cell r="D1470">
            <v>0</v>
          </cell>
          <cell r="F1470">
            <v>0</v>
          </cell>
          <cell r="H1470">
            <v>0</v>
          </cell>
          <cell r="J1470">
            <v>0</v>
          </cell>
          <cell r="L1470">
            <v>0</v>
          </cell>
          <cell r="N1470">
            <v>0</v>
          </cell>
          <cell r="P1470">
            <v>0</v>
          </cell>
          <cell r="R1470">
            <v>0</v>
          </cell>
          <cell r="T1470">
            <v>0</v>
          </cell>
        </row>
        <row r="1471">
          <cell r="D1471">
            <v>0</v>
          </cell>
          <cell r="F1471">
            <v>0</v>
          </cell>
          <cell r="H1471">
            <v>0</v>
          </cell>
          <cell r="J1471">
            <v>0</v>
          </cell>
          <cell r="L1471">
            <v>0</v>
          </cell>
          <cell r="N1471">
            <v>0</v>
          </cell>
          <cell r="P1471">
            <v>0</v>
          </cell>
          <cell r="R1471">
            <v>0</v>
          </cell>
          <cell r="T1471">
            <v>0</v>
          </cell>
        </row>
        <row r="1472">
          <cell r="D1472">
            <v>0</v>
          </cell>
          <cell r="F1472">
            <v>0</v>
          </cell>
          <cell r="H1472">
            <v>0</v>
          </cell>
          <cell r="J1472">
            <v>0</v>
          </cell>
          <cell r="L1472">
            <v>0</v>
          </cell>
          <cell r="N1472">
            <v>0</v>
          </cell>
          <cell r="P1472">
            <v>0</v>
          </cell>
          <cell r="R1472">
            <v>0</v>
          </cell>
          <cell r="T1472">
            <v>0</v>
          </cell>
        </row>
        <row r="1473">
          <cell r="D1473">
            <v>0</v>
          </cell>
          <cell r="F1473">
            <v>0</v>
          </cell>
          <cell r="H1473">
            <v>0</v>
          </cell>
          <cell r="J1473">
            <v>0</v>
          </cell>
          <cell r="L1473">
            <v>0</v>
          </cell>
          <cell r="N1473">
            <v>0</v>
          </cell>
          <cell r="P1473">
            <v>0</v>
          </cell>
          <cell r="R1473">
            <v>0</v>
          </cell>
          <cell r="T1473">
            <v>0</v>
          </cell>
        </row>
        <row r="1474">
          <cell r="D1474">
            <v>0</v>
          </cell>
          <cell r="F1474">
            <v>0</v>
          </cell>
          <cell r="H1474">
            <v>0</v>
          </cell>
          <cell r="J1474">
            <v>0</v>
          </cell>
          <cell r="L1474">
            <v>0</v>
          </cell>
          <cell r="N1474">
            <v>0</v>
          </cell>
          <cell r="P1474">
            <v>0</v>
          </cell>
          <cell r="R1474">
            <v>0</v>
          </cell>
          <cell r="T1474">
            <v>0</v>
          </cell>
        </row>
        <row r="1475">
          <cell r="D1475">
            <v>0</v>
          </cell>
          <cell r="F1475">
            <v>0</v>
          </cell>
          <cell r="H1475">
            <v>0</v>
          </cell>
          <cell r="J1475">
            <v>0</v>
          </cell>
          <cell r="L1475">
            <v>0</v>
          </cell>
          <cell r="N1475">
            <v>0</v>
          </cell>
          <cell r="P1475">
            <v>0</v>
          </cell>
          <cell r="R1475">
            <v>0</v>
          </cell>
          <cell r="T1475">
            <v>0</v>
          </cell>
        </row>
        <row r="1476">
          <cell r="D1476">
            <v>0</v>
          </cell>
          <cell r="F1476">
            <v>0</v>
          </cell>
          <cell r="H1476">
            <v>0</v>
          </cell>
          <cell r="J1476">
            <v>0</v>
          </cell>
          <cell r="L1476">
            <v>0</v>
          </cell>
          <cell r="N1476">
            <v>0</v>
          </cell>
          <cell r="P1476">
            <v>0</v>
          </cell>
          <cell r="R1476">
            <v>0</v>
          </cell>
          <cell r="T1476">
            <v>0</v>
          </cell>
        </row>
        <row r="1477">
          <cell r="D1477">
            <v>0</v>
          </cell>
          <cell r="F1477">
            <v>0</v>
          </cell>
          <cell r="H1477">
            <v>0</v>
          </cell>
          <cell r="J1477">
            <v>0</v>
          </cell>
          <cell r="L1477">
            <v>0</v>
          </cell>
          <cell r="N1477">
            <v>0</v>
          </cell>
          <cell r="P1477">
            <v>0</v>
          </cell>
          <cell r="R1477">
            <v>0</v>
          </cell>
          <cell r="T1477">
            <v>0</v>
          </cell>
        </row>
        <row r="1478">
          <cell r="D1478">
            <v>0</v>
          </cell>
          <cell r="F1478">
            <v>0</v>
          </cell>
          <cell r="H1478">
            <v>0</v>
          </cell>
          <cell r="J1478">
            <v>0</v>
          </cell>
          <cell r="L1478">
            <v>0</v>
          </cell>
          <cell r="N1478">
            <v>0</v>
          </cell>
          <cell r="P1478">
            <v>0</v>
          </cell>
          <cell r="R1478">
            <v>0</v>
          </cell>
          <cell r="T1478">
            <v>0</v>
          </cell>
        </row>
        <row r="1479">
          <cell r="D1479">
            <v>0</v>
          </cell>
          <cell r="F1479">
            <v>0</v>
          </cell>
          <cell r="H1479">
            <v>0</v>
          </cell>
          <cell r="J1479">
            <v>0</v>
          </cell>
          <cell r="L1479">
            <v>0</v>
          </cell>
          <cell r="N1479">
            <v>0</v>
          </cell>
          <cell r="P1479">
            <v>0</v>
          </cell>
          <cell r="R1479">
            <v>0</v>
          </cell>
          <cell r="T1479">
            <v>0</v>
          </cell>
        </row>
        <row r="1480">
          <cell r="D1480">
            <v>0</v>
          </cell>
          <cell r="F1480">
            <v>0</v>
          </cell>
          <cell r="H1480">
            <v>0</v>
          </cell>
          <cell r="J1480">
            <v>0</v>
          </cell>
          <cell r="L1480">
            <v>0</v>
          </cell>
          <cell r="N1480">
            <v>0</v>
          </cell>
          <cell r="P1480">
            <v>0</v>
          </cell>
          <cell r="R1480">
            <v>0</v>
          </cell>
          <cell r="T1480">
            <v>0</v>
          </cell>
        </row>
        <row r="1481">
          <cell r="D1481">
            <v>0</v>
          </cell>
          <cell r="F1481">
            <v>0</v>
          </cell>
          <cell r="H1481">
            <v>0</v>
          </cell>
          <cell r="J1481">
            <v>0</v>
          </cell>
          <cell r="L1481">
            <v>0</v>
          </cell>
          <cell r="N1481">
            <v>0</v>
          </cell>
          <cell r="P1481">
            <v>0</v>
          </cell>
          <cell r="R1481">
            <v>0</v>
          </cell>
          <cell r="T1481">
            <v>0</v>
          </cell>
        </row>
        <row r="1482">
          <cell r="D1482">
            <v>0</v>
          </cell>
          <cell r="F1482">
            <v>0</v>
          </cell>
          <cell r="H1482">
            <v>0</v>
          </cell>
          <cell r="J1482">
            <v>0</v>
          </cell>
          <cell r="L1482">
            <v>0</v>
          </cell>
          <cell r="N1482">
            <v>0</v>
          </cell>
          <cell r="P1482">
            <v>0</v>
          </cell>
          <cell r="R1482">
            <v>0</v>
          </cell>
          <cell r="T1482">
            <v>0</v>
          </cell>
        </row>
        <row r="1483">
          <cell r="D1483">
            <v>0</v>
          </cell>
          <cell r="F1483">
            <v>0</v>
          </cell>
          <cell r="H1483">
            <v>0</v>
          </cell>
          <cell r="J1483">
            <v>0</v>
          </cell>
          <cell r="L1483">
            <v>0</v>
          </cell>
          <cell r="N1483">
            <v>0</v>
          </cell>
          <cell r="P1483">
            <v>0</v>
          </cell>
          <cell r="R1483">
            <v>0</v>
          </cell>
          <cell r="T1483">
            <v>0</v>
          </cell>
        </row>
        <row r="1484">
          <cell r="D1484">
            <v>0</v>
          </cell>
          <cell r="F1484">
            <v>0</v>
          </cell>
          <cell r="H1484">
            <v>0</v>
          </cell>
          <cell r="J1484">
            <v>0</v>
          </cell>
          <cell r="L1484">
            <v>0</v>
          </cell>
          <cell r="N1484">
            <v>0</v>
          </cell>
          <cell r="P1484">
            <v>0</v>
          </cell>
          <cell r="R1484">
            <v>0</v>
          </cell>
          <cell r="T1484">
            <v>0</v>
          </cell>
        </row>
        <row r="1485">
          <cell r="D1485">
            <v>0</v>
          </cell>
          <cell r="F1485">
            <v>0</v>
          </cell>
          <cell r="H1485">
            <v>0</v>
          </cell>
          <cell r="J1485">
            <v>0</v>
          </cell>
          <cell r="L1485">
            <v>0</v>
          </cell>
          <cell r="N1485">
            <v>0</v>
          </cell>
          <cell r="P1485">
            <v>0</v>
          </cell>
          <cell r="R1485">
            <v>0</v>
          </cell>
          <cell r="T1485">
            <v>0</v>
          </cell>
        </row>
        <row r="1486">
          <cell r="D1486">
            <v>0</v>
          </cell>
          <cell r="F1486">
            <v>0</v>
          </cell>
          <cell r="H1486">
            <v>0</v>
          </cell>
          <cell r="J1486">
            <v>0</v>
          </cell>
          <cell r="L1486">
            <v>0</v>
          </cell>
          <cell r="N1486">
            <v>0</v>
          </cell>
          <cell r="P1486">
            <v>0</v>
          </cell>
          <cell r="R1486">
            <v>0</v>
          </cell>
          <cell r="T1486">
            <v>0</v>
          </cell>
        </row>
        <row r="1487">
          <cell r="D1487">
            <v>0</v>
          </cell>
          <cell r="F1487">
            <v>0</v>
          </cell>
          <cell r="H1487">
            <v>0</v>
          </cell>
          <cell r="J1487">
            <v>0</v>
          </cell>
          <cell r="L1487">
            <v>0</v>
          </cell>
          <cell r="N1487">
            <v>0</v>
          </cell>
          <cell r="P1487">
            <v>0</v>
          </cell>
          <cell r="R1487">
            <v>0</v>
          </cell>
          <cell r="T1487">
            <v>0</v>
          </cell>
        </row>
        <row r="1488">
          <cell r="D1488">
            <v>0</v>
          </cell>
          <cell r="F1488">
            <v>0</v>
          </cell>
          <cell r="H1488">
            <v>0</v>
          </cell>
          <cell r="J1488">
            <v>0</v>
          </cell>
          <cell r="L1488">
            <v>0</v>
          </cell>
          <cell r="N1488">
            <v>0</v>
          </cell>
          <cell r="P1488">
            <v>0</v>
          </cell>
          <cell r="R1488">
            <v>0</v>
          </cell>
          <cell r="T1488">
            <v>0</v>
          </cell>
        </row>
        <row r="1489">
          <cell r="D1489">
            <v>0</v>
          </cell>
          <cell r="F1489">
            <v>0</v>
          </cell>
          <cell r="H1489">
            <v>0</v>
          </cell>
          <cell r="J1489">
            <v>0</v>
          </cell>
          <cell r="L1489">
            <v>0</v>
          </cell>
          <cell r="N1489">
            <v>0</v>
          </cell>
          <cell r="P1489">
            <v>0</v>
          </cell>
          <cell r="R1489">
            <v>0</v>
          </cell>
          <cell r="T1489">
            <v>0</v>
          </cell>
        </row>
        <row r="1490">
          <cell r="D1490">
            <v>0</v>
          </cell>
          <cell r="F1490">
            <v>0</v>
          </cell>
          <cell r="H1490">
            <v>0</v>
          </cell>
          <cell r="J1490">
            <v>0</v>
          </cell>
          <cell r="L1490">
            <v>0</v>
          </cell>
          <cell r="N1490">
            <v>0</v>
          </cell>
          <cell r="P1490">
            <v>0</v>
          </cell>
          <cell r="R1490">
            <v>0</v>
          </cell>
          <cell r="T1490">
            <v>0</v>
          </cell>
        </row>
        <row r="1491">
          <cell r="D1491">
            <v>0</v>
          </cell>
          <cell r="F1491">
            <v>0</v>
          </cell>
          <cell r="H1491">
            <v>0</v>
          </cell>
          <cell r="J1491">
            <v>0</v>
          </cell>
          <cell r="L1491">
            <v>0</v>
          </cell>
          <cell r="N1491">
            <v>0</v>
          </cell>
          <cell r="P1491">
            <v>0</v>
          </cell>
          <cell r="R1491">
            <v>0</v>
          </cell>
          <cell r="T1491">
            <v>0</v>
          </cell>
        </row>
        <row r="1492">
          <cell r="D1492">
            <v>0</v>
          </cell>
          <cell r="F1492">
            <v>0</v>
          </cell>
          <cell r="H1492">
            <v>0</v>
          </cell>
          <cell r="J1492">
            <v>0</v>
          </cell>
          <cell r="L1492">
            <v>0</v>
          </cell>
          <cell r="N1492">
            <v>0</v>
          </cell>
          <cell r="P1492">
            <v>0</v>
          </cell>
          <cell r="R1492">
            <v>0</v>
          </cell>
          <cell r="T1492">
            <v>0</v>
          </cell>
        </row>
        <row r="1493">
          <cell r="D1493">
            <v>0</v>
          </cell>
          <cell r="F1493">
            <v>0</v>
          </cell>
          <cell r="H1493">
            <v>0</v>
          </cell>
          <cell r="J1493">
            <v>0</v>
          </cell>
          <cell r="L1493">
            <v>0</v>
          </cell>
          <cell r="N1493">
            <v>0</v>
          </cell>
          <cell r="P1493">
            <v>0</v>
          </cell>
          <cell r="R1493">
            <v>0</v>
          </cell>
          <cell r="T1493">
            <v>0</v>
          </cell>
        </row>
        <row r="1494">
          <cell r="D1494">
            <v>0</v>
          </cell>
          <cell r="F1494">
            <v>0</v>
          </cell>
          <cell r="H1494">
            <v>0</v>
          </cell>
          <cell r="J1494">
            <v>0</v>
          </cell>
          <cell r="L1494">
            <v>0</v>
          </cell>
          <cell r="N1494">
            <v>0</v>
          </cell>
          <cell r="P1494">
            <v>0</v>
          </cell>
          <cell r="R1494">
            <v>0</v>
          </cell>
          <cell r="T1494">
            <v>0</v>
          </cell>
        </row>
        <row r="1495">
          <cell r="D1495">
            <v>0</v>
          </cell>
          <cell r="F1495">
            <v>0</v>
          </cell>
          <cell r="H1495">
            <v>0</v>
          </cell>
          <cell r="J1495">
            <v>0</v>
          </cell>
          <cell r="L1495">
            <v>0</v>
          </cell>
          <cell r="N1495">
            <v>0</v>
          </cell>
          <cell r="P1495">
            <v>0</v>
          </cell>
          <cell r="R1495">
            <v>0</v>
          </cell>
          <cell r="T1495">
            <v>0</v>
          </cell>
        </row>
        <row r="1496">
          <cell r="D1496">
            <v>0</v>
          </cell>
          <cell r="F1496">
            <v>0</v>
          </cell>
          <cell r="H1496">
            <v>0</v>
          </cell>
          <cell r="J1496">
            <v>0</v>
          </cell>
          <cell r="L1496">
            <v>0</v>
          </cell>
          <cell r="N1496">
            <v>0</v>
          </cell>
          <cell r="P1496">
            <v>0</v>
          </cell>
          <cell r="R1496">
            <v>0</v>
          </cell>
          <cell r="T1496">
            <v>0</v>
          </cell>
        </row>
        <row r="1497">
          <cell r="D1497">
            <v>0</v>
          </cell>
          <cell r="F1497">
            <v>0</v>
          </cell>
          <cell r="H1497">
            <v>0</v>
          </cell>
          <cell r="J1497">
            <v>0</v>
          </cell>
          <cell r="L1497">
            <v>0</v>
          </cell>
          <cell r="N1497">
            <v>0</v>
          </cell>
          <cell r="P1497">
            <v>0</v>
          </cell>
          <cell r="R1497">
            <v>0</v>
          </cell>
          <cell r="T1497">
            <v>0</v>
          </cell>
        </row>
        <row r="1498">
          <cell r="D1498">
            <v>0</v>
          </cell>
          <cell r="F1498">
            <v>0</v>
          </cell>
          <cell r="H1498">
            <v>0</v>
          </cell>
          <cell r="J1498">
            <v>0</v>
          </cell>
          <cell r="L1498">
            <v>0</v>
          </cell>
          <cell r="N1498">
            <v>0</v>
          </cell>
          <cell r="P1498">
            <v>0</v>
          </cell>
          <cell r="R1498">
            <v>0</v>
          </cell>
          <cell r="T1498">
            <v>0</v>
          </cell>
        </row>
        <row r="1499">
          <cell r="D1499">
            <v>0</v>
          </cell>
          <cell r="F1499">
            <v>0</v>
          </cell>
          <cell r="H1499">
            <v>0</v>
          </cell>
          <cell r="J1499">
            <v>0</v>
          </cell>
          <cell r="L1499">
            <v>0</v>
          </cell>
          <cell r="N1499">
            <v>0</v>
          </cell>
          <cell r="P1499">
            <v>0</v>
          </cell>
          <cell r="R1499">
            <v>0</v>
          </cell>
          <cell r="T1499">
            <v>0</v>
          </cell>
        </row>
        <row r="1500">
          <cell r="D1500">
            <v>0</v>
          </cell>
          <cell r="F1500">
            <v>0</v>
          </cell>
          <cell r="H1500">
            <v>0</v>
          </cell>
          <cell r="J1500">
            <v>0</v>
          </cell>
          <cell r="L1500">
            <v>0</v>
          </cell>
          <cell r="N1500">
            <v>0</v>
          </cell>
          <cell r="P1500">
            <v>0</v>
          </cell>
          <cell r="R1500">
            <v>0</v>
          </cell>
          <cell r="T1500">
            <v>0</v>
          </cell>
        </row>
        <row r="1501">
          <cell r="D1501">
            <v>0</v>
          </cell>
          <cell r="F1501">
            <v>0</v>
          </cell>
          <cell r="H1501">
            <v>0</v>
          </cell>
          <cell r="J1501">
            <v>0</v>
          </cell>
          <cell r="L1501">
            <v>0</v>
          </cell>
          <cell r="N1501">
            <v>0</v>
          </cell>
          <cell r="P1501">
            <v>0</v>
          </cell>
          <cell r="R1501">
            <v>0</v>
          </cell>
          <cell r="T1501">
            <v>0</v>
          </cell>
        </row>
        <row r="1502">
          <cell r="D1502">
            <v>0</v>
          </cell>
          <cell r="F1502">
            <v>0</v>
          </cell>
          <cell r="H1502">
            <v>0</v>
          </cell>
          <cell r="J1502">
            <v>0</v>
          </cell>
          <cell r="L1502">
            <v>0</v>
          </cell>
          <cell r="N1502">
            <v>0</v>
          </cell>
          <cell r="P1502">
            <v>0</v>
          </cell>
          <cell r="R1502">
            <v>0</v>
          </cell>
          <cell r="T1502">
            <v>0</v>
          </cell>
        </row>
        <row r="1503">
          <cell r="D1503">
            <v>0</v>
          </cell>
          <cell r="F1503">
            <v>0</v>
          </cell>
          <cell r="H1503">
            <v>0</v>
          </cell>
          <cell r="J1503">
            <v>0</v>
          </cell>
          <cell r="L1503">
            <v>0</v>
          </cell>
          <cell r="N1503">
            <v>0</v>
          </cell>
          <cell r="P1503">
            <v>0</v>
          </cell>
          <cell r="R1503">
            <v>0</v>
          </cell>
          <cell r="T1503">
            <v>0</v>
          </cell>
        </row>
        <row r="1504">
          <cell r="D1504">
            <v>0</v>
          </cell>
          <cell r="F1504">
            <v>0</v>
          </cell>
          <cell r="H1504">
            <v>0</v>
          </cell>
          <cell r="J1504">
            <v>0</v>
          </cell>
          <cell r="L1504">
            <v>0</v>
          </cell>
          <cell r="N1504">
            <v>0</v>
          </cell>
          <cell r="P1504">
            <v>0</v>
          </cell>
          <cell r="R1504">
            <v>0</v>
          </cell>
          <cell r="T1504">
            <v>0</v>
          </cell>
        </row>
        <row r="1505">
          <cell r="D1505">
            <v>0</v>
          </cell>
          <cell r="F1505">
            <v>0</v>
          </cell>
          <cell r="H1505">
            <v>0</v>
          </cell>
          <cell r="J1505">
            <v>0</v>
          </cell>
          <cell r="L1505">
            <v>0</v>
          </cell>
          <cell r="N1505">
            <v>0</v>
          </cell>
          <cell r="P1505">
            <v>0</v>
          </cell>
          <cell r="R1505">
            <v>0</v>
          </cell>
          <cell r="T1505">
            <v>0</v>
          </cell>
        </row>
        <row r="1506">
          <cell r="D1506">
            <v>0</v>
          </cell>
          <cell r="F1506">
            <v>0</v>
          </cell>
          <cell r="H1506">
            <v>0</v>
          </cell>
          <cell r="J1506">
            <v>0</v>
          </cell>
          <cell r="L1506">
            <v>0</v>
          </cell>
          <cell r="N1506">
            <v>0</v>
          </cell>
          <cell r="P1506">
            <v>0</v>
          </cell>
          <cell r="R1506">
            <v>0</v>
          </cell>
          <cell r="T1506">
            <v>0</v>
          </cell>
        </row>
        <row r="1507">
          <cell r="D1507">
            <v>0</v>
          </cell>
          <cell r="F1507">
            <v>0</v>
          </cell>
          <cell r="H1507">
            <v>0</v>
          </cell>
          <cell r="J1507">
            <v>0</v>
          </cell>
          <cell r="L1507">
            <v>0</v>
          </cell>
          <cell r="N1507">
            <v>0</v>
          </cell>
          <cell r="P1507">
            <v>0</v>
          </cell>
          <cell r="R1507">
            <v>0</v>
          </cell>
          <cell r="T1507">
            <v>0</v>
          </cell>
        </row>
        <row r="1508">
          <cell r="D1508">
            <v>0</v>
          </cell>
          <cell r="F1508">
            <v>0</v>
          </cell>
          <cell r="H1508">
            <v>0</v>
          </cell>
          <cell r="J1508">
            <v>0</v>
          </cell>
          <cell r="L1508">
            <v>0</v>
          </cell>
          <cell r="N1508">
            <v>0</v>
          </cell>
          <cell r="P1508">
            <v>0</v>
          </cell>
          <cell r="R1508">
            <v>0</v>
          </cell>
          <cell r="T1508">
            <v>0</v>
          </cell>
        </row>
        <row r="1509">
          <cell r="D1509">
            <v>0</v>
          </cell>
          <cell r="F1509">
            <v>0</v>
          </cell>
          <cell r="H1509">
            <v>0</v>
          </cell>
          <cell r="J1509">
            <v>0</v>
          </cell>
          <cell r="L1509">
            <v>0</v>
          </cell>
          <cell r="N1509">
            <v>0</v>
          </cell>
          <cell r="P1509">
            <v>0</v>
          </cell>
          <cell r="R1509">
            <v>0</v>
          </cell>
          <cell r="T1509">
            <v>0</v>
          </cell>
        </row>
        <row r="1510">
          <cell r="D1510">
            <v>0</v>
          </cell>
          <cell r="F1510">
            <v>0</v>
          </cell>
          <cell r="H1510">
            <v>0</v>
          </cell>
          <cell r="J1510">
            <v>0</v>
          </cell>
          <cell r="L1510">
            <v>0</v>
          </cell>
          <cell r="N1510">
            <v>0</v>
          </cell>
          <cell r="P1510">
            <v>0</v>
          </cell>
          <cell r="R1510">
            <v>0</v>
          </cell>
          <cell r="T1510">
            <v>0</v>
          </cell>
        </row>
        <row r="1511">
          <cell r="D1511">
            <v>0</v>
          </cell>
          <cell r="F1511">
            <v>0</v>
          </cell>
          <cell r="H1511">
            <v>0</v>
          </cell>
          <cell r="J1511">
            <v>0</v>
          </cell>
          <cell r="L1511">
            <v>0</v>
          </cell>
          <cell r="N1511">
            <v>0</v>
          </cell>
          <cell r="P1511">
            <v>0</v>
          </cell>
          <cell r="R1511">
            <v>0</v>
          </cell>
          <cell r="T1511">
            <v>0</v>
          </cell>
        </row>
        <row r="1512">
          <cell r="D1512">
            <v>0</v>
          </cell>
          <cell r="F1512">
            <v>0</v>
          </cell>
          <cell r="H1512">
            <v>0</v>
          </cell>
          <cell r="J1512">
            <v>0</v>
          </cell>
          <cell r="L1512">
            <v>0</v>
          </cell>
          <cell r="N1512">
            <v>0</v>
          </cell>
          <cell r="P1512">
            <v>0</v>
          </cell>
          <cell r="R1512">
            <v>0</v>
          </cell>
          <cell r="T1512">
            <v>0</v>
          </cell>
        </row>
        <row r="1513">
          <cell r="D1513">
            <v>0</v>
          </cell>
          <cell r="F1513">
            <v>0</v>
          </cell>
          <cell r="H1513">
            <v>0</v>
          </cell>
          <cell r="J1513">
            <v>0</v>
          </cell>
          <cell r="L1513">
            <v>0</v>
          </cell>
          <cell r="N1513">
            <v>0</v>
          </cell>
          <cell r="P1513">
            <v>0</v>
          </cell>
          <cell r="R1513">
            <v>0</v>
          </cell>
          <cell r="T1513">
            <v>0</v>
          </cell>
        </row>
        <row r="1514">
          <cell r="D1514">
            <v>0</v>
          </cell>
          <cell r="F1514">
            <v>0</v>
          </cell>
          <cell r="H1514">
            <v>0</v>
          </cell>
          <cell r="J1514">
            <v>0</v>
          </cell>
          <cell r="L1514">
            <v>0</v>
          </cell>
          <cell r="N1514">
            <v>0</v>
          </cell>
          <cell r="P1514">
            <v>0</v>
          </cell>
          <cell r="R1514">
            <v>0</v>
          </cell>
          <cell r="T1514">
            <v>0</v>
          </cell>
        </row>
        <row r="1515">
          <cell r="D1515">
            <v>0</v>
          </cell>
          <cell r="F1515">
            <v>0</v>
          </cell>
          <cell r="H1515">
            <v>0</v>
          </cell>
          <cell r="J1515">
            <v>0</v>
          </cell>
          <cell r="L1515">
            <v>0</v>
          </cell>
          <cell r="N1515">
            <v>0</v>
          </cell>
          <cell r="P1515">
            <v>0</v>
          </cell>
          <cell r="R1515">
            <v>0</v>
          </cell>
          <cell r="T1515">
            <v>0</v>
          </cell>
        </row>
        <row r="1516">
          <cell r="D1516">
            <v>0</v>
          </cell>
          <cell r="F1516">
            <v>0</v>
          </cell>
          <cell r="H1516">
            <v>0</v>
          </cell>
          <cell r="J1516">
            <v>0</v>
          </cell>
          <cell r="L1516">
            <v>0</v>
          </cell>
          <cell r="N1516">
            <v>0</v>
          </cell>
          <cell r="P1516">
            <v>0</v>
          </cell>
          <cell r="R1516">
            <v>0</v>
          </cell>
          <cell r="T1516">
            <v>0</v>
          </cell>
        </row>
        <row r="1517">
          <cell r="D1517">
            <v>0</v>
          </cell>
          <cell r="F1517">
            <v>0</v>
          </cell>
          <cell r="H1517">
            <v>0</v>
          </cell>
          <cell r="J1517">
            <v>0</v>
          </cell>
          <cell r="L1517">
            <v>0</v>
          </cell>
          <cell r="N1517">
            <v>0</v>
          </cell>
          <cell r="P1517">
            <v>0</v>
          </cell>
          <cell r="R1517">
            <v>0</v>
          </cell>
          <cell r="T1517">
            <v>0</v>
          </cell>
        </row>
        <row r="1518">
          <cell r="D1518">
            <v>0</v>
          </cell>
          <cell r="F1518">
            <v>0</v>
          </cell>
          <cell r="H1518">
            <v>0</v>
          </cell>
          <cell r="J1518">
            <v>0</v>
          </cell>
          <cell r="L1518">
            <v>0</v>
          </cell>
          <cell r="N1518">
            <v>0</v>
          </cell>
          <cell r="P1518">
            <v>0</v>
          </cell>
          <cell r="R1518">
            <v>0</v>
          </cell>
          <cell r="T1518">
            <v>0</v>
          </cell>
        </row>
        <row r="1519">
          <cell r="D1519">
            <v>0</v>
          </cell>
          <cell r="F1519">
            <v>0</v>
          </cell>
          <cell r="H1519">
            <v>0</v>
          </cell>
          <cell r="J1519">
            <v>0</v>
          </cell>
          <cell r="L1519">
            <v>0</v>
          </cell>
          <cell r="N1519">
            <v>0</v>
          </cell>
          <cell r="P1519">
            <v>0</v>
          </cell>
          <cell r="R1519">
            <v>0</v>
          </cell>
          <cell r="T1519">
            <v>0</v>
          </cell>
        </row>
        <row r="1520">
          <cell r="D1520">
            <v>0</v>
          </cell>
          <cell r="F1520">
            <v>0</v>
          </cell>
          <cell r="H1520">
            <v>0</v>
          </cell>
          <cell r="J1520">
            <v>0</v>
          </cell>
          <cell r="L1520">
            <v>0</v>
          </cell>
          <cell r="N1520">
            <v>0</v>
          </cell>
          <cell r="P1520">
            <v>0</v>
          </cell>
          <cell r="R1520">
            <v>0</v>
          </cell>
          <cell r="T1520">
            <v>0</v>
          </cell>
        </row>
        <row r="1521">
          <cell r="D1521">
            <v>0</v>
          </cell>
          <cell r="F1521">
            <v>0</v>
          </cell>
          <cell r="H1521">
            <v>0</v>
          </cell>
          <cell r="J1521">
            <v>0</v>
          </cell>
          <cell r="L1521">
            <v>0</v>
          </cell>
          <cell r="N1521">
            <v>0</v>
          </cell>
          <cell r="P1521">
            <v>0</v>
          </cell>
          <cell r="R1521">
            <v>0</v>
          </cell>
          <cell r="T1521">
            <v>0</v>
          </cell>
        </row>
        <row r="1522">
          <cell r="D1522">
            <v>0</v>
          </cell>
          <cell r="F1522">
            <v>0</v>
          </cell>
          <cell r="H1522">
            <v>0</v>
          </cell>
          <cell r="J1522">
            <v>0</v>
          </cell>
          <cell r="L1522">
            <v>0</v>
          </cell>
          <cell r="N1522">
            <v>0</v>
          </cell>
          <cell r="P1522">
            <v>0</v>
          </cell>
          <cell r="R1522">
            <v>0</v>
          </cell>
          <cell r="T1522">
            <v>0</v>
          </cell>
        </row>
        <row r="1523">
          <cell r="D1523">
            <v>0</v>
          </cell>
          <cell r="F1523">
            <v>0</v>
          </cell>
          <cell r="H1523">
            <v>0</v>
          </cell>
          <cell r="J1523">
            <v>0</v>
          </cell>
          <cell r="L1523">
            <v>0</v>
          </cell>
          <cell r="N1523">
            <v>0</v>
          </cell>
          <cell r="P1523">
            <v>0</v>
          </cell>
          <cell r="R1523">
            <v>0</v>
          </cell>
          <cell r="T1523">
            <v>0</v>
          </cell>
        </row>
        <row r="1524">
          <cell r="D1524">
            <v>0</v>
          </cell>
          <cell r="F1524">
            <v>0</v>
          </cell>
          <cell r="H1524">
            <v>0</v>
          </cell>
          <cell r="J1524">
            <v>0</v>
          </cell>
          <cell r="L1524">
            <v>0</v>
          </cell>
          <cell r="N1524">
            <v>0</v>
          </cell>
          <cell r="P1524">
            <v>0</v>
          </cell>
          <cell r="R1524">
            <v>0</v>
          </cell>
          <cell r="T1524">
            <v>0</v>
          </cell>
        </row>
        <row r="1525">
          <cell r="D1525">
            <v>0</v>
          </cell>
          <cell r="F1525">
            <v>0</v>
          </cell>
          <cell r="H1525">
            <v>0</v>
          </cell>
          <cell r="J1525">
            <v>0</v>
          </cell>
          <cell r="L1525">
            <v>0</v>
          </cell>
          <cell r="N1525">
            <v>0</v>
          </cell>
          <cell r="P1525">
            <v>0</v>
          </cell>
          <cell r="R1525">
            <v>0</v>
          </cell>
          <cell r="T1525">
            <v>0</v>
          </cell>
        </row>
        <row r="1526">
          <cell r="D1526">
            <v>0</v>
          </cell>
          <cell r="F1526">
            <v>0</v>
          </cell>
          <cell r="H1526">
            <v>0</v>
          </cell>
          <cell r="J1526">
            <v>0</v>
          </cell>
          <cell r="L1526">
            <v>0</v>
          </cell>
          <cell r="N1526">
            <v>0</v>
          </cell>
          <cell r="P1526">
            <v>0</v>
          </cell>
          <cell r="R1526">
            <v>0</v>
          </cell>
          <cell r="T1526">
            <v>0</v>
          </cell>
        </row>
        <row r="1527">
          <cell r="D1527">
            <v>0</v>
          </cell>
          <cell r="F1527">
            <v>0</v>
          </cell>
          <cell r="H1527">
            <v>0</v>
          </cell>
          <cell r="J1527">
            <v>0</v>
          </cell>
          <cell r="L1527">
            <v>0</v>
          </cell>
          <cell r="N1527">
            <v>0</v>
          </cell>
          <cell r="P1527">
            <v>0</v>
          </cell>
          <cell r="R1527">
            <v>0</v>
          </cell>
          <cell r="T1527">
            <v>0</v>
          </cell>
        </row>
        <row r="1528">
          <cell r="D1528">
            <v>0</v>
          </cell>
          <cell r="F1528">
            <v>0</v>
          </cell>
          <cell r="H1528">
            <v>0</v>
          </cell>
          <cell r="J1528">
            <v>0</v>
          </cell>
          <cell r="L1528">
            <v>0</v>
          </cell>
          <cell r="N1528">
            <v>0</v>
          </cell>
          <cell r="P1528">
            <v>0</v>
          </cell>
          <cell r="R1528">
            <v>0</v>
          </cell>
          <cell r="T1528">
            <v>0</v>
          </cell>
        </row>
        <row r="1529">
          <cell r="D1529">
            <v>0</v>
          </cell>
          <cell r="F1529">
            <v>0</v>
          </cell>
          <cell r="H1529">
            <v>0</v>
          </cell>
          <cell r="J1529">
            <v>0</v>
          </cell>
          <cell r="L1529">
            <v>0</v>
          </cell>
          <cell r="N1529">
            <v>0</v>
          </cell>
          <cell r="P1529">
            <v>0</v>
          </cell>
          <cell r="R1529">
            <v>0</v>
          </cell>
          <cell r="T1529">
            <v>0</v>
          </cell>
        </row>
        <row r="1530">
          <cell r="D1530">
            <v>0</v>
          </cell>
          <cell r="F1530">
            <v>0</v>
          </cell>
          <cell r="H1530">
            <v>0</v>
          </cell>
          <cell r="J1530">
            <v>0</v>
          </cell>
          <cell r="L1530">
            <v>0</v>
          </cell>
          <cell r="N1530">
            <v>0</v>
          </cell>
          <cell r="P1530">
            <v>0</v>
          </cell>
          <cell r="R1530">
            <v>0</v>
          </cell>
          <cell r="T1530">
            <v>0</v>
          </cell>
        </row>
        <row r="1531">
          <cell r="D1531">
            <v>0</v>
          </cell>
          <cell r="F1531">
            <v>0</v>
          </cell>
          <cell r="H1531">
            <v>0</v>
          </cell>
          <cell r="J1531">
            <v>0</v>
          </cell>
          <cell r="L1531">
            <v>0</v>
          </cell>
          <cell r="N1531">
            <v>0</v>
          </cell>
          <cell r="P1531">
            <v>0</v>
          </cell>
          <cell r="R1531">
            <v>0</v>
          </cell>
          <cell r="T1531">
            <v>0</v>
          </cell>
        </row>
        <row r="1532">
          <cell r="D1532">
            <v>0</v>
          </cell>
          <cell r="F1532">
            <v>0</v>
          </cell>
          <cell r="H1532">
            <v>0</v>
          </cell>
          <cell r="J1532">
            <v>0</v>
          </cell>
          <cell r="L1532">
            <v>0</v>
          </cell>
          <cell r="N1532">
            <v>0</v>
          </cell>
          <cell r="P1532">
            <v>0</v>
          </cell>
          <cell r="R1532">
            <v>0</v>
          </cell>
          <cell r="T1532">
            <v>0</v>
          </cell>
        </row>
        <row r="1533">
          <cell r="D1533">
            <v>0</v>
          </cell>
          <cell r="F1533">
            <v>0</v>
          </cell>
          <cell r="H1533">
            <v>0</v>
          </cell>
          <cell r="J1533">
            <v>0</v>
          </cell>
          <cell r="L1533">
            <v>0</v>
          </cell>
          <cell r="N1533">
            <v>0</v>
          </cell>
          <cell r="P1533">
            <v>0</v>
          </cell>
          <cell r="R1533">
            <v>0</v>
          </cell>
          <cell r="T1533">
            <v>0</v>
          </cell>
        </row>
        <row r="1534">
          <cell r="D1534">
            <v>0</v>
          </cell>
          <cell r="F1534">
            <v>0</v>
          </cell>
          <cell r="H1534">
            <v>0</v>
          </cell>
          <cell r="J1534">
            <v>0</v>
          </cell>
          <cell r="L1534">
            <v>0</v>
          </cell>
          <cell r="N1534">
            <v>0</v>
          </cell>
          <cell r="P1534">
            <v>0</v>
          </cell>
          <cell r="R1534">
            <v>0</v>
          </cell>
          <cell r="T1534">
            <v>0</v>
          </cell>
        </row>
        <row r="1535">
          <cell r="D1535">
            <v>0</v>
          </cell>
          <cell r="F1535">
            <v>0</v>
          </cell>
          <cell r="H1535">
            <v>0</v>
          </cell>
          <cell r="J1535">
            <v>0</v>
          </cell>
          <cell r="L1535">
            <v>0</v>
          </cell>
          <cell r="N1535">
            <v>0</v>
          </cell>
          <cell r="P1535">
            <v>0</v>
          </cell>
          <cell r="R1535">
            <v>0</v>
          </cell>
          <cell r="T1535">
            <v>0</v>
          </cell>
        </row>
        <row r="1536">
          <cell r="D1536">
            <v>0</v>
          </cell>
          <cell r="F1536">
            <v>0</v>
          </cell>
          <cell r="H1536">
            <v>0</v>
          </cell>
          <cell r="J1536">
            <v>0</v>
          </cell>
          <cell r="L1536">
            <v>0</v>
          </cell>
          <cell r="N1536">
            <v>0</v>
          </cell>
          <cell r="P1536">
            <v>0</v>
          </cell>
          <cell r="R1536">
            <v>0</v>
          </cell>
          <cell r="T1536">
            <v>0</v>
          </cell>
        </row>
        <row r="1537">
          <cell r="D1537">
            <v>0</v>
          </cell>
          <cell r="F1537">
            <v>0</v>
          </cell>
          <cell r="H1537">
            <v>0</v>
          </cell>
          <cell r="J1537">
            <v>0</v>
          </cell>
          <cell r="L1537">
            <v>0</v>
          </cell>
          <cell r="N1537">
            <v>0</v>
          </cell>
          <cell r="P1537">
            <v>0</v>
          </cell>
          <cell r="R1537">
            <v>0</v>
          </cell>
          <cell r="T1537">
            <v>0</v>
          </cell>
        </row>
        <row r="1538">
          <cell r="D1538">
            <v>0</v>
          </cell>
          <cell r="F1538">
            <v>0</v>
          </cell>
          <cell r="H1538">
            <v>0</v>
          </cell>
          <cell r="J1538">
            <v>0</v>
          </cell>
          <cell r="L1538">
            <v>0</v>
          </cell>
          <cell r="N1538">
            <v>0</v>
          </cell>
          <cell r="P1538">
            <v>0</v>
          </cell>
          <cell r="R1538">
            <v>0</v>
          </cell>
          <cell r="T1538">
            <v>0</v>
          </cell>
        </row>
        <row r="1539">
          <cell r="D1539">
            <v>0</v>
          </cell>
          <cell r="F1539">
            <v>0</v>
          </cell>
          <cell r="H1539">
            <v>0</v>
          </cell>
          <cell r="J1539">
            <v>0</v>
          </cell>
          <cell r="L1539">
            <v>0</v>
          </cell>
          <cell r="N1539">
            <v>0</v>
          </cell>
          <cell r="P1539">
            <v>0</v>
          </cell>
          <cell r="R1539">
            <v>0</v>
          </cell>
          <cell r="T1539">
            <v>0</v>
          </cell>
        </row>
        <row r="1540">
          <cell r="D1540">
            <v>0</v>
          </cell>
          <cell r="F1540">
            <v>0</v>
          </cell>
          <cell r="H1540">
            <v>0</v>
          </cell>
          <cell r="J1540">
            <v>0</v>
          </cell>
          <cell r="L1540">
            <v>0</v>
          </cell>
          <cell r="N1540">
            <v>0</v>
          </cell>
          <cell r="P1540">
            <v>0</v>
          </cell>
          <cell r="R1540">
            <v>0</v>
          </cell>
          <cell r="T1540">
            <v>0</v>
          </cell>
        </row>
        <row r="1541">
          <cell r="D1541">
            <v>0</v>
          </cell>
          <cell r="F1541">
            <v>0</v>
          </cell>
          <cell r="H1541">
            <v>0</v>
          </cell>
          <cell r="J1541">
            <v>0</v>
          </cell>
          <cell r="L1541">
            <v>0</v>
          </cell>
          <cell r="N1541">
            <v>0</v>
          </cell>
          <cell r="P1541">
            <v>0</v>
          </cell>
          <cell r="R1541">
            <v>0</v>
          </cell>
          <cell r="T1541">
            <v>0</v>
          </cell>
        </row>
        <row r="1542">
          <cell r="D1542">
            <v>0</v>
          </cell>
          <cell r="F1542">
            <v>0</v>
          </cell>
          <cell r="H1542">
            <v>0</v>
          </cell>
          <cell r="J1542">
            <v>0</v>
          </cell>
          <cell r="L1542">
            <v>0</v>
          </cell>
          <cell r="N1542">
            <v>0</v>
          </cell>
          <cell r="P1542">
            <v>0</v>
          </cell>
          <cell r="R1542">
            <v>0</v>
          </cell>
          <cell r="T1542">
            <v>0</v>
          </cell>
        </row>
        <row r="1543">
          <cell r="D1543">
            <v>0</v>
          </cell>
          <cell r="F1543">
            <v>0</v>
          </cell>
          <cell r="H1543">
            <v>0</v>
          </cell>
          <cell r="J1543">
            <v>0</v>
          </cell>
          <cell r="L1543">
            <v>0</v>
          </cell>
          <cell r="N1543">
            <v>0</v>
          </cell>
          <cell r="P1543">
            <v>0</v>
          </cell>
          <cell r="R1543">
            <v>0</v>
          </cell>
          <cell r="T1543">
            <v>0</v>
          </cell>
        </row>
        <row r="1544">
          <cell r="D1544">
            <v>0</v>
          </cell>
          <cell r="F1544">
            <v>0</v>
          </cell>
          <cell r="H1544">
            <v>0</v>
          </cell>
          <cell r="J1544">
            <v>0</v>
          </cell>
          <cell r="L1544">
            <v>0</v>
          </cell>
          <cell r="N1544">
            <v>0</v>
          </cell>
          <cell r="P1544">
            <v>0</v>
          </cell>
          <cell r="R1544">
            <v>0</v>
          </cell>
          <cell r="T1544">
            <v>0</v>
          </cell>
        </row>
        <row r="1545">
          <cell r="D1545">
            <v>0</v>
          </cell>
          <cell r="F1545">
            <v>0</v>
          </cell>
          <cell r="H1545">
            <v>0</v>
          </cell>
          <cell r="J1545">
            <v>0</v>
          </cell>
          <cell r="L1545">
            <v>0</v>
          </cell>
          <cell r="N1545">
            <v>0</v>
          </cell>
          <cell r="P1545">
            <v>0</v>
          </cell>
          <cell r="R1545">
            <v>0</v>
          </cell>
          <cell r="T1545">
            <v>0</v>
          </cell>
        </row>
        <row r="1546">
          <cell r="D1546">
            <v>0</v>
          </cell>
          <cell r="F1546">
            <v>0</v>
          </cell>
          <cell r="H1546">
            <v>0</v>
          </cell>
          <cell r="J1546">
            <v>0</v>
          </cell>
          <cell r="L1546">
            <v>0</v>
          </cell>
          <cell r="N1546">
            <v>0</v>
          </cell>
          <cell r="P1546">
            <v>0</v>
          </cell>
          <cell r="R1546">
            <v>0</v>
          </cell>
          <cell r="T1546">
            <v>0</v>
          </cell>
        </row>
        <row r="1547">
          <cell r="D1547">
            <v>0</v>
          </cell>
          <cell r="F1547">
            <v>0</v>
          </cell>
          <cell r="H1547">
            <v>0</v>
          </cell>
          <cell r="J1547">
            <v>0</v>
          </cell>
          <cell r="L1547">
            <v>0</v>
          </cell>
          <cell r="N1547">
            <v>0</v>
          </cell>
          <cell r="P1547">
            <v>0</v>
          </cell>
          <cell r="R1547">
            <v>0</v>
          </cell>
          <cell r="T1547">
            <v>0</v>
          </cell>
        </row>
        <row r="1548">
          <cell r="D1548">
            <v>0</v>
          </cell>
          <cell r="F1548">
            <v>0</v>
          </cell>
          <cell r="H1548">
            <v>0</v>
          </cell>
          <cell r="J1548">
            <v>0</v>
          </cell>
          <cell r="L1548">
            <v>0</v>
          </cell>
          <cell r="N1548">
            <v>0</v>
          </cell>
          <cell r="P1548">
            <v>0</v>
          </cell>
          <cell r="R1548">
            <v>0</v>
          </cell>
          <cell r="T1548">
            <v>0</v>
          </cell>
        </row>
        <row r="1549">
          <cell r="D1549">
            <v>0</v>
          </cell>
          <cell r="F1549">
            <v>0</v>
          </cell>
          <cell r="H1549">
            <v>0</v>
          </cell>
          <cell r="J1549">
            <v>0</v>
          </cell>
          <cell r="L1549">
            <v>0</v>
          </cell>
          <cell r="N1549">
            <v>0</v>
          </cell>
          <cell r="P1549">
            <v>0</v>
          </cell>
          <cell r="R1549">
            <v>0</v>
          </cell>
          <cell r="T1549">
            <v>0</v>
          </cell>
        </row>
        <row r="1550">
          <cell r="D1550">
            <v>0</v>
          </cell>
          <cell r="F1550">
            <v>0</v>
          </cell>
          <cell r="H1550">
            <v>0</v>
          </cell>
          <cell r="J1550">
            <v>0</v>
          </cell>
          <cell r="L1550">
            <v>0</v>
          </cell>
          <cell r="N1550">
            <v>0</v>
          </cell>
          <cell r="P1550">
            <v>0</v>
          </cell>
          <cell r="R1550">
            <v>0</v>
          </cell>
          <cell r="T1550">
            <v>0</v>
          </cell>
        </row>
        <row r="1551">
          <cell r="D1551">
            <v>0</v>
          </cell>
          <cell r="F1551">
            <v>0</v>
          </cell>
          <cell r="H1551">
            <v>0</v>
          </cell>
          <cell r="J1551">
            <v>0</v>
          </cell>
          <cell r="L1551">
            <v>0</v>
          </cell>
          <cell r="N1551">
            <v>0</v>
          </cell>
          <cell r="P1551">
            <v>0</v>
          </cell>
          <cell r="R1551">
            <v>0</v>
          </cell>
          <cell r="T1551">
            <v>0</v>
          </cell>
        </row>
        <row r="1552">
          <cell r="D1552">
            <v>0</v>
          </cell>
          <cell r="F1552">
            <v>0</v>
          </cell>
          <cell r="H1552">
            <v>0</v>
          </cell>
          <cell r="J1552">
            <v>0</v>
          </cell>
          <cell r="L1552">
            <v>0</v>
          </cell>
          <cell r="N1552">
            <v>0</v>
          </cell>
          <cell r="P1552">
            <v>0</v>
          </cell>
          <cell r="R1552">
            <v>0</v>
          </cell>
          <cell r="T1552">
            <v>0</v>
          </cell>
        </row>
        <row r="1553">
          <cell r="D1553">
            <v>0</v>
          </cell>
          <cell r="F1553">
            <v>0</v>
          </cell>
          <cell r="H1553">
            <v>0</v>
          </cell>
          <cell r="J1553">
            <v>0</v>
          </cell>
          <cell r="L1553">
            <v>0</v>
          </cell>
          <cell r="N1553">
            <v>0</v>
          </cell>
          <cell r="P1553">
            <v>0</v>
          </cell>
          <cell r="R1553">
            <v>0</v>
          </cell>
          <cell r="T1553">
            <v>0</v>
          </cell>
        </row>
        <row r="1554">
          <cell r="D1554">
            <v>0</v>
          </cell>
          <cell r="F1554">
            <v>0</v>
          </cell>
          <cell r="H1554">
            <v>0</v>
          </cell>
          <cell r="J1554">
            <v>0</v>
          </cell>
          <cell r="L1554">
            <v>0</v>
          </cell>
          <cell r="N1554">
            <v>0</v>
          </cell>
          <cell r="P1554">
            <v>0</v>
          </cell>
          <cell r="R1554">
            <v>0</v>
          </cell>
          <cell r="T1554">
            <v>0</v>
          </cell>
        </row>
        <row r="1555">
          <cell r="D1555">
            <v>0</v>
          </cell>
          <cell r="F1555">
            <v>0</v>
          </cell>
          <cell r="H1555">
            <v>0</v>
          </cell>
          <cell r="J1555">
            <v>0</v>
          </cell>
          <cell r="L1555">
            <v>0</v>
          </cell>
          <cell r="N1555">
            <v>0</v>
          </cell>
          <cell r="P1555">
            <v>0</v>
          </cell>
          <cell r="R1555">
            <v>0</v>
          </cell>
          <cell r="T1555">
            <v>0</v>
          </cell>
        </row>
        <row r="1556">
          <cell r="D1556">
            <v>0</v>
          </cell>
          <cell r="F1556">
            <v>0</v>
          </cell>
          <cell r="H1556">
            <v>0</v>
          </cell>
          <cell r="J1556">
            <v>0</v>
          </cell>
          <cell r="L1556">
            <v>0</v>
          </cell>
          <cell r="N1556">
            <v>0</v>
          </cell>
          <cell r="P1556">
            <v>0</v>
          </cell>
          <cell r="R1556">
            <v>0</v>
          </cell>
          <cell r="T1556">
            <v>0</v>
          </cell>
        </row>
        <row r="1557">
          <cell r="D1557">
            <v>0</v>
          </cell>
          <cell r="F1557">
            <v>0</v>
          </cell>
          <cell r="H1557">
            <v>0</v>
          </cell>
          <cell r="J1557">
            <v>0</v>
          </cell>
          <cell r="L1557">
            <v>0</v>
          </cell>
          <cell r="N1557">
            <v>0</v>
          </cell>
          <cell r="P1557">
            <v>0</v>
          </cell>
          <cell r="R1557">
            <v>0</v>
          </cell>
          <cell r="T1557">
            <v>0</v>
          </cell>
        </row>
        <row r="1558">
          <cell r="D1558">
            <v>0</v>
          </cell>
          <cell r="F1558">
            <v>0</v>
          </cell>
          <cell r="H1558">
            <v>0</v>
          </cell>
          <cell r="J1558">
            <v>0</v>
          </cell>
          <cell r="L1558">
            <v>0</v>
          </cell>
          <cell r="N1558">
            <v>0</v>
          </cell>
          <cell r="P1558">
            <v>0</v>
          </cell>
          <cell r="R1558">
            <v>0</v>
          </cell>
          <cell r="T1558">
            <v>0</v>
          </cell>
        </row>
        <row r="1559">
          <cell r="D1559">
            <v>0</v>
          </cell>
          <cell r="F1559">
            <v>0</v>
          </cell>
          <cell r="H1559">
            <v>0</v>
          </cell>
          <cell r="J1559">
            <v>0</v>
          </cell>
          <cell r="L1559">
            <v>0</v>
          </cell>
          <cell r="N1559">
            <v>0</v>
          </cell>
          <cell r="P1559">
            <v>0</v>
          </cell>
          <cell r="R1559">
            <v>0</v>
          </cell>
          <cell r="T1559">
            <v>0</v>
          </cell>
        </row>
        <row r="1560">
          <cell r="D1560">
            <v>0</v>
          </cell>
          <cell r="F1560">
            <v>0</v>
          </cell>
          <cell r="H1560">
            <v>0</v>
          </cell>
          <cell r="J1560">
            <v>0</v>
          </cell>
          <cell r="L1560">
            <v>0</v>
          </cell>
          <cell r="N1560">
            <v>0</v>
          </cell>
          <cell r="P1560">
            <v>0</v>
          </cell>
          <cell r="R1560">
            <v>0</v>
          </cell>
          <cell r="T1560">
            <v>0</v>
          </cell>
        </row>
        <row r="1561">
          <cell r="D1561">
            <v>0</v>
          </cell>
          <cell r="F1561">
            <v>0</v>
          </cell>
          <cell r="H1561">
            <v>0</v>
          </cell>
          <cell r="J1561">
            <v>0</v>
          </cell>
          <cell r="L1561">
            <v>0</v>
          </cell>
          <cell r="N1561">
            <v>0</v>
          </cell>
          <cell r="P1561">
            <v>0</v>
          </cell>
          <cell r="R1561">
            <v>0</v>
          </cell>
          <cell r="T1561">
            <v>0</v>
          </cell>
        </row>
        <row r="1562">
          <cell r="D1562">
            <v>0</v>
          </cell>
          <cell r="F1562">
            <v>0</v>
          </cell>
          <cell r="H1562">
            <v>0</v>
          </cell>
          <cell r="J1562">
            <v>0</v>
          </cell>
          <cell r="L1562">
            <v>0</v>
          </cell>
          <cell r="N1562">
            <v>0</v>
          </cell>
          <cell r="P1562">
            <v>0</v>
          </cell>
          <cell r="R1562">
            <v>0</v>
          </cell>
          <cell r="T1562">
            <v>0</v>
          </cell>
        </row>
        <row r="1563">
          <cell r="D1563">
            <v>0</v>
          </cell>
          <cell r="F1563">
            <v>0</v>
          </cell>
          <cell r="H1563">
            <v>0</v>
          </cell>
          <cell r="J1563">
            <v>0</v>
          </cell>
          <cell r="L1563">
            <v>0</v>
          </cell>
          <cell r="N1563">
            <v>0</v>
          </cell>
          <cell r="P1563">
            <v>0</v>
          </cell>
          <cell r="R1563">
            <v>0</v>
          </cell>
          <cell r="T1563">
            <v>0</v>
          </cell>
        </row>
        <row r="1564">
          <cell r="D1564">
            <v>0</v>
          </cell>
          <cell r="F1564">
            <v>0</v>
          </cell>
          <cell r="H1564">
            <v>0</v>
          </cell>
          <cell r="J1564">
            <v>0</v>
          </cell>
          <cell r="L1564">
            <v>0</v>
          </cell>
          <cell r="N1564">
            <v>0</v>
          </cell>
          <cell r="P1564">
            <v>0</v>
          </cell>
          <cell r="R1564">
            <v>0</v>
          </cell>
          <cell r="T1564">
            <v>0</v>
          </cell>
        </row>
        <row r="1565">
          <cell r="D1565">
            <v>0</v>
          </cell>
          <cell r="F1565">
            <v>0</v>
          </cell>
          <cell r="H1565">
            <v>0</v>
          </cell>
          <cell r="J1565">
            <v>0</v>
          </cell>
          <cell r="L1565">
            <v>0</v>
          </cell>
          <cell r="N1565">
            <v>0</v>
          </cell>
          <cell r="P1565">
            <v>0</v>
          </cell>
          <cell r="R1565">
            <v>0</v>
          </cell>
          <cell r="T1565">
            <v>0</v>
          </cell>
        </row>
        <row r="1566">
          <cell r="D1566">
            <v>0</v>
          </cell>
          <cell r="F1566">
            <v>0</v>
          </cell>
          <cell r="H1566">
            <v>0</v>
          </cell>
          <cell r="J1566">
            <v>0</v>
          </cell>
          <cell r="L1566">
            <v>0</v>
          </cell>
          <cell r="N1566">
            <v>0</v>
          </cell>
          <cell r="P1566">
            <v>0</v>
          </cell>
          <cell r="R1566">
            <v>0</v>
          </cell>
          <cell r="T1566">
            <v>0</v>
          </cell>
        </row>
        <row r="1567">
          <cell r="D1567">
            <v>0</v>
          </cell>
          <cell r="F1567">
            <v>0</v>
          </cell>
          <cell r="H1567">
            <v>0</v>
          </cell>
          <cell r="J1567">
            <v>0</v>
          </cell>
          <cell r="L1567">
            <v>0</v>
          </cell>
          <cell r="N1567">
            <v>0</v>
          </cell>
          <cell r="P1567">
            <v>0</v>
          </cell>
          <cell r="R1567">
            <v>0</v>
          </cell>
          <cell r="T1567">
            <v>0</v>
          </cell>
        </row>
        <row r="1568">
          <cell r="D1568">
            <v>0</v>
          </cell>
          <cell r="F1568">
            <v>0</v>
          </cell>
          <cell r="H1568">
            <v>0</v>
          </cell>
          <cell r="J1568">
            <v>0</v>
          </cell>
          <cell r="L1568">
            <v>0</v>
          </cell>
          <cell r="N1568">
            <v>0</v>
          </cell>
          <cell r="P1568">
            <v>0</v>
          </cell>
          <cell r="R1568">
            <v>0</v>
          </cell>
          <cell r="T1568">
            <v>0</v>
          </cell>
        </row>
        <row r="1569">
          <cell r="D1569">
            <v>0</v>
          </cell>
          <cell r="F1569">
            <v>0</v>
          </cell>
          <cell r="H1569">
            <v>0</v>
          </cell>
          <cell r="J1569">
            <v>0</v>
          </cell>
          <cell r="L1569">
            <v>0</v>
          </cell>
          <cell r="N1569">
            <v>0</v>
          </cell>
          <cell r="P1569">
            <v>0</v>
          </cell>
          <cell r="R1569">
            <v>0</v>
          </cell>
          <cell r="T1569">
            <v>0</v>
          </cell>
        </row>
        <row r="1570">
          <cell r="D1570">
            <v>0</v>
          </cell>
          <cell r="F1570">
            <v>0</v>
          </cell>
          <cell r="H1570">
            <v>0</v>
          </cell>
          <cell r="J1570">
            <v>0</v>
          </cell>
          <cell r="L1570">
            <v>0</v>
          </cell>
          <cell r="N1570">
            <v>0</v>
          </cell>
          <cell r="P1570">
            <v>0</v>
          </cell>
          <cell r="R1570">
            <v>0</v>
          </cell>
          <cell r="T1570">
            <v>0</v>
          </cell>
        </row>
        <row r="1571">
          <cell r="D1571">
            <v>0</v>
          </cell>
          <cell r="F1571">
            <v>0</v>
          </cell>
          <cell r="H1571">
            <v>0</v>
          </cell>
          <cell r="J1571">
            <v>0</v>
          </cell>
          <cell r="L1571">
            <v>0</v>
          </cell>
          <cell r="N1571">
            <v>0</v>
          </cell>
          <cell r="P1571">
            <v>0</v>
          </cell>
          <cell r="R1571">
            <v>0</v>
          </cell>
          <cell r="T1571">
            <v>0</v>
          </cell>
        </row>
        <row r="1572">
          <cell r="D1572">
            <v>0</v>
          </cell>
          <cell r="F1572">
            <v>0</v>
          </cell>
          <cell r="H1572">
            <v>0</v>
          </cell>
          <cell r="J1572">
            <v>0</v>
          </cell>
          <cell r="L1572">
            <v>0</v>
          </cell>
          <cell r="N1572">
            <v>0</v>
          </cell>
          <cell r="P1572">
            <v>0</v>
          </cell>
          <cell r="R1572">
            <v>0</v>
          </cell>
          <cell r="T1572">
            <v>0</v>
          </cell>
        </row>
        <row r="1573">
          <cell r="D1573">
            <v>0</v>
          </cell>
          <cell r="F1573">
            <v>0</v>
          </cell>
          <cell r="H1573">
            <v>0</v>
          </cell>
          <cell r="J1573">
            <v>0</v>
          </cell>
          <cell r="L1573">
            <v>0</v>
          </cell>
          <cell r="N1573">
            <v>0</v>
          </cell>
          <cell r="P1573">
            <v>0</v>
          </cell>
          <cell r="R1573">
            <v>0</v>
          </cell>
          <cell r="T1573">
            <v>0</v>
          </cell>
        </row>
        <row r="1574">
          <cell r="D1574">
            <v>0</v>
          </cell>
          <cell r="F1574">
            <v>0</v>
          </cell>
          <cell r="H1574">
            <v>0</v>
          </cell>
          <cell r="J1574">
            <v>0</v>
          </cell>
          <cell r="L1574">
            <v>0</v>
          </cell>
          <cell r="N1574">
            <v>0</v>
          </cell>
          <cell r="P1574">
            <v>0</v>
          </cell>
          <cell r="R1574">
            <v>0</v>
          </cell>
          <cell r="T1574">
            <v>0</v>
          </cell>
        </row>
        <row r="1575">
          <cell r="D1575">
            <v>0</v>
          </cell>
          <cell r="F1575">
            <v>0</v>
          </cell>
          <cell r="H1575">
            <v>0</v>
          </cell>
          <cell r="J1575">
            <v>0</v>
          </cell>
          <cell r="L1575">
            <v>0</v>
          </cell>
          <cell r="N1575">
            <v>0</v>
          </cell>
          <cell r="P1575">
            <v>0</v>
          </cell>
          <cell r="R1575">
            <v>0</v>
          </cell>
          <cell r="T1575">
            <v>0</v>
          </cell>
        </row>
        <row r="1576">
          <cell r="D1576">
            <v>0</v>
          </cell>
          <cell r="F1576">
            <v>0</v>
          </cell>
          <cell r="H1576">
            <v>0</v>
          </cell>
          <cell r="J1576">
            <v>0</v>
          </cell>
          <cell r="L1576">
            <v>0</v>
          </cell>
          <cell r="N1576">
            <v>0</v>
          </cell>
          <cell r="P1576">
            <v>0</v>
          </cell>
          <cell r="R1576">
            <v>0</v>
          </cell>
          <cell r="T1576">
            <v>0</v>
          </cell>
        </row>
        <row r="1577">
          <cell r="D1577">
            <v>0</v>
          </cell>
          <cell r="F1577">
            <v>0</v>
          </cell>
          <cell r="H1577">
            <v>0</v>
          </cell>
          <cell r="J1577">
            <v>0</v>
          </cell>
          <cell r="L1577">
            <v>0</v>
          </cell>
          <cell r="N1577">
            <v>0</v>
          </cell>
          <cell r="P1577">
            <v>0</v>
          </cell>
          <cell r="R1577">
            <v>0</v>
          </cell>
          <cell r="T1577">
            <v>0</v>
          </cell>
        </row>
        <row r="1578">
          <cell r="D1578">
            <v>0</v>
          </cell>
          <cell r="F1578">
            <v>0</v>
          </cell>
          <cell r="H1578">
            <v>0</v>
          </cell>
          <cell r="J1578">
            <v>0</v>
          </cell>
          <cell r="L1578">
            <v>0</v>
          </cell>
          <cell r="N1578">
            <v>0</v>
          </cell>
          <cell r="P1578">
            <v>0</v>
          </cell>
          <cell r="R1578">
            <v>0</v>
          </cell>
          <cell r="T1578">
            <v>0</v>
          </cell>
        </row>
        <row r="1579">
          <cell r="D1579">
            <v>0</v>
          </cell>
          <cell r="F1579">
            <v>0</v>
          </cell>
          <cell r="H1579">
            <v>0</v>
          </cell>
          <cell r="J1579">
            <v>0</v>
          </cell>
          <cell r="L1579">
            <v>0</v>
          </cell>
          <cell r="N1579">
            <v>0</v>
          </cell>
          <cell r="P1579">
            <v>0</v>
          </cell>
          <cell r="R1579">
            <v>0</v>
          </cell>
          <cell r="T1579">
            <v>0</v>
          </cell>
        </row>
        <row r="1580">
          <cell r="D1580">
            <v>0</v>
          </cell>
          <cell r="F1580">
            <v>0</v>
          </cell>
          <cell r="H1580">
            <v>0</v>
          </cell>
          <cell r="J1580">
            <v>0</v>
          </cell>
          <cell r="L1580">
            <v>0</v>
          </cell>
          <cell r="N1580">
            <v>0</v>
          </cell>
          <cell r="P1580">
            <v>0</v>
          </cell>
          <cell r="R1580">
            <v>0</v>
          </cell>
          <cell r="T1580">
            <v>0</v>
          </cell>
        </row>
        <row r="1581">
          <cell r="D1581">
            <v>0</v>
          </cell>
          <cell r="F1581">
            <v>0</v>
          </cell>
          <cell r="H1581">
            <v>0</v>
          </cell>
          <cell r="J1581">
            <v>0</v>
          </cell>
          <cell r="L1581">
            <v>0</v>
          </cell>
          <cell r="N1581">
            <v>0</v>
          </cell>
          <cell r="P1581">
            <v>0</v>
          </cell>
          <cell r="R1581">
            <v>0</v>
          </cell>
          <cell r="T1581">
            <v>0</v>
          </cell>
        </row>
        <row r="1582">
          <cell r="D1582">
            <v>0</v>
          </cell>
          <cell r="F1582">
            <v>0</v>
          </cell>
          <cell r="H1582">
            <v>0</v>
          </cell>
          <cell r="J1582">
            <v>0</v>
          </cell>
          <cell r="L1582">
            <v>0</v>
          </cell>
          <cell r="N1582">
            <v>0</v>
          </cell>
          <cell r="P1582">
            <v>0</v>
          </cell>
          <cell r="R1582">
            <v>0</v>
          </cell>
          <cell r="T1582">
            <v>0</v>
          </cell>
        </row>
        <row r="1583">
          <cell r="D1583">
            <v>0</v>
          </cell>
          <cell r="F1583">
            <v>0</v>
          </cell>
          <cell r="H1583">
            <v>0</v>
          </cell>
          <cell r="J1583">
            <v>0</v>
          </cell>
          <cell r="L1583">
            <v>0</v>
          </cell>
          <cell r="N1583">
            <v>0</v>
          </cell>
          <cell r="P1583">
            <v>0</v>
          </cell>
          <cell r="R1583">
            <v>0</v>
          </cell>
          <cell r="T1583">
            <v>0</v>
          </cell>
        </row>
        <row r="1584">
          <cell r="D1584">
            <v>0</v>
          </cell>
          <cell r="F1584">
            <v>0</v>
          </cell>
          <cell r="H1584">
            <v>0</v>
          </cell>
          <cell r="J1584">
            <v>0</v>
          </cell>
          <cell r="L1584">
            <v>0</v>
          </cell>
          <cell r="N1584">
            <v>0</v>
          </cell>
          <cell r="P1584">
            <v>0</v>
          </cell>
          <cell r="R1584">
            <v>0</v>
          </cell>
          <cell r="T1584">
            <v>0</v>
          </cell>
        </row>
        <row r="1585">
          <cell r="D1585">
            <v>0</v>
          </cell>
          <cell r="F1585">
            <v>0</v>
          </cell>
          <cell r="H1585">
            <v>0</v>
          </cell>
          <cell r="J1585">
            <v>0</v>
          </cell>
          <cell r="L1585">
            <v>0</v>
          </cell>
          <cell r="N1585">
            <v>0</v>
          </cell>
          <cell r="P1585">
            <v>0</v>
          </cell>
          <cell r="R1585">
            <v>0</v>
          </cell>
          <cell r="T1585">
            <v>0</v>
          </cell>
        </row>
        <row r="1586">
          <cell r="D1586">
            <v>0</v>
          </cell>
          <cell r="F1586">
            <v>0</v>
          </cell>
          <cell r="H1586">
            <v>0</v>
          </cell>
          <cell r="J1586">
            <v>0</v>
          </cell>
          <cell r="L1586">
            <v>0</v>
          </cell>
          <cell r="N1586">
            <v>0</v>
          </cell>
          <cell r="P1586">
            <v>0</v>
          </cell>
          <cell r="R1586">
            <v>0</v>
          </cell>
          <cell r="T1586">
            <v>0</v>
          </cell>
        </row>
        <row r="1587">
          <cell r="D1587">
            <v>0</v>
          </cell>
          <cell r="F1587">
            <v>0</v>
          </cell>
          <cell r="H1587">
            <v>0</v>
          </cell>
          <cell r="J1587">
            <v>0</v>
          </cell>
          <cell r="L1587">
            <v>0</v>
          </cell>
          <cell r="N1587">
            <v>0</v>
          </cell>
          <cell r="P1587">
            <v>0</v>
          </cell>
          <cell r="R1587">
            <v>0</v>
          </cell>
          <cell r="T1587">
            <v>0</v>
          </cell>
        </row>
        <row r="1588">
          <cell r="D1588">
            <v>0</v>
          </cell>
          <cell r="F1588">
            <v>0</v>
          </cell>
          <cell r="H1588">
            <v>0</v>
          </cell>
          <cell r="J1588">
            <v>0</v>
          </cell>
          <cell r="L1588">
            <v>0</v>
          </cell>
          <cell r="N1588">
            <v>0</v>
          </cell>
          <cell r="P1588">
            <v>0</v>
          </cell>
          <cell r="R1588">
            <v>0</v>
          </cell>
          <cell r="T1588">
            <v>0</v>
          </cell>
        </row>
        <row r="1589">
          <cell r="D1589">
            <v>0</v>
          </cell>
          <cell r="F1589">
            <v>0</v>
          </cell>
          <cell r="H1589">
            <v>0</v>
          </cell>
          <cell r="J1589">
            <v>0</v>
          </cell>
          <cell r="L1589">
            <v>0</v>
          </cell>
          <cell r="N1589">
            <v>0</v>
          </cell>
          <cell r="P1589">
            <v>0</v>
          </cell>
          <cell r="R1589">
            <v>0</v>
          </cell>
          <cell r="T1589">
            <v>0</v>
          </cell>
        </row>
        <row r="1590">
          <cell r="D1590">
            <v>0</v>
          </cell>
          <cell r="F1590">
            <v>0</v>
          </cell>
          <cell r="H1590">
            <v>0</v>
          </cell>
          <cell r="J1590">
            <v>0</v>
          </cell>
          <cell r="L1590">
            <v>0</v>
          </cell>
          <cell r="N1590">
            <v>0</v>
          </cell>
          <cell r="P1590">
            <v>0</v>
          </cell>
          <cell r="R1590">
            <v>0</v>
          </cell>
          <cell r="T1590">
            <v>0</v>
          </cell>
        </row>
        <row r="1591">
          <cell r="D1591">
            <v>0</v>
          </cell>
          <cell r="F1591">
            <v>0</v>
          </cell>
          <cell r="H1591">
            <v>0</v>
          </cell>
          <cell r="J1591">
            <v>0</v>
          </cell>
          <cell r="L1591">
            <v>0</v>
          </cell>
          <cell r="N1591">
            <v>0</v>
          </cell>
          <cell r="P1591">
            <v>0</v>
          </cell>
          <cell r="R1591">
            <v>0</v>
          </cell>
          <cell r="T1591">
            <v>0</v>
          </cell>
        </row>
        <row r="1592">
          <cell r="D1592">
            <v>0</v>
          </cell>
          <cell r="F1592">
            <v>0</v>
          </cell>
          <cell r="H1592">
            <v>0</v>
          </cell>
          <cell r="J1592">
            <v>0</v>
          </cell>
          <cell r="L1592">
            <v>0</v>
          </cell>
          <cell r="N1592">
            <v>0</v>
          </cell>
          <cell r="P1592">
            <v>0</v>
          </cell>
          <cell r="R1592">
            <v>0</v>
          </cell>
          <cell r="T1592">
            <v>0</v>
          </cell>
        </row>
        <row r="1593">
          <cell r="D1593">
            <v>0</v>
          </cell>
          <cell r="F1593">
            <v>0</v>
          </cell>
          <cell r="H1593">
            <v>0</v>
          </cell>
          <cell r="J1593">
            <v>0</v>
          </cell>
          <cell r="L1593">
            <v>0</v>
          </cell>
          <cell r="N1593">
            <v>0</v>
          </cell>
          <cell r="P1593">
            <v>0</v>
          </cell>
          <cell r="R1593">
            <v>0</v>
          </cell>
          <cell r="T1593">
            <v>0</v>
          </cell>
        </row>
        <row r="1594">
          <cell r="D1594">
            <v>0</v>
          </cell>
          <cell r="F1594">
            <v>0</v>
          </cell>
          <cell r="H1594">
            <v>0</v>
          </cell>
          <cell r="J1594">
            <v>0</v>
          </cell>
          <cell r="L1594">
            <v>0</v>
          </cell>
          <cell r="N1594">
            <v>0</v>
          </cell>
          <cell r="P1594">
            <v>0</v>
          </cell>
          <cell r="R1594">
            <v>0</v>
          </cell>
          <cell r="T1594">
            <v>0</v>
          </cell>
        </row>
        <row r="1595">
          <cell r="D1595">
            <v>0</v>
          </cell>
          <cell r="F1595">
            <v>0</v>
          </cell>
          <cell r="H1595">
            <v>0</v>
          </cell>
          <cell r="J1595">
            <v>0</v>
          </cell>
          <cell r="L1595">
            <v>0</v>
          </cell>
          <cell r="N1595">
            <v>0</v>
          </cell>
          <cell r="P1595">
            <v>0</v>
          </cell>
          <cell r="R1595">
            <v>0</v>
          </cell>
          <cell r="T1595">
            <v>0</v>
          </cell>
        </row>
        <row r="1596">
          <cell r="D1596">
            <v>0</v>
          </cell>
          <cell r="F1596">
            <v>0</v>
          </cell>
          <cell r="H1596">
            <v>0</v>
          </cell>
          <cell r="J1596">
            <v>0</v>
          </cell>
          <cell r="L1596">
            <v>0</v>
          </cell>
          <cell r="N1596">
            <v>0</v>
          </cell>
          <cell r="P1596">
            <v>0</v>
          </cell>
          <cell r="R1596">
            <v>0</v>
          </cell>
          <cell r="T1596">
            <v>0</v>
          </cell>
        </row>
        <row r="1597">
          <cell r="D1597">
            <v>0</v>
          </cell>
          <cell r="F1597">
            <v>0</v>
          </cell>
          <cell r="H1597">
            <v>0</v>
          </cell>
          <cell r="J1597">
            <v>0</v>
          </cell>
          <cell r="L1597">
            <v>0</v>
          </cell>
          <cell r="N1597">
            <v>0</v>
          </cell>
          <cell r="P1597">
            <v>0</v>
          </cell>
          <cell r="R1597">
            <v>0</v>
          </cell>
          <cell r="T1597">
            <v>0</v>
          </cell>
        </row>
        <row r="1598">
          <cell r="D1598">
            <v>0</v>
          </cell>
          <cell r="F1598">
            <v>0</v>
          </cell>
          <cell r="H1598">
            <v>0</v>
          </cell>
          <cell r="J1598">
            <v>0</v>
          </cell>
          <cell r="L1598">
            <v>0</v>
          </cell>
          <cell r="N1598">
            <v>0</v>
          </cell>
          <cell r="P1598">
            <v>0</v>
          </cell>
          <cell r="R1598">
            <v>0</v>
          </cell>
          <cell r="T1598">
            <v>0</v>
          </cell>
        </row>
        <row r="1599">
          <cell r="D1599">
            <v>0</v>
          </cell>
          <cell r="F1599">
            <v>0</v>
          </cell>
          <cell r="H1599">
            <v>0</v>
          </cell>
          <cell r="J1599">
            <v>0</v>
          </cell>
          <cell r="L1599">
            <v>0</v>
          </cell>
          <cell r="N1599">
            <v>0</v>
          </cell>
          <cell r="P1599">
            <v>0</v>
          </cell>
          <cell r="R1599">
            <v>0</v>
          </cell>
          <cell r="T1599">
            <v>0</v>
          </cell>
        </row>
        <row r="1600">
          <cell r="D1600">
            <v>0</v>
          </cell>
          <cell r="F1600">
            <v>0</v>
          </cell>
          <cell r="H1600">
            <v>0</v>
          </cell>
          <cell r="J1600">
            <v>0</v>
          </cell>
          <cell r="L1600">
            <v>0</v>
          </cell>
          <cell r="N1600">
            <v>0</v>
          </cell>
          <cell r="P1600">
            <v>0</v>
          </cell>
          <cell r="R1600">
            <v>0</v>
          </cell>
          <cell r="T1600">
            <v>0</v>
          </cell>
        </row>
        <row r="1601">
          <cell r="D1601">
            <v>0</v>
          </cell>
          <cell r="F1601">
            <v>0</v>
          </cell>
          <cell r="H1601">
            <v>0</v>
          </cell>
          <cell r="J1601">
            <v>0</v>
          </cell>
          <cell r="L1601">
            <v>0</v>
          </cell>
          <cell r="N1601">
            <v>0</v>
          </cell>
          <cell r="P1601">
            <v>0</v>
          </cell>
          <cell r="R1601">
            <v>0</v>
          </cell>
          <cell r="T1601">
            <v>0</v>
          </cell>
        </row>
        <row r="1602">
          <cell r="D1602">
            <v>0</v>
          </cell>
          <cell r="F1602">
            <v>0</v>
          </cell>
          <cell r="H1602">
            <v>0</v>
          </cell>
          <cell r="J1602">
            <v>0</v>
          </cell>
          <cell r="L1602">
            <v>0</v>
          </cell>
          <cell r="N1602">
            <v>0</v>
          </cell>
          <cell r="P1602">
            <v>0</v>
          </cell>
          <cell r="R1602">
            <v>0</v>
          </cell>
          <cell r="T1602">
            <v>0</v>
          </cell>
        </row>
        <row r="1603">
          <cell r="D1603">
            <v>0</v>
          </cell>
          <cell r="F1603">
            <v>0</v>
          </cell>
          <cell r="H1603">
            <v>0</v>
          </cell>
          <cell r="J1603">
            <v>0</v>
          </cell>
          <cell r="L1603">
            <v>0</v>
          </cell>
          <cell r="N1603">
            <v>0</v>
          </cell>
          <cell r="P1603">
            <v>0</v>
          </cell>
          <cell r="R1603">
            <v>0</v>
          </cell>
          <cell r="T1603">
            <v>0</v>
          </cell>
        </row>
        <row r="1604">
          <cell r="D1604">
            <v>0</v>
          </cell>
          <cell r="F1604">
            <v>0</v>
          </cell>
          <cell r="H1604">
            <v>0</v>
          </cell>
          <cell r="J1604">
            <v>0</v>
          </cell>
          <cell r="L1604">
            <v>0</v>
          </cell>
          <cell r="N1604">
            <v>0</v>
          </cell>
          <cell r="P1604">
            <v>0</v>
          </cell>
          <cell r="R1604">
            <v>0</v>
          </cell>
          <cell r="T1604">
            <v>0</v>
          </cell>
        </row>
        <row r="1605">
          <cell r="D1605">
            <v>0</v>
          </cell>
          <cell r="F1605">
            <v>0</v>
          </cell>
          <cell r="H1605">
            <v>0</v>
          </cell>
          <cell r="J1605">
            <v>0</v>
          </cell>
          <cell r="L1605">
            <v>0</v>
          </cell>
          <cell r="N1605">
            <v>0</v>
          </cell>
          <cell r="P1605">
            <v>0</v>
          </cell>
          <cell r="R1605">
            <v>0</v>
          </cell>
          <cell r="T1605">
            <v>0</v>
          </cell>
        </row>
        <row r="1606">
          <cell r="D1606">
            <v>0</v>
          </cell>
          <cell r="F1606">
            <v>0</v>
          </cell>
          <cell r="H1606">
            <v>0</v>
          </cell>
          <cell r="J1606">
            <v>0</v>
          </cell>
          <cell r="L1606">
            <v>0</v>
          </cell>
          <cell r="N1606">
            <v>0</v>
          </cell>
          <cell r="P1606">
            <v>0</v>
          </cell>
          <cell r="R1606">
            <v>0</v>
          </cell>
          <cell r="T1606">
            <v>0</v>
          </cell>
        </row>
        <row r="1607">
          <cell r="D1607">
            <v>0</v>
          </cell>
          <cell r="F1607">
            <v>0</v>
          </cell>
          <cell r="H1607">
            <v>0</v>
          </cell>
          <cell r="J1607">
            <v>0</v>
          </cell>
          <cell r="L1607">
            <v>0</v>
          </cell>
          <cell r="N1607">
            <v>0</v>
          </cell>
          <cell r="P1607">
            <v>0</v>
          </cell>
          <cell r="R1607">
            <v>0</v>
          </cell>
          <cell r="T1607">
            <v>0</v>
          </cell>
        </row>
        <row r="1608">
          <cell r="D1608">
            <v>0</v>
          </cell>
          <cell r="F1608">
            <v>0</v>
          </cell>
          <cell r="H1608">
            <v>0</v>
          </cell>
          <cell r="J1608">
            <v>0</v>
          </cell>
          <cell r="L1608">
            <v>0</v>
          </cell>
          <cell r="N1608">
            <v>0</v>
          </cell>
          <cell r="P1608">
            <v>0</v>
          </cell>
          <cell r="R1608">
            <v>0</v>
          </cell>
          <cell r="T1608">
            <v>0</v>
          </cell>
        </row>
        <row r="1609">
          <cell r="D1609">
            <v>0</v>
          </cell>
          <cell r="F1609">
            <v>0</v>
          </cell>
          <cell r="H1609">
            <v>0</v>
          </cell>
          <cell r="J1609">
            <v>0</v>
          </cell>
          <cell r="L1609">
            <v>0</v>
          </cell>
          <cell r="N1609">
            <v>0</v>
          </cell>
          <cell r="P1609">
            <v>0</v>
          </cell>
          <cell r="R1609">
            <v>0</v>
          </cell>
          <cell r="T1609">
            <v>0</v>
          </cell>
        </row>
        <row r="1610">
          <cell r="D1610">
            <v>0</v>
          </cell>
          <cell r="F1610">
            <v>0</v>
          </cell>
          <cell r="H1610">
            <v>0</v>
          </cell>
          <cell r="J1610">
            <v>0</v>
          </cell>
          <cell r="L1610">
            <v>0</v>
          </cell>
          <cell r="N1610">
            <v>0</v>
          </cell>
          <cell r="P1610">
            <v>0</v>
          </cell>
          <cell r="R1610">
            <v>0</v>
          </cell>
          <cell r="T1610">
            <v>0</v>
          </cell>
        </row>
        <row r="1611">
          <cell r="D1611">
            <v>0</v>
          </cell>
          <cell r="F1611">
            <v>0</v>
          </cell>
          <cell r="H1611">
            <v>0</v>
          </cell>
          <cell r="J1611">
            <v>0</v>
          </cell>
          <cell r="L1611">
            <v>0</v>
          </cell>
          <cell r="N1611">
            <v>0</v>
          </cell>
          <cell r="P1611">
            <v>0</v>
          </cell>
          <cell r="R1611">
            <v>0</v>
          </cell>
          <cell r="T1611">
            <v>0</v>
          </cell>
        </row>
        <row r="1612">
          <cell r="D1612">
            <v>0</v>
          </cell>
          <cell r="F1612">
            <v>0</v>
          </cell>
          <cell r="H1612">
            <v>0</v>
          </cell>
          <cell r="J1612">
            <v>0</v>
          </cell>
          <cell r="L1612">
            <v>0</v>
          </cell>
          <cell r="N1612">
            <v>0</v>
          </cell>
          <cell r="P1612">
            <v>0</v>
          </cell>
          <cell r="R1612">
            <v>0</v>
          </cell>
          <cell r="T1612">
            <v>0</v>
          </cell>
        </row>
        <row r="1613">
          <cell r="D1613">
            <v>0</v>
          </cell>
          <cell r="F1613">
            <v>0</v>
          </cell>
          <cell r="H1613">
            <v>0</v>
          </cell>
          <cell r="J1613">
            <v>0</v>
          </cell>
          <cell r="L1613">
            <v>0</v>
          </cell>
          <cell r="N1613">
            <v>0</v>
          </cell>
          <cell r="P1613">
            <v>0</v>
          </cell>
          <cell r="R1613">
            <v>0</v>
          </cell>
          <cell r="T1613">
            <v>0</v>
          </cell>
        </row>
        <row r="1614">
          <cell r="D1614">
            <v>0</v>
          </cell>
          <cell r="F1614">
            <v>0</v>
          </cell>
          <cell r="H1614">
            <v>0</v>
          </cell>
          <cell r="J1614">
            <v>0</v>
          </cell>
          <cell r="L1614">
            <v>0</v>
          </cell>
          <cell r="N1614">
            <v>0</v>
          </cell>
          <cell r="P1614">
            <v>0</v>
          </cell>
          <cell r="R1614">
            <v>0</v>
          </cell>
          <cell r="T1614">
            <v>0</v>
          </cell>
        </row>
        <row r="1615">
          <cell r="D1615">
            <v>0</v>
          </cell>
          <cell r="F1615">
            <v>0</v>
          </cell>
          <cell r="H1615">
            <v>0</v>
          </cell>
          <cell r="J1615">
            <v>0</v>
          </cell>
          <cell r="L1615">
            <v>0</v>
          </cell>
          <cell r="N1615">
            <v>0</v>
          </cell>
          <cell r="P1615">
            <v>0</v>
          </cell>
          <cell r="R1615">
            <v>0</v>
          </cell>
          <cell r="T1615">
            <v>0</v>
          </cell>
        </row>
        <row r="1616">
          <cell r="D1616">
            <v>0</v>
          </cell>
          <cell r="F1616">
            <v>0</v>
          </cell>
          <cell r="H1616">
            <v>0</v>
          </cell>
          <cell r="J1616">
            <v>0</v>
          </cell>
          <cell r="L1616">
            <v>0</v>
          </cell>
          <cell r="N1616">
            <v>0</v>
          </cell>
          <cell r="P1616">
            <v>0</v>
          </cell>
          <cell r="R1616">
            <v>0</v>
          </cell>
          <cell r="T1616">
            <v>0</v>
          </cell>
        </row>
        <row r="1617">
          <cell r="D1617">
            <v>0</v>
          </cell>
          <cell r="F1617">
            <v>0</v>
          </cell>
          <cell r="H1617">
            <v>0</v>
          </cell>
          <cell r="J1617">
            <v>0</v>
          </cell>
          <cell r="L1617">
            <v>0</v>
          </cell>
          <cell r="N1617">
            <v>0</v>
          </cell>
          <cell r="P1617">
            <v>0</v>
          </cell>
          <cell r="R1617">
            <v>0</v>
          </cell>
          <cell r="T1617">
            <v>0</v>
          </cell>
        </row>
        <row r="1618">
          <cell r="D1618">
            <v>0</v>
          </cell>
          <cell r="F1618">
            <v>0</v>
          </cell>
          <cell r="H1618">
            <v>0</v>
          </cell>
          <cell r="J1618">
            <v>0</v>
          </cell>
          <cell r="L1618">
            <v>0</v>
          </cell>
          <cell r="N1618">
            <v>0</v>
          </cell>
          <cell r="P1618">
            <v>0</v>
          </cell>
          <cell r="R1618">
            <v>0</v>
          </cell>
          <cell r="T1618">
            <v>0</v>
          </cell>
        </row>
        <row r="1619">
          <cell r="D1619">
            <v>0</v>
          </cell>
          <cell r="F1619">
            <v>0</v>
          </cell>
          <cell r="H1619">
            <v>0</v>
          </cell>
          <cell r="J1619">
            <v>0</v>
          </cell>
          <cell r="L1619">
            <v>0</v>
          </cell>
          <cell r="N1619">
            <v>0</v>
          </cell>
          <cell r="P1619">
            <v>0</v>
          </cell>
          <cell r="R1619">
            <v>0</v>
          </cell>
          <cell r="T1619">
            <v>0</v>
          </cell>
        </row>
        <row r="1620">
          <cell r="D1620">
            <v>0</v>
          </cell>
          <cell r="F1620">
            <v>0</v>
          </cell>
          <cell r="H1620">
            <v>0</v>
          </cell>
          <cell r="J1620">
            <v>0</v>
          </cell>
          <cell r="L1620">
            <v>0</v>
          </cell>
          <cell r="N1620">
            <v>0</v>
          </cell>
          <cell r="P1620">
            <v>0</v>
          </cell>
          <cell r="R1620">
            <v>0</v>
          </cell>
          <cell r="T1620">
            <v>0</v>
          </cell>
        </row>
        <row r="1621">
          <cell r="D1621">
            <v>0</v>
          </cell>
          <cell r="F1621">
            <v>0</v>
          </cell>
          <cell r="H1621">
            <v>0</v>
          </cell>
          <cell r="J1621">
            <v>0</v>
          </cell>
          <cell r="L1621">
            <v>0</v>
          </cell>
          <cell r="N1621">
            <v>0</v>
          </cell>
          <cell r="P1621">
            <v>0</v>
          </cell>
          <cell r="R1621">
            <v>0</v>
          </cell>
          <cell r="T1621">
            <v>0</v>
          </cell>
        </row>
        <row r="1622">
          <cell r="D1622">
            <v>0</v>
          </cell>
          <cell r="F1622">
            <v>0</v>
          </cell>
          <cell r="H1622">
            <v>0</v>
          </cell>
          <cell r="J1622">
            <v>0</v>
          </cell>
          <cell r="L1622">
            <v>0</v>
          </cell>
          <cell r="N1622">
            <v>0</v>
          </cell>
          <cell r="P1622">
            <v>0</v>
          </cell>
          <cell r="R1622">
            <v>0</v>
          </cell>
          <cell r="T1622">
            <v>0</v>
          </cell>
        </row>
        <row r="1623">
          <cell r="D1623">
            <v>0</v>
          </cell>
          <cell r="F1623">
            <v>0</v>
          </cell>
          <cell r="H1623">
            <v>0</v>
          </cell>
          <cell r="J1623">
            <v>0</v>
          </cell>
          <cell r="L1623">
            <v>0</v>
          </cell>
          <cell r="N1623">
            <v>0</v>
          </cell>
          <cell r="P1623">
            <v>0</v>
          </cell>
          <cell r="R1623">
            <v>0</v>
          </cell>
          <cell r="T1623">
            <v>0</v>
          </cell>
        </row>
        <row r="1624">
          <cell r="D1624">
            <v>0</v>
          </cell>
          <cell r="F1624">
            <v>0</v>
          </cell>
          <cell r="H1624">
            <v>0</v>
          </cell>
          <cell r="J1624">
            <v>0</v>
          </cell>
          <cell r="L1624">
            <v>0</v>
          </cell>
          <cell r="N1624">
            <v>0</v>
          </cell>
          <cell r="P1624">
            <v>0</v>
          </cell>
          <cell r="R1624">
            <v>0</v>
          </cell>
          <cell r="T1624">
            <v>0</v>
          </cell>
        </row>
        <row r="1625">
          <cell r="D1625">
            <v>0</v>
          </cell>
          <cell r="F1625">
            <v>0</v>
          </cell>
          <cell r="H1625">
            <v>0</v>
          </cell>
          <cell r="J1625">
            <v>0</v>
          </cell>
          <cell r="L1625">
            <v>0</v>
          </cell>
          <cell r="N1625">
            <v>0</v>
          </cell>
          <cell r="P1625">
            <v>0</v>
          </cell>
          <cell r="R1625">
            <v>0</v>
          </cell>
          <cell r="T1625">
            <v>0</v>
          </cell>
        </row>
        <row r="1626">
          <cell r="D1626">
            <v>0</v>
          </cell>
          <cell r="F1626">
            <v>0</v>
          </cell>
          <cell r="H1626">
            <v>0</v>
          </cell>
          <cell r="J1626">
            <v>0</v>
          </cell>
          <cell r="L1626">
            <v>0</v>
          </cell>
          <cell r="N1626">
            <v>0</v>
          </cell>
          <cell r="P1626">
            <v>0</v>
          </cell>
          <cell r="R1626">
            <v>0</v>
          </cell>
          <cell r="T1626">
            <v>0</v>
          </cell>
        </row>
        <row r="1627">
          <cell r="D1627">
            <v>0</v>
          </cell>
          <cell r="F1627">
            <v>0</v>
          </cell>
          <cell r="H1627">
            <v>0</v>
          </cell>
          <cell r="J1627">
            <v>0</v>
          </cell>
          <cell r="L1627">
            <v>0</v>
          </cell>
          <cell r="N1627">
            <v>0</v>
          </cell>
          <cell r="P1627">
            <v>0</v>
          </cell>
          <cell r="R1627">
            <v>0</v>
          </cell>
          <cell r="T1627">
            <v>0</v>
          </cell>
        </row>
        <row r="1628">
          <cell r="D1628">
            <v>0</v>
          </cell>
          <cell r="F1628">
            <v>0</v>
          </cell>
          <cell r="H1628">
            <v>0</v>
          </cell>
          <cell r="J1628">
            <v>0</v>
          </cell>
          <cell r="L1628">
            <v>0</v>
          </cell>
          <cell r="N1628">
            <v>0</v>
          </cell>
          <cell r="P1628">
            <v>0</v>
          </cell>
          <cell r="R1628">
            <v>0</v>
          </cell>
          <cell r="T1628">
            <v>0</v>
          </cell>
        </row>
        <row r="1629">
          <cell r="D1629">
            <v>0</v>
          </cell>
          <cell r="F1629">
            <v>0</v>
          </cell>
          <cell r="H1629">
            <v>0</v>
          </cell>
          <cell r="J1629">
            <v>0</v>
          </cell>
          <cell r="L1629">
            <v>0</v>
          </cell>
          <cell r="N1629">
            <v>0</v>
          </cell>
          <cell r="P1629">
            <v>0</v>
          </cell>
          <cell r="R1629">
            <v>0</v>
          </cell>
          <cell r="T1629">
            <v>0</v>
          </cell>
        </row>
        <row r="1630">
          <cell r="D1630">
            <v>0</v>
          </cell>
          <cell r="F1630">
            <v>0</v>
          </cell>
          <cell r="H1630">
            <v>0</v>
          </cell>
          <cell r="J1630">
            <v>0</v>
          </cell>
          <cell r="L1630">
            <v>0</v>
          </cell>
          <cell r="N1630">
            <v>0</v>
          </cell>
          <cell r="P1630">
            <v>0</v>
          </cell>
          <cell r="R1630">
            <v>0</v>
          </cell>
          <cell r="T1630">
            <v>0</v>
          </cell>
        </row>
        <row r="1631">
          <cell r="D1631">
            <v>0</v>
          </cell>
          <cell r="F1631">
            <v>0</v>
          </cell>
          <cell r="H1631">
            <v>0</v>
          </cell>
          <cell r="J1631">
            <v>0</v>
          </cell>
          <cell r="L1631">
            <v>0</v>
          </cell>
          <cell r="N1631">
            <v>0</v>
          </cell>
          <cell r="P1631">
            <v>0</v>
          </cell>
          <cell r="R1631">
            <v>0</v>
          </cell>
          <cell r="T1631">
            <v>0</v>
          </cell>
        </row>
        <row r="1632">
          <cell r="D1632">
            <v>0</v>
          </cell>
          <cell r="F1632">
            <v>0</v>
          </cell>
          <cell r="H1632">
            <v>0</v>
          </cell>
          <cell r="J1632">
            <v>0</v>
          </cell>
          <cell r="L1632">
            <v>0</v>
          </cell>
          <cell r="N1632">
            <v>0</v>
          </cell>
          <cell r="P1632">
            <v>0</v>
          </cell>
          <cell r="R1632">
            <v>0</v>
          </cell>
          <cell r="T1632">
            <v>0</v>
          </cell>
        </row>
        <row r="1633">
          <cell r="D1633">
            <v>0</v>
          </cell>
          <cell r="F1633">
            <v>0</v>
          </cell>
          <cell r="H1633">
            <v>0</v>
          </cell>
          <cell r="J1633">
            <v>0</v>
          </cell>
          <cell r="L1633">
            <v>0</v>
          </cell>
          <cell r="N1633">
            <v>0</v>
          </cell>
          <cell r="P1633">
            <v>0</v>
          </cell>
          <cell r="R1633">
            <v>0</v>
          </cell>
          <cell r="T1633">
            <v>0</v>
          </cell>
        </row>
        <row r="1634">
          <cell r="D1634">
            <v>0</v>
          </cell>
          <cell r="F1634">
            <v>0</v>
          </cell>
          <cell r="H1634">
            <v>0</v>
          </cell>
          <cell r="J1634">
            <v>0</v>
          </cell>
          <cell r="L1634">
            <v>0</v>
          </cell>
          <cell r="N1634">
            <v>0</v>
          </cell>
          <cell r="P1634">
            <v>0</v>
          </cell>
          <cell r="R1634">
            <v>0</v>
          </cell>
          <cell r="T1634">
            <v>0</v>
          </cell>
        </row>
        <row r="1635">
          <cell r="D1635">
            <v>0</v>
          </cell>
          <cell r="F1635">
            <v>0</v>
          </cell>
          <cell r="H1635">
            <v>0</v>
          </cell>
          <cell r="J1635">
            <v>0</v>
          </cell>
          <cell r="L1635">
            <v>0</v>
          </cell>
          <cell r="N1635">
            <v>0</v>
          </cell>
          <cell r="P1635">
            <v>0</v>
          </cell>
          <cell r="R1635">
            <v>0</v>
          </cell>
          <cell r="T1635">
            <v>0</v>
          </cell>
        </row>
        <row r="1636">
          <cell r="D1636">
            <v>0</v>
          </cell>
          <cell r="F1636">
            <v>0</v>
          </cell>
          <cell r="H1636">
            <v>0</v>
          </cell>
          <cell r="J1636">
            <v>0</v>
          </cell>
          <cell r="L1636">
            <v>0</v>
          </cell>
          <cell r="N1636">
            <v>0</v>
          </cell>
          <cell r="P1636">
            <v>0</v>
          </cell>
          <cell r="R1636">
            <v>0</v>
          </cell>
          <cell r="T1636">
            <v>0</v>
          </cell>
        </row>
        <row r="1637">
          <cell r="D1637">
            <v>0</v>
          </cell>
          <cell r="F1637">
            <v>0</v>
          </cell>
          <cell r="H1637">
            <v>0</v>
          </cell>
          <cell r="J1637">
            <v>0</v>
          </cell>
          <cell r="L1637">
            <v>0</v>
          </cell>
          <cell r="N1637">
            <v>0</v>
          </cell>
          <cell r="P1637">
            <v>0</v>
          </cell>
          <cell r="R1637">
            <v>0</v>
          </cell>
          <cell r="T1637">
            <v>0</v>
          </cell>
        </row>
        <row r="1638">
          <cell r="D1638">
            <v>0</v>
          </cell>
          <cell r="F1638">
            <v>0</v>
          </cell>
          <cell r="H1638">
            <v>0</v>
          </cell>
          <cell r="J1638">
            <v>0</v>
          </cell>
          <cell r="L1638">
            <v>0</v>
          </cell>
          <cell r="N1638">
            <v>0</v>
          </cell>
          <cell r="P1638">
            <v>0</v>
          </cell>
          <cell r="R1638">
            <v>0</v>
          </cell>
          <cell r="T1638">
            <v>0</v>
          </cell>
        </row>
        <row r="1639">
          <cell r="D1639">
            <v>0</v>
          </cell>
          <cell r="F1639">
            <v>0</v>
          </cell>
          <cell r="H1639">
            <v>0</v>
          </cell>
          <cell r="J1639">
            <v>0</v>
          </cell>
          <cell r="L1639">
            <v>0</v>
          </cell>
          <cell r="N1639">
            <v>0</v>
          </cell>
          <cell r="P1639">
            <v>0</v>
          </cell>
          <cell r="R1639">
            <v>0</v>
          </cell>
          <cell r="T1639">
            <v>0</v>
          </cell>
        </row>
        <row r="1640">
          <cell r="D1640">
            <v>0</v>
          </cell>
          <cell r="F1640">
            <v>0</v>
          </cell>
          <cell r="H1640">
            <v>0</v>
          </cell>
          <cell r="J1640">
            <v>0</v>
          </cell>
          <cell r="L1640">
            <v>0</v>
          </cell>
          <cell r="N1640">
            <v>0</v>
          </cell>
          <cell r="P1640">
            <v>0</v>
          </cell>
          <cell r="R1640">
            <v>0</v>
          </cell>
          <cell r="T1640">
            <v>0</v>
          </cell>
        </row>
        <row r="1641">
          <cell r="D1641">
            <v>0</v>
          </cell>
          <cell r="F1641">
            <v>0</v>
          </cell>
          <cell r="H1641">
            <v>0</v>
          </cell>
          <cell r="J1641">
            <v>0</v>
          </cell>
          <cell r="L1641">
            <v>0</v>
          </cell>
          <cell r="N1641">
            <v>0</v>
          </cell>
          <cell r="P1641">
            <v>0</v>
          </cell>
          <cell r="R1641">
            <v>0</v>
          </cell>
          <cell r="T1641">
            <v>0</v>
          </cell>
        </row>
        <row r="1642">
          <cell r="D1642">
            <v>0</v>
          </cell>
          <cell r="F1642">
            <v>0</v>
          </cell>
          <cell r="H1642">
            <v>0</v>
          </cell>
          <cell r="J1642">
            <v>0</v>
          </cell>
          <cell r="L1642">
            <v>0</v>
          </cell>
          <cell r="N1642">
            <v>0</v>
          </cell>
          <cell r="P1642">
            <v>0</v>
          </cell>
          <cell r="R1642">
            <v>0</v>
          </cell>
          <cell r="T1642">
            <v>0</v>
          </cell>
        </row>
        <row r="1643">
          <cell r="D1643">
            <v>0</v>
          </cell>
          <cell r="F1643">
            <v>0</v>
          </cell>
          <cell r="H1643">
            <v>0</v>
          </cell>
          <cell r="J1643">
            <v>0</v>
          </cell>
          <cell r="L1643">
            <v>0</v>
          </cell>
          <cell r="N1643">
            <v>0</v>
          </cell>
          <cell r="P1643">
            <v>0</v>
          </cell>
          <cell r="R1643">
            <v>0</v>
          </cell>
          <cell r="T1643">
            <v>0</v>
          </cell>
        </row>
        <row r="1644">
          <cell r="D1644">
            <v>0</v>
          </cell>
          <cell r="F1644">
            <v>0</v>
          </cell>
          <cell r="H1644">
            <v>0</v>
          </cell>
          <cell r="J1644">
            <v>0</v>
          </cell>
          <cell r="L1644">
            <v>0</v>
          </cell>
          <cell r="N1644">
            <v>0</v>
          </cell>
          <cell r="P1644">
            <v>0</v>
          </cell>
          <cell r="R1644">
            <v>0</v>
          </cell>
          <cell r="T1644">
            <v>0</v>
          </cell>
        </row>
        <row r="1645">
          <cell r="D1645">
            <v>0</v>
          </cell>
          <cell r="F1645">
            <v>0</v>
          </cell>
          <cell r="H1645">
            <v>0</v>
          </cell>
          <cell r="J1645">
            <v>0</v>
          </cell>
          <cell r="L1645">
            <v>0</v>
          </cell>
          <cell r="N1645">
            <v>0</v>
          </cell>
          <cell r="P1645">
            <v>0</v>
          </cell>
          <cell r="R1645">
            <v>0</v>
          </cell>
          <cell r="T1645">
            <v>0</v>
          </cell>
        </row>
        <row r="1646">
          <cell r="D1646">
            <v>0</v>
          </cell>
          <cell r="F1646">
            <v>0</v>
          </cell>
          <cell r="H1646">
            <v>0</v>
          </cell>
          <cell r="J1646">
            <v>0</v>
          </cell>
          <cell r="L1646">
            <v>0</v>
          </cell>
          <cell r="N1646">
            <v>0</v>
          </cell>
          <cell r="P1646">
            <v>0</v>
          </cell>
          <cell r="R1646">
            <v>0</v>
          </cell>
          <cell r="T1646">
            <v>0</v>
          </cell>
        </row>
        <row r="1647">
          <cell r="D1647">
            <v>0</v>
          </cell>
          <cell r="F1647">
            <v>0</v>
          </cell>
          <cell r="H1647">
            <v>0</v>
          </cell>
          <cell r="J1647">
            <v>0</v>
          </cell>
          <cell r="L1647">
            <v>0</v>
          </cell>
          <cell r="N1647">
            <v>0</v>
          </cell>
          <cell r="P1647">
            <v>0</v>
          </cell>
          <cell r="R1647">
            <v>0</v>
          </cell>
          <cell r="T1647">
            <v>0</v>
          </cell>
        </row>
        <row r="1648">
          <cell r="D1648">
            <v>0</v>
          </cell>
          <cell r="F1648">
            <v>0</v>
          </cell>
          <cell r="H1648">
            <v>0</v>
          </cell>
          <cell r="J1648">
            <v>0</v>
          </cell>
          <cell r="L1648">
            <v>0</v>
          </cell>
          <cell r="N1648">
            <v>0</v>
          </cell>
          <cell r="P1648">
            <v>0</v>
          </cell>
          <cell r="R1648">
            <v>0</v>
          </cell>
          <cell r="T1648">
            <v>0</v>
          </cell>
        </row>
        <row r="1649">
          <cell r="D1649">
            <v>0</v>
          </cell>
          <cell r="F1649">
            <v>0</v>
          </cell>
          <cell r="H1649">
            <v>0</v>
          </cell>
          <cell r="J1649">
            <v>0</v>
          </cell>
          <cell r="L1649">
            <v>0</v>
          </cell>
          <cell r="N1649">
            <v>0</v>
          </cell>
          <cell r="P1649">
            <v>0</v>
          </cell>
          <cell r="R1649">
            <v>0</v>
          </cell>
          <cell r="T1649">
            <v>0</v>
          </cell>
        </row>
        <row r="1650">
          <cell r="D1650">
            <v>0</v>
          </cell>
          <cell r="F1650">
            <v>0</v>
          </cell>
          <cell r="H1650">
            <v>0</v>
          </cell>
          <cell r="J1650">
            <v>0</v>
          </cell>
          <cell r="L1650">
            <v>0</v>
          </cell>
          <cell r="N1650">
            <v>0</v>
          </cell>
          <cell r="P1650">
            <v>0</v>
          </cell>
          <cell r="R1650">
            <v>0</v>
          </cell>
          <cell r="T1650">
            <v>0</v>
          </cell>
        </row>
        <row r="1651">
          <cell r="D1651">
            <v>0</v>
          </cell>
          <cell r="F1651">
            <v>0</v>
          </cell>
          <cell r="H1651">
            <v>0</v>
          </cell>
          <cell r="J1651">
            <v>0</v>
          </cell>
          <cell r="L1651">
            <v>0</v>
          </cell>
          <cell r="N1651">
            <v>0</v>
          </cell>
          <cell r="P1651">
            <v>0</v>
          </cell>
          <cell r="R1651">
            <v>0</v>
          </cell>
          <cell r="T1651">
            <v>0</v>
          </cell>
        </row>
        <row r="1652">
          <cell r="D1652">
            <v>0</v>
          </cell>
          <cell r="F1652">
            <v>0</v>
          </cell>
          <cell r="H1652">
            <v>0</v>
          </cell>
          <cell r="J1652">
            <v>0</v>
          </cell>
          <cell r="L1652">
            <v>0</v>
          </cell>
          <cell r="N1652">
            <v>0</v>
          </cell>
          <cell r="P1652">
            <v>0</v>
          </cell>
          <cell r="R1652">
            <v>0</v>
          </cell>
          <cell r="T1652">
            <v>0</v>
          </cell>
        </row>
        <row r="1653">
          <cell r="D1653">
            <v>0</v>
          </cell>
          <cell r="F1653">
            <v>0</v>
          </cell>
          <cell r="H1653">
            <v>0</v>
          </cell>
          <cell r="J1653">
            <v>0</v>
          </cell>
          <cell r="L1653">
            <v>0</v>
          </cell>
          <cell r="N1653">
            <v>0</v>
          </cell>
          <cell r="P1653">
            <v>0</v>
          </cell>
          <cell r="R1653">
            <v>0</v>
          </cell>
          <cell r="T1653">
            <v>0</v>
          </cell>
        </row>
        <row r="1654">
          <cell r="D1654">
            <v>0</v>
          </cell>
          <cell r="F1654">
            <v>0</v>
          </cell>
          <cell r="H1654">
            <v>0</v>
          </cell>
          <cell r="J1654">
            <v>0</v>
          </cell>
          <cell r="L1654">
            <v>0</v>
          </cell>
          <cell r="N1654">
            <v>0</v>
          </cell>
          <cell r="P1654">
            <v>0</v>
          </cell>
          <cell r="R1654">
            <v>0</v>
          </cell>
          <cell r="T1654">
            <v>0</v>
          </cell>
        </row>
        <row r="1655">
          <cell r="D1655">
            <v>0</v>
          </cell>
          <cell r="F1655">
            <v>0</v>
          </cell>
          <cell r="H1655">
            <v>0</v>
          </cell>
          <cell r="J1655">
            <v>0</v>
          </cell>
          <cell r="L1655">
            <v>0</v>
          </cell>
          <cell r="N1655">
            <v>0</v>
          </cell>
          <cell r="P1655">
            <v>0</v>
          </cell>
          <cell r="R1655">
            <v>0</v>
          </cell>
          <cell r="T1655">
            <v>0</v>
          </cell>
        </row>
        <row r="1656">
          <cell r="D1656">
            <v>0</v>
          </cell>
          <cell r="F1656">
            <v>0</v>
          </cell>
          <cell r="H1656">
            <v>0</v>
          </cell>
          <cell r="J1656">
            <v>0</v>
          </cell>
          <cell r="L1656">
            <v>0</v>
          </cell>
          <cell r="N1656">
            <v>0</v>
          </cell>
          <cell r="P1656">
            <v>0</v>
          </cell>
          <cell r="R1656">
            <v>0</v>
          </cell>
          <cell r="T1656">
            <v>0</v>
          </cell>
        </row>
        <row r="1657">
          <cell r="D1657">
            <v>0</v>
          </cell>
          <cell r="F1657">
            <v>0</v>
          </cell>
          <cell r="H1657">
            <v>0</v>
          </cell>
          <cell r="J1657">
            <v>0</v>
          </cell>
          <cell r="L1657">
            <v>0</v>
          </cell>
          <cell r="N1657">
            <v>0</v>
          </cell>
          <cell r="P1657">
            <v>0</v>
          </cell>
          <cell r="R1657">
            <v>0</v>
          </cell>
          <cell r="T1657">
            <v>0</v>
          </cell>
        </row>
        <row r="1658">
          <cell r="D1658">
            <v>0</v>
          </cell>
          <cell r="F1658">
            <v>0</v>
          </cell>
          <cell r="H1658">
            <v>0</v>
          </cell>
          <cell r="J1658">
            <v>0</v>
          </cell>
          <cell r="L1658">
            <v>0</v>
          </cell>
          <cell r="N1658">
            <v>0</v>
          </cell>
          <cell r="P1658">
            <v>0</v>
          </cell>
          <cell r="R1658">
            <v>0</v>
          </cell>
          <cell r="T1658">
            <v>0</v>
          </cell>
        </row>
        <row r="1659">
          <cell r="D1659">
            <v>0</v>
          </cell>
          <cell r="F1659">
            <v>0</v>
          </cell>
          <cell r="H1659">
            <v>0</v>
          </cell>
          <cell r="J1659">
            <v>0</v>
          </cell>
          <cell r="L1659">
            <v>0</v>
          </cell>
          <cell r="N1659">
            <v>0</v>
          </cell>
          <cell r="P1659">
            <v>0</v>
          </cell>
          <cell r="R1659">
            <v>0</v>
          </cell>
          <cell r="T1659">
            <v>0</v>
          </cell>
        </row>
        <row r="1660">
          <cell r="D1660">
            <v>0</v>
          </cell>
          <cell r="F1660">
            <v>0</v>
          </cell>
          <cell r="H1660">
            <v>0</v>
          </cell>
          <cell r="J1660">
            <v>0</v>
          </cell>
          <cell r="L1660">
            <v>0</v>
          </cell>
          <cell r="N1660">
            <v>0</v>
          </cell>
          <cell r="P1660">
            <v>0</v>
          </cell>
          <cell r="R1660">
            <v>0</v>
          </cell>
          <cell r="T1660">
            <v>0</v>
          </cell>
        </row>
        <row r="1661">
          <cell r="D1661">
            <v>0</v>
          </cell>
          <cell r="F1661">
            <v>0</v>
          </cell>
          <cell r="H1661">
            <v>0</v>
          </cell>
          <cell r="J1661">
            <v>0</v>
          </cell>
          <cell r="L1661">
            <v>0</v>
          </cell>
          <cell r="N1661">
            <v>0</v>
          </cell>
          <cell r="P1661">
            <v>0</v>
          </cell>
          <cell r="R1661">
            <v>0</v>
          </cell>
          <cell r="T1661">
            <v>0</v>
          </cell>
        </row>
        <row r="1662">
          <cell r="D1662">
            <v>0</v>
          </cell>
          <cell r="F1662">
            <v>0</v>
          </cell>
          <cell r="H1662">
            <v>0</v>
          </cell>
          <cell r="J1662">
            <v>0</v>
          </cell>
          <cell r="L1662">
            <v>0</v>
          </cell>
          <cell r="N1662">
            <v>0</v>
          </cell>
          <cell r="P1662">
            <v>0</v>
          </cell>
          <cell r="R1662">
            <v>0</v>
          </cell>
          <cell r="T1662">
            <v>0</v>
          </cell>
        </row>
        <row r="1663">
          <cell r="D1663">
            <v>0</v>
          </cell>
          <cell r="F1663">
            <v>0</v>
          </cell>
          <cell r="H1663">
            <v>0</v>
          </cell>
          <cell r="J1663">
            <v>0</v>
          </cell>
          <cell r="L1663">
            <v>0</v>
          </cell>
          <cell r="N1663">
            <v>0</v>
          </cell>
          <cell r="P1663">
            <v>0</v>
          </cell>
          <cell r="R1663">
            <v>0</v>
          </cell>
          <cell r="T1663">
            <v>0</v>
          </cell>
        </row>
        <row r="1664">
          <cell r="D1664">
            <v>0</v>
          </cell>
          <cell r="F1664">
            <v>0</v>
          </cell>
          <cell r="H1664">
            <v>0</v>
          </cell>
          <cell r="J1664">
            <v>0</v>
          </cell>
          <cell r="L1664">
            <v>0</v>
          </cell>
          <cell r="N1664">
            <v>0</v>
          </cell>
          <cell r="P1664">
            <v>0</v>
          </cell>
          <cell r="R1664">
            <v>0</v>
          </cell>
          <cell r="T1664">
            <v>0</v>
          </cell>
        </row>
        <row r="1665">
          <cell r="D1665">
            <v>0</v>
          </cell>
          <cell r="F1665">
            <v>0</v>
          </cell>
          <cell r="H1665">
            <v>0</v>
          </cell>
          <cell r="J1665">
            <v>0</v>
          </cell>
          <cell r="L1665">
            <v>0</v>
          </cell>
          <cell r="N1665">
            <v>0</v>
          </cell>
          <cell r="P1665">
            <v>0</v>
          </cell>
          <cell r="R1665">
            <v>0</v>
          </cell>
          <cell r="T1665">
            <v>0</v>
          </cell>
        </row>
        <row r="1666">
          <cell r="D1666">
            <v>0</v>
          </cell>
          <cell r="F1666">
            <v>0</v>
          </cell>
          <cell r="H1666">
            <v>0</v>
          </cell>
          <cell r="J1666">
            <v>0</v>
          </cell>
          <cell r="L1666">
            <v>0</v>
          </cell>
          <cell r="N1666">
            <v>0</v>
          </cell>
          <cell r="P1666">
            <v>0</v>
          </cell>
          <cell r="R1666">
            <v>0</v>
          </cell>
          <cell r="T1666">
            <v>0</v>
          </cell>
        </row>
        <row r="1667">
          <cell r="D1667">
            <v>0</v>
          </cell>
          <cell r="F1667">
            <v>0</v>
          </cell>
          <cell r="H1667">
            <v>0</v>
          </cell>
          <cell r="J1667">
            <v>0</v>
          </cell>
          <cell r="L1667">
            <v>0</v>
          </cell>
          <cell r="N1667">
            <v>0</v>
          </cell>
          <cell r="P1667">
            <v>0</v>
          </cell>
          <cell r="R1667">
            <v>0</v>
          </cell>
          <cell r="T1667">
            <v>0</v>
          </cell>
        </row>
        <row r="1668">
          <cell r="D1668">
            <v>0</v>
          </cell>
          <cell r="F1668">
            <v>0</v>
          </cell>
          <cell r="H1668">
            <v>0</v>
          </cell>
          <cell r="J1668">
            <v>0</v>
          </cell>
          <cell r="L1668">
            <v>0</v>
          </cell>
          <cell r="N1668">
            <v>0</v>
          </cell>
          <cell r="P1668">
            <v>0</v>
          </cell>
          <cell r="R1668">
            <v>0</v>
          </cell>
          <cell r="T1668">
            <v>0</v>
          </cell>
        </row>
        <row r="1669">
          <cell r="D1669">
            <v>0</v>
          </cell>
          <cell r="F1669">
            <v>0</v>
          </cell>
          <cell r="H1669">
            <v>0</v>
          </cell>
          <cell r="J1669">
            <v>0</v>
          </cell>
          <cell r="L1669">
            <v>0</v>
          </cell>
          <cell r="N1669">
            <v>0</v>
          </cell>
          <cell r="P1669">
            <v>0</v>
          </cell>
          <cell r="R1669">
            <v>0</v>
          </cell>
          <cell r="T1669">
            <v>0</v>
          </cell>
        </row>
        <row r="1670">
          <cell r="D1670">
            <v>0</v>
          </cell>
          <cell r="F1670">
            <v>0</v>
          </cell>
          <cell r="H1670">
            <v>0</v>
          </cell>
          <cell r="J1670">
            <v>0</v>
          </cell>
          <cell r="L1670">
            <v>0</v>
          </cell>
          <cell r="N1670">
            <v>0</v>
          </cell>
          <cell r="P1670">
            <v>0</v>
          </cell>
          <cell r="R1670">
            <v>0</v>
          </cell>
          <cell r="T1670">
            <v>0</v>
          </cell>
        </row>
        <row r="1671">
          <cell r="D1671">
            <v>0</v>
          </cell>
          <cell r="F1671">
            <v>0</v>
          </cell>
          <cell r="H1671">
            <v>0</v>
          </cell>
          <cell r="J1671">
            <v>0</v>
          </cell>
          <cell r="L1671">
            <v>0</v>
          </cell>
          <cell r="N1671">
            <v>0</v>
          </cell>
          <cell r="P1671">
            <v>0</v>
          </cell>
          <cell r="R1671">
            <v>0</v>
          </cell>
          <cell r="T1671">
            <v>0</v>
          </cell>
        </row>
        <row r="1672">
          <cell r="D1672">
            <v>0</v>
          </cell>
          <cell r="F1672">
            <v>0</v>
          </cell>
          <cell r="H1672">
            <v>0</v>
          </cell>
          <cell r="J1672">
            <v>0</v>
          </cell>
          <cell r="L1672">
            <v>0</v>
          </cell>
          <cell r="N1672">
            <v>0</v>
          </cell>
          <cell r="P1672">
            <v>0</v>
          </cell>
          <cell r="R1672">
            <v>0</v>
          </cell>
          <cell r="T1672">
            <v>0</v>
          </cell>
        </row>
        <row r="1673">
          <cell r="D1673">
            <v>0</v>
          </cell>
          <cell r="F1673">
            <v>0</v>
          </cell>
          <cell r="H1673">
            <v>0</v>
          </cell>
          <cell r="J1673">
            <v>0</v>
          </cell>
          <cell r="L1673">
            <v>0</v>
          </cell>
          <cell r="N1673">
            <v>0</v>
          </cell>
          <cell r="P1673">
            <v>0</v>
          </cell>
          <cell r="R1673">
            <v>0</v>
          </cell>
          <cell r="T1673">
            <v>0</v>
          </cell>
        </row>
        <row r="1674">
          <cell r="D1674">
            <v>0</v>
          </cell>
          <cell r="F1674">
            <v>0</v>
          </cell>
          <cell r="H1674">
            <v>0</v>
          </cell>
          <cell r="J1674">
            <v>0</v>
          </cell>
          <cell r="L1674">
            <v>0</v>
          </cell>
          <cell r="N1674">
            <v>0</v>
          </cell>
          <cell r="P1674">
            <v>0</v>
          </cell>
          <cell r="R1674">
            <v>0</v>
          </cell>
          <cell r="T1674">
            <v>0</v>
          </cell>
        </row>
        <row r="1675">
          <cell r="D1675">
            <v>0</v>
          </cell>
          <cell r="F1675">
            <v>0</v>
          </cell>
          <cell r="H1675">
            <v>0</v>
          </cell>
          <cell r="J1675">
            <v>0</v>
          </cell>
          <cell r="L1675">
            <v>0</v>
          </cell>
          <cell r="N1675">
            <v>0</v>
          </cell>
          <cell r="P1675">
            <v>0</v>
          </cell>
          <cell r="R1675">
            <v>0</v>
          </cell>
          <cell r="T1675">
            <v>0</v>
          </cell>
        </row>
        <row r="1676">
          <cell r="D1676">
            <v>0</v>
          </cell>
          <cell r="F1676">
            <v>0</v>
          </cell>
          <cell r="H1676">
            <v>0</v>
          </cell>
          <cell r="J1676">
            <v>0</v>
          </cell>
          <cell r="L1676">
            <v>0</v>
          </cell>
          <cell r="N1676">
            <v>0</v>
          </cell>
          <cell r="P1676">
            <v>0</v>
          </cell>
          <cell r="R1676">
            <v>0</v>
          </cell>
          <cell r="T1676">
            <v>0</v>
          </cell>
        </row>
        <row r="1677">
          <cell r="D1677">
            <v>0</v>
          </cell>
          <cell r="F1677">
            <v>0</v>
          </cell>
          <cell r="H1677">
            <v>0</v>
          </cell>
          <cell r="J1677">
            <v>0</v>
          </cell>
          <cell r="L1677">
            <v>0</v>
          </cell>
          <cell r="N1677">
            <v>0</v>
          </cell>
          <cell r="P1677">
            <v>0</v>
          </cell>
          <cell r="R1677">
            <v>0</v>
          </cell>
          <cell r="T1677">
            <v>0</v>
          </cell>
        </row>
        <row r="1678">
          <cell r="D1678">
            <v>0</v>
          </cell>
          <cell r="F1678">
            <v>0</v>
          </cell>
          <cell r="H1678">
            <v>0</v>
          </cell>
          <cell r="J1678">
            <v>0</v>
          </cell>
          <cell r="L1678">
            <v>0</v>
          </cell>
          <cell r="N1678">
            <v>0</v>
          </cell>
          <cell r="P1678">
            <v>0</v>
          </cell>
          <cell r="R1678">
            <v>0</v>
          </cell>
          <cell r="T1678">
            <v>0</v>
          </cell>
        </row>
        <row r="1679">
          <cell r="D1679">
            <v>0</v>
          </cell>
          <cell r="F1679">
            <v>0</v>
          </cell>
          <cell r="H1679">
            <v>0</v>
          </cell>
          <cell r="J1679">
            <v>0</v>
          </cell>
          <cell r="L1679">
            <v>0</v>
          </cell>
          <cell r="N1679">
            <v>0</v>
          </cell>
          <cell r="P1679">
            <v>0</v>
          </cell>
          <cell r="R1679">
            <v>0</v>
          </cell>
          <cell r="T1679">
            <v>0</v>
          </cell>
        </row>
        <row r="1680">
          <cell r="D1680">
            <v>0</v>
          </cell>
          <cell r="F1680">
            <v>0</v>
          </cell>
          <cell r="H1680">
            <v>0</v>
          </cell>
          <cell r="J1680">
            <v>0</v>
          </cell>
          <cell r="L1680">
            <v>0</v>
          </cell>
          <cell r="N1680">
            <v>0</v>
          </cell>
          <cell r="P1680">
            <v>0</v>
          </cell>
          <cell r="R1680">
            <v>0</v>
          </cell>
          <cell r="T1680">
            <v>0</v>
          </cell>
        </row>
        <row r="1681">
          <cell r="D1681">
            <v>0</v>
          </cell>
          <cell r="F1681">
            <v>0</v>
          </cell>
          <cell r="H1681">
            <v>0</v>
          </cell>
          <cell r="J1681">
            <v>0</v>
          </cell>
          <cell r="L1681">
            <v>0</v>
          </cell>
          <cell r="N1681">
            <v>0</v>
          </cell>
          <cell r="P1681">
            <v>0</v>
          </cell>
          <cell r="R1681">
            <v>0</v>
          </cell>
          <cell r="T1681">
            <v>0</v>
          </cell>
        </row>
        <row r="1682">
          <cell r="D1682">
            <v>0</v>
          </cell>
          <cell r="F1682">
            <v>0</v>
          </cell>
          <cell r="H1682">
            <v>0</v>
          </cell>
          <cell r="J1682">
            <v>0</v>
          </cell>
          <cell r="L1682">
            <v>0</v>
          </cell>
          <cell r="N1682">
            <v>0</v>
          </cell>
          <cell r="P1682">
            <v>0</v>
          </cell>
          <cell r="R1682">
            <v>0</v>
          </cell>
          <cell r="T1682">
            <v>0</v>
          </cell>
        </row>
        <row r="1683">
          <cell r="D1683">
            <v>0</v>
          </cell>
          <cell r="F1683">
            <v>0</v>
          </cell>
          <cell r="H1683">
            <v>0</v>
          </cell>
          <cell r="J1683">
            <v>0</v>
          </cell>
          <cell r="L1683">
            <v>0</v>
          </cell>
          <cell r="N1683">
            <v>0</v>
          </cell>
          <cell r="P1683">
            <v>0</v>
          </cell>
          <cell r="R1683">
            <v>0</v>
          </cell>
          <cell r="T1683">
            <v>0</v>
          </cell>
        </row>
        <row r="1684">
          <cell r="D1684">
            <v>0</v>
          </cell>
          <cell r="F1684">
            <v>0</v>
          </cell>
          <cell r="H1684">
            <v>0</v>
          </cell>
          <cell r="J1684">
            <v>0</v>
          </cell>
          <cell r="L1684">
            <v>0</v>
          </cell>
          <cell r="N1684">
            <v>0</v>
          </cell>
          <cell r="P1684">
            <v>0</v>
          </cell>
          <cell r="R1684">
            <v>0</v>
          </cell>
          <cell r="T1684">
            <v>0</v>
          </cell>
        </row>
        <row r="1685">
          <cell r="D1685">
            <v>0</v>
          </cell>
          <cell r="F1685">
            <v>0</v>
          </cell>
          <cell r="H1685">
            <v>0</v>
          </cell>
          <cell r="J1685">
            <v>0</v>
          </cell>
          <cell r="L1685">
            <v>0</v>
          </cell>
          <cell r="N1685">
            <v>0</v>
          </cell>
          <cell r="P1685">
            <v>0</v>
          </cell>
          <cell r="R1685">
            <v>0</v>
          </cell>
          <cell r="T1685">
            <v>0</v>
          </cell>
        </row>
        <row r="1686">
          <cell r="D1686">
            <v>0</v>
          </cell>
          <cell r="F1686">
            <v>0</v>
          </cell>
          <cell r="H1686">
            <v>0</v>
          </cell>
          <cell r="J1686">
            <v>0</v>
          </cell>
          <cell r="L1686">
            <v>0</v>
          </cell>
          <cell r="N1686">
            <v>0</v>
          </cell>
          <cell r="P1686">
            <v>0</v>
          </cell>
          <cell r="R1686">
            <v>0</v>
          </cell>
          <cell r="T1686">
            <v>0</v>
          </cell>
        </row>
        <row r="1687">
          <cell r="D1687">
            <v>0</v>
          </cell>
          <cell r="F1687">
            <v>0</v>
          </cell>
          <cell r="H1687">
            <v>0</v>
          </cell>
          <cell r="J1687">
            <v>0</v>
          </cell>
          <cell r="L1687">
            <v>0</v>
          </cell>
          <cell r="N1687">
            <v>0</v>
          </cell>
          <cell r="P1687">
            <v>0</v>
          </cell>
          <cell r="R1687">
            <v>0</v>
          </cell>
          <cell r="T1687">
            <v>0</v>
          </cell>
        </row>
        <row r="1688">
          <cell r="D1688">
            <v>0</v>
          </cell>
          <cell r="F1688">
            <v>0</v>
          </cell>
          <cell r="H1688">
            <v>0</v>
          </cell>
          <cell r="J1688">
            <v>0</v>
          </cell>
          <cell r="L1688">
            <v>0</v>
          </cell>
          <cell r="N1688">
            <v>0</v>
          </cell>
          <cell r="P1688">
            <v>0</v>
          </cell>
          <cell r="R1688">
            <v>0</v>
          </cell>
          <cell r="T1688">
            <v>0</v>
          </cell>
        </row>
        <row r="1689">
          <cell r="D1689">
            <v>0</v>
          </cell>
          <cell r="F1689">
            <v>0</v>
          </cell>
          <cell r="H1689">
            <v>0</v>
          </cell>
          <cell r="J1689">
            <v>0</v>
          </cell>
          <cell r="L1689">
            <v>0</v>
          </cell>
          <cell r="N1689">
            <v>0</v>
          </cell>
          <cell r="P1689">
            <v>0</v>
          </cell>
          <cell r="R1689">
            <v>0</v>
          </cell>
          <cell r="T1689">
            <v>0</v>
          </cell>
        </row>
        <row r="1690">
          <cell r="D1690">
            <v>0</v>
          </cell>
          <cell r="F1690">
            <v>0</v>
          </cell>
          <cell r="H1690">
            <v>0</v>
          </cell>
          <cell r="J1690">
            <v>0</v>
          </cell>
          <cell r="L1690">
            <v>0</v>
          </cell>
          <cell r="N1690">
            <v>0</v>
          </cell>
          <cell r="P1690">
            <v>0</v>
          </cell>
          <cell r="R1690">
            <v>0</v>
          </cell>
          <cell r="T1690">
            <v>0</v>
          </cell>
        </row>
        <row r="1691">
          <cell r="D1691">
            <v>0</v>
          </cell>
          <cell r="F1691">
            <v>0</v>
          </cell>
          <cell r="H1691">
            <v>0</v>
          </cell>
          <cell r="J1691">
            <v>0</v>
          </cell>
          <cell r="L1691">
            <v>0</v>
          </cell>
          <cell r="N1691">
            <v>0</v>
          </cell>
          <cell r="P1691">
            <v>0</v>
          </cell>
          <cell r="R1691">
            <v>0</v>
          </cell>
          <cell r="T1691">
            <v>0</v>
          </cell>
        </row>
        <row r="1692">
          <cell r="D1692">
            <v>0</v>
          </cell>
          <cell r="F1692">
            <v>0</v>
          </cell>
          <cell r="H1692">
            <v>0</v>
          </cell>
          <cell r="J1692">
            <v>0</v>
          </cell>
          <cell r="L1692">
            <v>0</v>
          </cell>
          <cell r="N1692">
            <v>0</v>
          </cell>
          <cell r="P1692">
            <v>0</v>
          </cell>
          <cell r="R1692">
            <v>0</v>
          </cell>
          <cell r="T1692">
            <v>0</v>
          </cell>
        </row>
        <row r="1693">
          <cell r="D1693">
            <v>0</v>
          </cell>
          <cell r="F1693">
            <v>0</v>
          </cell>
          <cell r="H1693">
            <v>0</v>
          </cell>
          <cell r="J1693">
            <v>0</v>
          </cell>
          <cell r="L1693">
            <v>0</v>
          </cell>
          <cell r="N1693">
            <v>0</v>
          </cell>
          <cell r="P1693">
            <v>0</v>
          </cell>
          <cell r="R1693">
            <v>0</v>
          </cell>
          <cell r="T1693">
            <v>0</v>
          </cell>
        </row>
        <row r="1694">
          <cell r="D1694">
            <v>0</v>
          </cell>
          <cell r="F1694">
            <v>0</v>
          </cell>
          <cell r="H1694">
            <v>0</v>
          </cell>
          <cell r="J1694">
            <v>0</v>
          </cell>
          <cell r="L1694">
            <v>0</v>
          </cell>
          <cell r="N1694">
            <v>0</v>
          </cell>
          <cell r="P1694">
            <v>0</v>
          </cell>
          <cell r="R1694">
            <v>0</v>
          </cell>
          <cell r="T1694">
            <v>0</v>
          </cell>
        </row>
        <row r="1695">
          <cell r="D1695">
            <v>0</v>
          </cell>
          <cell r="F1695">
            <v>0</v>
          </cell>
          <cell r="H1695">
            <v>0</v>
          </cell>
          <cell r="J1695">
            <v>0</v>
          </cell>
          <cell r="L1695">
            <v>0</v>
          </cell>
          <cell r="N1695">
            <v>0</v>
          </cell>
          <cell r="P1695">
            <v>0</v>
          </cell>
          <cell r="R1695">
            <v>0</v>
          </cell>
          <cell r="T1695">
            <v>0</v>
          </cell>
        </row>
        <row r="1696">
          <cell r="D1696">
            <v>0</v>
          </cell>
          <cell r="F1696">
            <v>0</v>
          </cell>
          <cell r="H1696">
            <v>0</v>
          </cell>
          <cell r="J1696">
            <v>0</v>
          </cell>
          <cell r="L1696">
            <v>0</v>
          </cell>
          <cell r="N1696">
            <v>0</v>
          </cell>
          <cell r="P1696">
            <v>0</v>
          </cell>
          <cell r="R1696">
            <v>0</v>
          </cell>
          <cell r="T1696">
            <v>0</v>
          </cell>
        </row>
        <row r="1697">
          <cell r="D1697">
            <v>0</v>
          </cell>
          <cell r="F1697">
            <v>0</v>
          </cell>
          <cell r="H1697">
            <v>0</v>
          </cell>
          <cell r="J1697">
            <v>0</v>
          </cell>
          <cell r="L1697">
            <v>0</v>
          </cell>
          <cell r="N1697">
            <v>0</v>
          </cell>
          <cell r="P1697">
            <v>0</v>
          </cell>
          <cell r="R1697">
            <v>0</v>
          </cell>
          <cell r="T1697">
            <v>0</v>
          </cell>
        </row>
        <row r="1698">
          <cell r="D1698">
            <v>0</v>
          </cell>
          <cell r="F1698">
            <v>0</v>
          </cell>
          <cell r="H1698">
            <v>0</v>
          </cell>
          <cell r="J1698">
            <v>0</v>
          </cell>
          <cell r="L1698">
            <v>0</v>
          </cell>
          <cell r="N1698">
            <v>0</v>
          </cell>
          <cell r="P1698">
            <v>0</v>
          </cell>
          <cell r="R1698">
            <v>0</v>
          </cell>
          <cell r="T1698">
            <v>0</v>
          </cell>
        </row>
        <row r="1699">
          <cell r="D1699">
            <v>0</v>
          </cell>
          <cell r="F1699">
            <v>0</v>
          </cell>
          <cell r="H1699">
            <v>0</v>
          </cell>
          <cell r="J1699">
            <v>0</v>
          </cell>
          <cell r="L1699">
            <v>0</v>
          </cell>
          <cell r="N1699">
            <v>0</v>
          </cell>
          <cell r="P1699">
            <v>0</v>
          </cell>
          <cell r="R1699">
            <v>0</v>
          </cell>
          <cell r="T1699">
            <v>0</v>
          </cell>
        </row>
        <row r="1700">
          <cell r="D1700">
            <v>0</v>
          </cell>
          <cell r="F1700">
            <v>0</v>
          </cell>
          <cell r="H1700">
            <v>0</v>
          </cell>
          <cell r="J1700">
            <v>0</v>
          </cell>
          <cell r="L1700">
            <v>0</v>
          </cell>
          <cell r="N1700">
            <v>0</v>
          </cell>
          <cell r="P1700">
            <v>0</v>
          </cell>
          <cell r="R1700">
            <v>0</v>
          </cell>
          <cell r="T1700">
            <v>0</v>
          </cell>
        </row>
        <row r="1701">
          <cell r="D1701">
            <v>0</v>
          </cell>
          <cell r="F1701">
            <v>0</v>
          </cell>
          <cell r="H1701">
            <v>0</v>
          </cell>
          <cell r="J1701">
            <v>0</v>
          </cell>
          <cell r="L1701">
            <v>0</v>
          </cell>
          <cell r="N1701">
            <v>0</v>
          </cell>
          <cell r="P1701">
            <v>0</v>
          </cell>
          <cell r="R1701">
            <v>0</v>
          </cell>
          <cell r="T1701">
            <v>0</v>
          </cell>
        </row>
        <row r="1702">
          <cell r="D1702">
            <v>0</v>
          </cell>
          <cell r="F1702">
            <v>0</v>
          </cell>
          <cell r="H1702">
            <v>0</v>
          </cell>
          <cell r="J1702">
            <v>0</v>
          </cell>
          <cell r="L1702">
            <v>0</v>
          </cell>
          <cell r="N1702">
            <v>0</v>
          </cell>
          <cell r="P1702">
            <v>0</v>
          </cell>
          <cell r="R1702">
            <v>0</v>
          </cell>
          <cell r="T1702">
            <v>0</v>
          </cell>
        </row>
        <row r="1703">
          <cell r="D1703">
            <v>0</v>
          </cell>
          <cell r="F1703">
            <v>0</v>
          </cell>
          <cell r="H1703">
            <v>0</v>
          </cell>
          <cell r="J1703">
            <v>0</v>
          </cell>
          <cell r="L1703">
            <v>0</v>
          </cell>
          <cell r="N1703">
            <v>0</v>
          </cell>
          <cell r="P1703">
            <v>0</v>
          </cell>
          <cell r="R1703">
            <v>0</v>
          </cell>
          <cell r="T1703">
            <v>0</v>
          </cell>
        </row>
        <row r="1704">
          <cell r="D1704">
            <v>0</v>
          </cell>
          <cell r="F1704">
            <v>0</v>
          </cell>
          <cell r="H1704">
            <v>0</v>
          </cell>
          <cell r="J1704">
            <v>0</v>
          </cell>
          <cell r="L1704">
            <v>0</v>
          </cell>
          <cell r="N1704">
            <v>0</v>
          </cell>
          <cell r="P1704">
            <v>0</v>
          </cell>
          <cell r="R1704">
            <v>0</v>
          </cell>
          <cell r="T1704">
            <v>0</v>
          </cell>
        </row>
        <row r="1705">
          <cell r="D1705">
            <v>0</v>
          </cell>
          <cell r="F1705">
            <v>0</v>
          </cell>
          <cell r="H1705">
            <v>0</v>
          </cell>
          <cell r="J1705">
            <v>0</v>
          </cell>
          <cell r="L1705">
            <v>0</v>
          </cell>
          <cell r="N1705">
            <v>0</v>
          </cell>
          <cell r="P1705">
            <v>0</v>
          </cell>
          <cell r="R1705">
            <v>0</v>
          </cell>
          <cell r="T1705">
            <v>0</v>
          </cell>
        </row>
        <row r="1706">
          <cell r="D1706">
            <v>0</v>
          </cell>
          <cell r="F1706">
            <v>0</v>
          </cell>
          <cell r="H1706">
            <v>0</v>
          </cell>
          <cell r="J1706">
            <v>0</v>
          </cell>
          <cell r="L1706">
            <v>0</v>
          </cell>
          <cell r="N1706">
            <v>0</v>
          </cell>
          <cell r="P1706">
            <v>0</v>
          </cell>
          <cell r="R1706">
            <v>0</v>
          </cell>
          <cell r="T1706">
            <v>0</v>
          </cell>
        </row>
        <row r="1707">
          <cell r="D1707">
            <v>0</v>
          </cell>
          <cell r="F1707">
            <v>0</v>
          </cell>
          <cell r="H1707">
            <v>0</v>
          </cell>
          <cell r="J1707">
            <v>0</v>
          </cell>
          <cell r="L1707">
            <v>0</v>
          </cell>
          <cell r="N1707">
            <v>0</v>
          </cell>
          <cell r="P1707">
            <v>0</v>
          </cell>
          <cell r="R1707">
            <v>0</v>
          </cell>
          <cell r="T1707">
            <v>0</v>
          </cell>
        </row>
        <row r="1708">
          <cell r="D1708">
            <v>0</v>
          </cell>
          <cell r="F1708">
            <v>0</v>
          </cell>
          <cell r="H1708">
            <v>0</v>
          </cell>
          <cell r="J1708">
            <v>0</v>
          </cell>
          <cell r="L1708">
            <v>0</v>
          </cell>
          <cell r="N1708">
            <v>0</v>
          </cell>
          <cell r="P1708">
            <v>0</v>
          </cell>
          <cell r="R1708">
            <v>0</v>
          </cell>
          <cell r="T1708">
            <v>0</v>
          </cell>
        </row>
        <row r="1709">
          <cell r="D1709">
            <v>0</v>
          </cell>
          <cell r="F1709">
            <v>0</v>
          </cell>
          <cell r="H1709">
            <v>0</v>
          </cell>
          <cell r="J1709">
            <v>0</v>
          </cell>
          <cell r="L1709">
            <v>0</v>
          </cell>
          <cell r="N1709">
            <v>0</v>
          </cell>
          <cell r="P1709">
            <v>0</v>
          </cell>
          <cell r="R1709">
            <v>0</v>
          </cell>
          <cell r="T1709">
            <v>0</v>
          </cell>
        </row>
        <row r="1710">
          <cell r="D1710">
            <v>0</v>
          </cell>
          <cell r="F1710">
            <v>0</v>
          </cell>
          <cell r="H1710">
            <v>0</v>
          </cell>
          <cell r="J1710">
            <v>0</v>
          </cell>
          <cell r="L1710">
            <v>0</v>
          </cell>
          <cell r="N1710">
            <v>0</v>
          </cell>
          <cell r="P1710">
            <v>0</v>
          </cell>
          <cell r="R1710">
            <v>0</v>
          </cell>
          <cell r="T1710">
            <v>0</v>
          </cell>
        </row>
        <row r="1711">
          <cell r="D1711">
            <v>0</v>
          </cell>
          <cell r="F1711">
            <v>0</v>
          </cell>
          <cell r="H1711">
            <v>0</v>
          </cell>
          <cell r="J1711">
            <v>0</v>
          </cell>
          <cell r="L1711">
            <v>0</v>
          </cell>
          <cell r="N1711">
            <v>0</v>
          </cell>
          <cell r="P1711">
            <v>0</v>
          </cell>
          <cell r="R1711">
            <v>0</v>
          </cell>
          <cell r="T1711">
            <v>0</v>
          </cell>
        </row>
        <row r="1712">
          <cell r="D1712">
            <v>0</v>
          </cell>
          <cell r="F1712">
            <v>0</v>
          </cell>
          <cell r="H1712">
            <v>0</v>
          </cell>
          <cell r="J1712">
            <v>0</v>
          </cell>
          <cell r="L1712">
            <v>0</v>
          </cell>
          <cell r="N1712">
            <v>0</v>
          </cell>
          <cell r="P1712">
            <v>0</v>
          </cell>
          <cell r="R1712">
            <v>0</v>
          </cell>
          <cell r="T1712">
            <v>0</v>
          </cell>
        </row>
        <row r="1713">
          <cell r="D1713">
            <v>0</v>
          </cell>
          <cell r="F1713">
            <v>0</v>
          </cell>
          <cell r="H1713">
            <v>0</v>
          </cell>
          <cell r="J1713">
            <v>0</v>
          </cell>
          <cell r="L1713">
            <v>0</v>
          </cell>
          <cell r="N1713">
            <v>0</v>
          </cell>
          <cell r="P1713">
            <v>0</v>
          </cell>
          <cell r="R1713">
            <v>0</v>
          </cell>
          <cell r="T1713">
            <v>0</v>
          </cell>
        </row>
        <row r="1714">
          <cell r="D1714">
            <v>0</v>
          </cell>
          <cell r="F1714">
            <v>0</v>
          </cell>
          <cell r="H1714">
            <v>0</v>
          </cell>
          <cell r="J1714">
            <v>0</v>
          </cell>
          <cell r="L1714">
            <v>0</v>
          </cell>
          <cell r="N1714">
            <v>0</v>
          </cell>
          <cell r="P1714">
            <v>0</v>
          </cell>
          <cell r="R1714">
            <v>0</v>
          </cell>
          <cell r="T1714">
            <v>0</v>
          </cell>
        </row>
        <row r="1715">
          <cell r="D1715">
            <v>0</v>
          </cell>
          <cell r="F1715">
            <v>0</v>
          </cell>
          <cell r="H1715">
            <v>0</v>
          </cell>
          <cell r="J1715">
            <v>0</v>
          </cell>
          <cell r="L1715">
            <v>0</v>
          </cell>
          <cell r="N1715">
            <v>0</v>
          </cell>
          <cell r="P1715">
            <v>0</v>
          </cell>
          <cell r="R1715">
            <v>0</v>
          </cell>
          <cell r="T1715">
            <v>0</v>
          </cell>
        </row>
        <row r="1716">
          <cell r="D1716">
            <v>0</v>
          </cell>
          <cell r="F1716">
            <v>0</v>
          </cell>
          <cell r="H1716">
            <v>0</v>
          </cell>
          <cell r="J1716">
            <v>0</v>
          </cell>
          <cell r="L1716">
            <v>0</v>
          </cell>
          <cell r="N1716">
            <v>0</v>
          </cell>
          <cell r="P1716">
            <v>0</v>
          </cell>
          <cell r="R1716">
            <v>0</v>
          </cell>
          <cell r="T1716">
            <v>0</v>
          </cell>
        </row>
        <row r="1717">
          <cell r="D1717">
            <v>0</v>
          </cell>
          <cell r="F1717">
            <v>0</v>
          </cell>
          <cell r="H1717">
            <v>0</v>
          </cell>
          <cell r="J1717">
            <v>0</v>
          </cell>
          <cell r="L1717">
            <v>0</v>
          </cell>
          <cell r="N1717">
            <v>0</v>
          </cell>
          <cell r="P1717">
            <v>0</v>
          </cell>
          <cell r="R1717">
            <v>0</v>
          </cell>
          <cell r="T1717">
            <v>0</v>
          </cell>
        </row>
        <row r="1718">
          <cell r="D1718">
            <v>0</v>
          </cell>
          <cell r="F1718">
            <v>0</v>
          </cell>
          <cell r="H1718">
            <v>0</v>
          </cell>
          <cell r="J1718">
            <v>0</v>
          </cell>
          <cell r="L1718">
            <v>0</v>
          </cell>
          <cell r="N1718">
            <v>0</v>
          </cell>
          <cell r="P1718">
            <v>0</v>
          </cell>
          <cell r="R1718">
            <v>0</v>
          </cell>
          <cell r="T1718">
            <v>0</v>
          </cell>
        </row>
        <row r="1719">
          <cell r="D1719">
            <v>0</v>
          </cell>
          <cell r="F1719">
            <v>0</v>
          </cell>
          <cell r="H1719">
            <v>0</v>
          </cell>
          <cell r="J1719">
            <v>0</v>
          </cell>
          <cell r="L1719">
            <v>0</v>
          </cell>
          <cell r="N1719">
            <v>0</v>
          </cell>
          <cell r="P1719">
            <v>0</v>
          </cell>
          <cell r="R1719">
            <v>0</v>
          </cell>
          <cell r="T1719">
            <v>0</v>
          </cell>
        </row>
        <row r="1720">
          <cell r="D1720">
            <v>0</v>
          </cell>
          <cell r="F1720">
            <v>0</v>
          </cell>
          <cell r="H1720">
            <v>0</v>
          </cell>
          <cell r="J1720">
            <v>0</v>
          </cell>
          <cell r="L1720">
            <v>0</v>
          </cell>
          <cell r="N1720">
            <v>0</v>
          </cell>
          <cell r="P1720">
            <v>0</v>
          </cell>
          <cell r="R1720">
            <v>0</v>
          </cell>
          <cell r="T1720">
            <v>0</v>
          </cell>
        </row>
        <row r="1721">
          <cell r="D1721">
            <v>0</v>
          </cell>
          <cell r="F1721">
            <v>0</v>
          </cell>
          <cell r="H1721">
            <v>0</v>
          </cell>
          <cell r="J1721">
            <v>0</v>
          </cell>
          <cell r="L1721">
            <v>0</v>
          </cell>
          <cell r="N1721">
            <v>0</v>
          </cell>
          <cell r="P1721">
            <v>0</v>
          </cell>
          <cell r="R1721">
            <v>0</v>
          </cell>
          <cell r="T1721">
            <v>0</v>
          </cell>
        </row>
        <row r="1722">
          <cell r="D1722">
            <v>0</v>
          </cell>
          <cell r="F1722">
            <v>0</v>
          </cell>
          <cell r="H1722">
            <v>0</v>
          </cell>
          <cell r="J1722">
            <v>0</v>
          </cell>
          <cell r="L1722">
            <v>0</v>
          </cell>
          <cell r="N1722">
            <v>0</v>
          </cell>
          <cell r="P1722">
            <v>0</v>
          </cell>
          <cell r="R1722">
            <v>0</v>
          </cell>
          <cell r="T1722">
            <v>0</v>
          </cell>
        </row>
        <row r="1723">
          <cell r="D1723">
            <v>0</v>
          </cell>
          <cell r="F1723">
            <v>0</v>
          </cell>
          <cell r="H1723">
            <v>0</v>
          </cell>
          <cell r="J1723">
            <v>0</v>
          </cell>
          <cell r="L1723">
            <v>0</v>
          </cell>
          <cell r="N1723">
            <v>0</v>
          </cell>
          <cell r="P1723">
            <v>0</v>
          </cell>
          <cell r="R1723">
            <v>0</v>
          </cell>
          <cell r="T1723">
            <v>0</v>
          </cell>
        </row>
        <row r="1724">
          <cell r="D1724">
            <v>0</v>
          </cell>
          <cell r="F1724">
            <v>0</v>
          </cell>
          <cell r="H1724">
            <v>0</v>
          </cell>
          <cell r="J1724">
            <v>0</v>
          </cell>
          <cell r="L1724">
            <v>0</v>
          </cell>
          <cell r="N1724">
            <v>0</v>
          </cell>
          <cell r="P1724">
            <v>0</v>
          </cell>
          <cell r="R1724">
            <v>0</v>
          </cell>
          <cell r="T1724">
            <v>0</v>
          </cell>
        </row>
        <row r="1725">
          <cell r="D1725">
            <v>0</v>
          </cell>
          <cell r="F1725">
            <v>0</v>
          </cell>
          <cell r="H1725">
            <v>0</v>
          </cell>
          <cell r="J1725">
            <v>0</v>
          </cell>
          <cell r="L1725">
            <v>0</v>
          </cell>
          <cell r="N1725">
            <v>0</v>
          </cell>
          <cell r="P1725">
            <v>0</v>
          </cell>
          <cell r="R1725">
            <v>0</v>
          </cell>
          <cell r="T1725">
            <v>0</v>
          </cell>
        </row>
        <row r="1726">
          <cell r="D1726">
            <v>0</v>
          </cell>
          <cell r="F1726">
            <v>0</v>
          </cell>
          <cell r="H1726">
            <v>0</v>
          </cell>
          <cell r="J1726">
            <v>0</v>
          </cell>
          <cell r="L1726">
            <v>0</v>
          </cell>
          <cell r="N1726">
            <v>0</v>
          </cell>
          <cell r="P1726">
            <v>0</v>
          </cell>
          <cell r="R1726">
            <v>0</v>
          </cell>
          <cell r="T1726">
            <v>0</v>
          </cell>
        </row>
        <row r="1727">
          <cell r="D1727">
            <v>0</v>
          </cell>
          <cell r="F1727">
            <v>0</v>
          </cell>
          <cell r="H1727">
            <v>0</v>
          </cell>
          <cell r="J1727">
            <v>0</v>
          </cell>
          <cell r="L1727">
            <v>0</v>
          </cell>
          <cell r="N1727">
            <v>0</v>
          </cell>
          <cell r="P1727">
            <v>0</v>
          </cell>
          <cell r="R1727">
            <v>0</v>
          </cell>
          <cell r="T1727">
            <v>0</v>
          </cell>
        </row>
        <row r="1728">
          <cell r="D1728">
            <v>0</v>
          </cell>
          <cell r="F1728">
            <v>0</v>
          </cell>
          <cell r="H1728">
            <v>0</v>
          </cell>
          <cell r="J1728">
            <v>0</v>
          </cell>
          <cell r="L1728">
            <v>0</v>
          </cell>
          <cell r="N1728">
            <v>0</v>
          </cell>
          <cell r="P1728">
            <v>0</v>
          </cell>
          <cell r="R1728">
            <v>0</v>
          </cell>
          <cell r="T1728">
            <v>0</v>
          </cell>
        </row>
        <row r="1729">
          <cell r="D1729">
            <v>0</v>
          </cell>
          <cell r="F1729">
            <v>0</v>
          </cell>
          <cell r="H1729">
            <v>0</v>
          </cell>
          <cell r="J1729">
            <v>0</v>
          </cell>
          <cell r="L1729">
            <v>0</v>
          </cell>
          <cell r="N1729">
            <v>0</v>
          </cell>
          <cell r="P1729">
            <v>0</v>
          </cell>
          <cell r="R1729">
            <v>0</v>
          </cell>
          <cell r="T1729">
            <v>0</v>
          </cell>
        </row>
        <row r="1730">
          <cell r="D1730">
            <v>0</v>
          </cell>
          <cell r="F1730">
            <v>0</v>
          </cell>
          <cell r="H1730">
            <v>0</v>
          </cell>
          <cell r="J1730">
            <v>0</v>
          </cell>
          <cell r="L1730">
            <v>0</v>
          </cell>
          <cell r="N1730">
            <v>0</v>
          </cell>
          <cell r="P1730">
            <v>0</v>
          </cell>
          <cell r="R1730">
            <v>0</v>
          </cell>
          <cell r="T1730">
            <v>0</v>
          </cell>
        </row>
        <row r="1731">
          <cell r="D1731">
            <v>0</v>
          </cell>
          <cell r="F1731">
            <v>0</v>
          </cell>
          <cell r="H1731">
            <v>0</v>
          </cell>
          <cell r="J1731">
            <v>0</v>
          </cell>
          <cell r="L1731">
            <v>0</v>
          </cell>
          <cell r="N1731">
            <v>0</v>
          </cell>
          <cell r="P1731">
            <v>0</v>
          </cell>
          <cell r="R1731">
            <v>0</v>
          </cell>
          <cell r="T1731">
            <v>0</v>
          </cell>
        </row>
        <row r="1732">
          <cell r="D1732">
            <v>0</v>
          </cell>
          <cell r="F1732">
            <v>0</v>
          </cell>
          <cell r="H1732">
            <v>0</v>
          </cell>
          <cell r="J1732">
            <v>0</v>
          </cell>
          <cell r="L1732">
            <v>0</v>
          </cell>
          <cell r="N1732">
            <v>0</v>
          </cell>
          <cell r="P1732">
            <v>0</v>
          </cell>
          <cell r="R1732">
            <v>0</v>
          </cell>
          <cell r="T1732">
            <v>0</v>
          </cell>
        </row>
        <row r="1733">
          <cell r="D1733">
            <v>0</v>
          </cell>
          <cell r="F1733">
            <v>0</v>
          </cell>
          <cell r="H1733">
            <v>0</v>
          </cell>
          <cell r="J1733">
            <v>0</v>
          </cell>
          <cell r="L1733">
            <v>0</v>
          </cell>
          <cell r="N1733">
            <v>0</v>
          </cell>
          <cell r="P1733">
            <v>0</v>
          </cell>
          <cell r="R1733">
            <v>0</v>
          </cell>
          <cell r="T1733">
            <v>0</v>
          </cell>
        </row>
        <row r="1734">
          <cell r="D1734">
            <v>0</v>
          </cell>
          <cell r="F1734">
            <v>0</v>
          </cell>
          <cell r="H1734">
            <v>0</v>
          </cell>
          <cell r="J1734">
            <v>0</v>
          </cell>
          <cell r="L1734">
            <v>0</v>
          </cell>
          <cell r="N1734">
            <v>0</v>
          </cell>
          <cell r="P1734">
            <v>0</v>
          </cell>
          <cell r="R1734">
            <v>0</v>
          </cell>
          <cell r="T1734">
            <v>0</v>
          </cell>
        </row>
        <row r="1735">
          <cell r="D1735">
            <v>0</v>
          </cell>
          <cell r="F1735">
            <v>0</v>
          </cell>
          <cell r="H1735">
            <v>0</v>
          </cell>
          <cell r="J1735">
            <v>0</v>
          </cell>
          <cell r="L1735">
            <v>0</v>
          </cell>
          <cell r="N1735">
            <v>0</v>
          </cell>
          <cell r="P1735">
            <v>0</v>
          </cell>
          <cell r="R1735">
            <v>0</v>
          </cell>
          <cell r="T1735">
            <v>0</v>
          </cell>
        </row>
        <row r="1736">
          <cell r="D1736">
            <v>0</v>
          </cell>
          <cell r="F1736">
            <v>0</v>
          </cell>
          <cell r="H1736">
            <v>0</v>
          </cell>
          <cell r="J1736">
            <v>0</v>
          </cell>
          <cell r="L1736">
            <v>0</v>
          </cell>
          <cell r="N1736">
            <v>0</v>
          </cell>
          <cell r="P1736">
            <v>0</v>
          </cell>
          <cell r="R1736">
            <v>0</v>
          </cell>
          <cell r="T1736">
            <v>0</v>
          </cell>
        </row>
        <row r="1737">
          <cell r="D1737">
            <v>0</v>
          </cell>
          <cell r="F1737">
            <v>0</v>
          </cell>
          <cell r="H1737">
            <v>0</v>
          </cell>
          <cell r="J1737">
            <v>0</v>
          </cell>
          <cell r="L1737">
            <v>0</v>
          </cell>
          <cell r="N1737">
            <v>0</v>
          </cell>
          <cell r="P1737">
            <v>0</v>
          </cell>
          <cell r="R1737">
            <v>0</v>
          </cell>
          <cell r="T1737">
            <v>0</v>
          </cell>
        </row>
        <row r="1738">
          <cell r="D1738">
            <v>0</v>
          </cell>
          <cell r="F1738">
            <v>0</v>
          </cell>
          <cell r="H1738">
            <v>0</v>
          </cell>
          <cell r="J1738">
            <v>0</v>
          </cell>
          <cell r="L1738">
            <v>0</v>
          </cell>
          <cell r="N1738">
            <v>0</v>
          </cell>
          <cell r="P1738">
            <v>0</v>
          </cell>
          <cell r="R1738">
            <v>0</v>
          </cell>
          <cell r="T1738">
            <v>0</v>
          </cell>
        </row>
        <row r="1739">
          <cell r="D1739">
            <v>0</v>
          </cell>
          <cell r="F1739">
            <v>0</v>
          </cell>
          <cell r="H1739">
            <v>0</v>
          </cell>
          <cell r="J1739">
            <v>0</v>
          </cell>
          <cell r="L1739">
            <v>0</v>
          </cell>
          <cell r="N1739">
            <v>0</v>
          </cell>
          <cell r="P1739">
            <v>0</v>
          </cell>
          <cell r="R1739">
            <v>0</v>
          </cell>
          <cell r="T1739">
            <v>0</v>
          </cell>
        </row>
        <row r="1740">
          <cell r="D1740">
            <v>0</v>
          </cell>
          <cell r="F1740">
            <v>0</v>
          </cell>
          <cell r="H1740">
            <v>0</v>
          </cell>
          <cell r="J1740">
            <v>0</v>
          </cell>
          <cell r="L1740">
            <v>0</v>
          </cell>
          <cell r="N1740">
            <v>0</v>
          </cell>
          <cell r="P1740">
            <v>0</v>
          </cell>
          <cell r="R1740">
            <v>0</v>
          </cell>
          <cell r="T1740">
            <v>0</v>
          </cell>
        </row>
        <row r="1741">
          <cell r="D1741">
            <v>0</v>
          </cell>
          <cell r="F1741">
            <v>0</v>
          </cell>
          <cell r="H1741">
            <v>0</v>
          </cell>
          <cell r="J1741">
            <v>0</v>
          </cell>
          <cell r="L1741">
            <v>0</v>
          </cell>
          <cell r="N1741">
            <v>0</v>
          </cell>
          <cell r="P1741">
            <v>0</v>
          </cell>
          <cell r="R1741">
            <v>0</v>
          </cell>
          <cell r="T1741">
            <v>0</v>
          </cell>
        </row>
        <row r="1742">
          <cell r="D1742">
            <v>0</v>
          </cell>
          <cell r="F1742">
            <v>0</v>
          </cell>
          <cell r="H1742">
            <v>0</v>
          </cell>
          <cell r="J1742">
            <v>0</v>
          </cell>
          <cell r="L1742">
            <v>0</v>
          </cell>
          <cell r="N1742">
            <v>0</v>
          </cell>
          <cell r="P1742">
            <v>0</v>
          </cell>
          <cell r="R1742">
            <v>0</v>
          </cell>
          <cell r="T1742">
            <v>0</v>
          </cell>
        </row>
        <row r="1743">
          <cell r="D1743">
            <v>0</v>
          </cell>
          <cell r="F1743">
            <v>0</v>
          </cell>
          <cell r="H1743">
            <v>0</v>
          </cell>
          <cell r="J1743">
            <v>0</v>
          </cell>
          <cell r="L1743">
            <v>0</v>
          </cell>
          <cell r="N1743">
            <v>0</v>
          </cell>
          <cell r="P1743">
            <v>0</v>
          </cell>
          <cell r="R1743">
            <v>0</v>
          </cell>
          <cell r="T1743">
            <v>0</v>
          </cell>
        </row>
        <row r="1744">
          <cell r="D1744">
            <v>0</v>
          </cell>
          <cell r="F1744">
            <v>0</v>
          </cell>
          <cell r="H1744">
            <v>0</v>
          </cell>
          <cell r="J1744">
            <v>0</v>
          </cell>
          <cell r="L1744">
            <v>0</v>
          </cell>
          <cell r="N1744">
            <v>0</v>
          </cell>
          <cell r="P1744">
            <v>0</v>
          </cell>
          <cell r="R1744">
            <v>0</v>
          </cell>
          <cell r="T1744">
            <v>0</v>
          </cell>
        </row>
        <row r="1745">
          <cell r="D1745">
            <v>0</v>
          </cell>
          <cell r="F1745">
            <v>0</v>
          </cell>
          <cell r="H1745">
            <v>0</v>
          </cell>
          <cell r="J1745">
            <v>0</v>
          </cell>
          <cell r="L1745">
            <v>0</v>
          </cell>
          <cell r="N1745">
            <v>0</v>
          </cell>
          <cell r="P1745">
            <v>0</v>
          </cell>
          <cell r="R1745">
            <v>0</v>
          </cell>
          <cell r="T1745">
            <v>0</v>
          </cell>
        </row>
        <row r="1746">
          <cell r="D1746">
            <v>0</v>
          </cell>
          <cell r="F1746">
            <v>0</v>
          </cell>
          <cell r="H1746">
            <v>0</v>
          </cell>
          <cell r="J1746">
            <v>0</v>
          </cell>
          <cell r="L1746">
            <v>0</v>
          </cell>
          <cell r="N1746">
            <v>0</v>
          </cell>
          <cell r="P1746">
            <v>0</v>
          </cell>
          <cell r="R1746">
            <v>0</v>
          </cell>
          <cell r="T1746">
            <v>0</v>
          </cell>
        </row>
        <row r="1747">
          <cell r="D1747">
            <v>0</v>
          </cell>
          <cell r="F1747">
            <v>0</v>
          </cell>
          <cell r="H1747">
            <v>0</v>
          </cell>
          <cell r="J1747">
            <v>0</v>
          </cell>
          <cell r="L1747">
            <v>0</v>
          </cell>
          <cell r="N1747">
            <v>0</v>
          </cell>
          <cell r="P1747">
            <v>0</v>
          </cell>
          <cell r="R1747">
            <v>0</v>
          </cell>
          <cell r="T1747">
            <v>0</v>
          </cell>
        </row>
        <row r="1748">
          <cell r="D1748">
            <v>0</v>
          </cell>
          <cell r="F1748">
            <v>0</v>
          </cell>
          <cell r="H1748">
            <v>0</v>
          </cell>
          <cell r="J1748">
            <v>0</v>
          </cell>
          <cell r="L1748">
            <v>0</v>
          </cell>
          <cell r="N1748">
            <v>0</v>
          </cell>
          <cell r="P1748">
            <v>0</v>
          </cell>
          <cell r="R1748">
            <v>0</v>
          </cell>
          <cell r="T1748">
            <v>0</v>
          </cell>
        </row>
        <row r="1749">
          <cell r="D1749">
            <v>0</v>
          </cell>
          <cell r="F1749">
            <v>0</v>
          </cell>
          <cell r="H1749">
            <v>0</v>
          </cell>
          <cell r="J1749">
            <v>0</v>
          </cell>
          <cell r="L1749">
            <v>0</v>
          </cell>
          <cell r="N1749">
            <v>0</v>
          </cell>
          <cell r="P1749">
            <v>0</v>
          </cell>
          <cell r="R1749">
            <v>0</v>
          </cell>
          <cell r="T1749">
            <v>0</v>
          </cell>
        </row>
        <row r="1750">
          <cell r="D1750">
            <v>0</v>
          </cell>
          <cell r="F1750">
            <v>0</v>
          </cell>
          <cell r="H1750">
            <v>0</v>
          </cell>
          <cell r="J1750">
            <v>0</v>
          </cell>
          <cell r="L1750">
            <v>0</v>
          </cell>
          <cell r="N1750">
            <v>0</v>
          </cell>
          <cell r="P1750">
            <v>0</v>
          </cell>
          <cell r="R1750">
            <v>0</v>
          </cell>
          <cell r="T1750">
            <v>0</v>
          </cell>
        </row>
        <row r="1751">
          <cell r="D1751">
            <v>0</v>
          </cell>
          <cell r="F1751">
            <v>0</v>
          </cell>
          <cell r="H1751">
            <v>0</v>
          </cell>
          <cell r="J1751">
            <v>0</v>
          </cell>
          <cell r="L1751">
            <v>0</v>
          </cell>
          <cell r="N1751">
            <v>0</v>
          </cell>
          <cell r="P1751">
            <v>0</v>
          </cell>
          <cell r="R1751">
            <v>0</v>
          </cell>
          <cell r="T1751">
            <v>0</v>
          </cell>
        </row>
        <row r="1752">
          <cell r="D1752">
            <v>0</v>
          </cell>
          <cell r="F1752">
            <v>0</v>
          </cell>
          <cell r="H1752">
            <v>0</v>
          </cell>
          <cell r="J1752">
            <v>0</v>
          </cell>
          <cell r="L1752">
            <v>0</v>
          </cell>
          <cell r="N1752">
            <v>0</v>
          </cell>
          <cell r="P1752">
            <v>0</v>
          </cell>
          <cell r="R1752">
            <v>0</v>
          </cell>
          <cell r="T1752">
            <v>0</v>
          </cell>
        </row>
        <row r="1753">
          <cell r="D1753">
            <v>0</v>
          </cell>
          <cell r="F1753">
            <v>0</v>
          </cell>
          <cell r="H1753">
            <v>0</v>
          </cell>
          <cell r="J1753">
            <v>0</v>
          </cell>
          <cell r="L1753">
            <v>0</v>
          </cell>
          <cell r="N1753">
            <v>0</v>
          </cell>
          <cell r="P1753">
            <v>0</v>
          </cell>
          <cell r="R1753">
            <v>0</v>
          </cell>
          <cell r="T1753">
            <v>0</v>
          </cell>
        </row>
        <row r="1754">
          <cell r="D1754">
            <v>0</v>
          </cell>
          <cell r="F1754">
            <v>0</v>
          </cell>
          <cell r="H1754">
            <v>0</v>
          </cell>
          <cell r="J1754">
            <v>0</v>
          </cell>
          <cell r="L1754">
            <v>0</v>
          </cell>
          <cell r="N1754">
            <v>0</v>
          </cell>
          <cell r="P1754">
            <v>0</v>
          </cell>
          <cell r="R1754">
            <v>0</v>
          </cell>
          <cell r="T1754">
            <v>0</v>
          </cell>
        </row>
        <row r="1755">
          <cell r="D1755">
            <v>0</v>
          </cell>
          <cell r="F1755">
            <v>0</v>
          </cell>
          <cell r="H1755">
            <v>0</v>
          </cell>
          <cell r="J1755">
            <v>0</v>
          </cell>
          <cell r="L1755">
            <v>0</v>
          </cell>
          <cell r="N1755">
            <v>0</v>
          </cell>
          <cell r="P1755">
            <v>0</v>
          </cell>
          <cell r="R1755">
            <v>0</v>
          </cell>
          <cell r="T1755">
            <v>0</v>
          </cell>
        </row>
        <row r="1756">
          <cell r="D1756">
            <v>0</v>
          </cell>
          <cell r="F1756">
            <v>0</v>
          </cell>
          <cell r="H1756">
            <v>0</v>
          </cell>
          <cell r="J1756">
            <v>0</v>
          </cell>
          <cell r="L1756">
            <v>0</v>
          </cell>
          <cell r="N1756">
            <v>0</v>
          </cell>
          <cell r="P1756">
            <v>0</v>
          </cell>
          <cell r="R1756">
            <v>0</v>
          </cell>
          <cell r="T1756">
            <v>0</v>
          </cell>
        </row>
        <row r="1757">
          <cell r="D1757">
            <v>0</v>
          </cell>
          <cell r="F1757">
            <v>0</v>
          </cell>
          <cell r="H1757">
            <v>0</v>
          </cell>
          <cell r="J1757">
            <v>0</v>
          </cell>
          <cell r="L1757">
            <v>0</v>
          </cell>
          <cell r="N1757">
            <v>0</v>
          </cell>
          <cell r="P1757">
            <v>0</v>
          </cell>
          <cell r="R1757">
            <v>0</v>
          </cell>
          <cell r="T1757">
            <v>0</v>
          </cell>
        </row>
        <row r="1758">
          <cell r="D1758">
            <v>0</v>
          </cell>
          <cell r="F1758">
            <v>0</v>
          </cell>
          <cell r="H1758">
            <v>0</v>
          </cell>
          <cell r="J1758">
            <v>0</v>
          </cell>
          <cell r="L1758">
            <v>0</v>
          </cell>
          <cell r="N1758">
            <v>0</v>
          </cell>
          <cell r="P1758">
            <v>0</v>
          </cell>
          <cell r="R1758">
            <v>0</v>
          </cell>
          <cell r="T1758">
            <v>0</v>
          </cell>
        </row>
        <row r="1759">
          <cell r="D1759">
            <v>0</v>
          </cell>
          <cell r="F1759">
            <v>0</v>
          </cell>
          <cell r="H1759">
            <v>0</v>
          </cell>
          <cell r="J1759">
            <v>0</v>
          </cell>
          <cell r="L1759">
            <v>0</v>
          </cell>
          <cell r="N1759">
            <v>0</v>
          </cell>
          <cell r="P1759">
            <v>0</v>
          </cell>
          <cell r="R1759">
            <v>0</v>
          </cell>
          <cell r="T1759">
            <v>0</v>
          </cell>
        </row>
        <row r="1760">
          <cell r="D1760">
            <v>0</v>
          </cell>
          <cell r="F1760">
            <v>0</v>
          </cell>
          <cell r="H1760">
            <v>0</v>
          </cell>
          <cell r="J1760">
            <v>0</v>
          </cell>
          <cell r="L1760">
            <v>0</v>
          </cell>
          <cell r="N1760">
            <v>0</v>
          </cell>
          <cell r="P1760">
            <v>0</v>
          </cell>
          <cell r="R1760">
            <v>0</v>
          </cell>
          <cell r="T1760">
            <v>0</v>
          </cell>
        </row>
        <row r="1761">
          <cell r="D1761">
            <v>0</v>
          </cell>
          <cell r="F1761">
            <v>0</v>
          </cell>
          <cell r="H1761">
            <v>0</v>
          </cell>
          <cell r="J1761">
            <v>0</v>
          </cell>
          <cell r="L1761">
            <v>0</v>
          </cell>
          <cell r="N1761">
            <v>0</v>
          </cell>
          <cell r="P1761">
            <v>0</v>
          </cell>
          <cell r="R1761">
            <v>0</v>
          </cell>
          <cell r="T1761">
            <v>0</v>
          </cell>
        </row>
        <row r="1762">
          <cell r="D1762">
            <v>0</v>
          </cell>
          <cell r="F1762">
            <v>0</v>
          </cell>
          <cell r="H1762">
            <v>0</v>
          </cell>
          <cell r="J1762">
            <v>0</v>
          </cell>
          <cell r="L1762">
            <v>0</v>
          </cell>
          <cell r="N1762">
            <v>0</v>
          </cell>
          <cell r="P1762">
            <v>0</v>
          </cell>
          <cell r="R1762">
            <v>0</v>
          </cell>
          <cell r="T1762">
            <v>0</v>
          </cell>
        </row>
        <row r="1763">
          <cell r="D1763">
            <v>0</v>
          </cell>
          <cell r="F1763">
            <v>0</v>
          </cell>
          <cell r="H1763">
            <v>0</v>
          </cell>
          <cell r="J1763">
            <v>0</v>
          </cell>
          <cell r="L1763">
            <v>0</v>
          </cell>
          <cell r="N1763">
            <v>0</v>
          </cell>
          <cell r="P1763">
            <v>0</v>
          </cell>
          <cell r="R1763">
            <v>0</v>
          </cell>
          <cell r="T1763">
            <v>0</v>
          </cell>
        </row>
        <row r="1764">
          <cell r="D1764">
            <v>0</v>
          </cell>
          <cell r="F1764">
            <v>0</v>
          </cell>
          <cell r="H1764">
            <v>0</v>
          </cell>
          <cell r="J1764">
            <v>0</v>
          </cell>
          <cell r="L1764">
            <v>0</v>
          </cell>
          <cell r="N1764">
            <v>0</v>
          </cell>
          <cell r="P1764">
            <v>0</v>
          </cell>
          <cell r="R1764">
            <v>0</v>
          </cell>
          <cell r="T1764">
            <v>0</v>
          </cell>
        </row>
        <row r="1765">
          <cell r="D1765">
            <v>0</v>
          </cell>
          <cell r="F1765">
            <v>0</v>
          </cell>
          <cell r="H1765">
            <v>0</v>
          </cell>
          <cell r="J1765">
            <v>0</v>
          </cell>
          <cell r="L1765">
            <v>0</v>
          </cell>
          <cell r="N1765">
            <v>0</v>
          </cell>
          <cell r="P1765">
            <v>0</v>
          </cell>
          <cell r="R1765">
            <v>0</v>
          </cell>
          <cell r="T1765">
            <v>0</v>
          </cell>
        </row>
        <row r="1766">
          <cell r="D1766">
            <v>0</v>
          </cell>
          <cell r="F1766">
            <v>0</v>
          </cell>
          <cell r="H1766">
            <v>0</v>
          </cell>
          <cell r="J1766">
            <v>0</v>
          </cell>
          <cell r="L1766">
            <v>0</v>
          </cell>
          <cell r="N1766">
            <v>0</v>
          </cell>
          <cell r="P1766">
            <v>0</v>
          </cell>
          <cell r="R1766">
            <v>0</v>
          </cell>
          <cell r="T1766">
            <v>0</v>
          </cell>
        </row>
        <row r="1767">
          <cell r="D1767">
            <v>0</v>
          </cell>
          <cell r="F1767">
            <v>0</v>
          </cell>
          <cell r="H1767">
            <v>0</v>
          </cell>
          <cell r="J1767">
            <v>0</v>
          </cell>
          <cell r="L1767">
            <v>0</v>
          </cell>
          <cell r="N1767">
            <v>0</v>
          </cell>
          <cell r="P1767">
            <v>0</v>
          </cell>
          <cell r="R1767">
            <v>0</v>
          </cell>
          <cell r="T1767">
            <v>0</v>
          </cell>
        </row>
        <row r="1768">
          <cell r="D1768">
            <v>0</v>
          </cell>
          <cell r="F1768">
            <v>0</v>
          </cell>
          <cell r="H1768">
            <v>0</v>
          </cell>
          <cell r="J1768">
            <v>0</v>
          </cell>
          <cell r="L1768">
            <v>0</v>
          </cell>
          <cell r="N1768">
            <v>0</v>
          </cell>
          <cell r="P1768">
            <v>0</v>
          </cell>
          <cell r="R1768">
            <v>0</v>
          </cell>
          <cell r="T1768">
            <v>0</v>
          </cell>
        </row>
        <row r="1769">
          <cell r="D1769">
            <v>0</v>
          </cell>
          <cell r="F1769">
            <v>0</v>
          </cell>
          <cell r="H1769">
            <v>0</v>
          </cell>
          <cell r="J1769">
            <v>0</v>
          </cell>
          <cell r="L1769">
            <v>0</v>
          </cell>
          <cell r="N1769">
            <v>0</v>
          </cell>
          <cell r="P1769">
            <v>0</v>
          </cell>
          <cell r="R1769">
            <v>0</v>
          </cell>
          <cell r="T1769">
            <v>0</v>
          </cell>
        </row>
        <row r="1770">
          <cell r="D1770">
            <v>0</v>
          </cell>
          <cell r="F1770">
            <v>0</v>
          </cell>
          <cell r="H1770">
            <v>0</v>
          </cell>
          <cell r="J1770">
            <v>0</v>
          </cell>
          <cell r="L1770">
            <v>0</v>
          </cell>
          <cell r="N1770">
            <v>0</v>
          </cell>
          <cell r="P1770">
            <v>0</v>
          </cell>
          <cell r="R1770">
            <v>0</v>
          </cell>
          <cell r="T1770">
            <v>0</v>
          </cell>
        </row>
        <row r="1771">
          <cell r="D1771">
            <v>0</v>
          </cell>
          <cell r="F1771">
            <v>0</v>
          </cell>
          <cell r="H1771">
            <v>0</v>
          </cell>
          <cell r="J1771">
            <v>0</v>
          </cell>
          <cell r="L1771">
            <v>0</v>
          </cell>
          <cell r="N1771">
            <v>0</v>
          </cell>
          <cell r="P1771">
            <v>0</v>
          </cell>
          <cell r="R1771">
            <v>0</v>
          </cell>
          <cell r="T1771">
            <v>0</v>
          </cell>
        </row>
        <row r="1772">
          <cell r="D1772">
            <v>0</v>
          </cell>
          <cell r="F1772">
            <v>0</v>
          </cell>
          <cell r="H1772">
            <v>0</v>
          </cell>
          <cell r="J1772">
            <v>0</v>
          </cell>
          <cell r="L1772">
            <v>0</v>
          </cell>
          <cell r="N1772">
            <v>0</v>
          </cell>
          <cell r="P1772">
            <v>0</v>
          </cell>
          <cell r="R1772">
            <v>0</v>
          </cell>
          <cell r="T1772">
            <v>0</v>
          </cell>
        </row>
        <row r="1773">
          <cell r="D1773">
            <v>0</v>
          </cell>
          <cell r="F1773">
            <v>0</v>
          </cell>
          <cell r="H1773">
            <v>0</v>
          </cell>
          <cell r="J1773">
            <v>0</v>
          </cell>
          <cell r="L1773">
            <v>0</v>
          </cell>
          <cell r="N1773">
            <v>0</v>
          </cell>
          <cell r="P1773">
            <v>0</v>
          </cell>
          <cell r="R1773">
            <v>0</v>
          </cell>
          <cell r="T1773">
            <v>0</v>
          </cell>
        </row>
        <row r="1774">
          <cell r="D1774">
            <v>0</v>
          </cell>
          <cell r="F1774">
            <v>0</v>
          </cell>
          <cell r="H1774">
            <v>0</v>
          </cell>
          <cell r="J1774">
            <v>0</v>
          </cell>
          <cell r="L1774">
            <v>0</v>
          </cell>
          <cell r="N1774">
            <v>0</v>
          </cell>
          <cell r="P1774">
            <v>0</v>
          </cell>
          <cell r="R1774">
            <v>0</v>
          </cell>
          <cell r="T1774">
            <v>0</v>
          </cell>
        </row>
        <row r="1775">
          <cell r="D1775">
            <v>0</v>
          </cell>
          <cell r="F1775">
            <v>0</v>
          </cell>
          <cell r="H1775">
            <v>0</v>
          </cell>
          <cell r="J1775">
            <v>0</v>
          </cell>
          <cell r="L1775">
            <v>0</v>
          </cell>
          <cell r="N1775">
            <v>0</v>
          </cell>
          <cell r="P1775">
            <v>0</v>
          </cell>
          <cell r="R1775">
            <v>0</v>
          </cell>
          <cell r="T1775">
            <v>0</v>
          </cell>
        </row>
        <row r="1776">
          <cell r="D1776">
            <v>0</v>
          </cell>
          <cell r="F1776">
            <v>0</v>
          </cell>
          <cell r="H1776">
            <v>0</v>
          </cell>
          <cell r="J1776">
            <v>0</v>
          </cell>
          <cell r="L1776">
            <v>0</v>
          </cell>
          <cell r="N1776">
            <v>0</v>
          </cell>
          <cell r="P1776">
            <v>0</v>
          </cell>
          <cell r="R1776">
            <v>0</v>
          </cell>
          <cell r="T1776">
            <v>0</v>
          </cell>
        </row>
        <row r="1777">
          <cell r="D1777">
            <v>0</v>
          </cell>
          <cell r="F1777">
            <v>0</v>
          </cell>
          <cell r="H1777">
            <v>0</v>
          </cell>
          <cell r="J1777">
            <v>0</v>
          </cell>
          <cell r="L1777">
            <v>0</v>
          </cell>
          <cell r="N1777">
            <v>0</v>
          </cell>
          <cell r="P1777">
            <v>0</v>
          </cell>
          <cell r="R1777">
            <v>0</v>
          </cell>
          <cell r="T1777">
            <v>0</v>
          </cell>
        </row>
        <row r="1778">
          <cell r="D1778">
            <v>0</v>
          </cell>
          <cell r="F1778">
            <v>0</v>
          </cell>
          <cell r="H1778">
            <v>0</v>
          </cell>
          <cell r="J1778">
            <v>0</v>
          </cell>
          <cell r="L1778">
            <v>0</v>
          </cell>
          <cell r="N1778">
            <v>0</v>
          </cell>
          <cell r="P1778">
            <v>0</v>
          </cell>
          <cell r="R1778">
            <v>0</v>
          </cell>
          <cell r="T1778">
            <v>0</v>
          </cell>
        </row>
        <row r="1779">
          <cell r="D1779">
            <v>0</v>
          </cell>
          <cell r="F1779">
            <v>0</v>
          </cell>
          <cell r="H1779">
            <v>0</v>
          </cell>
          <cell r="J1779">
            <v>0</v>
          </cell>
          <cell r="L1779">
            <v>0</v>
          </cell>
          <cell r="N1779">
            <v>0</v>
          </cell>
          <cell r="P1779">
            <v>0</v>
          </cell>
          <cell r="R1779">
            <v>0</v>
          </cell>
          <cell r="T1779">
            <v>0</v>
          </cell>
        </row>
        <row r="1780">
          <cell r="D1780">
            <v>0</v>
          </cell>
          <cell r="F1780">
            <v>0</v>
          </cell>
          <cell r="H1780">
            <v>0</v>
          </cell>
          <cell r="J1780">
            <v>0</v>
          </cell>
          <cell r="L1780">
            <v>0</v>
          </cell>
          <cell r="N1780">
            <v>0</v>
          </cell>
          <cell r="P1780">
            <v>0</v>
          </cell>
          <cell r="R1780">
            <v>0</v>
          </cell>
          <cell r="T1780">
            <v>0</v>
          </cell>
        </row>
        <row r="1781">
          <cell r="D1781">
            <v>0</v>
          </cell>
          <cell r="F1781">
            <v>0</v>
          </cell>
          <cell r="H1781">
            <v>0</v>
          </cell>
          <cell r="J1781">
            <v>0</v>
          </cell>
          <cell r="L1781">
            <v>0</v>
          </cell>
          <cell r="N1781">
            <v>0</v>
          </cell>
          <cell r="P1781">
            <v>0</v>
          </cell>
          <cell r="R1781">
            <v>0</v>
          </cell>
          <cell r="T1781">
            <v>0</v>
          </cell>
        </row>
        <row r="1782">
          <cell r="D1782">
            <v>0</v>
          </cell>
          <cell r="F1782">
            <v>0</v>
          </cell>
          <cell r="H1782">
            <v>0</v>
          </cell>
          <cell r="J1782">
            <v>0</v>
          </cell>
          <cell r="L1782">
            <v>0</v>
          </cell>
          <cell r="N1782">
            <v>0</v>
          </cell>
          <cell r="P1782">
            <v>0</v>
          </cell>
          <cell r="R1782">
            <v>0</v>
          </cell>
          <cell r="T1782">
            <v>0</v>
          </cell>
        </row>
        <row r="1783">
          <cell r="D1783">
            <v>0</v>
          </cell>
          <cell r="F1783">
            <v>0</v>
          </cell>
          <cell r="H1783">
            <v>0</v>
          </cell>
          <cell r="J1783">
            <v>0</v>
          </cell>
          <cell r="L1783">
            <v>0</v>
          </cell>
          <cell r="N1783">
            <v>0</v>
          </cell>
          <cell r="P1783">
            <v>0</v>
          </cell>
          <cell r="R1783">
            <v>0</v>
          </cell>
          <cell r="T1783">
            <v>0</v>
          </cell>
        </row>
        <row r="1784">
          <cell r="D1784">
            <v>0</v>
          </cell>
          <cell r="F1784">
            <v>0</v>
          </cell>
          <cell r="H1784">
            <v>0</v>
          </cell>
          <cell r="J1784">
            <v>0</v>
          </cell>
          <cell r="L1784">
            <v>0</v>
          </cell>
          <cell r="N1784">
            <v>0</v>
          </cell>
          <cell r="P1784">
            <v>0</v>
          </cell>
          <cell r="R1784">
            <v>0</v>
          </cell>
          <cell r="T1784">
            <v>0</v>
          </cell>
        </row>
        <row r="1785">
          <cell r="D1785">
            <v>0</v>
          </cell>
          <cell r="F1785">
            <v>0</v>
          </cell>
          <cell r="H1785">
            <v>0</v>
          </cell>
          <cell r="J1785">
            <v>0</v>
          </cell>
          <cell r="L1785">
            <v>0</v>
          </cell>
          <cell r="N1785">
            <v>0</v>
          </cell>
          <cell r="P1785">
            <v>0</v>
          </cell>
          <cell r="R1785">
            <v>0</v>
          </cell>
          <cell r="T1785">
            <v>0</v>
          </cell>
        </row>
        <row r="1786">
          <cell r="D1786">
            <v>0</v>
          </cell>
          <cell r="F1786">
            <v>0</v>
          </cell>
          <cell r="H1786">
            <v>0</v>
          </cell>
          <cell r="J1786">
            <v>0</v>
          </cell>
          <cell r="L1786">
            <v>0</v>
          </cell>
          <cell r="N1786">
            <v>0</v>
          </cell>
          <cell r="P1786">
            <v>0</v>
          </cell>
          <cell r="R1786">
            <v>0</v>
          </cell>
          <cell r="T1786">
            <v>0</v>
          </cell>
        </row>
        <row r="1787">
          <cell r="D1787">
            <v>0</v>
          </cell>
          <cell r="F1787">
            <v>0</v>
          </cell>
          <cell r="H1787">
            <v>0</v>
          </cell>
          <cell r="J1787">
            <v>0</v>
          </cell>
          <cell r="L1787">
            <v>0</v>
          </cell>
          <cell r="N1787">
            <v>0</v>
          </cell>
          <cell r="P1787">
            <v>0</v>
          </cell>
          <cell r="R1787">
            <v>0</v>
          </cell>
          <cell r="T1787">
            <v>0</v>
          </cell>
        </row>
        <row r="1788">
          <cell r="D1788">
            <v>0</v>
          </cell>
          <cell r="F1788">
            <v>0</v>
          </cell>
          <cell r="H1788">
            <v>0</v>
          </cell>
          <cell r="J1788">
            <v>0</v>
          </cell>
          <cell r="L1788">
            <v>0</v>
          </cell>
          <cell r="N1788">
            <v>0</v>
          </cell>
          <cell r="P1788">
            <v>0</v>
          </cell>
          <cell r="R1788">
            <v>0</v>
          </cell>
          <cell r="T1788">
            <v>0</v>
          </cell>
        </row>
        <row r="1789">
          <cell r="D1789">
            <v>0</v>
          </cell>
          <cell r="F1789">
            <v>0</v>
          </cell>
          <cell r="H1789">
            <v>0</v>
          </cell>
          <cell r="J1789">
            <v>0</v>
          </cell>
          <cell r="L1789">
            <v>0</v>
          </cell>
          <cell r="N1789">
            <v>0</v>
          </cell>
          <cell r="P1789">
            <v>0</v>
          </cell>
          <cell r="R1789">
            <v>0</v>
          </cell>
          <cell r="T1789">
            <v>0</v>
          </cell>
        </row>
        <row r="1790">
          <cell r="D1790">
            <v>0</v>
          </cell>
          <cell r="F1790">
            <v>0</v>
          </cell>
          <cell r="H1790">
            <v>0</v>
          </cell>
          <cell r="J1790">
            <v>0</v>
          </cell>
          <cell r="L1790">
            <v>0</v>
          </cell>
          <cell r="N1790">
            <v>0</v>
          </cell>
          <cell r="P1790">
            <v>0</v>
          </cell>
          <cell r="R1790">
            <v>0</v>
          </cell>
          <cell r="T1790">
            <v>0</v>
          </cell>
        </row>
        <row r="1791">
          <cell r="D1791">
            <v>0</v>
          </cell>
          <cell r="F1791">
            <v>0</v>
          </cell>
          <cell r="H1791">
            <v>0</v>
          </cell>
          <cell r="J1791">
            <v>0</v>
          </cell>
          <cell r="L1791">
            <v>0</v>
          </cell>
          <cell r="N1791">
            <v>0</v>
          </cell>
          <cell r="P1791">
            <v>0</v>
          </cell>
          <cell r="R1791">
            <v>0</v>
          </cell>
          <cell r="T1791">
            <v>0</v>
          </cell>
        </row>
        <row r="1792">
          <cell r="D1792">
            <v>0</v>
          </cell>
          <cell r="F1792">
            <v>0</v>
          </cell>
          <cell r="H1792">
            <v>0</v>
          </cell>
          <cell r="J1792">
            <v>0</v>
          </cell>
          <cell r="L1792">
            <v>0</v>
          </cell>
          <cell r="N1792">
            <v>0</v>
          </cell>
          <cell r="P1792">
            <v>0</v>
          </cell>
          <cell r="R1792">
            <v>0</v>
          </cell>
          <cell r="T1792">
            <v>0</v>
          </cell>
        </row>
        <row r="1793">
          <cell r="D1793">
            <v>0</v>
          </cell>
          <cell r="F1793">
            <v>0</v>
          </cell>
          <cell r="H1793">
            <v>0</v>
          </cell>
          <cell r="J1793">
            <v>0</v>
          </cell>
          <cell r="L1793">
            <v>0</v>
          </cell>
          <cell r="N1793">
            <v>0</v>
          </cell>
          <cell r="P1793">
            <v>0</v>
          </cell>
          <cell r="R1793">
            <v>0</v>
          </cell>
          <cell r="T1793">
            <v>0</v>
          </cell>
        </row>
        <row r="1794">
          <cell r="D1794">
            <v>0</v>
          </cell>
          <cell r="F1794">
            <v>0</v>
          </cell>
          <cell r="H1794">
            <v>0</v>
          </cell>
          <cell r="J1794">
            <v>0</v>
          </cell>
          <cell r="L1794">
            <v>0</v>
          </cell>
          <cell r="N1794">
            <v>0</v>
          </cell>
          <cell r="P1794">
            <v>0</v>
          </cell>
          <cell r="R1794">
            <v>0</v>
          </cell>
          <cell r="T1794">
            <v>0</v>
          </cell>
        </row>
        <row r="1795">
          <cell r="D1795">
            <v>0</v>
          </cell>
          <cell r="F1795">
            <v>0</v>
          </cell>
          <cell r="H1795">
            <v>0</v>
          </cell>
          <cell r="J1795">
            <v>0</v>
          </cell>
          <cell r="L1795">
            <v>0</v>
          </cell>
          <cell r="N1795">
            <v>0</v>
          </cell>
          <cell r="P1795">
            <v>0</v>
          </cell>
          <cell r="R1795">
            <v>0</v>
          </cell>
          <cell r="T1795">
            <v>0</v>
          </cell>
        </row>
        <row r="1796">
          <cell r="D1796">
            <v>0</v>
          </cell>
          <cell r="F1796">
            <v>0</v>
          </cell>
          <cell r="H1796">
            <v>0</v>
          </cell>
          <cell r="J1796">
            <v>0</v>
          </cell>
          <cell r="L1796">
            <v>0</v>
          </cell>
          <cell r="N1796">
            <v>0</v>
          </cell>
          <cell r="P1796">
            <v>0</v>
          </cell>
          <cell r="R1796">
            <v>0</v>
          </cell>
          <cell r="T1796">
            <v>0</v>
          </cell>
        </row>
        <row r="1797">
          <cell r="D1797">
            <v>0</v>
          </cell>
          <cell r="F1797">
            <v>0</v>
          </cell>
          <cell r="H1797">
            <v>0</v>
          </cell>
          <cell r="J1797">
            <v>0</v>
          </cell>
          <cell r="L1797">
            <v>0</v>
          </cell>
          <cell r="N1797">
            <v>0</v>
          </cell>
          <cell r="P1797">
            <v>0</v>
          </cell>
          <cell r="R1797">
            <v>0</v>
          </cell>
          <cell r="T1797">
            <v>0</v>
          </cell>
        </row>
        <row r="1798">
          <cell r="D1798">
            <v>0</v>
          </cell>
          <cell r="F1798">
            <v>0</v>
          </cell>
          <cell r="H1798">
            <v>0</v>
          </cell>
          <cell r="J1798">
            <v>0</v>
          </cell>
          <cell r="L1798">
            <v>0</v>
          </cell>
          <cell r="N1798">
            <v>0</v>
          </cell>
          <cell r="P1798">
            <v>0</v>
          </cell>
          <cell r="R1798">
            <v>0</v>
          </cell>
          <cell r="T1798">
            <v>0</v>
          </cell>
        </row>
        <row r="1799">
          <cell r="D1799">
            <v>0</v>
          </cell>
          <cell r="F1799">
            <v>0</v>
          </cell>
          <cell r="H1799">
            <v>0</v>
          </cell>
          <cell r="J1799">
            <v>0</v>
          </cell>
          <cell r="L1799">
            <v>0</v>
          </cell>
          <cell r="N1799">
            <v>0</v>
          </cell>
          <cell r="P1799">
            <v>0</v>
          </cell>
          <cell r="R1799">
            <v>0</v>
          </cell>
          <cell r="T1799">
            <v>0</v>
          </cell>
        </row>
        <row r="1800">
          <cell r="D1800">
            <v>0</v>
          </cell>
          <cell r="F1800">
            <v>0</v>
          </cell>
          <cell r="H1800">
            <v>0</v>
          </cell>
          <cell r="J1800">
            <v>0</v>
          </cell>
          <cell r="L1800">
            <v>0</v>
          </cell>
          <cell r="N1800">
            <v>0</v>
          </cell>
          <cell r="P1800">
            <v>0</v>
          </cell>
          <cell r="R1800">
            <v>0</v>
          </cell>
          <cell r="T1800">
            <v>0</v>
          </cell>
        </row>
        <row r="1801">
          <cell r="D1801">
            <v>0</v>
          </cell>
          <cell r="F1801">
            <v>0</v>
          </cell>
          <cell r="H1801">
            <v>0</v>
          </cell>
          <cell r="J1801">
            <v>0</v>
          </cell>
          <cell r="L1801">
            <v>0</v>
          </cell>
          <cell r="N1801">
            <v>0</v>
          </cell>
          <cell r="P1801">
            <v>0</v>
          </cell>
          <cell r="R1801">
            <v>0</v>
          </cell>
          <cell r="T1801">
            <v>0</v>
          </cell>
        </row>
        <row r="1802">
          <cell r="D1802">
            <v>0</v>
          </cell>
          <cell r="F1802">
            <v>0</v>
          </cell>
          <cell r="H1802">
            <v>0</v>
          </cell>
          <cell r="J1802">
            <v>0</v>
          </cell>
          <cell r="L1802">
            <v>0</v>
          </cell>
          <cell r="N1802">
            <v>0</v>
          </cell>
          <cell r="P1802">
            <v>0</v>
          </cell>
          <cell r="R1802">
            <v>0</v>
          </cell>
          <cell r="T1802">
            <v>0</v>
          </cell>
        </row>
        <row r="1803">
          <cell r="D1803">
            <v>0</v>
          </cell>
          <cell r="F1803">
            <v>0</v>
          </cell>
          <cell r="H1803">
            <v>0</v>
          </cell>
          <cell r="J1803">
            <v>0</v>
          </cell>
          <cell r="L1803">
            <v>0</v>
          </cell>
          <cell r="N1803">
            <v>0</v>
          </cell>
          <cell r="P1803">
            <v>0</v>
          </cell>
          <cell r="R1803">
            <v>0</v>
          </cell>
          <cell r="T1803">
            <v>0</v>
          </cell>
        </row>
        <row r="1804">
          <cell r="D1804">
            <v>0</v>
          </cell>
          <cell r="F1804">
            <v>0</v>
          </cell>
          <cell r="H1804">
            <v>0</v>
          </cell>
          <cell r="J1804">
            <v>0</v>
          </cell>
          <cell r="L1804">
            <v>0</v>
          </cell>
          <cell r="N1804">
            <v>0</v>
          </cell>
          <cell r="P1804">
            <v>0</v>
          </cell>
          <cell r="R1804">
            <v>0</v>
          </cell>
          <cell r="T1804">
            <v>0</v>
          </cell>
        </row>
        <row r="1805">
          <cell r="D1805">
            <v>0</v>
          </cell>
          <cell r="F1805">
            <v>0</v>
          </cell>
          <cell r="H1805">
            <v>0</v>
          </cell>
          <cell r="J1805">
            <v>0</v>
          </cell>
          <cell r="L1805">
            <v>0</v>
          </cell>
          <cell r="N1805">
            <v>0</v>
          </cell>
          <cell r="P1805">
            <v>0</v>
          </cell>
          <cell r="R1805">
            <v>0</v>
          </cell>
          <cell r="T1805">
            <v>0</v>
          </cell>
        </row>
        <row r="1806">
          <cell r="D1806">
            <v>0</v>
          </cell>
          <cell r="F1806">
            <v>0</v>
          </cell>
          <cell r="H1806">
            <v>0</v>
          </cell>
          <cell r="J1806">
            <v>0</v>
          </cell>
          <cell r="L1806">
            <v>0</v>
          </cell>
          <cell r="N1806">
            <v>0</v>
          </cell>
          <cell r="P1806">
            <v>0</v>
          </cell>
          <cell r="R1806">
            <v>0</v>
          </cell>
          <cell r="T1806">
            <v>0</v>
          </cell>
        </row>
        <row r="1807">
          <cell r="D1807">
            <v>0</v>
          </cell>
          <cell r="F1807">
            <v>0</v>
          </cell>
          <cell r="H1807">
            <v>0</v>
          </cell>
          <cell r="J1807">
            <v>0</v>
          </cell>
          <cell r="L1807">
            <v>0</v>
          </cell>
          <cell r="N1807">
            <v>0</v>
          </cell>
          <cell r="P1807">
            <v>0</v>
          </cell>
          <cell r="R1807">
            <v>0</v>
          </cell>
          <cell r="T1807">
            <v>0</v>
          </cell>
        </row>
        <row r="1808">
          <cell r="D1808">
            <v>0</v>
          </cell>
          <cell r="F1808">
            <v>0</v>
          </cell>
          <cell r="H1808">
            <v>0</v>
          </cell>
          <cell r="J1808">
            <v>0</v>
          </cell>
          <cell r="L1808">
            <v>0</v>
          </cell>
          <cell r="N1808">
            <v>0</v>
          </cell>
          <cell r="P1808">
            <v>0</v>
          </cell>
          <cell r="R1808">
            <v>0</v>
          </cell>
          <cell r="T1808">
            <v>0</v>
          </cell>
        </row>
        <row r="1809">
          <cell r="D1809">
            <v>0</v>
          </cell>
          <cell r="F1809">
            <v>0</v>
          </cell>
          <cell r="H1809">
            <v>0</v>
          </cell>
          <cell r="J1809">
            <v>0</v>
          </cell>
          <cell r="L1809">
            <v>0</v>
          </cell>
          <cell r="N1809">
            <v>0</v>
          </cell>
          <cell r="P1809">
            <v>0</v>
          </cell>
          <cell r="R1809">
            <v>0</v>
          </cell>
          <cell r="T1809">
            <v>0</v>
          </cell>
        </row>
        <row r="1810">
          <cell r="D1810">
            <v>0</v>
          </cell>
          <cell r="F1810">
            <v>0</v>
          </cell>
          <cell r="H1810">
            <v>0</v>
          </cell>
          <cell r="J1810">
            <v>0</v>
          </cell>
          <cell r="L1810">
            <v>0</v>
          </cell>
          <cell r="N1810">
            <v>0</v>
          </cell>
          <cell r="P1810">
            <v>0</v>
          </cell>
          <cell r="R1810">
            <v>0</v>
          </cell>
          <cell r="T1810">
            <v>0</v>
          </cell>
        </row>
        <row r="1811">
          <cell r="D1811">
            <v>0</v>
          </cell>
          <cell r="F1811">
            <v>0</v>
          </cell>
          <cell r="H1811">
            <v>0</v>
          </cell>
          <cell r="J1811">
            <v>0</v>
          </cell>
          <cell r="L1811">
            <v>0</v>
          </cell>
          <cell r="N1811">
            <v>0</v>
          </cell>
          <cell r="P1811">
            <v>0</v>
          </cell>
          <cell r="R1811">
            <v>0</v>
          </cell>
          <cell r="T1811">
            <v>0</v>
          </cell>
        </row>
        <row r="1812">
          <cell r="D1812">
            <v>0</v>
          </cell>
          <cell r="F1812">
            <v>0</v>
          </cell>
          <cell r="H1812">
            <v>0</v>
          </cell>
          <cell r="J1812">
            <v>0</v>
          </cell>
          <cell r="L1812">
            <v>0</v>
          </cell>
          <cell r="N1812">
            <v>0</v>
          </cell>
          <cell r="P1812">
            <v>0</v>
          </cell>
          <cell r="R1812">
            <v>0</v>
          </cell>
          <cell r="T1812">
            <v>0</v>
          </cell>
        </row>
        <row r="1813">
          <cell r="D1813">
            <v>0</v>
          </cell>
          <cell r="F1813">
            <v>0</v>
          </cell>
          <cell r="H1813">
            <v>0</v>
          </cell>
          <cell r="J1813">
            <v>0</v>
          </cell>
          <cell r="L1813">
            <v>0</v>
          </cell>
          <cell r="N1813">
            <v>0</v>
          </cell>
          <cell r="P1813">
            <v>0</v>
          </cell>
          <cell r="R1813">
            <v>0</v>
          </cell>
          <cell r="T1813">
            <v>0</v>
          </cell>
        </row>
        <row r="1814">
          <cell r="D1814">
            <v>0</v>
          </cell>
          <cell r="F1814">
            <v>0</v>
          </cell>
          <cell r="H1814">
            <v>0</v>
          </cell>
          <cell r="J1814">
            <v>0</v>
          </cell>
          <cell r="L1814">
            <v>0</v>
          </cell>
          <cell r="N1814">
            <v>0</v>
          </cell>
          <cell r="P1814">
            <v>0</v>
          </cell>
          <cell r="R1814">
            <v>0</v>
          </cell>
          <cell r="T1814">
            <v>0</v>
          </cell>
        </row>
        <row r="1815">
          <cell r="D1815">
            <v>0</v>
          </cell>
          <cell r="F1815">
            <v>0</v>
          </cell>
          <cell r="H1815">
            <v>0</v>
          </cell>
          <cell r="J1815">
            <v>0</v>
          </cell>
          <cell r="L1815">
            <v>0</v>
          </cell>
          <cell r="N1815">
            <v>0</v>
          </cell>
          <cell r="P1815">
            <v>0</v>
          </cell>
          <cell r="R1815">
            <v>0</v>
          </cell>
          <cell r="T1815">
            <v>0</v>
          </cell>
        </row>
        <row r="1816">
          <cell r="D1816">
            <v>0</v>
          </cell>
          <cell r="F1816">
            <v>0</v>
          </cell>
          <cell r="H1816">
            <v>0</v>
          </cell>
          <cell r="J1816">
            <v>0</v>
          </cell>
          <cell r="L1816">
            <v>0</v>
          </cell>
          <cell r="N1816">
            <v>0</v>
          </cell>
          <cell r="P1816">
            <v>0</v>
          </cell>
          <cell r="R1816">
            <v>0</v>
          </cell>
          <cell r="T1816">
            <v>0</v>
          </cell>
        </row>
        <row r="1817">
          <cell r="D1817">
            <v>0</v>
          </cell>
          <cell r="F1817">
            <v>0</v>
          </cell>
          <cell r="H1817">
            <v>0</v>
          </cell>
          <cell r="J1817">
            <v>0</v>
          </cell>
          <cell r="L1817">
            <v>0</v>
          </cell>
          <cell r="N1817">
            <v>0</v>
          </cell>
          <cell r="P1817">
            <v>0</v>
          </cell>
          <cell r="R1817">
            <v>0</v>
          </cell>
          <cell r="T1817">
            <v>0</v>
          </cell>
        </row>
        <row r="1818">
          <cell r="D1818">
            <v>0</v>
          </cell>
          <cell r="F1818">
            <v>0</v>
          </cell>
          <cell r="H1818">
            <v>0</v>
          </cell>
          <cell r="J1818">
            <v>0</v>
          </cell>
          <cell r="L1818">
            <v>0</v>
          </cell>
          <cell r="N1818">
            <v>0</v>
          </cell>
          <cell r="P1818">
            <v>0</v>
          </cell>
          <cell r="R1818">
            <v>0</v>
          </cell>
          <cell r="T1818">
            <v>0</v>
          </cell>
        </row>
        <row r="1819">
          <cell r="D1819">
            <v>0</v>
          </cell>
          <cell r="F1819">
            <v>0</v>
          </cell>
          <cell r="H1819">
            <v>0</v>
          </cell>
          <cell r="J1819">
            <v>0</v>
          </cell>
          <cell r="L1819">
            <v>0</v>
          </cell>
          <cell r="N1819">
            <v>0</v>
          </cell>
          <cell r="P1819">
            <v>0</v>
          </cell>
          <cell r="R1819">
            <v>0</v>
          </cell>
          <cell r="T1819">
            <v>0</v>
          </cell>
        </row>
        <row r="1820">
          <cell r="D1820">
            <v>0</v>
          </cell>
          <cell r="F1820">
            <v>0</v>
          </cell>
          <cell r="H1820">
            <v>0</v>
          </cell>
          <cell r="J1820">
            <v>0</v>
          </cell>
          <cell r="L1820">
            <v>0</v>
          </cell>
          <cell r="N1820">
            <v>0</v>
          </cell>
          <cell r="P1820">
            <v>0</v>
          </cell>
          <cell r="R1820">
            <v>0</v>
          </cell>
          <cell r="T1820">
            <v>0</v>
          </cell>
        </row>
        <row r="1821">
          <cell r="D1821">
            <v>0</v>
          </cell>
          <cell r="F1821">
            <v>0</v>
          </cell>
          <cell r="H1821">
            <v>0</v>
          </cell>
          <cell r="J1821">
            <v>0</v>
          </cell>
          <cell r="L1821">
            <v>0</v>
          </cell>
          <cell r="N1821">
            <v>0</v>
          </cell>
          <cell r="P1821">
            <v>0</v>
          </cell>
          <cell r="R1821">
            <v>0</v>
          </cell>
          <cell r="T1821">
            <v>0</v>
          </cell>
        </row>
        <row r="1822">
          <cell r="D1822">
            <v>0</v>
          </cell>
          <cell r="F1822">
            <v>0</v>
          </cell>
          <cell r="H1822">
            <v>0</v>
          </cell>
          <cell r="J1822">
            <v>0</v>
          </cell>
          <cell r="L1822">
            <v>0</v>
          </cell>
          <cell r="N1822">
            <v>0</v>
          </cell>
          <cell r="P1822">
            <v>0</v>
          </cell>
          <cell r="R1822">
            <v>0</v>
          </cell>
          <cell r="T1822">
            <v>0</v>
          </cell>
        </row>
        <row r="1823">
          <cell r="D1823">
            <v>0</v>
          </cell>
          <cell r="F1823">
            <v>0</v>
          </cell>
          <cell r="H1823">
            <v>0</v>
          </cell>
          <cell r="J1823">
            <v>0</v>
          </cell>
          <cell r="L1823">
            <v>0</v>
          </cell>
          <cell r="N1823">
            <v>0</v>
          </cell>
          <cell r="P1823">
            <v>0</v>
          </cell>
          <cell r="R1823">
            <v>0</v>
          </cell>
          <cell r="T1823">
            <v>0</v>
          </cell>
        </row>
        <row r="1824">
          <cell r="D1824">
            <v>0</v>
          </cell>
          <cell r="F1824">
            <v>0</v>
          </cell>
          <cell r="H1824">
            <v>0</v>
          </cell>
          <cell r="J1824">
            <v>0</v>
          </cell>
          <cell r="L1824">
            <v>0</v>
          </cell>
          <cell r="N1824">
            <v>0</v>
          </cell>
          <cell r="P1824">
            <v>0</v>
          </cell>
          <cell r="R1824">
            <v>0</v>
          </cell>
          <cell r="T1824">
            <v>0</v>
          </cell>
        </row>
        <row r="1825">
          <cell r="D1825">
            <v>0</v>
          </cell>
          <cell r="F1825">
            <v>0</v>
          </cell>
          <cell r="H1825">
            <v>0</v>
          </cell>
          <cell r="J1825">
            <v>0</v>
          </cell>
          <cell r="L1825">
            <v>0</v>
          </cell>
          <cell r="N1825">
            <v>0</v>
          </cell>
          <cell r="P1825">
            <v>0</v>
          </cell>
          <cell r="R1825">
            <v>0</v>
          </cell>
          <cell r="T1825">
            <v>0</v>
          </cell>
        </row>
        <row r="1826">
          <cell r="D1826">
            <v>0</v>
          </cell>
          <cell r="F1826">
            <v>0</v>
          </cell>
          <cell r="H1826">
            <v>0</v>
          </cell>
          <cell r="J1826">
            <v>0</v>
          </cell>
          <cell r="L1826">
            <v>0</v>
          </cell>
          <cell r="N1826">
            <v>0</v>
          </cell>
          <cell r="P1826">
            <v>0</v>
          </cell>
          <cell r="R1826">
            <v>0</v>
          </cell>
          <cell r="T1826">
            <v>0</v>
          </cell>
        </row>
        <row r="1827">
          <cell r="D1827">
            <v>0</v>
          </cell>
          <cell r="F1827">
            <v>0</v>
          </cell>
          <cell r="H1827">
            <v>0</v>
          </cell>
          <cell r="J1827">
            <v>0</v>
          </cell>
          <cell r="L1827">
            <v>0</v>
          </cell>
          <cell r="N1827">
            <v>0</v>
          </cell>
          <cell r="P1827">
            <v>0</v>
          </cell>
          <cell r="R1827">
            <v>0</v>
          </cell>
          <cell r="T1827">
            <v>0</v>
          </cell>
        </row>
        <row r="1828">
          <cell r="D1828">
            <v>0</v>
          </cell>
          <cell r="F1828">
            <v>0</v>
          </cell>
          <cell r="H1828">
            <v>0</v>
          </cell>
          <cell r="J1828">
            <v>0</v>
          </cell>
          <cell r="L1828">
            <v>0</v>
          </cell>
          <cell r="N1828">
            <v>0</v>
          </cell>
          <cell r="P1828">
            <v>0</v>
          </cell>
          <cell r="R1828">
            <v>0</v>
          </cell>
          <cell r="T1828">
            <v>0</v>
          </cell>
        </row>
        <row r="1829">
          <cell r="D1829">
            <v>0</v>
          </cell>
          <cell r="F1829">
            <v>0</v>
          </cell>
          <cell r="H1829">
            <v>0</v>
          </cell>
          <cell r="J1829">
            <v>0</v>
          </cell>
          <cell r="L1829">
            <v>0</v>
          </cell>
          <cell r="N1829">
            <v>0</v>
          </cell>
          <cell r="P1829">
            <v>0</v>
          </cell>
          <cell r="R1829">
            <v>0</v>
          </cell>
          <cell r="T1829">
            <v>0</v>
          </cell>
        </row>
        <row r="1830">
          <cell r="D1830">
            <v>0</v>
          </cell>
          <cell r="F1830">
            <v>0</v>
          </cell>
          <cell r="H1830">
            <v>0</v>
          </cell>
          <cell r="J1830">
            <v>0</v>
          </cell>
          <cell r="L1830">
            <v>0</v>
          </cell>
          <cell r="N1830">
            <v>0</v>
          </cell>
          <cell r="P1830">
            <v>0</v>
          </cell>
          <cell r="R1830">
            <v>0</v>
          </cell>
          <cell r="T1830">
            <v>0</v>
          </cell>
        </row>
        <row r="1831">
          <cell r="D1831">
            <v>0</v>
          </cell>
          <cell r="F1831">
            <v>0</v>
          </cell>
          <cell r="H1831">
            <v>0</v>
          </cell>
          <cell r="J1831">
            <v>0</v>
          </cell>
          <cell r="L1831">
            <v>0</v>
          </cell>
          <cell r="N1831">
            <v>0</v>
          </cell>
          <cell r="P1831">
            <v>0</v>
          </cell>
          <cell r="R1831">
            <v>0</v>
          </cell>
          <cell r="T1831">
            <v>0</v>
          </cell>
        </row>
        <row r="1832">
          <cell r="D1832">
            <v>0</v>
          </cell>
          <cell r="F1832">
            <v>0</v>
          </cell>
          <cell r="H1832">
            <v>0</v>
          </cell>
          <cell r="J1832">
            <v>0</v>
          </cell>
          <cell r="L1832">
            <v>0</v>
          </cell>
          <cell r="N1832">
            <v>0</v>
          </cell>
          <cell r="P1832">
            <v>0</v>
          </cell>
          <cell r="R1832">
            <v>0</v>
          </cell>
          <cell r="T1832">
            <v>0</v>
          </cell>
        </row>
        <row r="1833">
          <cell r="D1833">
            <v>0</v>
          </cell>
          <cell r="F1833">
            <v>0</v>
          </cell>
          <cell r="H1833">
            <v>0</v>
          </cell>
          <cell r="J1833">
            <v>0</v>
          </cell>
          <cell r="L1833">
            <v>0</v>
          </cell>
          <cell r="N1833">
            <v>0</v>
          </cell>
          <cell r="P1833">
            <v>0</v>
          </cell>
          <cell r="R1833">
            <v>0</v>
          </cell>
          <cell r="T1833">
            <v>0</v>
          </cell>
        </row>
        <row r="1834">
          <cell r="D1834">
            <v>0</v>
          </cell>
          <cell r="F1834">
            <v>0</v>
          </cell>
          <cell r="H1834">
            <v>0</v>
          </cell>
          <cell r="J1834">
            <v>0</v>
          </cell>
          <cell r="L1834">
            <v>0</v>
          </cell>
          <cell r="N1834">
            <v>0</v>
          </cell>
          <cell r="P1834">
            <v>0</v>
          </cell>
          <cell r="R1834">
            <v>0</v>
          </cell>
          <cell r="T1834">
            <v>0</v>
          </cell>
        </row>
        <row r="1835">
          <cell r="D1835">
            <v>0</v>
          </cell>
          <cell r="F1835">
            <v>0</v>
          </cell>
          <cell r="H1835">
            <v>0</v>
          </cell>
          <cell r="J1835">
            <v>0</v>
          </cell>
          <cell r="L1835">
            <v>0</v>
          </cell>
          <cell r="N1835">
            <v>0</v>
          </cell>
          <cell r="P1835">
            <v>0</v>
          </cell>
          <cell r="R1835">
            <v>0</v>
          </cell>
          <cell r="T1835">
            <v>0</v>
          </cell>
        </row>
        <row r="1836">
          <cell r="D1836">
            <v>0</v>
          </cell>
          <cell r="F1836">
            <v>0</v>
          </cell>
          <cell r="H1836">
            <v>0</v>
          </cell>
          <cell r="J1836">
            <v>0</v>
          </cell>
          <cell r="L1836">
            <v>0</v>
          </cell>
          <cell r="N1836">
            <v>0</v>
          </cell>
          <cell r="P1836">
            <v>0</v>
          </cell>
          <cell r="R1836">
            <v>0</v>
          </cell>
          <cell r="T1836">
            <v>0</v>
          </cell>
        </row>
        <row r="1837">
          <cell r="D1837">
            <v>0</v>
          </cell>
          <cell r="F1837">
            <v>0</v>
          </cell>
          <cell r="H1837">
            <v>0</v>
          </cell>
          <cell r="J1837">
            <v>0</v>
          </cell>
          <cell r="L1837">
            <v>0</v>
          </cell>
          <cell r="N1837">
            <v>0</v>
          </cell>
          <cell r="P1837">
            <v>0</v>
          </cell>
          <cell r="R1837">
            <v>0</v>
          </cell>
          <cell r="T1837">
            <v>0</v>
          </cell>
        </row>
        <row r="1838">
          <cell r="D1838">
            <v>0</v>
          </cell>
          <cell r="F1838">
            <v>0</v>
          </cell>
          <cell r="H1838">
            <v>0</v>
          </cell>
          <cell r="J1838">
            <v>0</v>
          </cell>
          <cell r="L1838">
            <v>0</v>
          </cell>
          <cell r="N1838">
            <v>0</v>
          </cell>
          <cell r="P1838">
            <v>0</v>
          </cell>
          <cell r="R1838">
            <v>0</v>
          </cell>
          <cell r="T1838">
            <v>0</v>
          </cell>
        </row>
        <row r="1839">
          <cell r="D1839">
            <v>0</v>
          </cell>
          <cell r="F1839">
            <v>0</v>
          </cell>
          <cell r="H1839">
            <v>0</v>
          </cell>
          <cell r="J1839">
            <v>0</v>
          </cell>
          <cell r="L1839">
            <v>0</v>
          </cell>
          <cell r="N1839">
            <v>0</v>
          </cell>
          <cell r="P1839">
            <v>0</v>
          </cell>
          <cell r="R1839">
            <v>0</v>
          </cell>
          <cell r="T1839">
            <v>0</v>
          </cell>
        </row>
        <row r="1840">
          <cell r="D1840">
            <v>0</v>
          </cell>
          <cell r="F1840">
            <v>0</v>
          </cell>
          <cell r="H1840">
            <v>0</v>
          </cell>
          <cell r="J1840">
            <v>0</v>
          </cell>
          <cell r="L1840">
            <v>0</v>
          </cell>
          <cell r="N1840">
            <v>0</v>
          </cell>
          <cell r="P1840">
            <v>0</v>
          </cell>
          <cell r="R1840">
            <v>0</v>
          </cell>
          <cell r="T1840">
            <v>0</v>
          </cell>
        </row>
        <row r="1841">
          <cell r="D1841">
            <v>0</v>
          </cell>
          <cell r="F1841">
            <v>0</v>
          </cell>
          <cell r="H1841">
            <v>0</v>
          </cell>
          <cell r="J1841">
            <v>0</v>
          </cell>
          <cell r="L1841">
            <v>0</v>
          </cell>
          <cell r="N1841">
            <v>0</v>
          </cell>
          <cell r="P1841">
            <v>0</v>
          </cell>
          <cell r="R1841">
            <v>0</v>
          </cell>
          <cell r="T1841">
            <v>0</v>
          </cell>
        </row>
        <row r="1842">
          <cell r="D1842">
            <v>0</v>
          </cell>
          <cell r="F1842">
            <v>0</v>
          </cell>
          <cell r="H1842">
            <v>0</v>
          </cell>
          <cell r="J1842">
            <v>0</v>
          </cell>
          <cell r="L1842">
            <v>0</v>
          </cell>
          <cell r="N1842">
            <v>0</v>
          </cell>
          <cell r="P1842">
            <v>0</v>
          </cell>
          <cell r="R1842">
            <v>0</v>
          </cell>
          <cell r="T1842">
            <v>0</v>
          </cell>
        </row>
        <row r="1843">
          <cell r="D1843">
            <v>0</v>
          </cell>
          <cell r="F1843">
            <v>0</v>
          </cell>
          <cell r="H1843">
            <v>0</v>
          </cell>
          <cell r="J1843">
            <v>0</v>
          </cell>
          <cell r="L1843">
            <v>0</v>
          </cell>
          <cell r="N1843">
            <v>0</v>
          </cell>
          <cell r="P1843">
            <v>0</v>
          </cell>
          <cell r="R1843">
            <v>0</v>
          </cell>
          <cell r="T1843">
            <v>0</v>
          </cell>
        </row>
        <row r="1844">
          <cell r="D1844">
            <v>0</v>
          </cell>
          <cell r="F1844">
            <v>0</v>
          </cell>
          <cell r="H1844">
            <v>0</v>
          </cell>
          <cell r="J1844">
            <v>0</v>
          </cell>
          <cell r="L1844">
            <v>0</v>
          </cell>
          <cell r="N1844">
            <v>0</v>
          </cell>
          <cell r="P1844">
            <v>0</v>
          </cell>
          <cell r="R1844">
            <v>0</v>
          </cell>
          <cell r="T1844">
            <v>0</v>
          </cell>
        </row>
        <row r="1845">
          <cell r="D1845">
            <v>0</v>
          </cell>
          <cell r="F1845">
            <v>0</v>
          </cell>
          <cell r="H1845">
            <v>0</v>
          </cell>
          <cell r="J1845">
            <v>0</v>
          </cell>
          <cell r="L1845">
            <v>0</v>
          </cell>
          <cell r="N1845">
            <v>0</v>
          </cell>
          <cell r="P1845">
            <v>0</v>
          </cell>
          <cell r="R1845">
            <v>0</v>
          </cell>
          <cell r="T1845">
            <v>0</v>
          </cell>
        </row>
        <row r="1846">
          <cell r="D1846">
            <v>0</v>
          </cell>
          <cell r="F1846">
            <v>0</v>
          </cell>
          <cell r="H1846">
            <v>0</v>
          </cell>
          <cell r="J1846">
            <v>0</v>
          </cell>
          <cell r="L1846">
            <v>0</v>
          </cell>
          <cell r="N1846">
            <v>0</v>
          </cell>
          <cell r="P1846">
            <v>0</v>
          </cell>
          <cell r="R1846">
            <v>0</v>
          </cell>
          <cell r="T1846">
            <v>0</v>
          </cell>
        </row>
        <row r="1847">
          <cell r="D1847">
            <v>0</v>
          </cell>
          <cell r="F1847">
            <v>0</v>
          </cell>
          <cell r="H1847">
            <v>0</v>
          </cell>
          <cell r="J1847">
            <v>0</v>
          </cell>
          <cell r="L1847">
            <v>0</v>
          </cell>
          <cell r="N1847">
            <v>0</v>
          </cell>
          <cell r="P1847">
            <v>0</v>
          </cell>
          <cell r="R1847">
            <v>0</v>
          </cell>
          <cell r="T1847">
            <v>0</v>
          </cell>
        </row>
        <row r="1848">
          <cell r="D1848">
            <v>0</v>
          </cell>
          <cell r="F1848">
            <v>0</v>
          </cell>
          <cell r="H1848">
            <v>0</v>
          </cell>
          <cell r="J1848">
            <v>0</v>
          </cell>
          <cell r="L1848">
            <v>0</v>
          </cell>
          <cell r="N1848">
            <v>0</v>
          </cell>
          <cell r="P1848">
            <v>0</v>
          </cell>
          <cell r="R1848">
            <v>0</v>
          </cell>
          <cell r="T1848">
            <v>0</v>
          </cell>
        </row>
        <row r="1849">
          <cell r="D1849">
            <v>0</v>
          </cell>
          <cell r="F1849">
            <v>0</v>
          </cell>
          <cell r="H1849">
            <v>0</v>
          </cell>
          <cell r="J1849">
            <v>0</v>
          </cell>
          <cell r="L1849">
            <v>0</v>
          </cell>
          <cell r="N1849">
            <v>0</v>
          </cell>
          <cell r="P1849">
            <v>0</v>
          </cell>
          <cell r="R1849">
            <v>0</v>
          </cell>
          <cell r="T1849">
            <v>0</v>
          </cell>
        </row>
        <row r="1850">
          <cell r="D1850">
            <v>0</v>
          </cell>
          <cell r="F1850">
            <v>0</v>
          </cell>
          <cell r="H1850">
            <v>0</v>
          </cell>
          <cell r="J1850">
            <v>0</v>
          </cell>
          <cell r="L1850">
            <v>0</v>
          </cell>
          <cell r="N1850">
            <v>0</v>
          </cell>
          <cell r="P1850">
            <v>0</v>
          </cell>
          <cell r="R1850">
            <v>0</v>
          </cell>
          <cell r="T1850">
            <v>0</v>
          </cell>
        </row>
        <row r="1851">
          <cell r="D1851">
            <v>0</v>
          </cell>
          <cell r="F1851">
            <v>0</v>
          </cell>
          <cell r="H1851">
            <v>0</v>
          </cell>
          <cell r="J1851">
            <v>0</v>
          </cell>
          <cell r="L1851">
            <v>0</v>
          </cell>
          <cell r="N1851">
            <v>0</v>
          </cell>
          <cell r="P1851">
            <v>0</v>
          </cell>
          <cell r="R1851">
            <v>0</v>
          </cell>
          <cell r="T1851">
            <v>0</v>
          </cell>
        </row>
        <row r="1852">
          <cell r="D1852">
            <v>0</v>
          </cell>
          <cell r="F1852">
            <v>0</v>
          </cell>
          <cell r="H1852">
            <v>0</v>
          </cell>
          <cell r="J1852">
            <v>0</v>
          </cell>
          <cell r="L1852">
            <v>0</v>
          </cell>
          <cell r="N1852">
            <v>0</v>
          </cell>
          <cell r="P1852">
            <v>0</v>
          </cell>
          <cell r="R1852">
            <v>0</v>
          </cell>
          <cell r="T1852">
            <v>0</v>
          </cell>
        </row>
        <row r="1853">
          <cell r="D1853">
            <v>0</v>
          </cell>
          <cell r="F1853">
            <v>0</v>
          </cell>
          <cell r="H1853">
            <v>0</v>
          </cell>
          <cell r="J1853">
            <v>0</v>
          </cell>
          <cell r="L1853">
            <v>0</v>
          </cell>
          <cell r="N1853">
            <v>0</v>
          </cell>
          <cell r="P1853">
            <v>0</v>
          </cell>
          <cell r="R1853">
            <v>0</v>
          </cell>
          <cell r="T1853">
            <v>0</v>
          </cell>
        </row>
        <row r="1854">
          <cell r="D1854">
            <v>0</v>
          </cell>
          <cell r="F1854">
            <v>0</v>
          </cell>
          <cell r="H1854">
            <v>0</v>
          </cell>
          <cell r="J1854">
            <v>0</v>
          </cell>
          <cell r="L1854">
            <v>0</v>
          </cell>
          <cell r="N1854">
            <v>0</v>
          </cell>
          <cell r="P1854">
            <v>0</v>
          </cell>
          <cell r="R1854">
            <v>0</v>
          </cell>
          <cell r="T1854">
            <v>0</v>
          </cell>
        </row>
        <row r="1855">
          <cell r="D1855">
            <v>0</v>
          </cell>
          <cell r="F1855">
            <v>0</v>
          </cell>
          <cell r="H1855">
            <v>0</v>
          </cell>
          <cell r="J1855">
            <v>0</v>
          </cell>
          <cell r="L1855">
            <v>0</v>
          </cell>
          <cell r="N1855">
            <v>0</v>
          </cell>
          <cell r="P1855">
            <v>0</v>
          </cell>
          <cell r="R1855">
            <v>0</v>
          </cell>
          <cell r="T1855">
            <v>0</v>
          </cell>
        </row>
        <row r="1856">
          <cell r="D1856">
            <v>0</v>
          </cell>
          <cell r="F1856">
            <v>0</v>
          </cell>
          <cell r="H1856">
            <v>0</v>
          </cell>
          <cell r="J1856">
            <v>0</v>
          </cell>
          <cell r="L1856">
            <v>0</v>
          </cell>
          <cell r="N1856">
            <v>0</v>
          </cell>
          <cell r="P1856">
            <v>0</v>
          </cell>
          <cell r="R1856">
            <v>0</v>
          </cell>
          <cell r="T1856">
            <v>0</v>
          </cell>
        </row>
        <row r="1857">
          <cell r="D1857">
            <v>0</v>
          </cell>
          <cell r="F1857">
            <v>0</v>
          </cell>
          <cell r="H1857">
            <v>0</v>
          </cell>
          <cell r="J1857">
            <v>0</v>
          </cell>
          <cell r="L1857">
            <v>0</v>
          </cell>
          <cell r="N1857">
            <v>0</v>
          </cell>
          <cell r="P1857">
            <v>0</v>
          </cell>
          <cell r="R1857">
            <v>0</v>
          </cell>
          <cell r="T1857">
            <v>0</v>
          </cell>
        </row>
        <row r="1858">
          <cell r="D1858">
            <v>0</v>
          </cell>
          <cell r="F1858">
            <v>0</v>
          </cell>
          <cell r="H1858">
            <v>0</v>
          </cell>
          <cell r="J1858">
            <v>0</v>
          </cell>
          <cell r="L1858">
            <v>0</v>
          </cell>
          <cell r="N1858">
            <v>0</v>
          </cell>
          <cell r="P1858">
            <v>0</v>
          </cell>
          <cell r="R1858">
            <v>0</v>
          </cell>
          <cell r="T1858">
            <v>0</v>
          </cell>
        </row>
        <row r="1859">
          <cell r="D1859">
            <v>0</v>
          </cell>
          <cell r="F1859">
            <v>0</v>
          </cell>
          <cell r="H1859">
            <v>0</v>
          </cell>
          <cell r="J1859">
            <v>0</v>
          </cell>
          <cell r="L1859">
            <v>0</v>
          </cell>
          <cell r="N1859">
            <v>0</v>
          </cell>
          <cell r="P1859">
            <v>0</v>
          </cell>
          <cell r="R1859">
            <v>0</v>
          </cell>
          <cell r="T1859">
            <v>0</v>
          </cell>
        </row>
        <row r="1860">
          <cell r="D1860">
            <v>0</v>
          </cell>
          <cell r="F1860">
            <v>0</v>
          </cell>
          <cell r="H1860">
            <v>0</v>
          </cell>
          <cell r="J1860">
            <v>0</v>
          </cell>
          <cell r="L1860">
            <v>0</v>
          </cell>
          <cell r="N1860">
            <v>0</v>
          </cell>
          <cell r="P1860">
            <v>0</v>
          </cell>
          <cell r="R1860">
            <v>0</v>
          </cell>
          <cell r="T1860">
            <v>0</v>
          </cell>
        </row>
        <row r="1861">
          <cell r="D1861">
            <v>0</v>
          </cell>
          <cell r="F1861">
            <v>0</v>
          </cell>
          <cell r="H1861">
            <v>0</v>
          </cell>
          <cell r="J1861">
            <v>0</v>
          </cell>
          <cell r="L1861">
            <v>0</v>
          </cell>
          <cell r="N1861">
            <v>0</v>
          </cell>
          <cell r="P1861">
            <v>0</v>
          </cell>
          <cell r="R1861">
            <v>0</v>
          </cell>
          <cell r="T1861">
            <v>0</v>
          </cell>
        </row>
        <row r="1862">
          <cell r="D1862">
            <v>0</v>
          </cell>
          <cell r="F1862">
            <v>0</v>
          </cell>
          <cell r="H1862">
            <v>0</v>
          </cell>
          <cell r="J1862">
            <v>0</v>
          </cell>
          <cell r="L1862">
            <v>0</v>
          </cell>
          <cell r="N1862">
            <v>0</v>
          </cell>
          <cell r="P1862">
            <v>0</v>
          </cell>
          <cell r="R1862">
            <v>0</v>
          </cell>
          <cell r="T1862">
            <v>0</v>
          </cell>
        </row>
        <row r="1863">
          <cell r="D1863">
            <v>0</v>
          </cell>
          <cell r="F1863">
            <v>0</v>
          </cell>
          <cell r="H1863">
            <v>0</v>
          </cell>
          <cell r="J1863">
            <v>0</v>
          </cell>
          <cell r="L1863">
            <v>0</v>
          </cell>
          <cell r="N1863">
            <v>0</v>
          </cell>
          <cell r="P1863">
            <v>0</v>
          </cell>
          <cell r="R1863">
            <v>0</v>
          </cell>
          <cell r="T1863">
            <v>0</v>
          </cell>
        </row>
        <row r="1864">
          <cell r="D1864">
            <v>0</v>
          </cell>
          <cell r="F1864">
            <v>0</v>
          </cell>
          <cell r="H1864">
            <v>0</v>
          </cell>
          <cell r="J1864">
            <v>0</v>
          </cell>
          <cell r="L1864">
            <v>0</v>
          </cell>
          <cell r="N1864">
            <v>0</v>
          </cell>
          <cell r="P1864">
            <v>0</v>
          </cell>
          <cell r="R1864">
            <v>0</v>
          </cell>
          <cell r="T1864">
            <v>0</v>
          </cell>
        </row>
        <row r="1865">
          <cell r="D1865">
            <v>0</v>
          </cell>
          <cell r="F1865">
            <v>0</v>
          </cell>
          <cell r="H1865">
            <v>0</v>
          </cell>
          <cell r="J1865">
            <v>0</v>
          </cell>
          <cell r="L1865">
            <v>0</v>
          </cell>
          <cell r="N1865">
            <v>0</v>
          </cell>
          <cell r="P1865">
            <v>0</v>
          </cell>
          <cell r="R1865">
            <v>0</v>
          </cell>
          <cell r="T1865">
            <v>0</v>
          </cell>
        </row>
        <row r="1866">
          <cell r="D1866">
            <v>0</v>
          </cell>
          <cell r="F1866">
            <v>0</v>
          </cell>
          <cell r="H1866">
            <v>0</v>
          </cell>
          <cell r="J1866">
            <v>0</v>
          </cell>
          <cell r="L1866">
            <v>0</v>
          </cell>
          <cell r="N1866">
            <v>0</v>
          </cell>
          <cell r="P1866">
            <v>0</v>
          </cell>
          <cell r="R1866">
            <v>0</v>
          </cell>
          <cell r="T1866">
            <v>0</v>
          </cell>
        </row>
        <row r="1867">
          <cell r="D1867">
            <v>0</v>
          </cell>
          <cell r="F1867">
            <v>0</v>
          </cell>
          <cell r="H1867">
            <v>0</v>
          </cell>
          <cell r="J1867">
            <v>0</v>
          </cell>
          <cell r="L1867">
            <v>0</v>
          </cell>
          <cell r="N1867">
            <v>0</v>
          </cell>
          <cell r="P1867">
            <v>0</v>
          </cell>
          <cell r="R1867">
            <v>0</v>
          </cell>
          <cell r="T1867">
            <v>0</v>
          </cell>
        </row>
        <row r="1868">
          <cell r="D1868">
            <v>0</v>
          </cell>
          <cell r="F1868">
            <v>0</v>
          </cell>
          <cell r="H1868">
            <v>0</v>
          </cell>
          <cell r="J1868">
            <v>0</v>
          </cell>
          <cell r="L1868">
            <v>0</v>
          </cell>
          <cell r="N1868">
            <v>0</v>
          </cell>
          <cell r="P1868">
            <v>0</v>
          </cell>
          <cell r="R1868">
            <v>0</v>
          </cell>
          <cell r="T1868">
            <v>0</v>
          </cell>
        </row>
        <row r="1869">
          <cell r="D1869">
            <v>0</v>
          </cell>
          <cell r="F1869">
            <v>0</v>
          </cell>
          <cell r="H1869">
            <v>0</v>
          </cell>
          <cell r="J1869">
            <v>0</v>
          </cell>
          <cell r="L1869">
            <v>0</v>
          </cell>
          <cell r="N1869">
            <v>0</v>
          </cell>
          <cell r="P1869">
            <v>0</v>
          </cell>
          <cell r="R1869">
            <v>0</v>
          </cell>
          <cell r="T1869">
            <v>0</v>
          </cell>
        </row>
        <row r="1870">
          <cell r="D1870">
            <v>0</v>
          </cell>
          <cell r="F1870">
            <v>0</v>
          </cell>
          <cell r="H1870">
            <v>0</v>
          </cell>
          <cell r="J1870">
            <v>0</v>
          </cell>
          <cell r="L1870">
            <v>0</v>
          </cell>
          <cell r="N1870">
            <v>0</v>
          </cell>
          <cell r="P1870">
            <v>0</v>
          </cell>
          <cell r="R1870">
            <v>0</v>
          </cell>
          <cell r="T1870">
            <v>0</v>
          </cell>
        </row>
        <row r="1871">
          <cell r="D1871">
            <v>0</v>
          </cell>
          <cell r="F1871">
            <v>0</v>
          </cell>
          <cell r="H1871">
            <v>0</v>
          </cell>
          <cell r="J1871">
            <v>0</v>
          </cell>
          <cell r="L1871">
            <v>0</v>
          </cell>
          <cell r="N1871">
            <v>0</v>
          </cell>
          <cell r="P1871">
            <v>0</v>
          </cell>
          <cell r="R1871">
            <v>0</v>
          </cell>
          <cell r="T1871">
            <v>0</v>
          </cell>
        </row>
        <row r="1872">
          <cell r="D1872">
            <v>0</v>
          </cell>
          <cell r="F1872">
            <v>0</v>
          </cell>
          <cell r="H1872">
            <v>0</v>
          </cell>
          <cell r="J1872">
            <v>0</v>
          </cell>
          <cell r="L1872">
            <v>0</v>
          </cell>
          <cell r="N1872">
            <v>0</v>
          </cell>
          <cell r="P1872">
            <v>0</v>
          </cell>
          <cell r="R1872">
            <v>0</v>
          </cell>
          <cell r="T1872">
            <v>0</v>
          </cell>
        </row>
        <row r="1873">
          <cell r="D1873">
            <v>0</v>
          </cell>
          <cell r="F1873">
            <v>0</v>
          </cell>
          <cell r="H1873">
            <v>0</v>
          </cell>
          <cell r="J1873">
            <v>0</v>
          </cell>
          <cell r="L1873">
            <v>0</v>
          </cell>
          <cell r="N1873">
            <v>0</v>
          </cell>
          <cell r="P1873">
            <v>0</v>
          </cell>
          <cell r="R1873">
            <v>0</v>
          </cell>
          <cell r="T1873">
            <v>0</v>
          </cell>
        </row>
        <row r="1874">
          <cell r="D1874">
            <v>0</v>
          </cell>
          <cell r="F1874">
            <v>0</v>
          </cell>
          <cell r="H1874">
            <v>0</v>
          </cell>
          <cell r="J1874">
            <v>0</v>
          </cell>
          <cell r="L1874">
            <v>0</v>
          </cell>
          <cell r="N1874">
            <v>0</v>
          </cell>
          <cell r="P1874">
            <v>0</v>
          </cell>
          <cell r="R1874">
            <v>0</v>
          </cell>
          <cell r="T1874">
            <v>0</v>
          </cell>
        </row>
        <row r="1875">
          <cell r="D1875">
            <v>0</v>
          </cell>
          <cell r="F1875">
            <v>0</v>
          </cell>
          <cell r="H1875">
            <v>0</v>
          </cell>
          <cell r="J1875">
            <v>0</v>
          </cell>
          <cell r="L1875">
            <v>0</v>
          </cell>
          <cell r="N1875">
            <v>0</v>
          </cell>
          <cell r="P1875">
            <v>0</v>
          </cell>
          <cell r="R1875">
            <v>0</v>
          </cell>
          <cell r="T1875">
            <v>0</v>
          </cell>
        </row>
        <row r="1876">
          <cell r="D1876">
            <v>0</v>
          </cell>
          <cell r="F1876">
            <v>0</v>
          </cell>
          <cell r="H1876">
            <v>0</v>
          </cell>
          <cell r="J1876">
            <v>0</v>
          </cell>
          <cell r="L1876">
            <v>0</v>
          </cell>
          <cell r="N1876">
            <v>0</v>
          </cell>
          <cell r="P1876">
            <v>0</v>
          </cell>
          <cell r="R1876">
            <v>0</v>
          </cell>
          <cell r="T1876">
            <v>0</v>
          </cell>
        </row>
        <row r="1877">
          <cell r="D1877">
            <v>0</v>
          </cell>
          <cell r="F1877">
            <v>0</v>
          </cell>
          <cell r="H1877">
            <v>0</v>
          </cell>
          <cell r="J1877">
            <v>0</v>
          </cell>
          <cell r="L1877">
            <v>0</v>
          </cell>
          <cell r="N1877">
            <v>0</v>
          </cell>
          <cell r="P1877">
            <v>0</v>
          </cell>
          <cell r="R1877">
            <v>0</v>
          </cell>
          <cell r="T1877">
            <v>0</v>
          </cell>
        </row>
        <row r="1878">
          <cell r="D1878">
            <v>0</v>
          </cell>
          <cell r="F1878">
            <v>0</v>
          </cell>
          <cell r="H1878">
            <v>0</v>
          </cell>
          <cell r="J1878">
            <v>0</v>
          </cell>
          <cell r="L1878">
            <v>0</v>
          </cell>
          <cell r="N1878">
            <v>0</v>
          </cell>
          <cell r="P1878">
            <v>0</v>
          </cell>
          <cell r="R1878">
            <v>0</v>
          </cell>
          <cell r="T1878">
            <v>0</v>
          </cell>
        </row>
        <row r="1879">
          <cell r="D1879">
            <v>0</v>
          </cell>
          <cell r="F1879">
            <v>0</v>
          </cell>
          <cell r="H1879">
            <v>0</v>
          </cell>
          <cell r="J1879">
            <v>0</v>
          </cell>
          <cell r="L1879">
            <v>0</v>
          </cell>
          <cell r="N1879">
            <v>0</v>
          </cell>
          <cell r="P1879">
            <v>0</v>
          </cell>
          <cell r="R1879">
            <v>0</v>
          </cell>
          <cell r="T1879">
            <v>0</v>
          </cell>
        </row>
        <row r="1880">
          <cell r="D1880">
            <v>0</v>
          </cell>
          <cell r="F1880">
            <v>0</v>
          </cell>
          <cell r="H1880">
            <v>0</v>
          </cell>
          <cell r="J1880">
            <v>0</v>
          </cell>
          <cell r="L1880">
            <v>0</v>
          </cell>
          <cell r="N1880">
            <v>0</v>
          </cell>
          <cell r="P1880">
            <v>0</v>
          </cell>
          <cell r="R1880">
            <v>0</v>
          </cell>
          <cell r="T1880">
            <v>0</v>
          </cell>
        </row>
        <row r="1881">
          <cell r="D1881">
            <v>0</v>
          </cell>
          <cell r="F1881">
            <v>0</v>
          </cell>
          <cell r="H1881">
            <v>0</v>
          </cell>
          <cell r="J1881">
            <v>0</v>
          </cell>
          <cell r="L1881">
            <v>0</v>
          </cell>
          <cell r="N1881">
            <v>0</v>
          </cell>
          <cell r="P1881">
            <v>0</v>
          </cell>
          <cell r="R1881">
            <v>0</v>
          </cell>
          <cell r="T1881">
            <v>0</v>
          </cell>
        </row>
        <row r="1882">
          <cell r="D1882">
            <v>0</v>
          </cell>
          <cell r="F1882">
            <v>0</v>
          </cell>
          <cell r="H1882">
            <v>0</v>
          </cell>
          <cell r="J1882">
            <v>0</v>
          </cell>
          <cell r="L1882">
            <v>0</v>
          </cell>
          <cell r="N1882">
            <v>0</v>
          </cell>
          <cell r="P1882">
            <v>0</v>
          </cell>
          <cell r="R1882">
            <v>0</v>
          </cell>
          <cell r="T1882">
            <v>0</v>
          </cell>
        </row>
        <row r="1883">
          <cell r="D1883">
            <v>0</v>
          </cell>
          <cell r="F1883">
            <v>0</v>
          </cell>
          <cell r="H1883">
            <v>0</v>
          </cell>
          <cell r="J1883">
            <v>0</v>
          </cell>
          <cell r="L1883">
            <v>0</v>
          </cell>
          <cell r="N1883">
            <v>0</v>
          </cell>
          <cell r="P1883">
            <v>0</v>
          </cell>
          <cell r="R1883">
            <v>0</v>
          </cell>
          <cell r="T1883">
            <v>0</v>
          </cell>
        </row>
        <row r="1884">
          <cell r="D1884">
            <v>0</v>
          </cell>
          <cell r="F1884">
            <v>0</v>
          </cell>
          <cell r="H1884">
            <v>0</v>
          </cell>
          <cell r="J1884">
            <v>0</v>
          </cell>
          <cell r="L1884">
            <v>0</v>
          </cell>
          <cell r="N1884">
            <v>0</v>
          </cell>
          <cell r="P1884">
            <v>0</v>
          </cell>
          <cell r="R1884">
            <v>0</v>
          </cell>
          <cell r="T1884">
            <v>0</v>
          </cell>
        </row>
        <row r="1885">
          <cell r="D1885">
            <v>0</v>
          </cell>
          <cell r="F1885">
            <v>0</v>
          </cell>
          <cell r="H1885">
            <v>0</v>
          </cell>
          <cell r="J1885">
            <v>0</v>
          </cell>
          <cell r="L1885">
            <v>0</v>
          </cell>
          <cell r="N1885">
            <v>0</v>
          </cell>
          <cell r="P1885">
            <v>0</v>
          </cell>
          <cell r="R1885">
            <v>0</v>
          </cell>
          <cell r="T1885">
            <v>0</v>
          </cell>
        </row>
        <row r="1886">
          <cell r="D1886">
            <v>0</v>
          </cell>
          <cell r="F1886">
            <v>0</v>
          </cell>
          <cell r="H1886">
            <v>0</v>
          </cell>
          <cell r="J1886">
            <v>0</v>
          </cell>
          <cell r="L1886">
            <v>0</v>
          </cell>
          <cell r="N1886">
            <v>0</v>
          </cell>
          <cell r="P1886">
            <v>0</v>
          </cell>
          <cell r="R1886">
            <v>0</v>
          </cell>
          <cell r="T1886">
            <v>0</v>
          </cell>
        </row>
        <row r="1887">
          <cell r="D1887">
            <v>0</v>
          </cell>
          <cell r="F1887">
            <v>0</v>
          </cell>
          <cell r="H1887">
            <v>0</v>
          </cell>
          <cell r="J1887">
            <v>0</v>
          </cell>
          <cell r="L1887">
            <v>0</v>
          </cell>
          <cell r="N1887">
            <v>0</v>
          </cell>
          <cell r="P1887">
            <v>0</v>
          </cell>
          <cell r="R1887">
            <v>0</v>
          </cell>
          <cell r="T1887">
            <v>0</v>
          </cell>
        </row>
        <row r="1888">
          <cell r="D1888">
            <v>0</v>
          </cell>
          <cell r="F1888">
            <v>0</v>
          </cell>
          <cell r="H1888">
            <v>0</v>
          </cell>
          <cell r="J1888">
            <v>0</v>
          </cell>
          <cell r="L1888">
            <v>0</v>
          </cell>
          <cell r="N1888">
            <v>0</v>
          </cell>
          <cell r="P1888">
            <v>0</v>
          </cell>
          <cell r="R1888">
            <v>0</v>
          </cell>
          <cell r="T1888">
            <v>0</v>
          </cell>
        </row>
        <row r="1889">
          <cell r="D1889">
            <v>0</v>
          </cell>
          <cell r="F1889">
            <v>0</v>
          </cell>
          <cell r="H1889">
            <v>0</v>
          </cell>
          <cell r="J1889">
            <v>0</v>
          </cell>
          <cell r="L1889">
            <v>0</v>
          </cell>
          <cell r="N1889">
            <v>0</v>
          </cell>
          <cell r="P1889">
            <v>0</v>
          </cell>
          <cell r="R1889">
            <v>0</v>
          </cell>
          <cell r="T1889">
            <v>0</v>
          </cell>
        </row>
        <row r="1890">
          <cell r="D1890">
            <v>0</v>
          </cell>
          <cell r="F1890">
            <v>0</v>
          </cell>
          <cell r="H1890">
            <v>0</v>
          </cell>
          <cell r="J1890">
            <v>0</v>
          </cell>
          <cell r="L1890">
            <v>0</v>
          </cell>
          <cell r="N1890">
            <v>0</v>
          </cell>
          <cell r="P1890">
            <v>0</v>
          </cell>
          <cell r="R1890">
            <v>0</v>
          </cell>
          <cell r="T1890">
            <v>0</v>
          </cell>
        </row>
        <row r="1891">
          <cell r="D1891">
            <v>0</v>
          </cell>
          <cell r="F1891">
            <v>0</v>
          </cell>
          <cell r="H1891">
            <v>0</v>
          </cell>
          <cell r="J1891">
            <v>0</v>
          </cell>
          <cell r="L1891">
            <v>0</v>
          </cell>
          <cell r="N1891">
            <v>0</v>
          </cell>
          <cell r="P1891">
            <v>0</v>
          </cell>
          <cell r="R1891">
            <v>0</v>
          </cell>
          <cell r="T1891">
            <v>0</v>
          </cell>
        </row>
        <row r="1892">
          <cell r="D1892">
            <v>0</v>
          </cell>
          <cell r="F1892">
            <v>0</v>
          </cell>
          <cell r="H1892">
            <v>0</v>
          </cell>
          <cell r="J1892">
            <v>0</v>
          </cell>
          <cell r="L1892">
            <v>0</v>
          </cell>
          <cell r="N1892">
            <v>0</v>
          </cell>
          <cell r="P1892">
            <v>0</v>
          </cell>
          <cell r="R1892">
            <v>0</v>
          </cell>
          <cell r="T1892">
            <v>0</v>
          </cell>
        </row>
        <row r="1893">
          <cell r="D1893">
            <v>0</v>
          </cell>
          <cell r="F1893">
            <v>0</v>
          </cell>
          <cell r="H1893">
            <v>0</v>
          </cell>
          <cell r="J1893">
            <v>0</v>
          </cell>
          <cell r="L1893">
            <v>0</v>
          </cell>
          <cell r="N1893">
            <v>0</v>
          </cell>
          <cell r="P1893">
            <v>0</v>
          </cell>
          <cell r="R1893">
            <v>0</v>
          </cell>
          <cell r="T1893">
            <v>0</v>
          </cell>
        </row>
        <row r="1894">
          <cell r="D1894">
            <v>0</v>
          </cell>
          <cell r="F1894">
            <v>0</v>
          </cell>
          <cell r="H1894">
            <v>0</v>
          </cell>
          <cell r="J1894">
            <v>0</v>
          </cell>
          <cell r="L1894">
            <v>0</v>
          </cell>
          <cell r="N1894">
            <v>0</v>
          </cell>
          <cell r="P1894">
            <v>0</v>
          </cell>
          <cell r="R1894">
            <v>0</v>
          </cell>
          <cell r="T1894">
            <v>0</v>
          </cell>
        </row>
        <row r="1895">
          <cell r="D1895">
            <v>0</v>
          </cell>
          <cell r="F1895">
            <v>0</v>
          </cell>
          <cell r="H1895">
            <v>0</v>
          </cell>
          <cell r="J1895">
            <v>0</v>
          </cell>
          <cell r="L1895">
            <v>0</v>
          </cell>
          <cell r="N1895">
            <v>0</v>
          </cell>
          <cell r="P1895">
            <v>0</v>
          </cell>
          <cell r="R1895">
            <v>0</v>
          </cell>
          <cell r="T1895">
            <v>0</v>
          </cell>
        </row>
        <row r="1896">
          <cell r="D1896">
            <v>0</v>
          </cell>
          <cell r="F1896">
            <v>0</v>
          </cell>
          <cell r="H1896">
            <v>0</v>
          </cell>
          <cell r="J1896">
            <v>0</v>
          </cell>
          <cell r="L1896">
            <v>0</v>
          </cell>
          <cell r="N1896">
            <v>0</v>
          </cell>
          <cell r="P1896">
            <v>0</v>
          </cell>
          <cell r="R1896">
            <v>0</v>
          </cell>
          <cell r="T1896">
            <v>0</v>
          </cell>
        </row>
        <row r="1897">
          <cell r="D1897">
            <v>0</v>
          </cell>
          <cell r="F1897">
            <v>0</v>
          </cell>
          <cell r="H1897">
            <v>0</v>
          </cell>
          <cell r="J1897">
            <v>0</v>
          </cell>
          <cell r="L1897">
            <v>0</v>
          </cell>
          <cell r="N1897">
            <v>0</v>
          </cell>
          <cell r="P1897">
            <v>0</v>
          </cell>
          <cell r="R1897">
            <v>0</v>
          </cell>
          <cell r="T1897">
            <v>0</v>
          </cell>
        </row>
        <row r="1898">
          <cell r="D1898">
            <v>0</v>
          </cell>
          <cell r="F1898">
            <v>0</v>
          </cell>
          <cell r="H1898">
            <v>0</v>
          </cell>
          <cell r="J1898">
            <v>0</v>
          </cell>
          <cell r="L1898">
            <v>0</v>
          </cell>
          <cell r="N1898">
            <v>0</v>
          </cell>
          <cell r="P1898">
            <v>0</v>
          </cell>
          <cell r="R1898">
            <v>0</v>
          </cell>
          <cell r="T1898">
            <v>0</v>
          </cell>
        </row>
        <row r="1899">
          <cell r="D1899">
            <v>0</v>
          </cell>
          <cell r="F1899">
            <v>0</v>
          </cell>
          <cell r="H1899">
            <v>0</v>
          </cell>
          <cell r="J1899">
            <v>0</v>
          </cell>
          <cell r="L1899">
            <v>0</v>
          </cell>
          <cell r="N1899">
            <v>0</v>
          </cell>
          <cell r="P1899">
            <v>0</v>
          </cell>
          <cell r="R1899">
            <v>0</v>
          </cell>
          <cell r="T1899">
            <v>0</v>
          </cell>
        </row>
        <row r="1900">
          <cell r="D1900">
            <v>0</v>
          </cell>
          <cell r="F1900">
            <v>0</v>
          </cell>
          <cell r="H1900">
            <v>0</v>
          </cell>
          <cell r="J1900">
            <v>0</v>
          </cell>
          <cell r="L1900">
            <v>0</v>
          </cell>
          <cell r="N1900">
            <v>0</v>
          </cell>
          <cell r="P1900">
            <v>0</v>
          </cell>
          <cell r="R1900">
            <v>0</v>
          </cell>
          <cell r="T1900">
            <v>0</v>
          </cell>
        </row>
        <row r="1901">
          <cell r="D1901">
            <v>0</v>
          </cell>
          <cell r="F1901">
            <v>0</v>
          </cell>
          <cell r="H1901">
            <v>0</v>
          </cell>
          <cell r="J1901">
            <v>0</v>
          </cell>
          <cell r="L1901">
            <v>0</v>
          </cell>
          <cell r="N1901">
            <v>0</v>
          </cell>
          <cell r="P1901">
            <v>0</v>
          </cell>
          <cell r="R1901">
            <v>0</v>
          </cell>
          <cell r="T1901">
            <v>0</v>
          </cell>
        </row>
        <row r="1902">
          <cell r="D1902">
            <v>0</v>
          </cell>
          <cell r="F1902">
            <v>0</v>
          </cell>
          <cell r="H1902">
            <v>0</v>
          </cell>
          <cell r="J1902">
            <v>0</v>
          </cell>
          <cell r="L1902">
            <v>0</v>
          </cell>
          <cell r="N1902">
            <v>0</v>
          </cell>
          <cell r="P1902">
            <v>0</v>
          </cell>
          <cell r="R1902">
            <v>0</v>
          </cell>
          <cell r="T1902">
            <v>0</v>
          </cell>
        </row>
        <row r="1903">
          <cell r="D1903">
            <v>0</v>
          </cell>
          <cell r="F1903">
            <v>0</v>
          </cell>
          <cell r="H1903">
            <v>0</v>
          </cell>
          <cell r="J1903">
            <v>0</v>
          </cell>
          <cell r="L1903">
            <v>0</v>
          </cell>
          <cell r="N1903">
            <v>0</v>
          </cell>
          <cell r="P1903">
            <v>0</v>
          </cell>
          <cell r="R1903">
            <v>0</v>
          </cell>
          <cell r="T1903">
            <v>0</v>
          </cell>
        </row>
        <row r="1904">
          <cell r="D1904">
            <v>0</v>
          </cell>
          <cell r="F1904">
            <v>0</v>
          </cell>
          <cell r="H1904">
            <v>0</v>
          </cell>
          <cell r="J1904">
            <v>0</v>
          </cell>
          <cell r="L1904">
            <v>0</v>
          </cell>
          <cell r="N1904">
            <v>0</v>
          </cell>
          <cell r="P1904">
            <v>0</v>
          </cell>
          <cell r="R1904">
            <v>0</v>
          </cell>
          <cell r="T1904">
            <v>0</v>
          </cell>
        </row>
        <row r="1905">
          <cell r="D1905">
            <v>0</v>
          </cell>
          <cell r="F1905">
            <v>0</v>
          </cell>
          <cell r="H1905">
            <v>0</v>
          </cell>
          <cell r="J1905">
            <v>0</v>
          </cell>
          <cell r="L1905">
            <v>0</v>
          </cell>
          <cell r="N1905">
            <v>0</v>
          </cell>
          <cell r="P1905">
            <v>0</v>
          </cell>
          <cell r="R1905">
            <v>0</v>
          </cell>
          <cell r="T1905">
            <v>0</v>
          </cell>
        </row>
        <row r="1906">
          <cell r="D1906">
            <v>0</v>
          </cell>
          <cell r="F1906">
            <v>0</v>
          </cell>
          <cell r="H1906">
            <v>0</v>
          </cell>
          <cell r="J1906">
            <v>0</v>
          </cell>
          <cell r="L1906">
            <v>0</v>
          </cell>
          <cell r="N1906">
            <v>0</v>
          </cell>
          <cell r="P1906">
            <v>0</v>
          </cell>
          <cell r="R1906">
            <v>0</v>
          </cell>
          <cell r="T1906">
            <v>0</v>
          </cell>
        </row>
        <row r="1907">
          <cell r="D1907">
            <v>0</v>
          </cell>
          <cell r="F1907">
            <v>0</v>
          </cell>
          <cell r="H1907">
            <v>0</v>
          </cell>
          <cell r="J1907">
            <v>0</v>
          </cell>
          <cell r="L1907">
            <v>0</v>
          </cell>
          <cell r="N1907">
            <v>0</v>
          </cell>
          <cell r="P1907">
            <v>0</v>
          </cell>
          <cell r="R1907">
            <v>0</v>
          </cell>
          <cell r="T1907">
            <v>0</v>
          </cell>
        </row>
        <row r="1908">
          <cell r="D1908">
            <v>0</v>
          </cell>
          <cell r="F1908">
            <v>0</v>
          </cell>
          <cell r="H1908">
            <v>0</v>
          </cell>
          <cell r="J1908">
            <v>0</v>
          </cell>
          <cell r="L1908">
            <v>0</v>
          </cell>
          <cell r="N1908">
            <v>0</v>
          </cell>
          <cell r="P1908">
            <v>0</v>
          </cell>
          <cell r="R1908">
            <v>0</v>
          </cell>
          <cell r="T1908">
            <v>0</v>
          </cell>
        </row>
        <row r="1909">
          <cell r="D1909">
            <v>0</v>
          </cell>
          <cell r="F1909">
            <v>0</v>
          </cell>
          <cell r="H1909">
            <v>0</v>
          </cell>
          <cell r="J1909">
            <v>0</v>
          </cell>
          <cell r="L1909">
            <v>0</v>
          </cell>
          <cell r="N1909">
            <v>0</v>
          </cell>
          <cell r="P1909">
            <v>0</v>
          </cell>
          <cell r="R1909">
            <v>0</v>
          </cell>
          <cell r="T1909">
            <v>0</v>
          </cell>
        </row>
      </sheetData>
      <sheetData sheetId="1">
        <row r="3">
          <cell r="C3" t="str">
            <v>Order Load</v>
          </cell>
          <cell r="D3">
            <v>100</v>
          </cell>
          <cell r="E3">
            <v>6500</v>
          </cell>
          <cell r="F3">
            <v>6500</v>
          </cell>
          <cell r="G3">
            <v>6500</v>
          </cell>
          <cell r="H3">
            <v>6500</v>
          </cell>
          <cell r="I3">
            <v>20</v>
          </cell>
          <cell r="J3">
            <v>3500</v>
          </cell>
          <cell r="K3">
            <v>4500</v>
          </cell>
          <cell r="L3">
            <v>4500</v>
          </cell>
          <cell r="M3">
            <v>12</v>
          </cell>
          <cell r="N3">
            <v>15</v>
          </cell>
          <cell r="O3">
            <v>2000</v>
          </cell>
          <cell r="P3">
            <v>1500</v>
          </cell>
          <cell r="Q3">
            <v>10</v>
          </cell>
          <cell r="R3">
            <v>1000</v>
          </cell>
          <cell r="S3">
            <v>4</v>
          </cell>
          <cell r="T3">
            <v>5</v>
          </cell>
          <cell r="U3">
            <v>0</v>
          </cell>
          <cell r="V3">
            <v>0</v>
          </cell>
          <cell r="W3">
            <v>1200</v>
          </cell>
          <cell r="X3">
            <v>4</v>
          </cell>
        </row>
        <row r="4">
          <cell r="C4">
            <v>43282</v>
          </cell>
          <cell r="D4">
            <v>288</v>
          </cell>
          <cell r="E4">
            <v>7268</v>
          </cell>
          <cell r="F4">
            <v>7268</v>
          </cell>
          <cell r="G4">
            <v>5389</v>
          </cell>
          <cell r="H4">
            <v>5389</v>
          </cell>
          <cell r="I4">
            <v>60.5</v>
          </cell>
          <cell r="J4">
            <v>5311</v>
          </cell>
          <cell r="K4">
            <v>0</v>
          </cell>
          <cell r="L4">
            <v>7017</v>
          </cell>
          <cell r="M4">
            <v>16</v>
          </cell>
          <cell r="N4">
            <v>30</v>
          </cell>
          <cell r="O4">
            <v>2154</v>
          </cell>
          <cell r="P4">
            <v>2100</v>
          </cell>
          <cell r="Q4">
            <v>12.69</v>
          </cell>
          <cell r="R4">
            <v>2375</v>
          </cell>
          <cell r="S4">
            <v>20</v>
          </cell>
          <cell r="T4">
            <v>10.01</v>
          </cell>
          <cell r="U4">
            <v>0</v>
          </cell>
          <cell r="V4">
            <v>850</v>
          </cell>
          <cell r="W4">
            <v>2000</v>
          </cell>
          <cell r="X4">
            <v>3</v>
          </cell>
        </row>
        <row r="5">
          <cell r="C5">
            <v>43283</v>
          </cell>
          <cell r="D5">
            <v>288</v>
          </cell>
          <cell r="E5">
            <v>6771</v>
          </cell>
          <cell r="F5">
            <v>6771</v>
          </cell>
          <cell r="G5">
            <v>7382</v>
          </cell>
          <cell r="H5">
            <v>7382</v>
          </cell>
          <cell r="I5">
            <v>60.5</v>
          </cell>
          <cell r="J5">
            <v>5311</v>
          </cell>
          <cell r="K5">
            <v>0</v>
          </cell>
          <cell r="L5">
            <v>6959</v>
          </cell>
          <cell r="M5">
            <v>14</v>
          </cell>
          <cell r="N5">
            <v>29</v>
          </cell>
          <cell r="O5">
            <v>2143</v>
          </cell>
          <cell r="P5">
            <v>2100</v>
          </cell>
          <cell r="Q5">
            <v>10.58</v>
          </cell>
          <cell r="R5">
            <v>2359</v>
          </cell>
          <cell r="S5">
            <v>18</v>
          </cell>
          <cell r="T5">
            <v>9.68</v>
          </cell>
          <cell r="U5">
            <v>0</v>
          </cell>
          <cell r="V5">
            <v>682</v>
          </cell>
          <cell r="W5">
            <v>1900</v>
          </cell>
          <cell r="X5">
            <v>3</v>
          </cell>
        </row>
        <row r="6">
          <cell r="C6">
            <v>43284</v>
          </cell>
          <cell r="D6">
            <v>288</v>
          </cell>
          <cell r="E6">
            <v>11253</v>
          </cell>
          <cell r="F6">
            <v>11253</v>
          </cell>
          <cell r="G6">
            <v>10030</v>
          </cell>
          <cell r="H6">
            <v>10030</v>
          </cell>
          <cell r="I6">
            <v>60.5</v>
          </cell>
          <cell r="J6">
            <v>5311</v>
          </cell>
          <cell r="K6">
            <v>0</v>
          </cell>
          <cell r="L6">
            <v>6899</v>
          </cell>
          <cell r="M6">
            <v>18.5</v>
          </cell>
          <cell r="N6">
            <v>40</v>
          </cell>
          <cell r="O6">
            <v>2053</v>
          </cell>
          <cell r="P6">
            <v>1700</v>
          </cell>
          <cell r="Q6">
            <v>17</v>
          </cell>
          <cell r="R6">
            <v>2372</v>
          </cell>
          <cell r="S6">
            <v>18</v>
          </cell>
          <cell r="T6">
            <v>9.42</v>
          </cell>
          <cell r="U6">
            <v>0</v>
          </cell>
          <cell r="V6">
            <v>856</v>
          </cell>
          <cell r="W6">
            <v>1900</v>
          </cell>
          <cell r="X6">
            <v>3</v>
          </cell>
        </row>
        <row r="7">
          <cell r="C7">
            <v>43285</v>
          </cell>
          <cell r="D7">
            <v>281</v>
          </cell>
          <cell r="E7">
            <v>10400</v>
          </cell>
          <cell r="F7">
            <v>10400</v>
          </cell>
          <cell r="G7">
            <v>9630</v>
          </cell>
          <cell r="H7">
            <v>9630</v>
          </cell>
          <cell r="I7">
            <v>60.6</v>
          </cell>
          <cell r="J7">
            <v>5166</v>
          </cell>
          <cell r="K7">
            <v>0</v>
          </cell>
          <cell r="L7">
            <v>6840</v>
          </cell>
          <cell r="M7">
            <v>16</v>
          </cell>
          <cell r="N7">
            <v>37.5</v>
          </cell>
          <cell r="O7">
            <v>2011</v>
          </cell>
          <cell r="P7">
            <v>1700</v>
          </cell>
          <cell r="Q7">
            <v>14.2</v>
          </cell>
          <cell r="R7">
            <v>2382</v>
          </cell>
          <cell r="S7">
            <v>18</v>
          </cell>
          <cell r="T7">
            <v>9.1</v>
          </cell>
          <cell r="U7">
            <v>0</v>
          </cell>
          <cell r="V7">
            <v>856</v>
          </cell>
          <cell r="W7">
            <v>1900</v>
          </cell>
          <cell r="X7">
            <v>3</v>
          </cell>
        </row>
        <row r="8">
          <cell r="C8">
            <v>43286</v>
          </cell>
          <cell r="D8">
            <v>279</v>
          </cell>
          <cell r="E8">
            <v>9374</v>
          </cell>
          <cell r="F8">
            <v>9374</v>
          </cell>
          <cell r="G8">
            <v>10500</v>
          </cell>
          <cell r="H8">
            <v>10500</v>
          </cell>
          <cell r="I8">
            <v>60.5</v>
          </cell>
          <cell r="J8">
            <v>4908</v>
          </cell>
          <cell r="K8">
            <v>0</v>
          </cell>
          <cell r="L8">
            <v>6778</v>
          </cell>
          <cell r="M8">
            <v>16</v>
          </cell>
          <cell r="N8">
            <v>35.5</v>
          </cell>
          <cell r="O8">
            <v>1937</v>
          </cell>
          <cell r="P8">
            <v>1600</v>
          </cell>
          <cell r="Q8">
            <v>12.27</v>
          </cell>
          <cell r="R8">
            <v>2381</v>
          </cell>
          <cell r="S8">
            <v>18</v>
          </cell>
          <cell r="T8">
            <v>8.86</v>
          </cell>
          <cell r="U8">
            <v>0</v>
          </cell>
          <cell r="V8">
            <v>856</v>
          </cell>
          <cell r="W8">
            <v>1900</v>
          </cell>
          <cell r="X8">
            <v>3</v>
          </cell>
        </row>
        <row r="9">
          <cell r="C9">
            <v>43287</v>
          </cell>
          <cell r="D9">
            <v>281</v>
          </cell>
          <cell r="E9">
            <v>8642</v>
          </cell>
          <cell r="F9">
            <v>8642</v>
          </cell>
          <cell r="G9">
            <v>9560</v>
          </cell>
          <cell r="H9">
            <v>9560</v>
          </cell>
          <cell r="I9">
            <v>60.5</v>
          </cell>
          <cell r="J9">
            <v>4754</v>
          </cell>
          <cell r="K9">
            <v>0</v>
          </cell>
          <cell r="L9">
            <v>6743</v>
          </cell>
          <cell r="M9">
            <v>13.5</v>
          </cell>
          <cell r="N9">
            <v>33</v>
          </cell>
          <cell r="O9">
            <v>1895</v>
          </cell>
          <cell r="P9">
            <v>1550</v>
          </cell>
          <cell r="Q9">
            <v>10.29</v>
          </cell>
          <cell r="R9">
            <v>2379</v>
          </cell>
          <cell r="S9">
            <v>18</v>
          </cell>
          <cell r="T9">
            <v>8.6199999999999992</v>
          </cell>
          <cell r="U9">
            <v>0</v>
          </cell>
          <cell r="V9">
            <v>856</v>
          </cell>
          <cell r="W9">
            <v>1900</v>
          </cell>
          <cell r="X9">
            <v>3</v>
          </cell>
        </row>
        <row r="10">
          <cell r="C10">
            <v>43288</v>
          </cell>
          <cell r="D10">
            <v>299</v>
          </cell>
          <cell r="E10">
            <v>7783</v>
          </cell>
          <cell r="F10">
            <v>7783</v>
          </cell>
          <cell r="G10">
            <v>8805</v>
          </cell>
          <cell r="H10">
            <v>8805</v>
          </cell>
          <cell r="I10">
            <v>60.5</v>
          </cell>
          <cell r="J10">
            <v>4512</v>
          </cell>
          <cell r="K10">
            <v>0</v>
          </cell>
          <cell r="L10">
            <v>6742</v>
          </cell>
          <cell r="M10">
            <v>12</v>
          </cell>
          <cell r="N10">
            <v>39</v>
          </cell>
          <cell r="O10">
            <v>1886</v>
          </cell>
          <cell r="P10">
            <v>1550</v>
          </cell>
          <cell r="Q10">
            <v>8.32</v>
          </cell>
          <cell r="R10">
            <v>2402</v>
          </cell>
          <cell r="S10">
            <v>18</v>
          </cell>
          <cell r="T10">
            <v>8.41</v>
          </cell>
          <cell r="U10">
            <v>0</v>
          </cell>
          <cell r="V10">
            <v>856</v>
          </cell>
          <cell r="W10">
            <v>1900</v>
          </cell>
          <cell r="X10">
            <v>3</v>
          </cell>
        </row>
        <row r="11">
          <cell r="C11">
            <v>43289</v>
          </cell>
          <cell r="D11">
            <v>299</v>
          </cell>
          <cell r="E11">
            <v>7051</v>
          </cell>
          <cell r="F11">
            <v>7051</v>
          </cell>
          <cell r="G11">
            <v>8168</v>
          </cell>
          <cell r="H11">
            <v>8168</v>
          </cell>
          <cell r="I11">
            <v>60.5</v>
          </cell>
          <cell r="J11">
            <v>4369</v>
          </cell>
          <cell r="K11">
            <v>0</v>
          </cell>
          <cell r="L11">
            <v>6675</v>
          </cell>
          <cell r="M11">
            <v>17</v>
          </cell>
          <cell r="N11">
            <v>33</v>
          </cell>
          <cell r="O11">
            <v>1814</v>
          </cell>
          <cell r="P11">
            <v>1300</v>
          </cell>
          <cell r="Q11">
            <v>6.49</v>
          </cell>
          <cell r="R11">
            <v>2406</v>
          </cell>
          <cell r="S11">
            <v>18</v>
          </cell>
          <cell r="T11">
            <v>8.2100000000000009</v>
          </cell>
          <cell r="U11">
            <v>0</v>
          </cell>
          <cell r="V11">
            <v>856</v>
          </cell>
          <cell r="W11">
            <v>1850</v>
          </cell>
          <cell r="X11">
            <v>3</v>
          </cell>
        </row>
        <row r="12">
          <cell r="C12">
            <v>43290</v>
          </cell>
          <cell r="D12">
            <v>299</v>
          </cell>
          <cell r="E12">
            <v>6260</v>
          </cell>
          <cell r="F12">
            <v>6260</v>
          </cell>
          <cell r="G12">
            <v>7136</v>
          </cell>
          <cell r="H12">
            <v>7136</v>
          </cell>
          <cell r="I12">
            <v>60.5</v>
          </cell>
          <cell r="J12">
            <v>4253</v>
          </cell>
          <cell r="K12">
            <v>0</v>
          </cell>
          <cell r="L12">
            <v>6609</v>
          </cell>
          <cell r="M12">
            <v>16</v>
          </cell>
          <cell r="N12">
            <v>30</v>
          </cell>
          <cell r="O12">
            <v>1802</v>
          </cell>
          <cell r="P12">
            <v>1300</v>
          </cell>
          <cell r="Q12">
            <v>12.21</v>
          </cell>
          <cell r="R12">
            <v>2392</v>
          </cell>
          <cell r="S12">
            <v>18</v>
          </cell>
          <cell r="T12">
            <v>7.99</v>
          </cell>
          <cell r="U12">
            <v>0</v>
          </cell>
          <cell r="V12">
            <v>850</v>
          </cell>
          <cell r="W12">
            <v>1850</v>
          </cell>
          <cell r="X12">
            <v>3</v>
          </cell>
        </row>
        <row r="13">
          <cell r="C13">
            <v>43291</v>
          </cell>
          <cell r="D13">
            <v>278</v>
          </cell>
          <cell r="E13">
            <v>5652</v>
          </cell>
          <cell r="F13">
            <v>5652</v>
          </cell>
          <cell r="G13">
            <v>5744</v>
          </cell>
          <cell r="H13">
            <v>5744</v>
          </cell>
          <cell r="I13">
            <v>60.5</v>
          </cell>
          <cell r="J13">
            <v>4020</v>
          </cell>
          <cell r="K13">
            <v>0</v>
          </cell>
          <cell r="L13">
            <v>6553</v>
          </cell>
          <cell r="M13">
            <v>16</v>
          </cell>
          <cell r="N13">
            <v>39</v>
          </cell>
          <cell r="O13">
            <v>1680</v>
          </cell>
          <cell r="P13">
            <v>1250</v>
          </cell>
          <cell r="Q13">
            <v>10.3</v>
          </cell>
          <cell r="R13">
            <v>2376</v>
          </cell>
          <cell r="S13">
            <v>18</v>
          </cell>
          <cell r="T13">
            <v>7.77</v>
          </cell>
          <cell r="U13">
            <v>0</v>
          </cell>
          <cell r="V13">
            <v>850</v>
          </cell>
          <cell r="W13">
            <v>1850</v>
          </cell>
          <cell r="X13">
            <v>3</v>
          </cell>
        </row>
        <row r="14">
          <cell r="C14">
            <v>43292</v>
          </cell>
          <cell r="D14">
            <v>278</v>
          </cell>
          <cell r="E14">
            <v>6965</v>
          </cell>
          <cell r="F14">
            <v>6965</v>
          </cell>
          <cell r="G14">
            <v>7122</v>
          </cell>
          <cell r="H14">
            <v>7122</v>
          </cell>
          <cell r="I14">
            <v>60.5</v>
          </cell>
          <cell r="J14">
            <v>3856</v>
          </cell>
          <cell r="K14">
            <v>0</v>
          </cell>
          <cell r="L14">
            <v>6650</v>
          </cell>
          <cell r="M14">
            <v>19</v>
          </cell>
          <cell r="N14">
            <v>34</v>
          </cell>
          <cell r="O14">
            <v>1655</v>
          </cell>
          <cell r="P14">
            <v>1250</v>
          </cell>
          <cell r="Q14">
            <v>8.8000000000000007</v>
          </cell>
          <cell r="R14">
            <v>2365</v>
          </cell>
          <cell r="S14">
            <v>18</v>
          </cell>
          <cell r="T14">
            <v>7.57</v>
          </cell>
          <cell r="U14">
            <v>0</v>
          </cell>
          <cell r="V14">
            <v>745</v>
          </cell>
          <cell r="W14">
            <v>1800</v>
          </cell>
          <cell r="X14">
            <v>3</v>
          </cell>
        </row>
        <row r="15">
          <cell r="C15">
            <v>43293</v>
          </cell>
          <cell r="D15">
            <v>275</v>
          </cell>
          <cell r="E15">
            <v>8812</v>
          </cell>
          <cell r="F15">
            <v>8812</v>
          </cell>
          <cell r="G15">
            <v>6771</v>
          </cell>
          <cell r="H15">
            <v>6771</v>
          </cell>
          <cell r="I15">
            <v>60.5</v>
          </cell>
          <cell r="J15">
            <v>3704</v>
          </cell>
          <cell r="K15">
            <v>0</v>
          </cell>
          <cell r="L15">
            <v>6491</v>
          </cell>
          <cell r="M15">
            <v>17</v>
          </cell>
          <cell r="N15">
            <v>32</v>
          </cell>
          <cell r="O15">
            <v>1637</v>
          </cell>
          <cell r="P15">
            <v>5650</v>
          </cell>
          <cell r="Q15">
            <v>15.25</v>
          </cell>
          <cell r="R15">
            <v>2365</v>
          </cell>
          <cell r="S15">
            <v>18</v>
          </cell>
          <cell r="T15">
            <v>7.32</v>
          </cell>
          <cell r="U15">
            <v>0</v>
          </cell>
          <cell r="V15">
            <v>660</v>
          </cell>
          <cell r="W15">
            <v>1800</v>
          </cell>
          <cell r="X15">
            <v>3</v>
          </cell>
        </row>
        <row r="16">
          <cell r="C16">
            <v>43294</v>
          </cell>
          <cell r="D16">
            <v>275</v>
          </cell>
          <cell r="E16">
            <v>8200</v>
          </cell>
          <cell r="F16">
            <v>8200</v>
          </cell>
          <cell r="G16">
            <v>8631</v>
          </cell>
          <cell r="H16">
            <v>8631</v>
          </cell>
          <cell r="I16">
            <v>60.5</v>
          </cell>
          <cell r="J16">
            <v>3581</v>
          </cell>
          <cell r="K16">
            <v>0</v>
          </cell>
          <cell r="L16">
            <v>6500</v>
          </cell>
          <cell r="M16">
            <v>21</v>
          </cell>
          <cell r="N16">
            <v>36</v>
          </cell>
          <cell r="O16">
            <v>1651</v>
          </cell>
          <cell r="P16">
            <v>5650</v>
          </cell>
          <cell r="Q16">
            <v>13.95</v>
          </cell>
          <cell r="R16">
            <v>2365</v>
          </cell>
          <cell r="S16">
            <v>18</v>
          </cell>
          <cell r="T16">
            <v>7.1</v>
          </cell>
          <cell r="U16">
            <v>0</v>
          </cell>
          <cell r="V16">
            <v>700</v>
          </cell>
          <cell r="W16">
            <v>1750</v>
          </cell>
          <cell r="X16">
            <v>3</v>
          </cell>
        </row>
        <row r="17">
          <cell r="C17">
            <v>43295</v>
          </cell>
          <cell r="D17">
            <v>275</v>
          </cell>
          <cell r="E17">
            <v>7303</v>
          </cell>
          <cell r="F17">
            <v>7303</v>
          </cell>
          <cell r="G17">
            <v>7869</v>
          </cell>
          <cell r="H17">
            <v>7869</v>
          </cell>
          <cell r="I17">
            <v>60.5</v>
          </cell>
          <cell r="J17">
            <v>3443</v>
          </cell>
          <cell r="K17">
            <v>0</v>
          </cell>
          <cell r="L17">
            <v>6425</v>
          </cell>
          <cell r="M17">
            <v>19</v>
          </cell>
          <cell r="N17">
            <v>34</v>
          </cell>
          <cell r="O17">
            <v>1556</v>
          </cell>
          <cell r="P17">
            <v>5650</v>
          </cell>
          <cell r="Q17">
            <v>12.75</v>
          </cell>
          <cell r="R17">
            <v>2365</v>
          </cell>
          <cell r="S17">
            <v>18</v>
          </cell>
          <cell r="T17">
            <v>6.82</v>
          </cell>
          <cell r="U17">
            <v>0</v>
          </cell>
          <cell r="V17">
            <v>680</v>
          </cell>
          <cell r="W17">
            <v>1700</v>
          </cell>
          <cell r="X17">
            <v>3</v>
          </cell>
        </row>
        <row r="18">
          <cell r="C18">
            <v>43296</v>
          </cell>
          <cell r="D18">
            <v>264</v>
          </cell>
          <cell r="E18">
            <v>6534</v>
          </cell>
          <cell r="F18">
            <v>6534</v>
          </cell>
          <cell r="G18">
            <v>7190</v>
          </cell>
          <cell r="H18">
            <v>7190</v>
          </cell>
          <cell r="I18">
            <v>60.5</v>
          </cell>
          <cell r="J18">
            <v>3308</v>
          </cell>
          <cell r="K18">
            <v>0</v>
          </cell>
          <cell r="L18">
            <v>6387</v>
          </cell>
          <cell r="M18">
            <v>17</v>
          </cell>
          <cell r="N18">
            <v>33</v>
          </cell>
          <cell r="O18">
            <v>1465</v>
          </cell>
          <cell r="P18">
            <v>5650</v>
          </cell>
          <cell r="Q18">
            <v>11.75</v>
          </cell>
          <cell r="R18">
            <v>2365</v>
          </cell>
          <cell r="S18">
            <v>18</v>
          </cell>
          <cell r="T18">
            <v>6.67</v>
          </cell>
          <cell r="U18">
            <v>0</v>
          </cell>
          <cell r="V18">
            <v>730</v>
          </cell>
          <cell r="W18">
            <v>1700</v>
          </cell>
          <cell r="X18">
            <v>3</v>
          </cell>
        </row>
        <row r="19">
          <cell r="C19">
            <v>43297</v>
          </cell>
          <cell r="D19">
            <v>264</v>
          </cell>
          <cell r="E19">
            <v>5769</v>
          </cell>
          <cell r="F19">
            <v>5769</v>
          </cell>
          <cell r="G19">
            <v>6542</v>
          </cell>
          <cell r="H19">
            <v>6542</v>
          </cell>
          <cell r="I19">
            <v>60.5</v>
          </cell>
          <cell r="J19">
            <v>3164</v>
          </cell>
          <cell r="K19">
            <v>0</v>
          </cell>
          <cell r="L19">
            <v>6387</v>
          </cell>
          <cell r="M19">
            <v>19</v>
          </cell>
          <cell r="N19">
            <v>27</v>
          </cell>
          <cell r="O19">
            <v>1465</v>
          </cell>
          <cell r="P19">
            <v>5250</v>
          </cell>
          <cell r="Q19">
            <v>11.13</v>
          </cell>
          <cell r="R19">
            <v>2365</v>
          </cell>
          <cell r="S19">
            <v>17</v>
          </cell>
          <cell r="T19">
            <v>6.44</v>
          </cell>
          <cell r="U19">
            <v>0</v>
          </cell>
          <cell r="V19">
            <v>800</v>
          </cell>
          <cell r="W19">
            <v>1700</v>
          </cell>
          <cell r="X19">
            <v>3</v>
          </cell>
        </row>
        <row r="20">
          <cell r="C20">
            <v>43298</v>
          </cell>
          <cell r="D20">
            <v>264</v>
          </cell>
          <cell r="E20">
            <v>7610</v>
          </cell>
          <cell r="F20">
            <v>7610</v>
          </cell>
          <cell r="G20">
            <v>6075</v>
          </cell>
          <cell r="H20">
            <v>6075</v>
          </cell>
          <cell r="I20">
            <v>69.5</v>
          </cell>
          <cell r="J20">
            <v>3006</v>
          </cell>
          <cell r="K20">
            <v>0</v>
          </cell>
          <cell r="L20">
            <v>6330</v>
          </cell>
          <cell r="M20">
            <v>18</v>
          </cell>
          <cell r="N20">
            <v>25</v>
          </cell>
          <cell r="O20">
            <v>1414</v>
          </cell>
          <cell r="P20">
            <v>5250</v>
          </cell>
          <cell r="Q20">
            <v>11.29</v>
          </cell>
          <cell r="R20">
            <v>2365</v>
          </cell>
          <cell r="S20">
            <v>17</v>
          </cell>
          <cell r="T20">
            <v>6.26</v>
          </cell>
          <cell r="U20">
            <v>0</v>
          </cell>
          <cell r="V20">
            <v>680</v>
          </cell>
          <cell r="W20">
            <v>1650</v>
          </cell>
          <cell r="X20">
            <v>3</v>
          </cell>
        </row>
        <row r="21">
          <cell r="C21">
            <v>43299</v>
          </cell>
          <cell r="D21">
            <v>264</v>
          </cell>
          <cell r="E21">
            <v>7023</v>
          </cell>
          <cell r="F21">
            <v>7023</v>
          </cell>
          <cell r="G21">
            <v>7955</v>
          </cell>
          <cell r="H21">
            <v>7955</v>
          </cell>
          <cell r="I21">
            <v>69.7</v>
          </cell>
          <cell r="J21">
            <v>6541</v>
          </cell>
          <cell r="K21">
            <v>0</v>
          </cell>
          <cell r="L21">
            <v>6280</v>
          </cell>
          <cell r="M21">
            <v>15</v>
          </cell>
          <cell r="N21">
            <v>34.5</v>
          </cell>
          <cell r="O21">
            <v>1382</v>
          </cell>
          <cell r="P21">
            <v>5250</v>
          </cell>
          <cell r="Q21">
            <v>11.37</v>
          </cell>
          <cell r="R21">
            <v>2365</v>
          </cell>
          <cell r="S21">
            <v>17</v>
          </cell>
          <cell r="T21">
            <v>6.09</v>
          </cell>
          <cell r="U21">
            <v>0</v>
          </cell>
          <cell r="V21">
            <v>789</v>
          </cell>
          <cell r="W21">
            <v>1650</v>
          </cell>
          <cell r="X21">
            <v>3</v>
          </cell>
        </row>
        <row r="22">
          <cell r="C22">
            <v>43300</v>
          </cell>
          <cell r="D22">
            <v>264</v>
          </cell>
          <cell r="E22">
            <v>8841</v>
          </cell>
          <cell r="F22">
            <v>8841</v>
          </cell>
          <cell r="G22">
            <v>9856</v>
          </cell>
          <cell r="H22">
            <v>9856</v>
          </cell>
          <cell r="I22">
            <v>69.5</v>
          </cell>
          <cell r="J22">
            <v>6373</v>
          </cell>
          <cell r="K22">
            <v>0</v>
          </cell>
          <cell r="L22">
            <v>6277</v>
          </cell>
          <cell r="M22">
            <v>16</v>
          </cell>
          <cell r="N22">
            <v>30</v>
          </cell>
          <cell r="O22">
            <v>1328</v>
          </cell>
          <cell r="P22">
            <v>5250</v>
          </cell>
          <cell r="Q22">
            <v>11.52</v>
          </cell>
          <cell r="R22">
            <v>2365</v>
          </cell>
          <cell r="S22">
            <v>16</v>
          </cell>
          <cell r="T22">
            <v>5.91</v>
          </cell>
          <cell r="U22">
            <v>0</v>
          </cell>
          <cell r="V22">
            <v>790</v>
          </cell>
          <cell r="W22">
            <v>1650</v>
          </cell>
          <cell r="X22">
            <v>3</v>
          </cell>
        </row>
        <row r="23">
          <cell r="C23">
            <v>43301</v>
          </cell>
          <cell r="D23">
            <v>264</v>
          </cell>
          <cell r="E23">
            <v>8206</v>
          </cell>
          <cell r="F23">
            <v>8206</v>
          </cell>
          <cell r="G23">
            <v>9299</v>
          </cell>
          <cell r="H23">
            <v>9299</v>
          </cell>
          <cell r="I23">
            <v>69.7</v>
          </cell>
          <cell r="J23">
            <v>6270</v>
          </cell>
          <cell r="K23">
            <v>0</v>
          </cell>
          <cell r="L23">
            <v>6227</v>
          </cell>
          <cell r="M23">
            <v>19.5</v>
          </cell>
          <cell r="N23">
            <v>35.5</v>
          </cell>
          <cell r="O23">
            <v>1289</v>
          </cell>
          <cell r="P23">
            <v>5250</v>
          </cell>
          <cell r="Q23">
            <v>10.99</v>
          </cell>
          <cell r="R23">
            <v>2365</v>
          </cell>
          <cell r="S23">
            <v>16</v>
          </cell>
          <cell r="T23">
            <v>5.73</v>
          </cell>
          <cell r="U23">
            <v>0</v>
          </cell>
          <cell r="V23">
            <v>812</v>
          </cell>
          <cell r="W23">
            <v>1625</v>
          </cell>
          <cell r="X23">
            <v>3</v>
          </cell>
        </row>
        <row r="24">
          <cell r="C24">
            <v>43302</v>
          </cell>
          <cell r="D24">
            <v>264</v>
          </cell>
          <cell r="E24">
            <v>7879</v>
          </cell>
          <cell r="F24">
            <v>7879</v>
          </cell>
          <cell r="G24">
            <v>8600</v>
          </cell>
          <cell r="H24">
            <v>8600</v>
          </cell>
          <cell r="I24">
            <v>69.7</v>
          </cell>
          <cell r="J24">
            <v>6092</v>
          </cell>
          <cell r="K24">
            <v>0</v>
          </cell>
          <cell r="L24">
            <v>6160</v>
          </cell>
          <cell r="M24">
            <v>18</v>
          </cell>
          <cell r="N24">
            <v>34</v>
          </cell>
          <cell r="O24">
            <v>1209</v>
          </cell>
          <cell r="P24">
            <v>5225</v>
          </cell>
          <cell r="Q24">
            <v>10.4</v>
          </cell>
          <cell r="R24">
            <v>2364</v>
          </cell>
          <cell r="S24">
            <v>16</v>
          </cell>
          <cell r="T24">
            <v>5.54</v>
          </cell>
          <cell r="U24">
            <v>0</v>
          </cell>
          <cell r="V24">
            <v>818</v>
          </cell>
          <cell r="W24">
            <v>1625</v>
          </cell>
          <cell r="X24">
            <v>3</v>
          </cell>
        </row>
        <row r="25">
          <cell r="C25">
            <v>43303</v>
          </cell>
          <cell r="D25">
            <v>264</v>
          </cell>
          <cell r="E25">
            <v>7557</v>
          </cell>
          <cell r="F25">
            <v>7557</v>
          </cell>
          <cell r="G25">
            <v>8286</v>
          </cell>
          <cell r="H25">
            <v>8286</v>
          </cell>
          <cell r="I25">
            <v>69.7</v>
          </cell>
          <cell r="J25">
            <v>5990</v>
          </cell>
          <cell r="K25">
            <v>0</v>
          </cell>
          <cell r="L25">
            <v>6167</v>
          </cell>
          <cell r="M25">
            <v>16</v>
          </cell>
          <cell r="N25">
            <v>32.5</v>
          </cell>
          <cell r="O25">
            <v>1199</v>
          </cell>
          <cell r="P25">
            <v>5225</v>
          </cell>
          <cell r="Q25">
            <v>9.81</v>
          </cell>
          <cell r="R25">
            <v>2361</v>
          </cell>
          <cell r="S25">
            <v>16</v>
          </cell>
          <cell r="T25">
            <v>5.39</v>
          </cell>
          <cell r="U25">
            <v>0</v>
          </cell>
          <cell r="V25">
            <v>801</v>
          </cell>
          <cell r="W25">
            <v>1625</v>
          </cell>
          <cell r="X25">
            <v>3</v>
          </cell>
        </row>
        <row r="26">
          <cell r="C26">
            <v>43304</v>
          </cell>
          <cell r="D26">
            <v>264</v>
          </cell>
          <cell r="E26">
            <v>6661</v>
          </cell>
          <cell r="F26">
            <v>6661</v>
          </cell>
          <cell r="G26">
            <v>7146</v>
          </cell>
          <cell r="H26">
            <v>7146</v>
          </cell>
          <cell r="I26">
            <v>69.7</v>
          </cell>
          <cell r="J26">
            <v>5753</v>
          </cell>
          <cell r="K26">
            <v>0</v>
          </cell>
          <cell r="L26">
            <v>6128</v>
          </cell>
          <cell r="M26">
            <v>13.5</v>
          </cell>
          <cell r="N26">
            <v>31</v>
          </cell>
          <cell r="O26">
            <v>1143</v>
          </cell>
          <cell r="P26">
            <v>5225</v>
          </cell>
          <cell r="Q26">
            <v>8.2899999999999991</v>
          </cell>
          <cell r="R26">
            <v>2378</v>
          </cell>
          <cell r="S26">
            <v>16</v>
          </cell>
          <cell r="T26">
            <v>5.18</v>
          </cell>
          <cell r="U26">
            <v>0</v>
          </cell>
          <cell r="V26">
            <v>799</v>
          </cell>
          <cell r="W26">
            <v>1600</v>
          </cell>
          <cell r="X26">
            <v>3</v>
          </cell>
        </row>
        <row r="27">
          <cell r="C27">
            <v>43305</v>
          </cell>
          <cell r="D27">
            <v>264</v>
          </cell>
          <cell r="E27">
            <v>6247</v>
          </cell>
          <cell r="F27">
            <v>6247</v>
          </cell>
          <cell r="G27">
            <v>6791</v>
          </cell>
          <cell r="H27">
            <v>6791</v>
          </cell>
          <cell r="I27">
            <v>96.7</v>
          </cell>
          <cell r="J27">
            <v>5711</v>
          </cell>
          <cell r="K27">
            <v>0</v>
          </cell>
          <cell r="L27">
            <v>6125</v>
          </cell>
          <cell r="M27">
            <v>18.5</v>
          </cell>
          <cell r="N27">
            <v>22</v>
          </cell>
          <cell r="O27">
            <v>1150</v>
          </cell>
          <cell r="P27">
            <v>5225</v>
          </cell>
          <cell r="Q27">
            <v>7.21</v>
          </cell>
          <cell r="R27">
            <v>2383</v>
          </cell>
          <cell r="S27">
            <v>16</v>
          </cell>
          <cell r="T27">
            <v>12.04</v>
          </cell>
          <cell r="U27">
            <v>0</v>
          </cell>
          <cell r="V27">
            <v>800</v>
          </cell>
          <cell r="W27">
            <v>1600</v>
          </cell>
          <cell r="X27">
            <v>3</v>
          </cell>
        </row>
        <row r="28">
          <cell r="C28">
            <v>43306</v>
          </cell>
          <cell r="D28">
            <v>264</v>
          </cell>
          <cell r="E28">
            <v>5448</v>
          </cell>
          <cell r="F28">
            <v>5448</v>
          </cell>
          <cell r="G28">
            <v>6102</v>
          </cell>
          <cell r="H28">
            <v>6102</v>
          </cell>
          <cell r="I28">
            <v>69.5</v>
          </cell>
          <cell r="J28">
            <v>5551</v>
          </cell>
          <cell r="K28">
            <v>0</v>
          </cell>
          <cell r="L28">
            <v>6084</v>
          </cell>
          <cell r="M28">
            <v>15</v>
          </cell>
          <cell r="N28">
            <v>33</v>
          </cell>
          <cell r="O28">
            <v>1122</v>
          </cell>
          <cell r="P28">
            <v>5225</v>
          </cell>
          <cell r="Q28">
            <v>14.04</v>
          </cell>
          <cell r="R28">
            <v>2411</v>
          </cell>
          <cell r="S28">
            <v>16</v>
          </cell>
          <cell r="T28">
            <v>11.17</v>
          </cell>
          <cell r="U28">
            <v>0</v>
          </cell>
          <cell r="V28">
            <v>820</v>
          </cell>
          <cell r="W28">
            <v>1600</v>
          </cell>
          <cell r="X28">
            <v>3</v>
          </cell>
        </row>
        <row r="29">
          <cell r="C29">
            <v>43307</v>
          </cell>
          <cell r="D29">
            <v>264</v>
          </cell>
          <cell r="E29">
            <v>4740</v>
          </cell>
          <cell r="F29">
            <v>4740</v>
          </cell>
          <cell r="G29">
            <v>5480</v>
          </cell>
          <cell r="H29">
            <v>5480</v>
          </cell>
          <cell r="I29">
            <v>69.5</v>
          </cell>
          <cell r="J29">
            <v>5428</v>
          </cell>
          <cell r="K29">
            <v>0</v>
          </cell>
          <cell r="L29">
            <v>6058</v>
          </cell>
          <cell r="M29">
            <v>14</v>
          </cell>
          <cell r="N29">
            <v>33</v>
          </cell>
          <cell r="O29">
            <v>1057</v>
          </cell>
          <cell r="P29">
            <v>5205</v>
          </cell>
          <cell r="Q29">
            <v>12.53</v>
          </cell>
          <cell r="R29">
            <v>1979</v>
          </cell>
          <cell r="S29">
            <v>16</v>
          </cell>
          <cell r="T29">
            <v>11.01</v>
          </cell>
          <cell r="U29">
            <v>0</v>
          </cell>
          <cell r="V29">
            <v>801</v>
          </cell>
          <cell r="W29">
            <v>1550</v>
          </cell>
          <cell r="X29">
            <v>3</v>
          </cell>
        </row>
        <row r="30">
          <cell r="C30">
            <v>43308</v>
          </cell>
          <cell r="D30">
            <v>264</v>
          </cell>
          <cell r="E30">
            <v>3913</v>
          </cell>
          <cell r="F30">
            <v>3913</v>
          </cell>
          <cell r="G30">
            <v>4751</v>
          </cell>
          <cell r="H30">
            <v>4751</v>
          </cell>
          <cell r="I30">
            <v>69.5</v>
          </cell>
          <cell r="J30">
            <v>5293</v>
          </cell>
          <cell r="K30">
            <v>0</v>
          </cell>
          <cell r="L30">
            <v>7985</v>
          </cell>
          <cell r="M30">
            <v>20</v>
          </cell>
          <cell r="N30">
            <v>33</v>
          </cell>
          <cell r="O30">
            <v>1014</v>
          </cell>
          <cell r="P30">
            <v>5205</v>
          </cell>
          <cell r="Q30">
            <v>10.58</v>
          </cell>
          <cell r="R30">
            <v>1971</v>
          </cell>
          <cell r="S30">
            <v>16</v>
          </cell>
          <cell r="T30">
            <v>10.83</v>
          </cell>
          <cell r="U30">
            <v>0</v>
          </cell>
          <cell r="V30">
            <v>790</v>
          </cell>
          <cell r="W30">
            <v>1550</v>
          </cell>
          <cell r="X30">
            <v>3</v>
          </cell>
        </row>
        <row r="31">
          <cell r="C31">
            <v>43309</v>
          </cell>
          <cell r="D31">
            <v>264</v>
          </cell>
          <cell r="E31">
            <v>3106</v>
          </cell>
          <cell r="F31">
            <v>3106</v>
          </cell>
          <cell r="G31">
            <v>4042</v>
          </cell>
          <cell r="H31">
            <v>4042</v>
          </cell>
          <cell r="I31">
            <v>69.5</v>
          </cell>
          <cell r="J31">
            <v>5142</v>
          </cell>
          <cell r="K31">
            <v>0</v>
          </cell>
          <cell r="L31">
            <v>7924</v>
          </cell>
          <cell r="M31">
            <v>18</v>
          </cell>
          <cell r="N31">
            <v>33</v>
          </cell>
          <cell r="O31">
            <v>989</v>
          </cell>
          <cell r="P31">
            <v>5205</v>
          </cell>
          <cell r="Q31">
            <v>8.77</v>
          </cell>
          <cell r="R31">
            <v>1950</v>
          </cell>
          <cell r="S31">
            <v>16</v>
          </cell>
          <cell r="T31">
            <v>10.67</v>
          </cell>
          <cell r="U31">
            <v>0</v>
          </cell>
          <cell r="V31">
            <v>799</v>
          </cell>
          <cell r="W31">
            <v>1550</v>
          </cell>
          <cell r="X31">
            <v>3</v>
          </cell>
        </row>
        <row r="32">
          <cell r="C32">
            <v>43310</v>
          </cell>
          <cell r="D32">
            <v>264</v>
          </cell>
          <cell r="E32">
            <v>8487</v>
          </cell>
          <cell r="F32">
            <v>8487</v>
          </cell>
          <cell r="G32">
            <v>4908</v>
          </cell>
          <cell r="H32">
            <v>4908</v>
          </cell>
          <cell r="I32">
            <v>69.5</v>
          </cell>
          <cell r="J32">
            <v>5000</v>
          </cell>
          <cell r="K32">
            <v>0</v>
          </cell>
          <cell r="L32">
            <v>7920</v>
          </cell>
          <cell r="M32">
            <v>17</v>
          </cell>
          <cell r="N32">
            <v>30</v>
          </cell>
          <cell r="O32">
            <v>942</v>
          </cell>
          <cell r="P32">
            <v>5205</v>
          </cell>
          <cell r="Q32">
            <v>7.71</v>
          </cell>
          <cell r="R32">
            <v>1979</v>
          </cell>
          <cell r="S32">
            <v>16</v>
          </cell>
          <cell r="T32">
            <v>10.47</v>
          </cell>
          <cell r="U32">
            <v>0</v>
          </cell>
          <cell r="V32">
            <v>805</v>
          </cell>
          <cell r="W32">
            <v>1550</v>
          </cell>
          <cell r="X32">
            <v>3</v>
          </cell>
        </row>
        <row r="33">
          <cell r="C33">
            <v>43311</v>
          </cell>
          <cell r="D33">
            <v>264</v>
          </cell>
          <cell r="E33">
            <v>7500</v>
          </cell>
          <cell r="F33">
            <v>7500</v>
          </cell>
          <cell r="G33">
            <v>7036</v>
          </cell>
          <cell r="H33">
            <v>7036</v>
          </cell>
          <cell r="I33">
            <v>40.799999999999997</v>
          </cell>
          <cell r="J33">
            <v>4837</v>
          </cell>
          <cell r="K33">
            <v>0</v>
          </cell>
          <cell r="L33">
            <v>7862</v>
          </cell>
          <cell r="M33">
            <v>16</v>
          </cell>
          <cell r="N33">
            <v>30</v>
          </cell>
          <cell r="O33">
            <v>900</v>
          </cell>
          <cell r="P33">
            <v>5200</v>
          </cell>
          <cell r="Q33">
            <v>14.45</v>
          </cell>
          <cell r="R33">
            <v>1979</v>
          </cell>
          <cell r="S33">
            <v>16</v>
          </cell>
          <cell r="T33">
            <v>10.29</v>
          </cell>
          <cell r="U33">
            <v>0</v>
          </cell>
          <cell r="V33">
            <v>778</v>
          </cell>
          <cell r="W33">
            <v>1525</v>
          </cell>
          <cell r="X33">
            <v>3</v>
          </cell>
        </row>
        <row r="34">
          <cell r="C34">
            <v>43312</v>
          </cell>
          <cell r="D34">
            <v>264</v>
          </cell>
          <cell r="E34">
            <v>7009</v>
          </cell>
          <cell r="F34">
            <v>7009</v>
          </cell>
          <cell r="G34">
            <v>8991</v>
          </cell>
          <cell r="H34">
            <v>8991</v>
          </cell>
          <cell r="I34">
            <v>40.799999999999997</v>
          </cell>
          <cell r="J34">
            <v>4739</v>
          </cell>
          <cell r="K34">
            <v>0</v>
          </cell>
          <cell r="L34">
            <v>7845</v>
          </cell>
          <cell r="M34">
            <v>14</v>
          </cell>
          <cell r="N34">
            <v>30</v>
          </cell>
          <cell r="O34">
            <v>886</v>
          </cell>
          <cell r="P34">
            <v>5200</v>
          </cell>
          <cell r="Q34">
            <v>13.15</v>
          </cell>
          <cell r="R34">
            <v>1958</v>
          </cell>
          <cell r="S34">
            <v>16</v>
          </cell>
          <cell r="T34">
            <v>9.36</v>
          </cell>
          <cell r="U34">
            <v>0</v>
          </cell>
          <cell r="V34">
            <v>810</v>
          </cell>
          <cell r="W34">
            <v>1525</v>
          </cell>
          <cell r="X34">
            <v>3</v>
          </cell>
        </row>
        <row r="35">
          <cell r="C35">
            <v>43313</v>
          </cell>
          <cell r="D35">
            <v>303</v>
          </cell>
          <cell r="E35">
            <v>8676</v>
          </cell>
          <cell r="F35">
            <v>8675</v>
          </cell>
          <cell r="G35">
            <v>8685</v>
          </cell>
          <cell r="H35">
            <v>8685</v>
          </cell>
          <cell r="I35">
            <v>40.799999999999997</v>
          </cell>
          <cell r="J35">
            <v>4644</v>
          </cell>
          <cell r="K35">
            <v>0</v>
          </cell>
          <cell r="L35">
            <v>7798</v>
          </cell>
          <cell r="M35">
            <v>12</v>
          </cell>
          <cell r="N35">
            <v>39</v>
          </cell>
          <cell r="O35">
            <v>848</v>
          </cell>
          <cell r="P35">
            <v>5100</v>
          </cell>
          <cell r="Q35">
            <v>12.8</v>
          </cell>
          <cell r="R35">
            <v>1973</v>
          </cell>
          <cell r="S35">
            <v>16</v>
          </cell>
          <cell r="T35">
            <v>9.18</v>
          </cell>
          <cell r="U35">
            <v>0</v>
          </cell>
          <cell r="V35">
            <v>800</v>
          </cell>
          <cell r="W35">
            <v>1700</v>
          </cell>
          <cell r="X35">
            <v>3</v>
          </cell>
        </row>
        <row r="36">
          <cell r="C36">
            <v>43314</v>
          </cell>
          <cell r="D36">
            <v>314</v>
          </cell>
          <cell r="E36">
            <v>10200</v>
          </cell>
          <cell r="F36">
            <v>10200</v>
          </cell>
          <cell r="G36">
            <v>10900</v>
          </cell>
          <cell r="H36">
            <v>10900</v>
          </cell>
          <cell r="I36">
            <v>40.9</v>
          </cell>
          <cell r="J36">
            <v>4586</v>
          </cell>
          <cell r="K36">
            <v>0</v>
          </cell>
          <cell r="L36">
            <v>7793</v>
          </cell>
          <cell r="M36">
            <v>17</v>
          </cell>
          <cell r="N36">
            <v>33</v>
          </cell>
          <cell r="O36">
            <v>858</v>
          </cell>
          <cell r="P36">
            <v>5100</v>
          </cell>
          <cell r="Q36">
            <v>11.98</v>
          </cell>
          <cell r="R36">
            <v>1988</v>
          </cell>
          <cell r="S36">
            <v>16</v>
          </cell>
          <cell r="T36">
            <v>9.0399999999999991</v>
          </cell>
          <cell r="U36">
            <v>0</v>
          </cell>
          <cell r="V36">
            <v>539</v>
          </cell>
          <cell r="W36">
            <v>1700</v>
          </cell>
          <cell r="X36">
            <v>3</v>
          </cell>
        </row>
        <row r="37">
          <cell r="C37">
            <v>43315</v>
          </cell>
          <cell r="D37">
            <v>309</v>
          </cell>
          <cell r="E37">
            <v>9448</v>
          </cell>
          <cell r="F37">
            <v>9448</v>
          </cell>
          <cell r="G37">
            <v>10900</v>
          </cell>
          <cell r="H37">
            <v>10900</v>
          </cell>
          <cell r="I37">
            <v>40.9</v>
          </cell>
          <cell r="J37">
            <v>4462</v>
          </cell>
          <cell r="K37">
            <v>0</v>
          </cell>
          <cell r="L37">
            <v>7792</v>
          </cell>
          <cell r="M37">
            <v>18</v>
          </cell>
          <cell r="N37">
            <v>30</v>
          </cell>
          <cell r="O37">
            <v>805</v>
          </cell>
          <cell r="P37">
            <v>5000</v>
          </cell>
          <cell r="Q37">
            <v>10.48</v>
          </cell>
          <cell r="R37">
            <v>1987</v>
          </cell>
          <cell r="S37">
            <v>15</v>
          </cell>
          <cell r="T37">
            <v>8.8699999999999992</v>
          </cell>
          <cell r="U37">
            <v>0</v>
          </cell>
          <cell r="V37">
            <v>520</v>
          </cell>
          <cell r="W37">
            <v>1700</v>
          </cell>
          <cell r="X37">
            <v>3</v>
          </cell>
        </row>
        <row r="38">
          <cell r="C38">
            <v>43316</v>
          </cell>
          <cell r="D38">
            <v>302</v>
          </cell>
          <cell r="E38">
            <v>8603</v>
          </cell>
          <cell r="F38">
            <v>8603</v>
          </cell>
          <cell r="G38">
            <v>10300</v>
          </cell>
          <cell r="H38">
            <v>10300</v>
          </cell>
          <cell r="I38">
            <v>40.9</v>
          </cell>
          <cell r="J38">
            <v>4391</v>
          </cell>
          <cell r="K38">
            <v>0</v>
          </cell>
          <cell r="L38">
            <v>7794</v>
          </cell>
          <cell r="M38">
            <v>16</v>
          </cell>
          <cell r="N38">
            <v>40</v>
          </cell>
          <cell r="O38">
            <v>802</v>
          </cell>
          <cell r="P38">
            <v>4900</v>
          </cell>
          <cell r="Q38">
            <v>8.76</v>
          </cell>
          <cell r="R38">
            <v>1976</v>
          </cell>
          <cell r="S38">
            <v>15</v>
          </cell>
          <cell r="T38">
            <v>8.7100000000000009</v>
          </cell>
          <cell r="U38">
            <v>0</v>
          </cell>
          <cell r="V38">
            <v>520</v>
          </cell>
          <cell r="W38">
            <v>1700</v>
          </cell>
          <cell r="X38">
            <v>3</v>
          </cell>
        </row>
        <row r="39">
          <cell r="C39">
            <v>43317</v>
          </cell>
          <cell r="D39">
            <v>271</v>
          </cell>
          <cell r="E39">
            <v>7875</v>
          </cell>
          <cell r="F39">
            <v>7875</v>
          </cell>
          <cell r="G39">
            <v>10000</v>
          </cell>
          <cell r="H39">
            <v>10000</v>
          </cell>
          <cell r="I39">
            <v>40.9</v>
          </cell>
          <cell r="J39">
            <v>4302</v>
          </cell>
          <cell r="K39">
            <v>0</v>
          </cell>
          <cell r="L39">
            <v>7740</v>
          </cell>
          <cell r="M39">
            <v>18</v>
          </cell>
          <cell r="N39">
            <v>34</v>
          </cell>
          <cell r="O39">
            <v>709</v>
          </cell>
          <cell r="P39">
            <v>4900</v>
          </cell>
          <cell r="Q39">
            <v>6.67</v>
          </cell>
          <cell r="R39">
            <v>1943</v>
          </cell>
          <cell r="S39">
            <v>15</v>
          </cell>
          <cell r="T39">
            <v>8.58</v>
          </cell>
          <cell r="U39">
            <v>0</v>
          </cell>
          <cell r="V39">
            <v>520</v>
          </cell>
          <cell r="W39">
            <v>1700</v>
          </cell>
          <cell r="X39">
            <v>3</v>
          </cell>
        </row>
        <row r="40">
          <cell r="C40">
            <v>43318</v>
          </cell>
          <cell r="D40">
            <v>263</v>
          </cell>
          <cell r="E40">
            <v>6776</v>
          </cell>
          <cell r="F40">
            <v>6776</v>
          </cell>
          <cell r="G40">
            <v>9726</v>
          </cell>
          <cell r="H40">
            <v>9726</v>
          </cell>
          <cell r="I40">
            <v>50</v>
          </cell>
          <cell r="J40">
            <v>4126</v>
          </cell>
          <cell r="K40">
            <v>0</v>
          </cell>
          <cell r="L40">
            <v>7735</v>
          </cell>
          <cell r="M40">
            <v>17</v>
          </cell>
          <cell r="N40">
            <v>33</v>
          </cell>
          <cell r="O40">
            <v>650</v>
          </cell>
          <cell r="P40">
            <v>4900</v>
          </cell>
          <cell r="Q40">
            <v>4.9000000000000004</v>
          </cell>
          <cell r="R40">
            <v>1937</v>
          </cell>
          <cell r="S40">
            <v>15</v>
          </cell>
          <cell r="T40">
            <v>8.42</v>
          </cell>
          <cell r="U40">
            <v>0</v>
          </cell>
          <cell r="V40">
            <v>520</v>
          </cell>
          <cell r="W40">
            <v>1700</v>
          </cell>
          <cell r="X40">
            <v>3</v>
          </cell>
        </row>
        <row r="41">
          <cell r="C41">
            <v>43319</v>
          </cell>
          <cell r="D41">
            <v>276</v>
          </cell>
          <cell r="E41">
            <v>6497</v>
          </cell>
          <cell r="F41">
            <v>6497</v>
          </cell>
          <cell r="G41">
            <v>8996</v>
          </cell>
          <cell r="H41">
            <v>8996</v>
          </cell>
          <cell r="I41">
            <v>50</v>
          </cell>
          <cell r="J41">
            <v>4021</v>
          </cell>
          <cell r="K41">
            <v>0</v>
          </cell>
          <cell r="L41">
            <v>7683</v>
          </cell>
          <cell r="M41">
            <v>16</v>
          </cell>
          <cell r="N41">
            <v>31</v>
          </cell>
          <cell r="O41">
            <v>613</v>
          </cell>
          <cell r="P41">
            <v>4800</v>
          </cell>
          <cell r="Q41">
            <v>11.86</v>
          </cell>
          <cell r="R41">
            <v>1934</v>
          </cell>
          <cell r="S41">
            <v>15</v>
          </cell>
          <cell r="T41">
            <v>8.2799999999999994</v>
          </cell>
          <cell r="U41">
            <v>0</v>
          </cell>
          <cell r="V41">
            <v>520</v>
          </cell>
          <cell r="W41">
            <v>1700</v>
          </cell>
          <cell r="X41">
            <v>3</v>
          </cell>
        </row>
        <row r="42">
          <cell r="C42">
            <v>43320</v>
          </cell>
        </row>
        <row r="43">
          <cell r="C43">
            <v>43321</v>
          </cell>
        </row>
        <row r="44">
          <cell r="C44">
            <v>43322</v>
          </cell>
        </row>
        <row r="45">
          <cell r="C45">
            <v>43323</v>
          </cell>
        </row>
        <row r="46">
          <cell r="C46">
            <v>43324</v>
          </cell>
        </row>
        <row r="47">
          <cell r="C47">
            <v>43325</v>
          </cell>
        </row>
        <row r="48">
          <cell r="C48">
            <v>43326</v>
          </cell>
        </row>
        <row r="49">
          <cell r="C49">
            <v>43327</v>
          </cell>
        </row>
        <row r="50">
          <cell r="C50">
            <v>43328</v>
          </cell>
        </row>
        <row r="51">
          <cell r="C51">
            <v>43329</v>
          </cell>
        </row>
        <row r="52">
          <cell r="C52">
            <v>43330</v>
          </cell>
        </row>
        <row r="53">
          <cell r="C53">
            <v>43331</v>
          </cell>
        </row>
        <row r="54">
          <cell r="C54">
            <v>43332</v>
          </cell>
        </row>
        <row r="55">
          <cell r="C55">
            <v>43333</v>
          </cell>
        </row>
        <row r="56">
          <cell r="C56">
            <v>43334</v>
          </cell>
        </row>
        <row r="57">
          <cell r="C57">
            <v>43335</v>
          </cell>
        </row>
        <row r="58">
          <cell r="C58">
            <v>43336</v>
          </cell>
        </row>
        <row r="59">
          <cell r="C59">
            <v>43337</v>
          </cell>
        </row>
        <row r="60">
          <cell r="C60">
            <v>43338</v>
          </cell>
        </row>
        <row r="61">
          <cell r="C61">
            <v>43339</v>
          </cell>
        </row>
        <row r="62">
          <cell r="C62">
            <v>43340</v>
          </cell>
        </row>
        <row r="63">
          <cell r="C63">
            <v>43341</v>
          </cell>
        </row>
        <row r="64">
          <cell r="C64">
            <v>43342</v>
          </cell>
        </row>
        <row r="65">
          <cell r="C65">
            <v>43343</v>
          </cell>
        </row>
        <row r="66">
          <cell r="C66">
            <v>43344</v>
          </cell>
        </row>
        <row r="67">
          <cell r="C67">
            <v>43345</v>
          </cell>
        </row>
        <row r="68">
          <cell r="C68">
            <v>43346</v>
          </cell>
        </row>
        <row r="69">
          <cell r="C69">
            <v>43347</v>
          </cell>
        </row>
        <row r="70">
          <cell r="C70">
            <v>43348</v>
          </cell>
        </row>
        <row r="71">
          <cell r="C71">
            <v>43349</v>
          </cell>
        </row>
        <row r="72">
          <cell r="C72">
            <v>43350</v>
          </cell>
        </row>
        <row r="73">
          <cell r="C73">
            <v>43351</v>
          </cell>
        </row>
        <row r="74">
          <cell r="C74">
            <v>43352</v>
          </cell>
        </row>
        <row r="75">
          <cell r="C75">
            <v>43353</v>
          </cell>
        </row>
        <row r="76">
          <cell r="C76">
            <v>43354</v>
          </cell>
        </row>
        <row r="77">
          <cell r="C77">
            <v>43355</v>
          </cell>
        </row>
        <row r="78">
          <cell r="C78">
            <v>43356</v>
          </cell>
        </row>
        <row r="79">
          <cell r="C79">
            <v>43357</v>
          </cell>
        </row>
        <row r="80">
          <cell r="C80">
            <v>43358</v>
          </cell>
        </row>
        <row r="81">
          <cell r="C81">
            <v>43359</v>
          </cell>
        </row>
        <row r="82">
          <cell r="C82">
            <v>43360</v>
          </cell>
        </row>
        <row r="83">
          <cell r="C83">
            <v>43361</v>
          </cell>
        </row>
        <row r="84">
          <cell r="C84">
            <v>43362</v>
          </cell>
        </row>
        <row r="85">
          <cell r="C85">
            <v>43363</v>
          </cell>
        </row>
        <row r="86">
          <cell r="C86">
            <v>43364</v>
          </cell>
        </row>
        <row r="87">
          <cell r="C87">
            <v>43365</v>
          </cell>
        </row>
        <row r="88">
          <cell r="C88">
            <v>43366</v>
          </cell>
        </row>
        <row r="89">
          <cell r="C89">
            <v>43367</v>
          </cell>
        </row>
        <row r="90">
          <cell r="C90">
            <v>43368</v>
          </cell>
        </row>
        <row r="91">
          <cell r="C91">
            <v>43369</v>
          </cell>
        </row>
        <row r="92">
          <cell r="C92">
            <v>43370</v>
          </cell>
        </row>
        <row r="93">
          <cell r="C93">
            <v>43371</v>
          </cell>
        </row>
        <row r="94">
          <cell r="C94">
            <v>43372</v>
          </cell>
        </row>
        <row r="95">
          <cell r="C95">
            <v>43373</v>
          </cell>
        </row>
        <row r="96">
          <cell r="C96">
            <v>43374</v>
          </cell>
        </row>
        <row r="97">
          <cell r="C97">
            <v>43375</v>
          </cell>
        </row>
        <row r="98">
          <cell r="C98">
            <v>43376</v>
          </cell>
        </row>
        <row r="99">
          <cell r="C99">
            <v>43377</v>
          </cell>
        </row>
        <row r="100">
          <cell r="C100">
            <v>43378</v>
          </cell>
        </row>
        <row r="101">
          <cell r="C101">
            <v>43379</v>
          </cell>
        </row>
        <row r="102">
          <cell r="C102">
            <v>43380</v>
          </cell>
        </row>
        <row r="103">
          <cell r="C103">
            <v>43381</v>
          </cell>
        </row>
        <row r="104">
          <cell r="C104">
            <v>43382</v>
          </cell>
        </row>
        <row r="105">
          <cell r="C105">
            <v>43383</v>
          </cell>
        </row>
        <row r="106">
          <cell r="C106">
            <v>43384</v>
          </cell>
        </row>
        <row r="107">
          <cell r="C107">
            <v>43385</v>
          </cell>
        </row>
        <row r="108">
          <cell r="C108">
            <v>43386</v>
          </cell>
        </row>
        <row r="109">
          <cell r="C109">
            <v>43387</v>
          </cell>
        </row>
        <row r="110">
          <cell r="C110">
            <v>43388</v>
          </cell>
        </row>
        <row r="111">
          <cell r="C111">
            <v>43389</v>
          </cell>
        </row>
        <row r="112">
          <cell r="C112">
            <v>43390</v>
          </cell>
        </row>
        <row r="113">
          <cell r="C113">
            <v>43391</v>
          </cell>
        </row>
        <row r="114">
          <cell r="C114">
            <v>43392</v>
          </cell>
        </row>
        <row r="115">
          <cell r="C115">
            <v>43393</v>
          </cell>
        </row>
        <row r="116">
          <cell r="C116">
            <v>43394</v>
          </cell>
        </row>
        <row r="117">
          <cell r="C117">
            <v>43395</v>
          </cell>
        </row>
        <row r="118">
          <cell r="C118">
            <v>43396</v>
          </cell>
        </row>
        <row r="119">
          <cell r="C119">
            <v>43397</v>
          </cell>
        </row>
        <row r="120">
          <cell r="C120">
            <v>43398</v>
          </cell>
        </row>
        <row r="121">
          <cell r="C121">
            <v>43399</v>
          </cell>
        </row>
        <row r="122">
          <cell r="C122">
            <v>43400</v>
          </cell>
        </row>
        <row r="123">
          <cell r="C123">
            <v>43401</v>
          </cell>
        </row>
        <row r="124">
          <cell r="C124">
            <v>43402</v>
          </cell>
        </row>
        <row r="125">
          <cell r="C125">
            <v>43403</v>
          </cell>
        </row>
        <row r="126">
          <cell r="C126">
            <v>43404</v>
          </cell>
        </row>
        <row r="127">
          <cell r="C127">
            <v>43405</v>
          </cell>
        </row>
        <row r="128">
          <cell r="C128">
            <v>43406</v>
          </cell>
        </row>
        <row r="129">
          <cell r="C129">
            <v>43407</v>
          </cell>
        </row>
        <row r="130">
          <cell r="C130">
            <v>43408</v>
          </cell>
        </row>
        <row r="131">
          <cell r="C131">
            <v>43409</v>
          </cell>
        </row>
        <row r="132">
          <cell r="C132">
            <v>43410</v>
          </cell>
        </row>
        <row r="133">
          <cell r="C133">
            <v>43411</v>
          </cell>
        </row>
        <row r="134">
          <cell r="C134">
            <v>43412</v>
          </cell>
        </row>
        <row r="135">
          <cell r="C135">
            <v>43413</v>
          </cell>
        </row>
        <row r="136">
          <cell r="C136">
            <v>43414</v>
          </cell>
        </row>
        <row r="137">
          <cell r="C137">
            <v>43415</v>
          </cell>
        </row>
        <row r="138">
          <cell r="C138">
            <v>43416</v>
          </cell>
        </row>
        <row r="139">
          <cell r="C139">
            <v>43417</v>
          </cell>
        </row>
        <row r="140">
          <cell r="C140">
            <v>43418</v>
          </cell>
        </row>
        <row r="141">
          <cell r="C141">
            <v>43419</v>
          </cell>
        </row>
        <row r="142">
          <cell r="C142">
            <v>43420</v>
          </cell>
        </row>
        <row r="143">
          <cell r="C143">
            <v>43421</v>
          </cell>
        </row>
        <row r="144">
          <cell r="C144">
            <v>43422</v>
          </cell>
        </row>
        <row r="145">
          <cell r="C145">
            <v>43423</v>
          </cell>
        </row>
        <row r="146">
          <cell r="C146">
            <v>43424</v>
          </cell>
        </row>
        <row r="147">
          <cell r="C147">
            <v>43425</v>
          </cell>
        </row>
        <row r="148">
          <cell r="C148">
            <v>43426</v>
          </cell>
        </row>
        <row r="149">
          <cell r="C149">
            <v>43427</v>
          </cell>
        </row>
        <row r="150">
          <cell r="C150">
            <v>43428</v>
          </cell>
        </row>
        <row r="151">
          <cell r="C151">
            <v>43429</v>
          </cell>
        </row>
        <row r="152">
          <cell r="C152">
            <v>43430</v>
          </cell>
        </row>
        <row r="153">
          <cell r="C153">
            <v>43431</v>
          </cell>
        </row>
        <row r="154">
          <cell r="C154">
            <v>43432</v>
          </cell>
        </row>
        <row r="155">
          <cell r="C155">
            <v>43433</v>
          </cell>
        </row>
        <row r="156">
          <cell r="C156">
            <v>43434</v>
          </cell>
        </row>
        <row r="157">
          <cell r="C157">
            <v>43435</v>
          </cell>
        </row>
        <row r="158">
          <cell r="C158">
            <v>43436</v>
          </cell>
        </row>
        <row r="159">
          <cell r="C159">
            <v>43437</v>
          </cell>
        </row>
        <row r="160">
          <cell r="C160">
            <v>43438</v>
          </cell>
        </row>
        <row r="161">
          <cell r="C161">
            <v>43439</v>
          </cell>
        </row>
        <row r="162">
          <cell r="C162">
            <v>43440</v>
          </cell>
        </row>
        <row r="163">
          <cell r="C163">
            <v>43441</v>
          </cell>
        </row>
        <row r="164">
          <cell r="C164">
            <v>43442</v>
          </cell>
        </row>
        <row r="165">
          <cell r="C165">
            <v>43443</v>
          </cell>
        </row>
        <row r="166">
          <cell r="C166">
            <v>43444</v>
          </cell>
        </row>
        <row r="167">
          <cell r="C167">
            <v>43445</v>
          </cell>
        </row>
        <row r="168">
          <cell r="C168">
            <v>43446</v>
          </cell>
        </row>
        <row r="169">
          <cell r="C169">
            <v>43447</v>
          </cell>
        </row>
        <row r="170">
          <cell r="C170">
            <v>43448</v>
          </cell>
        </row>
        <row r="171">
          <cell r="C171">
            <v>43449</v>
          </cell>
        </row>
        <row r="172">
          <cell r="C172">
            <v>43450</v>
          </cell>
        </row>
        <row r="173">
          <cell r="C173">
            <v>43451</v>
          </cell>
        </row>
        <row r="174">
          <cell r="C174">
            <v>43452</v>
          </cell>
        </row>
        <row r="175">
          <cell r="C175">
            <v>43453</v>
          </cell>
        </row>
        <row r="176">
          <cell r="C176">
            <v>43454</v>
          </cell>
        </row>
        <row r="177">
          <cell r="C177">
            <v>43455</v>
          </cell>
        </row>
        <row r="178">
          <cell r="C178">
            <v>43456</v>
          </cell>
        </row>
        <row r="179">
          <cell r="C179">
            <v>43457</v>
          </cell>
        </row>
        <row r="180">
          <cell r="C180">
            <v>43458</v>
          </cell>
        </row>
        <row r="181">
          <cell r="C181">
            <v>43459</v>
          </cell>
        </row>
        <row r="182">
          <cell r="C182">
            <v>43460</v>
          </cell>
        </row>
        <row r="183">
          <cell r="C183">
            <v>43461</v>
          </cell>
        </row>
        <row r="184">
          <cell r="C184">
            <v>43462</v>
          </cell>
        </row>
        <row r="185">
          <cell r="C185">
            <v>43463</v>
          </cell>
        </row>
        <row r="186">
          <cell r="C186">
            <v>43464</v>
          </cell>
        </row>
        <row r="187">
          <cell r="C187">
            <v>43465</v>
          </cell>
        </row>
        <row r="188">
          <cell r="C188">
            <v>43466</v>
          </cell>
        </row>
        <row r="189">
          <cell r="C189">
            <v>43467</v>
          </cell>
        </row>
        <row r="190">
          <cell r="C190">
            <v>43468</v>
          </cell>
        </row>
        <row r="191">
          <cell r="C191">
            <v>43469</v>
          </cell>
        </row>
        <row r="192">
          <cell r="C192">
            <v>43470</v>
          </cell>
        </row>
        <row r="193">
          <cell r="C193">
            <v>43471</v>
          </cell>
        </row>
        <row r="194">
          <cell r="C194">
            <v>43472</v>
          </cell>
        </row>
        <row r="195">
          <cell r="C195">
            <v>43473</v>
          </cell>
        </row>
        <row r="196">
          <cell r="C196">
            <v>43474</v>
          </cell>
        </row>
        <row r="197">
          <cell r="C197">
            <v>43475</v>
          </cell>
        </row>
        <row r="198">
          <cell r="C198">
            <v>43476</v>
          </cell>
        </row>
        <row r="199">
          <cell r="C199">
            <v>43477</v>
          </cell>
        </row>
        <row r="200">
          <cell r="C200">
            <v>43478</v>
          </cell>
        </row>
        <row r="201">
          <cell r="C201">
            <v>43479</v>
          </cell>
        </row>
        <row r="202">
          <cell r="C202">
            <v>43480</v>
          </cell>
        </row>
        <row r="203">
          <cell r="C203">
            <v>43481</v>
          </cell>
        </row>
        <row r="204">
          <cell r="C204">
            <v>43482</v>
          </cell>
        </row>
        <row r="205">
          <cell r="C205">
            <v>43483</v>
          </cell>
        </row>
        <row r="206">
          <cell r="C206">
            <v>43484</v>
          </cell>
        </row>
        <row r="207">
          <cell r="C207">
            <v>43485</v>
          </cell>
        </row>
        <row r="208">
          <cell r="C208">
            <v>43486</v>
          </cell>
        </row>
        <row r="209">
          <cell r="C209">
            <v>43487</v>
          </cell>
        </row>
        <row r="210">
          <cell r="C210">
            <v>43488</v>
          </cell>
        </row>
        <row r="211">
          <cell r="C211">
            <v>43489</v>
          </cell>
        </row>
        <row r="212">
          <cell r="C212">
            <v>43490</v>
          </cell>
        </row>
        <row r="213">
          <cell r="C213">
            <v>43491</v>
          </cell>
        </row>
        <row r="214">
          <cell r="C214">
            <v>43492</v>
          </cell>
        </row>
        <row r="215">
          <cell r="C215">
            <v>43493</v>
          </cell>
        </row>
        <row r="216">
          <cell r="C216">
            <v>43494</v>
          </cell>
        </row>
        <row r="217">
          <cell r="C217">
            <v>43495</v>
          </cell>
        </row>
        <row r="218">
          <cell r="C218">
            <v>43496</v>
          </cell>
        </row>
        <row r="219">
          <cell r="C219">
            <v>43497</v>
          </cell>
        </row>
        <row r="220">
          <cell r="C220">
            <v>43498</v>
          </cell>
        </row>
        <row r="221">
          <cell r="C221">
            <v>43499</v>
          </cell>
        </row>
        <row r="222">
          <cell r="C222">
            <v>43500</v>
          </cell>
        </row>
        <row r="223">
          <cell r="C223">
            <v>43501</v>
          </cell>
        </row>
        <row r="224">
          <cell r="C224">
            <v>43502</v>
          </cell>
        </row>
        <row r="225">
          <cell r="C225">
            <v>43503</v>
          </cell>
        </row>
        <row r="226">
          <cell r="C226">
            <v>43504</v>
          </cell>
        </row>
        <row r="227">
          <cell r="C227">
            <v>43505</v>
          </cell>
        </row>
        <row r="228">
          <cell r="C228">
            <v>43506</v>
          </cell>
        </row>
        <row r="229">
          <cell r="C229">
            <v>43507</v>
          </cell>
        </row>
        <row r="230">
          <cell r="C230">
            <v>43508</v>
          </cell>
        </row>
        <row r="231">
          <cell r="C231">
            <v>43509</v>
          </cell>
        </row>
        <row r="232">
          <cell r="C232">
            <v>43510</v>
          </cell>
        </row>
        <row r="233">
          <cell r="C233">
            <v>43511</v>
          </cell>
        </row>
        <row r="234">
          <cell r="C234">
            <v>43512</v>
          </cell>
        </row>
        <row r="235">
          <cell r="C235">
            <v>43513</v>
          </cell>
        </row>
        <row r="236">
          <cell r="C236">
            <v>43514</v>
          </cell>
        </row>
        <row r="237">
          <cell r="C237">
            <v>43515</v>
          </cell>
        </row>
        <row r="238">
          <cell r="C238">
            <v>43516</v>
          </cell>
        </row>
        <row r="239">
          <cell r="C239">
            <v>43517</v>
          </cell>
        </row>
        <row r="240">
          <cell r="C240">
            <v>43518</v>
          </cell>
        </row>
        <row r="241">
          <cell r="C241">
            <v>43519</v>
          </cell>
        </row>
        <row r="242">
          <cell r="C242">
            <v>43520</v>
          </cell>
        </row>
        <row r="243">
          <cell r="C243">
            <v>43521</v>
          </cell>
        </row>
        <row r="244">
          <cell r="C244">
            <v>43522</v>
          </cell>
        </row>
        <row r="245">
          <cell r="C245">
            <v>43523</v>
          </cell>
        </row>
        <row r="246">
          <cell r="C246">
            <v>43524</v>
          </cell>
        </row>
        <row r="247">
          <cell r="C247">
            <v>43525</v>
          </cell>
        </row>
        <row r="248">
          <cell r="C248">
            <v>43526</v>
          </cell>
        </row>
        <row r="249">
          <cell r="C249">
            <v>43527</v>
          </cell>
        </row>
        <row r="250">
          <cell r="C250">
            <v>43528</v>
          </cell>
        </row>
        <row r="251">
          <cell r="C251">
            <v>43529</v>
          </cell>
        </row>
        <row r="252">
          <cell r="C252">
            <v>43530</v>
          </cell>
        </row>
        <row r="253">
          <cell r="C253">
            <v>43531</v>
          </cell>
        </row>
        <row r="254">
          <cell r="C254">
            <v>43532</v>
          </cell>
        </row>
        <row r="255">
          <cell r="C255">
            <v>43533</v>
          </cell>
        </row>
        <row r="256">
          <cell r="C256">
            <v>43534</v>
          </cell>
        </row>
        <row r="257">
          <cell r="C257">
            <v>43535</v>
          </cell>
        </row>
        <row r="258">
          <cell r="C258">
            <v>43536</v>
          </cell>
        </row>
        <row r="259">
          <cell r="C259">
            <v>43537</v>
          </cell>
        </row>
        <row r="260">
          <cell r="C260">
            <v>43538</v>
          </cell>
        </row>
        <row r="261">
          <cell r="C261">
            <v>43539</v>
          </cell>
        </row>
        <row r="262">
          <cell r="C262">
            <v>43540</v>
          </cell>
        </row>
        <row r="263">
          <cell r="C263">
            <v>43541</v>
          </cell>
        </row>
        <row r="264">
          <cell r="C264">
            <v>43542</v>
          </cell>
        </row>
        <row r="265">
          <cell r="C265">
            <v>43543</v>
          </cell>
        </row>
        <row r="266">
          <cell r="C266">
            <v>43544</v>
          </cell>
        </row>
        <row r="267">
          <cell r="C267">
            <v>43545</v>
          </cell>
        </row>
        <row r="268">
          <cell r="C268">
            <v>43546</v>
          </cell>
        </row>
        <row r="269">
          <cell r="C269">
            <v>43547</v>
          </cell>
        </row>
        <row r="270">
          <cell r="C270">
            <v>43548</v>
          </cell>
        </row>
        <row r="271">
          <cell r="C271">
            <v>43549</v>
          </cell>
        </row>
        <row r="272">
          <cell r="C272">
            <v>43550</v>
          </cell>
        </row>
        <row r="273">
          <cell r="C273">
            <v>43551</v>
          </cell>
        </row>
        <row r="274">
          <cell r="C274">
            <v>43552</v>
          </cell>
        </row>
        <row r="275">
          <cell r="C275">
            <v>43553</v>
          </cell>
        </row>
        <row r="276">
          <cell r="C276">
            <v>43554</v>
          </cell>
        </row>
        <row r="277">
          <cell r="C277">
            <v>43555</v>
          </cell>
        </row>
        <row r="278">
          <cell r="C278">
            <v>43556</v>
          </cell>
        </row>
        <row r="279">
          <cell r="C279">
            <v>43557</v>
          </cell>
        </row>
        <row r="280">
          <cell r="C280">
            <v>43558</v>
          </cell>
        </row>
        <row r="281">
          <cell r="C281">
            <v>43559</v>
          </cell>
        </row>
        <row r="282">
          <cell r="C282">
            <v>43560</v>
          </cell>
        </row>
        <row r="283">
          <cell r="C283">
            <v>43561</v>
          </cell>
        </row>
        <row r="284">
          <cell r="C284">
            <v>43562</v>
          </cell>
        </row>
        <row r="285">
          <cell r="C285">
            <v>43563</v>
          </cell>
        </row>
        <row r="286">
          <cell r="C286">
            <v>43564</v>
          </cell>
        </row>
        <row r="287">
          <cell r="C287">
            <v>43565</v>
          </cell>
        </row>
        <row r="288">
          <cell r="C288">
            <v>43566</v>
          </cell>
        </row>
        <row r="289">
          <cell r="C289">
            <v>43567</v>
          </cell>
        </row>
        <row r="290">
          <cell r="C290">
            <v>43568</v>
          </cell>
        </row>
        <row r="291">
          <cell r="C291">
            <v>43569</v>
          </cell>
        </row>
        <row r="292">
          <cell r="C292">
            <v>43570</v>
          </cell>
        </row>
        <row r="293">
          <cell r="C293">
            <v>43571</v>
          </cell>
        </row>
        <row r="294">
          <cell r="C294">
            <v>43572</v>
          </cell>
        </row>
        <row r="295">
          <cell r="C295">
            <v>43573</v>
          </cell>
        </row>
        <row r="296">
          <cell r="C296">
            <v>43574</v>
          </cell>
        </row>
        <row r="297">
          <cell r="C297">
            <v>43575</v>
          </cell>
        </row>
        <row r="298">
          <cell r="C298">
            <v>43576</v>
          </cell>
        </row>
        <row r="299">
          <cell r="C299">
            <v>43577</v>
          </cell>
        </row>
        <row r="300">
          <cell r="C300">
            <v>43578</v>
          </cell>
        </row>
        <row r="301">
          <cell r="C301">
            <v>43579</v>
          </cell>
        </row>
        <row r="302">
          <cell r="C302">
            <v>43580</v>
          </cell>
        </row>
        <row r="303">
          <cell r="C303">
            <v>43581</v>
          </cell>
        </row>
        <row r="304">
          <cell r="C304">
            <v>43582</v>
          </cell>
        </row>
        <row r="305">
          <cell r="C305">
            <v>43583</v>
          </cell>
        </row>
        <row r="306">
          <cell r="C306">
            <v>43584</v>
          </cell>
        </row>
        <row r="307">
          <cell r="C307">
            <v>43585</v>
          </cell>
        </row>
        <row r="308">
          <cell r="C308">
            <v>43586</v>
          </cell>
        </row>
        <row r="309">
          <cell r="C309">
            <v>43587</v>
          </cell>
        </row>
        <row r="310">
          <cell r="C310">
            <v>43588</v>
          </cell>
        </row>
        <row r="311">
          <cell r="C311">
            <v>43589</v>
          </cell>
        </row>
        <row r="312">
          <cell r="C312">
            <v>43590</v>
          </cell>
        </row>
        <row r="313">
          <cell r="C313">
            <v>43591</v>
          </cell>
        </row>
        <row r="314">
          <cell r="C314">
            <v>43592</v>
          </cell>
        </row>
        <row r="315">
          <cell r="C315">
            <v>43593</v>
          </cell>
        </row>
        <row r="316">
          <cell r="C316">
            <v>43594</v>
          </cell>
        </row>
        <row r="317">
          <cell r="C317">
            <v>43595</v>
          </cell>
        </row>
        <row r="318">
          <cell r="C318">
            <v>43596</v>
          </cell>
        </row>
        <row r="319">
          <cell r="C319">
            <v>43597</v>
          </cell>
        </row>
        <row r="320">
          <cell r="C320">
            <v>43598</v>
          </cell>
        </row>
        <row r="321">
          <cell r="C321">
            <v>43599</v>
          </cell>
        </row>
        <row r="322">
          <cell r="C322">
            <v>43600</v>
          </cell>
        </row>
        <row r="323">
          <cell r="C323">
            <v>43601</v>
          </cell>
        </row>
        <row r="324">
          <cell r="C324">
            <v>43602</v>
          </cell>
        </row>
        <row r="325">
          <cell r="C325">
            <v>43603</v>
          </cell>
        </row>
        <row r="326">
          <cell r="C326">
            <v>43604</v>
          </cell>
        </row>
        <row r="327">
          <cell r="C327">
            <v>43605</v>
          </cell>
        </row>
        <row r="328">
          <cell r="C328">
            <v>43606</v>
          </cell>
        </row>
        <row r="329">
          <cell r="C329">
            <v>43607</v>
          </cell>
        </row>
        <row r="330">
          <cell r="C330">
            <v>43608</v>
          </cell>
        </row>
        <row r="331">
          <cell r="C331">
            <v>43609</v>
          </cell>
        </row>
        <row r="332">
          <cell r="C332">
            <v>43610</v>
          </cell>
        </row>
        <row r="333">
          <cell r="C333">
            <v>43611</v>
          </cell>
        </row>
        <row r="334">
          <cell r="C334">
            <v>43612</v>
          </cell>
        </row>
        <row r="335">
          <cell r="C335">
            <v>43613</v>
          </cell>
        </row>
        <row r="336">
          <cell r="C336">
            <v>43614</v>
          </cell>
        </row>
        <row r="337">
          <cell r="C337">
            <v>43615</v>
          </cell>
        </row>
        <row r="338">
          <cell r="C338">
            <v>43616</v>
          </cell>
        </row>
        <row r="339">
          <cell r="C339">
            <v>43617</v>
          </cell>
        </row>
        <row r="340">
          <cell r="C340">
            <v>43618</v>
          </cell>
        </row>
        <row r="341">
          <cell r="C341">
            <v>43619</v>
          </cell>
        </row>
        <row r="342">
          <cell r="C342">
            <v>43620</v>
          </cell>
        </row>
        <row r="343">
          <cell r="C343">
            <v>43621</v>
          </cell>
        </row>
        <row r="344">
          <cell r="C344">
            <v>43622</v>
          </cell>
        </row>
        <row r="345">
          <cell r="C345">
            <v>43623</v>
          </cell>
        </row>
        <row r="346">
          <cell r="C346">
            <v>43624</v>
          </cell>
        </row>
        <row r="347">
          <cell r="C347">
            <v>43625</v>
          </cell>
        </row>
        <row r="348">
          <cell r="C348">
            <v>43626</v>
          </cell>
        </row>
        <row r="349">
          <cell r="C349">
            <v>43627</v>
          </cell>
        </row>
        <row r="350">
          <cell r="C350">
            <v>43628</v>
          </cell>
        </row>
        <row r="351">
          <cell r="C351">
            <v>43629</v>
          </cell>
        </row>
        <row r="352">
          <cell r="C352">
            <v>43630</v>
          </cell>
        </row>
        <row r="353">
          <cell r="C353">
            <v>43631</v>
          </cell>
        </row>
        <row r="354">
          <cell r="C354">
            <v>43632</v>
          </cell>
        </row>
        <row r="355">
          <cell r="C355">
            <v>43633</v>
          </cell>
        </row>
        <row r="356">
          <cell r="C356">
            <v>43634</v>
          </cell>
        </row>
        <row r="357">
          <cell r="C357">
            <v>43635</v>
          </cell>
        </row>
        <row r="358">
          <cell r="C358">
            <v>43636</v>
          </cell>
        </row>
        <row r="359">
          <cell r="C359">
            <v>43637</v>
          </cell>
        </row>
        <row r="360">
          <cell r="C360">
            <v>43638</v>
          </cell>
        </row>
        <row r="361">
          <cell r="C361">
            <v>43639</v>
          </cell>
        </row>
        <row r="362">
          <cell r="C362">
            <v>43640</v>
          </cell>
        </row>
        <row r="363">
          <cell r="C363">
            <v>43641</v>
          </cell>
        </row>
        <row r="364">
          <cell r="C364">
            <v>43642</v>
          </cell>
        </row>
        <row r="365">
          <cell r="C365">
            <v>43643</v>
          </cell>
        </row>
        <row r="366">
          <cell r="C366">
            <v>43644</v>
          </cell>
        </row>
        <row r="367">
          <cell r="C367">
            <v>43645</v>
          </cell>
        </row>
        <row r="368">
          <cell r="C368">
            <v>43646</v>
          </cell>
        </row>
        <row r="369">
          <cell r="C369">
            <v>43647</v>
          </cell>
        </row>
        <row r="370">
          <cell r="C370">
            <v>43648</v>
          </cell>
        </row>
        <row r="371">
          <cell r="C371">
            <v>43649</v>
          </cell>
        </row>
        <row r="372">
          <cell r="C372">
            <v>43650</v>
          </cell>
        </row>
        <row r="373">
          <cell r="C373">
            <v>43651</v>
          </cell>
        </row>
        <row r="374">
          <cell r="C374">
            <v>43652</v>
          </cell>
        </row>
        <row r="375">
          <cell r="C375">
            <v>43653</v>
          </cell>
        </row>
        <row r="376">
          <cell r="C376">
            <v>43654</v>
          </cell>
        </row>
        <row r="377">
          <cell r="C377">
            <v>43655</v>
          </cell>
        </row>
        <row r="378">
          <cell r="C378">
            <v>43656</v>
          </cell>
        </row>
        <row r="379">
          <cell r="C379">
            <v>43657</v>
          </cell>
        </row>
        <row r="380">
          <cell r="C380">
            <v>43658</v>
          </cell>
        </row>
        <row r="381">
          <cell r="C381">
            <v>43659</v>
          </cell>
        </row>
        <row r="382">
          <cell r="C382">
            <v>43660</v>
          </cell>
        </row>
        <row r="383">
          <cell r="C383">
            <v>43661</v>
          </cell>
        </row>
        <row r="384">
          <cell r="C384">
            <v>43662</v>
          </cell>
        </row>
        <row r="385">
          <cell r="C385">
            <v>43663</v>
          </cell>
        </row>
        <row r="386">
          <cell r="C386">
            <v>43664</v>
          </cell>
        </row>
        <row r="387">
          <cell r="C387">
            <v>43665</v>
          </cell>
        </row>
        <row r="388">
          <cell r="C388">
            <v>43666</v>
          </cell>
        </row>
        <row r="389">
          <cell r="C389">
            <v>43667</v>
          </cell>
        </row>
        <row r="390">
          <cell r="C390">
            <v>43668</v>
          </cell>
        </row>
        <row r="391">
          <cell r="C391">
            <v>43669</v>
          </cell>
        </row>
        <row r="392">
          <cell r="C392">
            <v>43670</v>
          </cell>
        </row>
        <row r="393">
          <cell r="C393">
            <v>43671</v>
          </cell>
        </row>
        <row r="394">
          <cell r="C394">
            <v>43672</v>
          </cell>
        </row>
        <row r="395">
          <cell r="C395">
            <v>43673</v>
          </cell>
        </row>
        <row r="396">
          <cell r="C396">
            <v>43674</v>
          </cell>
        </row>
        <row r="397">
          <cell r="C397">
            <v>43675</v>
          </cell>
        </row>
        <row r="398">
          <cell r="C398">
            <v>43676</v>
          </cell>
        </row>
        <row r="399">
          <cell r="C399">
            <v>43677</v>
          </cell>
        </row>
        <row r="400">
          <cell r="C400">
            <v>43678</v>
          </cell>
        </row>
        <row r="401">
          <cell r="C401">
            <v>43679</v>
          </cell>
        </row>
        <row r="402">
          <cell r="C402">
            <v>43680</v>
          </cell>
        </row>
        <row r="403">
          <cell r="C403">
            <v>43681</v>
          </cell>
        </row>
        <row r="404">
          <cell r="C404">
            <v>43682</v>
          </cell>
        </row>
        <row r="405">
          <cell r="C405">
            <v>43683</v>
          </cell>
        </row>
        <row r="406">
          <cell r="C406">
            <v>43684</v>
          </cell>
        </row>
        <row r="407">
          <cell r="C407">
            <v>43685</v>
          </cell>
        </row>
        <row r="408">
          <cell r="C408">
            <v>43686</v>
          </cell>
        </row>
        <row r="409">
          <cell r="C409">
            <v>43687</v>
          </cell>
        </row>
        <row r="410">
          <cell r="C410">
            <v>43688</v>
          </cell>
        </row>
        <row r="411">
          <cell r="C411">
            <v>43689</v>
          </cell>
        </row>
        <row r="412">
          <cell r="C412">
            <v>43690</v>
          </cell>
        </row>
        <row r="413">
          <cell r="C413">
            <v>43691</v>
          </cell>
        </row>
        <row r="414">
          <cell r="C414">
            <v>43692</v>
          </cell>
        </row>
        <row r="415">
          <cell r="C415">
            <v>43693</v>
          </cell>
        </row>
        <row r="416">
          <cell r="C416">
            <v>43694</v>
          </cell>
        </row>
        <row r="417">
          <cell r="C417">
            <v>43695</v>
          </cell>
        </row>
        <row r="418">
          <cell r="C418">
            <v>43696</v>
          </cell>
        </row>
        <row r="419">
          <cell r="C419">
            <v>43697</v>
          </cell>
        </row>
        <row r="420">
          <cell r="C420">
            <v>43698</v>
          </cell>
        </row>
        <row r="421">
          <cell r="C421">
            <v>43699</v>
          </cell>
        </row>
        <row r="422">
          <cell r="C422">
            <v>43700</v>
          </cell>
        </row>
        <row r="423">
          <cell r="C423">
            <v>43701</v>
          </cell>
        </row>
        <row r="424">
          <cell r="C424">
            <v>43702</v>
          </cell>
        </row>
        <row r="425">
          <cell r="C425">
            <v>43703</v>
          </cell>
        </row>
        <row r="426">
          <cell r="C426">
            <v>43704</v>
          </cell>
        </row>
        <row r="427">
          <cell r="C427">
            <v>43705</v>
          </cell>
        </row>
        <row r="428">
          <cell r="C428">
            <v>43706</v>
          </cell>
        </row>
        <row r="429">
          <cell r="C429">
            <v>43707</v>
          </cell>
        </row>
        <row r="430">
          <cell r="C430">
            <v>43708</v>
          </cell>
        </row>
        <row r="431">
          <cell r="C431">
            <v>43709</v>
          </cell>
        </row>
        <row r="432">
          <cell r="C432">
            <v>43710</v>
          </cell>
        </row>
        <row r="433">
          <cell r="C433">
            <v>43711</v>
          </cell>
        </row>
        <row r="434">
          <cell r="C434">
            <v>43712</v>
          </cell>
        </row>
        <row r="435">
          <cell r="C435">
            <v>43713</v>
          </cell>
        </row>
        <row r="436">
          <cell r="C436">
            <v>43714</v>
          </cell>
        </row>
        <row r="437">
          <cell r="C437">
            <v>43715</v>
          </cell>
        </row>
        <row r="438">
          <cell r="C438">
            <v>43716</v>
          </cell>
        </row>
        <row r="439">
          <cell r="C439">
            <v>43717</v>
          </cell>
        </row>
        <row r="440">
          <cell r="C440">
            <v>43718</v>
          </cell>
        </row>
        <row r="441">
          <cell r="C441">
            <v>43719</v>
          </cell>
        </row>
        <row r="442">
          <cell r="C442">
            <v>43720</v>
          </cell>
        </row>
        <row r="443">
          <cell r="C443">
            <v>43721</v>
          </cell>
        </row>
        <row r="444">
          <cell r="C444">
            <v>43722</v>
          </cell>
        </row>
        <row r="445">
          <cell r="C445">
            <v>43723</v>
          </cell>
        </row>
        <row r="446">
          <cell r="C446">
            <v>43724</v>
          </cell>
        </row>
        <row r="447">
          <cell r="C447">
            <v>43725</v>
          </cell>
        </row>
        <row r="448">
          <cell r="C448">
            <v>43726</v>
          </cell>
        </row>
        <row r="449">
          <cell r="C449">
            <v>43727</v>
          </cell>
        </row>
        <row r="450">
          <cell r="C450">
            <v>43728</v>
          </cell>
        </row>
        <row r="451">
          <cell r="C451">
            <v>43729</v>
          </cell>
        </row>
        <row r="452">
          <cell r="C452">
            <v>43730</v>
          </cell>
        </row>
        <row r="453">
          <cell r="C453">
            <v>43731</v>
          </cell>
        </row>
        <row r="454">
          <cell r="C454">
            <v>43732</v>
          </cell>
        </row>
        <row r="455">
          <cell r="C455">
            <v>43733</v>
          </cell>
        </row>
        <row r="456">
          <cell r="C456">
            <v>43734</v>
          </cell>
        </row>
        <row r="457">
          <cell r="C457">
            <v>43735</v>
          </cell>
        </row>
        <row r="458">
          <cell r="C458">
            <v>43736</v>
          </cell>
        </row>
        <row r="459">
          <cell r="C459">
            <v>43737</v>
          </cell>
        </row>
        <row r="460">
          <cell r="C460">
            <v>43738</v>
          </cell>
        </row>
        <row r="461">
          <cell r="C461">
            <v>43739</v>
          </cell>
        </row>
        <row r="462">
          <cell r="C462">
            <v>43740</v>
          </cell>
        </row>
        <row r="463">
          <cell r="C463">
            <v>43741</v>
          </cell>
        </row>
        <row r="464">
          <cell r="C464">
            <v>43742</v>
          </cell>
        </row>
        <row r="465">
          <cell r="C465">
            <v>43743</v>
          </cell>
        </row>
        <row r="466">
          <cell r="C466">
            <v>43744</v>
          </cell>
        </row>
        <row r="467">
          <cell r="C467">
            <v>43745</v>
          </cell>
        </row>
        <row r="468">
          <cell r="C468">
            <v>43746</v>
          </cell>
        </row>
        <row r="469">
          <cell r="C469">
            <v>43747</v>
          </cell>
        </row>
        <row r="470">
          <cell r="C470">
            <v>43748</v>
          </cell>
        </row>
        <row r="471">
          <cell r="C471">
            <v>43749</v>
          </cell>
        </row>
        <row r="472">
          <cell r="C472">
            <v>43750</v>
          </cell>
        </row>
        <row r="473">
          <cell r="C473">
            <v>43751</v>
          </cell>
        </row>
        <row r="474">
          <cell r="C474">
            <v>43752</v>
          </cell>
        </row>
        <row r="475">
          <cell r="C475">
            <v>43753</v>
          </cell>
        </row>
        <row r="476">
          <cell r="C476">
            <v>43754</v>
          </cell>
        </row>
        <row r="477">
          <cell r="C477">
            <v>43755</v>
          </cell>
        </row>
        <row r="478">
          <cell r="C478">
            <v>43756</v>
          </cell>
        </row>
        <row r="479">
          <cell r="C479">
            <v>43757</v>
          </cell>
        </row>
        <row r="480">
          <cell r="C480">
            <v>43758</v>
          </cell>
        </row>
        <row r="481">
          <cell r="C481">
            <v>43759</v>
          </cell>
        </row>
        <row r="482">
          <cell r="C482">
            <v>43760</v>
          </cell>
        </row>
        <row r="483">
          <cell r="C483">
            <v>43761</v>
          </cell>
        </row>
        <row r="484">
          <cell r="C484">
            <v>43762</v>
          </cell>
        </row>
        <row r="485">
          <cell r="C485">
            <v>43763</v>
          </cell>
        </row>
        <row r="486">
          <cell r="C486">
            <v>43764</v>
          </cell>
        </row>
        <row r="487">
          <cell r="C487">
            <v>43765</v>
          </cell>
        </row>
        <row r="488">
          <cell r="C488">
            <v>43766</v>
          </cell>
        </row>
        <row r="489">
          <cell r="C489">
            <v>43767</v>
          </cell>
        </row>
        <row r="490">
          <cell r="C490">
            <v>43768</v>
          </cell>
        </row>
        <row r="491">
          <cell r="C491">
            <v>43769</v>
          </cell>
        </row>
        <row r="492">
          <cell r="C492">
            <v>43770</v>
          </cell>
        </row>
        <row r="493">
          <cell r="C493">
            <v>43771</v>
          </cell>
        </row>
        <row r="494">
          <cell r="C494">
            <v>43772</v>
          </cell>
        </row>
        <row r="495">
          <cell r="C495">
            <v>43773</v>
          </cell>
        </row>
        <row r="496">
          <cell r="C496">
            <v>43774</v>
          </cell>
        </row>
        <row r="497">
          <cell r="C497">
            <v>43775</v>
          </cell>
        </row>
        <row r="498">
          <cell r="C498">
            <v>43776</v>
          </cell>
        </row>
        <row r="499">
          <cell r="C499">
            <v>43777</v>
          </cell>
        </row>
        <row r="500">
          <cell r="C500">
            <v>43778</v>
          </cell>
        </row>
        <row r="501">
          <cell r="C501">
            <v>43779</v>
          </cell>
        </row>
        <row r="502">
          <cell r="C502">
            <v>43780</v>
          </cell>
        </row>
        <row r="503">
          <cell r="C503">
            <v>43781</v>
          </cell>
        </row>
        <row r="504">
          <cell r="C504">
            <v>43782</v>
          </cell>
        </row>
        <row r="505">
          <cell r="C505">
            <v>43783</v>
          </cell>
        </row>
        <row r="506">
          <cell r="C506">
            <v>43784</v>
          </cell>
        </row>
        <row r="507">
          <cell r="C507">
            <v>43785</v>
          </cell>
        </row>
        <row r="508">
          <cell r="C508">
            <v>43786</v>
          </cell>
        </row>
        <row r="509">
          <cell r="C509">
            <v>43787</v>
          </cell>
        </row>
        <row r="510">
          <cell r="C510">
            <v>43788</v>
          </cell>
        </row>
        <row r="511">
          <cell r="C511">
            <v>43789</v>
          </cell>
        </row>
        <row r="512">
          <cell r="C512">
            <v>43790</v>
          </cell>
        </row>
        <row r="513">
          <cell r="C513">
            <v>43791</v>
          </cell>
        </row>
        <row r="514">
          <cell r="C514">
            <v>43792</v>
          </cell>
        </row>
        <row r="515">
          <cell r="C515">
            <v>43793</v>
          </cell>
        </row>
        <row r="516">
          <cell r="C516">
            <v>43794</v>
          </cell>
        </row>
        <row r="517">
          <cell r="C517">
            <v>43795</v>
          </cell>
        </row>
        <row r="518">
          <cell r="C518">
            <v>43796</v>
          </cell>
        </row>
        <row r="519">
          <cell r="C519">
            <v>43797</v>
          </cell>
        </row>
        <row r="520">
          <cell r="C520">
            <v>43798</v>
          </cell>
        </row>
        <row r="521">
          <cell r="C521">
            <v>43799</v>
          </cell>
        </row>
        <row r="522">
          <cell r="C522">
            <v>43800</v>
          </cell>
        </row>
        <row r="523">
          <cell r="C523">
            <v>43801</v>
          </cell>
        </row>
        <row r="524">
          <cell r="C524">
            <v>43802</v>
          </cell>
        </row>
        <row r="525">
          <cell r="C525">
            <v>43803</v>
          </cell>
        </row>
        <row r="526">
          <cell r="C526">
            <v>43804</v>
          </cell>
        </row>
        <row r="527">
          <cell r="C527">
            <v>43805</v>
          </cell>
        </row>
        <row r="528">
          <cell r="C528">
            <v>43806</v>
          </cell>
        </row>
        <row r="529">
          <cell r="C529">
            <v>43807</v>
          </cell>
        </row>
        <row r="530">
          <cell r="C530">
            <v>43808</v>
          </cell>
        </row>
        <row r="531">
          <cell r="C531">
            <v>43809</v>
          </cell>
        </row>
        <row r="532">
          <cell r="C532">
            <v>43810</v>
          </cell>
        </row>
        <row r="533">
          <cell r="C533">
            <v>43811</v>
          </cell>
        </row>
        <row r="534">
          <cell r="C534">
            <v>43812</v>
          </cell>
        </row>
        <row r="535">
          <cell r="C535">
            <v>43813</v>
          </cell>
        </row>
        <row r="536">
          <cell r="C536">
            <v>43814</v>
          </cell>
        </row>
        <row r="537">
          <cell r="C537">
            <v>43815</v>
          </cell>
        </row>
        <row r="538">
          <cell r="C538">
            <v>43816</v>
          </cell>
        </row>
        <row r="539">
          <cell r="C539">
            <v>43817</v>
          </cell>
        </row>
        <row r="540">
          <cell r="C540">
            <v>43818</v>
          </cell>
        </row>
        <row r="541">
          <cell r="C541">
            <v>43819</v>
          </cell>
        </row>
        <row r="542">
          <cell r="C542">
            <v>43820</v>
          </cell>
        </row>
        <row r="543">
          <cell r="C543">
            <v>43821</v>
          </cell>
        </row>
        <row r="544">
          <cell r="C544">
            <v>43822</v>
          </cell>
        </row>
        <row r="545">
          <cell r="C545">
            <v>43823</v>
          </cell>
        </row>
        <row r="546">
          <cell r="C546">
            <v>43824</v>
          </cell>
        </row>
        <row r="547">
          <cell r="C547">
            <v>43825</v>
          </cell>
        </row>
        <row r="548">
          <cell r="C548">
            <v>43826</v>
          </cell>
        </row>
        <row r="549">
          <cell r="C549">
            <v>43827</v>
          </cell>
        </row>
        <row r="550">
          <cell r="C550">
            <v>43828</v>
          </cell>
        </row>
        <row r="551">
          <cell r="C551">
            <v>43829</v>
          </cell>
        </row>
        <row r="552">
          <cell r="C552">
            <v>43830</v>
          </cell>
        </row>
        <row r="553">
          <cell r="C553">
            <v>43831</v>
          </cell>
        </row>
        <row r="554">
          <cell r="C554">
            <v>43832</v>
          </cell>
        </row>
        <row r="555">
          <cell r="C555">
            <v>43833</v>
          </cell>
        </row>
        <row r="556">
          <cell r="C556">
            <v>43834</v>
          </cell>
        </row>
        <row r="557">
          <cell r="C557">
            <v>43835</v>
          </cell>
        </row>
        <row r="558">
          <cell r="C558">
            <v>43836</v>
          </cell>
        </row>
        <row r="559">
          <cell r="C559">
            <v>43837</v>
          </cell>
        </row>
        <row r="560">
          <cell r="C560">
            <v>43838</v>
          </cell>
        </row>
        <row r="561">
          <cell r="C561">
            <v>43839</v>
          </cell>
        </row>
        <row r="562">
          <cell r="C562">
            <v>43840</v>
          </cell>
        </row>
        <row r="563">
          <cell r="C563">
            <v>43841</v>
          </cell>
        </row>
        <row r="564">
          <cell r="C564">
            <v>43842</v>
          </cell>
        </row>
        <row r="565">
          <cell r="C565">
            <v>43843</v>
          </cell>
        </row>
        <row r="566">
          <cell r="C566">
            <v>43844</v>
          </cell>
        </row>
        <row r="567">
          <cell r="C567">
            <v>43845</v>
          </cell>
        </row>
        <row r="568">
          <cell r="C568">
            <v>43846</v>
          </cell>
        </row>
        <row r="569">
          <cell r="C569">
            <v>43847</v>
          </cell>
        </row>
        <row r="570">
          <cell r="C570">
            <v>43848</v>
          </cell>
        </row>
        <row r="571">
          <cell r="C571">
            <v>43849</v>
          </cell>
        </row>
        <row r="572">
          <cell r="C572">
            <v>43850</v>
          </cell>
        </row>
        <row r="573">
          <cell r="C573">
            <v>43851</v>
          </cell>
        </row>
        <row r="574">
          <cell r="C574">
            <v>43852</v>
          </cell>
        </row>
        <row r="575">
          <cell r="C575">
            <v>43853</v>
          </cell>
        </row>
        <row r="576">
          <cell r="C576">
            <v>43854</v>
          </cell>
        </row>
        <row r="577">
          <cell r="C577">
            <v>43855</v>
          </cell>
        </row>
        <row r="578">
          <cell r="C578">
            <v>43856</v>
          </cell>
        </row>
        <row r="579">
          <cell r="C579">
            <v>43857</v>
          </cell>
        </row>
        <row r="580">
          <cell r="C580">
            <v>43858</v>
          </cell>
        </row>
        <row r="581">
          <cell r="C581">
            <v>43859</v>
          </cell>
        </row>
        <row r="582">
          <cell r="C582">
            <v>43860</v>
          </cell>
        </row>
        <row r="583">
          <cell r="C583">
            <v>43861</v>
          </cell>
        </row>
        <row r="584">
          <cell r="C584">
            <v>43862</v>
          </cell>
        </row>
        <row r="585">
          <cell r="C585">
            <v>43863</v>
          </cell>
        </row>
        <row r="586">
          <cell r="C586">
            <v>43864</v>
          </cell>
        </row>
        <row r="587">
          <cell r="C587">
            <v>43865</v>
          </cell>
        </row>
        <row r="588">
          <cell r="C588">
            <v>43866</v>
          </cell>
        </row>
        <row r="589">
          <cell r="C589">
            <v>43867</v>
          </cell>
        </row>
        <row r="590">
          <cell r="C590">
            <v>43868</v>
          </cell>
        </row>
        <row r="591">
          <cell r="C591">
            <v>43869</v>
          </cell>
        </row>
        <row r="592">
          <cell r="C592">
            <v>43870</v>
          </cell>
        </row>
        <row r="593">
          <cell r="C593">
            <v>43871</v>
          </cell>
        </row>
        <row r="594">
          <cell r="C594">
            <v>43872</v>
          </cell>
        </row>
        <row r="595">
          <cell r="C595">
            <v>43873</v>
          </cell>
        </row>
        <row r="596">
          <cell r="C596">
            <v>43874</v>
          </cell>
        </row>
        <row r="597">
          <cell r="C597">
            <v>43875</v>
          </cell>
        </row>
        <row r="598">
          <cell r="C598">
            <v>43876</v>
          </cell>
        </row>
        <row r="599">
          <cell r="C599">
            <v>43877</v>
          </cell>
        </row>
        <row r="600">
          <cell r="C600">
            <v>43878</v>
          </cell>
        </row>
        <row r="601">
          <cell r="C601">
            <v>43879</v>
          </cell>
        </row>
        <row r="602">
          <cell r="C602">
            <v>43880</v>
          </cell>
        </row>
        <row r="603">
          <cell r="C603">
            <v>43881</v>
          </cell>
        </row>
        <row r="604">
          <cell r="C604">
            <v>43882</v>
          </cell>
        </row>
        <row r="605">
          <cell r="C605">
            <v>43883</v>
          </cell>
        </row>
        <row r="606">
          <cell r="C606">
            <v>43884</v>
          </cell>
        </row>
        <row r="607">
          <cell r="C607">
            <v>43885</v>
          </cell>
        </row>
        <row r="608">
          <cell r="C608">
            <v>43886</v>
          </cell>
        </row>
        <row r="609">
          <cell r="C609">
            <v>43887</v>
          </cell>
        </row>
        <row r="610">
          <cell r="C610">
            <v>43888</v>
          </cell>
        </row>
        <row r="611">
          <cell r="C611">
            <v>43889</v>
          </cell>
        </row>
        <row r="612">
          <cell r="C612">
            <v>43890</v>
          </cell>
        </row>
        <row r="613">
          <cell r="C613">
            <v>43891</v>
          </cell>
        </row>
        <row r="614">
          <cell r="C614">
            <v>43892</v>
          </cell>
        </row>
        <row r="615">
          <cell r="C615">
            <v>43893</v>
          </cell>
        </row>
        <row r="616">
          <cell r="C616">
            <v>43894</v>
          </cell>
        </row>
        <row r="617">
          <cell r="C617">
            <v>43895</v>
          </cell>
        </row>
        <row r="618">
          <cell r="C618">
            <v>43896</v>
          </cell>
        </row>
        <row r="619">
          <cell r="C619">
            <v>43897</v>
          </cell>
        </row>
        <row r="620">
          <cell r="C620">
            <v>43898</v>
          </cell>
        </row>
        <row r="621">
          <cell r="C621">
            <v>43899</v>
          </cell>
        </row>
        <row r="622">
          <cell r="C622">
            <v>43900</v>
          </cell>
        </row>
        <row r="623">
          <cell r="C623">
            <v>43901</v>
          </cell>
        </row>
        <row r="624">
          <cell r="C624">
            <v>43902</v>
          </cell>
        </row>
        <row r="625">
          <cell r="C625">
            <v>43903</v>
          </cell>
        </row>
        <row r="626">
          <cell r="C626">
            <v>43904</v>
          </cell>
        </row>
        <row r="627">
          <cell r="C627">
            <v>43905</v>
          </cell>
        </row>
        <row r="628">
          <cell r="C628">
            <v>43906</v>
          </cell>
        </row>
        <row r="629">
          <cell r="C629">
            <v>43907</v>
          </cell>
        </row>
        <row r="630">
          <cell r="C630">
            <v>43908</v>
          </cell>
        </row>
        <row r="631">
          <cell r="C631">
            <v>43909</v>
          </cell>
        </row>
        <row r="632">
          <cell r="C632">
            <v>43910</v>
          </cell>
        </row>
        <row r="633">
          <cell r="C633">
            <v>43911</v>
          </cell>
        </row>
        <row r="634">
          <cell r="C634">
            <v>43912</v>
          </cell>
        </row>
        <row r="635">
          <cell r="C635">
            <v>43913</v>
          </cell>
        </row>
        <row r="636">
          <cell r="C636">
            <v>43914</v>
          </cell>
        </row>
        <row r="637">
          <cell r="C637">
            <v>43915</v>
          </cell>
        </row>
        <row r="638">
          <cell r="C638">
            <v>43916</v>
          </cell>
        </row>
        <row r="639">
          <cell r="C639">
            <v>43917</v>
          </cell>
        </row>
        <row r="640">
          <cell r="C640">
            <v>43918</v>
          </cell>
        </row>
        <row r="641">
          <cell r="C641">
            <v>43919</v>
          </cell>
        </row>
        <row r="642">
          <cell r="C642">
            <v>43920</v>
          </cell>
        </row>
        <row r="643">
          <cell r="C643">
            <v>43921</v>
          </cell>
        </row>
        <row r="644">
          <cell r="C644">
            <v>43922</v>
          </cell>
        </row>
        <row r="645">
          <cell r="C645">
            <v>43923</v>
          </cell>
        </row>
        <row r="646">
          <cell r="C646">
            <v>43924</v>
          </cell>
        </row>
        <row r="647">
          <cell r="C647">
            <v>43925</v>
          </cell>
        </row>
        <row r="648">
          <cell r="C648">
            <v>43926</v>
          </cell>
        </row>
        <row r="649">
          <cell r="C649">
            <v>43927</v>
          </cell>
        </row>
        <row r="650">
          <cell r="C650">
            <v>43928</v>
          </cell>
        </row>
        <row r="651">
          <cell r="C651">
            <v>43929</v>
          </cell>
        </row>
        <row r="652">
          <cell r="C652">
            <v>43930</v>
          </cell>
        </row>
        <row r="653">
          <cell r="C653">
            <v>43931</v>
          </cell>
        </row>
        <row r="654">
          <cell r="C654">
            <v>43932</v>
          </cell>
        </row>
        <row r="655">
          <cell r="C655">
            <v>43933</v>
          </cell>
        </row>
        <row r="656">
          <cell r="C656">
            <v>43934</v>
          </cell>
        </row>
        <row r="657">
          <cell r="C657">
            <v>43935</v>
          </cell>
        </row>
        <row r="658">
          <cell r="C658">
            <v>43936</v>
          </cell>
        </row>
        <row r="659">
          <cell r="C659">
            <v>43937</v>
          </cell>
        </row>
        <row r="660">
          <cell r="C660">
            <v>43938</v>
          </cell>
        </row>
        <row r="661">
          <cell r="C661">
            <v>43939</v>
          </cell>
        </row>
        <row r="662">
          <cell r="C662">
            <v>43940</v>
          </cell>
        </row>
        <row r="663">
          <cell r="C663">
            <v>43941</v>
          </cell>
        </row>
        <row r="664">
          <cell r="C664">
            <v>43942</v>
          </cell>
        </row>
        <row r="665">
          <cell r="C665">
            <v>43943</v>
          </cell>
        </row>
        <row r="666">
          <cell r="C666">
            <v>43944</v>
          </cell>
        </row>
        <row r="667">
          <cell r="C667">
            <v>43945</v>
          </cell>
        </row>
        <row r="668">
          <cell r="C668">
            <v>43946</v>
          </cell>
        </row>
        <row r="669">
          <cell r="C669">
            <v>43947</v>
          </cell>
        </row>
        <row r="670">
          <cell r="C670">
            <v>43948</v>
          </cell>
        </row>
        <row r="671">
          <cell r="C671">
            <v>43949</v>
          </cell>
        </row>
        <row r="672">
          <cell r="C672">
            <v>43950</v>
          </cell>
        </row>
        <row r="673">
          <cell r="C673">
            <v>43951</v>
          </cell>
        </row>
        <row r="674">
          <cell r="C674">
            <v>43952</v>
          </cell>
        </row>
        <row r="675">
          <cell r="C675">
            <v>43953</v>
          </cell>
        </row>
        <row r="676">
          <cell r="C676">
            <v>43954</v>
          </cell>
        </row>
        <row r="677">
          <cell r="C677">
            <v>43955</v>
          </cell>
        </row>
        <row r="678">
          <cell r="C678">
            <v>43956</v>
          </cell>
        </row>
        <row r="679">
          <cell r="C679">
            <v>43957</v>
          </cell>
        </row>
        <row r="680">
          <cell r="C680">
            <v>43958</v>
          </cell>
        </row>
        <row r="681">
          <cell r="C681">
            <v>43959</v>
          </cell>
        </row>
        <row r="682">
          <cell r="C682">
            <v>43960</v>
          </cell>
        </row>
        <row r="683">
          <cell r="C683">
            <v>43961</v>
          </cell>
        </row>
        <row r="684">
          <cell r="C684">
            <v>43962</v>
          </cell>
        </row>
        <row r="685">
          <cell r="C685">
            <v>43963</v>
          </cell>
        </row>
        <row r="686">
          <cell r="C686">
            <v>43964</v>
          </cell>
        </row>
        <row r="687">
          <cell r="C687">
            <v>43965</v>
          </cell>
        </row>
        <row r="688">
          <cell r="C688">
            <v>43966</v>
          </cell>
        </row>
        <row r="689">
          <cell r="C689">
            <v>43967</v>
          </cell>
        </row>
        <row r="690">
          <cell r="C690">
            <v>43968</v>
          </cell>
        </row>
        <row r="691">
          <cell r="C691">
            <v>43969</v>
          </cell>
        </row>
        <row r="692">
          <cell r="C692">
            <v>43970</v>
          </cell>
        </row>
        <row r="693">
          <cell r="C693">
            <v>43971</v>
          </cell>
        </row>
        <row r="694">
          <cell r="C694">
            <v>43972</v>
          </cell>
        </row>
        <row r="695">
          <cell r="C695">
            <v>43973</v>
          </cell>
        </row>
        <row r="696">
          <cell r="C696">
            <v>43974</v>
          </cell>
        </row>
        <row r="697">
          <cell r="C697">
            <v>43975</v>
          </cell>
        </row>
        <row r="698">
          <cell r="C698">
            <v>43976</v>
          </cell>
        </row>
        <row r="699">
          <cell r="C699">
            <v>43977</v>
          </cell>
        </row>
        <row r="700">
          <cell r="C700">
            <v>43978</v>
          </cell>
        </row>
        <row r="701">
          <cell r="C701">
            <v>43979</v>
          </cell>
        </row>
        <row r="702">
          <cell r="C702">
            <v>43980</v>
          </cell>
        </row>
        <row r="703">
          <cell r="C703">
            <v>43981</v>
          </cell>
        </row>
        <row r="704">
          <cell r="C704">
            <v>43982</v>
          </cell>
        </row>
        <row r="705">
          <cell r="C705">
            <v>43983</v>
          </cell>
        </row>
        <row r="706">
          <cell r="C706">
            <v>43984</v>
          </cell>
        </row>
        <row r="707">
          <cell r="C707">
            <v>43985</v>
          </cell>
        </row>
        <row r="708">
          <cell r="C708">
            <v>43986</v>
          </cell>
        </row>
        <row r="709">
          <cell r="C709">
            <v>43987</v>
          </cell>
        </row>
        <row r="710">
          <cell r="C710">
            <v>43988</v>
          </cell>
        </row>
        <row r="711">
          <cell r="C711">
            <v>43989</v>
          </cell>
        </row>
        <row r="712">
          <cell r="C712">
            <v>43990</v>
          </cell>
        </row>
        <row r="713">
          <cell r="C713">
            <v>43991</v>
          </cell>
        </row>
        <row r="714">
          <cell r="C714">
            <v>43992</v>
          </cell>
        </row>
        <row r="715">
          <cell r="C715">
            <v>43993</v>
          </cell>
        </row>
        <row r="716">
          <cell r="C716">
            <v>43994</v>
          </cell>
        </row>
        <row r="717">
          <cell r="C717">
            <v>43995</v>
          </cell>
        </row>
        <row r="718">
          <cell r="C718">
            <v>43996</v>
          </cell>
        </row>
        <row r="719">
          <cell r="C719">
            <v>43997</v>
          </cell>
        </row>
        <row r="720">
          <cell r="C720">
            <v>43998</v>
          </cell>
        </row>
        <row r="721">
          <cell r="C721">
            <v>43999</v>
          </cell>
        </row>
        <row r="722">
          <cell r="C722">
            <v>44000</v>
          </cell>
        </row>
        <row r="723">
          <cell r="C723">
            <v>44001</v>
          </cell>
        </row>
        <row r="724">
          <cell r="C724">
            <v>44002</v>
          </cell>
        </row>
        <row r="725">
          <cell r="C725">
            <v>44003</v>
          </cell>
        </row>
        <row r="726">
          <cell r="C726">
            <v>44004</v>
          </cell>
        </row>
        <row r="727">
          <cell r="C727">
            <v>44005</v>
          </cell>
        </row>
        <row r="728">
          <cell r="C728">
            <v>44006</v>
          </cell>
        </row>
        <row r="729">
          <cell r="C729">
            <v>44007</v>
          </cell>
        </row>
        <row r="730">
          <cell r="C730">
            <v>44008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E CAL"/>
      <sheetName val="PLANT CHECK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Sheet1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LAB "/>
      <sheetName val="Bacteria(new)"/>
      <sheetName val="Bacteria"/>
      <sheetName val="Chem Cost"/>
      <sheetName val="Extras "/>
      <sheetName val="LAB pH"/>
      <sheetName val="TOC Sample ID"/>
      <sheetName val="Calculation for TO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5">
          <cell r="G5">
            <v>42583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CHECK"/>
      <sheetName val="LIME CAL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Bacteria(new)"/>
      <sheetName val="LAB "/>
      <sheetName val="LAB pH"/>
      <sheetName val="Bacteria"/>
      <sheetName val="Extras "/>
      <sheetName val="Chem Cost"/>
      <sheetName val="TOC Sample ID"/>
      <sheetName val="Calculation for TOC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5">
          <cell r="G5">
            <v>42614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UV-254"/>
      <sheetName val="LAB "/>
      <sheetName val="Finished Monthly Averages"/>
      <sheetName val="Well Flows"/>
      <sheetName val="Flows"/>
      <sheetName val="Raw &amp; Coagulated"/>
      <sheetName val="Finished"/>
      <sheetName val="Chems lbs"/>
      <sheetName val="Chem Dose"/>
      <sheetName val="Turbidity"/>
      <sheetName val="Turbidity Analysis"/>
      <sheetName val="Individual Filters"/>
      <sheetName val="Ozone CT"/>
      <sheetName val="CT"/>
      <sheetName val="CT Calc"/>
      <sheetName val="Distribution GSWSA"/>
      <sheetName val="ozone"/>
      <sheetName val="cl2 &amp; Chloramine GSWSA"/>
      <sheetName val="TOC"/>
      <sheetName val="TOC- Lab Results"/>
      <sheetName val="Bac-T Form"/>
      <sheetName val="Backwash (1)"/>
      <sheetName val="TOC Paired Sample Data"/>
      <sheetName val="PSW"/>
      <sheetName val="PRICE"/>
      <sheetName val="Bacteriological"/>
      <sheetName val="study work sheet"/>
      <sheetName val="AWOP"/>
      <sheetName val="Bact-Form GSWSA"/>
      <sheetName val="Distribution MB"/>
      <sheetName val="cl2 &amp; Chloramine MB"/>
      <sheetName val="Bact-Form MB"/>
    </sheetNames>
    <sheetDataSet>
      <sheetData sheetId="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printerSettings" Target="../printerSettings/printerSettings3.bin"/><Relationship Id="rId7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6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printerSettings" Target="../printerSettings/printerSettings24.bin"/><Relationship Id="rId7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3.xml"/><Relationship Id="rId3" Type="http://schemas.openxmlformats.org/officeDocument/2006/relationships/printerSettings" Target="../printerSettings/printerSettings30.bin"/><Relationship Id="rId7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Relationship Id="rId6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31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omments" Target="../comments4.xml"/><Relationship Id="rId3" Type="http://schemas.openxmlformats.org/officeDocument/2006/relationships/printerSettings" Target="../printerSettings/printerSettings36.bin"/><Relationship Id="rId7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Relationship Id="rId6" Type="http://schemas.openxmlformats.org/officeDocument/2006/relationships/printerSettings" Target="../printerSettings/printerSettings39.bin"/><Relationship Id="rId5" Type="http://schemas.openxmlformats.org/officeDocument/2006/relationships/printerSettings" Target="../printerSettings/printerSettings38.bin"/><Relationship Id="rId4" Type="http://schemas.openxmlformats.org/officeDocument/2006/relationships/printerSettings" Target="../printerSettings/printerSettings3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omments" Target="../comments5.xml"/><Relationship Id="rId3" Type="http://schemas.openxmlformats.org/officeDocument/2006/relationships/printerSettings" Target="../printerSettings/printerSettings42.bin"/><Relationship Id="rId7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Relationship Id="rId6" Type="http://schemas.openxmlformats.org/officeDocument/2006/relationships/printerSettings" Target="../printerSettings/printerSettings45.bin"/><Relationship Id="rId5" Type="http://schemas.openxmlformats.org/officeDocument/2006/relationships/printerSettings" Target="../printerSettings/printerSettings44.bin"/><Relationship Id="rId4" Type="http://schemas.openxmlformats.org/officeDocument/2006/relationships/printerSettings" Target="../printerSettings/printerSettings43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printerSettings" Target="../printerSettings/printerSettings48.bin"/><Relationship Id="rId7" Type="http://schemas.openxmlformats.org/officeDocument/2006/relationships/vmlDrawing" Target="../drawings/vmlDrawing6.vml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6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9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omments" Target="../comments7.xml"/><Relationship Id="rId3" Type="http://schemas.openxmlformats.org/officeDocument/2006/relationships/printerSettings" Target="../printerSettings/printerSettings54.bin"/><Relationship Id="rId7" Type="http://schemas.openxmlformats.org/officeDocument/2006/relationships/vmlDrawing" Target="../drawings/vmlDrawing7.vml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Relationship Id="rId6" Type="http://schemas.openxmlformats.org/officeDocument/2006/relationships/printerSettings" Target="../printerSettings/printerSettings57.bin"/><Relationship Id="rId5" Type="http://schemas.openxmlformats.org/officeDocument/2006/relationships/printerSettings" Target="../printerSettings/printerSettings56.bin"/><Relationship Id="rId4" Type="http://schemas.openxmlformats.org/officeDocument/2006/relationships/printerSettings" Target="../printerSettings/printerSettings55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comments" Target="../comments8.xml"/><Relationship Id="rId3" Type="http://schemas.openxmlformats.org/officeDocument/2006/relationships/printerSettings" Target="../printerSettings/printerSettings60.bin"/><Relationship Id="rId7" Type="http://schemas.openxmlformats.org/officeDocument/2006/relationships/vmlDrawing" Target="../drawings/vmlDrawing8.vml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Relationship Id="rId6" Type="http://schemas.openxmlformats.org/officeDocument/2006/relationships/printerSettings" Target="../printerSettings/printerSettings63.bin"/><Relationship Id="rId5" Type="http://schemas.openxmlformats.org/officeDocument/2006/relationships/printerSettings" Target="../printerSettings/printerSettings62.bin"/><Relationship Id="rId4" Type="http://schemas.openxmlformats.org/officeDocument/2006/relationships/printerSettings" Target="../printerSettings/printerSettings61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comments" Target="../comments9.xml"/><Relationship Id="rId3" Type="http://schemas.openxmlformats.org/officeDocument/2006/relationships/printerSettings" Target="../printerSettings/printerSettings66.bin"/><Relationship Id="rId7" Type="http://schemas.openxmlformats.org/officeDocument/2006/relationships/vmlDrawing" Target="../drawings/vmlDrawing9.vml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Relationship Id="rId6" Type="http://schemas.openxmlformats.org/officeDocument/2006/relationships/printerSettings" Target="../printerSettings/printerSettings69.bin"/><Relationship Id="rId5" Type="http://schemas.openxmlformats.org/officeDocument/2006/relationships/printerSettings" Target="../printerSettings/printerSettings68.bin"/><Relationship Id="rId4" Type="http://schemas.openxmlformats.org/officeDocument/2006/relationships/printerSettings" Target="../printerSettings/printerSettings67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comments" Target="../comments10.xml"/><Relationship Id="rId3" Type="http://schemas.openxmlformats.org/officeDocument/2006/relationships/printerSettings" Target="../printerSettings/printerSettings72.bin"/><Relationship Id="rId7" Type="http://schemas.openxmlformats.org/officeDocument/2006/relationships/vmlDrawing" Target="../drawings/vmlDrawing10.vml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Relationship Id="rId6" Type="http://schemas.openxmlformats.org/officeDocument/2006/relationships/printerSettings" Target="../printerSettings/printerSettings75.bin"/><Relationship Id="rId5" Type="http://schemas.openxmlformats.org/officeDocument/2006/relationships/printerSettings" Target="../printerSettings/printerSettings74.bin"/><Relationship Id="rId4" Type="http://schemas.openxmlformats.org/officeDocument/2006/relationships/printerSettings" Target="../printerSettings/printerSettings73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comments" Target="../comments11.xml"/><Relationship Id="rId3" Type="http://schemas.openxmlformats.org/officeDocument/2006/relationships/printerSettings" Target="../printerSettings/printerSettings78.bin"/><Relationship Id="rId7" Type="http://schemas.openxmlformats.org/officeDocument/2006/relationships/vmlDrawing" Target="../drawings/vmlDrawing11.vml"/><Relationship Id="rId2" Type="http://schemas.openxmlformats.org/officeDocument/2006/relationships/printerSettings" Target="../printerSettings/printerSettings77.bin"/><Relationship Id="rId1" Type="http://schemas.openxmlformats.org/officeDocument/2006/relationships/printerSettings" Target="../printerSettings/printerSettings76.bin"/><Relationship Id="rId6" Type="http://schemas.openxmlformats.org/officeDocument/2006/relationships/printerSettings" Target="../printerSettings/printerSettings81.bin"/><Relationship Id="rId5" Type="http://schemas.openxmlformats.org/officeDocument/2006/relationships/printerSettings" Target="../printerSettings/printerSettings80.bin"/><Relationship Id="rId4" Type="http://schemas.openxmlformats.org/officeDocument/2006/relationships/printerSettings" Target="../printerSettings/printerSettings79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comments" Target="../comments12.xml"/><Relationship Id="rId3" Type="http://schemas.openxmlformats.org/officeDocument/2006/relationships/printerSettings" Target="../printerSettings/printerSettings84.bin"/><Relationship Id="rId7" Type="http://schemas.openxmlformats.org/officeDocument/2006/relationships/vmlDrawing" Target="../drawings/vmlDrawing12.vml"/><Relationship Id="rId2" Type="http://schemas.openxmlformats.org/officeDocument/2006/relationships/printerSettings" Target="../printerSettings/printerSettings83.bin"/><Relationship Id="rId1" Type="http://schemas.openxmlformats.org/officeDocument/2006/relationships/printerSettings" Target="../printerSettings/printerSettings82.bin"/><Relationship Id="rId6" Type="http://schemas.openxmlformats.org/officeDocument/2006/relationships/printerSettings" Target="../printerSettings/printerSettings87.bin"/><Relationship Id="rId5" Type="http://schemas.openxmlformats.org/officeDocument/2006/relationships/printerSettings" Target="../printerSettings/printerSettings86.bin"/><Relationship Id="rId4" Type="http://schemas.openxmlformats.org/officeDocument/2006/relationships/printerSettings" Target="../printerSettings/printerSettings85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comments" Target="../comments13.xml"/><Relationship Id="rId3" Type="http://schemas.openxmlformats.org/officeDocument/2006/relationships/printerSettings" Target="../printerSettings/printerSettings90.bin"/><Relationship Id="rId7" Type="http://schemas.openxmlformats.org/officeDocument/2006/relationships/vmlDrawing" Target="../drawings/vmlDrawing13.vml"/><Relationship Id="rId2" Type="http://schemas.openxmlformats.org/officeDocument/2006/relationships/printerSettings" Target="../printerSettings/printerSettings89.bin"/><Relationship Id="rId1" Type="http://schemas.openxmlformats.org/officeDocument/2006/relationships/printerSettings" Target="../printerSettings/printerSettings88.bin"/><Relationship Id="rId6" Type="http://schemas.openxmlformats.org/officeDocument/2006/relationships/printerSettings" Target="../printerSettings/printerSettings93.bin"/><Relationship Id="rId5" Type="http://schemas.openxmlformats.org/officeDocument/2006/relationships/printerSettings" Target="../printerSettings/printerSettings92.bin"/><Relationship Id="rId4" Type="http://schemas.openxmlformats.org/officeDocument/2006/relationships/printerSettings" Target="../printerSettings/printerSettings91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comments" Target="../comments14.xml"/><Relationship Id="rId3" Type="http://schemas.openxmlformats.org/officeDocument/2006/relationships/printerSettings" Target="../printerSettings/printerSettings96.bin"/><Relationship Id="rId7" Type="http://schemas.openxmlformats.org/officeDocument/2006/relationships/vmlDrawing" Target="../drawings/vmlDrawing14.vml"/><Relationship Id="rId2" Type="http://schemas.openxmlformats.org/officeDocument/2006/relationships/printerSettings" Target="../printerSettings/printerSettings95.bin"/><Relationship Id="rId1" Type="http://schemas.openxmlformats.org/officeDocument/2006/relationships/printerSettings" Target="../printerSettings/printerSettings94.bin"/><Relationship Id="rId6" Type="http://schemas.openxmlformats.org/officeDocument/2006/relationships/printerSettings" Target="../printerSettings/printerSettings99.bin"/><Relationship Id="rId5" Type="http://schemas.openxmlformats.org/officeDocument/2006/relationships/printerSettings" Target="../printerSettings/printerSettings98.bin"/><Relationship Id="rId4" Type="http://schemas.openxmlformats.org/officeDocument/2006/relationships/printerSettings" Target="../printerSettings/printerSettings97.bin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comments" Target="../comments15.xml"/><Relationship Id="rId3" Type="http://schemas.openxmlformats.org/officeDocument/2006/relationships/printerSettings" Target="../printerSettings/printerSettings102.bin"/><Relationship Id="rId7" Type="http://schemas.openxmlformats.org/officeDocument/2006/relationships/vmlDrawing" Target="../drawings/vmlDrawing15.vml"/><Relationship Id="rId2" Type="http://schemas.openxmlformats.org/officeDocument/2006/relationships/printerSettings" Target="../printerSettings/printerSettings101.bin"/><Relationship Id="rId1" Type="http://schemas.openxmlformats.org/officeDocument/2006/relationships/printerSettings" Target="../printerSettings/printerSettings100.bin"/><Relationship Id="rId6" Type="http://schemas.openxmlformats.org/officeDocument/2006/relationships/printerSettings" Target="../printerSettings/printerSettings105.bin"/><Relationship Id="rId5" Type="http://schemas.openxmlformats.org/officeDocument/2006/relationships/printerSettings" Target="../printerSettings/printerSettings104.bin"/><Relationship Id="rId4" Type="http://schemas.openxmlformats.org/officeDocument/2006/relationships/printerSettings" Target="../printerSettings/printerSettings103.bin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comments" Target="../comments16.xml"/><Relationship Id="rId3" Type="http://schemas.openxmlformats.org/officeDocument/2006/relationships/printerSettings" Target="../printerSettings/printerSettings108.bin"/><Relationship Id="rId7" Type="http://schemas.openxmlformats.org/officeDocument/2006/relationships/vmlDrawing" Target="../drawings/vmlDrawing16.vml"/><Relationship Id="rId2" Type="http://schemas.openxmlformats.org/officeDocument/2006/relationships/printerSettings" Target="../printerSettings/printerSettings107.bin"/><Relationship Id="rId1" Type="http://schemas.openxmlformats.org/officeDocument/2006/relationships/printerSettings" Target="../printerSettings/printerSettings106.bin"/><Relationship Id="rId6" Type="http://schemas.openxmlformats.org/officeDocument/2006/relationships/printerSettings" Target="../printerSettings/printerSettings111.bin"/><Relationship Id="rId5" Type="http://schemas.openxmlformats.org/officeDocument/2006/relationships/printerSettings" Target="../printerSettings/printerSettings110.bin"/><Relationship Id="rId4" Type="http://schemas.openxmlformats.org/officeDocument/2006/relationships/printerSettings" Target="../printerSettings/printerSettings109.bin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comments" Target="../comments17.xml"/><Relationship Id="rId3" Type="http://schemas.openxmlformats.org/officeDocument/2006/relationships/printerSettings" Target="../printerSettings/printerSettings114.bin"/><Relationship Id="rId7" Type="http://schemas.openxmlformats.org/officeDocument/2006/relationships/vmlDrawing" Target="../drawings/vmlDrawing17.vml"/><Relationship Id="rId2" Type="http://schemas.openxmlformats.org/officeDocument/2006/relationships/printerSettings" Target="../printerSettings/printerSettings113.bin"/><Relationship Id="rId1" Type="http://schemas.openxmlformats.org/officeDocument/2006/relationships/printerSettings" Target="../printerSettings/printerSettings112.bin"/><Relationship Id="rId6" Type="http://schemas.openxmlformats.org/officeDocument/2006/relationships/printerSettings" Target="../printerSettings/printerSettings117.bin"/><Relationship Id="rId5" Type="http://schemas.openxmlformats.org/officeDocument/2006/relationships/printerSettings" Target="../printerSettings/printerSettings116.bin"/><Relationship Id="rId4" Type="http://schemas.openxmlformats.org/officeDocument/2006/relationships/printerSettings" Target="../printerSettings/printerSettings115.bin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8.xml"/><Relationship Id="rId3" Type="http://schemas.openxmlformats.org/officeDocument/2006/relationships/printerSettings" Target="../printerSettings/printerSettings120.bin"/><Relationship Id="rId7" Type="http://schemas.openxmlformats.org/officeDocument/2006/relationships/vmlDrawing" Target="../drawings/vmlDrawing18.vml"/><Relationship Id="rId2" Type="http://schemas.openxmlformats.org/officeDocument/2006/relationships/printerSettings" Target="../printerSettings/printerSettings119.bin"/><Relationship Id="rId1" Type="http://schemas.openxmlformats.org/officeDocument/2006/relationships/printerSettings" Target="../printerSettings/printerSettings118.bin"/><Relationship Id="rId6" Type="http://schemas.openxmlformats.org/officeDocument/2006/relationships/printerSettings" Target="../printerSettings/printerSettings123.bin"/><Relationship Id="rId5" Type="http://schemas.openxmlformats.org/officeDocument/2006/relationships/printerSettings" Target="../printerSettings/printerSettings122.bin"/><Relationship Id="rId4" Type="http://schemas.openxmlformats.org/officeDocument/2006/relationships/printerSettings" Target="../printerSettings/printerSettings121.bin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comments" Target="../comments19.xml"/><Relationship Id="rId3" Type="http://schemas.openxmlformats.org/officeDocument/2006/relationships/printerSettings" Target="../printerSettings/printerSettings126.bin"/><Relationship Id="rId7" Type="http://schemas.openxmlformats.org/officeDocument/2006/relationships/vmlDrawing" Target="../drawings/vmlDrawing19.vml"/><Relationship Id="rId2" Type="http://schemas.openxmlformats.org/officeDocument/2006/relationships/printerSettings" Target="../printerSettings/printerSettings125.bin"/><Relationship Id="rId1" Type="http://schemas.openxmlformats.org/officeDocument/2006/relationships/printerSettings" Target="../printerSettings/printerSettings124.bin"/><Relationship Id="rId6" Type="http://schemas.openxmlformats.org/officeDocument/2006/relationships/printerSettings" Target="../printerSettings/printerSettings129.bin"/><Relationship Id="rId5" Type="http://schemas.openxmlformats.org/officeDocument/2006/relationships/printerSettings" Target="../printerSettings/printerSettings128.bin"/><Relationship Id="rId4" Type="http://schemas.openxmlformats.org/officeDocument/2006/relationships/printerSettings" Target="../printerSettings/printerSettings127.bin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comments" Target="../comments20.xml"/><Relationship Id="rId3" Type="http://schemas.openxmlformats.org/officeDocument/2006/relationships/printerSettings" Target="../printerSettings/printerSettings132.bin"/><Relationship Id="rId7" Type="http://schemas.openxmlformats.org/officeDocument/2006/relationships/vmlDrawing" Target="../drawings/vmlDrawing20.vml"/><Relationship Id="rId2" Type="http://schemas.openxmlformats.org/officeDocument/2006/relationships/printerSettings" Target="../printerSettings/printerSettings131.bin"/><Relationship Id="rId1" Type="http://schemas.openxmlformats.org/officeDocument/2006/relationships/printerSettings" Target="../printerSettings/printerSettings130.bin"/><Relationship Id="rId6" Type="http://schemas.openxmlformats.org/officeDocument/2006/relationships/printerSettings" Target="../printerSettings/printerSettings135.bin"/><Relationship Id="rId5" Type="http://schemas.openxmlformats.org/officeDocument/2006/relationships/printerSettings" Target="../printerSettings/printerSettings134.bin"/><Relationship Id="rId4" Type="http://schemas.openxmlformats.org/officeDocument/2006/relationships/printerSettings" Target="../printerSettings/printerSettings133.bin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comments" Target="../comments21.xml"/><Relationship Id="rId3" Type="http://schemas.openxmlformats.org/officeDocument/2006/relationships/printerSettings" Target="../printerSettings/printerSettings138.bin"/><Relationship Id="rId7" Type="http://schemas.openxmlformats.org/officeDocument/2006/relationships/vmlDrawing" Target="../drawings/vmlDrawing21.vml"/><Relationship Id="rId2" Type="http://schemas.openxmlformats.org/officeDocument/2006/relationships/printerSettings" Target="../printerSettings/printerSettings137.bin"/><Relationship Id="rId1" Type="http://schemas.openxmlformats.org/officeDocument/2006/relationships/printerSettings" Target="../printerSettings/printerSettings136.bin"/><Relationship Id="rId6" Type="http://schemas.openxmlformats.org/officeDocument/2006/relationships/printerSettings" Target="../printerSettings/printerSettings141.bin"/><Relationship Id="rId5" Type="http://schemas.openxmlformats.org/officeDocument/2006/relationships/printerSettings" Target="../printerSettings/printerSettings140.bin"/><Relationship Id="rId4" Type="http://schemas.openxmlformats.org/officeDocument/2006/relationships/printerSettings" Target="../printerSettings/printerSettings139.bin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comments" Target="../comments22.xml"/><Relationship Id="rId3" Type="http://schemas.openxmlformats.org/officeDocument/2006/relationships/printerSettings" Target="../printerSettings/printerSettings144.bin"/><Relationship Id="rId7" Type="http://schemas.openxmlformats.org/officeDocument/2006/relationships/vmlDrawing" Target="../drawings/vmlDrawing22.vml"/><Relationship Id="rId2" Type="http://schemas.openxmlformats.org/officeDocument/2006/relationships/printerSettings" Target="../printerSettings/printerSettings143.bin"/><Relationship Id="rId1" Type="http://schemas.openxmlformats.org/officeDocument/2006/relationships/printerSettings" Target="../printerSettings/printerSettings142.bin"/><Relationship Id="rId6" Type="http://schemas.openxmlformats.org/officeDocument/2006/relationships/printerSettings" Target="../printerSettings/printerSettings147.bin"/><Relationship Id="rId5" Type="http://schemas.openxmlformats.org/officeDocument/2006/relationships/printerSettings" Target="../printerSettings/printerSettings146.bin"/><Relationship Id="rId4" Type="http://schemas.openxmlformats.org/officeDocument/2006/relationships/printerSettings" Target="../printerSettings/printerSettings145.bin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comments" Target="../comments23.xml"/><Relationship Id="rId3" Type="http://schemas.openxmlformats.org/officeDocument/2006/relationships/printerSettings" Target="../printerSettings/printerSettings150.bin"/><Relationship Id="rId7" Type="http://schemas.openxmlformats.org/officeDocument/2006/relationships/vmlDrawing" Target="../drawings/vmlDrawing23.vml"/><Relationship Id="rId2" Type="http://schemas.openxmlformats.org/officeDocument/2006/relationships/printerSettings" Target="../printerSettings/printerSettings149.bin"/><Relationship Id="rId1" Type="http://schemas.openxmlformats.org/officeDocument/2006/relationships/printerSettings" Target="../printerSettings/printerSettings148.bin"/><Relationship Id="rId6" Type="http://schemas.openxmlformats.org/officeDocument/2006/relationships/printerSettings" Target="../printerSettings/printerSettings153.bin"/><Relationship Id="rId5" Type="http://schemas.openxmlformats.org/officeDocument/2006/relationships/printerSettings" Target="../printerSettings/printerSettings152.bin"/><Relationship Id="rId4" Type="http://schemas.openxmlformats.org/officeDocument/2006/relationships/printerSettings" Target="../printerSettings/printerSettings151.bin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comments" Target="../comments24.xml"/><Relationship Id="rId3" Type="http://schemas.openxmlformats.org/officeDocument/2006/relationships/printerSettings" Target="../printerSettings/printerSettings156.bin"/><Relationship Id="rId7" Type="http://schemas.openxmlformats.org/officeDocument/2006/relationships/vmlDrawing" Target="../drawings/vmlDrawing24.vml"/><Relationship Id="rId2" Type="http://schemas.openxmlformats.org/officeDocument/2006/relationships/printerSettings" Target="../printerSettings/printerSettings155.bin"/><Relationship Id="rId1" Type="http://schemas.openxmlformats.org/officeDocument/2006/relationships/printerSettings" Target="../printerSettings/printerSettings154.bin"/><Relationship Id="rId6" Type="http://schemas.openxmlformats.org/officeDocument/2006/relationships/printerSettings" Target="../printerSettings/printerSettings159.bin"/><Relationship Id="rId5" Type="http://schemas.openxmlformats.org/officeDocument/2006/relationships/printerSettings" Target="../printerSettings/printerSettings158.bin"/><Relationship Id="rId4" Type="http://schemas.openxmlformats.org/officeDocument/2006/relationships/printerSettings" Target="../printerSettings/printerSettings157.bin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comments" Target="../comments25.xml"/><Relationship Id="rId3" Type="http://schemas.openxmlformats.org/officeDocument/2006/relationships/printerSettings" Target="../printerSettings/printerSettings162.bin"/><Relationship Id="rId7" Type="http://schemas.openxmlformats.org/officeDocument/2006/relationships/vmlDrawing" Target="../drawings/vmlDrawing25.vml"/><Relationship Id="rId2" Type="http://schemas.openxmlformats.org/officeDocument/2006/relationships/printerSettings" Target="../printerSettings/printerSettings161.bin"/><Relationship Id="rId1" Type="http://schemas.openxmlformats.org/officeDocument/2006/relationships/printerSettings" Target="../printerSettings/printerSettings160.bin"/><Relationship Id="rId6" Type="http://schemas.openxmlformats.org/officeDocument/2006/relationships/printerSettings" Target="../printerSettings/printerSettings165.bin"/><Relationship Id="rId5" Type="http://schemas.openxmlformats.org/officeDocument/2006/relationships/printerSettings" Target="../printerSettings/printerSettings164.bin"/><Relationship Id="rId4" Type="http://schemas.openxmlformats.org/officeDocument/2006/relationships/printerSettings" Target="../printerSettings/printerSettings163.bin"/></Relationships>
</file>

<file path=xl/worksheets/_rels/sheet29.xml.rels><?xml version="1.0" encoding="UTF-8" standalone="yes"?>
<Relationships xmlns="http://schemas.openxmlformats.org/package/2006/relationships"><Relationship Id="rId8" Type="http://schemas.openxmlformats.org/officeDocument/2006/relationships/comments" Target="../comments26.xml"/><Relationship Id="rId3" Type="http://schemas.openxmlformats.org/officeDocument/2006/relationships/printerSettings" Target="../printerSettings/printerSettings168.bin"/><Relationship Id="rId7" Type="http://schemas.openxmlformats.org/officeDocument/2006/relationships/vmlDrawing" Target="../drawings/vmlDrawing26.vml"/><Relationship Id="rId2" Type="http://schemas.openxmlformats.org/officeDocument/2006/relationships/printerSettings" Target="../printerSettings/printerSettings167.bin"/><Relationship Id="rId1" Type="http://schemas.openxmlformats.org/officeDocument/2006/relationships/printerSettings" Target="../printerSettings/printerSettings166.bin"/><Relationship Id="rId6" Type="http://schemas.openxmlformats.org/officeDocument/2006/relationships/printerSettings" Target="../printerSettings/printerSettings171.bin"/><Relationship Id="rId5" Type="http://schemas.openxmlformats.org/officeDocument/2006/relationships/printerSettings" Target="../printerSettings/printerSettings170.bin"/><Relationship Id="rId4" Type="http://schemas.openxmlformats.org/officeDocument/2006/relationships/printerSettings" Target="../printerSettings/printerSettings169.bin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comments" Target="../comments27.xml"/><Relationship Id="rId3" Type="http://schemas.openxmlformats.org/officeDocument/2006/relationships/printerSettings" Target="../printerSettings/printerSettings174.bin"/><Relationship Id="rId7" Type="http://schemas.openxmlformats.org/officeDocument/2006/relationships/vmlDrawing" Target="../drawings/vmlDrawing27.vml"/><Relationship Id="rId2" Type="http://schemas.openxmlformats.org/officeDocument/2006/relationships/printerSettings" Target="../printerSettings/printerSettings173.bin"/><Relationship Id="rId1" Type="http://schemas.openxmlformats.org/officeDocument/2006/relationships/printerSettings" Target="../printerSettings/printerSettings172.bin"/><Relationship Id="rId6" Type="http://schemas.openxmlformats.org/officeDocument/2006/relationships/printerSettings" Target="../printerSettings/printerSettings177.bin"/><Relationship Id="rId5" Type="http://schemas.openxmlformats.org/officeDocument/2006/relationships/printerSettings" Target="../printerSettings/printerSettings176.bin"/><Relationship Id="rId4" Type="http://schemas.openxmlformats.org/officeDocument/2006/relationships/printerSettings" Target="../printerSettings/printerSettings175.bin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comments" Target="../comments28.xml"/><Relationship Id="rId3" Type="http://schemas.openxmlformats.org/officeDocument/2006/relationships/printerSettings" Target="../printerSettings/printerSettings180.bin"/><Relationship Id="rId7" Type="http://schemas.openxmlformats.org/officeDocument/2006/relationships/vmlDrawing" Target="../drawings/vmlDrawing28.vml"/><Relationship Id="rId2" Type="http://schemas.openxmlformats.org/officeDocument/2006/relationships/printerSettings" Target="../printerSettings/printerSettings179.bin"/><Relationship Id="rId1" Type="http://schemas.openxmlformats.org/officeDocument/2006/relationships/printerSettings" Target="../printerSettings/printerSettings178.bin"/><Relationship Id="rId6" Type="http://schemas.openxmlformats.org/officeDocument/2006/relationships/printerSettings" Target="../printerSettings/printerSettings183.bin"/><Relationship Id="rId5" Type="http://schemas.openxmlformats.org/officeDocument/2006/relationships/printerSettings" Target="../printerSettings/printerSettings182.bin"/><Relationship Id="rId4" Type="http://schemas.openxmlformats.org/officeDocument/2006/relationships/printerSettings" Target="../printerSettings/printerSettings181.bin"/></Relationships>
</file>

<file path=xl/worksheets/_rels/sheet32.xml.rels><?xml version="1.0" encoding="UTF-8" standalone="yes"?>
<Relationships xmlns="http://schemas.openxmlformats.org/package/2006/relationships"><Relationship Id="rId8" Type="http://schemas.openxmlformats.org/officeDocument/2006/relationships/comments" Target="../comments29.xml"/><Relationship Id="rId3" Type="http://schemas.openxmlformats.org/officeDocument/2006/relationships/printerSettings" Target="../printerSettings/printerSettings186.bin"/><Relationship Id="rId7" Type="http://schemas.openxmlformats.org/officeDocument/2006/relationships/vmlDrawing" Target="../drawings/vmlDrawing29.vml"/><Relationship Id="rId2" Type="http://schemas.openxmlformats.org/officeDocument/2006/relationships/printerSettings" Target="../printerSettings/printerSettings185.bin"/><Relationship Id="rId1" Type="http://schemas.openxmlformats.org/officeDocument/2006/relationships/printerSettings" Target="../printerSettings/printerSettings184.bin"/><Relationship Id="rId6" Type="http://schemas.openxmlformats.org/officeDocument/2006/relationships/printerSettings" Target="../printerSettings/printerSettings189.bin"/><Relationship Id="rId5" Type="http://schemas.openxmlformats.org/officeDocument/2006/relationships/printerSettings" Target="../printerSettings/printerSettings188.bin"/><Relationship Id="rId4" Type="http://schemas.openxmlformats.org/officeDocument/2006/relationships/printerSettings" Target="../printerSettings/printerSettings187.bin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comments" Target="../comments30.xml"/><Relationship Id="rId3" Type="http://schemas.openxmlformats.org/officeDocument/2006/relationships/printerSettings" Target="../printerSettings/printerSettings192.bin"/><Relationship Id="rId7" Type="http://schemas.openxmlformats.org/officeDocument/2006/relationships/vmlDrawing" Target="../drawings/vmlDrawing30.vml"/><Relationship Id="rId2" Type="http://schemas.openxmlformats.org/officeDocument/2006/relationships/printerSettings" Target="../printerSettings/printerSettings191.bin"/><Relationship Id="rId1" Type="http://schemas.openxmlformats.org/officeDocument/2006/relationships/printerSettings" Target="../printerSettings/printerSettings190.bin"/><Relationship Id="rId6" Type="http://schemas.openxmlformats.org/officeDocument/2006/relationships/printerSettings" Target="../printerSettings/printerSettings195.bin"/><Relationship Id="rId5" Type="http://schemas.openxmlformats.org/officeDocument/2006/relationships/printerSettings" Target="../printerSettings/printerSettings194.bin"/><Relationship Id="rId4" Type="http://schemas.openxmlformats.org/officeDocument/2006/relationships/printerSettings" Target="../printerSettings/printerSettings193.bin"/></Relationships>
</file>

<file path=xl/worksheets/_rels/sheet34.xml.rels><?xml version="1.0" encoding="UTF-8" standalone="yes"?>
<Relationships xmlns="http://schemas.openxmlformats.org/package/2006/relationships"><Relationship Id="rId8" Type="http://schemas.openxmlformats.org/officeDocument/2006/relationships/comments" Target="../comments31.xml"/><Relationship Id="rId3" Type="http://schemas.openxmlformats.org/officeDocument/2006/relationships/printerSettings" Target="../printerSettings/printerSettings198.bin"/><Relationship Id="rId7" Type="http://schemas.openxmlformats.org/officeDocument/2006/relationships/vmlDrawing" Target="../drawings/vmlDrawing31.vml"/><Relationship Id="rId2" Type="http://schemas.openxmlformats.org/officeDocument/2006/relationships/printerSettings" Target="../printerSettings/printerSettings197.bin"/><Relationship Id="rId1" Type="http://schemas.openxmlformats.org/officeDocument/2006/relationships/printerSettings" Target="../printerSettings/printerSettings196.bin"/><Relationship Id="rId6" Type="http://schemas.openxmlformats.org/officeDocument/2006/relationships/printerSettings" Target="../printerSettings/printerSettings201.bin"/><Relationship Id="rId5" Type="http://schemas.openxmlformats.org/officeDocument/2006/relationships/printerSettings" Target="../printerSettings/printerSettings200.bin"/><Relationship Id="rId4" Type="http://schemas.openxmlformats.org/officeDocument/2006/relationships/printerSettings" Target="../printerSettings/printerSettings199.bin"/></Relationships>
</file>

<file path=xl/worksheets/_rels/sheet35.xml.rels><?xml version="1.0" encoding="UTF-8" standalone="yes"?>
<Relationships xmlns="http://schemas.openxmlformats.org/package/2006/relationships"><Relationship Id="rId8" Type="http://schemas.openxmlformats.org/officeDocument/2006/relationships/comments" Target="../comments32.xml"/><Relationship Id="rId3" Type="http://schemas.openxmlformats.org/officeDocument/2006/relationships/printerSettings" Target="../printerSettings/printerSettings204.bin"/><Relationship Id="rId7" Type="http://schemas.openxmlformats.org/officeDocument/2006/relationships/vmlDrawing" Target="../drawings/vmlDrawing32.vml"/><Relationship Id="rId2" Type="http://schemas.openxmlformats.org/officeDocument/2006/relationships/printerSettings" Target="../printerSettings/printerSettings203.bin"/><Relationship Id="rId1" Type="http://schemas.openxmlformats.org/officeDocument/2006/relationships/printerSettings" Target="../printerSettings/printerSettings202.bin"/><Relationship Id="rId6" Type="http://schemas.openxmlformats.org/officeDocument/2006/relationships/printerSettings" Target="../printerSettings/printerSettings207.bin"/><Relationship Id="rId5" Type="http://schemas.openxmlformats.org/officeDocument/2006/relationships/printerSettings" Target="../printerSettings/printerSettings206.bin"/><Relationship Id="rId4" Type="http://schemas.openxmlformats.org/officeDocument/2006/relationships/printerSettings" Target="../printerSettings/printerSettings20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9.bin"/><Relationship Id="rId1" Type="http://schemas.openxmlformats.org/officeDocument/2006/relationships/printerSettings" Target="../printerSettings/printerSettings208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1.bin"/><Relationship Id="rId1" Type="http://schemas.openxmlformats.org/officeDocument/2006/relationships/printerSettings" Target="../printerSettings/printerSettings210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3.bin"/><Relationship Id="rId1" Type="http://schemas.openxmlformats.org/officeDocument/2006/relationships/printerSettings" Target="../printerSettings/printerSettings212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5.bin"/><Relationship Id="rId1" Type="http://schemas.openxmlformats.org/officeDocument/2006/relationships/printerSettings" Target="../printerSettings/printerSettings214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7.bin"/><Relationship Id="rId1" Type="http://schemas.openxmlformats.org/officeDocument/2006/relationships/printerSettings" Target="../printerSettings/printerSettings21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0.bin"/><Relationship Id="rId2" Type="http://schemas.openxmlformats.org/officeDocument/2006/relationships/printerSettings" Target="../printerSettings/printerSettings219.bin"/><Relationship Id="rId1" Type="http://schemas.openxmlformats.org/officeDocument/2006/relationships/printerSettings" Target="../printerSettings/printerSettings218.bin"/><Relationship Id="rId4" Type="http://schemas.openxmlformats.org/officeDocument/2006/relationships/printerSettings" Target="../printerSettings/printerSettings221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4.bin"/><Relationship Id="rId2" Type="http://schemas.openxmlformats.org/officeDocument/2006/relationships/printerSettings" Target="../printerSettings/printerSettings223.bin"/><Relationship Id="rId1" Type="http://schemas.openxmlformats.org/officeDocument/2006/relationships/printerSettings" Target="../printerSettings/printerSettings222.bin"/><Relationship Id="rId4" Type="http://schemas.openxmlformats.org/officeDocument/2006/relationships/drawing" Target="../drawings/drawing2.xml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7.bin"/><Relationship Id="rId2" Type="http://schemas.openxmlformats.org/officeDocument/2006/relationships/printerSettings" Target="../printerSettings/printerSettings226.bin"/><Relationship Id="rId1" Type="http://schemas.openxmlformats.org/officeDocument/2006/relationships/printerSettings" Target="../printerSettings/printerSettings225.bin"/></Relationships>
</file>

<file path=xl/worksheets/_rels/sheet45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3.vml"/><Relationship Id="rId3" Type="http://schemas.openxmlformats.org/officeDocument/2006/relationships/printerSettings" Target="../printerSettings/printerSettings230.bin"/><Relationship Id="rId7" Type="http://schemas.openxmlformats.org/officeDocument/2006/relationships/drawing" Target="../drawings/drawing3.xml"/><Relationship Id="rId2" Type="http://schemas.openxmlformats.org/officeDocument/2006/relationships/printerSettings" Target="../printerSettings/printerSettings229.bin"/><Relationship Id="rId1" Type="http://schemas.openxmlformats.org/officeDocument/2006/relationships/printerSettings" Target="../printerSettings/printerSettings228.bin"/><Relationship Id="rId6" Type="http://schemas.openxmlformats.org/officeDocument/2006/relationships/printerSettings" Target="../printerSettings/printerSettings233.bin"/><Relationship Id="rId5" Type="http://schemas.openxmlformats.org/officeDocument/2006/relationships/printerSettings" Target="../printerSettings/printerSettings232.bin"/><Relationship Id="rId4" Type="http://schemas.openxmlformats.org/officeDocument/2006/relationships/printerSettings" Target="../printerSettings/printerSettings231.bin"/><Relationship Id="rId9" Type="http://schemas.openxmlformats.org/officeDocument/2006/relationships/comments" Target="../comments33.xml"/></Relationships>
</file>

<file path=xl/worksheets/_rels/sheet46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4.vml"/><Relationship Id="rId3" Type="http://schemas.openxmlformats.org/officeDocument/2006/relationships/printerSettings" Target="../printerSettings/printerSettings236.bin"/><Relationship Id="rId7" Type="http://schemas.openxmlformats.org/officeDocument/2006/relationships/drawing" Target="../drawings/drawing4.xml"/><Relationship Id="rId2" Type="http://schemas.openxmlformats.org/officeDocument/2006/relationships/printerSettings" Target="../printerSettings/printerSettings235.bin"/><Relationship Id="rId1" Type="http://schemas.openxmlformats.org/officeDocument/2006/relationships/printerSettings" Target="../printerSettings/printerSettings234.bin"/><Relationship Id="rId6" Type="http://schemas.openxmlformats.org/officeDocument/2006/relationships/printerSettings" Target="../printerSettings/printerSettings239.bin"/><Relationship Id="rId5" Type="http://schemas.openxmlformats.org/officeDocument/2006/relationships/printerSettings" Target="../printerSettings/printerSettings238.bin"/><Relationship Id="rId4" Type="http://schemas.openxmlformats.org/officeDocument/2006/relationships/printerSettings" Target="../printerSettings/printerSettings237.bin"/><Relationship Id="rId9" Type="http://schemas.openxmlformats.org/officeDocument/2006/relationships/comments" Target="../comments34.xml"/></Relationships>
</file>

<file path=xl/worksheets/_rels/sheet47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5.vml"/><Relationship Id="rId3" Type="http://schemas.openxmlformats.org/officeDocument/2006/relationships/printerSettings" Target="../printerSettings/printerSettings242.bin"/><Relationship Id="rId7" Type="http://schemas.openxmlformats.org/officeDocument/2006/relationships/drawing" Target="../drawings/drawing5.xml"/><Relationship Id="rId2" Type="http://schemas.openxmlformats.org/officeDocument/2006/relationships/printerSettings" Target="../printerSettings/printerSettings241.bin"/><Relationship Id="rId1" Type="http://schemas.openxmlformats.org/officeDocument/2006/relationships/printerSettings" Target="../printerSettings/printerSettings240.bin"/><Relationship Id="rId6" Type="http://schemas.openxmlformats.org/officeDocument/2006/relationships/printerSettings" Target="../printerSettings/printerSettings245.bin"/><Relationship Id="rId5" Type="http://schemas.openxmlformats.org/officeDocument/2006/relationships/printerSettings" Target="../printerSettings/printerSettings244.bin"/><Relationship Id="rId4" Type="http://schemas.openxmlformats.org/officeDocument/2006/relationships/printerSettings" Target="../printerSettings/printerSettings243.bin"/><Relationship Id="rId9" Type="http://schemas.openxmlformats.org/officeDocument/2006/relationships/comments" Target="../comments35.xml"/></Relationships>
</file>

<file path=xl/worksheets/_rels/sheet48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6.vml"/><Relationship Id="rId3" Type="http://schemas.openxmlformats.org/officeDocument/2006/relationships/printerSettings" Target="../printerSettings/printerSettings248.bin"/><Relationship Id="rId7" Type="http://schemas.openxmlformats.org/officeDocument/2006/relationships/drawing" Target="../drawings/drawing6.xml"/><Relationship Id="rId2" Type="http://schemas.openxmlformats.org/officeDocument/2006/relationships/printerSettings" Target="../printerSettings/printerSettings247.bin"/><Relationship Id="rId1" Type="http://schemas.openxmlformats.org/officeDocument/2006/relationships/printerSettings" Target="../printerSettings/printerSettings246.bin"/><Relationship Id="rId6" Type="http://schemas.openxmlformats.org/officeDocument/2006/relationships/printerSettings" Target="../printerSettings/printerSettings251.bin"/><Relationship Id="rId5" Type="http://schemas.openxmlformats.org/officeDocument/2006/relationships/printerSettings" Target="../printerSettings/printerSettings250.bin"/><Relationship Id="rId4" Type="http://schemas.openxmlformats.org/officeDocument/2006/relationships/printerSettings" Target="../printerSettings/printerSettings249.bin"/><Relationship Id="rId9" Type="http://schemas.openxmlformats.org/officeDocument/2006/relationships/comments" Target="../comments36.xml"/></Relationships>
</file>

<file path=xl/worksheets/_rels/sheet49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7.vml"/><Relationship Id="rId3" Type="http://schemas.openxmlformats.org/officeDocument/2006/relationships/printerSettings" Target="../printerSettings/printerSettings254.bin"/><Relationship Id="rId7" Type="http://schemas.openxmlformats.org/officeDocument/2006/relationships/drawing" Target="../drawings/drawing7.xml"/><Relationship Id="rId2" Type="http://schemas.openxmlformats.org/officeDocument/2006/relationships/printerSettings" Target="../printerSettings/printerSettings253.bin"/><Relationship Id="rId1" Type="http://schemas.openxmlformats.org/officeDocument/2006/relationships/printerSettings" Target="../printerSettings/printerSettings252.bin"/><Relationship Id="rId6" Type="http://schemas.openxmlformats.org/officeDocument/2006/relationships/printerSettings" Target="../printerSettings/printerSettings257.bin"/><Relationship Id="rId5" Type="http://schemas.openxmlformats.org/officeDocument/2006/relationships/printerSettings" Target="../printerSettings/printerSettings256.bin"/><Relationship Id="rId4" Type="http://schemas.openxmlformats.org/officeDocument/2006/relationships/printerSettings" Target="../printerSettings/printerSettings255.bin"/><Relationship Id="rId9" Type="http://schemas.openxmlformats.org/officeDocument/2006/relationships/comments" Target="../comments37.xml"/></Relationships>
</file>

<file path=xl/worksheets/_rels/sheet50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8.vml"/><Relationship Id="rId3" Type="http://schemas.openxmlformats.org/officeDocument/2006/relationships/printerSettings" Target="../printerSettings/printerSettings260.bin"/><Relationship Id="rId7" Type="http://schemas.openxmlformats.org/officeDocument/2006/relationships/drawing" Target="../drawings/drawing8.xml"/><Relationship Id="rId2" Type="http://schemas.openxmlformats.org/officeDocument/2006/relationships/printerSettings" Target="../printerSettings/printerSettings259.bin"/><Relationship Id="rId1" Type="http://schemas.openxmlformats.org/officeDocument/2006/relationships/printerSettings" Target="../printerSettings/printerSettings258.bin"/><Relationship Id="rId6" Type="http://schemas.openxmlformats.org/officeDocument/2006/relationships/printerSettings" Target="../printerSettings/printerSettings263.bin"/><Relationship Id="rId5" Type="http://schemas.openxmlformats.org/officeDocument/2006/relationships/printerSettings" Target="../printerSettings/printerSettings262.bin"/><Relationship Id="rId4" Type="http://schemas.openxmlformats.org/officeDocument/2006/relationships/printerSettings" Target="../printerSettings/printerSettings261.bin"/><Relationship Id="rId9" Type="http://schemas.openxmlformats.org/officeDocument/2006/relationships/comments" Target="../comments38.xml"/></Relationships>
</file>

<file path=xl/worksheets/_rels/sheet5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9.vml"/><Relationship Id="rId3" Type="http://schemas.openxmlformats.org/officeDocument/2006/relationships/printerSettings" Target="../printerSettings/printerSettings266.bin"/><Relationship Id="rId7" Type="http://schemas.openxmlformats.org/officeDocument/2006/relationships/drawing" Target="../drawings/drawing9.xml"/><Relationship Id="rId2" Type="http://schemas.openxmlformats.org/officeDocument/2006/relationships/printerSettings" Target="../printerSettings/printerSettings265.bin"/><Relationship Id="rId1" Type="http://schemas.openxmlformats.org/officeDocument/2006/relationships/printerSettings" Target="../printerSettings/printerSettings264.bin"/><Relationship Id="rId6" Type="http://schemas.openxmlformats.org/officeDocument/2006/relationships/printerSettings" Target="../printerSettings/printerSettings269.bin"/><Relationship Id="rId5" Type="http://schemas.openxmlformats.org/officeDocument/2006/relationships/printerSettings" Target="../printerSettings/printerSettings268.bin"/><Relationship Id="rId4" Type="http://schemas.openxmlformats.org/officeDocument/2006/relationships/printerSettings" Target="../printerSettings/printerSettings267.bin"/><Relationship Id="rId9" Type="http://schemas.openxmlformats.org/officeDocument/2006/relationships/comments" Target="../comments39.xml"/></Relationships>
</file>

<file path=xl/worksheets/_rels/sheet5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0.vml"/><Relationship Id="rId3" Type="http://schemas.openxmlformats.org/officeDocument/2006/relationships/printerSettings" Target="../printerSettings/printerSettings272.bin"/><Relationship Id="rId7" Type="http://schemas.openxmlformats.org/officeDocument/2006/relationships/drawing" Target="../drawings/drawing10.xml"/><Relationship Id="rId2" Type="http://schemas.openxmlformats.org/officeDocument/2006/relationships/printerSettings" Target="../printerSettings/printerSettings271.bin"/><Relationship Id="rId1" Type="http://schemas.openxmlformats.org/officeDocument/2006/relationships/printerSettings" Target="../printerSettings/printerSettings270.bin"/><Relationship Id="rId6" Type="http://schemas.openxmlformats.org/officeDocument/2006/relationships/printerSettings" Target="../printerSettings/printerSettings275.bin"/><Relationship Id="rId5" Type="http://schemas.openxmlformats.org/officeDocument/2006/relationships/printerSettings" Target="../printerSettings/printerSettings274.bin"/><Relationship Id="rId4" Type="http://schemas.openxmlformats.org/officeDocument/2006/relationships/printerSettings" Target="../printerSettings/printerSettings273.bin"/><Relationship Id="rId9" Type="http://schemas.openxmlformats.org/officeDocument/2006/relationships/comments" Target="../comments40.xml"/></Relationships>
</file>

<file path=xl/worksheets/_rels/sheet5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1.vml"/><Relationship Id="rId3" Type="http://schemas.openxmlformats.org/officeDocument/2006/relationships/printerSettings" Target="../printerSettings/printerSettings278.bin"/><Relationship Id="rId7" Type="http://schemas.openxmlformats.org/officeDocument/2006/relationships/drawing" Target="../drawings/drawing11.xml"/><Relationship Id="rId2" Type="http://schemas.openxmlformats.org/officeDocument/2006/relationships/printerSettings" Target="../printerSettings/printerSettings277.bin"/><Relationship Id="rId1" Type="http://schemas.openxmlformats.org/officeDocument/2006/relationships/printerSettings" Target="../printerSettings/printerSettings276.bin"/><Relationship Id="rId6" Type="http://schemas.openxmlformats.org/officeDocument/2006/relationships/printerSettings" Target="../printerSettings/printerSettings281.bin"/><Relationship Id="rId5" Type="http://schemas.openxmlformats.org/officeDocument/2006/relationships/printerSettings" Target="../printerSettings/printerSettings280.bin"/><Relationship Id="rId4" Type="http://schemas.openxmlformats.org/officeDocument/2006/relationships/printerSettings" Target="../printerSettings/printerSettings279.bin"/><Relationship Id="rId9" Type="http://schemas.openxmlformats.org/officeDocument/2006/relationships/comments" Target="../comments41.xml"/></Relationships>
</file>

<file path=xl/worksheets/_rels/sheet54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2.vml"/><Relationship Id="rId3" Type="http://schemas.openxmlformats.org/officeDocument/2006/relationships/printerSettings" Target="../printerSettings/printerSettings284.bin"/><Relationship Id="rId7" Type="http://schemas.openxmlformats.org/officeDocument/2006/relationships/drawing" Target="../drawings/drawing12.xml"/><Relationship Id="rId2" Type="http://schemas.openxmlformats.org/officeDocument/2006/relationships/printerSettings" Target="../printerSettings/printerSettings283.bin"/><Relationship Id="rId1" Type="http://schemas.openxmlformats.org/officeDocument/2006/relationships/printerSettings" Target="../printerSettings/printerSettings282.bin"/><Relationship Id="rId6" Type="http://schemas.openxmlformats.org/officeDocument/2006/relationships/printerSettings" Target="../printerSettings/printerSettings287.bin"/><Relationship Id="rId5" Type="http://schemas.openxmlformats.org/officeDocument/2006/relationships/printerSettings" Target="../printerSettings/printerSettings286.bin"/><Relationship Id="rId4" Type="http://schemas.openxmlformats.org/officeDocument/2006/relationships/printerSettings" Target="../printerSettings/printerSettings285.bin"/><Relationship Id="rId9" Type="http://schemas.openxmlformats.org/officeDocument/2006/relationships/comments" Target="../comments42.xml"/></Relationships>
</file>

<file path=xl/worksheets/_rels/sheet55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3.vml"/><Relationship Id="rId3" Type="http://schemas.openxmlformats.org/officeDocument/2006/relationships/printerSettings" Target="../printerSettings/printerSettings290.bin"/><Relationship Id="rId7" Type="http://schemas.openxmlformats.org/officeDocument/2006/relationships/drawing" Target="../drawings/drawing13.xml"/><Relationship Id="rId2" Type="http://schemas.openxmlformats.org/officeDocument/2006/relationships/printerSettings" Target="../printerSettings/printerSettings289.bin"/><Relationship Id="rId1" Type="http://schemas.openxmlformats.org/officeDocument/2006/relationships/printerSettings" Target="../printerSettings/printerSettings288.bin"/><Relationship Id="rId6" Type="http://schemas.openxmlformats.org/officeDocument/2006/relationships/printerSettings" Target="../printerSettings/printerSettings293.bin"/><Relationship Id="rId5" Type="http://schemas.openxmlformats.org/officeDocument/2006/relationships/printerSettings" Target="../printerSettings/printerSettings292.bin"/><Relationship Id="rId4" Type="http://schemas.openxmlformats.org/officeDocument/2006/relationships/printerSettings" Target="../printerSettings/printerSettings291.bin"/><Relationship Id="rId9" Type="http://schemas.openxmlformats.org/officeDocument/2006/relationships/comments" Target="../comments43.xml"/></Relationships>
</file>

<file path=xl/worksheets/_rels/sheet56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4.vml"/><Relationship Id="rId3" Type="http://schemas.openxmlformats.org/officeDocument/2006/relationships/printerSettings" Target="../printerSettings/printerSettings296.bin"/><Relationship Id="rId7" Type="http://schemas.openxmlformats.org/officeDocument/2006/relationships/drawing" Target="../drawings/drawing14.xml"/><Relationship Id="rId2" Type="http://schemas.openxmlformats.org/officeDocument/2006/relationships/printerSettings" Target="../printerSettings/printerSettings295.bin"/><Relationship Id="rId1" Type="http://schemas.openxmlformats.org/officeDocument/2006/relationships/printerSettings" Target="../printerSettings/printerSettings294.bin"/><Relationship Id="rId6" Type="http://schemas.openxmlformats.org/officeDocument/2006/relationships/printerSettings" Target="../printerSettings/printerSettings299.bin"/><Relationship Id="rId5" Type="http://schemas.openxmlformats.org/officeDocument/2006/relationships/printerSettings" Target="../printerSettings/printerSettings298.bin"/><Relationship Id="rId4" Type="http://schemas.openxmlformats.org/officeDocument/2006/relationships/printerSettings" Target="../printerSettings/printerSettings297.bin"/><Relationship Id="rId9" Type="http://schemas.openxmlformats.org/officeDocument/2006/relationships/comments" Target="../comments44.xml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2.bin"/><Relationship Id="rId2" Type="http://schemas.openxmlformats.org/officeDocument/2006/relationships/printerSettings" Target="../printerSettings/printerSettings301.bin"/><Relationship Id="rId1" Type="http://schemas.openxmlformats.org/officeDocument/2006/relationships/printerSettings" Target="../printerSettings/printerSettings300.bin"/><Relationship Id="rId6" Type="http://schemas.openxmlformats.org/officeDocument/2006/relationships/printerSettings" Target="../printerSettings/printerSettings305.bin"/><Relationship Id="rId5" Type="http://schemas.openxmlformats.org/officeDocument/2006/relationships/printerSettings" Target="../printerSettings/printerSettings304.bin"/><Relationship Id="rId4" Type="http://schemas.openxmlformats.org/officeDocument/2006/relationships/printerSettings" Target="../printerSettings/printerSettings303.bin"/></Relationships>
</file>

<file path=xl/worksheets/_rels/sheet5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8.bin"/><Relationship Id="rId7" Type="http://schemas.openxmlformats.org/officeDocument/2006/relationships/drawing" Target="../drawings/drawing15.xml"/><Relationship Id="rId2" Type="http://schemas.openxmlformats.org/officeDocument/2006/relationships/printerSettings" Target="../printerSettings/printerSettings307.bin"/><Relationship Id="rId1" Type="http://schemas.openxmlformats.org/officeDocument/2006/relationships/printerSettings" Target="../printerSettings/printerSettings306.bin"/><Relationship Id="rId6" Type="http://schemas.openxmlformats.org/officeDocument/2006/relationships/printerSettings" Target="../printerSettings/printerSettings311.bin"/><Relationship Id="rId5" Type="http://schemas.openxmlformats.org/officeDocument/2006/relationships/printerSettings" Target="../printerSettings/printerSettings310.bin"/><Relationship Id="rId4" Type="http://schemas.openxmlformats.org/officeDocument/2006/relationships/printerSettings" Target="../printerSettings/printerSettings30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13.bin"/><Relationship Id="rId1" Type="http://schemas.openxmlformats.org/officeDocument/2006/relationships/printerSettings" Target="../printerSettings/printerSettings312.bin"/></Relationships>
</file>

<file path=xl/worksheets/_rels/sheet6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6.bin"/><Relationship Id="rId2" Type="http://schemas.openxmlformats.org/officeDocument/2006/relationships/printerSettings" Target="../printerSettings/printerSettings315.bin"/><Relationship Id="rId1" Type="http://schemas.openxmlformats.org/officeDocument/2006/relationships/printerSettings" Target="../printerSettings/printerSettings314.bin"/><Relationship Id="rId6" Type="http://schemas.openxmlformats.org/officeDocument/2006/relationships/printerSettings" Target="../printerSettings/printerSettings319.bin"/><Relationship Id="rId5" Type="http://schemas.openxmlformats.org/officeDocument/2006/relationships/printerSettings" Target="../printerSettings/printerSettings318.bin"/><Relationship Id="rId4" Type="http://schemas.openxmlformats.org/officeDocument/2006/relationships/printerSettings" Target="../printerSettings/printerSettings317.bin"/></Relationships>
</file>

<file path=xl/worksheets/_rels/sheet6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2.bin"/><Relationship Id="rId7" Type="http://schemas.openxmlformats.org/officeDocument/2006/relationships/drawing" Target="../drawings/drawing16.xml"/><Relationship Id="rId2" Type="http://schemas.openxmlformats.org/officeDocument/2006/relationships/printerSettings" Target="../printerSettings/printerSettings321.bin"/><Relationship Id="rId1" Type="http://schemas.openxmlformats.org/officeDocument/2006/relationships/printerSettings" Target="../printerSettings/printerSettings320.bin"/><Relationship Id="rId6" Type="http://schemas.openxmlformats.org/officeDocument/2006/relationships/printerSettings" Target="../printerSettings/printerSettings325.bin"/><Relationship Id="rId5" Type="http://schemas.openxmlformats.org/officeDocument/2006/relationships/printerSettings" Target="../printerSettings/printerSettings324.bin"/><Relationship Id="rId4" Type="http://schemas.openxmlformats.org/officeDocument/2006/relationships/printerSettings" Target="../printerSettings/printerSettings323.bin"/></Relationships>
</file>

<file path=xl/worksheets/_rels/sheet6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8.bin"/><Relationship Id="rId7" Type="http://schemas.openxmlformats.org/officeDocument/2006/relationships/drawing" Target="../drawings/drawing17.xml"/><Relationship Id="rId2" Type="http://schemas.openxmlformats.org/officeDocument/2006/relationships/printerSettings" Target="../printerSettings/printerSettings327.bin"/><Relationship Id="rId1" Type="http://schemas.openxmlformats.org/officeDocument/2006/relationships/printerSettings" Target="../printerSettings/printerSettings326.bin"/><Relationship Id="rId6" Type="http://schemas.openxmlformats.org/officeDocument/2006/relationships/printerSettings" Target="../printerSettings/printerSettings331.bin"/><Relationship Id="rId5" Type="http://schemas.openxmlformats.org/officeDocument/2006/relationships/printerSettings" Target="../printerSettings/printerSettings330.bin"/><Relationship Id="rId4" Type="http://schemas.openxmlformats.org/officeDocument/2006/relationships/printerSettings" Target="../printerSettings/printerSettings329.bin"/></Relationships>
</file>

<file path=xl/worksheets/_rels/sheet6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4.bin"/><Relationship Id="rId7" Type="http://schemas.openxmlformats.org/officeDocument/2006/relationships/drawing" Target="../drawings/drawing18.xml"/><Relationship Id="rId2" Type="http://schemas.openxmlformats.org/officeDocument/2006/relationships/printerSettings" Target="../printerSettings/printerSettings333.bin"/><Relationship Id="rId1" Type="http://schemas.openxmlformats.org/officeDocument/2006/relationships/printerSettings" Target="../printerSettings/printerSettings332.bin"/><Relationship Id="rId6" Type="http://schemas.openxmlformats.org/officeDocument/2006/relationships/printerSettings" Target="../printerSettings/printerSettings337.bin"/><Relationship Id="rId5" Type="http://schemas.openxmlformats.org/officeDocument/2006/relationships/printerSettings" Target="../printerSettings/printerSettings336.bin"/><Relationship Id="rId4" Type="http://schemas.openxmlformats.org/officeDocument/2006/relationships/printerSettings" Target="../printerSettings/printerSettings335.bin"/></Relationships>
</file>

<file path=xl/worksheets/_rels/sheet6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0.bin"/><Relationship Id="rId7" Type="http://schemas.openxmlformats.org/officeDocument/2006/relationships/drawing" Target="../drawings/drawing19.xml"/><Relationship Id="rId2" Type="http://schemas.openxmlformats.org/officeDocument/2006/relationships/printerSettings" Target="../printerSettings/printerSettings339.bin"/><Relationship Id="rId1" Type="http://schemas.openxmlformats.org/officeDocument/2006/relationships/printerSettings" Target="../printerSettings/printerSettings338.bin"/><Relationship Id="rId6" Type="http://schemas.openxmlformats.org/officeDocument/2006/relationships/printerSettings" Target="../printerSettings/printerSettings343.bin"/><Relationship Id="rId5" Type="http://schemas.openxmlformats.org/officeDocument/2006/relationships/printerSettings" Target="../printerSettings/printerSettings342.bin"/><Relationship Id="rId4" Type="http://schemas.openxmlformats.org/officeDocument/2006/relationships/printerSettings" Target="../printerSettings/printerSettings341.bin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6.bin"/><Relationship Id="rId7" Type="http://schemas.openxmlformats.org/officeDocument/2006/relationships/drawing" Target="../drawings/drawing20.xml"/><Relationship Id="rId2" Type="http://schemas.openxmlformats.org/officeDocument/2006/relationships/printerSettings" Target="../printerSettings/printerSettings345.bin"/><Relationship Id="rId1" Type="http://schemas.openxmlformats.org/officeDocument/2006/relationships/printerSettings" Target="../printerSettings/printerSettings344.bin"/><Relationship Id="rId6" Type="http://schemas.openxmlformats.org/officeDocument/2006/relationships/printerSettings" Target="../printerSettings/printerSettings349.bin"/><Relationship Id="rId5" Type="http://schemas.openxmlformats.org/officeDocument/2006/relationships/printerSettings" Target="../printerSettings/printerSettings348.bin"/><Relationship Id="rId4" Type="http://schemas.openxmlformats.org/officeDocument/2006/relationships/printerSettings" Target="../printerSettings/printerSettings347.bin"/></Relationships>
</file>

<file path=xl/worksheets/_rels/sheet6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2.bin"/><Relationship Id="rId7" Type="http://schemas.openxmlformats.org/officeDocument/2006/relationships/drawing" Target="../drawings/drawing21.xml"/><Relationship Id="rId2" Type="http://schemas.openxmlformats.org/officeDocument/2006/relationships/printerSettings" Target="../printerSettings/printerSettings351.bin"/><Relationship Id="rId1" Type="http://schemas.openxmlformats.org/officeDocument/2006/relationships/printerSettings" Target="../printerSettings/printerSettings350.bin"/><Relationship Id="rId6" Type="http://schemas.openxmlformats.org/officeDocument/2006/relationships/printerSettings" Target="../printerSettings/printerSettings355.bin"/><Relationship Id="rId5" Type="http://schemas.openxmlformats.org/officeDocument/2006/relationships/printerSettings" Target="../printerSettings/printerSettings354.bin"/><Relationship Id="rId4" Type="http://schemas.openxmlformats.org/officeDocument/2006/relationships/printerSettings" Target="../printerSettings/printerSettings353.bin"/></Relationships>
</file>

<file path=xl/worksheets/_rels/sheet6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8.bin"/><Relationship Id="rId7" Type="http://schemas.openxmlformats.org/officeDocument/2006/relationships/drawing" Target="../drawings/drawing22.xml"/><Relationship Id="rId2" Type="http://schemas.openxmlformats.org/officeDocument/2006/relationships/printerSettings" Target="../printerSettings/printerSettings357.bin"/><Relationship Id="rId1" Type="http://schemas.openxmlformats.org/officeDocument/2006/relationships/printerSettings" Target="../printerSettings/printerSettings356.bin"/><Relationship Id="rId6" Type="http://schemas.openxmlformats.org/officeDocument/2006/relationships/printerSettings" Target="../printerSettings/printerSettings361.bin"/><Relationship Id="rId5" Type="http://schemas.openxmlformats.org/officeDocument/2006/relationships/printerSettings" Target="../printerSettings/printerSettings360.bin"/><Relationship Id="rId4" Type="http://schemas.openxmlformats.org/officeDocument/2006/relationships/printerSettings" Target="../printerSettings/printerSettings359.bin"/></Relationships>
</file>

<file path=xl/worksheets/_rels/sheet6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4.bin"/><Relationship Id="rId7" Type="http://schemas.openxmlformats.org/officeDocument/2006/relationships/drawing" Target="../drawings/drawing23.xml"/><Relationship Id="rId2" Type="http://schemas.openxmlformats.org/officeDocument/2006/relationships/printerSettings" Target="../printerSettings/printerSettings363.bin"/><Relationship Id="rId1" Type="http://schemas.openxmlformats.org/officeDocument/2006/relationships/printerSettings" Target="../printerSettings/printerSettings362.bin"/><Relationship Id="rId6" Type="http://schemas.openxmlformats.org/officeDocument/2006/relationships/printerSettings" Target="../printerSettings/printerSettings367.bin"/><Relationship Id="rId5" Type="http://schemas.openxmlformats.org/officeDocument/2006/relationships/printerSettings" Target="../printerSettings/printerSettings366.bin"/><Relationship Id="rId4" Type="http://schemas.openxmlformats.org/officeDocument/2006/relationships/printerSettings" Target="../printerSettings/printerSettings365.bin"/></Relationships>
</file>

<file path=xl/worksheets/_rels/sheet7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0.bin"/><Relationship Id="rId7" Type="http://schemas.openxmlformats.org/officeDocument/2006/relationships/drawing" Target="../drawings/drawing24.xml"/><Relationship Id="rId2" Type="http://schemas.openxmlformats.org/officeDocument/2006/relationships/printerSettings" Target="../printerSettings/printerSettings369.bin"/><Relationship Id="rId1" Type="http://schemas.openxmlformats.org/officeDocument/2006/relationships/printerSettings" Target="../printerSettings/printerSettings368.bin"/><Relationship Id="rId6" Type="http://schemas.openxmlformats.org/officeDocument/2006/relationships/printerSettings" Target="../printerSettings/printerSettings373.bin"/><Relationship Id="rId5" Type="http://schemas.openxmlformats.org/officeDocument/2006/relationships/printerSettings" Target="../printerSettings/printerSettings372.bin"/><Relationship Id="rId4" Type="http://schemas.openxmlformats.org/officeDocument/2006/relationships/printerSettings" Target="../printerSettings/printerSettings371.bin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6.bin"/><Relationship Id="rId2" Type="http://schemas.openxmlformats.org/officeDocument/2006/relationships/printerSettings" Target="../printerSettings/printerSettings375.bin"/><Relationship Id="rId1" Type="http://schemas.openxmlformats.org/officeDocument/2006/relationships/printerSettings" Target="../printerSettings/printerSettings374.bin"/><Relationship Id="rId6" Type="http://schemas.openxmlformats.org/officeDocument/2006/relationships/drawing" Target="../drawings/drawing25.xml"/><Relationship Id="rId5" Type="http://schemas.openxmlformats.org/officeDocument/2006/relationships/printerSettings" Target="../printerSettings/printerSettings378.bin"/><Relationship Id="rId4" Type="http://schemas.openxmlformats.org/officeDocument/2006/relationships/printerSettings" Target="../printerSettings/printerSettings377.bin"/></Relationships>
</file>

<file path=xl/worksheets/_rels/sheet7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1.bin"/><Relationship Id="rId7" Type="http://schemas.openxmlformats.org/officeDocument/2006/relationships/drawing" Target="../drawings/drawing26.xml"/><Relationship Id="rId2" Type="http://schemas.openxmlformats.org/officeDocument/2006/relationships/printerSettings" Target="../printerSettings/printerSettings380.bin"/><Relationship Id="rId1" Type="http://schemas.openxmlformats.org/officeDocument/2006/relationships/printerSettings" Target="../printerSettings/printerSettings379.bin"/><Relationship Id="rId6" Type="http://schemas.openxmlformats.org/officeDocument/2006/relationships/printerSettings" Target="../printerSettings/printerSettings384.bin"/><Relationship Id="rId5" Type="http://schemas.openxmlformats.org/officeDocument/2006/relationships/printerSettings" Target="../printerSettings/printerSettings383.bin"/><Relationship Id="rId4" Type="http://schemas.openxmlformats.org/officeDocument/2006/relationships/printerSettings" Target="../printerSettings/printerSettings382.bin"/></Relationships>
</file>

<file path=xl/worksheets/_rels/sheet74.xml.rels><?xml version="1.0" encoding="UTF-8" standalone="yes"?>
<Relationships xmlns="http://schemas.openxmlformats.org/package/2006/relationships"><Relationship Id="rId8" Type="http://schemas.openxmlformats.org/officeDocument/2006/relationships/comments" Target="../comments45.xml"/><Relationship Id="rId3" Type="http://schemas.openxmlformats.org/officeDocument/2006/relationships/printerSettings" Target="../printerSettings/printerSettings387.bin"/><Relationship Id="rId7" Type="http://schemas.openxmlformats.org/officeDocument/2006/relationships/vmlDrawing" Target="../drawings/vmlDrawing45.vml"/><Relationship Id="rId2" Type="http://schemas.openxmlformats.org/officeDocument/2006/relationships/printerSettings" Target="../printerSettings/printerSettings386.bin"/><Relationship Id="rId1" Type="http://schemas.openxmlformats.org/officeDocument/2006/relationships/printerSettings" Target="../printerSettings/printerSettings385.bin"/><Relationship Id="rId6" Type="http://schemas.openxmlformats.org/officeDocument/2006/relationships/drawing" Target="../drawings/drawing27.xml"/><Relationship Id="rId5" Type="http://schemas.openxmlformats.org/officeDocument/2006/relationships/printerSettings" Target="../printerSettings/printerSettings389.bin"/><Relationship Id="rId4" Type="http://schemas.openxmlformats.org/officeDocument/2006/relationships/printerSettings" Target="../printerSettings/printerSettings388.bin"/></Relationships>
</file>

<file path=xl/worksheets/_rels/sheet7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2.bin"/><Relationship Id="rId2" Type="http://schemas.openxmlformats.org/officeDocument/2006/relationships/printerSettings" Target="../printerSettings/printerSettings391.bin"/><Relationship Id="rId1" Type="http://schemas.openxmlformats.org/officeDocument/2006/relationships/printerSettings" Target="../printerSettings/printerSettings390.bin"/><Relationship Id="rId6" Type="http://schemas.openxmlformats.org/officeDocument/2006/relationships/comments" Target="../comments46.xml"/><Relationship Id="rId5" Type="http://schemas.openxmlformats.org/officeDocument/2006/relationships/vmlDrawing" Target="../drawings/vmlDrawing46.vml"/><Relationship Id="rId4" Type="http://schemas.openxmlformats.org/officeDocument/2006/relationships/drawing" Target="../drawings/drawing28.xml"/></Relationships>
</file>

<file path=xl/worksheets/_rels/sheet76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7.vml"/><Relationship Id="rId3" Type="http://schemas.openxmlformats.org/officeDocument/2006/relationships/printerSettings" Target="../printerSettings/printerSettings395.bin"/><Relationship Id="rId7" Type="http://schemas.openxmlformats.org/officeDocument/2006/relationships/drawing" Target="../drawings/drawing29.xml"/><Relationship Id="rId2" Type="http://schemas.openxmlformats.org/officeDocument/2006/relationships/printerSettings" Target="../printerSettings/printerSettings394.bin"/><Relationship Id="rId1" Type="http://schemas.openxmlformats.org/officeDocument/2006/relationships/printerSettings" Target="../printerSettings/printerSettings393.bin"/><Relationship Id="rId6" Type="http://schemas.openxmlformats.org/officeDocument/2006/relationships/printerSettings" Target="../printerSettings/printerSettings398.bin"/><Relationship Id="rId5" Type="http://schemas.openxmlformats.org/officeDocument/2006/relationships/printerSettings" Target="../printerSettings/printerSettings397.bin"/><Relationship Id="rId4" Type="http://schemas.openxmlformats.org/officeDocument/2006/relationships/printerSettings" Target="../printerSettings/printerSettings396.bin"/><Relationship Id="rId9" Type="http://schemas.openxmlformats.org/officeDocument/2006/relationships/comments" Target="../comments47.xml"/></Relationships>
</file>

<file path=xl/worksheets/_rels/sheet7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1.bin"/><Relationship Id="rId2" Type="http://schemas.openxmlformats.org/officeDocument/2006/relationships/printerSettings" Target="../printerSettings/printerSettings400.bin"/><Relationship Id="rId1" Type="http://schemas.openxmlformats.org/officeDocument/2006/relationships/printerSettings" Target="../printerSettings/printerSettings399.bin"/></Relationships>
</file>

<file path=xl/worksheets/_rels/sheet7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4.bin"/><Relationship Id="rId2" Type="http://schemas.openxmlformats.org/officeDocument/2006/relationships/printerSettings" Target="../printerSettings/printerSettings403.bin"/><Relationship Id="rId1" Type="http://schemas.openxmlformats.org/officeDocument/2006/relationships/printerSettings" Target="../printerSettings/printerSettings402.bin"/><Relationship Id="rId5" Type="http://schemas.openxmlformats.org/officeDocument/2006/relationships/drawing" Target="../drawings/drawing30.xml"/><Relationship Id="rId4" Type="http://schemas.openxmlformats.org/officeDocument/2006/relationships/printerSettings" Target="../printerSettings/printerSettings405.bin"/></Relationships>
</file>

<file path=xl/worksheets/_rels/sheet7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1.xml"/><Relationship Id="rId2" Type="http://schemas.openxmlformats.org/officeDocument/2006/relationships/printerSettings" Target="../printerSettings/printerSettings407.bin"/><Relationship Id="rId1" Type="http://schemas.openxmlformats.org/officeDocument/2006/relationships/printerSettings" Target="../printerSettings/printerSettings406.bin"/></Relationships>
</file>

<file path=xl/worksheets/_rels/sheet8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2.xml"/><Relationship Id="rId2" Type="http://schemas.openxmlformats.org/officeDocument/2006/relationships/printerSettings" Target="../printerSettings/printerSettings409.bin"/><Relationship Id="rId1" Type="http://schemas.openxmlformats.org/officeDocument/2006/relationships/printerSettings" Target="../printerSettings/printerSettings408.bin"/></Relationships>
</file>

<file path=xl/worksheets/_rels/sheet8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3.xml"/><Relationship Id="rId2" Type="http://schemas.openxmlformats.org/officeDocument/2006/relationships/printerSettings" Target="../printerSettings/printerSettings411.bin"/><Relationship Id="rId1" Type="http://schemas.openxmlformats.org/officeDocument/2006/relationships/printerSettings" Target="../printerSettings/printerSettings410.bin"/></Relationships>
</file>

<file path=xl/worksheets/_rels/sheet8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4.xml"/><Relationship Id="rId2" Type="http://schemas.openxmlformats.org/officeDocument/2006/relationships/printerSettings" Target="../printerSettings/printerSettings413.bin"/><Relationship Id="rId1" Type="http://schemas.openxmlformats.org/officeDocument/2006/relationships/printerSettings" Target="../printerSettings/printerSettings412.bin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6.bin"/><Relationship Id="rId2" Type="http://schemas.openxmlformats.org/officeDocument/2006/relationships/printerSettings" Target="../printerSettings/printerSettings415.bin"/><Relationship Id="rId1" Type="http://schemas.openxmlformats.org/officeDocument/2006/relationships/printerSettings" Target="../printerSettings/printerSettings414.bin"/><Relationship Id="rId6" Type="http://schemas.openxmlformats.org/officeDocument/2006/relationships/printerSettings" Target="../printerSettings/printerSettings419.bin"/><Relationship Id="rId5" Type="http://schemas.openxmlformats.org/officeDocument/2006/relationships/printerSettings" Target="../printerSettings/printerSettings418.bin"/><Relationship Id="rId4" Type="http://schemas.openxmlformats.org/officeDocument/2006/relationships/printerSettings" Target="../printerSettings/printerSettings417.bin"/></Relationships>
</file>

<file path=xl/worksheets/_rels/sheet8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2.bin"/><Relationship Id="rId2" Type="http://schemas.openxmlformats.org/officeDocument/2006/relationships/printerSettings" Target="../printerSettings/printerSettings421.bin"/><Relationship Id="rId1" Type="http://schemas.openxmlformats.org/officeDocument/2006/relationships/printerSettings" Target="../printerSettings/printerSettings420.bin"/><Relationship Id="rId6" Type="http://schemas.openxmlformats.org/officeDocument/2006/relationships/printerSettings" Target="../printerSettings/printerSettings425.bin"/><Relationship Id="rId5" Type="http://schemas.openxmlformats.org/officeDocument/2006/relationships/printerSettings" Target="../printerSettings/printerSettings424.bin"/><Relationship Id="rId4" Type="http://schemas.openxmlformats.org/officeDocument/2006/relationships/printerSettings" Target="../printerSettings/printerSettings423.bin"/></Relationships>
</file>

<file path=xl/worksheets/_rels/sheet8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8.bin"/><Relationship Id="rId2" Type="http://schemas.openxmlformats.org/officeDocument/2006/relationships/printerSettings" Target="../printerSettings/printerSettings427.bin"/><Relationship Id="rId1" Type="http://schemas.openxmlformats.org/officeDocument/2006/relationships/printerSettings" Target="../printerSettings/printerSettings426.bin"/><Relationship Id="rId6" Type="http://schemas.openxmlformats.org/officeDocument/2006/relationships/printerSettings" Target="../printerSettings/printerSettings431.bin"/><Relationship Id="rId5" Type="http://schemas.openxmlformats.org/officeDocument/2006/relationships/printerSettings" Target="../printerSettings/printerSettings430.bin"/><Relationship Id="rId4" Type="http://schemas.openxmlformats.org/officeDocument/2006/relationships/printerSettings" Target="../printerSettings/printerSettings429.bin"/></Relationships>
</file>

<file path=xl/worksheets/_rels/sheet8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4.bin"/><Relationship Id="rId2" Type="http://schemas.openxmlformats.org/officeDocument/2006/relationships/printerSettings" Target="../printerSettings/printerSettings433.bin"/><Relationship Id="rId1" Type="http://schemas.openxmlformats.org/officeDocument/2006/relationships/printerSettings" Target="../printerSettings/printerSettings432.bin"/><Relationship Id="rId6" Type="http://schemas.openxmlformats.org/officeDocument/2006/relationships/printerSettings" Target="../printerSettings/printerSettings437.bin"/><Relationship Id="rId5" Type="http://schemas.openxmlformats.org/officeDocument/2006/relationships/printerSettings" Target="../printerSettings/printerSettings436.bin"/><Relationship Id="rId4" Type="http://schemas.openxmlformats.org/officeDocument/2006/relationships/printerSettings" Target="../printerSettings/printerSettings435.bin"/></Relationships>
</file>

<file path=xl/worksheets/_rels/sheet8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40.bin"/><Relationship Id="rId2" Type="http://schemas.openxmlformats.org/officeDocument/2006/relationships/printerSettings" Target="../printerSettings/printerSettings439.bin"/><Relationship Id="rId1" Type="http://schemas.openxmlformats.org/officeDocument/2006/relationships/printerSettings" Target="../printerSettings/printerSettings438.bin"/><Relationship Id="rId6" Type="http://schemas.openxmlformats.org/officeDocument/2006/relationships/printerSettings" Target="../printerSettings/printerSettings443.bin"/><Relationship Id="rId5" Type="http://schemas.openxmlformats.org/officeDocument/2006/relationships/printerSettings" Target="../printerSettings/printerSettings442.bin"/><Relationship Id="rId4" Type="http://schemas.openxmlformats.org/officeDocument/2006/relationships/printerSettings" Target="../printerSettings/printerSettings441.bin"/></Relationships>
</file>

<file path=xl/worksheets/_rels/sheet88.xml.rels><?xml version="1.0" encoding="UTF-8" standalone="yes"?>
<Relationships xmlns="http://schemas.openxmlformats.org/package/2006/relationships"><Relationship Id="rId8" Type="http://schemas.openxmlformats.org/officeDocument/2006/relationships/comments" Target="../comments48.xml"/><Relationship Id="rId3" Type="http://schemas.openxmlformats.org/officeDocument/2006/relationships/printerSettings" Target="../printerSettings/printerSettings446.bin"/><Relationship Id="rId7" Type="http://schemas.openxmlformats.org/officeDocument/2006/relationships/vmlDrawing" Target="../drawings/vmlDrawing48.vml"/><Relationship Id="rId2" Type="http://schemas.openxmlformats.org/officeDocument/2006/relationships/printerSettings" Target="../printerSettings/printerSettings445.bin"/><Relationship Id="rId1" Type="http://schemas.openxmlformats.org/officeDocument/2006/relationships/printerSettings" Target="../printerSettings/printerSettings444.bin"/><Relationship Id="rId6" Type="http://schemas.openxmlformats.org/officeDocument/2006/relationships/printerSettings" Target="../printerSettings/printerSettings449.bin"/><Relationship Id="rId5" Type="http://schemas.openxmlformats.org/officeDocument/2006/relationships/printerSettings" Target="../printerSettings/printerSettings448.bin"/><Relationship Id="rId4" Type="http://schemas.openxmlformats.org/officeDocument/2006/relationships/printerSettings" Target="../printerSettings/printerSettings447.bin"/></Relationships>
</file>

<file path=xl/worksheets/_rels/sheet8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2.bin"/><Relationship Id="rId2" Type="http://schemas.openxmlformats.org/officeDocument/2006/relationships/printerSettings" Target="../printerSettings/printerSettings451.bin"/><Relationship Id="rId1" Type="http://schemas.openxmlformats.org/officeDocument/2006/relationships/printerSettings" Target="../printerSettings/printerSettings45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5">
    <tabColor rgb="FFFF0000"/>
    <pageSetUpPr fitToPage="1"/>
  </sheetPr>
  <dimension ref="A1:CP105"/>
  <sheetViews>
    <sheetView showGridLines="0" view="pageBreakPreview" topLeftCell="A7" zoomScale="52" zoomScaleNormal="50" zoomScaleSheetLayoutView="52" zoomScalePageLayoutView="40" workbookViewId="0">
      <selection activeCell="A72" sqref="A72:BB73"/>
    </sheetView>
  </sheetViews>
  <sheetFormatPr defaultColWidth="8.7109375" defaultRowHeight="12.75" x14ac:dyDescent="0.2"/>
  <cols>
    <col min="1" max="1" width="14.5703125" style="444" customWidth="1"/>
    <col min="2" max="2" width="10.5703125" style="444" customWidth="1"/>
    <col min="3" max="3" width="8.28515625" style="444" customWidth="1"/>
    <col min="4" max="4" width="13.85546875" style="444" customWidth="1"/>
    <col min="5" max="5" width="6.140625" style="444" customWidth="1"/>
    <col min="6" max="6" width="11" style="444" customWidth="1"/>
    <col min="7" max="7" width="11.42578125" style="444" customWidth="1"/>
    <col min="8" max="8" width="8.140625" style="444" customWidth="1"/>
    <col min="9" max="9" width="10.7109375" style="444" customWidth="1"/>
    <col min="10" max="10" width="12.42578125" style="444" customWidth="1"/>
    <col min="11" max="11" width="9.42578125" style="444" customWidth="1"/>
    <col min="12" max="12" width="9.85546875" style="444" customWidth="1"/>
    <col min="13" max="13" width="12.42578125" style="444" customWidth="1"/>
    <col min="14" max="14" width="10.28515625" style="444" customWidth="1"/>
    <col min="15" max="15" width="12.28515625" style="444" customWidth="1"/>
    <col min="16" max="17" width="12" style="444" customWidth="1"/>
    <col min="18" max="18" width="9" style="444" bestFit="1" customWidth="1"/>
    <col min="19" max="21" width="8.85546875" style="444" bestFit="1" customWidth="1"/>
    <col min="22" max="23" width="10.42578125" style="444" bestFit="1" customWidth="1"/>
    <col min="24" max="24" width="8.7109375" style="444"/>
    <col min="25" max="33" width="8.85546875" style="444" bestFit="1" customWidth="1"/>
    <col min="34" max="34" width="18.85546875" style="444" customWidth="1"/>
    <col min="35" max="35" width="12.5703125" style="444" customWidth="1"/>
    <col min="36" max="36" width="19" style="444" customWidth="1"/>
    <col min="37" max="38" width="12.5703125" style="444" customWidth="1"/>
    <col min="39" max="39" width="17.85546875" style="444" customWidth="1"/>
    <col min="40" max="45" width="8.85546875" style="444" bestFit="1" customWidth="1"/>
    <col min="46" max="47" width="13.140625" style="444" customWidth="1"/>
    <col min="48" max="51" width="8.85546875" style="444" bestFit="1" customWidth="1"/>
    <col min="52" max="16384" width="8.7109375" style="444"/>
  </cols>
  <sheetData>
    <row r="1" spans="1:94" ht="18" x14ac:dyDescent="0.25">
      <c r="A1" s="532"/>
      <c r="B1" s="533"/>
      <c r="C1" s="533"/>
      <c r="D1" s="2978" t="s">
        <v>569</v>
      </c>
      <c r="E1" s="2978"/>
      <c r="F1" s="2978"/>
      <c r="G1" s="2978"/>
      <c r="H1" s="2978"/>
      <c r="I1" s="2978"/>
      <c r="J1" s="2978"/>
      <c r="K1" s="2978"/>
      <c r="L1" s="533"/>
    </row>
    <row r="2" spans="1:94" ht="20.25" x14ac:dyDescent="0.3">
      <c r="A2" s="533"/>
      <c r="B2" s="533"/>
      <c r="C2" s="539"/>
      <c r="D2" s="2978"/>
      <c r="E2" s="2978"/>
      <c r="F2" s="2978"/>
      <c r="G2" s="2978"/>
      <c r="H2" s="2978"/>
      <c r="I2" s="2978"/>
      <c r="J2" s="2978"/>
      <c r="K2" s="2978"/>
      <c r="N2" s="444" t="s">
        <v>570</v>
      </c>
    </row>
    <row r="3" spans="1:94" ht="18" x14ac:dyDescent="0.25">
      <c r="A3" s="2978" t="s">
        <v>571</v>
      </c>
      <c r="B3" s="2979"/>
      <c r="C3" s="2980">
        <f ca="1">NOW()</f>
        <v>43689.383318287037</v>
      </c>
      <c r="D3" s="2980"/>
      <c r="E3" s="2980"/>
      <c r="F3" s="2980"/>
      <c r="G3" s="533"/>
      <c r="H3" s="2978" t="s">
        <v>572</v>
      </c>
      <c r="I3" s="2978"/>
      <c r="J3" s="2937" t="s">
        <v>1236</v>
      </c>
      <c r="K3" s="533"/>
      <c r="M3" s="2981" t="s">
        <v>573</v>
      </c>
      <c r="N3" s="2981"/>
      <c r="O3" s="2981"/>
    </row>
    <row r="4" spans="1:94" ht="18" x14ac:dyDescent="0.25">
      <c r="A4" s="533"/>
      <c r="B4" s="533"/>
      <c r="C4" s="533"/>
      <c r="D4" s="533"/>
      <c r="E4" s="533"/>
      <c r="F4" s="533"/>
      <c r="G4" s="533"/>
      <c r="H4" s="533"/>
      <c r="I4" s="533"/>
      <c r="J4" s="533"/>
      <c r="M4" s="2982" t="s">
        <v>574</v>
      </c>
      <c r="N4" s="2982"/>
      <c r="O4" s="2982"/>
    </row>
    <row r="5" spans="1:94" ht="18" x14ac:dyDescent="0.25">
      <c r="A5" s="2978" t="s">
        <v>575</v>
      </c>
      <c r="B5" s="2978"/>
      <c r="C5" s="2978"/>
      <c r="D5" s="535" t="s">
        <v>1234</v>
      </c>
      <c r="E5" s="533"/>
      <c r="F5" s="533"/>
      <c r="G5" s="533" t="s">
        <v>817</v>
      </c>
      <c r="H5" s="534">
        <v>0.19800000000000001</v>
      </c>
      <c r="I5" s="533" t="s">
        <v>579</v>
      </c>
      <c r="J5" s="533"/>
      <c r="L5" s="536"/>
      <c r="M5" s="2985" t="s">
        <v>888</v>
      </c>
      <c r="N5" s="2985"/>
      <c r="O5" s="2985"/>
    </row>
    <row r="6" spans="1:94" ht="18" x14ac:dyDescent="0.25">
      <c r="A6" s="2978" t="s">
        <v>576</v>
      </c>
      <c r="B6" s="2978"/>
      <c r="C6" s="537">
        <v>11.4</v>
      </c>
      <c r="D6" s="2978" t="s">
        <v>577</v>
      </c>
      <c r="E6" s="2978"/>
      <c r="F6" s="1043">
        <f>D9</f>
        <v>32.5</v>
      </c>
      <c r="G6" s="533" t="s">
        <v>578</v>
      </c>
      <c r="H6" s="734">
        <f>H5/0.038</f>
        <v>5.2105263157894743</v>
      </c>
      <c r="I6" s="533" t="s">
        <v>579</v>
      </c>
      <c r="J6" s="533"/>
      <c r="L6" s="536"/>
      <c r="M6" s="2986" t="s">
        <v>580</v>
      </c>
      <c r="N6" s="2986"/>
      <c r="O6" s="2986"/>
    </row>
    <row r="7" spans="1:94" ht="18" x14ac:dyDescent="0.25">
      <c r="A7" s="2978" t="s">
        <v>581</v>
      </c>
      <c r="B7" s="2978"/>
      <c r="C7" s="2978"/>
      <c r="D7" s="537">
        <v>48</v>
      </c>
      <c r="E7" s="533" t="s">
        <v>582</v>
      </c>
      <c r="F7" s="538">
        <v>71</v>
      </c>
      <c r="G7" s="533" t="s">
        <v>583</v>
      </c>
      <c r="H7" s="538">
        <v>78</v>
      </c>
      <c r="I7" s="533" t="s">
        <v>584</v>
      </c>
      <c r="J7" s="537">
        <v>54</v>
      </c>
      <c r="M7" s="2987" t="s">
        <v>780</v>
      </c>
      <c r="N7" s="2987"/>
      <c r="O7" s="2987"/>
    </row>
    <row r="8" spans="1:94" ht="15" customHeight="1" thickBot="1" x14ac:dyDescent="0.3">
      <c r="A8" s="533"/>
      <c r="B8" s="533"/>
      <c r="C8" s="533"/>
      <c r="D8" s="533"/>
      <c r="E8" s="533"/>
      <c r="F8" s="533"/>
      <c r="J8" s="444" t="s">
        <v>585</v>
      </c>
      <c r="BJ8" s="451"/>
      <c r="BK8" s="451"/>
      <c r="BL8" s="451"/>
      <c r="BM8" s="441"/>
      <c r="BN8" s="441"/>
      <c r="BO8" s="441"/>
      <c r="BP8" s="441"/>
      <c r="BQ8" s="441"/>
      <c r="BR8" s="441"/>
      <c r="BS8" s="441"/>
      <c r="BT8" s="441"/>
      <c r="BU8" s="441"/>
      <c r="BV8" s="452"/>
      <c r="BW8" s="452"/>
      <c r="BX8" s="452"/>
      <c r="BY8" s="452"/>
      <c r="BZ8" s="452"/>
      <c r="CA8" s="452"/>
      <c r="CB8" s="452"/>
      <c r="CC8" s="452"/>
      <c r="CD8" s="452"/>
      <c r="CE8" s="451"/>
      <c r="CF8" s="452"/>
      <c r="CG8" s="452"/>
      <c r="CH8" s="452"/>
      <c r="CI8" s="452"/>
      <c r="CJ8" s="452"/>
      <c r="CK8" s="451"/>
      <c r="CL8" s="452"/>
      <c r="CM8" s="452"/>
      <c r="CN8" s="452"/>
      <c r="CO8" s="452"/>
      <c r="CP8" s="452"/>
    </row>
    <row r="9" spans="1:94" ht="21" thickBot="1" x14ac:dyDescent="0.35">
      <c r="A9" s="2972" t="s">
        <v>586</v>
      </c>
      <c r="B9" s="2972"/>
      <c r="C9" s="539"/>
      <c r="D9" s="2977">
        <f>D12+D11+D10</f>
        <v>32.5</v>
      </c>
      <c r="E9" s="2977"/>
      <c r="F9" s="539" t="s">
        <v>585</v>
      </c>
      <c r="G9" s="2974" t="s">
        <v>587</v>
      </c>
      <c r="H9" s="2974"/>
      <c r="I9" s="622"/>
      <c r="J9" s="621">
        <f>I9*1440/1000000</f>
        <v>0</v>
      </c>
      <c r="K9" s="2983" t="s">
        <v>588</v>
      </c>
      <c r="L9" s="2983"/>
      <c r="M9" s="2983"/>
      <c r="N9" s="2983"/>
      <c r="O9" s="2984"/>
      <c r="BJ9" s="451"/>
      <c r="BK9" s="451"/>
      <c r="BL9" s="451"/>
      <c r="BM9" s="441"/>
      <c r="BN9" s="441"/>
      <c r="BO9" s="441"/>
      <c r="BP9" s="441"/>
      <c r="BQ9" s="441"/>
      <c r="BR9" s="441"/>
      <c r="BS9" s="441"/>
      <c r="BT9" s="441"/>
      <c r="BU9" s="441"/>
      <c r="BV9" s="452"/>
      <c r="BW9" s="452"/>
      <c r="BX9" s="452"/>
      <c r="BY9" s="452"/>
      <c r="BZ9" s="452"/>
      <c r="CA9" s="452"/>
      <c r="CB9" s="452"/>
      <c r="CC9" s="452"/>
      <c r="CD9" s="452"/>
      <c r="CE9" s="451"/>
      <c r="CF9" s="452"/>
      <c r="CG9" s="452"/>
      <c r="CH9" s="452"/>
      <c r="CI9" s="452"/>
      <c r="CJ9" s="452"/>
      <c r="CK9" s="451"/>
      <c r="CL9" s="452"/>
      <c r="CM9" s="452"/>
      <c r="CN9" s="452"/>
      <c r="CO9" s="452"/>
      <c r="CP9" s="452"/>
    </row>
    <row r="10" spans="1:94" ht="21" thickBot="1" x14ac:dyDescent="0.35">
      <c r="A10" s="2972" t="s">
        <v>589</v>
      </c>
      <c r="B10" s="2972"/>
      <c r="C10" s="539"/>
      <c r="D10" s="2973">
        <v>10.5</v>
      </c>
      <c r="E10" s="2973"/>
      <c r="F10" s="539" t="s">
        <v>585</v>
      </c>
      <c r="G10" s="2974" t="s">
        <v>590</v>
      </c>
      <c r="H10" s="2974"/>
      <c r="I10" s="622"/>
      <c r="J10" s="441"/>
      <c r="K10" s="2975" t="s">
        <v>591</v>
      </c>
      <c r="L10" s="2975"/>
      <c r="M10" s="2971">
        <f ca="1">VLOOKUP(TODAY()-1,[1]DAILY!$B$3:$T$9967,2,0)</f>
        <v>0</v>
      </c>
      <c r="N10" s="2971"/>
      <c r="O10" s="2971"/>
      <c r="BJ10" s="451"/>
      <c r="BK10" s="451"/>
      <c r="BL10" s="451"/>
      <c r="BM10" s="441"/>
      <c r="BN10" s="441"/>
      <c r="BO10" s="441"/>
      <c r="BP10" s="441"/>
      <c r="BQ10" s="441"/>
      <c r="BR10" s="441"/>
      <c r="BS10" s="441"/>
      <c r="BT10" s="441"/>
      <c r="BU10" s="441"/>
      <c r="BV10" s="452"/>
      <c r="BW10" s="452"/>
      <c r="BX10" s="452"/>
      <c r="BY10" s="452"/>
      <c r="BZ10" s="452"/>
      <c r="CA10" s="452"/>
      <c r="CB10" s="452"/>
      <c r="CC10" s="452"/>
      <c r="CD10" s="452"/>
      <c r="CE10" s="451"/>
      <c r="CF10" s="452"/>
      <c r="CG10" s="452"/>
      <c r="CH10" s="452"/>
      <c r="CI10" s="452"/>
      <c r="CJ10" s="452"/>
      <c r="CK10" s="451"/>
      <c r="CL10" s="452"/>
      <c r="CM10" s="452"/>
      <c r="CN10" s="452"/>
      <c r="CO10" s="452"/>
      <c r="CP10" s="452"/>
    </row>
    <row r="11" spans="1:94" ht="21" thickBot="1" x14ac:dyDescent="0.35">
      <c r="A11" s="2972" t="s">
        <v>592</v>
      </c>
      <c r="B11" s="2972"/>
      <c r="C11" s="539"/>
      <c r="D11" s="2973">
        <v>10.5</v>
      </c>
      <c r="E11" s="2973"/>
      <c r="F11" s="539" t="s">
        <v>585</v>
      </c>
      <c r="G11" s="2974" t="s">
        <v>593</v>
      </c>
      <c r="H11" s="2974"/>
      <c r="I11" s="622">
        <v>7308</v>
      </c>
      <c r="J11" s="621">
        <f>I11*1440/1000000</f>
        <v>10.52352</v>
      </c>
      <c r="K11" s="2975" t="s">
        <v>594</v>
      </c>
      <c r="L11" s="2975"/>
      <c r="M11" s="2971">
        <f ca="1">VLOOKUP(TODAY()-1,[1]DAILY!$B$3:$T$9967,4,0)</f>
        <v>0</v>
      </c>
      <c r="N11" s="2971"/>
      <c r="O11" s="2971"/>
      <c r="BJ11" s="451"/>
      <c r="BK11" s="451"/>
      <c r="BL11" s="451"/>
      <c r="BM11" s="441"/>
      <c r="BN11" s="441"/>
      <c r="BO11" s="441"/>
      <c r="BP11" s="441"/>
      <c r="BQ11" s="441"/>
      <c r="BR11" s="441"/>
      <c r="BS11" s="441"/>
      <c r="BT11" s="441"/>
      <c r="BU11" s="441"/>
      <c r="BV11" s="452"/>
      <c r="BW11" s="452"/>
      <c r="BX11" s="452"/>
      <c r="BY11" s="452"/>
      <c r="BZ11" s="452"/>
      <c r="CA11" s="452"/>
      <c r="CB11" s="452"/>
      <c r="CC11" s="452"/>
      <c r="CD11" s="452"/>
      <c r="CE11" s="451"/>
      <c r="CF11" s="452"/>
      <c r="CG11" s="452"/>
      <c r="CH11" s="452"/>
      <c r="CI11" s="452"/>
      <c r="CJ11" s="452"/>
      <c r="CK11" s="451"/>
      <c r="CL11" s="452"/>
      <c r="CM11" s="452"/>
      <c r="CN11" s="452"/>
      <c r="CO11" s="452"/>
      <c r="CP11" s="452"/>
    </row>
    <row r="12" spans="1:94" ht="21" thickBot="1" x14ac:dyDescent="0.35">
      <c r="A12" s="2972" t="s">
        <v>595</v>
      </c>
      <c r="B12" s="2972"/>
      <c r="C12" s="539"/>
      <c r="D12" s="2973">
        <v>11.5</v>
      </c>
      <c r="E12" s="2973"/>
      <c r="F12" s="539" t="s">
        <v>585</v>
      </c>
      <c r="G12" s="2974" t="s">
        <v>590</v>
      </c>
      <c r="H12" s="2974"/>
      <c r="I12" s="622" t="s">
        <v>1227</v>
      </c>
      <c r="J12" s="441"/>
      <c r="K12" s="2976" t="s">
        <v>596</v>
      </c>
      <c r="L12" s="2976"/>
      <c r="M12" s="2971">
        <f ca="1">VLOOKUP(TODAY()-1,[1]DAILY!$B$3:$T$9967,6,0)</f>
        <v>0</v>
      </c>
      <c r="N12" s="2971"/>
      <c r="O12" s="2971"/>
      <c r="BJ12" s="451"/>
      <c r="BK12" s="451"/>
      <c r="BL12" s="451"/>
      <c r="BM12" s="441"/>
      <c r="BN12" s="441"/>
      <c r="BO12" s="441"/>
      <c r="BP12" s="441"/>
      <c r="BQ12" s="441"/>
      <c r="BR12" s="441"/>
      <c r="BS12" s="441"/>
      <c r="BT12" s="441"/>
      <c r="BU12" s="441"/>
      <c r="BV12" s="452"/>
      <c r="BW12" s="452"/>
      <c r="BX12" s="452"/>
      <c r="BY12" s="452"/>
      <c r="BZ12" s="452"/>
      <c r="CA12" s="452"/>
      <c r="CB12" s="452"/>
      <c r="CC12" s="452"/>
      <c r="CD12" s="452"/>
      <c r="CE12" s="451"/>
      <c r="CF12" s="452"/>
      <c r="CG12" s="452"/>
      <c r="CH12" s="452"/>
      <c r="CI12" s="452"/>
      <c r="CJ12" s="452"/>
      <c r="CK12" s="451"/>
      <c r="CL12" s="452"/>
      <c r="CM12" s="452"/>
      <c r="CN12" s="452"/>
      <c r="CO12" s="452"/>
      <c r="CP12" s="452"/>
    </row>
    <row r="13" spans="1:94" ht="21" thickBot="1" x14ac:dyDescent="0.35">
      <c r="A13" s="2972" t="s">
        <v>597</v>
      </c>
      <c r="B13" s="2972"/>
      <c r="C13" s="539"/>
      <c r="D13" s="2977">
        <f>D16+D15+D14</f>
        <v>31</v>
      </c>
      <c r="E13" s="2977"/>
      <c r="F13" s="539" t="s">
        <v>585</v>
      </c>
      <c r="G13" s="2974" t="s">
        <v>598</v>
      </c>
      <c r="H13" s="2974"/>
      <c r="I13" s="622">
        <v>7066</v>
      </c>
      <c r="J13" s="621">
        <f>I13*1440/1000000</f>
        <v>10.175039999999999</v>
      </c>
      <c r="K13" s="2976" t="s">
        <v>599</v>
      </c>
      <c r="L13" s="2976"/>
      <c r="M13" s="2971">
        <f ca="1">VLOOKUP(TODAY()-1,[1]DAILY!$B$3:$T$9967,8,0)</f>
        <v>0</v>
      </c>
      <c r="N13" s="2971"/>
      <c r="O13" s="2971"/>
      <c r="BJ13" s="451"/>
      <c r="BK13" s="451"/>
      <c r="BL13" s="451"/>
      <c r="BM13" s="441"/>
      <c r="BN13" s="441"/>
      <c r="BO13" s="441"/>
      <c r="BP13" s="441"/>
      <c r="BQ13" s="441"/>
      <c r="BR13" s="441"/>
      <c r="BS13" s="441"/>
      <c r="BT13" s="441"/>
      <c r="BU13" s="441"/>
      <c r="BV13" s="452"/>
      <c r="BW13" s="452"/>
      <c r="BX13" s="452"/>
      <c r="BY13" s="452"/>
      <c r="BZ13" s="452"/>
      <c r="CA13" s="452"/>
      <c r="CB13" s="452"/>
      <c r="CC13" s="452"/>
      <c r="CD13" s="452"/>
      <c r="CE13" s="451"/>
      <c r="CF13" s="452"/>
      <c r="CG13" s="452"/>
      <c r="CH13" s="452"/>
      <c r="CI13" s="452"/>
      <c r="CJ13" s="452"/>
      <c r="CK13" s="451"/>
      <c r="CL13" s="452"/>
      <c r="CM13" s="452"/>
      <c r="CN13" s="452"/>
      <c r="CO13" s="452"/>
      <c r="CP13" s="452"/>
    </row>
    <row r="14" spans="1:94" ht="21" thickBot="1" x14ac:dyDescent="0.35">
      <c r="A14" s="2972" t="s">
        <v>600</v>
      </c>
      <c r="B14" s="2972"/>
      <c r="C14" s="539"/>
      <c r="D14" s="2973">
        <f>D10-0.5</f>
        <v>10</v>
      </c>
      <c r="E14" s="2973"/>
      <c r="F14" s="539" t="s">
        <v>585</v>
      </c>
      <c r="G14" s="2974" t="s">
        <v>601</v>
      </c>
      <c r="H14" s="2974"/>
      <c r="I14" s="1091" t="s">
        <v>1227</v>
      </c>
      <c r="J14" s="441"/>
      <c r="K14" s="2976" t="s">
        <v>602</v>
      </c>
      <c r="L14" s="2976"/>
      <c r="M14" s="2971">
        <f ca="1">VLOOKUP(TODAY()-1,[1]DAILY!$B$3:$T$9967,10,0)</f>
        <v>0</v>
      </c>
      <c r="N14" s="2971"/>
      <c r="O14" s="2971"/>
      <c r="BJ14" s="451"/>
      <c r="BK14" s="451"/>
      <c r="BL14" s="451"/>
      <c r="BM14" s="441"/>
      <c r="BN14" s="441"/>
      <c r="BO14" s="441"/>
      <c r="BP14" s="441"/>
      <c r="BQ14" s="441"/>
      <c r="BR14" s="441"/>
      <c r="BS14" s="441"/>
      <c r="BT14" s="441"/>
      <c r="BU14" s="441"/>
      <c r="BV14" s="452"/>
      <c r="BW14" s="452"/>
      <c r="BX14" s="452"/>
      <c r="BY14" s="452"/>
      <c r="BZ14" s="452"/>
      <c r="CA14" s="452"/>
      <c r="CB14" s="452"/>
      <c r="CC14" s="452"/>
      <c r="CD14" s="452"/>
      <c r="CE14" s="451"/>
      <c r="CF14" s="452"/>
      <c r="CG14" s="452"/>
      <c r="CH14" s="452"/>
      <c r="CI14" s="452"/>
      <c r="CJ14" s="452"/>
      <c r="CK14" s="451"/>
      <c r="CL14" s="452"/>
      <c r="CM14" s="452"/>
      <c r="CN14" s="452"/>
      <c r="CO14" s="452"/>
      <c r="CP14" s="452"/>
    </row>
    <row r="15" spans="1:94" ht="21" thickBot="1" x14ac:dyDescent="0.35">
      <c r="A15" s="2972" t="s">
        <v>603</v>
      </c>
      <c r="B15" s="2972"/>
      <c r="C15" s="539"/>
      <c r="D15" s="2973">
        <f>D11-0.5</f>
        <v>10</v>
      </c>
      <c r="E15" s="2973"/>
      <c r="F15" s="539" t="s">
        <v>585</v>
      </c>
      <c r="G15" s="2974" t="s">
        <v>604</v>
      </c>
      <c r="H15" s="2974"/>
      <c r="I15" s="622">
        <v>4633</v>
      </c>
      <c r="J15" s="621">
        <f>I15*1440/1000000</f>
        <v>6.6715200000000001</v>
      </c>
      <c r="K15" s="2976" t="s">
        <v>605</v>
      </c>
      <c r="L15" s="2976"/>
      <c r="M15" s="2971">
        <f ca="1">VLOOKUP(TODAY()-1,[1]DAILY!$B$3:$T$9967,12,0)</f>
        <v>0</v>
      </c>
      <c r="N15" s="2971"/>
      <c r="O15" s="2971"/>
      <c r="BJ15" s="451"/>
      <c r="BK15" s="451"/>
      <c r="BL15" s="451"/>
      <c r="BM15" s="441"/>
      <c r="BN15" s="441"/>
      <c r="BO15" s="441"/>
      <c r="BP15" s="441"/>
      <c r="BQ15" s="441"/>
      <c r="BR15" s="441"/>
      <c r="BS15" s="441"/>
      <c r="BT15" s="441"/>
      <c r="BU15" s="441"/>
      <c r="BV15" s="452"/>
      <c r="BW15" s="452"/>
      <c r="BX15" s="452"/>
      <c r="BY15" s="452"/>
      <c r="BZ15" s="452"/>
      <c r="CA15" s="452"/>
      <c r="CB15" s="452"/>
      <c r="CC15" s="452"/>
      <c r="CD15" s="452"/>
      <c r="CE15" s="451"/>
      <c r="CF15" s="452"/>
      <c r="CG15" s="452"/>
      <c r="CH15" s="452"/>
      <c r="CI15" s="452"/>
      <c r="CJ15" s="452"/>
      <c r="CK15" s="451"/>
      <c r="CL15" s="452"/>
      <c r="CM15" s="452"/>
      <c r="CN15" s="452"/>
      <c r="CO15" s="452"/>
      <c r="CP15" s="452"/>
    </row>
    <row r="16" spans="1:94" ht="20.25" x14ac:dyDescent="0.3">
      <c r="A16" s="2972" t="s">
        <v>606</v>
      </c>
      <c r="B16" s="2972"/>
      <c r="C16" s="539"/>
      <c r="D16" s="2973">
        <f>D12-0.5</f>
        <v>11</v>
      </c>
      <c r="E16" s="2973"/>
      <c r="F16" s="539" t="s">
        <v>585</v>
      </c>
      <c r="G16" s="2974" t="s">
        <v>601</v>
      </c>
      <c r="H16" s="2974"/>
      <c r="I16" s="1091" t="s">
        <v>1227</v>
      </c>
      <c r="J16" s="441"/>
      <c r="K16" s="2976" t="s">
        <v>607</v>
      </c>
      <c r="L16" s="2976"/>
      <c r="M16" s="2971">
        <f ca="1">VLOOKUP(TODAY()-1,[1]DAILY!$B$3:$T$9967,14,0)</f>
        <v>0</v>
      </c>
      <c r="N16" s="2971"/>
      <c r="O16" s="2971"/>
      <c r="BJ16" s="451"/>
      <c r="BK16" s="451"/>
      <c r="BL16" s="451"/>
      <c r="BM16" s="441"/>
      <c r="BN16" s="441"/>
      <c r="BO16" s="441"/>
      <c r="BP16" s="441"/>
      <c r="BQ16" s="441"/>
      <c r="BR16" s="441"/>
      <c r="BS16" s="441"/>
      <c r="BT16" s="441"/>
      <c r="BU16" s="441"/>
      <c r="BV16" s="452"/>
      <c r="BW16" s="452"/>
      <c r="BX16" s="452"/>
      <c r="BY16" s="452"/>
      <c r="BZ16" s="452"/>
      <c r="CA16" s="452"/>
      <c r="CB16" s="452"/>
      <c r="CC16" s="452"/>
      <c r="CD16" s="452"/>
      <c r="CE16" s="451"/>
      <c r="CF16" s="452"/>
      <c r="CG16" s="452"/>
      <c r="CH16" s="452"/>
      <c r="CI16" s="452"/>
      <c r="CJ16" s="452"/>
      <c r="CK16" s="451"/>
      <c r="CL16" s="452"/>
      <c r="CM16" s="452"/>
      <c r="CN16" s="452"/>
      <c r="CO16" s="452"/>
      <c r="CP16" s="452"/>
    </row>
    <row r="17" spans="1:94" ht="13.5" customHeight="1" x14ac:dyDescent="0.3">
      <c r="A17" s="539"/>
      <c r="B17" s="539"/>
      <c r="C17" s="539"/>
      <c r="D17" s="539"/>
      <c r="E17" s="539"/>
      <c r="F17" s="539"/>
      <c r="G17" s="2991"/>
      <c r="H17" s="2991"/>
      <c r="I17" s="536"/>
      <c r="K17" s="450"/>
      <c r="L17" s="450"/>
      <c r="M17" s="450" t="s">
        <v>608</v>
      </c>
      <c r="N17" s="2992" t="s">
        <v>609</v>
      </c>
      <c r="O17" s="2992"/>
      <c r="BJ17" s="451"/>
      <c r="BK17" s="451"/>
      <c r="BL17" s="451"/>
      <c r="BM17" s="441"/>
      <c r="BN17" s="441"/>
      <c r="BO17" s="441"/>
      <c r="BP17" s="441"/>
      <c r="BQ17" s="441"/>
      <c r="BR17" s="441"/>
      <c r="BS17" s="441"/>
      <c r="BT17" s="441"/>
      <c r="BU17" s="441"/>
      <c r="BV17" s="452"/>
      <c r="BW17" s="452"/>
      <c r="BX17" s="452"/>
      <c r="BY17" s="452"/>
      <c r="BZ17" s="452"/>
      <c r="CA17" s="452"/>
      <c r="CB17" s="452"/>
      <c r="CC17" s="452"/>
      <c r="CD17" s="452"/>
      <c r="CE17" s="451"/>
      <c r="CF17" s="452"/>
      <c r="CG17" s="452"/>
      <c r="CH17" s="452"/>
      <c r="CI17" s="452"/>
      <c r="CJ17" s="452"/>
      <c r="CK17" s="451"/>
      <c r="CL17" s="452"/>
      <c r="CM17" s="452"/>
      <c r="CN17" s="452"/>
      <c r="CO17" s="452"/>
      <c r="CP17" s="452"/>
    </row>
    <row r="18" spans="1:94" ht="20.25" x14ac:dyDescent="0.3">
      <c r="A18" s="539" t="s">
        <v>421</v>
      </c>
      <c r="B18" s="539"/>
      <c r="C18" s="539"/>
      <c r="D18" s="539" t="s">
        <v>20</v>
      </c>
      <c r="E18" s="539"/>
      <c r="F18" s="2972" t="s">
        <v>610</v>
      </c>
      <c r="G18" s="2972"/>
      <c r="H18" s="2993" t="s">
        <v>611</v>
      </c>
      <c r="I18" s="2993"/>
      <c r="J18" s="539"/>
      <c r="K18" s="2976" t="s">
        <v>612</v>
      </c>
      <c r="L18" s="2976"/>
      <c r="M18" s="540"/>
      <c r="N18" s="2994">
        <f ca="1">VLOOKUP(TODAY()-1,[1]DAILY!$B$3:$T$9967,16,0)</f>
        <v>0</v>
      </c>
      <c r="O18" s="2995"/>
      <c r="BJ18" s="451"/>
      <c r="BK18" s="451"/>
      <c r="BL18" s="451"/>
      <c r="BM18" s="441"/>
      <c r="BN18" s="441"/>
      <c r="BO18" s="441"/>
      <c r="BP18" s="441"/>
      <c r="BQ18" s="441"/>
      <c r="BR18" s="441"/>
      <c r="BS18" s="441"/>
      <c r="BT18" s="441"/>
      <c r="BU18" s="441"/>
      <c r="BV18" s="452"/>
      <c r="BW18" s="452"/>
      <c r="BX18" s="452"/>
      <c r="BY18" s="452"/>
      <c r="BZ18" s="452"/>
      <c r="CA18" s="452"/>
      <c r="CB18" s="452"/>
      <c r="CC18" s="452"/>
      <c r="CD18" s="452"/>
      <c r="CE18" s="451"/>
      <c r="CF18" s="452"/>
      <c r="CG18" s="452"/>
      <c r="CH18" s="452"/>
      <c r="CI18" s="452"/>
      <c r="CJ18" s="452"/>
      <c r="CK18" s="451"/>
      <c r="CL18" s="452"/>
      <c r="CM18" s="452"/>
      <c r="CN18" s="452"/>
      <c r="CO18" s="452"/>
      <c r="CP18" s="452"/>
    </row>
    <row r="19" spans="1:94" ht="21" thickBot="1" x14ac:dyDescent="0.35">
      <c r="A19" s="539"/>
      <c r="B19" s="539"/>
      <c r="C19" s="539"/>
      <c r="D19" s="539" t="s">
        <v>613</v>
      </c>
      <c r="E19" s="539"/>
      <c r="F19" s="2972" t="s">
        <v>614</v>
      </c>
      <c r="G19" s="2972"/>
      <c r="H19" s="2972" t="s">
        <v>614</v>
      </c>
      <c r="I19" s="2972"/>
      <c r="J19" s="541"/>
      <c r="K19" s="2976" t="s">
        <v>615</v>
      </c>
      <c r="L19" s="2976"/>
      <c r="M19" s="701"/>
      <c r="N19" s="2994">
        <f ca="1">VLOOKUP(TODAY()-1,[1]DAILY!$B$3:$T$9967,18,0)</f>
        <v>0</v>
      </c>
      <c r="O19" s="2995"/>
      <c r="BJ19" s="451"/>
      <c r="BK19" s="451"/>
      <c r="BL19" s="451"/>
      <c r="BM19" s="441"/>
      <c r="BN19" s="441"/>
      <c r="BO19" s="441"/>
      <c r="BP19" s="441"/>
      <c r="BQ19" s="441"/>
      <c r="BR19" s="441"/>
      <c r="BS19" s="441"/>
      <c r="BT19" s="441"/>
      <c r="BU19" s="441"/>
      <c r="BV19" s="452"/>
      <c r="BW19" s="452"/>
      <c r="BX19" s="452"/>
      <c r="BY19" s="452"/>
      <c r="BZ19" s="452"/>
      <c r="CA19" s="452"/>
      <c r="CB19" s="452"/>
      <c r="CC19" s="452"/>
      <c r="CD19" s="452"/>
      <c r="CE19" s="451"/>
      <c r="CF19" s="452"/>
      <c r="CG19" s="452"/>
      <c r="CH19" s="452"/>
      <c r="CI19" s="452"/>
      <c r="CJ19" s="452"/>
      <c r="CK19" s="451"/>
      <c r="CL19" s="452"/>
      <c r="CM19" s="452"/>
      <c r="CN19" s="452"/>
      <c r="CO19" s="452"/>
      <c r="CP19" s="452"/>
    </row>
    <row r="20" spans="1:94" ht="21.75" thickTop="1" thickBot="1" x14ac:dyDescent="0.35">
      <c r="A20" s="539" t="s">
        <v>542</v>
      </c>
      <c r="B20" s="2972" t="s">
        <v>616</v>
      </c>
      <c r="C20" s="2988"/>
      <c r="D20" s="542">
        <v>55</v>
      </c>
      <c r="E20" s="2956"/>
      <c r="F20" s="543">
        <f>D10*D20*4.09</f>
        <v>2361.9749999999999</v>
      </c>
      <c r="G20" s="2958"/>
      <c r="H20" s="2989">
        <v>2660</v>
      </c>
      <c r="I20" s="2989"/>
      <c r="J20" s="544"/>
      <c r="K20" s="2990" t="s">
        <v>617</v>
      </c>
      <c r="L20" s="2990"/>
      <c r="M20" s="540">
        <v>25</v>
      </c>
      <c r="N20" s="1300" t="s">
        <v>969</v>
      </c>
      <c r="O20" s="701">
        <v>2</v>
      </c>
      <c r="P20" s="444" t="s">
        <v>970</v>
      </c>
      <c r="BJ20" s="451"/>
      <c r="BK20" s="451"/>
      <c r="BL20" s="451"/>
      <c r="BM20" s="441"/>
      <c r="BN20" s="441"/>
      <c r="BO20" s="441"/>
      <c r="BP20" s="441"/>
      <c r="BQ20" s="441"/>
      <c r="BR20" s="441"/>
      <c r="BS20" s="441"/>
      <c r="BT20" s="441"/>
      <c r="BU20" s="441"/>
      <c r="BV20" s="452"/>
      <c r="BW20" s="452"/>
      <c r="BX20" s="452"/>
      <c r="BY20" s="452"/>
      <c r="BZ20" s="452"/>
      <c r="CA20" s="452"/>
      <c r="CB20" s="452"/>
      <c r="CC20" s="452"/>
      <c r="CD20" s="452"/>
      <c r="CE20" s="451"/>
      <c r="CF20" s="452"/>
      <c r="CG20" s="452"/>
      <c r="CH20" s="452"/>
      <c r="CI20" s="452"/>
      <c r="CJ20" s="452"/>
      <c r="CK20" s="451"/>
      <c r="CL20" s="452"/>
      <c r="CM20" s="452"/>
      <c r="CN20" s="452"/>
      <c r="CO20" s="452"/>
      <c r="CP20" s="452"/>
    </row>
    <row r="21" spans="1:94" ht="21.75" thickTop="1" thickBot="1" x14ac:dyDescent="0.35">
      <c r="A21" s="539"/>
      <c r="B21" s="539"/>
      <c r="C21" s="539"/>
      <c r="D21" s="545"/>
      <c r="E21" s="2957"/>
      <c r="F21" s="543">
        <f>D11*D20*4.09</f>
        <v>2361.9749999999999</v>
      </c>
      <c r="G21" s="2959"/>
      <c r="H21" s="2996">
        <v>2640</v>
      </c>
      <c r="I21" s="2996"/>
      <c r="J21" s="544"/>
      <c r="K21" s="2990" t="s">
        <v>618</v>
      </c>
      <c r="L21" s="2990"/>
      <c r="M21" s="540"/>
      <c r="N21" s="1300" t="s">
        <v>969</v>
      </c>
      <c r="O21" s="701"/>
      <c r="BJ21" s="451"/>
      <c r="BK21" s="451"/>
      <c r="BL21" s="451"/>
      <c r="BM21" s="441"/>
      <c r="BN21" s="441"/>
      <c r="BO21" s="441"/>
      <c r="BP21" s="441"/>
      <c r="BQ21" s="441"/>
      <c r="BR21" s="441"/>
      <c r="BS21" s="441"/>
      <c r="BT21" s="441"/>
      <c r="BU21" s="441"/>
      <c r="BV21" s="452"/>
      <c r="BW21" s="452"/>
      <c r="BX21" s="452"/>
      <c r="BY21" s="452"/>
      <c r="BZ21" s="452"/>
      <c r="CA21" s="452"/>
      <c r="CB21" s="452"/>
      <c r="CC21" s="452"/>
      <c r="CD21" s="452"/>
      <c r="CE21" s="451"/>
      <c r="CF21" s="452"/>
      <c r="CG21" s="452"/>
      <c r="CH21" s="452"/>
      <c r="CI21" s="452"/>
      <c r="CJ21" s="452"/>
      <c r="CK21" s="451"/>
      <c r="CL21" s="452"/>
      <c r="CM21" s="452"/>
      <c r="CN21" s="452"/>
      <c r="CO21" s="452"/>
      <c r="CP21" s="452"/>
    </row>
    <row r="22" spans="1:94" ht="21.75" thickTop="1" thickBot="1" x14ac:dyDescent="0.35">
      <c r="A22" s="539"/>
      <c r="B22" s="539"/>
      <c r="C22" s="539"/>
      <c r="D22" s="545"/>
      <c r="E22" s="2957"/>
      <c r="F22" s="543">
        <f>D12*D20*4.18</f>
        <v>2643.85</v>
      </c>
      <c r="G22" s="2959"/>
      <c r="H22" s="2996">
        <v>2660</v>
      </c>
      <c r="I22" s="2996"/>
      <c r="J22" s="544"/>
      <c r="K22" s="2997" t="s">
        <v>619</v>
      </c>
      <c r="L22" s="2997"/>
      <c r="M22" s="2997"/>
      <c r="N22" s="2998"/>
      <c r="O22" s="2999"/>
      <c r="BJ22" s="451"/>
      <c r="BK22" s="451"/>
      <c r="BL22" s="451"/>
      <c r="BM22" s="441"/>
      <c r="BN22" s="441"/>
      <c r="BO22" s="441"/>
      <c r="BP22" s="441"/>
      <c r="BQ22" s="441"/>
      <c r="BR22" s="441"/>
      <c r="BS22" s="441"/>
      <c r="BT22" s="441"/>
      <c r="BU22" s="441"/>
      <c r="BV22" s="452"/>
      <c r="BW22" s="452"/>
      <c r="BX22" s="452"/>
      <c r="BY22" s="452"/>
      <c r="BZ22" s="452"/>
      <c r="CA22" s="452"/>
      <c r="CB22" s="452"/>
      <c r="CC22" s="452"/>
      <c r="CD22" s="452"/>
      <c r="CE22" s="451"/>
      <c r="CF22" s="452"/>
      <c r="CG22" s="452"/>
      <c r="CH22" s="452"/>
      <c r="CI22" s="452"/>
      <c r="CJ22" s="452"/>
      <c r="CK22" s="451"/>
      <c r="CL22" s="452"/>
      <c r="CM22" s="452"/>
      <c r="CN22" s="452"/>
      <c r="CO22" s="452"/>
      <c r="CP22" s="452"/>
    </row>
    <row r="23" spans="1:94" ht="21.75" thickTop="1" thickBot="1" x14ac:dyDescent="0.35">
      <c r="A23" s="539"/>
      <c r="B23" s="539"/>
      <c r="C23" s="539"/>
      <c r="D23" s="545"/>
      <c r="E23" s="539"/>
      <c r="F23" s="543"/>
      <c r="G23" s="2959"/>
      <c r="H23" s="2996"/>
      <c r="I23" s="2996"/>
      <c r="J23" s="544"/>
      <c r="K23" s="545"/>
      <c r="L23" s="450"/>
      <c r="BJ23" s="451"/>
      <c r="BK23" s="451"/>
      <c r="BL23" s="451"/>
      <c r="BM23" s="441"/>
      <c r="BN23" s="441"/>
      <c r="BO23" s="441"/>
      <c r="BP23" s="441"/>
      <c r="BQ23" s="441"/>
      <c r="BR23" s="441"/>
      <c r="BS23" s="441"/>
      <c r="BT23" s="441"/>
      <c r="BU23" s="441"/>
      <c r="BV23" s="452"/>
      <c r="BW23" s="452"/>
      <c r="BX23" s="452"/>
      <c r="BY23" s="452"/>
      <c r="BZ23" s="452"/>
      <c r="CA23" s="452"/>
      <c r="CB23" s="452"/>
      <c r="CC23" s="452"/>
      <c r="CD23" s="452"/>
      <c r="CE23" s="451"/>
      <c r="CF23" s="452"/>
      <c r="CG23" s="452"/>
      <c r="CH23" s="452"/>
      <c r="CI23" s="452"/>
      <c r="CJ23" s="452"/>
      <c r="CK23" s="451"/>
      <c r="CL23" s="452"/>
      <c r="CM23" s="452"/>
      <c r="CN23" s="452"/>
      <c r="CO23" s="452"/>
      <c r="CP23" s="452"/>
    </row>
    <row r="24" spans="1:94" ht="21.95" customHeight="1" thickTop="1" thickBot="1" x14ac:dyDescent="0.4">
      <c r="A24" s="539"/>
      <c r="B24" s="539"/>
      <c r="C24" s="539"/>
      <c r="D24" s="545"/>
      <c r="E24" s="539"/>
      <c r="F24" s="543">
        <f>D9*D20*4.09</f>
        <v>7310.875</v>
      </c>
      <c r="G24" s="539"/>
      <c r="H24" s="3003">
        <f>H20+H21+H22+H23</f>
        <v>7960</v>
      </c>
      <c r="I24" s="3003"/>
      <c r="J24" s="546">
        <f>H24/4.09/D9</f>
        <v>59.883392890727855</v>
      </c>
      <c r="K24" s="545"/>
      <c r="L24" s="545"/>
      <c r="M24" s="3004" t="s">
        <v>620</v>
      </c>
      <c r="N24" s="3005"/>
      <c r="O24" s="3005"/>
      <c r="P24" s="3006"/>
      <c r="Q24" s="2426"/>
      <c r="BJ24" s="451"/>
      <c r="BK24" s="451"/>
      <c r="BL24" s="451"/>
      <c r="BM24" s="441"/>
      <c r="BN24" s="441"/>
      <c r="BO24" s="441"/>
      <c r="BP24" s="441"/>
      <c r="BQ24" s="441"/>
      <c r="BR24" s="441"/>
      <c r="BS24" s="441"/>
      <c r="BT24" s="441"/>
      <c r="BU24" s="441"/>
      <c r="BV24" s="452"/>
      <c r="BW24" s="452"/>
      <c r="BX24" s="452"/>
      <c r="BY24" s="452"/>
      <c r="BZ24" s="452"/>
      <c r="CA24" s="452"/>
      <c r="CB24" s="452"/>
      <c r="CC24" s="452"/>
      <c r="CD24" s="452"/>
      <c r="CE24" s="451"/>
      <c r="CF24" s="452"/>
      <c r="CG24" s="452"/>
      <c r="CH24" s="452"/>
      <c r="CI24" s="452"/>
      <c r="CJ24" s="452"/>
      <c r="CK24" s="451"/>
      <c r="CL24" s="452"/>
      <c r="CM24" s="452"/>
      <c r="CN24" s="452"/>
      <c r="CO24" s="452"/>
      <c r="CP24" s="452"/>
    </row>
    <row r="25" spans="1:94" ht="15.6" customHeight="1" thickTop="1" thickBot="1" x14ac:dyDescent="0.35">
      <c r="A25" s="539"/>
      <c r="B25" s="539"/>
      <c r="C25" s="539"/>
      <c r="D25" s="547"/>
      <c r="E25" s="539"/>
      <c r="F25" s="545"/>
      <c r="G25" s="539"/>
      <c r="H25" s="545"/>
      <c r="I25" s="545"/>
      <c r="J25" s="548"/>
      <c r="K25" s="545"/>
      <c r="L25" s="549"/>
      <c r="M25" s="3007" t="s">
        <v>621</v>
      </c>
      <c r="N25" s="3008"/>
      <c r="O25" s="625" t="s">
        <v>737</v>
      </c>
      <c r="P25" s="626" t="s">
        <v>740</v>
      </c>
      <c r="Q25" s="589"/>
      <c r="BJ25" s="451"/>
      <c r="BK25" s="451"/>
      <c r="BL25" s="451"/>
      <c r="BM25" s="441"/>
      <c r="BN25" s="441"/>
      <c r="BO25" s="441"/>
      <c r="BP25" s="441"/>
      <c r="BQ25" s="441"/>
      <c r="BR25" s="441"/>
      <c r="BS25" s="441"/>
      <c r="BT25" s="441"/>
      <c r="BU25" s="441"/>
      <c r="BV25" s="452"/>
      <c r="BW25" s="452"/>
      <c r="BX25" s="452"/>
      <c r="BY25" s="452"/>
      <c r="BZ25" s="452"/>
      <c r="CA25" s="452"/>
      <c r="CB25" s="452"/>
      <c r="CC25" s="452"/>
      <c r="CD25" s="452"/>
      <c r="CE25" s="451"/>
      <c r="CF25" s="452"/>
      <c r="CG25" s="452"/>
      <c r="CH25" s="452"/>
      <c r="CI25" s="452"/>
      <c r="CJ25" s="452"/>
      <c r="CK25" s="451"/>
      <c r="CL25" s="452"/>
      <c r="CM25" s="452"/>
      <c r="CN25" s="452"/>
      <c r="CO25" s="452"/>
      <c r="CP25" s="452"/>
    </row>
    <row r="26" spans="1:94" ht="21" thickBot="1" x14ac:dyDescent="0.35">
      <c r="A26" s="539" t="s">
        <v>269</v>
      </c>
      <c r="B26" s="539" t="s">
        <v>582</v>
      </c>
      <c r="C26" s="541" t="s">
        <v>622</v>
      </c>
      <c r="D26" s="550">
        <v>0.2</v>
      </c>
      <c r="E26" s="2953"/>
      <c r="F26" s="551">
        <f>(D10*8.34*D26)/(0.01586*1.5)/B27</f>
        <v>368.09583858764188</v>
      </c>
      <c r="G26" s="2953"/>
      <c r="H26" s="2989">
        <v>400</v>
      </c>
      <c r="I26" s="2989"/>
      <c r="J26" s="552">
        <f>((7500*H26*1440)/(1000*1000*454))/(D10*8.34)*B27</f>
        <v>0.21732142291201653</v>
      </c>
      <c r="K26" s="3009" t="s">
        <v>542</v>
      </c>
      <c r="L26" s="3009"/>
      <c r="M26" s="620">
        <v>7009</v>
      </c>
      <c r="N26" s="620">
        <v>8991</v>
      </c>
      <c r="O26" s="624"/>
      <c r="P26" s="697"/>
      <c r="Q26" s="2432"/>
      <c r="BJ26" s="451"/>
      <c r="BK26" s="451"/>
      <c r="BL26" s="451"/>
      <c r="BM26" s="441"/>
      <c r="BN26" s="441"/>
      <c r="BO26" s="441"/>
      <c r="BP26" s="441"/>
      <c r="BQ26" s="441"/>
      <c r="BR26" s="441"/>
      <c r="BS26" s="441"/>
      <c r="BT26" s="441"/>
      <c r="BU26" s="441"/>
      <c r="BV26" s="452"/>
      <c r="BW26" s="452"/>
      <c r="BX26" s="452"/>
      <c r="BY26" s="452"/>
      <c r="BZ26" s="452"/>
      <c r="CA26" s="452"/>
      <c r="CB26" s="452"/>
      <c r="CC26" s="452"/>
      <c r="CD26" s="452"/>
      <c r="CE26" s="451"/>
      <c r="CF26" s="452"/>
      <c r="CG26" s="452"/>
      <c r="CH26" s="452"/>
      <c r="CI26" s="452"/>
      <c r="CJ26" s="452"/>
      <c r="CK26" s="451"/>
      <c r="CL26" s="452"/>
      <c r="CM26" s="452"/>
      <c r="CN26" s="452"/>
      <c r="CO26" s="452"/>
      <c r="CP26" s="452"/>
    </row>
    <row r="27" spans="1:94" ht="21" thickBot="1" x14ac:dyDescent="0.35">
      <c r="A27" s="553" t="s">
        <v>623</v>
      </c>
      <c r="B27" s="554">
        <v>2</v>
      </c>
      <c r="C27" s="541" t="s">
        <v>624</v>
      </c>
      <c r="D27" s="550">
        <v>0.2</v>
      </c>
      <c r="E27" s="2954"/>
      <c r="F27" s="551">
        <f>(D10*8.34*D27)/(0.01586*1.5)/B27</f>
        <v>368.09583858764188</v>
      </c>
      <c r="G27" s="2954"/>
      <c r="H27" s="2989">
        <v>420</v>
      </c>
      <c r="I27" s="2989"/>
      <c r="J27" s="552">
        <f>((7500*H27*1440)/(1000*1000*454))/(D10*8.34)*B27</f>
        <v>0.22818749405761737</v>
      </c>
      <c r="K27" s="3000" t="s">
        <v>625</v>
      </c>
      <c r="L27" s="3000"/>
      <c r="M27" s="3001">
        <v>4739</v>
      </c>
      <c r="N27" s="3002"/>
      <c r="O27" s="556"/>
      <c r="P27" s="698"/>
      <c r="Q27" s="2432"/>
      <c r="S27" s="2467"/>
      <c r="T27" s="2467"/>
      <c r="U27" s="2435"/>
      <c r="V27" s="2435"/>
      <c r="W27" s="2498"/>
      <c r="X27" s="2432"/>
      <c r="BJ27" s="451"/>
      <c r="BK27" s="451"/>
      <c r="BL27" s="451"/>
      <c r="BM27" s="441"/>
      <c r="BN27" s="441"/>
      <c r="BO27" s="441"/>
      <c r="BP27" s="441"/>
      <c r="BQ27" s="441"/>
      <c r="BR27" s="441"/>
      <c r="BS27" s="441"/>
      <c r="BT27" s="441"/>
      <c r="BU27" s="441"/>
      <c r="BV27" s="452"/>
      <c r="BW27" s="452"/>
      <c r="BX27" s="452"/>
      <c r="BY27" s="452"/>
      <c r="BZ27" s="452"/>
      <c r="CA27" s="452"/>
      <c r="CB27" s="452"/>
      <c r="CC27" s="452"/>
      <c r="CD27" s="452"/>
      <c r="CE27" s="451"/>
      <c r="CF27" s="452"/>
      <c r="CG27" s="452"/>
      <c r="CH27" s="452"/>
      <c r="CI27" s="452"/>
      <c r="CJ27" s="452"/>
      <c r="CK27" s="451"/>
      <c r="CL27" s="452"/>
      <c r="CM27" s="452"/>
      <c r="CN27" s="452"/>
      <c r="CO27" s="452"/>
      <c r="CP27" s="452"/>
    </row>
    <row r="28" spans="1:94" ht="21" thickBot="1" x14ac:dyDescent="0.35">
      <c r="A28" s="539" t="s">
        <v>269</v>
      </c>
      <c r="B28" s="539" t="s">
        <v>583</v>
      </c>
      <c r="C28" s="541" t="s">
        <v>626</v>
      </c>
      <c r="D28" s="550">
        <v>0.2</v>
      </c>
      <c r="E28" s="2954"/>
      <c r="F28" s="551">
        <f>(D11*8.34*D28)/(0.01586*1.5)/B29</f>
        <v>368.09583858764188</v>
      </c>
      <c r="G28" s="2954"/>
      <c r="H28" s="2989">
        <v>400</v>
      </c>
      <c r="I28" s="2989"/>
      <c r="J28" s="552">
        <f>((7500*H28*1440)/(1000*1000*454))/(D11*8.34)*B29</f>
        <v>0.21732142291201653</v>
      </c>
      <c r="K28" s="3000" t="s">
        <v>627</v>
      </c>
      <c r="L28" s="3000"/>
      <c r="M28" s="2949"/>
      <c r="N28" s="2950">
        <v>7845</v>
      </c>
      <c r="O28" s="556"/>
      <c r="P28" s="698"/>
      <c r="Q28" s="2432"/>
      <c r="S28" s="3010"/>
      <c r="T28" s="3010"/>
      <c r="U28" s="2506"/>
      <c r="V28" s="2100"/>
      <c r="W28" s="2507"/>
      <c r="X28" s="2433"/>
    </row>
    <row r="29" spans="1:94" ht="21" thickBot="1" x14ac:dyDescent="0.35">
      <c r="A29" s="553" t="s">
        <v>623</v>
      </c>
      <c r="B29" s="555">
        <v>2</v>
      </c>
      <c r="C29" s="541" t="s">
        <v>628</v>
      </c>
      <c r="D29" s="550">
        <v>0.2</v>
      </c>
      <c r="E29" s="2954"/>
      <c r="F29" s="551">
        <f>(D11*8.34*D29)/(0.01586*1.5)/B29</f>
        <v>368.09583858764188</v>
      </c>
      <c r="G29" s="2954"/>
      <c r="H29" s="2989">
        <v>400</v>
      </c>
      <c r="I29" s="2989"/>
      <c r="J29" s="552">
        <f>((7500*H29*1440)/(1000*1000*454))/(D11*8.34)*B29</f>
        <v>0.21732142291201653</v>
      </c>
      <c r="K29" s="3000" t="s">
        <v>629</v>
      </c>
      <c r="L29" s="3000"/>
      <c r="M29" s="3013">
        <v>14</v>
      </c>
      <c r="N29" s="3014"/>
      <c r="O29" s="556"/>
      <c r="P29" s="699"/>
      <c r="Q29" s="2432"/>
      <c r="S29" s="3010"/>
      <c r="T29" s="3010"/>
      <c r="U29" s="2508"/>
      <c r="V29" s="2100"/>
      <c r="W29" s="2100"/>
      <c r="X29" s="2434"/>
    </row>
    <row r="30" spans="1:94" ht="21" thickBot="1" x14ac:dyDescent="0.35">
      <c r="A30" s="539" t="s">
        <v>269</v>
      </c>
      <c r="B30" s="539" t="s">
        <v>584</v>
      </c>
      <c r="C30" s="541" t="s">
        <v>630</v>
      </c>
      <c r="D30" s="550">
        <v>0.2</v>
      </c>
      <c r="E30" s="2954"/>
      <c r="F30" s="551">
        <f>(D12*8.34*D30)/(0.01586*1.5)/B31</f>
        <v>403.15258511979823</v>
      </c>
      <c r="G30" s="2954"/>
      <c r="H30" s="2989">
        <v>400</v>
      </c>
      <c r="I30" s="2989"/>
      <c r="J30" s="552">
        <f>((7500*H30*1440)/(1000*1000*454))/(D12*8.34)*B29</f>
        <v>0.19842390787618899</v>
      </c>
      <c r="K30" s="3000" t="s">
        <v>631</v>
      </c>
      <c r="L30" s="3000"/>
      <c r="M30" s="3013">
        <v>30</v>
      </c>
      <c r="N30" s="3014"/>
      <c r="O30" s="708"/>
      <c r="P30" s="698"/>
      <c r="Q30" s="2432"/>
      <c r="S30" s="3018"/>
      <c r="T30" s="3018"/>
      <c r="U30" s="3022"/>
      <c r="V30" s="3022"/>
      <c r="W30" s="2509"/>
      <c r="X30" s="2434"/>
    </row>
    <row r="31" spans="1:94" ht="21" thickBot="1" x14ac:dyDescent="0.35">
      <c r="A31" s="553" t="s">
        <v>623</v>
      </c>
      <c r="B31" s="555">
        <v>2</v>
      </c>
      <c r="C31" s="541" t="s">
        <v>632</v>
      </c>
      <c r="D31" s="550">
        <v>0.2</v>
      </c>
      <c r="E31" s="2954"/>
      <c r="F31" s="551">
        <f>(D12*8.34*D31)/(0.01586*1.5)/B31</f>
        <v>403.15258511979823</v>
      </c>
      <c r="G31" s="2954"/>
      <c r="H31" s="2989">
        <v>420</v>
      </c>
      <c r="I31" s="2989"/>
      <c r="J31" s="552">
        <f>((7500*H31*1440)/(1000*1000*454))/(D12*8.34)*B31</f>
        <v>0.20834510326999847</v>
      </c>
      <c r="K31" s="3010" t="s">
        <v>123</v>
      </c>
      <c r="L31" s="3010"/>
      <c r="M31" s="3001">
        <v>886</v>
      </c>
      <c r="N31" s="3002"/>
      <c r="O31" s="556"/>
      <c r="P31" s="698"/>
      <c r="Q31" s="2432"/>
    </row>
    <row r="32" spans="1:94" ht="21.75" thickTop="1" thickBot="1" x14ac:dyDescent="0.35">
      <c r="A32" s="539" t="s">
        <v>269</v>
      </c>
      <c r="B32" s="539"/>
      <c r="C32" s="539" t="s">
        <v>633</v>
      </c>
      <c r="D32" s="550">
        <v>0.56999999999999995</v>
      </c>
      <c r="E32" s="2954"/>
      <c r="F32" s="543"/>
      <c r="G32" s="2954"/>
      <c r="H32" s="2989">
        <v>450</v>
      </c>
      <c r="I32" s="2989"/>
      <c r="J32" s="552">
        <f>H32*1440/3785*0.005</f>
        <v>0.85601056803170406</v>
      </c>
      <c r="K32" s="3010" t="s">
        <v>90</v>
      </c>
      <c r="L32" s="3010"/>
      <c r="M32" s="3001"/>
      <c r="N32" s="3002"/>
      <c r="O32" s="708"/>
      <c r="P32" s="698"/>
      <c r="Q32" s="2432"/>
    </row>
    <row r="33" spans="1:20" ht="9" customHeight="1" thickTop="1" thickBot="1" x14ac:dyDescent="0.35">
      <c r="A33" s="539"/>
      <c r="B33" s="539"/>
      <c r="C33" s="2501"/>
      <c r="D33" s="2502"/>
      <c r="E33" s="2955"/>
      <c r="F33" s="2503"/>
      <c r="G33" s="2955"/>
      <c r="H33" s="2504"/>
      <c r="I33" s="2504"/>
      <c r="J33" s="2505"/>
      <c r="Q33" s="2432"/>
    </row>
    <row r="34" spans="1:20" ht="21" thickBot="1" x14ac:dyDescent="0.35">
      <c r="A34" s="539" t="s">
        <v>1175</v>
      </c>
      <c r="B34" s="539"/>
      <c r="C34" s="539" t="s">
        <v>1011</v>
      </c>
      <c r="D34" s="550">
        <v>0.06</v>
      </c>
      <c r="E34" s="2954"/>
      <c r="F34" s="2499">
        <f>((D14*D34*8.34)/0.0044)</f>
        <v>1137.272727272727</v>
      </c>
      <c r="G34" s="2954"/>
      <c r="H34" s="3011">
        <v>1160</v>
      </c>
      <c r="I34" s="3012"/>
      <c r="J34" s="2500">
        <f>((H34/D14/8.34)*0.0044)</f>
        <v>6.1199040767386095E-2</v>
      </c>
      <c r="K34" s="3010" t="s">
        <v>636</v>
      </c>
      <c r="L34" s="3025"/>
      <c r="M34" s="542">
        <v>13.55</v>
      </c>
      <c r="N34" s="562"/>
      <c r="O34" s="556"/>
      <c r="P34" s="1640"/>
      <c r="Q34" s="2432"/>
      <c r="R34" s="2432"/>
    </row>
    <row r="35" spans="1:20" ht="21" thickBot="1" x14ac:dyDescent="0.35">
      <c r="A35" s="539" t="s">
        <v>1175</v>
      </c>
      <c r="B35" s="539"/>
      <c r="C35" s="539" t="s">
        <v>1012</v>
      </c>
      <c r="D35" s="550">
        <v>0.06</v>
      </c>
      <c r="E35" s="2954"/>
      <c r="F35" s="2499">
        <f>((D15*D35*8.34)/0.0044)</f>
        <v>1137.272727272727</v>
      </c>
      <c r="G35" s="2954"/>
      <c r="H35" s="3011">
        <v>1140</v>
      </c>
      <c r="I35" s="3012"/>
      <c r="J35" s="2500">
        <f>((H35/D15/8.34)*0.0044)</f>
        <v>6.0143884892086337E-2</v>
      </c>
      <c r="K35" s="3010" t="s">
        <v>272</v>
      </c>
      <c r="L35" s="3025"/>
      <c r="M35" s="1083">
        <v>1958</v>
      </c>
      <c r="N35" s="1084"/>
      <c r="O35" s="562"/>
      <c r="P35" s="700"/>
      <c r="Q35" s="2432"/>
      <c r="R35" s="2432"/>
    </row>
    <row r="36" spans="1:20" ht="21" thickBot="1" x14ac:dyDescent="0.35">
      <c r="A36" s="539" t="s">
        <v>1175</v>
      </c>
      <c r="B36" s="539"/>
      <c r="C36" s="539" t="s">
        <v>1013</v>
      </c>
      <c r="D36" s="550">
        <v>0.06</v>
      </c>
      <c r="E36" s="2954"/>
      <c r="F36" s="2499">
        <f>((D16*D36*8.34)/0.0044)</f>
        <v>1250.9999999999998</v>
      </c>
      <c r="G36" s="2954"/>
      <c r="H36" s="3011">
        <v>1260</v>
      </c>
      <c r="I36" s="3012"/>
      <c r="J36" s="2500">
        <f>((H36/D16/8.34)*0.0044)</f>
        <v>6.0431654676258995E-2</v>
      </c>
      <c r="K36" s="3018" t="s">
        <v>639</v>
      </c>
      <c r="L36" s="3018"/>
      <c r="M36" s="3019">
        <v>16</v>
      </c>
      <c r="N36" s="3020"/>
      <c r="O36" s="1085"/>
      <c r="P36" s="700"/>
      <c r="Q36" s="2432"/>
      <c r="R36" s="2432"/>
    </row>
    <row r="37" spans="1:20" ht="15.6" customHeight="1" thickBot="1" x14ac:dyDescent="0.35">
      <c r="A37" s="539"/>
      <c r="B37" s="539"/>
      <c r="C37" s="539"/>
      <c r="D37" s="557"/>
      <c r="E37" s="2954"/>
      <c r="F37" s="545"/>
      <c r="G37" s="2954"/>
      <c r="H37" s="558"/>
      <c r="I37" s="545"/>
      <c r="J37" s="559"/>
      <c r="L37" s="3018" t="s">
        <v>739</v>
      </c>
      <c r="M37" s="3018"/>
      <c r="N37" s="627"/>
      <c r="O37" s="562"/>
      <c r="P37" s="700"/>
      <c r="Q37" s="1639"/>
    </row>
    <row r="38" spans="1:20" ht="21.75" thickTop="1" thickBot="1" x14ac:dyDescent="0.35">
      <c r="A38" s="539" t="s">
        <v>634</v>
      </c>
      <c r="B38" s="539"/>
      <c r="C38" s="539" t="s">
        <v>635</v>
      </c>
      <c r="D38" s="542">
        <v>2</v>
      </c>
      <c r="E38" s="2954"/>
      <c r="F38" s="543">
        <f>D38*8.34*D14/I60/(8.34*B63)*3785/1440</f>
        <v>449.31149097815774</v>
      </c>
      <c r="G38" s="2954"/>
      <c r="H38" s="2989">
        <v>440</v>
      </c>
      <c r="I38" s="3024"/>
      <c r="J38" s="1465">
        <f>H38/8.34/D14*I60*(8.34*B63)/3785*1440</f>
        <v>1.9585521796565393</v>
      </c>
      <c r="K38" s="3010" t="s">
        <v>124</v>
      </c>
      <c r="L38" s="3010"/>
      <c r="M38" s="3001">
        <v>9.36</v>
      </c>
      <c r="N38" s="3023"/>
      <c r="O38" s="3023"/>
      <c r="P38" s="3002"/>
      <c r="Q38" s="2433"/>
    </row>
    <row r="39" spans="1:20" ht="21.75" thickTop="1" thickBot="1" x14ac:dyDescent="0.35">
      <c r="A39" s="539" t="s">
        <v>634</v>
      </c>
      <c r="B39" s="539"/>
      <c r="C39" s="539" t="s">
        <v>637</v>
      </c>
      <c r="D39" s="542">
        <v>2</v>
      </c>
      <c r="E39" s="2954"/>
      <c r="F39" s="543">
        <f>D39*8.34*D15/I60/(8.34*B63)*3785/1440</f>
        <v>449.31149097815774</v>
      </c>
      <c r="G39" s="2954"/>
      <c r="H39" s="2996">
        <v>400</v>
      </c>
      <c r="I39" s="3011"/>
      <c r="J39" s="1466">
        <f>H39/8.34/D15*I60*(8.34*B63)/3785*1440</f>
        <v>1.7805019815059446</v>
      </c>
      <c r="K39" s="3015" t="s">
        <v>643</v>
      </c>
      <c r="L39" s="3016"/>
      <c r="M39" s="3017"/>
      <c r="N39" s="3017"/>
      <c r="O39" s="3017"/>
      <c r="P39" s="3017"/>
      <c r="Q39" s="2434"/>
    </row>
    <row r="40" spans="1:20" ht="21.75" thickTop="1" thickBot="1" x14ac:dyDescent="0.35">
      <c r="A40" s="539" t="s">
        <v>634</v>
      </c>
      <c r="B40" s="539"/>
      <c r="C40" s="539" t="s">
        <v>638</v>
      </c>
      <c r="D40" s="542">
        <v>2</v>
      </c>
      <c r="E40" s="2954"/>
      <c r="F40" s="543">
        <f>D40*8.34*D16/I60/(8.34*B63)*3785/1440</f>
        <v>494.24264007597333</v>
      </c>
      <c r="G40" s="2954"/>
      <c r="H40" s="2989">
        <v>460</v>
      </c>
      <c r="I40" s="2989"/>
      <c r="J40" s="567">
        <f>H40/8.34/D16*I60*(8.34*B63)/3785*1440</f>
        <v>1.8614338897562142</v>
      </c>
      <c r="K40" s="3027" t="s">
        <v>644</v>
      </c>
      <c r="L40" s="3028"/>
      <c r="M40" s="3029"/>
      <c r="N40" s="3030"/>
      <c r="O40" s="3030"/>
      <c r="P40" s="3031"/>
      <c r="Q40" s="2434"/>
    </row>
    <row r="41" spans="1:20" ht="23.1" customHeight="1" thickTop="1" thickBot="1" x14ac:dyDescent="0.35">
      <c r="A41" s="539"/>
      <c r="B41" s="539"/>
      <c r="C41" s="539"/>
      <c r="D41" s="541"/>
      <c r="E41" s="2954"/>
      <c r="F41" s="545"/>
      <c r="G41" s="2954"/>
      <c r="H41" s="564"/>
      <c r="I41" s="545"/>
      <c r="J41" s="545"/>
      <c r="K41" s="3032" t="s">
        <v>568</v>
      </c>
      <c r="L41" s="2978"/>
      <c r="M41" s="3029"/>
      <c r="N41" s="3030"/>
      <c r="O41" s="2097"/>
      <c r="P41" s="700"/>
      <c r="Q41" s="1639"/>
    </row>
    <row r="42" spans="1:20" ht="21.75" thickTop="1" thickBot="1" x14ac:dyDescent="0.35">
      <c r="A42" s="3021" t="s">
        <v>640</v>
      </c>
      <c r="B42" s="3021"/>
      <c r="C42" s="539" t="s">
        <v>641</v>
      </c>
      <c r="D42" s="565">
        <v>7.8</v>
      </c>
      <c r="E42" s="2954"/>
      <c r="F42" s="543">
        <f>D42*2.63/6.4*8.34*(D14+D15)</f>
        <v>534.64612499999998</v>
      </c>
      <c r="G42" s="2954"/>
      <c r="H42" s="2989">
        <v>420</v>
      </c>
      <c r="I42" s="2989"/>
      <c r="J42" s="1465">
        <f>H42/2.63*6.4/8.34/(D14+D15)</f>
        <v>6.1274174576688463</v>
      </c>
      <c r="K42" s="3033" t="s">
        <v>1186</v>
      </c>
      <c r="L42" s="3033"/>
      <c r="M42" s="3013"/>
      <c r="N42" s="3054"/>
      <c r="O42" s="562"/>
      <c r="P42" s="2962"/>
      <c r="Q42" s="2434"/>
      <c r="T42" s="561"/>
    </row>
    <row r="43" spans="1:20" ht="21.75" thickTop="1" thickBot="1" x14ac:dyDescent="0.35">
      <c r="A43" s="3021" t="s">
        <v>640</v>
      </c>
      <c r="B43" s="3021"/>
      <c r="C43" s="539" t="s">
        <v>642</v>
      </c>
      <c r="D43" s="565">
        <v>4.9000000000000004</v>
      </c>
      <c r="E43" s="2954"/>
      <c r="F43" s="543">
        <f>D43*2.63/6.4*8.34*D16</f>
        <v>184.72709062500002</v>
      </c>
      <c r="G43" s="2954"/>
      <c r="H43" s="2989">
        <v>150</v>
      </c>
      <c r="I43" s="2989"/>
      <c r="J43" s="567">
        <f>H43/2.63*6.4/8.34/D16</f>
        <v>3.9788425049797707</v>
      </c>
      <c r="N43" s="2976" t="s">
        <v>738</v>
      </c>
      <c r="O43" s="2976"/>
      <c r="P43" s="556">
        <v>40.799999999999997</v>
      </c>
      <c r="Q43" s="2435"/>
    </row>
    <row r="44" spans="1:20" ht="21.75" thickTop="1" thickBot="1" x14ac:dyDescent="0.35">
      <c r="A44" s="3021" t="s">
        <v>640</v>
      </c>
      <c r="B44" s="3021"/>
      <c r="C44" s="539" t="s">
        <v>635</v>
      </c>
      <c r="D44" s="565">
        <v>0.6</v>
      </c>
      <c r="E44" s="2954"/>
      <c r="F44" s="543">
        <f>D44*2.63/6.4*8.34*D10</f>
        <v>21.591478124999995</v>
      </c>
      <c r="G44" s="2954"/>
      <c r="H44" s="2989">
        <v>0</v>
      </c>
      <c r="I44" s="2989"/>
      <c r="J44" s="568">
        <f>H44/2.63*6.4/8.34/D10</f>
        <v>0</v>
      </c>
      <c r="Q44" s="2436"/>
    </row>
    <row r="45" spans="1:20" ht="21.75" thickTop="1" thickBot="1" x14ac:dyDescent="0.35">
      <c r="A45" s="3021" t="s">
        <v>640</v>
      </c>
      <c r="B45" s="3021"/>
      <c r="C45" s="539" t="s">
        <v>637</v>
      </c>
      <c r="D45" s="565">
        <v>0.9</v>
      </c>
      <c r="E45" s="2954"/>
      <c r="F45" s="543">
        <f>D45*2.63/6.4*8.34*D11</f>
        <v>32.387217187499999</v>
      </c>
      <c r="G45" s="2954"/>
      <c r="H45" s="2989">
        <v>0</v>
      </c>
      <c r="I45" s="2989"/>
      <c r="J45" s="568">
        <f>H45/2.63*6.4/8.34/D11</f>
        <v>0</v>
      </c>
      <c r="Q45" s="2436"/>
    </row>
    <row r="46" spans="1:20" ht="21.75" thickTop="1" thickBot="1" x14ac:dyDescent="0.35">
      <c r="A46" s="3021" t="s">
        <v>640</v>
      </c>
      <c r="B46" s="3021"/>
      <c r="C46" s="539" t="s">
        <v>638</v>
      </c>
      <c r="D46" s="565">
        <v>0.7</v>
      </c>
      <c r="E46" s="2954"/>
      <c r="F46" s="543">
        <f>D46*2.63/6.4*8.34*D12</f>
        <v>27.589110937499996</v>
      </c>
      <c r="G46" s="2954"/>
      <c r="H46" s="2989">
        <v>50</v>
      </c>
      <c r="I46" s="2989"/>
      <c r="J46" s="568">
        <f>H46/2.63*6.4/8.34/D12</f>
        <v>1.268616450863115</v>
      </c>
      <c r="Q46" s="2100"/>
    </row>
    <row r="47" spans="1:20" ht="8.1" customHeight="1" thickTop="1" x14ac:dyDescent="0.3">
      <c r="A47" s="539"/>
      <c r="B47" s="539"/>
      <c r="C47" s="539"/>
      <c r="D47" s="539"/>
      <c r="E47" s="539"/>
      <c r="F47" s="539"/>
      <c r="G47" s="539"/>
      <c r="H47" s="539"/>
      <c r="I47" s="539"/>
      <c r="J47" s="539"/>
      <c r="K47" s="539"/>
      <c r="L47" s="545"/>
      <c r="Q47" s="2437"/>
    </row>
    <row r="48" spans="1:20" ht="20.25" x14ac:dyDescent="0.3">
      <c r="A48" s="539" t="s">
        <v>421</v>
      </c>
      <c r="B48" s="539"/>
      <c r="C48" s="539"/>
      <c r="D48" s="539"/>
      <c r="E48" s="539"/>
      <c r="F48" s="539" t="s">
        <v>610</v>
      </c>
      <c r="G48" s="539"/>
      <c r="H48" s="2972"/>
      <c r="I48" s="2972"/>
      <c r="J48" s="539" t="s">
        <v>610</v>
      </c>
      <c r="K48" s="539"/>
      <c r="L48" s="2972"/>
      <c r="M48" s="2972"/>
      <c r="Q48" s="2435"/>
    </row>
    <row r="49" spans="1:45" ht="21" thickBot="1" x14ac:dyDescent="0.35">
      <c r="A49" s="539"/>
      <c r="B49" s="539"/>
      <c r="C49" s="539"/>
      <c r="D49" s="539" t="s">
        <v>645</v>
      </c>
      <c r="E49" s="569" t="s">
        <v>646</v>
      </c>
      <c r="F49" s="539" t="s">
        <v>647</v>
      </c>
      <c r="G49" s="539"/>
      <c r="H49" s="2972"/>
      <c r="I49" s="2972"/>
      <c r="J49" s="539" t="s">
        <v>648</v>
      </c>
      <c r="K49" s="539"/>
      <c r="L49" s="2972"/>
      <c r="M49" s="2972"/>
    </row>
    <row r="50" spans="1:45" ht="21.75" thickTop="1" thickBot="1" x14ac:dyDescent="0.35">
      <c r="A50" s="2972" t="s">
        <v>634</v>
      </c>
      <c r="B50" s="2972"/>
      <c r="C50" s="539" t="s">
        <v>649</v>
      </c>
      <c r="D50" s="542">
        <v>4.3</v>
      </c>
      <c r="E50" s="704">
        <v>4</v>
      </c>
      <c r="F50" s="570">
        <f>(D50-AVERAGE(E59,G59))*8.34*(D14+D15)*3785/1440</f>
        <v>1786.5988541666668</v>
      </c>
      <c r="G50" s="571">
        <f>H50/8.34/(D14+D15)/3785*1440+AVERAGE(E59,G59)</f>
        <v>4.3989923780922418</v>
      </c>
      <c r="H50" s="2989">
        <v>1830</v>
      </c>
      <c r="I50" s="3026"/>
      <c r="J50" s="543">
        <f>(E50-I59)*8.34*D16/1440*3785</f>
        <v>901.84879583333338</v>
      </c>
      <c r="K50" s="572">
        <f>L50/8.34/(D16)/3785*1440+I59</f>
        <v>3.9923329759394113</v>
      </c>
      <c r="L50" s="2989">
        <v>900</v>
      </c>
      <c r="M50" s="2989"/>
    </row>
    <row r="51" spans="1:45" ht="21.75" thickTop="1" thickBot="1" x14ac:dyDescent="0.35">
      <c r="A51" s="2972" t="s">
        <v>123</v>
      </c>
      <c r="B51" s="2972"/>
      <c r="C51" s="539"/>
      <c r="D51" s="542">
        <v>1.1000000000000001</v>
      </c>
      <c r="E51" s="539"/>
      <c r="F51" s="543">
        <f>(D14+D15)*D51*4.35</f>
        <v>95.699999999999989</v>
      </c>
      <c r="G51" s="566">
        <f>H51/(D14+D15)/4.35</f>
        <v>1.103448275862069</v>
      </c>
      <c r="H51" s="2989">
        <v>96</v>
      </c>
      <c r="I51" s="3026"/>
      <c r="J51" s="543">
        <f>D16*D51*4.35</f>
        <v>52.635000000000005</v>
      </c>
      <c r="K51" s="571">
        <f>L51/D16/4.35</f>
        <v>1.0867293625914316</v>
      </c>
      <c r="L51" s="2989">
        <v>52</v>
      </c>
      <c r="M51" s="2989"/>
    </row>
    <row r="52" spans="1:45" ht="21.6" customHeight="1" thickTop="1" thickBot="1" x14ac:dyDescent="0.35">
      <c r="A52" s="2972" t="s">
        <v>272</v>
      </c>
      <c r="B52" s="2972"/>
      <c r="C52" s="539"/>
      <c r="D52" s="542">
        <v>0.1</v>
      </c>
      <c r="E52" s="539"/>
      <c r="F52" s="573">
        <f>D52*2.63/0.38*(D14+D15)</f>
        <v>13.842105263157896</v>
      </c>
      <c r="G52" s="571">
        <f>H52/2.63*0.38/(D14+D15)</f>
        <v>0.10114068441064639</v>
      </c>
      <c r="H52" s="2989">
        <v>14</v>
      </c>
      <c r="I52" s="3026"/>
      <c r="J52" s="543">
        <f>D52*2.63/0.38*D16</f>
        <v>7.6131578947368421</v>
      </c>
      <c r="K52" s="571">
        <f>L52/2.63*0.38/D16</f>
        <v>0.10508123055651573</v>
      </c>
      <c r="L52" s="2989">
        <v>8</v>
      </c>
      <c r="M52" s="2989"/>
    </row>
    <row r="53" spans="1:45" ht="21.75" thickTop="1" thickBot="1" x14ac:dyDescent="0.35">
      <c r="A53" s="539" t="s">
        <v>124</v>
      </c>
      <c r="B53" s="539" t="s">
        <v>650</v>
      </c>
      <c r="C53" s="574">
        <f>AVERAGE(E59,G59)+E61</f>
        <v>5.125</v>
      </c>
      <c r="D53" s="575">
        <f>F53*1440/3785/(D14+D15)/8.34</f>
        <v>0.83163265306122436</v>
      </c>
      <c r="E53" s="539"/>
      <c r="F53" s="570">
        <f>F50/E61</f>
        <v>364.61201105442177</v>
      </c>
      <c r="G53" s="576">
        <f>H53*1440/3785/(D14+D15)/8.34</f>
        <v>0.85532630698611534</v>
      </c>
      <c r="H53" s="2989">
        <v>375</v>
      </c>
      <c r="I53" s="3026"/>
      <c r="J53" s="577">
        <f>J50/E61</f>
        <v>184.05077465986395</v>
      </c>
      <c r="K53" s="571">
        <f>L53*1440/3785/D16/8.34</f>
        <v>0.76720177838754589</v>
      </c>
      <c r="L53" s="2989">
        <v>185</v>
      </c>
      <c r="M53" s="2989"/>
    </row>
    <row r="54" spans="1:45" ht="21.75" thickTop="1" thickBot="1" x14ac:dyDescent="0.35">
      <c r="A54" s="2972" t="s">
        <v>90</v>
      </c>
      <c r="B54" s="2972"/>
      <c r="C54" s="539"/>
      <c r="D54" s="542">
        <v>0.5</v>
      </c>
      <c r="E54" s="539"/>
      <c r="F54" s="543">
        <f>D54*2.63/1.9*8.34*(D14+D15)</f>
        <v>115.44315789473684</v>
      </c>
      <c r="G54" s="578">
        <f>H54/2.63*1.9/8.34/(D14+D15)</f>
        <v>0.49808062295410827</v>
      </c>
      <c r="H54" s="2989">
        <v>115</v>
      </c>
      <c r="I54" s="3026"/>
      <c r="J54" s="543">
        <f>D54*2.63/1.9*8.34*D16</f>
        <v>63.493736842105264</v>
      </c>
      <c r="K54" s="578">
        <f>L54/2.63*1.9/8.34/D16</f>
        <v>0.2834925284798086</v>
      </c>
      <c r="L54" s="2996">
        <v>36</v>
      </c>
      <c r="M54" s="2996"/>
    </row>
    <row r="55" spans="1:45" ht="11.1" customHeight="1" thickTop="1" x14ac:dyDescent="0.25">
      <c r="A55" s="533" t="s">
        <v>1221</v>
      </c>
      <c r="C55" s="533"/>
      <c r="D55" s="533"/>
      <c r="E55" s="533"/>
      <c r="F55" s="533"/>
      <c r="G55" s="533"/>
      <c r="I55" s="533"/>
    </row>
    <row r="56" spans="1:45" ht="18.75" thickBot="1" x14ac:dyDescent="0.3">
      <c r="A56" s="2931"/>
      <c r="B56" s="2978" t="s">
        <v>651</v>
      </c>
      <c r="C56" s="2978"/>
      <c r="D56" s="2929">
        <f>A56*1440/454</f>
        <v>0</v>
      </c>
      <c r="E56" s="2978" t="s">
        <v>652</v>
      </c>
      <c r="F56" s="2978"/>
      <c r="G56" s="579"/>
      <c r="H56" s="504" t="s">
        <v>1021</v>
      </c>
      <c r="I56" s="1635">
        <f>D56/8.34/D9</f>
        <v>0</v>
      </c>
      <c r="L56" s="531" t="s">
        <v>9</v>
      </c>
      <c r="M56" s="531" t="s">
        <v>10</v>
      </c>
      <c r="N56" s="531" t="s">
        <v>11</v>
      </c>
      <c r="O56" s="531" t="s">
        <v>18</v>
      </c>
      <c r="R56" s="531" t="s">
        <v>887</v>
      </c>
      <c r="Y56" s="444" t="s">
        <v>886</v>
      </c>
    </row>
    <row r="57" spans="1:45" ht="18.75" thickBot="1" x14ac:dyDescent="0.3">
      <c r="A57" s="2931">
        <v>160</v>
      </c>
      <c r="B57" s="2978" t="s">
        <v>653</v>
      </c>
      <c r="C57" s="2978"/>
      <c r="D57" s="2930">
        <f>A57*1440/454</f>
        <v>507.48898678414099</v>
      </c>
      <c r="E57" s="2978" t="s">
        <v>652</v>
      </c>
      <c r="F57" s="2978"/>
      <c r="G57" s="579">
        <v>60</v>
      </c>
      <c r="H57" s="1461" t="s">
        <v>1021</v>
      </c>
      <c r="I57" s="1635">
        <f>D57/8.34/D9</f>
        <v>1.872307643549681</v>
      </c>
      <c r="J57" s="3034" t="s">
        <v>654</v>
      </c>
      <c r="K57" s="3035"/>
      <c r="L57" s="580"/>
      <c r="M57" s="580"/>
      <c r="N57" s="580"/>
      <c r="O57" s="580">
        <v>34</v>
      </c>
      <c r="R57" s="444" t="s">
        <v>884</v>
      </c>
      <c r="Y57" s="444" t="s">
        <v>885</v>
      </c>
    </row>
    <row r="58" spans="1:45" ht="10.5" customHeight="1" x14ac:dyDescent="0.2">
      <c r="J58" s="450"/>
      <c r="K58" s="456" t="s">
        <v>1021</v>
      </c>
      <c r="L58" s="1464">
        <f>IF(L57="",0,INDEX('LIME CAL'!B3:B206,'LIME CAL'!C3))</f>
        <v>0</v>
      </c>
      <c r="M58" s="1464">
        <f>IF(M57="",0,INDEX('LIME CAL'!B3:B206,'LIME CAL'!D3))</f>
        <v>0</v>
      </c>
      <c r="N58" s="1464">
        <f>IF(N57="",0,INDEX('LIME CAL'!B3:B206,'LIME CAL'!E3))</f>
        <v>0</v>
      </c>
      <c r="O58" s="1464">
        <f>IF(O57="",0,INDEX('LIME CAL'!B3:B206,'LIME CAL'!F3))</f>
        <v>2090.5711999999999</v>
      </c>
    </row>
    <row r="59" spans="1:45" ht="18" x14ac:dyDescent="0.25">
      <c r="A59" s="2978" t="s">
        <v>655</v>
      </c>
      <c r="B59" s="2978"/>
      <c r="C59" s="2978"/>
      <c r="D59" s="499" t="s">
        <v>9</v>
      </c>
      <c r="E59" s="581">
        <v>0.2</v>
      </c>
      <c r="F59" s="499"/>
      <c r="G59" s="581">
        <v>0.25</v>
      </c>
      <c r="H59" s="499" t="s">
        <v>11</v>
      </c>
      <c r="I59" s="581">
        <v>0.26</v>
      </c>
    </row>
    <row r="60" spans="1:45" ht="21" thickBot="1" x14ac:dyDescent="0.35">
      <c r="A60" s="2978" t="s">
        <v>657</v>
      </c>
      <c r="B60" s="2978"/>
      <c r="C60" s="2978"/>
      <c r="D60" s="2978"/>
      <c r="E60" s="533"/>
      <c r="F60" s="533" t="s">
        <v>649</v>
      </c>
      <c r="G60" s="582">
        <v>2</v>
      </c>
      <c r="H60" s="533" t="s">
        <v>658</v>
      </c>
      <c r="I60" s="582">
        <v>0.1</v>
      </c>
      <c r="J60"/>
      <c r="K60" s="1462" t="s">
        <v>992</v>
      </c>
      <c r="L60" s="1463" t="s">
        <v>1003</v>
      </c>
      <c r="N60" s="2972" t="s">
        <v>656</v>
      </c>
      <c r="O60" s="2972"/>
    </row>
    <row r="61" spans="1:45" ht="21.75" thickTop="1" thickBot="1" x14ac:dyDescent="0.35">
      <c r="A61" s="2978" t="s">
        <v>659</v>
      </c>
      <c r="B61" s="2978"/>
      <c r="C61" s="2978"/>
      <c r="D61" s="2978"/>
      <c r="E61" s="583">
        <v>4.9000000000000004</v>
      </c>
      <c r="G61" s="1088" t="s">
        <v>1129</v>
      </c>
      <c r="H61" s="2102"/>
      <c r="J61" s="1460" t="s">
        <v>1022</v>
      </c>
      <c r="K61" s="1458">
        <v>0.13</v>
      </c>
      <c r="L61" s="1457">
        <f>K61+0.1</f>
        <v>0.23</v>
      </c>
      <c r="M61" s="1459" t="s">
        <v>9</v>
      </c>
      <c r="N61" s="2989">
        <v>3.66</v>
      </c>
      <c r="O61" s="2989"/>
    </row>
    <row r="62" spans="1:45" ht="21.75" thickTop="1" thickBot="1" x14ac:dyDescent="0.35">
      <c r="A62" s="584" t="s">
        <v>660</v>
      </c>
      <c r="B62" s="584"/>
      <c r="C62" s="584"/>
      <c r="D62" s="440"/>
      <c r="E62" s="585">
        <v>19.5</v>
      </c>
      <c r="G62" s="1088" t="s">
        <v>1128</v>
      </c>
      <c r="H62" s="2103"/>
      <c r="J62" s="1460" t="s">
        <v>1023</v>
      </c>
      <c r="K62" s="1458">
        <v>0.13</v>
      </c>
      <c r="L62" s="1457">
        <f>K62+0.1</f>
        <v>0.23</v>
      </c>
      <c r="M62" s="1459" t="s">
        <v>10</v>
      </c>
      <c r="N62" s="2996">
        <v>3.25</v>
      </c>
      <c r="O62" s="2996"/>
      <c r="AR62" s="3036"/>
      <c r="AS62" s="3037"/>
    </row>
    <row r="63" spans="1:45" ht="21.75" thickTop="1" thickBot="1" x14ac:dyDescent="0.35">
      <c r="A63" s="586" t="s">
        <v>661</v>
      </c>
      <c r="B63" s="585">
        <v>1.17</v>
      </c>
      <c r="C63" s="533"/>
      <c r="D63" s="533" t="s">
        <v>662</v>
      </c>
      <c r="E63" s="587">
        <v>0.92800000000000005</v>
      </c>
      <c r="G63" s="1088" t="s">
        <v>1142</v>
      </c>
      <c r="H63" s="2103">
        <v>17</v>
      </c>
      <c r="J63" s="1460" t="s">
        <v>1024</v>
      </c>
      <c r="K63" s="1458">
        <v>0.14000000000000001</v>
      </c>
      <c r="L63" s="1457">
        <f>K63+0.1</f>
        <v>0.24000000000000002</v>
      </c>
      <c r="M63" s="1459" t="s">
        <v>11</v>
      </c>
      <c r="N63" s="2989"/>
      <c r="O63" s="2989"/>
      <c r="AR63" s="3037"/>
      <c r="AS63" s="3037"/>
    </row>
    <row r="64" spans="1:45" x14ac:dyDescent="0.2">
      <c r="B64" s="531"/>
      <c r="C64" s="531"/>
      <c r="D64" s="531"/>
      <c r="E64" s="531"/>
      <c r="F64" s="531"/>
      <c r="G64" s="1318"/>
      <c r="H64" s="1318"/>
      <c r="L64" s="1318"/>
      <c r="M64" s="531"/>
      <c r="N64" s="531"/>
      <c r="O64" s="531"/>
      <c r="P64" s="531"/>
      <c r="Q64" s="531"/>
      <c r="R64" s="531"/>
      <c r="S64" s="531"/>
      <c r="T64" s="531"/>
      <c r="U64" s="531"/>
      <c r="V64" s="531"/>
      <c r="AR64" s="3037"/>
      <c r="AS64" s="3037"/>
    </row>
    <row r="65" spans="1:54" x14ac:dyDescent="0.2">
      <c r="AR65" s="3037"/>
      <c r="AS65" s="3037"/>
    </row>
    <row r="66" spans="1:54" x14ac:dyDescent="0.2">
      <c r="AR66" s="3037"/>
      <c r="AS66" s="3037"/>
    </row>
    <row r="67" spans="1:54" ht="13.5" thickBot="1" x14ac:dyDescent="0.25">
      <c r="AR67" s="3038"/>
      <c r="AS67" s="3038"/>
    </row>
    <row r="68" spans="1:54" ht="13.5" thickBot="1" x14ac:dyDescent="0.25">
      <c r="A68" s="445"/>
      <c r="B68" s="3039" t="s">
        <v>18</v>
      </c>
      <c r="C68" s="3040"/>
      <c r="D68" s="3040"/>
      <c r="E68" s="3040"/>
      <c r="F68" s="3040"/>
      <c r="G68" s="3041"/>
      <c r="H68" s="442" t="s">
        <v>80</v>
      </c>
      <c r="I68" s="443"/>
      <c r="J68" s="443"/>
      <c r="K68" s="457"/>
      <c r="L68" s="3042" t="s">
        <v>47</v>
      </c>
      <c r="M68" s="3043"/>
      <c r="N68" s="3042" t="s">
        <v>48</v>
      </c>
      <c r="O68" s="3043"/>
      <c r="P68" s="458" t="s">
        <v>499</v>
      </c>
      <c r="Q68" s="458"/>
      <c r="R68" s="458"/>
      <c r="S68" s="3042" t="s">
        <v>18</v>
      </c>
      <c r="T68" s="3044"/>
      <c r="U68" s="3044"/>
      <c r="V68" s="3044"/>
      <c r="W68" s="3044"/>
      <c r="X68" s="3044"/>
      <c r="Y68" s="3044"/>
      <c r="Z68" s="3044"/>
      <c r="AA68" s="3043"/>
      <c r="AB68" s="3042" t="s">
        <v>17</v>
      </c>
      <c r="AC68" s="3044"/>
      <c r="AD68" s="3044"/>
      <c r="AE68" s="3044"/>
      <c r="AF68" s="3044"/>
      <c r="AG68" s="3044"/>
      <c r="AH68" s="3044"/>
      <c r="AI68" s="3044"/>
      <c r="AJ68" s="3043"/>
      <c r="AK68" s="3042" t="s">
        <v>80</v>
      </c>
      <c r="AL68" s="3044"/>
      <c r="AM68" s="3043"/>
      <c r="AN68" s="3042" t="s">
        <v>47</v>
      </c>
      <c r="AO68" s="3044"/>
      <c r="AP68" s="3044"/>
      <c r="AQ68" s="3044"/>
      <c r="AR68" s="3044"/>
      <c r="AS68" s="3043"/>
      <c r="AT68" s="3044" t="s">
        <v>48</v>
      </c>
      <c r="AU68" s="3044"/>
      <c r="AV68" s="3044"/>
      <c r="AW68" s="3044"/>
      <c r="AX68" s="3044"/>
      <c r="AY68" s="3043"/>
    </row>
    <row r="69" spans="1:54" ht="13.5" thickBot="1" x14ac:dyDescent="0.25">
      <c r="A69" s="459"/>
      <c r="B69" s="460"/>
      <c r="C69" s="461"/>
      <c r="D69" s="462" t="s">
        <v>9</v>
      </c>
      <c r="E69" s="463" t="s">
        <v>10</v>
      </c>
      <c r="F69" s="463" t="s">
        <v>11</v>
      </c>
      <c r="G69" s="464" t="s">
        <v>33</v>
      </c>
      <c r="H69" s="465" t="s">
        <v>9</v>
      </c>
      <c r="I69" s="465" t="s">
        <v>10</v>
      </c>
      <c r="J69" s="465" t="s">
        <v>11</v>
      </c>
      <c r="K69" s="461" t="s">
        <v>33</v>
      </c>
      <c r="L69" s="3045" t="s">
        <v>9</v>
      </c>
      <c r="M69" s="3046"/>
      <c r="N69" s="3045" t="s">
        <v>10</v>
      </c>
      <c r="O69" s="3046"/>
      <c r="P69" s="466" t="s">
        <v>33</v>
      </c>
      <c r="Q69" s="2438"/>
      <c r="R69" s="467"/>
      <c r="S69" s="467" t="s">
        <v>20</v>
      </c>
      <c r="T69" s="1259"/>
      <c r="U69" s="1259"/>
      <c r="V69" s="1260"/>
      <c r="W69" s="468" t="s">
        <v>9</v>
      </c>
      <c r="X69" s="469" t="s">
        <v>10</v>
      </c>
      <c r="Y69" s="470" t="s">
        <v>11</v>
      </c>
      <c r="Z69" s="468" t="s">
        <v>9</v>
      </c>
      <c r="AA69" s="469" t="s">
        <v>10</v>
      </c>
      <c r="AB69" s="470" t="s">
        <v>11</v>
      </c>
      <c r="AC69" s="468" t="s">
        <v>9</v>
      </c>
      <c r="AD69" s="469" t="s">
        <v>10</v>
      </c>
      <c r="AE69" s="470" t="s">
        <v>11</v>
      </c>
      <c r="AF69" s="3045" t="s">
        <v>9</v>
      </c>
      <c r="AG69" s="3046"/>
      <c r="AH69" s="3047" t="s">
        <v>10</v>
      </c>
      <c r="AI69" s="3048"/>
      <c r="AJ69" s="3049" t="s">
        <v>11</v>
      </c>
      <c r="AK69" s="3050"/>
      <c r="AL69" s="1279"/>
      <c r="AM69" s="1279"/>
      <c r="AN69" s="471" t="s">
        <v>9</v>
      </c>
      <c r="AO69" s="472" t="s">
        <v>10</v>
      </c>
      <c r="AP69" s="473" t="s">
        <v>11</v>
      </c>
      <c r="AQ69" s="474" t="s">
        <v>21</v>
      </c>
      <c r="AR69" s="475" t="s">
        <v>21</v>
      </c>
      <c r="AS69" s="475" t="s">
        <v>21</v>
      </c>
      <c r="AT69" s="475" t="s">
        <v>21</v>
      </c>
      <c r="AU69" s="475" t="s">
        <v>21</v>
      </c>
      <c r="AV69" s="476" t="s">
        <v>21</v>
      </c>
      <c r="AW69" s="474" t="s">
        <v>21</v>
      </c>
      <c r="AX69" s="475" t="s">
        <v>21</v>
      </c>
      <c r="AY69" s="475" t="s">
        <v>21</v>
      </c>
      <c r="AZ69" s="475" t="s">
        <v>21</v>
      </c>
      <c r="BA69" s="475" t="s">
        <v>21</v>
      </c>
      <c r="BB69" s="476" t="s">
        <v>21</v>
      </c>
    </row>
    <row r="70" spans="1:54" ht="91.5" thickBot="1" x14ac:dyDescent="0.25">
      <c r="A70" s="477" t="s">
        <v>23</v>
      </c>
      <c r="B70" s="477" t="s">
        <v>32</v>
      </c>
      <c r="C70" s="478" t="s">
        <v>498</v>
      </c>
      <c r="D70" s="479" t="s">
        <v>33</v>
      </c>
      <c r="E70" s="478" t="s">
        <v>33</v>
      </c>
      <c r="F70" s="480" t="s">
        <v>33</v>
      </c>
      <c r="G70" s="481" t="s">
        <v>19</v>
      </c>
      <c r="H70" s="481" t="s">
        <v>33</v>
      </c>
      <c r="I70" s="481" t="s">
        <v>33</v>
      </c>
      <c r="J70" s="481" t="s">
        <v>33</v>
      </c>
      <c r="K70" s="481" t="s">
        <v>19</v>
      </c>
      <c r="L70" s="481" t="s">
        <v>32</v>
      </c>
      <c r="M70" s="481" t="s">
        <v>33</v>
      </c>
      <c r="N70" s="481" t="s">
        <v>32</v>
      </c>
      <c r="O70" s="481" t="s">
        <v>33</v>
      </c>
      <c r="P70" s="481" t="s">
        <v>19</v>
      </c>
      <c r="Q70" s="481"/>
      <c r="R70" s="481" t="s">
        <v>23</v>
      </c>
      <c r="S70" s="482" t="s">
        <v>34</v>
      </c>
      <c r="T70" s="491" t="s">
        <v>950</v>
      </c>
      <c r="U70" s="483" t="s">
        <v>261</v>
      </c>
      <c r="V70" s="484" t="s">
        <v>37</v>
      </c>
      <c r="W70" s="485" t="s">
        <v>35</v>
      </c>
      <c r="X70" s="486" t="s">
        <v>35</v>
      </c>
      <c r="Y70" s="487" t="s">
        <v>35</v>
      </c>
      <c r="Z70" s="488" t="s">
        <v>36</v>
      </c>
      <c r="AA70" s="489" t="s">
        <v>36</v>
      </c>
      <c r="AB70" s="490" t="s">
        <v>36</v>
      </c>
      <c r="AC70" s="482" t="s">
        <v>40</v>
      </c>
      <c r="AD70" s="491" t="s">
        <v>40</v>
      </c>
      <c r="AE70" s="492" t="s">
        <v>40</v>
      </c>
      <c r="AF70" s="493" t="s">
        <v>38</v>
      </c>
      <c r="AG70" s="493" t="s">
        <v>38</v>
      </c>
      <c r="AH70" s="493" t="s">
        <v>38</v>
      </c>
      <c r="AI70" s="493" t="s">
        <v>38</v>
      </c>
      <c r="AJ70" s="493" t="s">
        <v>38</v>
      </c>
      <c r="AK70" s="493" t="s">
        <v>38</v>
      </c>
      <c r="AL70" s="1280" t="s">
        <v>965</v>
      </c>
      <c r="AM70" s="1280" t="s">
        <v>1162</v>
      </c>
      <c r="AN70" s="494" t="s">
        <v>39</v>
      </c>
      <c r="AO70" s="484" t="s">
        <v>39</v>
      </c>
      <c r="AP70" s="484" t="s">
        <v>39</v>
      </c>
      <c r="AQ70" s="482" t="s">
        <v>41</v>
      </c>
      <c r="AR70" s="483" t="s">
        <v>42</v>
      </c>
      <c r="AS70" s="483" t="s">
        <v>43</v>
      </c>
      <c r="AT70" s="483" t="s">
        <v>44</v>
      </c>
      <c r="AU70" s="483" t="s">
        <v>45</v>
      </c>
      <c r="AV70" s="484" t="s">
        <v>46</v>
      </c>
      <c r="AW70" s="482" t="s">
        <v>41</v>
      </c>
      <c r="AX70" s="483" t="s">
        <v>42</v>
      </c>
      <c r="AY70" s="483" t="s">
        <v>43</v>
      </c>
      <c r="AZ70" s="483" t="s">
        <v>44</v>
      </c>
      <c r="BA70" s="483" t="s">
        <v>45</v>
      </c>
      <c r="BB70" s="484" t="s">
        <v>46</v>
      </c>
    </row>
    <row r="71" spans="1:54" ht="13.5" thickBot="1" x14ac:dyDescent="0.25">
      <c r="A71" s="735">
        <v>0</v>
      </c>
      <c r="B71" s="736"/>
      <c r="C71" s="737"/>
      <c r="D71" s="738"/>
      <c r="E71" s="739"/>
      <c r="F71" s="740"/>
      <c r="G71" s="495"/>
      <c r="H71" s="741"/>
      <c r="I71" s="739"/>
      <c r="J71" s="496"/>
      <c r="K71" s="496"/>
      <c r="L71" s="742"/>
      <c r="M71" s="496"/>
      <c r="N71" s="743"/>
      <c r="O71" s="497"/>
      <c r="P71" s="496"/>
      <c r="Q71" s="2439"/>
      <c r="R71" s="498"/>
      <c r="S71" s="744"/>
      <c r="T71" s="1261"/>
      <c r="U71" s="745"/>
      <c r="V71" s="746"/>
      <c r="W71" s="747"/>
      <c r="X71" s="748"/>
      <c r="Y71" s="749"/>
      <c r="Z71" s="744"/>
      <c r="AA71" s="745"/>
      <c r="AB71" s="746"/>
      <c r="AC71" s="744"/>
      <c r="AD71" s="745"/>
      <c r="AE71" s="746"/>
      <c r="AF71" s="745"/>
      <c r="AG71" s="745"/>
      <c r="AH71" s="745"/>
      <c r="AI71" s="745"/>
      <c r="AJ71" s="745"/>
      <c r="AK71" s="745"/>
      <c r="AL71" s="1261"/>
      <c r="AM71" s="1261"/>
      <c r="AN71" s="744"/>
      <c r="AO71" s="745"/>
      <c r="AP71" s="746"/>
      <c r="AQ71" s="744"/>
      <c r="AR71" s="745"/>
      <c r="AS71" s="745"/>
      <c r="AT71" s="745"/>
      <c r="AU71" s="745"/>
      <c r="AV71" s="746"/>
      <c r="AW71" s="744"/>
      <c r="AX71" s="745"/>
      <c r="AY71" s="745"/>
      <c r="AZ71" s="745"/>
      <c r="BA71" s="745"/>
      <c r="BB71" s="746"/>
    </row>
    <row r="72" spans="1:54" ht="20.25" x14ac:dyDescent="0.3">
      <c r="A72" s="773">
        <f ca="1">C3</f>
        <v>43689.383318287037</v>
      </c>
      <c r="B72" s="774" t="str">
        <f>D5</f>
        <v>1,6</v>
      </c>
      <c r="C72" s="775">
        <f>D7</f>
        <v>48</v>
      </c>
      <c r="D72" s="776">
        <f>D10</f>
        <v>10.5</v>
      </c>
      <c r="E72" s="777">
        <f>D11</f>
        <v>10.5</v>
      </c>
      <c r="F72" s="778">
        <f>D12</f>
        <v>11.5</v>
      </c>
      <c r="G72" s="779">
        <f>D72+E72+F72</f>
        <v>32.5</v>
      </c>
      <c r="H72" s="780">
        <f>D14</f>
        <v>10</v>
      </c>
      <c r="I72" s="777">
        <f>D15</f>
        <v>10</v>
      </c>
      <c r="J72" s="781">
        <f>D16</f>
        <v>11</v>
      </c>
      <c r="K72" s="782">
        <f>H72+I72+J72</f>
        <v>31</v>
      </c>
      <c r="L72" s="963" t="str">
        <f>(I10&amp;","&amp;I12)</f>
        <v>,1,2</v>
      </c>
      <c r="M72" s="781">
        <f>J9+J11</f>
        <v>10.52352</v>
      </c>
      <c r="N72" s="781" t="str">
        <f>I14</f>
        <v>1,2</v>
      </c>
      <c r="O72" s="783">
        <f>J15+J13</f>
        <v>16.84656</v>
      </c>
      <c r="P72" s="782">
        <f>M72+O72</f>
        <v>27.370080000000002</v>
      </c>
      <c r="Q72" s="2440">
        <f>M18*1440/1000000</f>
        <v>0</v>
      </c>
      <c r="R72" s="784">
        <f ca="1">A72</f>
        <v>43689.383318287037</v>
      </c>
      <c r="S72" s="785">
        <f>J24</f>
        <v>59.883392890727855</v>
      </c>
      <c r="T72" s="1262">
        <f>O58</f>
        <v>2090.5711999999999</v>
      </c>
      <c r="U72" s="786">
        <f>D56</f>
        <v>0</v>
      </c>
      <c r="V72" s="787">
        <f>D57</f>
        <v>507.48898678414099</v>
      </c>
      <c r="W72" s="1255">
        <f>L58</f>
        <v>0</v>
      </c>
      <c r="X72" s="1256">
        <f>M58</f>
        <v>0</v>
      </c>
      <c r="Y72" s="1257">
        <f>N58</f>
        <v>0</v>
      </c>
      <c r="Z72" s="788">
        <f>J44</f>
        <v>0</v>
      </c>
      <c r="AA72" s="789">
        <f>J45</f>
        <v>0</v>
      </c>
      <c r="AB72" s="790">
        <f>J46</f>
        <v>1.268616450863115</v>
      </c>
      <c r="AC72" s="788">
        <f>J38</f>
        <v>1.9585521796565393</v>
      </c>
      <c r="AD72" s="789">
        <f>J39</f>
        <v>1.7805019815059446</v>
      </c>
      <c r="AE72" s="790">
        <f>J40</f>
        <v>1.8614338897562142</v>
      </c>
      <c r="AF72" s="791">
        <f>J26</f>
        <v>0.21732142291201653</v>
      </c>
      <c r="AG72" s="791">
        <f>J27</f>
        <v>0.22818749405761737</v>
      </c>
      <c r="AH72" s="791">
        <f>J28</f>
        <v>0.21732142291201653</v>
      </c>
      <c r="AI72" s="791">
        <f>J29</f>
        <v>0.21732142291201653</v>
      </c>
      <c r="AJ72" s="791">
        <f>J30</f>
        <v>0.19842390787618899</v>
      </c>
      <c r="AK72" s="791">
        <f>J31</f>
        <v>0.20834510326999847</v>
      </c>
      <c r="AL72" s="1281">
        <f>J32</f>
        <v>0.85601056803170406</v>
      </c>
      <c r="AM72" s="1281">
        <f>O20</f>
        <v>2</v>
      </c>
      <c r="AN72" s="792">
        <f>J34</f>
        <v>6.1199040767386095E-2</v>
      </c>
      <c r="AO72" s="791">
        <f>J35</f>
        <v>6.0143884892086337E-2</v>
      </c>
      <c r="AP72" s="791">
        <f>J36</f>
        <v>6.0431654676258995E-2</v>
      </c>
      <c r="AQ72" s="793">
        <f>G51</f>
        <v>1.103448275862069</v>
      </c>
      <c r="AR72" s="789">
        <f>G54</f>
        <v>0.49808062295410827</v>
      </c>
      <c r="AS72" s="789">
        <f>G52</f>
        <v>0.10114068441064639</v>
      </c>
      <c r="AT72" s="789">
        <f>G50</f>
        <v>4.3989923780922418</v>
      </c>
      <c r="AU72" s="789">
        <f>G53</f>
        <v>0.85532630698611534</v>
      </c>
      <c r="AV72" s="790">
        <f>J42</f>
        <v>6.1274174576688463</v>
      </c>
      <c r="AW72" s="793">
        <f>K51</f>
        <v>1.0867293625914316</v>
      </c>
      <c r="AX72" s="789">
        <f>K54</f>
        <v>0.2834925284798086</v>
      </c>
      <c r="AY72" s="789">
        <f>K52</f>
        <v>0.10508123055651573</v>
      </c>
      <c r="AZ72" s="789">
        <f>K50</f>
        <v>3.9923329759394113</v>
      </c>
      <c r="BA72" s="789">
        <f>K53</f>
        <v>0.76720177838754589</v>
      </c>
      <c r="BB72" s="790">
        <f>J43</f>
        <v>3.9788425049797707</v>
      </c>
    </row>
    <row r="73" spans="1:54" x14ac:dyDescent="0.2">
      <c r="S73" s="444">
        <f>H24</f>
        <v>7960</v>
      </c>
      <c r="Z73" s="444">
        <f>H44</f>
        <v>0</v>
      </c>
      <c r="AA73" s="444">
        <f>H45</f>
        <v>0</v>
      </c>
      <c r="AB73" s="444">
        <f>H46</f>
        <v>50</v>
      </c>
      <c r="AC73" s="444">
        <f>H38</f>
        <v>440</v>
      </c>
      <c r="AD73" s="444">
        <f>H39</f>
        <v>400</v>
      </c>
      <c r="AE73" s="441">
        <f>H40</f>
        <v>460</v>
      </c>
      <c r="AF73" s="444">
        <f>H26</f>
        <v>400</v>
      </c>
      <c r="AG73" s="444">
        <f>H27</f>
        <v>420</v>
      </c>
      <c r="AH73" s="444">
        <f>H28</f>
        <v>400</v>
      </c>
      <c r="AI73" s="444">
        <f>H29</f>
        <v>400</v>
      </c>
      <c r="AJ73" s="444">
        <f>H30</f>
        <v>400</v>
      </c>
      <c r="AK73" s="444">
        <f>H31</f>
        <v>420</v>
      </c>
      <c r="AL73" s="444">
        <f>H32</f>
        <v>450</v>
      </c>
      <c r="AN73" s="444">
        <f>H34</f>
        <v>1160</v>
      </c>
      <c r="AO73" s="444">
        <f>H35</f>
        <v>1140</v>
      </c>
      <c r="AP73" s="444">
        <f>H36</f>
        <v>1260</v>
      </c>
      <c r="AQ73" s="444">
        <f>H51</f>
        <v>96</v>
      </c>
      <c r="AR73" s="444">
        <f>H54</f>
        <v>115</v>
      </c>
      <c r="AS73" s="444">
        <f>H52</f>
        <v>14</v>
      </c>
      <c r="AT73" s="444">
        <f>H50</f>
        <v>1830</v>
      </c>
      <c r="AU73" s="444">
        <f>H53</f>
        <v>375</v>
      </c>
      <c r="AV73" s="444">
        <f>H42</f>
        <v>420</v>
      </c>
      <c r="AW73" s="444">
        <f>L51</f>
        <v>52</v>
      </c>
      <c r="AX73" s="444">
        <f>L54</f>
        <v>36</v>
      </c>
      <c r="AY73" s="444">
        <f>L52</f>
        <v>8</v>
      </c>
      <c r="AZ73" s="444">
        <f>L50</f>
        <v>900</v>
      </c>
      <c r="BA73" s="444">
        <f>L53</f>
        <v>185</v>
      </c>
      <c r="BB73" s="444">
        <f>H43</f>
        <v>150</v>
      </c>
    </row>
    <row r="74" spans="1:54" ht="6.95" customHeight="1" thickBot="1" x14ac:dyDescent="0.25"/>
    <row r="75" spans="1:54" ht="79.5" customHeight="1" thickBot="1" x14ac:dyDescent="0.35">
      <c r="AH75" s="3065" t="s">
        <v>549</v>
      </c>
      <c r="AI75" s="3066"/>
      <c r="AJ75" s="3066"/>
      <c r="AK75" s="3066"/>
      <c r="AL75" s="3067"/>
      <c r="AM75" s="561"/>
      <c r="AN75" s="561"/>
    </row>
    <row r="76" spans="1:54" ht="20.25" x14ac:dyDescent="0.3">
      <c r="AH76" s="929" t="s">
        <v>542</v>
      </c>
      <c r="AI76" s="3068">
        <f>M26</f>
        <v>7009</v>
      </c>
      <c r="AJ76" s="3069"/>
      <c r="AK76" s="3068">
        <f>N26</f>
        <v>8991</v>
      </c>
      <c r="AL76" s="3069"/>
      <c r="AM76" s="930">
        <f>P42</f>
        <v>0</v>
      </c>
      <c r="AN76" s="561"/>
      <c r="AU76" s="750"/>
    </row>
    <row r="77" spans="1:54" ht="20.25" x14ac:dyDescent="0.3">
      <c r="AH77" s="931" t="s">
        <v>543</v>
      </c>
      <c r="AI77" s="3051">
        <f>M27</f>
        <v>4739</v>
      </c>
      <c r="AJ77" s="3053"/>
      <c r="AK77" s="3051">
        <f>M28</f>
        <v>0</v>
      </c>
      <c r="AL77" s="3053"/>
      <c r="AM77" s="561"/>
      <c r="AN77" s="561"/>
      <c r="AU77" s="750"/>
    </row>
    <row r="78" spans="1:54" ht="20.25" x14ac:dyDescent="0.3">
      <c r="AH78" s="931" t="s">
        <v>544</v>
      </c>
      <c r="AI78" s="3013">
        <f>M29</f>
        <v>14</v>
      </c>
      <c r="AJ78" s="3014"/>
      <c r="AK78" s="3013">
        <f>M30</f>
        <v>30</v>
      </c>
      <c r="AL78" s="3014"/>
      <c r="AM78" s="561"/>
      <c r="AN78" s="561"/>
      <c r="AU78" s="750"/>
    </row>
    <row r="79" spans="1:54" ht="20.25" x14ac:dyDescent="0.3">
      <c r="AH79" s="931" t="s">
        <v>123</v>
      </c>
      <c r="AI79" s="3051">
        <f>M31</f>
        <v>886</v>
      </c>
      <c r="AJ79" s="3052"/>
      <c r="AK79" s="3052"/>
      <c r="AL79" s="3053"/>
      <c r="AM79" s="561"/>
      <c r="AN79" s="561"/>
      <c r="AU79" s="750"/>
    </row>
    <row r="80" spans="1:54" ht="20.25" x14ac:dyDescent="0.3">
      <c r="AH80" s="931" t="s">
        <v>90</v>
      </c>
      <c r="AI80" s="3051">
        <f>M32</f>
        <v>0</v>
      </c>
      <c r="AJ80" s="3052"/>
      <c r="AK80" s="3052"/>
      <c r="AL80" s="3053"/>
      <c r="AM80" s="561"/>
      <c r="AN80" s="561"/>
      <c r="AU80" s="750"/>
    </row>
    <row r="81" spans="33:47" ht="20.25" x14ac:dyDescent="0.3">
      <c r="AH81" s="931" t="s">
        <v>545</v>
      </c>
      <c r="AI81" s="938">
        <f>M34</f>
        <v>13.55</v>
      </c>
      <c r="AJ81" s="932">
        <f>N34</f>
        <v>0</v>
      </c>
      <c r="AK81" s="563">
        <f>O34</f>
        <v>0</v>
      </c>
      <c r="AL81" s="563">
        <f>P34</f>
        <v>0</v>
      </c>
      <c r="AM81" s="933">
        <f>((AI81-AJ81)+(AK81-AL81))*842</f>
        <v>11409.1</v>
      </c>
      <c r="AN81" s="561"/>
      <c r="AU81" s="750"/>
    </row>
    <row r="82" spans="33:47" ht="20.25" x14ac:dyDescent="0.3">
      <c r="AH82" s="931" t="s">
        <v>272</v>
      </c>
      <c r="AI82" s="3051">
        <f>M35</f>
        <v>1958</v>
      </c>
      <c r="AJ82" s="3052"/>
      <c r="AK82" s="3052"/>
      <c r="AL82" s="3053"/>
      <c r="AM82" s="561"/>
      <c r="AN82" s="561"/>
      <c r="AU82" s="750"/>
    </row>
    <row r="83" spans="33:47" ht="20.25" x14ac:dyDescent="0.3">
      <c r="AH83" s="931" t="s">
        <v>269</v>
      </c>
      <c r="AI83" s="3051">
        <f>M36</f>
        <v>16</v>
      </c>
      <c r="AJ83" s="3053"/>
      <c r="AK83" s="3051" t="s">
        <v>784</v>
      </c>
      <c r="AL83" s="3053"/>
      <c r="AM83" s="561"/>
      <c r="AN83" s="561"/>
      <c r="AU83" s="750"/>
    </row>
    <row r="84" spans="33:47" ht="20.25" x14ac:dyDescent="0.3">
      <c r="AH84" s="931" t="s">
        <v>263</v>
      </c>
      <c r="AI84" s="3055">
        <f>M38</f>
        <v>9.36</v>
      </c>
      <c r="AJ84" s="3056"/>
      <c r="AK84" s="3056"/>
      <c r="AL84" s="3057"/>
      <c r="AM84" s="561"/>
      <c r="AN84" s="561"/>
      <c r="AU84" s="750"/>
    </row>
    <row r="85" spans="33:47" ht="20.25" x14ac:dyDescent="0.3">
      <c r="AH85" s="931" t="s">
        <v>444</v>
      </c>
      <c r="AI85" s="3058">
        <f>M39</f>
        <v>0</v>
      </c>
      <c r="AJ85" s="3059"/>
      <c r="AK85" s="3059"/>
      <c r="AL85" s="3060"/>
      <c r="AM85" s="561"/>
      <c r="AN85" s="561"/>
      <c r="AU85" s="450"/>
    </row>
    <row r="86" spans="33:47" ht="20.25" x14ac:dyDescent="0.3">
      <c r="AH86" s="931" t="s">
        <v>546</v>
      </c>
      <c r="AI86" s="3058">
        <f>M40</f>
        <v>0</v>
      </c>
      <c r="AJ86" s="3059"/>
      <c r="AK86" s="3059"/>
      <c r="AL86" s="3060"/>
      <c r="AM86" s="561"/>
      <c r="AN86" s="561"/>
      <c r="AU86" s="589"/>
    </row>
    <row r="87" spans="33:47" ht="17.45" customHeight="1" thickBot="1" x14ac:dyDescent="0.35">
      <c r="AH87" s="2098" t="s">
        <v>568</v>
      </c>
      <c r="AI87" s="2101">
        <f>M41</f>
        <v>0</v>
      </c>
      <c r="AJ87" s="2097" t="s">
        <v>1127</v>
      </c>
      <c r="AK87" s="2099">
        <f>P41</f>
        <v>0</v>
      </c>
      <c r="AM87" s="2100"/>
      <c r="AN87" s="561"/>
      <c r="AQ87" s="590"/>
      <c r="AR87" s="590"/>
    </row>
    <row r="88" spans="33:47" ht="17.45" customHeight="1" thickBot="1" x14ac:dyDescent="0.35">
      <c r="AH88" s="3061" t="s">
        <v>548</v>
      </c>
      <c r="AI88" s="3062"/>
      <c r="AJ88" s="3063"/>
      <c r="AK88" s="3064"/>
      <c r="AL88" s="561"/>
      <c r="AM88" s="561"/>
      <c r="AN88" s="561"/>
    </row>
    <row r="89" spans="33:47" ht="17.45" customHeight="1" x14ac:dyDescent="0.3">
      <c r="AH89" s="929" t="s">
        <v>542</v>
      </c>
      <c r="AI89" s="934">
        <f>O26</f>
        <v>0</v>
      </c>
      <c r="AJ89" s="929" t="s">
        <v>123</v>
      </c>
      <c r="AK89" s="935">
        <f>O31</f>
        <v>0</v>
      </c>
      <c r="AL89" s="561"/>
      <c r="AM89" s="561"/>
      <c r="AN89" s="561"/>
    </row>
    <row r="90" spans="33:47" ht="17.45" customHeight="1" x14ac:dyDescent="0.3">
      <c r="AH90" s="931" t="s">
        <v>625</v>
      </c>
      <c r="AI90" s="937">
        <f>O27</f>
        <v>0</v>
      </c>
      <c r="AJ90" s="931" t="s">
        <v>90</v>
      </c>
      <c r="AK90" s="937">
        <f>O32</f>
        <v>0</v>
      </c>
      <c r="AL90" s="561"/>
      <c r="AM90" s="561"/>
      <c r="AN90" s="561"/>
    </row>
    <row r="91" spans="33:47" ht="17.45" customHeight="1" x14ac:dyDescent="0.3">
      <c r="AH91" s="931" t="s">
        <v>736</v>
      </c>
      <c r="AI91" s="937">
        <f>O28</f>
        <v>0</v>
      </c>
      <c r="AJ91" s="931" t="s">
        <v>272</v>
      </c>
      <c r="AK91" s="937">
        <f>O35</f>
        <v>0</v>
      </c>
      <c r="AL91" s="561"/>
      <c r="AM91" s="561"/>
      <c r="AN91" s="561"/>
    </row>
    <row r="92" spans="33:47" ht="17.45" customHeight="1" x14ac:dyDescent="0.3">
      <c r="AH92" s="2043" t="s">
        <v>732</v>
      </c>
      <c r="AI92" s="937">
        <f>O29</f>
        <v>0</v>
      </c>
      <c r="AJ92" s="931" t="s">
        <v>733</v>
      </c>
      <c r="AK92" s="937">
        <f>O36</f>
        <v>0</v>
      </c>
      <c r="AL92" s="561"/>
      <c r="AM92" s="561"/>
      <c r="AN92" s="561"/>
    </row>
    <row r="93" spans="33:47" ht="17.45" customHeight="1" thickBot="1" x14ac:dyDescent="0.35">
      <c r="AH93" s="2043" t="s">
        <v>735</v>
      </c>
      <c r="AI93" s="937">
        <f>O30</f>
        <v>0</v>
      </c>
      <c r="AJ93" s="931" t="s">
        <v>734</v>
      </c>
      <c r="AK93" s="937">
        <f>O37</f>
        <v>0</v>
      </c>
      <c r="AL93" s="561"/>
      <c r="AM93" s="561"/>
      <c r="AN93" s="561"/>
    </row>
    <row r="94" spans="33:47" ht="13.5" thickBot="1" x14ac:dyDescent="0.25">
      <c r="AG94" s="623"/>
      <c r="AH94" s="1284"/>
      <c r="AI94" s="1285" t="s">
        <v>492</v>
      </c>
      <c r="AJ94" s="1285"/>
      <c r="AK94" s="1286" t="s">
        <v>55</v>
      </c>
      <c r="AL94" s="1287">
        <f t="shared" ref="AL94:AL100" ca="1" si="0">M10</f>
        <v>0</v>
      </c>
      <c r="AM94" s="623"/>
    </row>
    <row r="95" spans="33:47" ht="13.5" thickBot="1" x14ac:dyDescent="0.25">
      <c r="AG95" s="623"/>
      <c r="AH95" s="1288"/>
      <c r="AI95" s="1289" t="s">
        <v>493</v>
      </c>
      <c r="AJ95" s="1289"/>
      <c r="AK95" s="1290" t="s">
        <v>55</v>
      </c>
      <c r="AL95" s="1287">
        <f t="shared" ca="1" si="0"/>
        <v>0</v>
      </c>
      <c r="AM95" s="623"/>
    </row>
    <row r="96" spans="33:47" ht="13.5" thickBot="1" x14ac:dyDescent="0.25">
      <c r="AG96" s="623"/>
      <c r="AH96" s="1288"/>
      <c r="AI96" s="1289" t="s">
        <v>56</v>
      </c>
      <c r="AJ96" s="1289"/>
      <c r="AK96" s="1290" t="s">
        <v>55</v>
      </c>
      <c r="AL96" s="1287">
        <f t="shared" ca="1" si="0"/>
        <v>0</v>
      </c>
      <c r="AM96" s="623"/>
    </row>
    <row r="97" spans="33:39" ht="13.5" thickBot="1" x14ac:dyDescent="0.25">
      <c r="AG97" s="623"/>
      <c r="AH97" s="1288"/>
      <c r="AI97" s="1289" t="s">
        <v>494</v>
      </c>
      <c r="AJ97" s="1289"/>
      <c r="AK97" s="1290" t="s">
        <v>55</v>
      </c>
      <c r="AL97" s="1287">
        <f t="shared" ca="1" si="0"/>
        <v>0</v>
      </c>
      <c r="AM97" s="623"/>
    </row>
    <row r="98" spans="33:39" ht="13.5" thickBot="1" x14ac:dyDescent="0.25">
      <c r="AG98" s="623"/>
      <c r="AH98" s="1288"/>
      <c r="AI98" s="1289" t="s">
        <v>57</v>
      </c>
      <c r="AJ98" s="1289"/>
      <c r="AK98" s="1290" t="s">
        <v>55</v>
      </c>
      <c r="AL98" s="1287">
        <f t="shared" ca="1" si="0"/>
        <v>0</v>
      </c>
      <c r="AM98" s="623"/>
    </row>
    <row r="99" spans="33:39" ht="13.5" thickBot="1" x14ac:dyDescent="0.25">
      <c r="AG99" s="623"/>
      <c r="AH99" s="1288"/>
      <c r="AI99" s="1289" t="s">
        <v>58</v>
      </c>
      <c r="AJ99" s="1289"/>
      <c r="AK99" s="1290" t="s">
        <v>55</v>
      </c>
      <c r="AL99" s="1287">
        <f t="shared" ca="1" si="0"/>
        <v>0</v>
      </c>
      <c r="AM99" s="623"/>
    </row>
    <row r="100" spans="33:39" ht="13.5" thickBot="1" x14ac:dyDescent="0.25">
      <c r="AG100" s="623"/>
      <c r="AH100" s="1288"/>
      <c r="AI100" s="1289" t="s">
        <v>59</v>
      </c>
      <c r="AJ100" s="1289"/>
      <c r="AK100" s="1290" t="s">
        <v>55</v>
      </c>
      <c r="AL100" s="1287">
        <f t="shared" ca="1" si="0"/>
        <v>0</v>
      </c>
      <c r="AM100" s="623"/>
    </row>
    <row r="101" spans="33:39" ht="13.5" thickBot="1" x14ac:dyDescent="0.25">
      <c r="AG101" s="623"/>
      <c r="AH101" s="1288"/>
      <c r="AI101" s="1289" t="s">
        <v>62</v>
      </c>
      <c r="AJ101" s="1289"/>
      <c r="AK101" s="1290" t="s">
        <v>55</v>
      </c>
      <c r="AL101" s="1287">
        <f ca="1">N18</f>
        <v>0</v>
      </c>
      <c r="AM101" s="623"/>
    </row>
    <row r="102" spans="33:39" ht="13.5" thickBot="1" x14ac:dyDescent="0.25">
      <c r="AG102" s="623"/>
      <c r="AH102" s="1288"/>
      <c r="AI102" s="1289" t="s">
        <v>495</v>
      </c>
      <c r="AJ102" s="1289"/>
      <c r="AK102" s="1290" t="s">
        <v>55</v>
      </c>
      <c r="AL102" s="1291">
        <f ca="1">N19</f>
        <v>0</v>
      </c>
      <c r="AM102" s="623"/>
    </row>
    <row r="103" spans="33:39" x14ac:dyDescent="0.2">
      <c r="AG103" s="623"/>
      <c r="AH103" s="1292"/>
      <c r="AI103" s="1292"/>
      <c r="AJ103" s="1292"/>
      <c r="AK103" s="1292"/>
      <c r="AL103" s="1292"/>
      <c r="AM103" s="623"/>
    </row>
    <row r="104" spans="33:39" x14ac:dyDescent="0.2">
      <c r="AG104" s="623"/>
      <c r="AH104" s="623"/>
      <c r="AI104" s="623"/>
      <c r="AJ104" s="623"/>
      <c r="AK104" s="623"/>
      <c r="AL104" s="623"/>
      <c r="AM104" s="623"/>
    </row>
    <row r="105" spans="33:39" x14ac:dyDescent="0.2">
      <c r="AG105" s="623"/>
      <c r="AM105" s="623"/>
    </row>
  </sheetData>
  <sheetProtection sheet="1" objects="1" scenarios="1" formatCells="0" formatColumns="0" formatRows="0" insertColumns="0" insertRows="0" insertHyperlinks="0" deleteColumns="0" deleteRows="0"/>
  <dataConsolidate function="max"/>
  <customSheetViews>
    <customSheetView guid="{E3A2728D-EFF6-455B-B7C0-BC38E38AD3F7}" showPageBreaks="1" fitToPage="1" printArea="1" view="pageBreakPreview" topLeftCell="G10">
      <selection activeCell="R29" sqref="R29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2" orientation="portrait" r:id="rId1"/>
    </customSheetView>
    <customSheetView guid="{6634A010-D373-494F-AC5E-BBFB4822235A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2"/>
    </customSheetView>
    <customSheetView guid="{6217AD4A-5BB0-475C-A69D-6334013289C9}" scale="50" showPageBreaks="1" showGridLines="0" fitToPage="1" printArea="1" view="pageBreakPreview">
      <selection activeCell="H6" sqref="H6"/>
      <rowBreaks count="1" manualBreakCount="1">
        <brk id="33" max="49" man="1"/>
      </rowBreaks>
      <colBreaks count="1" manualBreakCount="1">
        <brk id="18" max="1048575" man="1"/>
      </colBreaks>
      <pageMargins left="0" right="0" top="0" bottom="0" header="0" footer="0"/>
      <printOptions horizontalCentered="1" verticalCentered="1"/>
      <pageSetup scale="58" orientation="portrait" r:id="rId3"/>
    </customSheetView>
    <customSheetView guid="{7768AC6C-AC06-4094-9DF9-3116B9C57F5C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4"/>
    </customSheetView>
    <customSheetView guid="{EA7FF893-CFBE-4D88-BF19-92454183E240}" scale="52" showPageBreaks="1" showGridLines="0" fitToPage="1" printArea="1" view="pageBreakPreview" topLeftCell="A14">
      <selection activeCell="M38" sqref="M38:P38"/>
      <rowBreaks count="1" manualBreakCount="1">
        <brk id="37" max="15" man="1"/>
      </rowBreaks>
      <colBreaks count="1" manualBreakCount="1">
        <brk id="19" max="1048575" man="1"/>
      </colBreaks>
      <pageMargins left="0" right="0" top="0" bottom="0" header="0" footer="0"/>
      <printOptions horizontalCentered="1" verticalCentered="1"/>
      <pageSetup scale="61" orientation="portrait" r:id="rId5"/>
    </customSheetView>
  </customSheetViews>
  <mergeCells count="189">
    <mergeCell ref="M42:N42"/>
    <mergeCell ref="AI83:AJ83"/>
    <mergeCell ref="AK83:AL83"/>
    <mergeCell ref="AI84:AL84"/>
    <mergeCell ref="AI85:AL85"/>
    <mergeCell ref="AI86:AL86"/>
    <mergeCell ref="AH88:AK88"/>
    <mergeCell ref="AH75:AL75"/>
    <mergeCell ref="AI76:AJ76"/>
    <mergeCell ref="AK76:AL76"/>
    <mergeCell ref="AI77:AJ77"/>
    <mergeCell ref="AK77:AL77"/>
    <mergeCell ref="AI78:AJ78"/>
    <mergeCell ref="AK78:AL78"/>
    <mergeCell ref="AT68:AY68"/>
    <mergeCell ref="L69:M69"/>
    <mergeCell ref="N69:O69"/>
    <mergeCell ref="AF69:AG69"/>
    <mergeCell ref="AH69:AI69"/>
    <mergeCell ref="AJ69:AK69"/>
    <mergeCell ref="AI79:AL79"/>
    <mergeCell ref="AI80:AL80"/>
    <mergeCell ref="AI82:AL82"/>
    <mergeCell ref="AR62:AS67"/>
    <mergeCell ref="B68:G68"/>
    <mergeCell ref="L68:M68"/>
    <mergeCell ref="N68:O68"/>
    <mergeCell ref="S68:AA68"/>
    <mergeCell ref="AB68:AJ68"/>
    <mergeCell ref="AK68:AM68"/>
    <mergeCell ref="AN68:AS68"/>
    <mergeCell ref="N60:O60"/>
    <mergeCell ref="A60:D60"/>
    <mergeCell ref="N61:O61"/>
    <mergeCell ref="A61:D61"/>
    <mergeCell ref="N62:O62"/>
    <mergeCell ref="N63:O63"/>
    <mergeCell ref="E56:F56"/>
    <mergeCell ref="E57:F57"/>
    <mergeCell ref="A59:C59"/>
    <mergeCell ref="A52:B52"/>
    <mergeCell ref="H52:I52"/>
    <mergeCell ref="L52:M52"/>
    <mergeCell ref="H53:I53"/>
    <mergeCell ref="L53:M53"/>
    <mergeCell ref="A54:B54"/>
    <mergeCell ref="H54:I54"/>
    <mergeCell ref="L54:M54"/>
    <mergeCell ref="J57:K57"/>
    <mergeCell ref="B57:C57"/>
    <mergeCell ref="B56:C56"/>
    <mergeCell ref="A50:B50"/>
    <mergeCell ref="H50:I50"/>
    <mergeCell ref="L50:M50"/>
    <mergeCell ref="A51:B51"/>
    <mergeCell ref="H51:I51"/>
    <mergeCell ref="L51:M51"/>
    <mergeCell ref="A45:B45"/>
    <mergeCell ref="H45:I45"/>
    <mergeCell ref="K40:L40"/>
    <mergeCell ref="M40:P40"/>
    <mergeCell ref="A46:B46"/>
    <mergeCell ref="H46:I46"/>
    <mergeCell ref="K41:L41"/>
    <mergeCell ref="H48:I48"/>
    <mergeCell ref="H49:I49"/>
    <mergeCell ref="L48:M48"/>
    <mergeCell ref="L49:M49"/>
    <mergeCell ref="M41:N41"/>
    <mergeCell ref="A44:B44"/>
    <mergeCell ref="H44:I44"/>
    <mergeCell ref="A43:B43"/>
    <mergeCell ref="H43:I43"/>
    <mergeCell ref="N43:O43"/>
    <mergeCell ref="K42:L42"/>
    <mergeCell ref="K39:L39"/>
    <mergeCell ref="M39:P39"/>
    <mergeCell ref="H40:I40"/>
    <mergeCell ref="K36:L36"/>
    <mergeCell ref="M36:N36"/>
    <mergeCell ref="A42:B42"/>
    <mergeCell ref="H42:I42"/>
    <mergeCell ref="S28:T28"/>
    <mergeCell ref="U30:V30"/>
    <mergeCell ref="H35:I35"/>
    <mergeCell ref="S29:T29"/>
    <mergeCell ref="H36:I36"/>
    <mergeCell ref="S30:T30"/>
    <mergeCell ref="K38:L38"/>
    <mergeCell ref="M38:P38"/>
    <mergeCell ref="H38:I38"/>
    <mergeCell ref="K34:L34"/>
    <mergeCell ref="H39:I39"/>
    <mergeCell ref="K35:L35"/>
    <mergeCell ref="L37:M37"/>
    <mergeCell ref="H31:I31"/>
    <mergeCell ref="K31:L31"/>
    <mergeCell ref="M31:N31"/>
    <mergeCell ref="H32:I32"/>
    <mergeCell ref="K32:L32"/>
    <mergeCell ref="M32:N32"/>
    <mergeCell ref="H34:I34"/>
    <mergeCell ref="H29:I29"/>
    <mergeCell ref="K29:L29"/>
    <mergeCell ref="M29:N29"/>
    <mergeCell ref="H30:I30"/>
    <mergeCell ref="K30:L30"/>
    <mergeCell ref="M30:N30"/>
    <mergeCell ref="H27:I27"/>
    <mergeCell ref="K27:L27"/>
    <mergeCell ref="M27:N27"/>
    <mergeCell ref="H28:I28"/>
    <mergeCell ref="K28:L28"/>
    <mergeCell ref="H24:I24"/>
    <mergeCell ref="M24:P24"/>
    <mergeCell ref="M25:N25"/>
    <mergeCell ref="H26:I26"/>
    <mergeCell ref="K26:L26"/>
    <mergeCell ref="H21:I21"/>
    <mergeCell ref="K21:L21"/>
    <mergeCell ref="H22:I22"/>
    <mergeCell ref="K22:M22"/>
    <mergeCell ref="N22:O22"/>
    <mergeCell ref="H23:I23"/>
    <mergeCell ref="F19:G19"/>
    <mergeCell ref="H19:I19"/>
    <mergeCell ref="K19:L19"/>
    <mergeCell ref="N19:O19"/>
    <mergeCell ref="M16:O16"/>
    <mergeCell ref="B20:C20"/>
    <mergeCell ref="H20:I20"/>
    <mergeCell ref="K20:L20"/>
    <mergeCell ref="G17:H17"/>
    <mergeCell ref="N17:O17"/>
    <mergeCell ref="F18:G18"/>
    <mergeCell ref="H18:I18"/>
    <mergeCell ref="K18:L18"/>
    <mergeCell ref="N18:O18"/>
    <mergeCell ref="G14:H14"/>
    <mergeCell ref="K14:L14"/>
    <mergeCell ref="A15:B15"/>
    <mergeCell ref="D15:E15"/>
    <mergeCell ref="G15:H15"/>
    <mergeCell ref="K15:L15"/>
    <mergeCell ref="A16:B16"/>
    <mergeCell ref="D16:E16"/>
    <mergeCell ref="G16:H16"/>
    <mergeCell ref="K16:L16"/>
    <mergeCell ref="D1:K2"/>
    <mergeCell ref="A3:B3"/>
    <mergeCell ref="C3:F3"/>
    <mergeCell ref="H3:I3"/>
    <mergeCell ref="M3:O3"/>
    <mergeCell ref="M4:O4"/>
    <mergeCell ref="A9:B9"/>
    <mergeCell ref="D9:E9"/>
    <mergeCell ref="G9:H9"/>
    <mergeCell ref="K9:O9"/>
    <mergeCell ref="A5:C5"/>
    <mergeCell ref="M5:O5"/>
    <mergeCell ref="A6:B6"/>
    <mergeCell ref="D6:E6"/>
    <mergeCell ref="M6:O6"/>
    <mergeCell ref="A7:C7"/>
    <mergeCell ref="M7:O7"/>
    <mergeCell ref="M15:O15"/>
    <mergeCell ref="M14:O14"/>
    <mergeCell ref="M13:O13"/>
    <mergeCell ref="M12:O12"/>
    <mergeCell ref="M11:O11"/>
    <mergeCell ref="M10:O10"/>
    <mergeCell ref="A10:B10"/>
    <mergeCell ref="D10:E10"/>
    <mergeCell ref="G10:H10"/>
    <mergeCell ref="K10:L10"/>
    <mergeCell ref="A11:B11"/>
    <mergeCell ref="D11:E11"/>
    <mergeCell ref="G11:H11"/>
    <mergeCell ref="K11:L11"/>
    <mergeCell ref="A12:B12"/>
    <mergeCell ref="D12:E12"/>
    <mergeCell ref="G12:H12"/>
    <mergeCell ref="K12:L12"/>
    <mergeCell ref="A13:B13"/>
    <mergeCell ref="D13:E13"/>
    <mergeCell ref="G13:H13"/>
    <mergeCell ref="K13:L13"/>
    <mergeCell ref="A14:B14"/>
    <mergeCell ref="D14:E14"/>
  </mergeCells>
  <conditionalFormatting sqref="D9:E9">
    <cfRule type="cellIs" dxfId="2633" priority="9" operator="greaterThan">
      <formula>45</formula>
    </cfRule>
  </conditionalFormatting>
  <conditionalFormatting sqref="AI76:AL76">
    <cfRule type="cellIs" dxfId="2632" priority="8" operator="between">
      <formula>1</formula>
      <formula>6500</formula>
    </cfRule>
  </conditionalFormatting>
  <conditionalFormatting sqref="AI77:AL77">
    <cfRule type="cellIs" dxfId="2631" priority="7" operator="between">
      <formula>1</formula>
      <formula>2500</formula>
    </cfRule>
  </conditionalFormatting>
  <conditionalFormatting sqref="AI78:AJ78">
    <cfRule type="cellIs" dxfId="2630" priority="6" operator="between">
      <formula>1</formula>
      <formula>6</formula>
    </cfRule>
  </conditionalFormatting>
  <conditionalFormatting sqref="AK78:AL78">
    <cfRule type="cellIs" dxfId="2629" priority="5" operator="between">
      <formula>1</formula>
      <formula>9</formula>
    </cfRule>
  </conditionalFormatting>
  <conditionalFormatting sqref="AI79:AL79">
    <cfRule type="cellIs" dxfId="2628" priority="4" operator="between">
      <formula>1</formula>
      <formula>2500</formula>
    </cfRule>
  </conditionalFormatting>
  <conditionalFormatting sqref="AL81">
    <cfRule type="cellIs" dxfId="2627" priority="3" operator="between">
      <formula>1</formula>
      <formula>9</formula>
    </cfRule>
  </conditionalFormatting>
  <conditionalFormatting sqref="AI82:AL82">
    <cfRule type="cellIs" dxfId="2626" priority="2" operator="between">
      <formula>1</formula>
      <formula>1000</formula>
    </cfRule>
  </conditionalFormatting>
  <conditionalFormatting sqref="AI83:AJ83">
    <cfRule type="cellIs" dxfId="2625" priority="1" operator="between">
      <formula>1</formula>
      <formula>4</formula>
    </cfRule>
  </conditionalFormatting>
  <dataValidations count="4">
    <dataValidation type="whole" errorStyle="warning" operator="greaterThanOrEqual" allowBlank="1" showErrorMessage="1" errorTitle="CAL~FLOW TRUCK OUT ONLY" error="CAL~FLOW TRUCK OUT ONLY" sqref="O34 W28">
      <formula1>0</formula1>
    </dataValidation>
    <dataValidation type="whole" errorStyle="warning" operator="greaterThanOrEqual" allowBlank="1" showErrorMessage="1" errorTitle="CAL~FLOW TRUCK IN ONLY" error="CAL~FLOW TRUCK IN ONLY" promptTitle="CAL~FLOW TRUCK IN" prompt="CAL~FLOW TRUCK IN ONLY" sqref="N34 V28">
      <formula1>0</formula1>
    </dataValidation>
    <dataValidation type="decimal" operator="greaterThanOrEqual" allowBlank="1" sqref="D9:E9">
      <formula1>45.5</formula1>
    </dataValidation>
    <dataValidation type="list" allowBlank="1" sqref="D10:E12 D14:E16">
      <formula1>"5,5.5,6,6.5,7,7.5,8,8.5,9,.9.5,10,10.5,11,11.5,12,12.5,13,13.5,14,14.5,15,15.5,16,16.5,17"</formula1>
    </dataValidation>
  </dataValidations>
  <printOptions horizontalCentered="1" verticalCentered="1"/>
  <pageMargins left="0" right="0" top="0" bottom="0" header="0" footer="0"/>
  <pageSetup scale="61" orientation="portrait" r:id="rId6"/>
  <rowBreaks count="1" manualBreakCount="1">
    <brk id="37" max="15" man="1"/>
  </rowBreaks>
  <colBreaks count="1" manualBreakCount="1">
    <brk id="19" max="1048575" man="1"/>
  </colBreaks>
  <legacy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2:F206"/>
  <sheetViews>
    <sheetView topLeftCell="A40" workbookViewId="0">
      <selection activeCell="B63" sqref="B63"/>
    </sheetView>
  </sheetViews>
  <sheetFormatPr defaultRowHeight="12.75" x14ac:dyDescent="0.2"/>
  <sheetData>
    <row r="2" spans="1:6" x14ac:dyDescent="0.2">
      <c r="A2" t="s">
        <v>947</v>
      </c>
      <c r="B2" t="s">
        <v>948</v>
      </c>
      <c r="C2" s="3070" t="s">
        <v>949</v>
      </c>
      <c r="D2" s="3070"/>
      <c r="E2" s="3070"/>
      <c r="F2" s="3070"/>
    </row>
    <row r="3" spans="1:6" x14ac:dyDescent="0.2">
      <c r="A3">
        <v>5</v>
      </c>
      <c r="B3">
        <v>307.4366</v>
      </c>
      <c r="C3" s="2051" t="e">
        <f>MATCH('PLANT CHECK'!L57,A3:$A$206,0)</f>
        <v>#N/A</v>
      </c>
      <c r="D3" s="2051" t="e">
        <f>MATCH('PLANT CHECK'!M57,A3:A206,0)</f>
        <v>#N/A</v>
      </c>
      <c r="E3" s="2051" t="e">
        <f>MATCH('PLANT CHECK'!N57,$A3:A$206,0)</f>
        <v>#N/A</v>
      </c>
      <c r="F3" s="2051">
        <f>MATCH('PLANT CHECK'!O57,$A3:A$206,0)</f>
        <v>30</v>
      </c>
    </row>
    <row r="4" spans="1:6" x14ac:dyDescent="0.2">
      <c r="A4">
        <v>6</v>
      </c>
      <c r="B4">
        <v>368.92399999999998</v>
      </c>
      <c r="C4" s="1355"/>
      <c r="D4" s="1355"/>
      <c r="E4" s="1355"/>
      <c r="F4" s="1355"/>
    </row>
    <row r="5" spans="1:6" x14ac:dyDescent="0.2">
      <c r="A5">
        <v>7</v>
      </c>
      <c r="B5">
        <v>430.41140000000001</v>
      </c>
    </row>
    <row r="6" spans="1:6" x14ac:dyDescent="0.2">
      <c r="A6">
        <v>8</v>
      </c>
      <c r="B6">
        <v>491.89879999999999</v>
      </c>
    </row>
    <row r="7" spans="1:6" x14ac:dyDescent="0.2">
      <c r="A7">
        <v>9</v>
      </c>
      <c r="B7">
        <v>553.38620000000003</v>
      </c>
    </row>
    <row r="8" spans="1:6" x14ac:dyDescent="0.2">
      <c r="A8">
        <v>10</v>
      </c>
      <c r="B8">
        <v>614.87360000000001</v>
      </c>
    </row>
    <row r="9" spans="1:6" x14ac:dyDescent="0.2">
      <c r="A9">
        <v>11</v>
      </c>
      <c r="B9">
        <v>676.36099999999999</v>
      </c>
    </row>
    <row r="10" spans="1:6" x14ac:dyDescent="0.2">
      <c r="A10">
        <v>12</v>
      </c>
      <c r="B10">
        <v>737.84839999999997</v>
      </c>
    </row>
    <row r="11" spans="1:6" x14ac:dyDescent="0.2">
      <c r="A11">
        <v>13</v>
      </c>
      <c r="B11">
        <v>799.33579999999995</v>
      </c>
    </row>
    <row r="12" spans="1:6" x14ac:dyDescent="0.2">
      <c r="A12">
        <v>14</v>
      </c>
      <c r="B12">
        <v>860.82320000000004</v>
      </c>
    </row>
    <row r="13" spans="1:6" x14ac:dyDescent="0.2">
      <c r="A13">
        <v>15</v>
      </c>
      <c r="B13">
        <v>922.31060000000002</v>
      </c>
    </row>
    <row r="14" spans="1:6" x14ac:dyDescent="0.2">
      <c r="A14">
        <v>16</v>
      </c>
      <c r="B14">
        <v>983.798</v>
      </c>
    </row>
    <row r="15" spans="1:6" x14ac:dyDescent="0.2">
      <c r="A15">
        <v>17</v>
      </c>
      <c r="B15">
        <v>1045.2854</v>
      </c>
    </row>
    <row r="16" spans="1:6" x14ac:dyDescent="0.2">
      <c r="A16">
        <v>18</v>
      </c>
      <c r="B16">
        <v>1106.7728</v>
      </c>
    </row>
    <row r="17" spans="1:2" x14ac:dyDescent="0.2">
      <c r="A17">
        <v>19</v>
      </c>
      <c r="B17">
        <v>1168.2601999999999</v>
      </c>
    </row>
    <row r="18" spans="1:2" x14ac:dyDescent="0.2">
      <c r="A18">
        <v>20</v>
      </c>
      <c r="B18">
        <v>1229.7475999999999</v>
      </c>
    </row>
    <row r="19" spans="1:2" x14ac:dyDescent="0.2">
      <c r="A19">
        <v>21</v>
      </c>
      <c r="B19">
        <v>1291.2349999999999</v>
      </c>
    </row>
    <row r="20" spans="1:2" x14ac:dyDescent="0.2">
      <c r="A20">
        <v>22</v>
      </c>
      <c r="B20">
        <v>1352.7224000000001</v>
      </c>
    </row>
    <row r="21" spans="1:2" x14ac:dyDescent="0.2">
      <c r="A21">
        <v>23</v>
      </c>
      <c r="B21">
        <v>1414.2098000000001</v>
      </c>
    </row>
    <row r="22" spans="1:2" x14ac:dyDescent="0.2">
      <c r="A22">
        <v>24</v>
      </c>
      <c r="B22">
        <v>1475.6972000000001</v>
      </c>
    </row>
    <row r="23" spans="1:2" x14ac:dyDescent="0.2">
      <c r="A23">
        <v>25</v>
      </c>
      <c r="B23">
        <v>1537.1846</v>
      </c>
    </row>
    <row r="24" spans="1:2" x14ac:dyDescent="0.2">
      <c r="A24">
        <v>26</v>
      </c>
      <c r="B24">
        <v>1598.672</v>
      </c>
    </row>
    <row r="25" spans="1:2" x14ac:dyDescent="0.2">
      <c r="A25">
        <v>27</v>
      </c>
      <c r="B25">
        <v>1660.1594</v>
      </c>
    </row>
    <row r="26" spans="1:2" x14ac:dyDescent="0.2">
      <c r="A26">
        <v>28</v>
      </c>
      <c r="B26">
        <v>1721.6468</v>
      </c>
    </row>
    <row r="27" spans="1:2" x14ac:dyDescent="0.2">
      <c r="A27">
        <v>29</v>
      </c>
      <c r="B27">
        <v>1783.1342</v>
      </c>
    </row>
    <row r="28" spans="1:2" x14ac:dyDescent="0.2">
      <c r="A28">
        <v>30</v>
      </c>
      <c r="B28">
        <v>1844.6215999999999</v>
      </c>
    </row>
    <row r="29" spans="1:2" x14ac:dyDescent="0.2">
      <c r="A29">
        <v>31</v>
      </c>
      <c r="B29">
        <v>1906.1089999999999</v>
      </c>
    </row>
    <row r="30" spans="1:2" x14ac:dyDescent="0.2">
      <c r="A30">
        <v>32</v>
      </c>
      <c r="B30">
        <v>1967.5963999999999</v>
      </c>
    </row>
    <row r="31" spans="1:2" x14ac:dyDescent="0.2">
      <c r="A31">
        <v>33</v>
      </c>
      <c r="B31">
        <v>2029.0838000000001</v>
      </c>
    </row>
    <row r="32" spans="1:2" x14ac:dyDescent="0.2">
      <c r="A32">
        <v>34</v>
      </c>
      <c r="B32">
        <v>2090.5711999999999</v>
      </c>
    </row>
    <row r="33" spans="1:2" x14ac:dyDescent="0.2">
      <c r="A33">
        <v>35</v>
      </c>
      <c r="B33">
        <v>2152.0585999999998</v>
      </c>
    </row>
    <row r="34" spans="1:2" x14ac:dyDescent="0.2">
      <c r="A34">
        <v>36</v>
      </c>
      <c r="B34">
        <v>2213.5459999999998</v>
      </c>
    </row>
    <row r="35" spans="1:2" x14ac:dyDescent="0.2">
      <c r="A35">
        <v>37</v>
      </c>
      <c r="B35">
        <v>2275.0333999999998</v>
      </c>
    </row>
    <row r="36" spans="1:2" x14ac:dyDescent="0.2">
      <c r="A36">
        <v>38</v>
      </c>
      <c r="B36">
        <v>2336.5207999999998</v>
      </c>
    </row>
    <row r="37" spans="1:2" x14ac:dyDescent="0.2">
      <c r="A37">
        <v>39</v>
      </c>
      <c r="B37">
        <v>2398.0082000000002</v>
      </c>
    </row>
    <row r="38" spans="1:2" x14ac:dyDescent="0.2">
      <c r="A38">
        <v>40</v>
      </c>
      <c r="B38">
        <v>2459.4956000000002</v>
      </c>
    </row>
    <row r="39" spans="1:2" x14ac:dyDescent="0.2">
      <c r="A39">
        <v>41</v>
      </c>
      <c r="B39">
        <v>2520.9830000000002</v>
      </c>
    </row>
    <row r="40" spans="1:2" x14ac:dyDescent="0.2">
      <c r="A40">
        <v>42</v>
      </c>
      <c r="B40">
        <v>2582.4704000000002</v>
      </c>
    </row>
    <row r="41" spans="1:2" x14ac:dyDescent="0.2">
      <c r="A41">
        <v>43</v>
      </c>
      <c r="B41">
        <v>2643.9578000000001</v>
      </c>
    </row>
    <row r="42" spans="1:2" x14ac:dyDescent="0.2">
      <c r="A42">
        <v>44</v>
      </c>
      <c r="B42">
        <v>2705.4452000000001</v>
      </c>
    </row>
    <row r="43" spans="1:2" x14ac:dyDescent="0.2">
      <c r="A43">
        <v>45</v>
      </c>
      <c r="B43">
        <v>2766.9326000000001</v>
      </c>
    </row>
    <row r="44" spans="1:2" x14ac:dyDescent="0.2">
      <c r="A44">
        <v>46</v>
      </c>
      <c r="B44">
        <v>2828.42</v>
      </c>
    </row>
    <row r="45" spans="1:2" x14ac:dyDescent="0.2">
      <c r="A45">
        <v>47</v>
      </c>
      <c r="B45">
        <v>2889.9074000000001</v>
      </c>
    </row>
    <row r="46" spans="1:2" x14ac:dyDescent="0.2">
      <c r="A46">
        <v>48</v>
      </c>
      <c r="B46">
        <v>2951.3948</v>
      </c>
    </row>
    <row r="47" spans="1:2" x14ac:dyDescent="0.2">
      <c r="A47">
        <v>49</v>
      </c>
      <c r="B47">
        <v>3012.8822</v>
      </c>
    </row>
    <row r="48" spans="1:2" x14ac:dyDescent="0.2">
      <c r="A48">
        <v>50</v>
      </c>
      <c r="B48">
        <v>3074.3696</v>
      </c>
    </row>
    <row r="49" spans="1:2" x14ac:dyDescent="0.2">
      <c r="A49">
        <v>51</v>
      </c>
      <c r="B49">
        <v>3135.857</v>
      </c>
    </row>
    <row r="50" spans="1:2" x14ac:dyDescent="0.2">
      <c r="A50">
        <v>52</v>
      </c>
      <c r="B50">
        <v>3197.3444</v>
      </c>
    </row>
    <row r="51" spans="1:2" x14ac:dyDescent="0.2">
      <c r="A51">
        <v>53</v>
      </c>
      <c r="B51">
        <v>3258.8317999999999</v>
      </c>
    </row>
    <row r="52" spans="1:2" x14ac:dyDescent="0.2">
      <c r="A52">
        <v>54</v>
      </c>
      <c r="B52">
        <v>3320.3191999999999</v>
      </c>
    </row>
    <row r="53" spans="1:2" x14ac:dyDescent="0.2">
      <c r="A53">
        <v>55</v>
      </c>
      <c r="B53">
        <v>3381.8065999999999</v>
      </c>
    </row>
    <row r="54" spans="1:2" x14ac:dyDescent="0.2">
      <c r="A54">
        <v>56</v>
      </c>
      <c r="B54">
        <v>3443.2939999999999</v>
      </c>
    </row>
    <row r="55" spans="1:2" x14ac:dyDescent="0.2">
      <c r="A55">
        <v>57</v>
      </c>
      <c r="B55">
        <v>3504.7813999999998</v>
      </c>
    </row>
    <row r="56" spans="1:2" x14ac:dyDescent="0.2">
      <c r="A56">
        <v>58</v>
      </c>
      <c r="B56">
        <v>3566.2687999999998</v>
      </c>
    </row>
    <row r="57" spans="1:2" x14ac:dyDescent="0.2">
      <c r="A57">
        <v>59</v>
      </c>
      <c r="B57">
        <v>3627.7561999999998</v>
      </c>
    </row>
    <row r="58" spans="1:2" x14ac:dyDescent="0.2">
      <c r="A58">
        <v>60</v>
      </c>
      <c r="B58">
        <v>3689.2435999999998</v>
      </c>
    </row>
    <row r="59" spans="1:2" x14ac:dyDescent="0.2">
      <c r="A59">
        <v>61</v>
      </c>
      <c r="B59">
        <v>3750.7310000000002</v>
      </c>
    </row>
    <row r="60" spans="1:2" x14ac:dyDescent="0.2">
      <c r="A60">
        <v>62</v>
      </c>
      <c r="B60">
        <v>3812.2184000000002</v>
      </c>
    </row>
    <row r="61" spans="1:2" x14ac:dyDescent="0.2">
      <c r="A61">
        <v>63</v>
      </c>
      <c r="B61">
        <v>3873.7058000000002</v>
      </c>
    </row>
    <row r="62" spans="1:2" x14ac:dyDescent="0.2">
      <c r="A62">
        <v>64</v>
      </c>
      <c r="B62">
        <v>3935.1932000000002</v>
      </c>
    </row>
    <row r="63" spans="1:2" x14ac:dyDescent="0.2">
      <c r="A63">
        <v>65</v>
      </c>
      <c r="B63">
        <v>3996.6806000000001</v>
      </c>
    </row>
    <row r="64" spans="1:2" x14ac:dyDescent="0.2">
      <c r="A64">
        <v>66</v>
      </c>
      <c r="B64">
        <v>4058.1680000000001</v>
      </c>
    </row>
    <row r="65" spans="1:2" x14ac:dyDescent="0.2">
      <c r="A65">
        <v>67</v>
      </c>
      <c r="B65">
        <v>4119.6553999999996</v>
      </c>
    </row>
    <row r="66" spans="1:2" x14ac:dyDescent="0.2">
      <c r="A66">
        <v>68</v>
      </c>
      <c r="B66">
        <v>4181.1427999999996</v>
      </c>
    </row>
    <row r="67" spans="1:2" x14ac:dyDescent="0.2">
      <c r="A67">
        <v>69</v>
      </c>
      <c r="B67">
        <v>4242.6301999999996</v>
      </c>
    </row>
    <row r="68" spans="1:2" x14ac:dyDescent="0.2">
      <c r="A68">
        <v>70</v>
      </c>
      <c r="B68">
        <v>4304.1175999999996</v>
      </c>
    </row>
    <row r="69" spans="1:2" x14ac:dyDescent="0.2">
      <c r="A69">
        <v>71</v>
      </c>
      <c r="B69">
        <v>4365.6049999999996</v>
      </c>
    </row>
    <row r="70" spans="1:2" x14ac:dyDescent="0.2">
      <c r="A70">
        <v>72</v>
      </c>
      <c r="B70">
        <v>4427.0924000000005</v>
      </c>
    </row>
    <row r="71" spans="1:2" x14ac:dyDescent="0.2">
      <c r="A71">
        <v>73</v>
      </c>
      <c r="B71">
        <v>4488.5798000000004</v>
      </c>
    </row>
    <row r="72" spans="1:2" x14ac:dyDescent="0.2">
      <c r="A72">
        <v>74</v>
      </c>
      <c r="B72">
        <v>4550.0672000000004</v>
      </c>
    </row>
    <row r="73" spans="1:2" x14ac:dyDescent="0.2">
      <c r="A73">
        <v>75</v>
      </c>
      <c r="B73">
        <v>4611.5546000000004</v>
      </c>
    </row>
    <row r="74" spans="1:2" x14ac:dyDescent="0.2">
      <c r="A74">
        <v>76</v>
      </c>
      <c r="B74">
        <v>4673.0420000000004</v>
      </c>
    </row>
    <row r="75" spans="1:2" x14ac:dyDescent="0.2">
      <c r="A75">
        <v>77</v>
      </c>
      <c r="B75">
        <v>4734.5294000000004</v>
      </c>
    </row>
    <row r="76" spans="1:2" x14ac:dyDescent="0.2">
      <c r="A76">
        <v>78</v>
      </c>
      <c r="B76">
        <v>4796.0168000000003</v>
      </c>
    </row>
    <row r="77" spans="1:2" x14ac:dyDescent="0.2">
      <c r="A77">
        <v>79</v>
      </c>
      <c r="B77">
        <v>4857.5042000000003</v>
      </c>
    </row>
    <row r="78" spans="1:2" x14ac:dyDescent="0.2">
      <c r="A78">
        <v>80</v>
      </c>
      <c r="B78">
        <v>4918.9916000000003</v>
      </c>
    </row>
    <row r="79" spans="1:2" x14ac:dyDescent="0.2">
      <c r="A79">
        <v>81</v>
      </c>
      <c r="B79">
        <v>4980.4790000000003</v>
      </c>
    </row>
    <row r="80" spans="1:2" x14ac:dyDescent="0.2">
      <c r="A80">
        <v>82</v>
      </c>
      <c r="B80">
        <v>5041.9664000000002</v>
      </c>
    </row>
    <row r="81" spans="1:2" x14ac:dyDescent="0.2">
      <c r="A81">
        <v>83</v>
      </c>
      <c r="B81">
        <v>5103.4538000000002</v>
      </c>
    </row>
    <row r="82" spans="1:2" x14ac:dyDescent="0.2">
      <c r="A82">
        <v>84</v>
      </c>
      <c r="B82">
        <v>5164.9412000000002</v>
      </c>
    </row>
    <row r="83" spans="1:2" x14ac:dyDescent="0.2">
      <c r="A83">
        <v>85</v>
      </c>
      <c r="B83">
        <v>5226.4286000000002</v>
      </c>
    </row>
    <row r="84" spans="1:2" x14ac:dyDescent="0.2">
      <c r="A84">
        <v>86</v>
      </c>
      <c r="B84">
        <v>5287.9160000000002</v>
      </c>
    </row>
    <row r="85" spans="1:2" x14ac:dyDescent="0.2">
      <c r="A85">
        <v>87</v>
      </c>
      <c r="B85">
        <v>5349.4034000000001</v>
      </c>
    </row>
    <row r="86" spans="1:2" x14ac:dyDescent="0.2">
      <c r="A86">
        <v>88</v>
      </c>
      <c r="B86">
        <v>5410.8908000000001</v>
      </c>
    </row>
    <row r="87" spans="1:2" x14ac:dyDescent="0.2">
      <c r="A87">
        <v>89</v>
      </c>
      <c r="B87">
        <v>5472.3782000000001</v>
      </c>
    </row>
    <row r="88" spans="1:2" x14ac:dyDescent="0.2">
      <c r="A88">
        <v>90</v>
      </c>
      <c r="B88">
        <v>5533.8656000000001</v>
      </c>
    </row>
    <row r="89" spans="1:2" x14ac:dyDescent="0.2">
      <c r="A89">
        <v>91</v>
      </c>
      <c r="B89">
        <v>5595.3530000000001</v>
      </c>
    </row>
    <row r="90" spans="1:2" x14ac:dyDescent="0.2">
      <c r="A90">
        <v>92</v>
      </c>
      <c r="B90">
        <v>5656.8404</v>
      </c>
    </row>
    <row r="91" spans="1:2" x14ac:dyDescent="0.2">
      <c r="A91">
        <v>93</v>
      </c>
      <c r="B91">
        <v>5718.3278</v>
      </c>
    </row>
    <row r="92" spans="1:2" x14ac:dyDescent="0.2">
      <c r="A92">
        <v>94</v>
      </c>
      <c r="B92">
        <v>5779.8152</v>
      </c>
    </row>
    <row r="93" spans="1:2" x14ac:dyDescent="0.2">
      <c r="A93">
        <v>95</v>
      </c>
      <c r="B93">
        <v>5841.3026</v>
      </c>
    </row>
    <row r="94" spans="1:2" x14ac:dyDescent="0.2">
      <c r="A94">
        <v>96</v>
      </c>
      <c r="B94">
        <v>5902.79</v>
      </c>
    </row>
    <row r="95" spans="1:2" x14ac:dyDescent="0.2">
      <c r="A95">
        <v>97</v>
      </c>
      <c r="B95">
        <v>5964.2773999999999</v>
      </c>
    </row>
    <row r="96" spans="1:2" x14ac:dyDescent="0.2">
      <c r="A96">
        <v>98</v>
      </c>
      <c r="B96">
        <v>6025.7647999999999</v>
      </c>
    </row>
    <row r="97" spans="1:2" x14ac:dyDescent="0.2">
      <c r="A97">
        <v>99</v>
      </c>
      <c r="B97">
        <v>6087.2521999999999</v>
      </c>
    </row>
    <row r="98" spans="1:2" x14ac:dyDescent="0.2">
      <c r="A98">
        <v>100</v>
      </c>
      <c r="B98">
        <v>6148.7395999999999</v>
      </c>
    </row>
    <row r="99" spans="1:2" x14ac:dyDescent="0.2">
      <c r="A99">
        <v>101</v>
      </c>
      <c r="B99">
        <v>6210.2269999999999</v>
      </c>
    </row>
    <row r="100" spans="1:2" x14ac:dyDescent="0.2">
      <c r="A100">
        <v>102</v>
      </c>
      <c r="B100">
        <v>6271.7143999999998</v>
      </c>
    </row>
    <row r="101" spans="1:2" x14ac:dyDescent="0.2">
      <c r="A101">
        <v>103</v>
      </c>
      <c r="B101">
        <v>6333.2017999999998</v>
      </c>
    </row>
    <row r="102" spans="1:2" x14ac:dyDescent="0.2">
      <c r="A102">
        <v>104</v>
      </c>
      <c r="B102">
        <v>6394.6891999999998</v>
      </c>
    </row>
    <row r="103" spans="1:2" x14ac:dyDescent="0.2">
      <c r="A103">
        <v>105</v>
      </c>
      <c r="B103">
        <v>6456.1765999999998</v>
      </c>
    </row>
    <row r="104" spans="1:2" x14ac:dyDescent="0.2">
      <c r="A104">
        <v>106</v>
      </c>
      <c r="B104">
        <v>6517.6639999999998</v>
      </c>
    </row>
    <row r="105" spans="1:2" x14ac:dyDescent="0.2">
      <c r="A105">
        <v>107</v>
      </c>
      <c r="B105">
        <v>6579.1513999999997</v>
      </c>
    </row>
    <row r="106" spans="1:2" x14ac:dyDescent="0.2">
      <c r="A106">
        <v>108</v>
      </c>
      <c r="B106">
        <v>6640.6387999999997</v>
      </c>
    </row>
    <row r="107" spans="1:2" x14ac:dyDescent="0.2">
      <c r="A107">
        <v>109</v>
      </c>
      <c r="B107">
        <v>6702.1261999999997</v>
      </c>
    </row>
    <row r="108" spans="1:2" x14ac:dyDescent="0.2">
      <c r="A108">
        <v>110</v>
      </c>
      <c r="B108">
        <v>6763.6135999999997</v>
      </c>
    </row>
    <row r="109" spans="1:2" x14ac:dyDescent="0.2">
      <c r="A109">
        <v>111</v>
      </c>
      <c r="B109">
        <v>6825.1009999999997</v>
      </c>
    </row>
    <row r="110" spans="1:2" x14ac:dyDescent="0.2">
      <c r="A110">
        <v>112</v>
      </c>
      <c r="B110">
        <v>6886.5883999999996</v>
      </c>
    </row>
    <row r="111" spans="1:2" x14ac:dyDescent="0.2">
      <c r="A111">
        <v>113</v>
      </c>
      <c r="B111">
        <v>6948.0757999999996</v>
      </c>
    </row>
    <row r="112" spans="1:2" x14ac:dyDescent="0.2">
      <c r="A112">
        <v>114</v>
      </c>
      <c r="B112">
        <v>7009.5631999999996</v>
      </c>
    </row>
    <row r="113" spans="1:2" x14ac:dyDescent="0.2">
      <c r="A113">
        <v>115</v>
      </c>
      <c r="B113">
        <v>7071.0505999999996</v>
      </c>
    </row>
    <row r="114" spans="1:2" x14ac:dyDescent="0.2">
      <c r="A114">
        <v>116</v>
      </c>
      <c r="B114">
        <v>7132.5379999999996</v>
      </c>
    </row>
    <row r="115" spans="1:2" x14ac:dyDescent="0.2">
      <c r="A115">
        <v>117</v>
      </c>
      <c r="B115">
        <v>7194.0254000000004</v>
      </c>
    </row>
    <row r="116" spans="1:2" x14ac:dyDescent="0.2">
      <c r="A116">
        <v>118</v>
      </c>
      <c r="B116">
        <v>7255.5128000000004</v>
      </c>
    </row>
    <row r="117" spans="1:2" x14ac:dyDescent="0.2">
      <c r="A117">
        <v>119</v>
      </c>
      <c r="B117">
        <v>7317.0002000000004</v>
      </c>
    </row>
    <row r="118" spans="1:2" x14ac:dyDescent="0.2">
      <c r="A118">
        <v>120</v>
      </c>
      <c r="B118">
        <v>7378.4876000000004</v>
      </c>
    </row>
    <row r="119" spans="1:2" x14ac:dyDescent="0.2">
      <c r="A119">
        <v>121</v>
      </c>
      <c r="B119">
        <v>7439.9750000000004</v>
      </c>
    </row>
    <row r="120" spans="1:2" x14ac:dyDescent="0.2">
      <c r="A120">
        <v>122</v>
      </c>
      <c r="B120">
        <v>7501.4624000000003</v>
      </c>
    </row>
    <row r="121" spans="1:2" x14ac:dyDescent="0.2">
      <c r="A121">
        <v>123</v>
      </c>
      <c r="B121">
        <v>7562.9498000000003</v>
      </c>
    </row>
    <row r="122" spans="1:2" x14ac:dyDescent="0.2">
      <c r="A122">
        <v>124</v>
      </c>
      <c r="B122">
        <v>7624.4372000000003</v>
      </c>
    </row>
    <row r="123" spans="1:2" x14ac:dyDescent="0.2">
      <c r="A123">
        <v>125</v>
      </c>
      <c r="B123">
        <v>7685.9246000000003</v>
      </c>
    </row>
    <row r="124" spans="1:2" x14ac:dyDescent="0.2">
      <c r="A124">
        <v>126</v>
      </c>
      <c r="B124">
        <v>7747.4120000000003</v>
      </c>
    </row>
    <row r="125" spans="1:2" x14ac:dyDescent="0.2">
      <c r="A125">
        <v>127</v>
      </c>
      <c r="B125">
        <v>7808.8994000000002</v>
      </c>
    </row>
    <row r="126" spans="1:2" x14ac:dyDescent="0.2">
      <c r="A126">
        <v>128</v>
      </c>
      <c r="B126">
        <v>7870.3868000000002</v>
      </c>
    </row>
    <row r="127" spans="1:2" x14ac:dyDescent="0.2">
      <c r="A127">
        <v>129</v>
      </c>
      <c r="B127">
        <v>7931.8742000000002</v>
      </c>
    </row>
    <row r="128" spans="1:2" x14ac:dyDescent="0.2">
      <c r="A128">
        <v>130</v>
      </c>
      <c r="B128">
        <v>7993.3616000000002</v>
      </c>
    </row>
    <row r="129" spans="1:2" x14ac:dyDescent="0.2">
      <c r="A129">
        <v>131</v>
      </c>
      <c r="B129">
        <v>8054.8490000000002</v>
      </c>
    </row>
    <row r="130" spans="1:2" x14ac:dyDescent="0.2">
      <c r="A130">
        <v>132</v>
      </c>
      <c r="B130">
        <v>8116.3364000000001</v>
      </c>
    </row>
    <row r="131" spans="1:2" x14ac:dyDescent="0.2">
      <c r="A131">
        <v>133</v>
      </c>
      <c r="B131">
        <v>8177.8238000000001</v>
      </c>
    </row>
    <row r="132" spans="1:2" x14ac:dyDescent="0.2">
      <c r="A132">
        <v>134</v>
      </c>
      <c r="B132">
        <v>8239.3112000000001</v>
      </c>
    </row>
    <row r="133" spans="1:2" x14ac:dyDescent="0.2">
      <c r="A133">
        <v>135</v>
      </c>
      <c r="B133">
        <v>8300.7986000000001</v>
      </c>
    </row>
    <row r="134" spans="1:2" x14ac:dyDescent="0.2">
      <c r="A134">
        <v>136</v>
      </c>
      <c r="B134">
        <v>8362.2860000000001</v>
      </c>
    </row>
    <row r="135" spans="1:2" x14ac:dyDescent="0.2">
      <c r="A135">
        <v>137</v>
      </c>
      <c r="B135">
        <v>8423.7734</v>
      </c>
    </row>
    <row r="136" spans="1:2" x14ac:dyDescent="0.2">
      <c r="A136">
        <v>138</v>
      </c>
      <c r="B136">
        <v>8485.2608</v>
      </c>
    </row>
    <row r="137" spans="1:2" x14ac:dyDescent="0.2">
      <c r="A137">
        <v>139</v>
      </c>
      <c r="B137">
        <v>8546.7482</v>
      </c>
    </row>
    <row r="138" spans="1:2" x14ac:dyDescent="0.2">
      <c r="A138">
        <v>140</v>
      </c>
      <c r="B138">
        <v>8608.2356</v>
      </c>
    </row>
    <row r="139" spans="1:2" x14ac:dyDescent="0.2">
      <c r="A139">
        <v>141</v>
      </c>
      <c r="B139">
        <v>8669.723</v>
      </c>
    </row>
    <row r="140" spans="1:2" x14ac:dyDescent="0.2">
      <c r="A140">
        <v>142</v>
      </c>
      <c r="B140">
        <v>8731.2103999999999</v>
      </c>
    </row>
    <row r="141" spans="1:2" x14ac:dyDescent="0.2">
      <c r="A141">
        <v>143</v>
      </c>
      <c r="B141">
        <v>8792.6977999999999</v>
      </c>
    </row>
    <row r="142" spans="1:2" x14ac:dyDescent="0.2">
      <c r="A142">
        <v>144</v>
      </c>
      <c r="B142">
        <v>8854.1851999999999</v>
      </c>
    </row>
    <row r="143" spans="1:2" x14ac:dyDescent="0.2">
      <c r="A143">
        <v>145</v>
      </c>
      <c r="B143">
        <v>8915.6725999999999</v>
      </c>
    </row>
    <row r="144" spans="1:2" x14ac:dyDescent="0.2">
      <c r="A144">
        <v>146</v>
      </c>
      <c r="B144">
        <v>8977.16</v>
      </c>
    </row>
    <row r="145" spans="1:2" x14ac:dyDescent="0.2">
      <c r="A145">
        <v>147</v>
      </c>
      <c r="B145">
        <v>9038.6473999999998</v>
      </c>
    </row>
    <row r="146" spans="1:2" x14ac:dyDescent="0.2">
      <c r="A146">
        <v>148</v>
      </c>
      <c r="B146">
        <v>9100.1347999999998</v>
      </c>
    </row>
    <row r="147" spans="1:2" x14ac:dyDescent="0.2">
      <c r="A147">
        <v>149</v>
      </c>
      <c r="B147">
        <v>9161.6221999999998</v>
      </c>
    </row>
    <row r="148" spans="1:2" x14ac:dyDescent="0.2">
      <c r="A148">
        <v>150</v>
      </c>
      <c r="B148">
        <v>9223.1095999999998</v>
      </c>
    </row>
    <row r="149" spans="1:2" x14ac:dyDescent="0.2">
      <c r="A149">
        <v>151</v>
      </c>
      <c r="B149">
        <v>9284.5969999999998</v>
      </c>
    </row>
    <row r="150" spans="1:2" x14ac:dyDescent="0.2">
      <c r="A150">
        <v>152</v>
      </c>
      <c r="B150">
        <v>9346.0843999999997</v>
      </c>
    </row>
    <row r="151" spans="1:2" x14ac:dyDescent="0.2">
      <c r="A151">
        <v>153</v>
      </c>
      <c r="B151">
        <v>9407.5717999999997</v>
      </c>
    </row>
    <row r="152" spans="1:2" x14ac:dyDescent="0.2">
      <c r="A152">
        <v>154</v>
      </c>
      <c r="B152">
        <v>9469.0591999999997</v>
      </c>
    </row>
    <row r="153" spans="1:2" x14ac:dyDescent="0.2">
      <c r="A153">
        <v>155</v>
      </c>
      <c r="B153">
        <v>9530.5465999999997</v>
      </c>
    </row>
    <row r="154" spans="1:2" x14ac:dyDescent="0.2">
      <c r="A154">
        <v>156</v>
      </c>
      <c r="B154">
        <v>9592.0339999999997</v>
      </c>
    </row>
    <row r="155" spans="1:2" x14ac:dyDescent="0.2">
      <c r="A155">
        <v>157</v>
      </c>
      <c r="B155">
        <v>9653.5213999999996</v>
      </c>
    </row>
    <row r="156" spans="1:2" x14ac:dyDescent="0.2">
      <c r="A156">
        <v>158</v>
      </c>
      <c r="B156">
        <v>9715.0087999999996</v>
      </c>
    </row>
    <row r="157" spans="1:2" x14ac:dyDescent="0.2">
      <c r="A157">
        <v>159</v>
      </c>
      <c r="B157">
        <v>9776.4961999999996</v>
      </c>
    </row>
    <row r="158" spans="1:2" x14ac:dyDescent="0.2">
      <c r="A158">
        <v>160</v>
      </c>
      <c r="B158">
        <v>9837.9835999999996</v>
      </c>
    </row>
    <row r="159" spans="1:2" x14ac:dyDescent="0.2">
      <c r="A159">
        <v>161</v>
      </c>
      <c r="B159">
        <v>9899.4709999999995</v>
      </c>
    </row>
    <row r="160" spans="1:2" x14ac:dyDescent="0.2">
      <c r="A160">
        <v>162</v>
      </c>
      <c r="B160">
        <v>9960.9583999999995</v>
      </c>
    </row>
    <row r="161" spans="1:2" x14ac:dyDescent="0.2">
      <c r="A161">
        <v>163</v>
      </c>
      <c r="B161">
        <v>10022.4458</v>
      </c>
    </row>
    <row r="162" spans="1:2" x14ac:dyDescent="0.2">
      <c r="A162">
        <v>164</v>
      </c>
      <c r="B162">
        <v>10083.933199999999</v>
      </c>
    </row>
    <row r="163" spans="1:2" x14ac:dyDescent="0.2">
      <c r="A163">
        <v>165</v>
      </c>
      <c r="B163">
        <v>10145.420599999999</v>
      </c>
    </row>
    <row r="164" spans="1:2" x14ac:dyDescent="0.2">
      <c r="A164">
        <v>166</v>
      </c>
      <c r="B164">
        <v>10206.907999999999</v>
      </c>
    </row>
    <row r="165" spans="1:2" x14ac:dyDescent="0.2">
      <c r="A165">
        <v>167</v>
      </c>
      <c r="B165">
        <v>10268.395399999999</v>
      </c>
    </row>
    <row r="166" spans="1:2" x14ac:dyDescent="0.2">
      <c r="A166">
        <v>168</v>
      </c>
      <c r="B166">
        <v>10329.882799999999</v>
      </c>
    </row>
    <row r="167" spans="1:2" x14ac:dyDescent="0.2">
      <c r="A167">
        <v>169</v>
      </c>
      <c r="B167">
        <v>10391.370199999999</v>
      </c>
    </row>
    <row r="168" spans="1:2" x14ac:dyDescent="0.2">
      <c r="A168">
        <v>170</v>
      </c>
      <c r="B168">
        <v>10452.857599999999</v>
      </c>
    </row>
    <row r="169" spans="1:2" x14ac:dyDescent="0.2">
      <c r="A169">
        <v>171</v>
      </c>
      <c r="B169">
        <v>10514.344999999999</v>
      </c>
    </row>
    <row r="170" spans="1:2" x14ac:dyDescent="0.2">
      <c r="A170">
        <v>172</v>
      </c>
      <c r="B170">
        <v>10575.832399999999</v>
      </c>
    </row>
    <row r="171" spans="1:2" x14ac:dyDescent="0.2">
      <c r="A171">
        <v>173</v>
      </c>
      <c r="B171">
        <v>10637.319799999999</v>
      </c>
    </row>
    <row r="172" spans="1:2" x14ac:dyDescent="0.2">
      <c r="A172">
        <v>174</v>
      </c>
      <c r="B172">
        <v>10698.807199999999</v>
      </c>
    </row>
    <row r="173" spans="1:2" x14ac:dyDescent="0.2">
      <c r="A173">
        <v>175</v>
      </c>
      <c r="B173">
        <v>10760.294599999999</v>
      </c>
    </row>
    <row r="174" spans="1:2" x14ac:dyDescent="0.2">
      <c r="A174">
        <v>176</v>
      </c>
      <c r="B174">
        <v>10821.781999999999</v>
      </c>
    </row>
    <row r="175" spans="1:2" x14ac:dyDescent="0.2">
      <c r="A175">
        <v>177</v>
      </c>
      <c r="B175">
        <v>10883.269399999999</v>
      </c>
    </row>
    <row r="176" spans="1:2" x14ac:dyDescent="0.2">
      <c r="A176">
        <v>178</v>
      </c>
      <c r="B176">
        <v>10944.756799999999</v>
      </c>
    </row>
    <row r="177" spans="1:2" x14ac:dyDescent="0.2">
      <c r="A177">
        <v>179</v>
      </c>
      <c r="B177">
        <v>11006.244199999999</v>
      </c>
    </row>
    <row r="178" spans="1:2" x14ac:dyDescent="0.2">
      <c r="A178">
        <v>180</v>
      </c>
      <c r="B178">
        <v>11067.731599999999</v>
      </c>
    </row>
    <row r="179" spans="1:2" x14ac:dyDescent="0.2">
      <c r="A179">
        <v>181</v>
      </c>
      <c r="B179">
        <v>11129.218999999999</v>
      </c>
    </row>
    <row r="180" spans="1:2" x14ac:dyDescent="0.2">
      <c r="A180">
        <v>182</v>
      </c>
      <c r="B180">
        <v>11190.706399999999</v>
      </c>
    </row>
    <row r="181" spans="1:2" x14ac:dyDescent="0.2">
      <c r="A181">
        <v>183</v>
      </c>
      <c r="B181">
        <v>11252.193799999999</v>
      </c>
    </row>
    <row r="182" spans="1:2" x14ac:dyDescent="0.2">
      <c r="A182">
        <v>184</v>
      </c>
      <c r="B182">
        <v>11313.681200000001</v>
      </c>
    </row>
    <row r="183" spans="1:2" x14ac:dyDescent="0.2">
      <c r="A183">
        <v>185</v>
      </c>
      <c r="B183">
        <v>11375.168600000001</v>
      </c>
    </row>
    <row r="184" spans="1:2" x14ac:dyDescent="0.2">
      <c r="A184">
        <v>186</v>
      </c>
      <c r="B184">
        <v>11436.656000000001</v>
      </c>
    </row>
    <row r="185" spans="1:2" x14ac:dyDescent="0.2">
      <c r="A185">
        <v>187</v>
      </c>
      <c r="B185">
        <v>11498.143400000001</v>
      </c>
    </row>
    <row r="186" spans="1:2" x14ac:dyDescent="0.2">
      <c r="A186">
        <v>188</v>
      </c>
      <c r="B186">
        <v>11559.630800000001</v>
      </c>
    </row>
    <row r="187" spans="1:2" x14ac:dyDescent="0.2">
      <c r="A187">
        <v>189</v>
      </c>
      <c r="B187">
        <v>11621.118200000001</v>
      </c>
    </row>
    <row r="188" spans="1:2" x14ac:dyDescent="0.2">
      <c r="A188">
        <v>190</v>
      </c>
      <c r="B188">
        <v>11682.605600000001</v>
      </c>
    </row>
    <row r="189" spans="1:2" x14ac:dyDescent="0.2">
      <c r="A189">
        <v>191</v>
      </c>
      <c r="B189">
        <v>11744.093000000001</v>
      </c>
    </row>
    <row r="190" spans="1:2" x14ac:dyDescent="0.2">
      <c r="A190">
        <v>192</v>
      </c>
      <c r="B190">
        <v>11805.580400000001</v>
      </c>
    </row>
    <row r="191" spans="1:2" x14ac:dyDescent="0.2">
      <c r="A191">
        <v>193</v>
      </c>
      <c r="B191">
        <v>11867.067800000001</v>
      </c>
    </row>
    <row r="192" spans="1:2" x14ac:dyDescent="0.2">
      <c r="A192">
        <v>194</v>
      </c>
      <c r="B192">
        <v>11928.555200000001</v>
      </c>
    </row>
    <row r="193" spans="1:2" x14ac:dyDescent="0.2">
      <c r="A193">
        <v>195</v>
      </c>
      <c r="B193">
        <v>11990.042600000001</v>
      </c>
    </row>
    <row r="194" spans="1:2" x14ac:dyDescent="0.2">
      <c r="A194">
        <v>196</v>
      </c>
      <c r="B194">
        <v>12051.53</v>
      </c>
    </row>
    <row r="195" spans="1:2" x14ac:dyDescent="0.2">
      <c r="A195">
        <v>197</v>
      </c>
      <c r="B195">
        <v>12113.017400000001</v>
      </c>
    </row>
    <row r="196" spans="1:2" x14ac:dyDescent="0.2">
      <c r="A196">
        <v>198</v>
      </c>
      <c r="B196">
        <v>12174.504800000001</v>
      </c>
    </row>
    <row r="197" spans="1:2" x14ac:dyDescent="0.2">
      <c r="A197">
        <v>199</v>
      </c>
      <c r="B197">
        <v>12235.992200000001</v>
      </c>
    </row>
    <row r="198" spans="1:2" x14ac:dyDescent="0.2">
      <c r="A198">
        <v>200</v>
      </c>
      <c r="B198">
        <v>12297.479600000001</v>
      </c>
    </row>
    <row r="199" spans="1:2" x14ac:dyDescent="0.2">
      <c r="A199">
        <v>201</v>
      </c>
      <c r="B199">
        <v>12358.967000000001</v>
      </c>
    </row>
    <row r="200" spans="1:2" x14ac:dyDescent="0.2">
      <c r="A200">
        <v>202</v>
      </c>
      <c r="B200">
        <v>12420.454400000001</v>
      </c>
    </row>
    <row r="201" spans="1:2" x14ac:dyDescent="0.2">
      <c r="A201">
        <v>203</v>
      </c>
      <c r="B201">
        <v>12481.941800000001</v>
      </c>
    </row>
    <row r="202" spans="1:2" x14ac:dyDescent="0.2">
      <c r="A202">
        <v>204</v>
      </c>
      <c r="B202">
        <v>12543.4292</v>
      </c>
    </row>
    <row r="203" spans="1:2" x14ac:dyDescent="0.2">
      <c r="A203">
        <v>205</v>
      </c>
      <c r="B203">
        <v>12604.9166</v>
      </c>
    </row>
    <row r="204" spans="1:2" x14ac:dyDescent="0.2">
      <c r="A204">
        <v>206</v>
      </c>
      <c r="B204">
        <v>12666.404</v>
      </c>
    </row>
    <row r="205" spans="1:2" x14ac:dyDescent="0.2">
      <c r="A205">
        <v>207</v>
      </c>
      <c r="B205">
        <v>12727.8914</v>
      </c>
    </row>
    <row r="206" spans="1:2" x14ac:dyDescent="0.2">
      <c r="A206">
        <v>208</v>
      </c>
      <c r="B206">
        <v>12789.3788</v>
      </c>
    </row>
  </sheetData>
  <sheetProtection password="C8E9" sheet="1" objects="1" scenarios="1"/>
  <customSheetViews>
    <customSheetView guid="{7768AC6C-AC06-4094-9DF9-3116B9C57F5C}" state="hidden">
      <selection activeCell="E12" sqref="E12"/>
      <pageMargins left="0.7" right="0.7" top="0.75" bottom="0.75" header="0.3" footer="0.3"/>
      <pageSetup orientation="portrait" r:id="rId1"/>
    </customSheetView>
    <customSheetView guid="{EA7FF893-CFBE-4D88-BF19-92454183E240}" state="hidden" topLeftCell="A40">
      <selection activeCell="B63" sqref="B63"/>
      <pageMargins left="0.7" right="0.7" top="0.75" bottom="0.75" header="0.3" footer="0.3"/>
      <pageSetup orientation="portrait" r:id="rId2"/>
    </customSheetView>
  </customSheetViews>
  <mergeCells count="1">
    <mergeCell ref="C2:F2"/>
  </mergeCell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theme="7" tint="0.39997558519241921"/>
    <pageSetUpPr fitToPage="1"/>
  </sheetPr>
  <dimension ref="A1:T44"/>
  <sheetViews>
    <sheetView view="pageBreakPreview" zoomScale="33" zoomScaleNormal="30" zoomScaleSheetLayoutView="33" workbookViewId="0">
      <selection activeCell="I42" sqref="I42"/>
    </sheetView>
  </sheetViews>
  <sheetFormatPr defaultColWidth="8.7109375" defaultRowHeight="23.25" x14ac:dyDescent="0.35"/>
  <cols>
    <col min="1" max="1" width="18.85546875" style="596" customWidth="1"/>
    <col min="2" max="2" width="16.140625" style="596" customWidth="1"/>
    <col min="3" max="3" width="18.85546875" style="596" customWidth="1"/>
    <col min="4" max="4" width="16.42578125" style="596" customWidth="1"/>
    <col min="5" max="5" width="20.28515625" style="596" customWidth="1"/>
    <col min="6" max="6" width="17.140625" style="596" customWidth="1"/>
    <col min="7" max="7" width="19.42578125" style="596" customWidth="1"/>
    <col min="8" max="8" width="15.42578125" style="596" customWidth="1"/>
    <col min="9" max="9" width="12.5703125" style="596" customWidth="1"/>
    <col min="10" max="10" width="16.42578125" style="596" customWidth="1"/>
    <col min="11" max="11" width="21.85546875" style="596" customWidth="1"/>
    <col min="12" max="12" width="20.42578125" style="596" customWidth="1"/>
    <col min="13" max="13" width="8.7109375" style="596"/>
    <col min="14" max="14" width="10.7109375" style="596" customWidth="1"/>
    <col min="15" max="15" width="14.140625" style="596" customWidth="1"/>
    <col min="16" max="16" width="19.28515625" style="596" customWidth="1"/>
    <col min="17" max="17" width="12.140625" style="596" customWidth="1"/>
    <col min="18" max="18" width="13.5703125" style="596" customWidth="1"/>
    <col min="19" max="19" width="14.140625" style="596" customWidth="1"/>
    <col min="20" max="20" width="11.28515625" style="596" customWidth="1"/>
    <col min="21" max="16384" width="8.7109375" style="596"/>
  </cols>
  <sheetData>
    <row r="1" spans="1:20" ht="22.5" customHeight="1" x14ac:dyDescent="0.35">
      <c r="A1" s="3073" t="s">
        <v>693</v>
      </c>
      <c r="B1" s="3073"/>
      <c r="C1" s="3073"/>
      <c r="D1" s="3073"/>
      <c r="E1" s="3073"/>
      <c r="F1" s="3073"/>
      <c r="G1" s="3073"/>
      <c r="H1" s="3073"/>
      <c r="I1" s="3073"/>
      <c r="J1" s="3074" t="s">
        <v>694</v>
      </c>
      <c r="K1" s="3074"/>
      <c r="L1" s="3074"/>
      <c r="M1" s="3074"/>
      <c r="N1" s="3074"/>
      <c r="O1" s="3074"/>
      <c r="P1" s="3074"/>
      <c r="Q1" s="3074"/>
      <c r="R1" s="3074"/>
      <c r="S1" s="3074"/>
      <c r="T1" s="3074"/>
    </row>
    <row r="2" spans="1:20" ht="22.5" customHeight="1" x14ac:dyDescent="0.35">
      <c r="A2" s="3073"/>
      <c r="B2" s="3073"/>
      <c r="C2" s="3073"/>
      <c r="D2" s="3073"/>
      <c r="E2" s="3073"/>
      <c r="F2" s="3073"/>
      <c r="G2" s="3073"/>
      <c r="H2" s="3073"/>
      <c r="I2" s="3073"/>
      <c r="J2" s="3074"/>
      <c r="K2" s="3074"/>
      <c r="L2" s="3074"/>
      <c r="M2" s="3074"/>
      <c r="N2" s="3074"/>
      <c r="O2" s="3074"/>
      <c r="P2" s="3074"/>
      <c r="Q2" s="3074"/>
      <c r="R2" s="3074"/>
      <c r="S2" s="3074"/>
      <c r="T2" s="3074"/>
    </row>
    <row r="3" spans="1:20" x14ac:dyDescent="0.35">
      <c r="J3" s="597"/>
      <c r="K3" s="598"/>
      <c r="L3" s="599"/>
      <c r="M3" s="599"/>
      <c r="N3" s="599"/>
      <c r="O3" s="599"/>
      <c r="P3" s="598"/>
      <c r="Q3" s="599"/>
      <c r="R3" s="599"/>
      <c r="S3" s="599"/>
      <c r="T3" s="599"/>
    </row>
    <row r="4" spans="1:20" ht="23.1" customHeight="1" x14ac:dyDescent="0.35">
      <c r="A4" s="600" t="s">
        <v>550</v>
      </c>
      <c r="B4" s="601">
        <f ca="1">'PLANT CHECK'!C3</f>
        <v>43689.383318287037</v>
      </c>
      <c r="C4" s="602" t="s">
        <v>23</v>
      </c>
      <c r="D4" s="603">
        <f ca="1">'PLANT CHECK'!C3</f>
        <v>43689.383318287037</v>
      </c>
      <c r="E4" s="3072" t="s">
        <v>695</v>
      </c>
      <c r="F4" s="3072"/>
      <c r="G4" s="596" t="str">
        <f>'PLANT CHECK'!J3</f>
        <v>DB/DH</v>
      </c>
      <c r="J4" s="604" t="s">
        <v>550</v>
      </c>
      <c r="K4" s="605">
        <f ca="1">'PLANT CHECK'!C3</f>
        <v>43689.383318287037</v>
      </c>
      <c r="L4" s="602" t="s">
        <v>23</v>
      </c>
      <c r="M4" s="603">
        <f ca="1">D4</f>
        <v>43689.383318287037</v>
      </c>
      <c r="O4" s="3071" t="s">
        <v>695</v>
      </c>
      <c r="P4" s="3071"/>
      <c r="Q4" s="606" t="str">
        <f>G4</f>
        <v>DB/DH</v>
      </c>
    </row>
    <row r="5" spans="1:20" ht="23.1" customHeight="1" x14ac:dyDescent="0.35">
      <c r="A5" s="600"/>
      <c r="B5" s="600"/>
      <c r="E5" s="600"/>
      <c r="F5" s="600"/>
      <c r="J5" s="597"/>
      <c r="K5" s="598"/>
      <c r="L5" s="599"/>
      <c r="M5" s="599"/>
      <c r="N5" s="599"/>
      <c r="O5" s="599"/>
      <c r="P5" s="599"/>
      <c r="Q5" s="599"/>
      <c r="R5" s="599"/>
      <c r="S5" s="599"/>
      <c r="T5" s="599"/>
    </row>
    <row r="6" spans="1:20" ht="23.1" customHeight="1" x14ac:dyDescent="0.35">
      <c r="A6" s="3075" t="s">
        <v>696</v>
      </c>
      <c r="B6" s="3075"/>
      <c r="C6" s="3075"/>
      <c r="D6" s="607"/>
      <c r="E6" s="600" t="s">
        <v>697</v>
      </c>
      <c r="J6" s="597"/>
      <c r="K6" s="604" t="s">
        <v>698</v>
      </c>
      <c r="L6" s="608"/>
      <c r="M6" s="600" t="s">
        <v>699</v>
      </c>
      <c r="O6" s="3071" t="s">
        <v>700</v>
      </c>
      <c r="P6" s="3071"/>
      <c r="Q6" s="609"/>
      <c r="R6" s="600" t="s">
        <v>701</v>
      </c>
      <c r="S6" s="610"/>
      <c r="T6" s="611"/>
    </row>
    <row r="7" spans="1:20" ht="23.1" customHeight="1" x14ac:dyDescent="0.35">
      <c r="A7" s="600" t="s">
        <v>702</v>
      </c>
      <c r="B7" s="608"/>
      <c r="C7" s="600" t="s">
        <v>703</v>
      </c>
      <c r="D7" s="608"/>
      <c r="E7" s="600" t="s">
        <v>697</v>
      </c>
      <c r="J7" s="597"/>
      <c r="K7" s="604" t="s">
        <v>45</v>
      </c>
      <c r="L7" s="612"/>
      <c r="M7" s="600" t="s">
        <v>701</v>
      </c>
      <c r="O7" s="3071" t="s">
        <v>44</v>
      </c>
      <c r="P7" s="3071"/>
      <c r="Q7" s="609"/>
      <c r="R7" s="600" t="s">
        <v>704</v>
      </c>
      <c r="S7" s="610"/>
      <c r="T7" s="611"/>
    </row>
    <row r="8" spans="1:20" ht="23.1" customHeight="1" x14ac:dyDescent="0.35">
      <c r="A8" s="600" t="s">
        <v>702</v>
      </c>
      <c r="B8" s="608"/>
      <c r="C8" s="600" t="s">
        <v>703</v>
      </c>
      <c r="D8" s="608"/>
      <c r="E8" s="600" t="s">
        <v>697</v>
      </c>
      <c r="J8" s="602"/>
      <c r="M8" s="613"/>
      <c r="N8" s="613"/>
      <c r="O8" s="613"/>
      <c r="P8" s="613"/>
      <c r="Q8" s="614"/>
    </row>
    <row r="9" spans="1:20" ht="23.1" customHeight="1" x14ac:dyDescent="0.35">
      <c r="A9" s="600" t="s">
        <v>702</v>
      </c>
      <c r="B9" s="608"/>
      <c r="C9" s="600" t="s">
        <v>703</v>
      </c>
      <c r="D9" s="608"/>
      <c r="E9" s="600" t="s">
        <v>697</v>
      </c>
      <c r="J9" s="3072" t="s">
        <v>705</v>
      </c>
      <c r="K9" s="3072"/>
      <c r="L9" s="3072"/>
      <c r="M9" s="609"/>
      <c r="N9" s="600" t="s">
        <v>697</v>
      </c>
      <c r="P9" s="600"/>
    </row>
    <row r="10" spans="1:20" ht="23.1" customHeight="1" x14ac:dyDescent="0.35">
      <c r="A10" s="600" t="s">
        <v>702</v>
      </c>
      <c r="B10" s="608"/>
      <c r="C10" s="600" t="s">
        <v>703</v>
      </c>
      <c r="D10" s="608"/>
      <c r="E10" s="600" t="s">
        <v>697</v>
      </c>
      <c r="J10" s="604" t="s">
        <v>702</v>
      </c>
      <c r="K10" s="608"/>
      <c r="L10" s="600" t="s">
        <v>703</v>
      </c>
      <c r="M10" s="608"/>
      <c r="N10" s="600" t="s">
        <v>697</v>
      </c>
      <c r="O10" s="600" t="s">
        <v>702</v>
      </c>
      <c r="P10" s="608"/>
      <c r="Q10" s="600" t="s">
        <v>697</v>
      </c>
      <c r="R10" s="600" t="s">
        <v>706</v>
      </c>
      <c r="S10" s="608"/>
      <c r="T10" s="600" t="s">
        <v>697</v>
      </c>
    </row>
    <row r="11" spans="1:20" ht="23.1" customHeight="1" x14ac:dyDescent="0.35">
      <c r="A11" s="600" t="s">
        <v>702</v>
      </c>
      <c r="B11" s="608"/>
      <c r="C11" s="600" t="s">
        <v>703</v>
      </c>
      <c r="D11" s="608"/>
      <c r="E11" s="600" t="s">
        <v>697</v>
      </c>
      <c r="J11" s="604" t="s">
        <v>702</v>
      </c>
      <c r="K11" s="612"/>
      <c r="L11" s="600" t="s">
        <v>703</v>
      </c>
      <c r="M11" s="608"/>
      <c r="N11" s="600" t="s">
        <v>697</v>
      </c>
      <c r="O11" s="600" t="s">
        <v>702</v>
      </c>
      <c r="P11" s="608"/>
      <c r="Q11" s="600" t="s">
        <v>697</v>
      </c>
      <c r="R11" s="600" t="s">
        <v>706</v>
      </c>
      <c r="S11" s="608"/>
      <c r="T11" s="600" t="s">
        <v>697</v>
      </c>
    </row>
    <row r="12" spans="1:20" x14ac:dyDescent="0.35">
      <c r="A12" s="600" t="s">
        <v>702</v>
      </c>
      <c r="B12" s="608"/>
      <c r="C12" s="600" t="s">
        <v>703</v>
      </c>
      <c r="D12" s="608"/>
      <c r="E12" s="600" t="s">
        <v>697</v>
      </c>
      <c r="J12" s="604" t="s">
        <v>702</v>
      </c>
      <c r="K12" s="612"/>
      <c r="L12" s="600" t="s">
        <v>703</v>
      </c>
      <c r="M12" s="608"/>
      <c r="N12" s="600" t="s">
        <v>697</v>
      </c>
      <c r="O12" s="600" t="s">
        <v>702</v>
      </c>
      <c r="P12" s="608"/>
      <c r="Q12" s="600" t="s">
        <v>697</v>
      </c>
      <c r="R12" s="600" t="s">
        <v>706</v>
      </c>
      <c r="S12" s="615"/>
      <c r="T12" s="600" t="s">
        <v>697</v>
      </c>
    </row>
    <row r="13" spans="1:20" x14ac:dyDescent="0.35">
      <c r="A13" s="600" t="s">
        <v>702</v>
      </c>
      <c r="B13" s="608"/>
      <c r="C13" s="600" t="s">
        <v>703</v>
      </c>
      <c r="D13" s="608"/>
      <c r="E13" s="600" t="s">
        <v>697</v>
      </c>
      <c r="J13" s="3072" t="s">
        <v>707</v>
      </c>
      <c r="K13" s="3072"/>
      <c r="L13" s="3072"/>
      <c r="M13" s="616"/>
      <c r="N13" s="600" t="s">
        <v>697</v>
      </c>
      <c r="O13" s="3071" t="s">
        <v>708</v>
      </c>
      <c r="P13" s="3071"/>
      <c r="Q13" s="3071"/>
      <c r="R13" s="3071"/>
      <c r="S13" s="3071"/>
      <c r="T13" s="609"/>
    </row>
    <row r="14" spans="1:20" x14ac:dyDescent="0.35">
      <c r="A14" s="600" t="s">
        <v>702</v>
      </c>
      <c r="B14" s="608"/>
      <c r="C14" s="600" t="s">
        <v>703</v>
      </c>
      <c r="D14" s="608"/>
      <c r="E14" s="600" t="s">
        <v>697</v>
      </c>
      <c r="J14" s="604"/>
      <c r="K14" s="604"/>
      <c r="L14" s="604"/>
      <c r="M14" s="614"/>
      <c r="N14" s="600"/>
      <c r="O14" s="599"/>
      <c r="P14" s="599"/>
      <c r="Q14" s="599"/>
      <c r="R14" s="599"/>
      <c r="S14" s="599"/>
      <c r="T14" s="614"/>
    </row>
    <row r="15" spans="1:20" x14ac:dyDescent="0.35">
      <c r="B15" s="600" t="s">
        <v>709</v>
      </c>
      <c r="D15" s="612"/>
      <c r="E15" s="600" t="s">
        <v>697</v>
      </c>
      <c r="J15" s="600"/>
      <c r="M15" s="600"/>
      <c r="N15" s="613"/>
      <c r="O15" s="613"/>
      <c r="P15" s="613"/>
      <c r="Q15" s="613"/>
      <c r="R15" s="613"/>
      <c r="S15" s="615"/>
    </row>
    <row r="16" spans="1:20" x14ac:dyDescent="0.35">
      <c r="E16" s="3072" t="s">
        <v>710</v>
      </c>
      <c r="F16" s="3072"/>
      <c r="G16" s="3072"/>
      <c r="H16" s="617"/>
      <c r="I16" s="600" t="s">
        <v>697</v>
      </c>
      <c r="J16" s="3072" t="s">
        <v>711</v>
      </c>
      <c r="K16" s="3072"/>
      <c r="L16" s="3072"/>
      <c r="M16" s="607"/>
      <c r="N16" s="600" t="s">
        <v>697</v>
      </c>
      <c r="P16" s="600"/>
    </row>
    <row r="17" spans="1:20" x14ac:dyDescent="0.35">
      <c r="E17" s="600"/>
      <c r="J17" s="604" t="s">
        <v>702</v>
      </c>
      <c r="K17" s="608"/>
      <c r="L17" s="600" t="s">
        <v>703</v>
      </c>
      <c r="M17" s="608"/>
      <c r="N17" s="600" t="s">
        <v>697</v>
      </c>
      <c r="O17" s="600" t="s">
        <v>702</v>
      </c>
      <c r="P17" s="608"/>
      <c r="Q17" s="600" t="s">
        <v>697</v>
      </c>
      <c r="R17" s="600" t="s">
        <v>706</v>
      </c>
      <c r="S17" s="608"/>
      <c r="T17" s="600" t="s">
        <v>697</v>
      </c>
    </row>
    <row r="18" spans="1:20" x14ac:dyDescent="0.35">
      <c r="A18" s="3071" t="s">
        <v>705</v>
      </c>
      <c r="B18" s="3071"/>
      <c r="C18" s="3071"/>
      <c r="D18" s="608"/>
      <c r="E18" s="600" t="s">
        <v>712</v>
      </c>
      <c r="F18" s="614"/>
      <c r="J18" s="604" t="s">
        <v>702</v>
      </c>
      <c r="K18" s="608"/>
      <c r="L18" s="600" t="s">
        <v>703</v>
      </c>
      <c r="M18" s="608"/>
      <c r="N18" s="600" t="s">
        <v>697</v>
      </c>
      <c r="O18" s="600" t="s">
        <v>702</v>
      </c>
      <c r="P18" s="608"/>
      <c r="Q18" s="600" t="s">
        <v>697</v>
      </c>
      <c r="R18" s="600" t="s">
        <v>706</v>
      </c>
      <c r="S18" s="608"/>
      <c r="T18" s="600" t="s">
        <v>697</v>
      </c>
    </row>
    <row r="19" spans="1:20" x14ac:dyDescent="0.35">
      <c r="A19" s="600" t="s">
        <v>702</v>
      </c>
      <c r="B19" s="608"/>
      <c r="C19" s="600" t="s">
        <v>703</v>
      </c>
      <c r="D19" s="608"/>
      <c r="E19" s="600" t="s">
        <v>713</v>
      </c>
      <c r="F19" s="609"/>
      <c r="G19" s="600" t="s">
        <v>703</v>
      </c>
      <c r="H19" s="608"/>
      <c r="I19" s="600" t="s">
        <v>697</v>
      </c>
      <c r="J19" s="604" t="s">
        <v>702</v>
      </c>
      <c r="K19" s="608"/>
      <c r="L19" s="600" t="s">
        <v>703</v>
      </c>
      <c r="M19" s="608"/>
      <c r="N19" s="600" t="s">
        <v>697</v>
      </c>
      <c r="O19" s="600" t="s">
        <v>702</v>
      </c>
      <c r="P19" s="608"/>
      <c r="Q19" s="600" t="s">
        <v>697</v>
      </c>
      <c r="R19" s="600" t="s">
        <v>706</v>
      </c>
      <c r="S19" s="608"/>
      <c r="T19" s="600" t="s">
        <v>697</v>
      </c>
    </row>
    <row r="20" spans="1:20" x14ac:dyDescent="0.35">
      <c r="A20" s="600" t="s">
        <v>702</v>
      </c>
      <c r="B20" s="608"/>
      <c r="C20" s="600" t="s">
        <v>703</v>
      </c>
      <c r="D20" s="608"/>
      <c r="E20" s="600" t="s">
        <v>713</v>
      </c>
      <c r="F20" s="609"/>
      <c r="G20" s="600" t="s">
        <v>703</v>
      </c>
      <c r="H20" s="608"/>
      <c r="I20" s="600" t="s">
        <v>697</v>
      </c>
      <c r="J20" s="604" t="s">
        <v>702</v>
      </c>
      <c r="K20" s="608"/>
      <c r="L20" s="600" t="s">
        <v>703</v>
      </c>
      <c r="M20" s="608"/>
      <c r="N20" s="600" t="s">
        <v>697</v>
      </c>
      <c r="O20" s="600" t="s">
        <v>702</v>
      </c>
      <c r="P20" s="608"/>
      <c r="Q20" s="600" t="s">
        <v>697</v>
      </c>
      <c r="R20" s="600" t="s">
        <v>706</v>
      </c>
      <c r="S20" s="615"/>
      <c r="T20" s="600" t="s">
        <v>697</v>
      </c>
    </row>
    <row r="21" spans="1:20" x14ac:dyDescent="0.35">
      <c r="A21" s="600" t="s">
        <v>702</v>
      </c>
      <c r="B21" s="608"/>
      <c r="C21" s="600" t="s">
        <v>703</v>
      </c>
      <c r="D21" s="608"/>
      <c r="E21" s="600" t="s">
        <v>713</v>
      </c>
      <c r="F21" s="609"/>
      <c r="G21" s="600" t="s">
        <v>703</v>
      </c>
      <c r="H21" s="608"/>
      <c r="I21" s="600" t="s">
        <v>697</v>
      </c>
      <c r="J21" s="3072" t="s">
        <v>714</v>
      </c>
      <c r="K21" s="3072"/>
      <c r="L21" s="3072"/>
      <c r="M21" s="608"/>
      <c r="N21" s="600" t="s">
        <v>697</v>
      </c>
      <c r="O21" s="599"/>
      <c r="P21" s="599"/>
      <c r="Q21" s="599"/>
      <c r="R21" s="599"/>
      <c r="S21" s="615"/>
    </row>
    <row r="22" spans="1:20" x14ac:dyDescent="0.35">
      <c r="A22" s="3071" t="s">
        <v>707</v>
      </c>
      <c r="B22" s="3071"/>
      <c r="C22" s="3071"/>
      <c r="D22" s="608"/>
      <c r="E22" s="600" t="s">
        <v>697</v>
      </c>
      <c r="J22" s="618"/>
      <c r="K22" s="618"/>
      <c r="L22" s="606"/>
      <c r="O22" s="3071" t="s">
        <v>715</v>
      </c>
      <c r="P22" s="3071"/>
      <c r="Q22" s="3071"/>
      <c r="R22" s="3071"/>
      <c r="S22" s="3071"/>
      <c r="T22" s="608"/>
    </row>
    <row r="23" spans="1:20" x14ac:dyDescent="0.35">
      <c r="C23" s="600"/>
      <c r="D23" s="600"/>
      <c r="E23" s="600" t="s">
        <v>708</v>
      </c>
      <c r="G23" s="600"/>
      <c r="H23" s="609"/>
      <c r="J23" s="604"/>
      <c r="K23" s="604"/>
      <c r="L23" s="604"/>
      <c r="M23" s="615"/>
      <c r="N23" s="600"/>
      <c r="O23" s="604"/>
      <c r="P23" s="604"/>
      <c r="Q23" s="604"/>
      <c r="R23" s="604"/>
      <c r="S23" s="614"/>
    </row>
    <row r="24" spans="1:20" x14ac:dyDescent="0.35">
      <c r="C24" s="600"/>
      <c r="D24" s="600"/>
      <c r="E24" s="600"/>
      <c r="G24" s="600"/>
      <c r="J24" s="3072" t="s">
        <v>716</v>
      </c>
      <c r="K24" s="3072"/>
      <c r="L24" s="3072"/>
      <c r="M24" s="609"/>
      <c r="N24" s="600" t="s">
        <v>697</v>
      </c>
      <c r="P24" s="600"/>
      <c r="S24" s="614"/>
    </row>
    <row r="25" spans="1:20" x14ac:dyDescent="0.35">
      <c r="A25" s="3071" t="s">
        <v>711</v>
      </c>
      <c r="B25" s="3071"/>
      <c r="C25" s="3071"/>
      <c r="D25" s="608"/>
      <c r="E25" s="600" t="s">
        <v>697</v>
      </c>
      <c r="J25" s="604" t="s">
        <v>702</v>
      </c>
      <c r="K25" s="608"/>
      <c r="L25" s="600" t="s">
        <v>703</v>
      </c>
      <c r="M25" s="616"/>
      <c r="N25" s="600" t="s">
        <v>697</v>
      </c>
      <c r="P25" s="604" t="s">
        <v>702</v>
      </c>
      <c r="Q25" s="608"/>
      <c r="R25" s="600" t="s">
        <v>703</v>
      </c>
      <c r="S25" s="609"/>
      <c r="T25" s="600" t="s">
        <v>697</v>
      </c>
    </row>
    <row r="26" spans="1:20" x14ac:dyDescent="0.35">
      <c r="A26" s="600" t="s">
        <v>702</v>
      </c>
      <c r="B26" s="608"/>
      <c r="C26" s="600" t="s">
        <v>703</v>
      </c>
      <c r="D26" s="608"/>
      <c r="E26" s="600" t="s">
        <v>713</v>
      </c>
      <c r="F26" s="608"/>
      <c r="G26" s="600" t="s">
        <v>703</v>
      </c>
      <c r="H26" s="608"/>
      <c r="I26" s="600" t="s">
        <v>697</v>
      </c>
      <c r="J26" s="3071" t="s">
        <v>717</v>
      </c>
      <c r="K26" s="3071"/>
      <c r="L26" s="3071"/>
      <c r="M26" s="608"/>
      <c r="N26" s="3076" t="s">
        <v>718</v>
      </c>
      <c r="O26" s="3076"/>
      <c r="P26" s="3076"/>
      <c r="Q26" s="3076"/>
      <c r="R26" s="3076"/>
      <c r="S26" s="3076"/>
      <c r="T26" s="609"/>
    </row>
    <row r="27" spans="1:20" x14ac:dyDescent="0.35">
      <c r="A27" s="600" t="s">
        <v>702</v>
      </c>
      <c r="B27" s="608"/>
      <c r="C27" s="600" t="s">
        <v>703</v>
      </c>
      <c r="D27" s="608"/>
      <c r="E27" s="600" t="s">
        <v>713</v>
      </c>
      <c r="F27" s="608"/>
      <c r="G27" s="600" t="s">
        <v>703</v>
      </c>
      <c r="H27" s="608"/>
      <c r="I27" s="600" t="s">
        <v>697</v>
      </c>
    </row>
    <row r="28" spans="1:20" x14ac:dyDescent="0.35">
      <c r="A28" s="600" t="s">
        <v>702</v>
      </c>
      <c r="B28" s="608"/>
      <c r="C28" s="600" t="s">
        <v>703</v>
      </c>
      <c r="D28" s="608"/>
      <c r="E28" s="600" t="s">
        <v>713</v>
      </c>
      <c r="F28" s="608"/>
      <c r="G28" s="600" t="s">
        <v>703</v>
      </c>
      <c r="H28" s="608"/>
      <c r="I28" s="600" t="s">
        <v>697</v>
      </c>
      <c r="J28" s="3072" t="s">
        <v>719</v>
      </c>
      <c r="K28" s="3072"/>
      <c r="L28" s="3072"/>
      <c r="M28" s="3072"/>
      <c r="N28" s="609"/>
      <c r="O28" s="600" t="s">
        <v>697</v>
      </c>
      <c r="Q28" s="600"/>
    </row>
    <row r="29" spans="1:20" x14ac:dyDescent="0.35">
      <c r="A29" s="600" t="s">
        <v>702</v>
      </c>
      <c r="B29" s="608"/>
      <c r="C29" s="600" t="s">
        <v>703</v>
      </c>
      <c r="D29" s="608"/>
      <c r="E29" s="600" t="s">
        <v>713</v>
      </c>
      <c r="F29" s="608"/>
      <c r="G29" s="600" t="s">
        <v>703</v>
      </c>
      <c r="H29" s="608"/>
      <c r="I29" s="600" t="s">
        <v>697</v>
      </c>
      <c r="J29" s="604" t="s">
        <v>702</v>
      </c>
      <c r="K29" s="608"/>
      <c r="L29" s="600" t="s">
        <v>703</v>
      </c>
      <c r="M29" s="609"/>
      <c r="N29" s="600" t="s">
        <v>697</v>
      </c>
      <c r="O29" s="2598" t="s">
        <v>702</v>
      </c>
      <c r="P29" s="608"/>
      <c r="Q29" s="600" t="s">
        <v>703</v>
      </c>
      <c r="S29" s="609"/>
      <c r="T29" s="600" t="s">
        <v>697</v>
      </c>
    </row>
    <row r="30" spans="1:20" x14ac:dyDescent="0.35">
      <c r="A30" s="3071" t="s">
        <v>714</v>
      </c>
      <c r="B30" s="3071"/>
      <c r="C30" s="3071"/>
      <c r="D30" s="608"/>
      <c r="E30" s="618" t="s">
        <v>697</v>
      </c>
      <c r="J30" s="3072" t="s">
        <v>720</v>
      </c>
      <c r="K30" s="3072"/>
      <c r="L30" s="3072"/>
      <c r="M30" s="3072"/>
      <c r="N30" s="609"/>
      <c r="O30" s="600" t="s">
        <v>697</v>
      </c>
      <c r="P30" s="3077" t="s">
        <v>721</v>
      </c>
      <c r="Q30" s="3077"/>
      <c r="R30" s="3077"/>
      <c r="S30" s="3077"/>
      <c r="T30" s="609"/>
    </row>
    <row r="31" spans="1:20" x14ac:dyDescent="0.35">
      <c r="E31" s="3071" t="s">
        <v>715</v>
      </c>
      <c r="F31" s="3071"/>
      <c r="G31" s="3071"/>
      <c r="H31" s="609"/>
      <c r="I31" s="600" t="s">
        <v>697</v>
      </c>
    </row>
    <row r="32" spans="1:20" x14ac:dyDescent="0.35">
      <c r="C32" s="600"/>
      <c r="D32" s="600"/>
      <c r="E32" s="613"/>
      <c r="F32" s="613"/>
      <c r="G32" s="613"/>
      <c r="H32" s="614"/>
      <c r="J32" s="3072" t="s">
        <v>1182</v>
      </c>
      <c r="K32" s="3072"/>
      <c r="L32" s="3072"/>
      <c r="M32" s="609"/>
      <c r="N32" s="600" t="s">
        <v>697</v>
      </c>
      <c r="P32" s="600"/>
      <c r="S32" s="614"/>
    </row>
    <row r="33" spans="1:20" x14ac:dyDescent="0.35">
      <c r="A33" s="3071" t="s">
        <v>722</v>
      </c>
      <c r="B33" s="3071"/>
      <c r="C33" s="3071"/>
      <c r="D33" s="3071"/>
      <c r="E33" s="608"/>
      <c r="J33" s="2598" t="s">
        <v>702</v>
      </c>
      <c r="K33" s="608"/>
      <c r="L33" s="600" t="s">
        <v>703</v>
      </c>
      <c r="M33" s="616"/>
      <c r="N33" s="600" t="s">
        <v>697</v>
      </c>
      <c r="O33" s="2598" t="s">
        <v>702</v>
      </c>
      <c r="P33" s="608"/>
      <c r="Q33" s="600" t="s">
        <v>703</v>
      </c>
      <c r="S33" s="609"/>
      <c r="T33" s="600" t="s">
        <v>697</v>
      </c>
    </row>
    <row r="34" spans="1:20" x14ac:dyDescent="0.35">
      <c r="A34" s="600" t="s">
        <v>702</v>
      </c>
      <c r="B34" s="608"/>
      <c r="C34" s="600" t="s">
        <v>703</v>
      </c>
      <c r="D34" s="608"/>
      <c r="E34" s="600" t="s">
        <v>1185</v>
      </c>
      <c r="F34" s="608"/>
      <c r="G34" s="596" t="s">
        <v>703</v>
      </c>
      <c r="H34" s="609"/>
      <c r="I34" s="600" t="s">
        <v>697</v>
      </c>
      <c r="J34" s="3071" t="s">
        <v>1183</v>
      </c>
      <c r="K34" s="3071"/>
      <c r="L34" s="3071"/>
      <c r="M34" s="608"/>
      <c r="N34" s="3076" t="s">
        <v>1184</v>
      </c>
      <c r="O34" s="3076"/>
      <c r="P34" s="3076"/>
      <c r="Q34" s="3076"/>
      <c r="R34" s="3076"/>
      <c r="S34" s="3076"/>
      <c r="T34" s="609"/>
    </row>
    <row r="35" spans="1:20" x14ac:dyDescent="0.35">
      <c r="A35" s="600" t="s">
        <v>702</v>
      </c>
      <c r="B35" s="608"/>
      <c r="C35" s="600" t="s">
        <v>703</v>
      </c>
      <c r="D35" s="608"/>
      <c r="E35" s="600" t="s">
        <v>1185</v>
      </c>
      <c r="F35" s="608"/>
      <c r="G35" s="596" t="s">
        <v>703</v>
      </c>
      <c r="H35" s="609"/>
      <c r="I35" s="600" t="s">
        <v>697</v>
      </c>
    </row>
    <row r="36" spans="1:20" x14ac:dyDescent="0.35">
      <c r="A36" s="3071" t="s">
        <v>724</v>
      </c>
      <c r="B36" s="3071"/>
      <c r="C36" s="3071"/>
      <c r="D36" s="3071"/>
      <c r="E36" s="609"/>
      <c r="F36" s="618" t="s">
        <v>697</v>
      </c>
      <c r="G36" s="596" t="s">
        <v>706</v>
      </c>
    </row>
    <row r="37" spans="1:20" x14ac:dyDescent="0.35">
      <c r="D37" s="3071" t="s">
        <v>725</v>
      </c>
      <c r="E37" s="3071"/>
      <c r="F37" s="3071"/>
      <c r="G37" s="3071"/>
      <c r="H37" s="609"/>
      <c r="I37" s="600" t="s">
        <v>726</v>
      </c>
    </row>
    <row r="38" spans="1:20" x14ac:dyDescent="0.35">
      <c r="A38" s="600"/>
      <c r="D38" s="600"/>
      <c r="E38" s="614"/>
      <c r="F38" s="600"/>
    </row>
    <row r="39" spans="1:20" x14ac:dyDescent="0.35">
      <c r="A39" s="3072" t="s">
        <v>1182</v>
      </c>
      <c r="B39" s="3072"/>
      <c r="C39" s="3072"/>
      <c r="D39" s="609"/>
    </row>
    <row r="40" spans="1:20" x14ac:dyDescent="0.35">
      <c r="A40" s="2598" t="s">
        <v>702</v>
      </c>
      <c r="B40" s="608"/>
      <c r="C40" s="600" t="s">
        <v>703</v>
      </c>
      <c r="D40" s="616"/>
      <c r="E40" s="600" t="s">
        <v>1185</v>
      </c>
      <c r="F40" s="609"/>
      <c r="G40" s="596" t="s">
        <v>703</v>
      </c>
      <c r="H40" s="609"/>
      <c r="I40" s="596" t="s">
        <v>697</v>
      </c>
      <c r="J40" s="3071" t="s">
        <v>723</v>
      </c>
      <c r="K40" s="3071"/>
      <c r="L40" s="3071"/>
      <c r="M40" s="3071"/>
      <c r="N40" s="3078"/>
      <c r="O40" s="3078"/>
      <c r="P40" s="600" t="s">
        <v>697</v>
      </c>
    </row>
    <row r="41" spans="1:20" x14ac:dyDescent="0.35">
      <c r="A41" s="3071" t="s">
        <v>1183</v>
      </c>
      <c r="B41" s="3071"/>
      <c r="C41" s="3071"/>
      <c r="D41" s="608"/>
      <c r="E41" s="600"/>
      <c r="J41" s="604" t="s">
        <v>702</v>
      </c>
      <c r="K41" s="608"/>
      <c r="L41" s="600" t="s">
        <v>703</v>
      </c>
      <c r="M41" s="608"/>
      <c r="N41" s="600" t="s">
        <v>697</v>
      </c>
      <c r="O41" s="600" t="s">
        <v>702</v>
      </c>
      <c r="P41" s="608"/>
      <c r="Q41" s="600" t="s">
        <v>697</v>
      </c>
      <c r="R41" s="600" t="s">
        <v>706</v>
      </c>
      <c r="S41" s="608"/>
    </row>
    <row r="43" spans="1:20" x14ac:dyDescent="0.35">
      <c r="C43" s="614"/>
      <c r="D43" s="614"/>
      <c r="E43" s="614"/>
      <c r="F43" s="614"/>
      <c r="G43" s="614"/>
      <c r="J43" s="3072" t="s">
        <v>727</v>
      </c>
      <c r="K43" s="3072"/>
      <c r="L43" s="3072"/>
      <c r="M43" s="3072"/>
      <c r="N43" s="3072"/>
      <c r="O43" s="3072"/>
      <c r="P43" s="608"/>
      <c r="Q43" s="600" t="s">
        <v>697</v>
      </c>
      <c r="R43" s="599"/>
      <c r="S43" s="619"/>
    </row>
    <row r="44" spans="1:20" x14ac:dyDescent="0.35">
      <c r="A44" s="600" t="s">
        <v>729</v>
      </c>
      <c r="B44" s="600"/>
      <c r="C44" s="609"/>
      <c r="D44" s="600" t="s">
        <v>730</v>
      </c>
      <c r="E44" s="609"/>
      <c r="F44" s="600" t="s">
        <v>731</v>
      </c>
      <c r="G44" s="609"/>
      <c r="J44" s="600"/>
      <c r="M44" s="600"/>
      <c r="N44" s="3071" t="s">
        <v>728</v>
      </c>
      <c r="O44" s="3071"/>
      <c r="P44" s="3071"/>
      <c r="Q44" s="3071"/>
      <c r="R44" s="3071"/>
      <c r="S44" s="608"/>
      <c r="T44" s="600" t="s">
        <v>697</v>
      </c>
    </row>
  </sheetData>
  <sheetProtection password="C8E9" sheet="1" objects="1" scenarios="1"/>
  <customSheetViews>
    <customSheetView guid="{E3A2728D-EFF6-455B-B7C0-BC38E38AD3F7}" fitToPage="1" topLeftCell="H1">
      <selection activeCell="M4" sqref="M4"/>
      <colBreaks count="1" manualBreakCount="1">
        <brk id="9" max="1048575" man="1"/>
      </colBreaks>
      <pageMargins left="0" right="0" top="0" bottom="0" header="0" footer="0"/>
      <pageSetup scale="67" fitToWidth="2" orientation="portrait" r:id="rId1"/>
    </customSheetView>
    <customSheetView guid="{6634A010-D373-494F-AC5E-BBFB4822235A}" scale="30" fitToPage="1">
      <selection activeCell="D52" sqref="D52"/>
      <colBreaks count="1" manualBreakCount="1">
        <brk id="9" max="1048575" man="1"/>
      </colBreaks>
      <pageMargins left="0" right="0" top="0" bottom="0" header="0" footer="0"/>
      <pageSetup scale="67" fitToWidth="2" orientation="portrait" r:id="rId2"/>
    </customSheetView>
    <customSheetView guid="{6217AD4A-5BB0-475C-A69D-6334013289C9}" scale="33" showPageBreaks="1" fitToPage="1" printArea="1" view="pageBreakPreview" topLeftCell="A3">
      <selection activeCell="H50" sqref="H50"/>
      <colBreaks count="1" manualBreakCount="1">
        <brk id="9" max="1048575" man="1"/>
      </colBreaks>
      <pageMargins left="0" right="0" top="0" bottom="0" header="0" footer="0"/>
      <pageSetup scale="69" fitToWidth="2" orientation="portrait" r:id="rId3"/>
    </customSheetView>
    <customSheetView guid="{7768AC6C-AC06-4094-9DF9-3116B9C57F5C}" scale="33" showPageBreaks="1" fitToPage="1" printArea="1" view="pageBreakPreview">
      <selection activeCell="H14" sqref="H14"/>
      <colBreaks count="1" manualBreakCount="1">
        <brk id="9" max="1048575" man="1"/>
      </colBreaks>
      <pageMargins left="0" right="0" top="0" bottom="0" header="0" footer="0"/>
      <pageSetup scale="67" fitToWidth="2" orientation="portrait" r:id="rId4"/>
    </customSheetView>
    <customSheetView guid="{EA7FF893-CFBE-4D88-BF19-92454183E240}" scale="33" showPageBreaks="1" fitToPage="1" printArea="1" state="hidden" view="pageBreakPreview">
      <selection activeCell="I42" sqref="I42"/>
      <colBreaks count="1" manualBreakCount="1">
        <brk id="9" max="1048575" man="1"/>
      </colBreaks>
      <pageMargins left="0" right="0" top="0" bottom="0" header="0" footer="0"/>
      <pageSetup scale="65" fitToWidth="2" orientation="portrait" r:id="rId5"/>
    </customSheetView>
  </customSheetViews>
  <mergeCells count="37">
    <mergeCell ref="A36:D36"/>
    <mergeCell ref="D37:G37"/>
    <mergeCell ref="J43:O43"/>
    <mergeCell ref="N44:R44"/>
    <mergeCell ref="J28:M28"/>
    <mergeCell ref="J30:M30"/>
    <mergeCell ref="P30:S30"/>
    <mergeCell ref="J40:M40"/>
    <mergeCell ref="N40:O40"/>
    <mergeCell ref="A33:D33"/>
    <mergeCell ref="J32:L32"/>
    <mergeCell ref="J34:L34"/>
    <mergeCell ref="N34:S34"/>
    <mergeCell ref="A39:C39"/>
    <mergeCell ref="A41:C41"/>
    <mergeCell ref="J24:L24"/>
    <mergeCell ref="A30:C30"/>
    <mergeCell ref="E31:G31"/>
    <mergeCell ref="J26:L26"/>
    <mergeCell ref="N26:S26"/>
    <mergeCell ref="A25:C25"/>
    <mergeCell ref="A18:C18"/>
    <mergeCell ref="J21:L21"/>
    <mergeCell ref="A22:C22"/>
    <mergeCell ref="O22:S22"/>
    <mergeCell ref="A1:I2"/>
    <mergeCell ref="J1:T2"/>
    <mergeCell ref="E4:F4"/>
    <mergeCell ref="O4:P4"/>
    <mergeCell ref="A6:C6"/>
    <mergeCell ref="O6:P6"/>
    <mergeCell ref="O7:P7"/>
    <mergeCell ref="J9:L9"/>
    <mergeCell ref="J13:L13"/>
    <mergeCell ref="O13:S13"/>
    <mergeCell ref="E16:G16"/>
    <mergeCell ref="J16:L16"/>
  </mergeCells>
  <pageMargins left="0" right="0" top="0" bottom="0" header="0" footer="0"/>
  <pageSetup scale="65" fitToWidth="2" orientation="portrait" r:id="rId6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00B0F0"/>
  </sheetPr>
  <dimension ref="A1:G41"/>
  <sheetViews>
    <sheetView view="pageBreakPreview" zoomScale="50" zoomScaleNormal="100" zoomScaleSheetLayoutView="50" workbookViewId="0">
      <selection activeCell="B62" sqref="B62"/>
    </sheetView>
  </sheetViews>
  <sheetFormatPr defaultColWidth="24" defaultRowHeight="12.75" x14ac:dyDescent="0.2"/>
  <cols>
    <col min="1" max="1" width="34.5703125" customWidth="1"/>
    <col min="2" max="2" width="20.28515625" customWidth="1"/>
    <col min="3" max="3" width="4.85546875" customWidth="1"/>
    <col min="4" max="4" width="31.42578125" customWidth="1"/>
    <col min="5" max="5" width="20.7109375" customWidth="1"/>
    <col min="6" max="6" width="5.5703125" customWidth="1"/>
  </cols>
  <sheetData>
    <row r="1" spans="1:7" x14ac:dyDescent="0.2">
      <c r="A1" s="591" t="s">
        <v>1213</v>
      </c>
      <c r="B1" s="592">
        <f ca="1">'PLANT CHECK'!C3</f>
        <v>43689.383318287037</v>
      </c>
      <c r="C1" s="591" t="s">
        <v>23</v>
      </c>
      <c r="D1" s="593">
        <f ca="1">'PLANT CHECK'!C3</f>
        <v>43689.383318287037</v>
      </c>
      <c r="E1" s="2727" t="s">
        <v>572</v>
      </c>
      <c r="F1" t="str">
        <f>'PLANT CHECK'!J3</f>
        <v>DB/DH</v>
      </c>
    </row>
    <row r="2" spans="1:7" ht="24" customHeight="1" x14ac:dyDescent="0.4">
      <c r="A2" s="3079" t="s">
        <v>663</v>
      </c>
      <c r="B2" s="3079"/>
      <c r="C2" s="3079"/>
      <c r="D2" s="3079"/>
      <c r="E2" s="3079"/>
      <c r="F2" s="3079"/>
    </row>
    <row r="3" spans="1:7" ht="15" x14ac:dyDescent="0.25">
      <c r="C3" s="594"/>
    </row>
    <row r="4" spans="1:7" s="611" customFormat="1" ht="18" customHeight="1" x14ac:dyDescent="0.3">
      <c r="A4" s="2733" t="s">
        <v>664</v>
      </c>
      <c r="B4" s="2733" t="s">
        <v>665</v>
      </c>
      <c r="C4" s="2733"/>
      <c r="D4" s="2733" t="s">
        <v>664</v>
      </c>
      <c r="E4" s="2733" t="s">
        <v>665</v>
      </c>
      <c r="F4" s="610"/>
      <c r="G4" s="610"/>
    </row>
    <row r="5" spans="1:7" s="611" customFormat="1" ht="21.95" customHeight="1" x14ac:dyDescent="0.3">
      <c r="A5" s="2750" t="s">
        <v>668</v>
      </c>
      <c r="B5" s="2732"/>
      <c r="C5" s="2733" t="s">
        <v>667</v>
      </c>
      <c r="D5" s="2750" t="s">
        <v>682</v>
      </c>
      <c r="E5" s="2734"/>
      <c r="F5" s="2733" t="s">
        <v>667</v>
      </c>
    </row>
    <row r="6" spans="1:7" s="611" customFormat="1" ht="21.95" customHeight="1" x14ac:dyDescent="0.3">
      <c r="A6" s="2750" t="s">
        <v>669</v>
      </c>
      <c r="B6" s="2732"/>
      <c r="C6" s="2733" t="s">
        <v>667</v>
      </c>
      <c r="D6" s="2750" t="s">
        <v>683</v>
      </c>
      <c r="E6" s="2734"/>
      <c r="F6" s="2733" t="s">
        <v>667</v>
      </c>
    </row>
    <row r="7" spans="1:7" s="611" customFormat="1" ht="21.95" customHeight="1" x14ac:dyDescent="0.3">
      <c r="A7" s="2750" t="s">
        <v>670</v>
      </c>
      <c r="B7" s="2732"/>
      <c r="C7" s="2733" t="s">
        <v>667</v>
      </c>
      <c r="D7" s="2750" t="s">
        <v>684</v>
      </c>
      <c r="E7" s="2734"/>
      <c r="F7" s="2733" t="s">
        <v>667</v>
      </c>
    </row>
    <row r="8" spans="1:7" s="611" customFormat="1" ht="21.95" customHeight="1" x14ac:dyDescent="0.3">
      <c r="A8" s="2750" t="s">
        <v>671</v>
      </c>
      <c r="B8" s="2732"/>
      <c r="C8" s="2733" t="s">
        <v>667</v>
      </c>
      <c r="D8" s="2750" t="s">
        <v>685</v>
      </c>
      <c r="E8" s="2734"/>
      <c r="F8" s="2733" t="s">
        <v>667</v>
      </c>
    </row>
    <row r="9" spans="1:7" s="611" customFormat="1" ht="21.95" customHeight="1" x14ac:dyDescent="0.3">
      <c r="A9" s="2750"/>
      <c r="B9" s="2735"/>
      <c r="C9" s="2733"/>
      <c r="D9" s="2751"/>
      <c r="E9" s="2736"/>
      <c r="F9" s="2733"/>
    </row>
    <row r="10" spans="1:7" s="611" customFormat="1" ht="21.95" customHeight="1" x14ac:dyDescent="0.3">
      <c r="A10" s="2750" t="s">
        <v>672</v>
      </c>
      <c r="B10" s="2734"/>
      <c r="C10" s="2733" t="s">
        <v>667</v>
      </c>
      <c r="D10" s="2750" t="s">
        <v>679</v>
      </c>
      <c r="E10" s="2734"/>
      <c r="F10" s="2733" t="s">
        <v>667</v>
      </c>
    </row>
    <row r="11" spans="1:7" s="611" customFormat="1" ht="21.95" customHeight="1" x14ac:dyDescent="0.3">
      <c r="A11" s="2750" t="s">
        <v>673</v>
      </c>
      <c r="B11" s="2734"/>
      <c r="C11" s="2733" t="s">
        <v>667</v>
      </c>
      <c r="D11" s="2750" t="s">
        <v>680</v>
      </c>
      <c r="E11" s="2734"/>
      <c r="F11" s="2733" t="s">
        <v>667</v>
      </c>
    </row>
    <row r="12" spans="1:7" s="611" customFormat="1" ht="21.95" customHeight="1" x14ac:dyDescent="0.3">
      <c r="A12" s="2750" t="s">
        <v>674</v>
      </c>
      <c r="B12" s="2734"/>
      <c r="C12" s="2733" t="s">
        <v>667</v>
      </c>
      <c r="D12" s="2750" t="s">
        <v>681</v>
      </c>
      <c r="E12" s="2734"/>
      <c r="F12" s="2733" t="s">
        <v>667</v>
      </c>
    </row>
    <row r="13" spans="1:7" s="611" customFormat="1" ht="21.95" customHeight="1" x14ac:dyDescent="0.3">
      <c r="A13" s="2750" t="s">
        <v>1124</v>
      </c>
      <c r="B13" s="2734"/>
      <c r="C13" s="2733" t="s">
        <v>667</v>
      </c>
      <c r="D13" s="2752"/>
      <c r="E13" s="2737"/>
      <c r="F13" s="2735"/>
    </row>
    <row r="14" spans="1:7" s="611" customFormat="1" ht="21.95" customHeight="1" x14ac:dyDescent="0.3">
      <c r="A14" s="2750"/>
      <c r="B14" s="2737"/>
      <c r="C14" s="3080" t="s">
        <v>686</v>
      </c>
      <c r="D14" s="3080"/>
      <c r="E14" s="2738"/>
      <c r="F14" s="2733" t="s">
        <v>667</v>
      </c>
      <c r="G14" s="610"/>
    </row>
    <row r="15" spans="1:7" s="611" customFormat="1" ht="21.95" customHeight="1" x14ac:dyDescent="0.3">
      <c r="A15" s="2750" t="s">
        <v>675</v>
      </c>
      <c r="B15" s="2734"/>
      <c r="C15" s="2733" t="s">
        <v>667</v>
      </c>
      <c r="D15" s="2750" t="s">
        <v>687</v>
      </c>
      <c r="E15" s="2738"/>
      <c r="F15" s="2733" t="s">
        <v>667</v>
      </c>
      <c r="G15" s="610"/>
    </row>
    <row r="16" spans="1:7" s="611" customFormat="1" ht="21.95" customHeight="1" x14ac:dyDescent="0.3">
      <c r="A16" s="2750" t="s">
        <v>1126</v>
      </c>
      <c r="B16" s="2734"/>
      <c r="C16" s="2733" t="s">
        <v>667</v>
      </c>
      <c r="D16" s="2750"/>
      <c r="E16" s="2735"/>
      <c r="F16" s="2733"/>
      <c r="G16" s="610"/>
    </row>
    <row r="17" spans="1:7" s="611" customFormat="1" ht="21.95" customHeight="1" x14ac:dyDescent="0.3">
      <c r="A17" s="2750"/>
      <c r="B17" s="2733"/>
      <c r="C17" s="2733"/>
      <c r="D17" s="2750" t="s">
        <v>690</v>
      </c>
      <c r="E17" s="2734"/>
      <c r="F17" s="2733" t="s">
        <v>667</v>
      </c>
      <c r="G17" s="610"/>
    </row>
    <row r="18" spans="1:7" s="611" customFormat="1" ht="21.95" customHeight="1" x14ac:dyDescent="0.3">
      <c r="A18" s="2750" t="s">
        <v>676</v>
      </c>
      <c r="B18" s="2734"/>
      <c r="C18" s="2733" t="s">
        <v>667</v>
      </c>
      <c r="D18" s="2750" t="s">
        <v>691</v>
      </c>
      <c r="E18" s="2738"/>
      <c r="F18" s="2733" t="s">
        <v>667</v>
      </c>
    </row>
    <row r="19" spans="1:7" s="611" customFormat="1" ht="21.95" customHeight="1" x14ac:dyDescent="0.3">
      <c r="A19" s="2750" t="s">
        <v>1125</v>
      </c>
      <c r="B19" s="2738"/>
      <c r="C19" s="2733" t="s">
        <v>667</v>
      </c>
      <c r="D19" s="2750" t="s">
        <v>692</v>
      </c>
      <c r="E19" s="2738"/>
      <c r="F19" s="2733" t="s">
        <v>667</v>
      </c>
    </row>
    <row r="20" spans="1:7" s="611" customFormat="1" ht="21.95" customHeight="1" x14ac:dyDescent="0.3">
      <c r="A20" s="2750" t="s">
        <v>677</v>
      </c>
      <c r="B20" s="2738"/>
      <c r="C20" s="2733" t="s">
        <v>667</v>
      </c>
      <c r="D20" s="2750"/>
      <c r="E20" s="2735"/>
      <c r="F20" s="2739"/>
    </row>
    <row r="21" spans="1:7" s="611" customFormat="1" ht="21.95" customHeight="1" x14ac:dyDescent="0.3">
      <c r="A21" s="2750"/>
      <c r="B21" s="2737"/>
      <c r="C21" s="2737"/>
      <c r="D21" s="2750" t="s">
        <v>1190</v>
      </c>
      <c r="E21" s="2734"/>
      <c r="F21" s="2733" t="s">
        <v>667</v>
      </c>
    </row>
    <row r="22" spans="1:7" s="611" customFormat="1" ht="21.95" customHeight="1" x14ac:dyDescent="0.3">
      <c r="A22" s="2750" t="s">
        <v>678</v>
      </c>
      <c r="B22" s="2734"/>
      <c r="C22" s="2733" t="s">
        <v>667</v>
      </c>
      <c r="D22" s="2750" t="s">
        <v>1191</v>
      </c>
      <c r="E22" s="2738"/>
      <c r="F22" s="2733" t="s">
        <v>667</v>
      </c>
    </row>
    <row r="23" spans="1:7" s="611" customFormat="1" ht="21.95" customHeight="1" x14ac:dyDescent="0.3">
      <c r="A23" s="2750"/>
      <c r="B23" s="2740"/>
      <c r="C23" s="2733"/>
      <c r="D23" s="2750" t="s">
        <v>1192</v>
      </c>
      <c r="E23" s="2738"/>
      <c r="F23" s="2733" t="s">
        <v>667</v>
      </c>
    </row>
    <row r="24" spans="1:7" s="611" customFormat="1" ht="21.95" customHeight="1" x14ac:dyDescent="0.3">
      <c r="A24" s="2750" t="s">
        <v>688</v>
      </c>
      <c r="B24" s="2734"/>
      <c r="C24" s="2733" t="s">
        <v>667</v>
      </c>
      <c r="D24" s="2751"/>
      <c r="E24" s="2740"/>
      <c r="F24" s="2733"/>
    </row>
    <row r="25" spans="1:7" s="611" customFormat="1" ht="21.95" customHeight="1" x14ac:dyDescent="0.3">
      <c r="A25" s="2750" t="s">
        <v>689</v>
      </c>
      <c r="B25" s="2734"/>
      <c r="C25" s="2733" t="s">
        <v>667</v>
      </c>
      <c r="D25" s="2750" t="s">
        <v>1214</v>
      </c>
      <c r="E25" s="2738"/>
      <c r="F25" s="2733" t="s">
        <v>1215</v>
      </c>
    </row>
    <row r="26" spans="1:7" s="611" customFormat="1" ht="21.95" customHeight="1" x14ac:dyDescent="0.3">
      <c r="A26" s="2750" t="s">
        <v>1193</v>
      </c>
      <c r="B26" s="2734"/>
      <c r="C26" s="2733" t="s">
        <v>667</v>
      </c>
      <c r="D26" s="2750" t="s">
        <v>1216</v>
      </c>
      <c r="E26" s="2738"/>
      <c r="F26" s="2733" t="s">
        <v>667</v>
      </c>
    </row>
    <row r="27" spans="1:7" s="611" customFormat="1" ht="21.95" customHeight="1" x14ac:dyDescent="0.3">
      <c r="A27" s="2750" t="s">
        <v>1194</v>
      </c>
      <c r="B27" s="2734"/>
      <c r="C27" s="2733" t="s">
        <v>667</v>
      </c>
      <c r="D27" s="2750" t="s">
        <v>1201</v>
      </c>
      <c r="E27" s="2738"/>
      <c r="F27" s="2733" t="s">
        <v>667</v>
      </c>
      <c r="G27" s="610"/>
    </row>
    <row r="28" spans="1:7" s="611" customFormat="1" ht="21.95" customHeight="1" x14ac:dyDescent="0.3">
      <c r="A28" s="2750" t="s">
        <v>1195</v>
      </c>
      <c r="B28" s="2734"/>
      <c r="C28" s="2733" t="s">
        <v>667</v>
      </c>
      <c r="D28" s="2750" t="s">
        <v>1202</v>
      </c>
      <c r="E28" s="2738"/>
      <c r="F28" s="2733" t="s">
        <v>667</v>
      </c>
      <c r="G28" s="610"/>
    </row>
    <row r="29" spans="1:7" s="611" customFormat="1" ht="21.95" customHeight="1" x14ac:dyDescent="0.3">
      <c r="A29" s="2750" t="s">
        <v>1196</v>
      </c>
      <c r="B29" s="2734"/>
      <c r="C29" s="2733" t="s">
        <v>667</v>
      </c>
      <c r="D29" s="2750" t="s">
        <v>1203</v>
      </c>
      <c r="E29" s="2738"/>
      <c r="F29" s="2733" t="s">
        <v>667</v>
      </c>
      <c r="G29" s="610"/>
    </row>
    <row r="30" spans="1:7" s="611" customFormat="1" ht="21.95" customHeight="1" x14ac:dyDescent="0.3">
      <c r="A30" s="2750" t="s">
        <v>1197</v>
      </c>
      <c r="B30" s="2734"/>
      <c r="C30" s="2733" t="s">
        <v>667</v>
      </c>
      <c r="D30" s="2750" t="s">
        <v>1204</v>
      </c>
      <c r="E30" s="2738"/>
      <c r="F30" s="2733" t="s">
        <v>667</v>
      </c>
      <c r="G30" s="610"/>
    </row>
    <row r="31" spans="1:7" s="611" customFormat="1" ht="21.95" customHeight="1" x14ac:dyDescent="0.3">
      <c r="A31" s="2750" t="s">
        <v>1198</v>
      </c>
      <c r="B31" s="2734"/>
      <c r="C31" s="2733" t="s">
        <v>667</v>
      </c>
      <c r="D31" s="2750" t="s">
        <v>1205</v>
      </c>
      <c r="E31" s="2738"/>
      <c r="F31" s="2733" t="s">
        <v>667</v>
      </c>
      <c r="G31" s="610"/>
    </row>
    <row r="32" spans="1:7" s="611" customFormat="1" ht="21.95" customHeight="1" x14ac:dyDescent="0.3">
      <c r="A32" s="2750" t="s">
        <v>1199</v>
      </c>
      <c r="B32" s="2734"/>
      <c r="C32" s="2733" t="s">
        <v>667</v>
      </c>
      <c r="D32" s="2742" t="s">
        <v>1206</v>
      </c>
      <c r="E32" s="2743"/>
      <c r="G32" s="610"/>
    </row>
    <row r="33" spans="1:7" s="611" customFormat="1" ht="21.95" customHeight="1" x14ac:dyDescent="0.3">
      <c r="A33" s="2750" t="s">
        <v>1200</v>
      </c>
      <c r="B33" s="2734"/>
      <c r="C33" s="2733" t="s">
        <v>667</v>
      </c>
      <c r="D33" s="2745"/>
      <c r="E33" s="2745"/>
      <c r="F33" s="2745"/>
      <c r="G33" s="610"/>
    </row>
    <row r="34" spans="1:7" s="611" customFormat="1" ht="21.95" customHeight="1" x14ac:dyDescent="0.3">
      <c r="A34" s="2750"/>
      <c r="B34" s="2744"/>
      <c r="C34" s="2741"/>
      <c r="D34" s="2747"/>
      <c r="E34" s="2746"/>
      <c r="F34" s="2748"/>
      <c r="G34" s="610"/>
    </row>
    <row r="35" spans="1:7" s="611" customFormat="1" ht="21.95" customHeight="1" x14ac:dyDescent="0.3">
      <c r="A35" s="2750" t="s">
        <v>1207</v>
      </c>
      <c r="B35" s="2738"/>
      <c r="C35" s="2733" t="s">
        <v>667</v>
      </c>
      <c r="D35" s="2749"/>
      <c r="E35" s="2746"/>
      <c r="F35" s="2746"/>
      <c r="G35" s="610"/>
    </row>
    <row r="36" spans="1:7" s="611" customFormat="1" ht="21.95" customHeight="1" x14ac:dyDescent="0.3">
      <c r="A36" s="2750" t="s">
        <v>1208</v>
      </c>
      <c r="B36" s="2738"/>
      <c r="C36" s="2733" t="s">
        <v>667</v>
      </c>
      <c r="D36" s="2749"/>
      <c r="E36" s="2749"/>
      <c r="F36" s="2749"/>
      <c r="G36" s="610"/>
    </row>
    <row r="37" spans="1:7" s="611" customFormat="1" ht="21.95" customHeight="1" x14ac:dyDescent="0.3">
      <c r="A37" s="2750" t="s">
        <v>1209</v>
      </c>
      <c r="B37" s="2734"/>
      <c r="C37" s="2733" t="s">
        <v>667</v>
      </c>
      <c r="D37" s="2749"/>
      <c r="E37" s="2749"/>
      <c r="F37" s="2749"/>
      <c r="G37" s="610"/>
    </row>
    <row r="38" spans="1:7" s="611" customFormat="1" ht="21.95" customHeight="1" x14ac:dyDescent="0.3">
      <c r="A38" s="2750" t="s">
        <v>1210</v>
      </c>
      <c r="B38" s="2734"/>
      <c r="C38" s="2733" t="s">
        <v>667</v>
      </c>
      <c r="D38" s="2749"/>
      <c r="E38" s="2749"/>
      <c r="F38" s="2749"/>
      <c r="G38" s="610"/>
    </row>
    <row r="39" spans="1:7" s="611" customFormat="1" ht="21.95" customHeight="1" x14ac:dyDescent="0.3">
      <c r="A39" s="2750" t="s">
        <v>1211</v>
      </c>
      <c r="B39" s="2734"/>
      <c r="C39" s="2733" t="s">
        <v>667</v>
      </c>
      <c r="D39" s="2749"/>
      <c r="E39" s="2749"/>
      <c r="F39" s="2749"/>
    </row>
    <row r="40" spans="1:7" s="611" customFormat="1" ht="21.95" customHeight="1" x14ac:dyDescent="0.3">
      <c r="A40" s="2750" t="s">
        <v>1212</v>
      </c>
      <c r="B40" s="2734"/>
      <c r="C40" s="2733" t="s">
        <v>667</v>
      </c>
      <c r="D40" s="2753"/>
      <c r="E40" s="2753"/>
      <c r="F40" s="2753"/>
    </row>
    <row r="41" spans="1:7" s="611" customFormat="1" ht="21.95" customHeight="1" x14ac:dyDescent="0.3">
      <c r="D41" s="2743"/>
      <c r="E41" s="2743"/>
      <c r="F41" s="2743"/>
    </row>
  </sheetData>
  <sheetProtection sheet="1" objects="1" scenarios="1"/>
  <customSheetViews>
    <customSheetView guid="{E3A2728D-EFF6-455B-B7C0-BC38E38AD3F7}" showPageBreaks="1" printArea="1" view="pageBreakPreview">
      <selection activeCell="I16" sqref="I16"/>
      <pageMargins left="0.7" right="0.7" top="0.75" bottom="0.75" header="0.3" footer="0.3"/>
      <pageSetup scale="98" orientation="portrait" r:id="rId1"/>
    </customSheetView>
    <customSheetView guid="{6634A010-D373-494F-AC5E-BBFB4822235A}" scale="50" showPageBreaks="1" printArea="1" view="pageBreakPreview">
      <selection activeCell="F35" sqref="F35"/>
      <pageMargins left="0.7" right="0.7" top="0.75" bottom="0.75" header="0.3" footer="0.3"/>
      <pageSetup scale="98" orientation="portrait" r:id="rId2"/>
    </customSheetView>
    <customSheetView guid="{6217AD4A-5BB0-475C-A69D-6334013289C9}" scale="50" showPageBreaks="1" printArea="1" view="pageBreakPreview">
      <selection activeCell="A3" sqref="A3"/>
      <pageMargins left="0.7" right="0.7" top="0.75" bottom="0.75" header="0.3" footer="0.3"/>
      <pageSetup scale="98" orientation="portrait" r:id="rId3"/>
    </customSheetView>
    <customSheetView guid="{7768AC6C-AC06-4094-9DF9-3116B9C57F5C}" scale="50" showPageBreaks="1" printArea="1" view="pageBreakPreview">
      <selection activeCell="B44" sqref="B44"/>
      <pageMargins left="0.7" right="0.7" top="0.75" bottom="0.75" header="0.3" footer="0.3"/>
      <pageSetup scale="98" orientation="portrait" r:id="rId4"/>
    </customSheetView>
    <customSheetView guid="{EA7FF893-CFBE-4D88-BF19-92454183E240}" scale="50" showPageBreaks="1" printArea="1" view="pageBreakPreview">
      <selection activeCell="B62" sqref="B62"/>
      <rowBreaks count="1" manualBreakCount="1">
        <brk id="43" max="7" man="1"/>
      </rowBreaks>
      <pageMargins left="0.25" right="0.25" top="0.75" bottom="0.75" header="0.3" footer="0.3"/>
      <pageSetup scale="79" orientation="portrait" r:id="rId5"/>
    </customSheetView>
  </customSheetViews>
  <mergeCells count="2">
    <mergeCell ref="A2:F2"/>
    <mergeCell ref="C14:D14"/>
  </mergeCells>
  <pageMargins left="0.25" right="0.25" top="0.75" bottom="0.75" header="0.3" footer="0.3"/>
  <pageSetup scale="79" orientation="portrait" r:id="rId6"/>
  <rowBreaks count="1" manualBreakCount="1">
    <brk id="43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theme="8" tint="0.59999389629810485"/>
  </sheetPr>
  <dimension ref="A1:HO349"/>
  <sheetViews>
    <sheetView zoomScale="41" zoomScaleNormal="41" zoomScaleSheetLayoutView="33" workbookViewId="0">
      <pane xSplit="1" ySplit="7" topLeftCell="CQ8" activePane="bottomRight" state="frozen"/>
      <selection activeCell="W9" sqref="W9"/>
      <selection pane="topRight" activeCell="W9" sqref="W9"/>
      <selection pane="bottomLeft" activeCell="W9" sqref="W9"/>
      <selection pane="bottomRight" activeCell="N13" sqref="N13"/>
    </sheetView>
  </sheetViews>
  <sheetFormatPr defaultColWidth="9.140625" defaultRowHeight="12.75" x14ac:dyDescent="0.2"/>
  <cols>
    <col min="1" max="1" width="11.7109375" style="444" customWidth="1"/>
    <col min="2" max="2" width="10.5703125" style="441" customWidth="1"/>
    <col min="3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55" width="8.140625" style="441" customWidth="1"/>
    <col min="56" max="56" width="15.42578125" style="441" customWidth="1"/>
    <col min="57" max="57" width="13.28515625" style="441" customWidth="1"/>
    <col min="58" max="61" width="13.28515625" style="452" customWidth="1"/>
    <col min="62" max="62" width="13.285156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29" width="9.140625" style="444"/>
    <col min="130" max="131" width="10" style="444" bestFit="1" customWidth="1"/>
    <col min="132" max="132" width="9.140625" style="444"/>
    <col min="133" max="133" width="14.42578125" style="444" bestFit="1" customWidth="1"/>
    <col min="134" max="16384" width="9.140625" style="444"/>
  </cols>
  <sheetData>
    <row r="1" spans="1:222" ht="15" customHeight="1" thickBot="1" x14ac:dyDescent="0.3">
      <c r="A1" s="900" t="s">
        <v>0</v>
      </c>
      <c r="B1" s="3149">
        <v>43282</v>
      </c>
      <c r="C1" s="3149"/>
      <c r="D1" s="3149"/>
      <c r="E1" s="3149"/>
      <c r="F1" s="3149"/>
      <c r="G1" s="3149"/>
      <c r="H1" s="3149"/>
      <c r="I1" s="3149"/>
      <c r="J1" s="3149"/>
      <c r="K1" s="3149"/>
      <c r="L1" s="3149"/>
      <c r="N1" s="3130" t="s">
        <v>1</v>
      </c>
      <c r="O1" s="3130"/>
      <c r="P1" s="3130"/>
      <c r="Q1" s="3130"/>
      <c r="R1" s="3130"/>
      <c r="S1" s="3130"/>
      <c r="T1" s="3130"/>
      <c r="U1" s="3130"/>
      <c r="V1" s="3130"/>
      <c r="W1" s="3130"/>
      <c r="X1" s="3130"/>
      <c r="Y1" s="3130"/>
      <c r="Z1" s="3130"/>
      <c r="AA1" s="3130"/>
      <c r="AB1" s="3130"/>
      <c r="AC1" s="3130"/>
      <c r="AD1" s="3130"/>
      <c r="AE1" s="3130"/>
      <c r="AF1" s="3130"/>
      <c r="AG1" s="3130"/>
      <c r="AH1" s="3130"/>
      <c r="AI1" s="3130"/>
      <c r="AJ1" s="3130"/>
      <c r="AK1" s="3130"/>
      <c r="AL1" s="3130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31">
        <v>5</v>
      </c>
      <c r="AW1" s="3131"/>
      <c r="AX1" s="3131">
        <v>16</v>
      </c>
      <c r="AY1" s="3131"/>
      <c r="AZ1" s="849"/>
      <c r="BA1" s="849"/>
      <c r="BB1" s="849"/>
      <c r="BC1" s="444"/>
      <c r="BD1" s="3148" t="s">
        <v>1</v>
      </c>
      <c r="BE1" s="3148"/>
      <c r="BF1" s="3148"/>
      <c r="BG1" s="3148"/>
      <c r="BH1" s="3148"/>
      <c r="BI1" s="3148"/>
      <c r="BJ1" s="3148"/>
      <c r="BK1" s="3148"/>
      <c r="BL1" s="3148"/>
      <c r="BM1" s="3148"/>
      <c r="BN1" s="3148"/>
      <c r="BO1" s="3148"/>
      <c r="BP1" s="3148"/>
      <c r="BQ1" s="3148"/>
      <c r="BR1" s="3148"/>
      <c r="BS1" s="3148"/>
      <c r="BT1" s="3148"/>
      <c r="BU1" s="3148"/>
      <c r="BY1" s="445"/>
      <c r="BZ1" s="445"/>
      <c r="CA1" s="446"/>
      <c r="CB1" s="447"/>
      <c r="CC1" s="441"/>
      <c r="CE1" s="439"/>
      <c r="CF1" s="3148" t="s">
        <v>1</v>
      </c>
      <c r="CG1" s="3148"/>
      <c r="CH1" s="3148"/>
      <c r="CI1" s="3148"/>
      <c r="CJ1" s="3148"/>
      <c r="CK1" s="3148"/>
      <c r="CL1" s="3148"/>
      <c r="CM1" s="3148"/>
      <c r="CN1" s="3148"/>
      <c r="CO1" s="3148"/>
      <c r="CP1" s="3148"/>
      <c r="CQ1" s="3148"/>
      <c r="CR1" s="3148"/>
      <c r="CS1" s="3148"/>
      <c r="CT1" s="3148"/>
      <c r="CU1" s="3148"/>
      <c r="CV1" s="3148"/>
      <c r="CW1" s="1706"/>
      <c r="CX1" s="1706"/>
      <c r="CY1" s="1706"/>
      <c r="DL1" s="914"/>
      <c r="DM1" s="915"/>
      <c r="DN1" s="3151"/>
      <c r="DO1" s="3151"/>
      <c r="DP1" s="3152"/>
      <c r="DQ1" s="3153"/>
    </row>
    <row r="2" spans="1:222" ht="15" customHeight="1" thickBot="1" x14ac:dyDescent="0.3">
      <c r="A2" s="3147" t="s">
        <v>4</v>
      </c>
      <c r="B2" s="3147"/>
      <c r="C2" s="3147"/>
      <c r="D2" s="3147"/>
      <c r="E2" s="3147"/>
      <c r="F2" s="3147"/>
      <c r="G2" s="1726">
        <v>24</v>
      </c>
      <c r="H2" s="902"/>
      <c r="I2" s="901"/>
      <c r="J2" s="901"/>
      <c r="K2" s="896"/>
      <c r="L2" s="902"/>
      <c r="M2" s="448"/>
      <c r="N2" s="3130"/>
      <c r="O2" s="3130"/>
      <c r="P2" s="3130"/>
      <c r="Q2" s="3130"/>
      <c r="R2" s="3130"/>
      <c r="S2" s="3130"/>
      <c r="T2" s="3130"/>
      <c r="U2" s="3130"/>
      <c r="V2" s="3130"/>
      <c r="W2" s="3130"/>
      <c r="X2" s="3130"/>
      <c r="Y2" s="3130"/>
      <c r="Z2" s="3130"/>
      <c r="AA2" s="3130"/>
      <c r="AB2" s="3130"/>
      <c r="AC2" s="3130"/>
      <c r="AD2" s="3130"/>
      <c r="AE2" s="3130"/>
      <c r="AF2" s="3130"/>
      <c r="AG2" s="3130"/>
      <c r="AH2" s="3130"/>
      <c r="AI2" s="3130"/>
      <c r="AJ2" s="3130"/>
      <c r="AK2" s="3130"/>
      <c r="AL2" s="3130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31">
        <v>4</v>
      </c>
      <c r="AW2" s="3131"/>
      <c r="AX2" s="3131">
        <v>20</v>
      </c>
      <c r="AY2" s="3131"/>
      <c r="AZ2" s="849"/>
      <c r="BA2" s="849"/>
      <c r="BB2" s="849"/>
      <c r="BC2" s="444"/>
      <c r="BD2" s="3148"/>
      <c r="BE2" s="3148"/>
      <c r="BF2" s="3148"/>
      <c r="BG2" s="3148"/>
      <c r="BH2" s="3148"/>
      <c r="BI2" s="3148"/>
      <c r="BJ2" s="3148"/>
      <c r="BK2" s="3148"/>
      <c r="BL2" s="3148"/>
      <c r="BM2" s="3148"/>
      <c r="BN2" s="3148"/>
      <c r="BO2" s="3148"/>
      <c r="BP2" s="3148"/>
      <c r="BQ2" s="3148"/>
      <c r="BR2" s="3148"/>
      <c r="BS2" s="3148"/>
      <c r="BT2" s="3148"/>
      <c r="BU2" s="3148"/>
      <c r="BV2" s="3086" t="s">
        <v>3</v>
      </c>
      <c r="BW2" s="3084"/>
      <c r="BX2" s="3154">
        <f>AV1</f>
        <v>5</v>
      </c>
      <c r="BY2" s="3155"/>
      <c r="BZ2" s="3154">
        <f>AX1</f>
        <v>16</v>
      </c>
      <c r="CA2" s="3155"/>
      <c r="CB2" s="449"/>
      <c r="CE2" s="450"/>
      <c r="CF2" s="3148"/>
      <c r="CG2" s="3148"/>
      <c r="CH2" s="3148"/>
      <c r="CI2" s="3148"/>
      <c r="CJ2" s="3148"/>
      <c r="CK2" s="3148"/>
      <c r="CL2" s="3148"/>
      <c r="CM2" s="3148"/>
      <c r="CN2" s="3148"/>
      <c r="CO2" s="3148"/>
      <c r="CP2" s="3148"/>
      <c r="CQ2" s="3148"/>
      <c r="CR2" s="3148"/>
      <c r="CS2" s="3148"/>
      <c r="CT2" s="3148"/>
      <c r="CU2" s="3148"/>
      <c r="CV2" s="3148"/>
      <c r="CW2" s="1706"/>
      <c r="CX2" s="1706"/>
      <c r="CY2" s="1706"/>
      <c r="DL2" s="3086" t="s">
        <v>3</v>
      </c>
      <c r="DM2" s="3084"/>
      <c r="DN2" s="3154">
        <f>BX2</f>
        <v>5</v>
      </c>
      <c r="DO2" s="3155"/>
      <c r="DP2" s="3156">
        <f>BZ2</f>
        <v>16</v>
      </c>
      <c r="DQ2" s="3155"/>
    </row>
    <row r="3" spans="1:222" ht="15" customHeight="1" thickBot="1" x14ac:dyDescent="0.3">
      <c r="A3" s="3147" t="s">
        <v>501</v>
      </c>
      <c r="B3" s="3147"/>
      <c r="C3" s="3147"/>
      <c r="D3" s="3147"/>
      <c r="E3" s="3147"/>
      <c r="F3" s="3147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1188</v>
      </c>
      <c r="AR3" s="2303">
        <v>21</v>
      </c>
      <c r="AS3" s="908" t="s">
        <v>508</v>
      </c>
      <c r="AT3" s="2335"/>
      <c r="AU3" s="909">
        <v>4</v>
      </c>
      <c r="AV3" s="1199" t="s">
        <v>506</v>
      </c>
      <c r="AW3" s="1200">
        <v>12</v>
      </c>
      <c r="AX3" s="1202" t="s">
        <v>512</v>
      </c>
      <c r="AY3" s="1201">
        <v>14</v>
      </c>
      <c r="AZ3" s="906" t="s">
        <v>507</v>
      </c>
      <c r="BA3" s="910">
        <v>17</v>
      </c>
      <c r="BB3" s="1122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086" t="s">
        <v>5</v>
      </c>
      <c r="BW3" s="3084"/>
      <c r="BX3" s="3154">
        <f>AV2</f>
        <v>4</v>
      </c>
      <c r="BY3" s="3155"/>
      <c r="BZ3" s="3154">
        <f>AX2</f>
        <v>20</v>
      </c>
      <c r="CA3" s="3155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086" t="s">
        <v>5</v>
      </c>
      <c r="DM3" s="3084"/>
      <c r="DN3" s="3156">
        <f>BX3</f>
        <v>4</v>
      </c>
      <c r="DO3" s="3155"/>
      <c r="DP3" s="3156">
        <f>BZ3</f>
        <v>20</v>
      </c>
      <c r="DQ3" s="3155"/>
    </row>
    <row r="4" spans="1:222" ht="17.25" customHeight="1" thickBot="1" x14ac:dyDescent="0.3">
      <c r="A4" s="3146" t="s">
        <v>500</v>
      </c>
      <c r="B4" s="3146"/>
      <c r="C4" s="3146"/>
      <c r="D4" s="3146"/>
      <c r="E4" s="3146"/>
      <c r="F4" s="3146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509</v>
      </c>
      <c r="AR4" s="912">
        <v>3</v>
      </c>
      <c r="AS4" s="913" t="s">
        <v>510</v>
      </c>
      <c r="AT4" s="2336"/>
      <c r="AU4" s="910">
        <v>5</v>
      </c>
      <c r="AV4" s="913" t="s">
        <v>1139</v>
      </c>
      <c r="AW4" s="907">
        <v>20</v>
      </c>
      <c r="AX4" s="906" t="s">
        <v>511</v>
      </c>
      <c r="AY4" s="910">
        <v>16</v>
      </c>
      <c r="AZ4" s="906" t="s">
        <v>496</v>
      </c>
      <c r="BA4" s="910">
        <v>18</v>
      </c>
      <c r="BB4" s="1122"/>
      <c r="BC4" s="456" t="s">
        <v>2</v>
      </c>
      <c r="BD4" s="3145">
        <f>A6</f>
        <v>43282</v>
      </c>
      <c r="BE4" s="3145"/>
      <c r="BF4" s="3145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45">
        <f>BD4</f>
        <v>43282</v>
      </c>
      <c r="CD4" s="3145"/>
      <c r="CE4" s="3145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1418" t="s">
        <v>8</v>
      </c>
      <c r="G5" s="898"/>
      <c r="H5" s="898"/>
      <c r="I5" s="899"/>
      <c r="J5" s="899"/>
      <c r="K5" s="3107" t="s">
        <v>9</v>
      </c>
      <c r="L5" s="3106"/>
      <c r="M5" s="3118"/>
      <c r="N5" s="3107" t="s">
        <v>10</v>
      </c>
      <c r="O5" s="3106"/>
      <c r="P5" s="3118"/>
      <c r="Q5" s="3107" t="s">
        <v>11</v>
      </c>
      <c r="R5" s="3106"/>
      <c r="S5" s="3118"/>
      <c r="T5" s="3107" t="s">
        <v>12</v>
      </c>
      <c r="U5" s="3106"/>
      <c r="V5" s="3106"/>
      <c r="W5" s="3106"/>
      <c r="X5" s="3106"/>
      <c r="Y5" s="3106"/>
      <c r="Z5" s="3106"/>
      <c r="AA5" s="2332"/>
      <c r="AB5" s="3107" t="s">
        <v>13</v>
      </c>
      <c r="AC5" s="3106"/>
      <c r="AD5" s="3106"/>
      <c r="AE5" s="3106"/>
      <c r="AF5" s="3106"/>
      <c r="AG5" s="3106"/>
      <c r="AH5" s="3118"/>
      <c r="AI5" s="3107" t="s">
        <v>14</v>
      </c>
      <c r="AJ5" s="3106"/>
      <c r="AK5" s="3106"/>
      <c r="AL5" s="3106"/>
      <c r="AM5" s="3106"/>
      <c r="AN5" s="3106"/>
      <c r="AO5" s="3118"/>
      <c r="AP5" s="914" t="s">
        <v>12</v>
      </c>
      <c r="AQ5" s="915"/>
      <c r="AR5" s="915"/>
      <c r="AS5" s="2331"/>
      <c r="AT5" s="2332"/>
      <c r="AU5" s="3107" t="s">
        <v>13</v>
      </c>
      <c r="AV5" s="3106"/>
      <c r="AW5" s="3106"/>
      <c r="AX5" s="1701"/>
      <c r="AY5" s="3107" t="s">
        <v>14</v>
      </c>
      <c r="AZ5" s="3106"/>
      <c r="BA5" s="3106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7" t="s">
        <v>18</v>
      </c>
      <c r="BX5" s="3106"/>
      <c r="BY5" s="3106"/>
      <c r="BZ5" s="3106"/>
      <c r="CA5" s="3106"/>
      <c r="CB5" s="3118"/>
      <c r="CC5" s="893" t="s">
        <v>80</v>
      </c>
      <c r="CD5" s="892"/>
      <c r="CE5" s="892"/>
      <c r="CF5" s="894"/>
      <c r="CG5" s="3086" t="s">
        <v>47</v>
      </c>
      <c r="CH5" s="3085"/>
      <c r="CI5" s="3086" t="s">
        <v>48</v>
      </c>
      <c r="CJ5" s="3085"/>
      <c r="CK5" s="2427" t="s">
        <v>499</v>
      </c>
      <c r="CL5" s="2429"/>
      <c r="CM5" s="895"/>
      <c r="CN5" s="3086" t="s">
        <v>18</v>
      </c>
      <c r="CO5" s="3084"/>
      <c r="CP5" s="3084"/>
      <c r="CQ5" s="3084"/>
      <c r="CR5" s="3084"/>
      <c r="CS5" s="3084"/>
      <c r="CT5" s="3084"/>
      <c r="CU5" s="3084"/>
      <c r="CV5" s="3084"/>
      <c r="CW5" s="3085"/>
      <c r="CX5" s="3086" t="s">
        <v>17</v>
      </c>
      <c r="CY5" s="3084"/>
      <c r="CZ5" s="3084"/>
      <c r="DA5" s="3084"/>
      <c r="DB5" s="3084"/>
      <c r="DC5" s="3084"/>
      <c r="DD5" s="3084"/>
      <c r="DE5" s="3084"/>
      <c r="DF5" s="3085"/>
      <c r="DG5" s="893"/>
      <c r="DH5" s="894"/>
      <c r="DI5" s="3086" t="s">
        <v>80</v>
      </c>
      <c r="DJ5" s="3084"/>
      <c r="DK5" s="3085"/>
      <c r="DL5" s="3086" t="s">
        <v>47</v>
      </c>
      <c r="DM5" s="3084"/>
      <c r="DN5" s="3084"/>
      <c r="DO5" s="3084"/>
      <c r="DP5" s="3084"/>
      <c r="DQ5" s="3085"/>
      <c r="DR5" s="3084" t="s">
        <v>48</v>
      </c>
      <c r="DS5" s="3084"/>
      <c r="DT5" s="3084"/>
      <c r="DU5" s="3084"/>
      <c r="DV5" s="3084"/>
      <c r="DW5" s="3085"/>
    </row>
    <row r="6" spans="1:222" s="586" customFormat="1" ht="17.25" customHeight="1" thickTop="1" thickBot="1" x14ac:dyDescent="0.35">
      <c r="A6" s="943">
        <f>B1</f>
        <v>43282</v>
      </c>
      <c r="B6" s="3127" t="s">
        <v>15</v>
      </c>
      <c r="C6" s="3128"/>
      <c r="D6" s="3128"/>
      <c r="E6" s="3128"/>
      <c r="F6" s="3128"/>
      <c r="G6" s="3128"/>
      <c r="H6" s="3128"/>
      <c r="I6" s="3128"/>
      <c r="J6" s="1698"/>
      <c r="K6" s="3127" t="s">
        <v>16</v>
      </c>
      <c r="L6" s="3128"/>
      <c r="M6" s="3129"/>
      <c r="N6" s="3127" t="s">
        <v>16</v>
      </c>
      <c r="O6" s="3128"/>
      <c r="P6" s="3129"/>
      <c r="Q6" s="3127" t="s">
        <v>16</v>
      </c>
      <c r="R6" s="3128"/>
      <c r="S6" s="3129"/>
      <c r="T6" s="3121" t="s">
        <v>17</v>
      </c>
      <c r="U6" s="3122"/>
      <c r="V6" s="3122"/>
      <c r="W6" s="3122"/>
      <c r="X6" s="3122"/>
      <c r="Y6" s="3122"/>
      <c r="Z6" s="3122"/>
      <c r="AA6" s="2334"/>
      <c r="AB6" s="3121" t="s">
        <v>17</v>
      </c>
      <c r="AC6" s="3122"/>
      <c r="AD6" s="3122"/>
      <c r="AE6" s="3122"/>
      <c r="AF6" s="3122"/>
      <c r="AG6" s="3122"/>
      <c r="AH6" s="3123"/>
      <c r="AI6" s="3124" t="s">
        <v>17</v>
      </c>
      <c r="AJ6" s="3125"/>
      <c r="AK6" s="3125"/>
      <c r="AL6" s="3125"/>
      <c r="AM6" s="3125"/>
      <c r="AN6" s="3125"/>
      <c r="AO6" s="3126"/>
      <c r="AP6" s="1304" t="s">
        <v>80</v>
      </c>
      <c r="AQ6" s="1305"/>
      <c r="AR6" s="1699"/>
      <c r="AS6" s="2333"/>
      <c r="AT6" s="2334"/>
      <c r="AU6" s="3132" t="s">
        <v>80</v>
      </c>
      <c r="AV6" s="3133"/>
      <c r="AW6" s="3133"/>
      <c r="AX6" s="1708"/>
      <c r="AY6" s="3132" t="s">
        <v>80</v>
      </c>
      <c r="AZ6" s="3133"/>
      <c r="BA6" s="3133"/>
      <c r="BB6" s="1708"/>
      <c r="BC6" s="3128" t="s">
        <v>47</v>
      </c>
      <c r="BD6" s="3128"/>
      <c r="BE6" s="3128"/>
      <c r="BF6" s="3128"/>
      <c r="BG6" s="2471"/>
      <c r="BH6" s="2471"/>
      <c r="BI6" s="2471"/>
      <c r="BJ6" s="1698"/>
      <c r="BK6" s="3127" t="s">
        <v>48</v>
      </c>
      <c r="BL6" s="3128"/>
      <c r="BM6" s="3128"/>
      <c r="BN6" s="3128"/>
      <c r="BO6" s="2475"/>
      <c r="BP6" s="2475"/>
      <c r="BQ6" s="2475"/>
      <c r="BR6" s="2475"/>
      <c r="BS6" s="2470"/>
      <c r="BT6" s="2471" t="s">
        <v>1179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094" t="s">
        <v>9</v>
      </c>
      <c r="CH6" s="3095"/>
      <c r="CI6" s="3094" t="s">
        <v>10</v>
      </c>
      <c r="CJ6" s="3095"/>
      <c r="CK6" s="881" t="s">
        <v>33</v>
      </c>
      <c r="CL6" s="881" t="s">
        <v>33</v>
      </c>
      <c r="CM6" s="882"/>
      <c r="CN6" s="3094" t="s">
        <v>20</v>
      </c>
      <c r="CO6" s="3105"/>
      <c r="CP6" s="3094" t="s">
        <v>951</v>
      </c>
      <c r="CQ6" s="3095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094" t="s">
        <v>9</v>
      </c>
      <c r="DB6" s="3095"/>
      <c r="DC6" s="3096" t="s">
        <v>10</v>
      </c>
      <c r="DD6" s="3097"/>
      <c r="DE6" s="3092" t="s">
        <v>11</v>
      </c>
      <c r="DF6" s="3093"/>
      <c r="DG6" s="3090" t="s">
        <v>967</v>
      </c>
      <c r="DH6" s="3091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G6" s="2020"/>
      <c r="EH6" s="2020"/>
      <c r="GD6" s="1578"/>
      <c r="GE6" s="1582"/>
      <c r="GF6" s="1582"/>
      <c r="GG6" s="1582"/>
      <c r="GH6" s="1582"/>
      <c r="GI6" s="1582" t="s">
        <v>993</v>
      </c>
      <c r="GJ6" s="1582"/>
      <c r="GK6" s="1582"/>
      <c r="GL6" s="158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582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587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55" t="s">
        <v>890</v>
      </c>
      <c r="D7" s="1155" t="s">
        <v>891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9" t="s">
        <v>510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497</v>
      </c>
      <c r="W7" s="1145" t="s">
        <v>28</v>
      </c>
      <c r="X7" s="1302" t="s">
        <v>92</v>
      </c>
      <c r="Y7" s="1302" t="s">
        <v>33</v>
      </c>
      <c r="Z7" s="2342" t="s">
        <v>1015</v>
      </c>
      <c r="AA7" s="1145" t="s">
        <v>1159</v>
      </c>
      <c r="AB7" s="1148" t="s">
        <v>24</v>
      </c>
      <c r="AC7" s="1145" t="s">
        <v>25</v>
      </c>
      <c r="AD7" s="1146" t="s">
        <v>497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497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497</v>
      </c>
      <c r="AR7" s="1147" t="s">
        <v>28</v>
      </c>
      <c r="AS7" s="2341" t="s">
        <v>510</v>
      </c>
      <c r="AT7" s="1145" t="s">
        <v>1160</v>
      </c>
      <c r="AU7" s="1138" t="s">
        <v>25</v>
      </c>
      <c r="AV7" s="1139" t="s">
        <v>497</v>
      </c>
      <c r="AW7" s="1147" t="s">
        <v>28</v>
      </c>
      <c r="AX7" s="1195" t="s">
        <v>510</v>
      </c>
      <c r="AY7" s="1143" t="s">
        <v>25</v>
      </c>
      <c r="AZ7" s="1139" t="s">
        <v>497</v>
      </c>
      <c r="BA7" s="1147" t="s">
        <v>28</v>
      </c>
      <c r="BB7" s="1195" t="s">
        <v>510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40" t="s">
        <v>510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890</v>
      </c>
      <c r="BQ7" s="1140" t="s">
        <v>891</v>
      </c>
      <c r="BR7" s="1142" t="s">
        <v>510</v>
      </c>
      <c r="BS7" s="2571" t="s">
        <v>1176</v>
      </c>
      <c r="BT7" s="2569" t="s">
        <v>1177</v>
      </c>
      <c r="BU7" s="2569" t="s">
        <v>1178</v>
      </c>
      <c r="BV7" s="2545" t="s">
        <v>23</v>
      </c>
      <c r="BW7" s="853" t="s">
        <v>32</v>
      </c>
      <c r="BX7" s="854" t="s">
        <v>498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261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181</v>
      </c>
      <c r="GF7" s="1576" t="s">
        <v>182</v>
      </c>
      <c r="GG7" s="1576" t="s">
        <v>183</v>
      </c>
      <c r="GH7" s="1576" t="s">
        <v>184</v>
      </c>
      <c r="GI7" s="1576" t="s">
        <v>104</v>
      </c>
      <c r="GJ7" s="1576" t="s">
        <v>185</v>
      </c>
      <c r="GK7" s="1576" t="s">
        <v>186</v>
      </c>
      <c r="GL7" s="1576" t="s">
        <v>187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181</v>
      </c>
      <c r="GR7" s="1576" t="s">
        <v>182</v>
      </c>
      <c r="GS7" s="1576" t="s">
        <v>183</v>
      </c>
      <c r="GT7" s="1576" t="s">
        <v>184</v>
      </c>
      <c r="GU7" s="1576" t="s">
        <v>104</v>
      </c>
      <c r="GV7" s="1576" t="s">
        <v>185</v>
      </c>
      <c r="GW7" s="1576" t="s">
        <v>186</v>
      </c>
      <c r="GX7" s="1576" t="s">
        <v>187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181</v>
      </c>
      <c r="HD7" s="1576" t="s">
        <v>182</v>
      </c>
      <c r="HE7" s="1576" t="s">
        <v>183</v>
      </c>
      <c r="HF7" s="1576" t="s">
        <v>184</v>
      </c>
      <c r="HG7" s="1576" t="s">
        <v>104</v>
      </c>
      <c r="HH7" s="1576" t="s">
        <v>185</v>
      </c>
      <c r="HI7" s="1576" t="s">
        <v>186</v>
      </c>
      <c r="HJ7" s="1576" t="s">
        <v>187</v>
      </c>
      <c r="HK7" s="1589" t="s">
        <v>1001</v>
      </c>
      <c r="HL7" s="1588" t="s">
        <v>1000</v>
      </c>
      <c r="HM7" s="1590" t="s">
        <v>997</v>
      </c>
      <c r="HN7" s="1574"/>
    </row>
    <row r="8" spans="1:222" ht="27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 t="shared" ref="Z8:Z31" si="0">IF(T8&lt;=0,"",GO8+0.12)</f>
        <v/>
      </c>
      <c r="AA8" s="2644"/>
      <c r="AB8" s="2418"/>
      <c r="AC8" s="2414"/>
      <c r="AD8" s="2413"/>
      <c r="AE8" s="2764"/>
      <c r="AF8" s="2417"/>
      <c r="AG8" s="2561"/>
      <c r="AH8" s="2683" t="str">
        <f t="shared" ref="AH8:AH31" si="1">IF(AE8&lt;=0,"",HA8+0.12)</f>
        <v/>
      </c>
      <c r="AI8" s="2418"/>
      <c r="AJ8" s="2414"/>
      <c r="AK8" s="2413"/>
      <c r="AL8" s="2358"/>
      <c r="AM8" s="2417"/>
      <c r="AN8" s="2561"/>
      <c r="AO8" s="2683" t="str">
        <f t="shared" ref="AO8:AO31" si="2">IF(AI8&lt;=0,"",HM8+0.12)</f>
        <v/>
      </c>
      <c r="AP8" s="2883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43282.002969097222</v>
      </c>
      <c r="BW8" s="2542" t="s">
        <v>1225</v>
      </c>
      <c r="BX8" s="754">
        <v>33</v>
      </c>
      <c r="BY8" s="755">
        <v>9</v>
      </c>
      <c r="BZ8" s="756">
        <v>9</v>
      </c>
      <c r="CA8" s="757">
        <v>10</v>
      </c>
      <c r="CB8" s="758">
        <v>28</v>
      </c>
      <c r="CC8" s="759">
        <v>8.5</v>
      </c>
      <c r="CD8" s="756">
        <v>8.5</v>
      </c>
      <c r="CE8" s="760">
        <v>9.5</v>
      </c>
      <c r="CF8" s="760">
        <v>26.5</v>
      </c>
      <c r="CG8" s="761" t="s">
        <v>1226</v>
      </c>
      <c r="CH8" s="760">
        <v>15.842879999999999</v>
      </c>
      <c r="CI8" s="762" t="s">
        <v>1227</v>
      </c>
      <c r="CJ8" s="763">
        <v>14.32512</v>
      </c>
      <c r="CK8" s="757">
        <v>30.167999999999999</v>
      </c>
      <c r="CL8" s="2447">
        <v>1.2139200000000001</v>
      </c>
      <c r="CM8" s="2444">
        <v>43282.002969097222</v>
      </c>
      <c r="CN8" s="2599">
        <v>75.270695075096043</v>
      </c>
      <c r="CO8" s="764">
        <v>3689.2435999999998</v>
      </c>
      <c r="CP8" s="1258">
        <v>0</v>
      </c>
      <c r="CQ8" s="765">
        <v>697.79735682819387</v>
      </c>
      <c r="CR8" s="2548">
        <v>0</v>
      </c>
      <c r="CS8" s="2546">
        <v>0</v>
      </c>
      <c r="CT8" s="2547">
        <v>0</v>
      </c>
      <c r="CU8" s="766">
        <v>0</v>
      </c>
      <c r="CV8" s="767">
        <v>0</v>
      </c>
      <c r="CW8" s="768">
        <v>1</v>
      </c>
      <c r="CX8" s="766">
        <v>2.3041790348900459</v>
      </c>
      <c r="CY8" s="767">
        <v>1.9899728028595851</v>
      </c>
      <c r="CZ8" s="768">
        <v>2.0616338733226725</v>
      </c>
      <c r="DA8" s="769">
        <v>0.2028333280512154</v>
      </c>
      <c r="DB8" s="769">
        <v>0.21551041105441637</v>
      </c>
      <c r="DC8" s="769">
        <v>0.2028333280512154</v>
      </c>
      <c r="DD8" s="769">
        <v>0.21551041105441637</v>
      </c>
      <c r="DE8" s="769">
        <v>0.19395936994897472</v>
      </c>
      <c r="DF8" s="770">
        <v>0.20536874465185562</v>
      </c>
      <c r="DG8" s="1301">
        <v>0.85601056803170406</v>
      </c>
      <c r="DH8" s="760">
        <v>5</v>
      </c>
      <c r="DI8" s="1282">
        <v>6.0826632811397947E-2</v>
      </c>
      <c r="DJ8" s="769">
        <v>6.0516292848074485E-2</v>
      </c>
      <c r="DK8" s="771">
        <v>5.8866590937776103E-2</v>
      </c>
      <c r="DL8" s="2618">
        <v>1.0953346855983774</v>
      </c>
      <c r="DM8" s="769">
        <v>0.49935448643992436</v>
      </c>
      <c r="DN8" s="769">
        <v>0.10199060612838291</v>
      </c>
      <c r="DO8" s="769">
        <v>4.4015688724954449</v>
      </c>
      <c r="DP8" s="769">
        <v>0.87209741104466643</v>
      </c>
      <c r="DQ8" s="771">
        <v>6.007272017322399</v>
      </c>
      <c r="DR8" s="2618">
        <v>1.0647307924984877</v>
      </c>
      <c r="DS8" s="769">
        <v>0.50149994073182524</v>
      </c>
      <c r="DT8" s="769">
        <v>0.12167300380228138</v>
      </c>
      <c r="DU8" s="769">
        <v>3.9975021570729239</v>
      </c>
      <c r="DV8" s="769">
        <v>0.7923022633134541</v>
      </c>
      <c r="DW8" s="771">
        <v>4.1463727157157617</v>
      </c>
      <c r="DX8" s="928"/>
      <c r="EG8" s="2021"/>
      <c r="EH8" s="450"/>
      <c r="GD8" s="1728">
        <v>0</v>
      </c>
      <c r="GE8" s="1729" t="str">
        <f t="shared" ref="GE8:GE31" si="3">IF(W8&lt;=0,"",W8)</f>
        <v/>
      </c>
      <c r="GF8" s="1730" t="str">
        <f t="shared" ref="GF8:GF31" si="4">IF(Y8&lt;=0,"",Y8)</f>
        <v/>
      </c>
      <c r="GG8" s="1731" t="e">
        <f t="shared" ref="GG8:GG31" si="5">(15.9*16)/GF8</f>
        <v>#VALUE!</v>
      </c>
      <c r="GH8" s="1732" t="e">
        <f t="shared" ref="GH8:GH31" si="6">GE8*GG8</f>
        <v>#VALUE!</v>
      </c>
      <c r="GI8" s="1731" t="str">
        <f t="shared" ref="GI8:GI31" si="7">IF(T8&lt;=0,"",T8)</f>
        <v/>
      </c>
      <c r="GJ8" s="1731" t="str">
        <f t="shared" ref="GJ8:GJ31" si="8">IF(X8&lt;=0,"",X8)</f>
        <v/>
      </c>
      <c r="GK8" s="1733">
        <f t="shared" ref="GK8:GK31" si="9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34" t="str">
        <f t="shared" ref="GL8:GL31" si="10">IF(GK8&lt;=1,"",GH8/GK8)</f>
        <v/>
      </c>
      <c r="GM8" s="1735">
        <f t="shared" ref="GM8:GM31" si="11">IF(AND(0&lt;=GJ8,GJ8&lt;=4.9),0.5,IF(AND(0.5&lt;=GJ8,GJ8&lt;=9.9),5,IF(AND(5&lt;=GJ8,GJ8&lt;=14.9),10,IF(AND(9&lt;=GJ8,GJ8&lt;=19.9),15,IF(AND(19&lt;=GJ8,GJ8&lt;=24.9),20,25)))))</f>
        <v>25</v>
      </c>
      <c r="GN8" s="1735">
        <f t="shared" ref="GN8:GN31" si="12">IF(AND(0&lt;=GI8,GI8&lt;=6),6,IF(AND(6&lt;=GI8,GI8&lt;=6.5),6.5,7))</f>
        <v>7</v>
      </c>
      <c r="GO8" s="1736" t="e">
        <f t="shared" ref="GO8:GO31" si="13">IF(GJ8&lt;=1,"",GK8/GG8)</f>
        <v>#VALUE!</v>
      </c>
      <c r="GP8" s="1592">
        <v>0</v>
      </c>
      <c r="GQ8" s="1593" t="str">
        <f t="shared" ref="GQ8:GQ31" si="14">IF(AE8&lt;=0,"",AE8)</f>
        <v/>
      </c>
      <c r="GR8" s="1594" t="str">
        <f t="shared" ref="GR8:GR31" si="15">IF(AG8&lt;=0,"",AG8)</f>
        <v/>
      </c>
      <c r="GS8" s="1595" t="e">
        <f t="shared" ref="GS8:GS31" si="16">(15.9*16)/GR8</f>
        <v>#VALUE!</v>
      </c>
      <c r="GT8" s="1596" t="e">
        <f t="shared" ref="GT8:GT31" si="17">GQ8*GS8</f>
        <v>#VALUE!</v>
      </c>
      <c r="GU8" s="1595" t="str">
        <f t="shared" ref="GU8:GU31" si="18">IF(AB8&lt;=0,"",AB8)</f>
        <v/>
      </c>
      <c r="GV8" s="1595" t="str">
        <f t="shared" ref="GV8:GV31" si="19">IF(AF8&lt;=0,"",AF8)</f>
        <v/>
      </c>
      <c r="GW8" s="1597">
        <f t="shared" ref="GW8:GW31" si="20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34" t="str">
        <f t="shared" ref="GX8:GX31" si="21">IF(GW8&lt;=1,"",GT8/GW8)</f>
        <v/>
      </c>
      <c r="GY8" s="1737">
        <f t="shared" ref="GY8:GY31" si="22">IF(AND(0&lt;=GV8,GV8&lt;=4.9),0.5,IF(AND(0.5&lt;=GV8,GV8&lt;=9.9),5,IF(AND(5&lt;=GV8,GV8&lt;=14.9),10,IF(AND(9&lt;=GV8,GV8&lt;=19.9),15,IF(AND(19&lt;=GV8,GV8&lt;=24.9),20,25)))))</f>
        <v>25</v>
      </c>
      <c r="GZ8" s="1737">
        <f t="shared" ref="GZ8:GZ31" si="23">IF(AND(0&lt;=GU8,GU8&lt;=6),6,IF(AND(6&lt;=GU8,GU8&lt;=6.5),6.5,7))</f>
        <v>7</v>
      </c>
      <c r="HA8" s="1591" t="e">
        <f t="shared" ref="HA8:HA31" si="24">IF(GV8&lt;=1,"",GW8/GS8)</f>
        <v>#VALUE!</v>
      </c>
      <c r="HB8" s="1592">
        <v>0</v>
      </c>
      <c r="HC8" s="1593" t="str">
        <f t="shared" ref="HC8:HC31" si="25">IF(AL8&lt;=0,"",AL8)</f>
        <v/>
      </c>
      <c r="HD8" s="1594" t="str">
        <f t="shared" ref="HD8:HD31" si="26">IF(AN8&lt;=0,"",AN8)</f>
        <v/>
      </c>
      <c r="HE8" s="1595" t="e">
        <f t="shared" ref="HE8:HE31" si="27">(15*18)/HD8</f>
        <v>#VALUE!</v>
      </c>
      <c r="HF8" s="1596" t="e">
        <f t="shared" ref="HF8:HF31" si="28">HC8*HE8</f>
        <v>#VALUE!</v>
      </c>
      <c r="HG8" s="1595" t="str">
        <f t="shared" ref="HG8:HG31" si="29">IF(AI8&lt;=0,"",AI8)</f>
        <v/>
      </c>
      <c r="HH8" s="1595" t="str">
        <f t="shared" ref="HH8:HH31" si="30">IF(AM8&lt;=0,"",AM8)</f>
        <v/>
      </c>
      <c r="HI8" s="1597">
        <f t="shared" ref="HI8:HI31" si="31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596" t="str">
        <f t="shared" ref="HJ8:HJ31" si="32">IF(HI8&lt;=1,"",HF8/HI8)</f>
        <v/>
      </c>
      <c r="HK8" s="1598">
        <f t="shared" ref="HK8:HK31" si="33">IF(AND(0&lt;=HH8,HH8&lt;=4.9),0.5,IF(AND(0.5&lt;=HH8,HH8&lt;=9.9),5,IF(AND(5&lt;=HH8,HH8&lt;=14.9),10,IF(AND(9&lt;=HH8,HH8&lt;=19.9),15,IF(AND(19&lt;=HH8,HH8&lt;=24.9),20,25)))))</f>
        <v>25</v>
      </c>
      <c r="HL8" s="1599">
        <f t="shared" ref="HL8:HL31" si="34">IF(AND(0&lt;=HG8,HG8&lt;=6),6,IF(AND(6&lt;=HG8,HG8&lt;=6.5),6.5,7))</f>
        <v>7</v>
      </c>
      <c r="HM8" s="1600" t="e">
        <f t="shared" ref="HM8:HM31" si="35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6.13</v>
      </c>
      <c r="U9" s="2888">
        <v>0.191</v>
      </c>
      <c r="V9" s="2402">
        <v>3</v>
      </c>
      <c r="W9" s="2403">
        <v>0.41</v>
      </c>
      <c r="X9" s="2404">
        <v>28.1</v>
      </c>
      <c r="Y9" s="2562">
        <v>9</v>
      </c>
      <c r="Z9" s="2405">
        <f t="shared" si="0"/>
        <v>0.29688679245283023</v>
      </c>
      <c r="AA9" s="2645"/>
      <c r="AB9" s="2406">
        <v>6.1</v>
      </c>
      <c r="AC9" s="2888">
        <v>0.193</v>
      </c>
      <c r="AD9" s="2407">
        <v>3</v>
      </c>
      <c r="AE9" s="2765">
        <v>0.4</v>
      </c>
      <c r="AF9" s="2404">
        <v>29</v>
      </c>
      <c r="AG9" s="2562">
        <v>9.3000000000000007</v>
      </c>
      <c r="AH9" s="2684">
        <f t="shared" si="1"/>
        <v>0.30278301886792458</v>
      </c>
      <c r="AI9" s="2406">
        <v>6.1</v>
      </c>
      <c r="AJ9" s="2888">
        <v>0.16200000000000001</v>
      </c>
      <c r="AK9" s="2407">
        <v>3</v>
      </c>
      <c r="AL9" s="2403">
        <v>0.3</v>
      </c>
      <c r="AM9" s="2404">
        <v>29.7</v>
      </c>
      <c r="AN9" s="2562">
        <v>10.3</v>
      </c>
      <c r="AO9" s="2684">
        <f t="shared" si="2"/>
        <v>0.31074074074074076</v>
      </c>
      <c r="AP9" s="2884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7.13</v>
      </c>
      <c r="BD9" s="2403">
        <v>0.05</v>
      </c>
      <c r="BE9" s="2407">
        <v>1</v>
      </c>
      <c r="BF9" s="2403">
        <v>3.9</v>
      </c>
      <c r="BG9" s="2562">
        <v>29.1</v>
      </c>
      <c r="BH9" s="2656"/>
      <c r="BI9" s="2656"/>
      <c r="BJ9" s="2400"/>
      <c r="BK9" s="2401">
        <v>7.18</v>
      </c>
      <c r="BL9" s="2403">
        <v>5.0999999999999997E-2</v>
      </c>
      <c r="BM9" s="2407">
        <v>1</v>
      </c>
      <c r="BN9" s="2404">
        <v>3.7</v>
      </c>
      <c r="BO9" s="2562">
        <v>27.9</v>
      </c>
      <c r="BP9" s="2656"/>
      <c r="BQ9" s="2656"/>
      <c r="BR9" s="2638"/>
      <c r="BS9" s="2578">
        <v>3.8</v>
      </c>
      <c r="BT9" s="2562">
        <v>4</v>
      </c>
      <c r="BU9" s="2632">
        <v>2.7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600">
        <v>8620</v>
      </c>
      <c r="CO9" s="2386"/>
      <c r="CP9" s="2387"/>
      <c r="CQ9" s="2384"/>
      <c r="CR9" s="2383"/>
      <c r="CS9" s="2386"/>
      <c r="CT9" s="2384"/>
      <c r="CU9" s="2380">
        <v>0</v>
      </c>
      <c r="CV9" s="2377">
        <v>0</v>
      </c>
      <c r="CW9" s="2381">
        <v>35</v>
      </c>
      <c r="CX9" s="2380">
        <v>440</v>
      </c>
      <c r="CY9" s="2377">
        <v>380</v>
      </c>
      <c r="CZ9" s="2381">
        <v>440</v>
      </c>
      <c r="DA9" s="2388">
        <v>320</v>
      </c>
      <c r="DB9" s="2388">
        <v>340</v>
      </c>
      <c r="DC9" s="2388">
        <v>320</v>
      </c>
      <c r="DD9" s="2388">
        <v>340</v>
      </c>
      <c r="DE9" s="2388">
        <v>340</v>
      </c>
      <c r="DF9" s="2389">
        <v>360</v>
      </c>
      <c r="DG9" s="2388">
        <v>450</v>
      </c>
      <c r="DH9" s="2390"/>
      <c r="DI9" s="2391">
        <v>980</v>
      </c>
      <c r="DJ9" s="2388">
        <v>975</v>
      </c>
      <c r="DK9" s="2390">
        <v>1060</v>
      </c>
      <c r="DL9" s="2619">
        <v>81</v>
      </c>
      <c r="DM9" s="2388">
        <v>98</v>
      </c>
      <c r="DN9" s="2388">
        <v>12</v>
      </c>
      <c r="DO9" s="2388">
        <v>1590</v>
      </c>
      <c r="DP9" s="2388">
        <v>325</v>
      </c>
      <c r="DQ9" s="2390">
        <v>350</v>
      </c>
      <c r="DR9" s="2383">
        <v>44</v>
      </c>
      <c r="DS9" s="2388">
        <v>55</v>
      </c>
      <c r="DT9" s="2388">
        <v>8</v>
      </c>
      <c r="DU9" s="2388">
        <v>820</v>
      </c>
      <c r="DV9" s="2388">
        <v>165</v>
      </c>
      <c r="DW9" s="2390">
        <v>135</v>
      </c>
      <c r="DX9" s="928"/>
      <c r="EG9" s="2021"/>
      <c r="EH9" s="450"/>
      <c r="GD9" s="1728">
        <v>4.1666666666666664E-2</v>
      </c>
      <c r="GE9" s="1729">
        <f t="shared" si="3"/>
        <v>0.41</v>
      </c>
      <c r="GF9" s="1730">
        <f t="shared" si="4"/>
        <v>9</v>
      </c>
      <c r="GG9" s="1738">
        <f t="shared" si="5"/>
        <v>28.266666666666666</v>
      </c>
      <c r="GH9" s="1732">
        <f t="shared" si="6"/>
        <v>11.589333333333332</v>
      </c>
      <c r="GI9" s="1731">
        <f t="shared" si="7"/>
        <v>6.13</v>
      </c>
      <c r="GJ9" s="1731">
        <f t="shared" si="8"/>
        <v>28.1</v>
      </c>
      <c r="GK9" s="1739">
        <f t="shared" si="9"/>
        <v>5</v>
      </c>
      <c r="GL9" s="1734">
        <f t="shared" si="10"/>
        <v>2.3178666666666663</v>
      </c>
      <c r="GM9" s="1740">
        <f t="shared" si="11"/>
        <v>25</v>
      </c>
      <c r="GN9" s="1740">
        <f t="shared" si="12"/>
        <v>6.5</v>
      </c>
      <c r="GO9" s="1741">
        <f t="shared" si="13"/>
        <v>0.1768867924528302</v>
      </c>
      <c r="GP9" s="1592">
        <v>4.1666666666666664E-2</v>
      </c>
      <c r="GQ9" s="1593">
        <f t="shared" si="14"/>
        <v>0.4</v>
      </c>
      <c r="GR9" s="1594">
        <f t="shared" si="15"/>
        <v>9.3000000000000007</v>
      </c>
      <c r="GS9" s="1595">
        <f t="shared" si="16"/>
        <v>27.354838709677416</v>
      </c>
      <c r="GT9" s="1596">
        <f t="shared" si="17"/>
        <v>10.941935483870967</v>
      </c>
      <c r="GU9" s="1595">
        <f t="shared" si="18"/>
        <v>6.1</v>
      </c>
      <c r="GV9" s="1595">
        <f t="shared" si="19"/>
        <v>29</v>
      </c>
      <c r="GW9" s="1597">
        <f t="shared" si="20"/>
        <v>5</v>
      </c>
      <c r="GX9" s="1734">
        <f t="shared" si="21"/>
        <v>2.1883870967741936</v>
      </c>
      <c r="GY9" s="1737">
        <f t="shared" si="22"/>
        <v>25</v>
      </c>
      <c r="GZ9" s="1737">
        <f t="shared" si="23"/>
        <v>6.5</v>
      </c>
      <c r="HA9" s="1591">
        <f t="shared" si="24"/>
        <v>0.18278301886792456</v>
      </c>
      <c r="HB9" s="1592">
        <v>4.1666666666666664E-2</v>
      </c>
      <c r="HC9" s="1593">
        <f t="shared" si="25"/>
        <v>0.3</v>
      </c>
      <c r="HD9" s="1594">
        <f t="shared" si="26"/>
        <v>10.3</v>
      </c>
      <c r="HE9" s="1595">
        <f t="shared" si="27"/>
        <v>26.213592233009706</v>
      </c>
      <c r="HF9" s="1596">
        <f t="shared" si="28"/>
        <v>7.8640776699029118</v>
      </c>
      <c r="HG9" s="1595">
        <f t="shared" si="29"/>
        <v>6.1</v>
      </c>
      <c r="HH9" s="1595">
        <f t="shared" si="30"/>
        <v>29.7</v>
      </c>
      <c r="HI9" s="1597">
        <f t="shared" si="31"/>
        <v>5</v>
      </c>
      <c r="HJ9" s="1596">
        <f t="shared" si="32"/>
        <v>1.5728155339805823</v>
      </c>
      <c r="HK9" s="1598">
        <f t="shared" si="33"/>
        <v>25</v>
      </c>
      <c r="HL9" s="1599">
        <f t="shared" si="34"/>
        <v>6.5</v>
      </c>
      <c r="HM9" s="1600">
        <f t="shared" si="35"/>
        <v>0.19074074074074077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si="0"/>
        <v/>
      </c>
      <c r="AA10" s="2646"/>
      <c r="AB10" s="2361"/>
      <c r="AC10" s="2347"/>
      <c r="AD10" s="2346"/>
      <c r="AE10" s="2763"/>
      <c r="AF10" s="2351"/>
      <c r="AG10" s="2563"/>
      <c r="AH10" s="2685" t="str">
        <f t="shared" si="1"/>
        <v/>
      </c>
      <c r="AI10" s="2361"/>
      <c r="AJ10" s="2347"/>
      <c r="AK10" s="2346"/>
      <c r="AL10" s="2345"/>
      <c r="AM10" s="2351"/>
      <c r="AN10" s="2563"/>
      <c r="AO10" s="2685" t="str">
        <f t="shared" si="2"/>
        <v/>
      </c>
      <c r="AP10" s="2885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43282.334795023147</v>
      </c>
      <c r="BW10" s="2542" t="s">
        <v>1225</v>
      </c>
      <c r="BX10" s="754">
        <v>33</v>
      </c>
      <c r="BY10" s="755">
        <v>9</v>
      </c>
      <c r="BZ10" s="756">
        <v>9</v>
      </c>
      <c r="CA10" s="757">
        <v>10</v>
      </c>
      <c r="CB10" s="758">
        <v>28</v>
      </c>
      <c r="CC10" s="759">
        <v>8.5</v>
      </c>
      <c r="CD10" s="756">
        <v>8.5</v>
      </c>
      <c r="CE10" s="760">
        <v>9.5</v>
      </c>
      <c r="CF10" s="760">
        <v>26.5</v>
      </c>
      <c r="CG10" s="761" t="s">
        <v>1226</v>
      </c>
      <c r="CH10" s="760">
        <v>15.37776</v>
      </c>
      <c r="CI10" s="762" t="s">
        <v>1227</v>
      </c>
      <c r="CJ10" s="763">
        <v>16.34976</v>
      </c>
      <c r="CK10" s="757">
        <v>31.727519999999998</v>
      </c>
      <c r="CL10" s="2449">
        <v>1.17648</v>
      </c>
      <c r="CM10" s="2446">
        <v>43282.334795023147</v>
      </c>
      <c r="CN10" s="2599">
        <v>74.921411107230171</v>
      </c>
      <c r="CO10" s="764">
        <v>3258.8317999999999</v>
      </c>
      <c r="CP10" s="1258">
        <v>0</v>
      </c>
      <c r="CQ10" s="765">
        <v>697.79735682819387</v>
      </c>
      <c r="CR10" s="2548">
        <v>0</v>
      </c>
      <c r="CS10" s="2546">
        <v>0</v>
      </c>
      <c r="CT10" s="2547">
        <v>0</v>
      </c>
      <c r="CU10" s="766">
        <v>0</v>
      </c>
      <c r="CV10" s="767">
        <v>0</v>
      </c>
      <c r="CW10" s="768">
        <v>1.0212362429448079</v>
      </c>
      <c r="CX10" s="766">
        <v>2.0947082135364052</v>
      </c>
      <c r="CY10" s="767">
        <v>2.0947082135364052</v>
      </c>
      <c r="CZ10" s="768">
        <v>2.1084891886254606</v>
      </c>
      <c r="DA10" s="769">
        <v>0.2028333280512154</v>
      </c>
      <c r="DB10" s="769">
        <v>0.2028333280512154</v>
      </c>
      <c r="DC10" s="769">
        <v>0.2028333280512154</v>
      </c>
      <c r="DD10" s="769">
        <v>0.2028333280512154</v>
      </c>
      <c r="DE10" s="769">
        <v>0.19966405730041517</v>
      </c>
      <c r="DF10" s="770">
        <v>0.19966405730041517</v>
      </c>
      <c r="DG10" s="1301">
        <v>0.85601056803170406</v>
      </c>
      <c r="DH10" s="760">
        <v>3</v>
      </c>
      <c r="DI10" s="1282">
        <v>6.0205952884751029E-2</v>
      </c>
      <c r="DJ10" s="769">
        <v>6.0205952884751029E-2</v>
      </c>
      <c r="DK10" s="771">
        <v>5.997728133282848E-2</v>
      </c>
      <c r="DL10" s="2618">
        <v>1.1088573360378635</v>
      </c>
      <c r="DM10" s="769">
        <v>0.49935448643992436</v>
      </c>
      <c r="DN10" s="769">
        <v>0.10199060612838291</v>
      </c>
      <c r="DO10" s="769">
        <v>4.4847351060017635</v>
      </c>
      <c r="DP10" s="769">
        <v>0.85868052779782544</v>
      </c>
      <c r="DQ10" s="771">
        <v>6.007272017322399</v>
      </c>
      <c r="DR10" s="2618">
        <v>1.0647307924984877</v>
      </c>
      <c r="DS10" s="769">
        <v>0.50149994073182524</v>
      </c>
      <c r="DT10" s="769">
        <v>0.12167300380228138</v>
      </c>
      <c r="DU10" s="769">
        <v>3.9714655190955348</v>
      </c>
      <c r="DV10" s="769">
        <v>0.7875004314145847</v>
      </c>
      <c r="DW10" s="771">
        <v>4.1463727157157617</v>
      </c>
      <c r="DX10" s="928"/>
      <c r="EG10" s="450"/>
      <c r="EH10" s="450"/>
      <c r="GD10" s="1728">
        <v>8.3333333333333301E-2</v>
      </c>
      <c r="GE10" s="1729" t="str">
        <f t="shared" si="3"/>
        <v/>
      </c>
      <c r="GF10" s="1730" t="str">
        <f t="shared" si="4"/>
        <v/>
      </c>
      <c r="GG10" s="1738" t="e">
        <f t="shared" si="5"/>
        <v>#VALUE!</v>
      </c>
      <c r="GH10" s="1732" t="e">
        <f t="shared" si="6"/>
        <v>#VALUE!</v>
      </c>
      <c r="GI10" s="1731" t="str">
        <f t="shared" si="7"/>
        <v/>
      </c>
      <c r="GJ10" s="1731" t="str">
        <f t="shared" si="8"/>
        <v/>
      </c>
      <c r="GK10" s="1739">
        <f t="shared" si="9"/>
        <v>0</v>
      </c>
      <c r="GL10" s="1734" t="str">
        <f t="shared" si="10"/>
        <v/>
      </c>
      <c r="GM10" s="1740">
        <f t="shared" si="11"/>
        <v>25</v>
      </c>
      <c r="GN10" s="1740">
        <f t="shared" si="12"/>
        <v>7</v>
      </c>
      <c r="GO10" s="1741" t="e">
        <f t="shared" si="13"/>
        <v>#VALUE!</v>
      </c>
      <c r="GP10" s="1592">
        <v>8.3333333333333301E-2</v>
      </c>
      <c r="GQ10" s="1593" t="str">
        <f t="shared" si="14"/>
        <v/>
      </c>
      <c r="GR10" s="1594" t="str">
        <f t="shared" si="15"/>
        <v/>
      </c>
      <c r="GS10" s="1595" t="e">
        <f t="shared" si="16"/>
        <v>#VALUE!</v>
      </c>
      <c r="GT10" s="1596" t="e">
        <f t="shared" si="17"/>
        <v>#VALUE!</v>
      </c>
      <c r="GU10" s="1595" t="str">
        <f t="shared" si="18"/>
        <v/>
      </c>
      <c r="GV10" s="1595" t="str">
        <f t="shared" si="19"/>
        <v/>
      </c>
      <c r="GW10" s="1597">
        <f t="shared" si="20"/>
        <v>0</v>
      </c>
      <c r="GX10" s="1734" t="str">
        <f t="shared" si="21"/>
        <v/>
      </c>
      <c r="GY10" s="1737">
        <f t="shared" si="22"/>
        <v>25</v>
      </c>
      <c r="GZ10" s="1737">
        <f t="shared" si="23"/>
        <v>7</v>
      </c>
      <c r="HA10" s="1591" t="e">
        <f t="shared" si="24"/>
        <v>#VALUE!</v>
      </c>
      <c r="HB10" s="1592">
        <v>8.3333333333333301E-2</v>
      </c>
      <c r="HC10" s="1593" t="str">
        <f t="shared" si="25"/>
        <v/>
      </c>
      <c r="HD10" s="1594" t="str">
        <f t="shared" si="26"/>
        <v/>
      </c>
      <c r="HE10" s="1595" t="e">
        <f t="shared" si="27"/>
        <v>#VALUE!</v>
      </c>
      <c r="HF10" s="1596" t="e">
        <f t="shared" si="28"/>
        <v>#VALUE!</v>
      </c>
      <c r="HG10" s="1595" t="str">
        <f t="shared" si="29"/>
        <v/>
      </c>
      <c r="HH10" s="1595" t="str">
        <f t="shared" si="30"/>
        <v/>
      </c>
      <c r="HI10" s="1597">
        <f t="shared" si="31"/>
        <v>0</v>
      </c>
      <c r="HJ10" s="1596" t="str">
        <f t="shared" si="32"/>
        <v/>
      </c>
      <c r="HK10" s="1598">
        <f t="shared" si="33"/>
        <v>25</v>
      </c>
      <c r="HL10" s="1599">
        <f t="shared" si="34"/>
        <v>7</v>
      </c>
      <c r="HM10" s="1600" t="e">
        <f t="shared" si="35"/>
        <v>#VALUE!</v>
      </c>
      <c r="HN10" s="1575"/>
    </row>
    <row r="11" spans="1:222" ht="27.75" customHeight="1" thickBot="1" x14ac:dyDescent="0.35">
      <c r="A11" s="1160">
        <v>0.125</v>
      </c>
      <c r="B11" s="1163">
        <v>7.04</v>
      </c>
      <c r="C11" s="1165">
        <v>24</v>
      </c>
      <c r="D11" s="1165">
        <v>17</v>
      </c>
      <c r="E11" s="1164">
        <v>9.27</v>
      </c>
      <c r="F11" s="1165">
        <v>61</v>
      </c>
      <c r="G11" s="1165">
        <v>120</v>
      </c>
      <c r="H11" s="1175">
        <v>27.5</v>
      </c>
      <c r="I11" s="1166">
        <v>0.30099999999999999</v>
      </c>
      <c r="J11" s="2348"/>
      <c r="K11" s="1630">
        <v>6.08</v>
      </c>
      <c r="L11" s="944">
        <v>10</v>
      </c>
      <c r="M11" s="1151">
        <v>5.8000000000000003E-2</v>
      </c>
      <c r="N11" s="1630">
        <v>5.98</v>
      </c>
      <c r="O11" s="944">
        <v>10</v>
      </c>
      <c r="P11" s="2348"/>
      <c r="Q11" s="1630">
        <v>5.96</v>
      </c>
      <c r="R11" s="944">
        <v>10</v>
      </c>
      <c r="S11" s="2348"/>
      <c r="T11" s="2344"/>
      <c r="U11" s="2347"/>
      <c r="V11" s="2359"/>
      <c r="W11" s="2345"/>
      <c r="X11" s="2351"/>
      <c r="Y11" s="2563"/>
      <c r="Z11" s="2360" t="str">
        <f t="shared" si="0"/>
        <v/>
      </c>
      <c r="AA11" s="2647">
        <v>4.7E-2</v>
      </c>
      <c r="AB11" s="2361"/>
      <c r="AC11" s="2347"/>
      <c r="AD11" s="2346"/>
      <c r="AE11" s="2763"/>
      <c r="AF11" s="2351"/>
      <c r="AG11" s="2563"/>
      <c r="AH11" s="2685" t="str">
        <f t="shared" si="1"/>
        <v/>
      </c>
      <c r="AI11" s="2361"/>
      <c r="AJ11" s="2347"/>
      <c r="AK11" s="2346"/>
      <c r="AL11" s="2345"/>
      <c r="AM11" s="2351"/>
      <c r="AN11" s="2563"/>
      <c r="AO11" s="2685" t="str">
        <f t="shared" si="2"/>
        <v/>
      </c>
      <c r="AP11" s="2886">
        <v>2.5999999999999999E-2</v>
      </c>
      <c r="AQ11" s="944">
        <v>2</v>
      </c>
      <c r="AR11" s="1645">
        <v>0.28000000000000003</v>
      </c>
      <c r="AS11" s="2348"/>
      <c r="AT11" s="2337">
        <v>4.3999999999999997E-2</v>
      </c>
      <c r="AU11" s="2647">
        <v>2.1000000000000001E-2</v>
      </c>
      <c r="AV11" s="944">
        <v>1</v>
      </c>
      <c r="AW11" s="1645">
        <v>0.24</v>
      </c>
      <c r="AX11" s="2348"/>
      <c r="AY11" s="2647">
        <v>3.5000000000000003E-2</v>
      </c>
      <c r="AZ11" s="944">
        <v>1</v>
      </c>
      <c r="BA11" s="1645">
        <v>0.13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600">
        <v>8580</v>
      </c>
      <c r="CO11" s="2386"/>
      <c r="CP11" s="2387"/>
      <c r="CQ11" s="2384"/>
      <c r="CR11" s="2383"/>
      <c r="CS11" s="2386"/>
      <c r="CT11" s="2384"/>
      <c r="CU11" s="2380">
        <v>0</v>
      </c>
      <c r="CV11" s="2377">
        <v>0</v>
      </c>
      <c r="CW11" s="2381">
        <v>35</v>
      </c>
      <c r="CX11" s="2380">
        <v>400</v>
      </c>
      <c r="CY11" s="2377">
        <v>400</v>
      </c>
      <c r="CZ11" s="2381">
        <v>450</v>
      </c>
      <c r="DA11" s="2388">
        <v>320</v>
      </c>
      <c r="DB11" s="2388">
        <v>320</v>
      </c>
      <c r="DC11" s="2388">
        <v>320</v>
      </c>
      <c r="DD11" s="2388">
        <v>320</v>
      </c>
      <c r="DE11" s="2388">
        <v>350</v>
      </c>
      <c r="DF11" s="2389">
        <v>350</v>
      </c>
      <c r="DG11" s="2388">
        <v>450</v>
      </c>
      <c r="DH11" s="2390"/>
      <c r="DI11" s="2391">
        <v>970</v>
      </c>
      <c r="DJ11" s="2388">
        <v>970</v>
      </c>
      <c r="DK11" s="2390">
        <v>1080</v>
      </c>
      <c r="DL11" s="2619">
        <v>82</v>
      </c>
      <c r="DM11" s="2388">
        <v>98</v>
      </c>
      <c r="DN11" s="2388">
        <v>12</v>
      </c>
      <c r="DO11" s="2388">
        <v>1580</v>
      </c>
      <c r="DP11" s="2388">
        <v>320</v>
      </c>
      <c r="DQ11" s="2390">
        <v>350</v>
      </c>
      <c r="DR11" s="2383">
        <v>44</v>
      </c>
      <c r="DS11" s="2388">
        <v>55</v>
      </c>
      <c r="DT11" s="2388">
        <v>8</v>
      </c>
      <c r="DU11" s="2388">
        <v>800</v>
      </c>
      <c r="DV11" s="2388">
        <v>164</v>
      </c>
      <c r="DW11" s="2390">
        <v>135</v>
      </c>
      <c r="DX11" s="928"/>
      <c r="GD11" s="1728">
        <v>0.125</v>
      </c>
      <c r="GE11" s="1729" t="str">
        <f t="shared" si="3"/>
        <v/>
      </c>
      <c r="GF11" s="1730" t="str">
        <f t="shared" si="4"/>
        <v/>
      </c>
      <c r="GG11" s="1738" t="e">
        <f t="shared" si="5"/>
        <v>#VALUE!</v>
      </c>
      <c r="GH11" s="1732" t="e">
        <f t="shared" si="6"/>
        <v>#VALUE!</v>
      </c>
      <c r="GI11" s="1731" t="str">
        <f t="shared" si="7"/>
        <v/>
      </c>
      <c r="GJ11" s="1731" t="str">
        <f t="shared" si="8"/>
        <v/>
      </c>
      <c r="GK11" s="1739">
        <f t="shared" si="9"/>
        <v>0</v>
      </c>
      <c r="GL11" s="1734" t="str">
        <f t="shared" si="10"/>
        <v/>
      </c>
      <c r="GM11" s="1740">
        <f t="shared" si="11"/>
        <v>25</v>
      </c>
      <c r="GN11" s="1740">
        <f t="shared" si="12"/>
        <v>7</v>
      </c>
      <c r="GO11" s="1741" t="e">
        <f t="shared" si="13"/>
        <v>#VALUE!</v>
      </c>
      <c r="GP11" s="1592">
        <v>0.125</v>
      </c>
      <c r="GQ11" s="1593" t="str">
        <f t="shared" si="14"/>
        <v/>
      </c>
      <c r="GR11" s="1594" t="str">
        <f t="shared" si="15"/>
        <v/>
      </c>
      <c r="GS11" s="1595" t="e">
        <f t="shared" si="16"/>
        <v>#VALUE!</v>
      </c>
      <c r="GT11" s="1596" t="e">
        <f t="shared" si="17"/>
        <v>#VALUE!</v>
      </c>
      <c r="GU11" s="1595" t="str">
        <f t="shared" si="18"/>
        <v/>
      </c>
      <c r="GV11" s="1595" t="str">
        <f t="shared" si="19"/>
        <v/>
      </c>
      <c r="GW11" s="1597">
        <f t="shared" si="20"/>
        <v>0</v>
      </c>
      <c r="GX11" s="1734" t="str">
        <f t="shared" si="21"/>
        <v/>
      </c>
      <c r="GY11" s="1737">
        <f t="shared" si="22"/>
        <v>25</v>
      </c>
      <c r="GZ11" s="1737">
        <f t="shared" si="23"/>
        <v>7</v>
      </c>
      <c r="HA11" s="1591" t="e">
        <f t="shared" si="24"/>
        <v>#VALUE!</v>
      </c>
      <c r="HB11" s="1592">
        <v>0.125</v>
      </c>
      <c r="HC11" s="1593" t="str">
        <f t="shared" si="25"/>
        <v/>
      </c>
      <c r="HD11" s="1594" t="str">
        <f t="shared" si="26"/>
        <v/>
      </c>
      <c r="HE11" s="1595" t="e">
        <f t="shared" si="27"/>
        <v>#VALUE!</v>
      </c>
      <c r="HF11" s="1596" t="e">
        <f t="shared" si="28"/>
        <v>#VALUE!</v>
      </c>
      <c r="HG11" s="1595" t="str">
        <f t="shared" si="29"/>
        <v/>
      </c>
      <c r="HH11" s="1595" t="str">
        <f t="shared" si="30"/>
        <v/>
      </c>
      <c r="HI11" s="1597">
        <f t="shared" si="31"/>
        <v>0</v>
      </c>
      <c r="HJ11" s="1596" t="str">
        <f t="shared" si="32"/>
        <v/>
      </c>
      <c r="HK11" s="1598">
        <f t="shared" si="33"/>
        <v>25</v>
      </c>
      <c r="HL11" s="1599">
        <f t="shared" si="34"/>
        <v>7</v>
      </c>
      <c r="HM11" s="1600" t="e">
        <f t="shared" si="35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0"/>
        <v/>
      </c>
      <c r="AA12" s="2646"/>
      <c r="AB12" s="2361"/>
      <c r="AC12" s="2347"/>
      <c r="AD12" s="2346"/>
      <c r="AE12" s="2763"/>
      <c r="AF12" s="2351"/>
      <c r="AG12" s="2563"/>
      <c r="AH12" s="2685" t="str">
        <f t="shared" si="1"/>
        <v/>
      </c>
      <c r="AI12" s="2361"/>
      <c r="AJ12" s="2347"/>
      <c r="AK12" s="2346"/>
      <c r="AL12" s="2345"/>
      <c r="AM12" s="2351"/>
      <c r="AN12" s="2563"/>
      <c r="AO12" s="2685" t="str">
        <f t="shared" si="2"/>
        <v/>
      </c>
      <c r="AP12" s="2885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89"/>
      <c r="BT12" s="2690"/>
      <c r="BU12" s="2691"/>
      <c r="BV12" s="2575">
        <v>43282.386648726853</v>
      </c>
      <c r="BW12" s="2542" t="s">
        <v>1225</v>
      </c>
      <c r="BX12" s="754">
        <v>33</v>
      </c>
      <c r="BY12" s="755">
        <v>10.4</v>
      </c>
      <c r="BZ12" s="756">
        <v>10.4</v>
      </c>
      <c r="CA12" s="757">
        <v>11.5</v>
      </c>
      <c r="CB12" s="758">
        <v>32.299999999999997</v>
      </c>
      <c r="CC12" s="759">
        <v>9.9</v>
      </c>
      <c r="CD12" s="756">
        <v>9.9</v>
      </c>
      <c r="CE12" s="760">
        <v>11</v>
      </c>
      <c r="CF12" s="760">
        <v>30.8</v>
      </c>
      <c r="CG12" s="761" t="s">
        <v>1226</v>
      </c>
      <c r="CH12" s="760">
        <v>19.231200000000001</v>
      </c>
      <c r="CI12" s="762" t="s">
        <v>1227</v>
      </c>
      <c r="CJ12" s="763">
        <v>14.934239999999999</v>
      </c>
      <c r="CK12" s="757">
        <v>34.165440000000004</v>
      </c>
      <c r="CL12" s="2449">
        <v>1.2</v>
      </c>
      <c r="CM12" s="2446">
        <v>43282.386648726853</v>
      </c>
      <c r="CN12" s="2599">
        <v>64.947353281809441</v>
      </c>
      <c r="CO12" s="764">
        <v>2951.3948</v>
      </c>
      <c r="CP12" s="1258">
        <v>0</v>
      </c>
      <c r="CQ12" s="765">
        <v>808.81057268722464</v>
      </c>
      <c r="CR12" s="2548">
        <v>0</v>
      </c>
      <c r="CS12" s="2546">
        <v>0</v>
      </c>
      <c r="CT12" s="2547">
        <v>0</v>
      </c>
      <c r="CU12" s="766">
        <v>0</v>
      </c>
      <c r="CV12" s="767">
        <v>0</v>
      </c>
      <c r="CW12" s="768">
        <v>0.88803151560418081</v>
      </c>
      <c r="CX12" s="766">
        <v>1.7984868500060047</v>
      </c>
      <c r="CY12" s="767">
        <v>1.7984868500060047</v>
      </c>
      <c r="CZ12" s="768">
        <v>1.8209679356310795</v>
      </c>
      <c r="DA12" s="769">
        <v>0.17552884158278256</v>
      </c>
      <c r="DB12" s="769">
        <v>0.17552884158278256</v>
      </c>
      <c r="DC12" s="769">
        <v>0.17552884158278256</v>
      </c>
      <c r="DD12" s="769">
        <v>0.17552884158278256</v>
      </c>
      <c r="DE12" s="769">
        <v>0.17362091939166538</v>
      </c>
      <c r="DF12" s="770">
        <v>0.17362091939166538</v>
      </c>
      <c r="DG12" s="1301">
        <v>0.85601056803170406</v>
      </c>
      <c r="DH12" s="760">
        <v>6</v>
      </c>
      <c r="DI12" s="1282">
        <v>5.9685584865440983E-2</v>
      </c>
      <c r="DJ12" s="769">
        <v>5.9685584865440983E-2</v>
      </c>
      <c r="DK12" s="771">
        <v>5.9952038369304565E-2</v>
      </c>
      <c r="DL12" s="2618">
        <v>0.95204922791129687</v>
      </c>
      <c r="DM12" s="769">
        <v>0.42873870047872292</v>
      </c>
      <c r="DN12" s="769">
        <v>0.1021623074855014</v>
      </c>
      <c r="DO12" s="769">
        <v>4.3920366399326802</v>
      </c>
      <c r="DP12" s="769">
        <v>0.85244642043060648</v>
      </c>
      <c r="DQ12" s="771">
        <v>5.5261701458052377</v>
      </c>
      <c r="DR12" s="2618">
        <v>1.1285266457680252</v>
      </c>
      <c r="DS12" s="769">
        <v>0.5039867172974376</v>
      </c>
      <c r="DT12" s="769">
        <v>0.10508123055651573</v>
      </c>
      <c r="DU12" s="769">
        <v>4.0282144415367194</v>
      </c>
      <c r="DV12" s="769">
        <v>0.78793696158720916</v>
      </c>
      <c r="DW12" s="771">
        <v>3.9788425049797707</v>
      </c>
      <c r="DX12" s="928"/>
      <c r="GD12" s="1728">
        <v>0.16666666666666699</v>
      </c>
      <c r="GE12" s="1729" t="str">
        <f t="shared" si="3"/>
        <v/>
      </c>
      <c r="GF12" s="1730" t="str">
        <f t="shared" si="4"/>
        <v/>
      </c>
      <c r="GG12" s="1738" t="e">
        <f t="shared" si="5"/>
        <v>#VALUE!</v>
      </c>
      <c r="GH12" s="1732" t="e">
        <f t="shared" si="6"/>
        <v>#VALUE!</v>
      </c>
      <c r="GI12" s="1731" t="str">
        <f t="shared" si="7"/>
        <v/>
      </c>
      <c r="GJ12" s="1731" t="str">
        <f t="shared" si="8"/>
        <v/>
      </c>
      <c r="GK12" s="1739">
        <f t="shared" si="9"/>
        <v>0</v>
      </c>
      <c r="GL12" s="1734" t="str">
        <f t="shared" si="10"/>
        <v/>
      </c>
      <c r="GM12" s="1740">
        <f t="shared" si="11"/>
        <v>25</v>
      </c>
      <c r="GN12" s="1740">
        <f t="shared" si="12"/>
        <v>7</v>
      </c>
      <c r="GO12" s="1741" t="e">
        <f t="shared" si="13"/>
        <v>#VALUE!</v>
      </c>
      <c r="GP12" s="1592">
        <v>0.16666666666666699</v>
      </c>
      <c r="GQ12" s="1593" t="str">
        <f t="shared" si="14"/>
        <v/>
      </c>
      <c r="GR12" s="1594" t="str">
        <f t="shared" si="15"/>
        <v/>
      </c>
      <c r="GS12" s="1595" t="e">
        <f t="shared" si="16"/>
        <v>#VALUE!</v>
      </c>
      <c r="GT12" s="1596" t="e">
        <f t="shared" si="17"/>
        <v>#VALUE!</v>
      </c>
      <c r="GU12" s="1595" t="str">
        <f t="shared" si="18"/>
        <v/>
      </c>
      <c r="GV12" s="1595" t="str">
        <f t="shared" si="19"/>
        <v/>
      </c>
      <c r="GW12" s="1597">
        <f t="shared" si="20"/>
        <v>0</v>
      </c>
      <c r="GX12" s="1734" t="str">
        <f t="shared" si="21"/>
        <v/>
      </c>
      <c r="GY12" s="1737">
        <f t="shared" si="22"/>
        <v>25</v>
      </c>
      <c r="GZ12" s="1737">
        <f t="shared" si="23"/>
        <v>7</v>
      </c>
      <c r="HA12" s="1591" t="e">
        <f t="shared" si="24"/>
        <v>#VALUE!</v>
      </c>
      <c r="HB12" s="1592">
        <v>0.16666666666666699</v>
      </c>
      <c r="HC12" s="1593" t="str">
        <f t="shared" si="25"/>
        <v/>
      </c>
      <c r="HD12" s="1594" t="str">
        <f t="shared" si="26"/>
        <v/>
      </c>
      <c r="HE12" s="1595" t="e">
        <f t="shared" si="27"/>
        <v>#VALUE!</v>
      </c>
      <c r="HF12" s="1596" t="e">
        <f t="shared" si="28"/>
        <v>#VALUE!</v>
      </c>
      <c r="HG12" s="1595" t="str">
        <f t="shared" si="29"/>
        <v/>
      </c>
      <c r="HH12" s="1595" t="str">
        <f t="shared" si="30"/>
        <v/>
      </c>
      <c r="HI12" s="1597">
        <f t="shared" si="31"/>
        <v>0</v>
      </c>
      <c r="HJ12" s="1596" t="str">
        <f t="shared" si="32"/>
        <v/>
      </c>
      <c r="HK12" s="1598">
        <f t="shared" si="33"/>
        <v>25</v>
      </c>
      <c r="HL12" s="1599">
        <f t="shared" si="34"/>
        <v>7</v>
      </c>
      <c r="HM12" s="1600" t="e">
        <f t="shared" si="35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0"/>
        <v/>
      </c>
      <c r="AA13" s="2646"/>
      <c r="AB13" s="2361"/>
      <c r="AC13" s="2347"/>
      <c r="AD13" s="2346"/>
      <c r="AE13" s="2763"/>
      <c r="AF13" s="2351"/>
      <c r="AG13" s="2563"/>
      <c r="AH13" s="2685" t="str">
        <f t="shared" si="1"/>
        <v/>
      </c>
      <c r="AI13" s="2361"/>
      <c r="AJ13" s="2347"/>
      <c r="AK13" s="2346"/>
      <c r="AL13" s="2345"/>
      <c r="AM13" s="2351"/>
      <c r="AN13" s="2563"/>
      <c r="AO13" s="2685" t="str">
        <f t="shared" si="2"/>
        <v/>
      </c>
      <c r="AP13" s="2885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7.09</v>
      </c>
      <c r="BD13" s="1645">
        <v>0.05</v>
      </c>
      <c r="BE13" s="944">
        <v>1</v>
      </c>
      <c r="BF13" s="1645">
        <v>3.9</v>
      </c>
      <c r="BG13" s="2564">
        <v>28.3</v>
      </c>
      <c r="BH13" s="2657"/>
      <c r="BI13" s="2657"/>
      <c r="BJ13" s="2348"/>
      <c r="BK13" s="1630">
        <v>7.06</v>
      </c>
      <c r="BL13" s="1645">
        <v>5.3999999999999999E-2</v>
      </c>
      <c r="BM13" s="944">
        <v>1</v>
      </c>
      <c r="BN13" s="1631">
        <v>4</v>
      </c>
      <c r="BO13" s="2564">
        <v>27.9</v>
      </c>
      <c r="BP13" s="2657"/>
      <c r="BQ13" s="2657"/>
      <c r="BR13" s="2639"/>
      <c r="BS13" s="2580">
        <v>3.7</v>
      </c>
      <c r="BT13" s="2564">
        <v>3.9</v>
      </c>
      <c r="BU13" s="2634">
        <v>3.2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600">
        <v>8580</v>
      </c>
      <c r="CO13" s="2386"/>
      <c r="CP13" s="2387"/>
      <c r="CQ13" s="2384"/>
      <c r="CR13" s="2383"/>
      <c r="CS13" s="2386"/>
      <c r="CT13" s="2384"/>
      <c r="CU13" s="2380">
        <v>0</v>
      </c>
      <c r="CV13" s="2377">
        <v>0</v>
      </c>
      <c r="CW13" s="2381">
        <v>35</v>
      </c>
      <c r="CX13" s="2380">
        <v>400</v>
      </c>
      <c r="CY13" s="2377">
        <v>400</v>
      </c>
      <c r="CZ13" s="2381">
        <v>450</v>
      </c>
      <c r="DA13" s="2388">
        <v>320</v>
      </c>
      <c r="DB13" s="2388">
        <v>320</v>
      </c>
      <c r="DC13" s="2388">
        <v>320</v>
      </c>
      <c r="DD13" s="2388">
        <v>320</v>
      </c>
      <c r="DE13" s="2388">
        <v>350</v>
      </c>
      <c r="DF13" s="2389">
        <v>350</v>
      </c>
      <c r="DG13" s="2388">
        <v>450</v>
      </c>
      <c r="DH13" s="2390"/>
      <c r="DI13" s="2391">
        <v>1120</v>
      </c>
      <c r="DJ13" s="2388">
        <v>1120</v>
      </c>
      <c r="DK13" s="2390">
        <v>1250</v>
      </c>
      <c r="DL13" s="2619">
        <v>82</v>
      </c>
      <c r="DM13" s="2388">
        <v>98</v>
      </c>
      <c r="DN13" s="2388">
        <v>14</v>
      </c>
      <c r="DO13" s="2388">
        <v>1800</v>
      </c>
      <c r="DP13" s="2388">
        <v>370</v>
      </c>
      <c r="DQ13" s="2390">
        <v>375</v>
      </c>
      <c r="DR13" s="2383">
        <v>54</v>
      </c>
      <c r="DS13" s="2388">
        <v>64</v>
      </c>
      <c r="DT13" s="2388">
        <v>8</v>
      </c>
      <c r="DU13" s="2388">
        <v>940</v>
      </c>
      <c r="DV13" s="2388">
        <v>190</v>
      </c>
      <c r="DW13" s="2390">
        <v>150</v>
      </c>
      <c r="DX13" s="928"/>
      <c r="GD13" s="1728">
        <v>0.20833333333333301</v>
      </c>
      <c r="GE13" s="1729" t="str">
        <f t="shared" si="3"/>
        <v/>
      </c>
      <c r="GF13" s="1730" t="str">
        <f t="shared" si="4"/>
        <v/>
      </c>
      <c r="GG13" s="1738" t="e">
        <f t="shared" si="5"/>
        <v>#VALUE!</v>
      </c>
      <c r="GH13" s="1732" t="e">
        <f t="shared" si="6"/>
        <v>#VALUE!</v>
      </c>
      <c r="GI13" s="1731" t="str">
        <f t="shared" si="7"/>
        <v/>
      </c>
      <c r="GJ13" s="1731" t="str">
        <f t="shared" si="8"/>
        <v/>
      </c>
      <c r="GK13" s="1739">
        <f t="shared" si="9"/>
        <v>0</v>
      </c>
      <c r="GL13" s="1734" t="str">
        <f t="shared" si="10"/>
        <v/>
      </c>
      <c r="GM13" s="1740">
        <f t="shared" si="11"/>
        <v>25</v>
      </c>
      <c r="GN13" s="1740">
        <f t="shared" si="12"/>
        <v>7</v>
      </c>
      <c r="GO13" s="1741" t="e">
        <f t="shared" si="13"/>
        <v>#VALUE!</v>
      </c>
      <c r="GP13" s="1592">
        <v>0.20833333333333301</v>
      </c>
      <c r="GQ13" s="1593" t="str">
        <f t="shared" si="14"/>
        <v/>
      </c>
      <c r="GR13" s="1594" t="str">
        <f t="shared" si="15"/>
        <v/>
      </c>
      <c r="GS13" s="1595" t="e">
        <f t="shared" si="16"/>
        <v>#VALUE!</v>
      </c>
      <c r="GT13" s="1596" t="e">
        <f t="shared" si="17"/>
        <v>#VALUE!</v>
      </c>
      <c r="GU13" s="1595" t="str">
        <f t="shared" si="18"/>
        <v/>
      </c>
      <c r="GV13" s="1595" t="str">
        <f t="shared" si="19"/>
        <v/>
      </c>
      <c r="GW13" s="1597">
        <f t="shared" si="20"/>
        <v>0</v>
      </c>
      <c r="GX13" s="1734" t="str">
        <f t="shared" si="21"/>
        <v/>
      </c>
      <c r="GY13" s="1737">
        <f t="shared" si="22"/>
        <v>25</v>
      </c>
      <c r="GZ13" s="1737">
        <f t="shared" si="23"/>
        <v>7</v>
      </c>
      <c r="HA13" s="1591" t="e">
        <f t="shared" si="24"/>
        <v>#VALUE!</v>
      </c>
      <c r="HB13" s="1592">
        <v>0.20833333333333301</v>
      </c>
      <c r="HC13" s="1593" t="str">
        <f t="shared" si="25"/>
        <v/>
      </c>
      <c r="HD13" s="1594" t="str">
        <f t="shared" si="26"/>
        <v/>
      </c>
      <c r="HE13" s="1595" t="e">
        <f t="shared" si="27"/>
        <v>#VALUE!</v>
      </c>
      <c r="HF13" s="1596" t="e">
        <f t="shared" si="28"/>
        <v>#VALUE!</v>
      </c>
      <c r="HG13" s="1595" t="str">
        <f t="shared" si="29"/>
        <v/>
      </c>
      <c r="HH13" s="1595" t="str">
        <f t="shared" si="30"/>
        <v/>
      </c>
      <c r="HI13" s="1597">
        <f t="shared" si="31"/>
        <v>0</v>
      </c>
      <c r="HJ13" s="1596" t="str">
        <f t="shared" si="32"/>
        <v/>
      </c>
      <c r="HK13" s="1598">
        <f t="shared" si="33"/>
        <v>25</v>
      </c>
      <c r="HL13" s="1599">
        <f t="shared" si="34"/>
        <v>7</v>
      </c>
      <c r="HM13" s="1600" t="e">
        <f t="shared" si="35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0"/>
        <v/>
      </c>
      <c r="AA14" s="2646"/>
      <c r="AB14" s="2361"/>
      <c r="AC14" s="2347"/>
      <c r="AD14" s="2346"/>
      <c r="AE14" s="2763"/>
      <c r="AF14" s="2351"/>
      <c r="AG14" s="2563"/>
      <c r="AH14" s="2685" t="str">
        <f t="shared" si="1"/>
        <v/>
      </c>
      <c r="AI14" s="2361"/>
      <c r="AJ14" s="2347"/>
      <c r="AK14" s="2346"/>
      <c r="AL14" s="2345"/>
      <c r="AM14" s="2351"/>
      <c r="AN14" s="2563"/>
      <c r="AO14" s="2685" t="str">
        <f t="shared" si="2"/>
        <v/>
      </c>
      <c r="AP14" s="2885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43282.66035416667</v>
      </c>
      <c r="BW14" s="2542" t="s">
        <v>1225</v>
      </c>
      <c r="BX14" s="754">
        <v>33</v>
      </c>
      <c r="BY14" s="755">
        <v>10.5</v>
      </c>
      <c r="BZ14" s="756">
        <v>10.5</v>
      </c>
      <c r="CA14" s="757">
        <v>11.5</v>
      </c>
      <c r="CB14" s="758">
        <v>32.5</v>
      </c>
      <c r="CC14" s="759">
        <v>10</v>
      </c>
      <c r="CD14" s="756">
        <v>10</v>
      </c>
      <c r="CE14" s="760">
        <v>11</v>
      </c>
      <c r="CF14" s="760">
        <v>31</v>
      </c>
      <c r="CG14" s="761" t="s">
        <v>1226</v>
      </c>
      <c r="CH14" s="760">
        <v>19.231200000000001</v>
      </c>
      <c r="CI14" s="762" t="s">
        <v>1227</v>
      </c>
      <c r="CJ14" s="763">
        <v>14.934239999999999</v>
      </c>
      <c r="CK14" s="757">
        <v>34.165440000000004</v>
      </c>
      <c r="CL14" s="2449">
        <v>1.2</v>
      </c>
      <c r="CM14" s="2446">
        <v>43282.66035416667</v>
      </c>
      <c r="CN14" s="2599">
        <v>60.936618393831111</v>
      </c>
      <c r="CO14" s="764">
        <v>2951.3948</v>
      </c>
      <c r="CP14" s="1258">
        <v>0</v>
      </c>
      <c r="CQ14" s="765">
        <v>808.81057268722464</v>
      </c>
      <c r="CR14" s="2548">
        <v>0</v>
      </c>
      <c r="CS14" s="2546">
        <v>0</v>
      </c>
      <c r="CT14" s="2547">
        <v>0</v>
      </c>
      <c r="CU14" s="766">
        <v>0</v>
      </c>
      <c r="CV14" s="767">
        <v>0</v>
      </c>
      <c r="CW14" s="768">
        <v>0.88803151560418081</v>
      </c>
      <c r="CX14" s="766">
        <v>1.7805019815059446</v>
      </c>
      <c r="CY14" s="767">
        <v>1.7805019815059446</v>
      </c>
      <c r="CZ14" s="768">
        <v>1.8209679356310795</v>
      </c>
      <c r="DA14" s="769">
        <v>0.17385713832961322</v>
      </c>
      <c r="DB14" s="769">
        <v>0.17385713832961322</v>
      </c>
      <c r="DC14" s="769">
        <v>0.17385713832961322</v>
      </c>
      <c r="DD14" s="769">
        <v>0.17385713832961322</v>
      </c>
      <c r="DE14" s="769">
        <v>0.17362091939166538</v>
      </c>
      <c r="DF14" s="770">
        <v>0.17362091939166538</v>
      </c>
      <c r="DG14" s="1301">
        <v>0.85601056803170406</v>
      </c>
      <c r="DH14" s="760">
        <v>6</v>
      </c>
      <c r="DI14" s="1282">
        <v>5.9088729016786572E-2</v>
      </c>
      <c r="DJ14" s="769">
        <v>5.9088729016786572E-2</v>
      </c>
      <c r="DK14" s="771">
        <v>5.9952038369304565E-2</v>
      </c>
      <c r="DL14" s="2618">
        <v>0.94252873563218387</v>
      </c>
      <c r="DM14" s="769">
        <v>0.42445131347393572</v>
      </c>
      <c r="DN14" s="769">
        <v>0.10114068441064639</v>
      </c>
      <c r="DO14" s="769">
        <v>4.350566273533353</v>
      </c>
      <c r="DP14" s="769">
        <v>0.84392195622630051</v>
      </c>
      <c r="DQ14" s="771">
        <v>5.4709084443471854</v>
      </c>
      <c r="DR14" s="2618">
        <v>1.1285266457680252</v>
      </c>
      <c r="DS14" s="769">
        <v>0.5039867172974376</v>
      </c>
      <c r="DT14" s="769">
        <v>0.10508123055651573</v>
      </c>
      <c r="DU14" s="769">
        <v>4.0282144415367194</v>
      </c>
      <c r="DV14" s="769">
        <v>0.78793696158720916</v>
      </c>
      <c r="DW14" s="771">
        <v>3.9788425049797707</v>
      </c>
      <c r="DX14" s="928"/>
      <c r="GD14" s="1728">
        <v>0.25</v>
      </c>
      <c r="GE14" s="1729" t="str">
        <f t="shared" si="3"/>
        <v/>
      </c>
      <c r="GF14" s="1730" t="str">
        <f t="shared" si="4"/>
        <v/>
      </c>
      <c r="GG14" s="1738" t="e">
        <f t="shared" si="5"/>
        <v>#VALUE!</v>
      </c>
      <c r="GH14" s="1732" t="e">
        <f t="shared" si="6"/>
        <v>#VALUE!</v>
      </c>
      <c r="GI14" s="1731" t="str">
        <f t="shared" si="7"/>
        <v/>
      </c>
      <c r="GJ14" s="1731" t="str">
        <f t="shared" si="8"/>
        <v/>
      </c>
      <c r="GK14" s="1739">
        <f t="shared" si="9"/>
        <v>0</v>
      </c>
      <c r="GL14" s="1734" t="str">
        <f t="shared" si="10"/>
        <v/>
      </c>
      <c r="GM14" s="1740">
        <f t="shared" si="11"/>
        <v>25</v>
      </c>
      <c r="GN14" s="1740">
        <f t="shared" si="12"/>
        <v>7</v>
      </c>
      <c r="GO14" s="1741" t="e">
        <f t="shared" si="13"/>
        <v>#VALUE!</v>
      </c>
      <c r="GP14" s="1592">
        <v>0.25</v>
      </c>
      <c r="GQ14" s="1593" t="str">
        <f t="shared" si="14"/>
        <v/>
      </c>
      <c r="GR14" s="1594" t="str">
        <f t="shared" si="15"/>
        <v/>
      </c>
      <c r="GS14" s="1595" t="e">
        <f t="shared" si="16"/>
        <v>#VALUE!</v>
      </c>
      <c r="GT14" s="1596" t="e">
        <f t="shared" si="17"/>
        <v>#VALUE!</v>
      </c>
      <c r="GU14" s="1595" t="str">
        <f t="shared" si="18"/>
        <v/>
      </c>
      <c r="GV14" s="1595" t="str">
        <f t="shared" si="19"/>
        <v/>
      </c>
      <c r="GW14" s="1597">
        <f t="shared" si="20"/>
        <v>0</v>
      </c>
      <c r="GX14" s="1734" t="str">
        <f t="shared" si="21"/>
        <v/>
      </c>
      <c r="GY14" s="1737">
        <f t="shared" si="22"/>
        <v>25</v>
      </c>
      <c r="GZ14" s="1737">
        <f t="shared" si="23"/>
        <v>7</v>
      </c>
      <c r="HA14" s="1591" t="e">
        <f t="shared" si="24"/>
        <v>#VALUE!</v>
      </c>
      <c r="HB14" s="1592">
        <v>0.25</v>
      </c>
      <c r="HC14" s="1593" t="str">
        <f t="shared" si="25"/>
        <v/>
      </c>
      <c r="HD14" s="1594" t="str">
        <f t="shared" si="26"/>
        <v/>
      </c>
      <c r="HE14" s="1595" t="e">
        <f t="shared" si="27"/>
        <v>#VALUE!</v>
      </c>
      <c r="HF14" s="1596" t="e">
        <f t="shared" si="28"/>
        <v>#VALUE!</v>
      </c>
      <c r="HG14" s="1595" t="str">
        <f t="shared" si="29"/>
        <v/>
      </c>
      <c r="HH14" s="1595" t="str">
        <f t="shared" si="30"/>
        <v/>
      </c>
      <c r="HI14" s="1597">
        <f t="shared" si="31"/>
        <v>0</v>
      </c>
      <c r="HJ14" s="1596" t="str">
        <f t="shared" si="32"/>
        <v/>
      </c>
      <c r="HK14" s="1598">
        <f t="shared" si="33"/>
        <v>25</v>
      </c>
      <c r="HL14" s="1599">
        <f t="shared" si="34"/>
        <v>7</v>
      </c>
      <c r="HM14" s="1600" t="e">
        <f t="shared" si="35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6.98</v>
      </c>
      <c r="C15" s="1165">
        <v>28</v>
      </c>
      <c r="D15" s="1165">
        <v>18</v>
      </c>
      <c r="E15" s="1164">
        <v>10</v>
      </c>
      <c r="F15" s="1165">
        <v>45</v>
      </c>
      <c r="G15" s="1165">
        <v>114</v>
      </c>
      <c r="H15" s="1175">
        <v>31</v>
      </c>
      <c r="I15" s="1166">
        <v>0.23</v>
      </c>
      <c r="J15" s="2348"/>
      <c r="K15" s="1630">
        <v>6.09</v>
      </c>
      <c r="L15" s="944">
        <v>12</v>
      </c>
      <c r="M15" s="1151">
        <v>5.0999999999999997E-2</v>
      </c>
      <c r="N15" s="1630">
        <v>6.07</v>
      </c>
      <c r="O15" s="944">
        <v>12</v>
      </c>
      <c r="P15" s="2348"/>
      <c r="Q15" s="1630">
        <v>6.05</v>
      </c>
      <c r="R15" s="944">
        <v>12</v>
      </c>
      <c r="S15" s="2348"/>
      <c r="T15" s="2344"/>
      <c r="U15" s="2347"/>
      <c r="V15" s="2359"/>
      <c r="W15" s="2345"/>
      <c r="X15" s="2351"/>
      <c r="Y15" s="2563"/>
      <c r="Z15" s="2360" t="str">
        <f t="shared" si="0"/>
        <v/>
      </c>
      <c r="AA15" s="2647">
        <v>3.9E-2</v>
      </c>
      <c r="AB15" s="2361"/>
      <c r="AC15" s="2347"/>
      <c r="AD15" s="2346"/>
      <c r="AE15" s="2763"/>
      <c r="AF15" s="2351"/>
      <c r="AG15" s="2563"/>
      <c r="AH15" s="2685" t="str">
        <f t="shared" si="1"/>
        <v/>
      </c>
      <c r="AI15" s="2361"/>
      <c r="AJ15" s="2347"/>
      <c r="AK15" s="2346"/>
      <c r="AL15" s="2345"/>
      <c r="AM15" s="2351"/>
      <c r="AN15" s="2563"/>
      <c r="AO15" s="2685" t="str">
        <f t="shared" si="2"/>
        <v/>
      </c>
      <c r="AP15" s="2886">
        <v>2.1999999999999999E-2</v>
      </c>
      <c r="AQ15" s="944">
        <v>2</v>
      </c>
      <c r="AR15" s="1645">
        <v>0.31</v>
      </c>
      <c r="AS15" s="2348"/>
      <c r="AT15" s="2337">
        <v>3.6999999999999998E-2</v>
      </c>
      <c r="AU15" s="2647">
        <v>2.1000000000000001E-2</v>
      </c>
      <c r="AV15" s="944">
        <v>1</v>
      </c>
      <c r="AW15" s="1645">
        <v>0.28000000000000003</v>
      </c>
      <c r="AX15" s="2348"/>
      <c r="AY15" s="2647">
        <v>3.4000000000000002E-2</v>
      </c>
      <c r="AZ15" s="944">
        <v>2</v>
      </c>
      <c r="BA15" s="1645">
        <v>0.1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600">
        <v>8100</v>
      </c>
      <c r="CO15" s="2386"/>
      <c r="CP15" s="2387"/>
      <c r="CQ15" s="2384"/>
      <c r="CR15" s="2383"/>
      <c r="CS15" s="2386"/>
      <c r="CT15" s="2384"/>
      <c r="CU15" s="2380">
        <v>0</v>
      </c>
      <c r="CV15" s="2377">
        <v>0</v>
      </c>
      <c r="CW15" s="2381">
        <v>35</v>
      </c>
      <c r="CX15" s="2380">
        <v>400</v>
      </c>
      <c r="CY15" s="2377">
        <v>400</v>
      </c>
      <c r="CZ15" s="2381">
        <v>450</v>
      </c>
      <c r="DA15" s="2388">
        <v>320</v>
      </c>
      <c r="DB15" s="2388">
        <v>320</v>
      </c>
      <c r="DC15" s="2388">
        <v>320</v>
      </c>
      <c r="DD15" s="2388">
        <v>320</v>
      </c>
      <c r="DE15" s="2388">
        <v>350</v>
      </c>
      <c r="DF15" s="2389">
        <v>350</v>
      </c>
      <c r="DG15" s="2388">
        <v>450</v>
      </c>
      <c r="DH15" s="2390"/>
      <c r="DI15" s="2391">
        <v>1120</v>
      </c>
      <c r="DJ15" s="2388">
        <v>1120</v>
      </c>
      <c r="DK15" s="2390">
        <v>1250</v>
      </c>
      <c r="DL15" s="2619">
        <v>82</v>
      </c>
      <c r="DM15" s="2388">
        <v>98</v>
      </c>
      <c r="DN15" s="2388">
        <v>14</v>
      </c>
      <c r="DO15" s="2388">
        <v>1800</v>
      </c>
      <c r="DP15" s="2388">
        <v>370</v>
      </c>
      <c r="DQ15" s="2390">
        <v>375</v>
      </c>
      <c r="DR15" s="2383">
        <v>54</v>
      </c>
      <c r="DS15" s="2388">
        <v>64</v>
      </c>
      <c r="DT15" s="2388">
        <v>8</v>
      </c>
      <c r="DU15" s="2388">
        <v>940</v>
      </c>
      <c r="DV15" s="2388">
        <v>190</v>
      </c>
      <c r="DW15" s="2390">
        <v>150</v>
      </c>
      <c r="DX15" s="928"/>
      <c r="EG15" s="1239"/>
      <c r="GD15" s="1728">
        <v>0.29166666666666702</v>
      </c>
      <c r="GE15" s="1729" t="str">
        <f t="shared" si="3"/>
        <v/>
      </c>
      <c r="GF15" s="1730" t="str">
        <f t="shared" si="4"/>
        <v/>
      </c>
      <c r="GG15" s="1738" t="e">
        <f t="shared" si="5"/>
        <v>#VALUE!</v>
      </c>
      <c r="GH15" s="1732" t="e">
        <f t="shared" si="6"/>
        <v>#VALUE!</v>
      </c>
      <c r="GI15" s="1731" t="str">
        <f t="shared" si="7"/>
        <v/>
      </c>
      <c r="GJ15" s="1731" t="str">
        <f t="shared" si="8"/>
        <v/>
      </c>
      <c r="GK15" s="1739">
        <f t="shared" si="9"/>
        <v>0</v>
      </c>
      <c r="GL15" s="1734" t="str">
        <f t="shared" si="10"/>
        <v/>
      </c>
      <c r="GM15" s="1740">
        <f t="shared" si="11"/>
        <v>25</v>
      </c>
      <c r="GN15" s="1740">
        <f t="shared" si="12"/>
        <v>7</v>
      </c>
      <c r="GO15" s="1741" t="e">
        <f t="shared" si="13"/>
        <v>#VALUE!</v>
      </c>
      <c r="GP15" s="1592">
        <v>0.29166666666666702</v>
      </c>
      <c r="GQ15" s="1593" t="str">
        <f t="shared" si="14"/>
        <v/>
      </c>
      <c r="GR15" s="1594" t="str">
        <f t="shared" si="15"/>
        <v/>
      </c>
      <c r="GS15" s="1595" t="e">
        <f t="shared" si="16"/>
        <v>#VALUE!</v>
      </c>
      <c r="GT15" s="1596" t="e">
        <f t="shared" si="17"/>
        <v>#VALUE!</v>
      </c>
      <c r="GU15" s="1595" t="str">
        <f t="shared" si="18"/>
        <v/>
      </c>
      <c r="GV15" s="1595" t="str">
        <f t="shared" si="19"/>
        <v/>
      </c>
      <c r="GW15" s="1597">
        <f t="shared" si="20"/>
        <v>0</v>
      </c>
      <c r="GX15" s="1734" t="str">
        <f t="shared" si="21"/>
        <v/>
      </c>
      <c r="GY15" s="1737">
        <f t="shared" si="22"/>
        <v>25</v>
      </c>
      <c r="GZ15" s="1737">
        <f t="shared" si="23"/>
        <v>7</v>
      </c>
      <c r="HA15" s="1591" t="e">
        <f t="shared" si="24"/>
        <v>#VALUE!</v>
      </c>
      <c r="HB15" s="1592">
        <v>0.29166666666666702</v>
      </c>
      <c r="HC15" s="1593" t="str">
        <f t="shared" si="25"/>
        <v/>
      </c>
      <c r="HD15" s="1594" t="str">
        <f t="shared" si="26"/>
        <v/>
      </c>
      <c r="HE15" s="1595" t="e">
        <f t="shared" si="27"/>
        <v>#VALUE!</v>
      </c>
      <c r="HF15" s="1596" t="e">
        <f t="shared" si="28"/>
        <v>#VALUE!</v>
      </c>
      <c r="HG15" s="1595" t="str">
        <f t="shared" si="29"/>
        <v/>
      </c>
      <c r="HH15" s="1595" t="str">
        <f t="shared" si="30"/>
        <v/>
      </c>
      <c r="HI15" s="1597">
        <f t="shared" si="31"/>
        <v>0</v>
      </c>
      <c r="HJ15" s="1596" t="str">
        <f t="shared" si="32"/>
        <v/>
      </c>
      <c r="HK15" s="1598">
        <f t="shared" si="33"/>
        <v>25</v>
      </c>
      <c r="HL15" s="1599">
        <f t="shared" si="34"/>
        <v>7</v>
      </c>
      <c r="HM15" s="1600" t="e">
        <f t="shared" si="35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0"/>
        <v/>
      </c>
      <c r="AA16" s="2646"/>
      <c r="AB16" s="2361"/>
      <c r="AC16" s="2347"/>
      <c r="AD16" s="2346"/>
      <c r="AE16" s="2763"/>
      <c r="AF16" s="2351"/>
      <c r="AG16" s="2563"/>
      <c r="AH16" s="2685" t="str">
        <f t="shared" si="1"/>
        <v/>
      </c>
      <c r="AI16" s="2361"/>
      <c r="AJ16" s="2347"/>
      <c r="AK16" s="2346"/>
      <c r="AL16" s="2345"/>
      <c r="AM16" s="2351"/>
      <c r="AN16" s="2563"/>
      <c r="AO16" s="2685" t="str">
        <f t="shared" si="2"/>
        <v/>
      </c>
      <c r="AP16" s="2885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>
        <v>43282.893904629629</v>
      </c>
      <c r="BW16" s="2542" t="s">
        <v>1225</v>
      </c>
      <c r="BX16" s="754">
        <v>33</v>
      </c>
      <c r="BY16" s="755">
        <v>10.5</v>
      </c>
      <c r="BZ16" s="756">
        <v>10.5</v>
      </c>
      <c r="CA16" s="757">
        <v>11.5</v>
      </c>
      <c r="CB16" s="758">
        <v>32.5</v>
      </c>
      <c r="CC16" s="759">
        <v>10</v>
      </c>
      <c r="CD16" s="756">
        <v>10</v>
      </c>
      <c r="CE16" s="760">
        <v>11</v>
      </c>
      <c r="CF16" s="760">
        <v>31</v>
      </c>
      <c r="CG16" s="761" t="s">
        <v>1226</v>
      </c>
      <c r="CH16" s="760">
        <v>19.231200000000001</v>
      </c>
      <c r="CI16" s="762" t="s">
        <v>1227</v>
      </c>
      <c r="CJ16" s="763">
        <v>14.934239999999999</v>
      </c>
      <c r="CK16" s="757">
        <v>34.165440000000004</v>
      </c>
      <c r="CL16" s="2449">
        <v>1.2</v>
      </c>
      <c r="CM16" s="2446">
        <v>43282.893904629629</v>
      </c>
      <c r="CN16" s="2599">
        <v>64.999059620086513</v>
      </c>
      <c r="CO16" s="764">
        <v>2951.3948</v>
      </c>
      <c r="CP16" s="1258">
        <v>0</v>
      </c>
      <c r="CQ16" s="765">
        <v>808.81057268722464</v>
      </c>
      <c r="CR16" s="2548">
        <v>0</v>
      </c>
      <c r="CS16" s="2546">
        <v>0</v>
      </c>
      <c r="CT16" s="2547">
        <v>0</v>
      </c>
      <c r="CU16" s="766">
        <v>0</v>
      </c>
      <c r="CV16" s="767">
        <v>0</v>
      </c>
      <c r="CW16" s="768">
        <v>0.88803151560418081</v>
      </c>
      <c r="CX16" s="766">
        <v>1.9585521796565393</v>
      </c>
      <c r="CY16" s="767">
        <v>1.6914768824306476</v>
      </c>
      <c r="CZ16" s="768">
        <v>1.6995700732556744</v>
      </c>
      <c r="DA16" s="769">
        <v>0.21732142291201653</v>
      </c>
      <c r="DB16" s="769">
        <v>0.20645535176641572</v>
      </c>
      <c r="DC16" s="769">
        <v>0.20645535176641572</v>
      </c>
      <c r="DD16" s="769">
        <v>0.20645535176641572</v>
      </c>
      <c r="DE16" s="769">
        <v>0.19842390787618899</v>
      </c>
      <c r="DF16" s="770">
        <v>0.19842390787618899</v>
      </c>
      <c r="DG16" s="1301">
        <v>0.85601056803170406</v>
      </c>
      <c r="DH16" s="760">
        <v>6</v>
      </c>
      <c r="DI16" s="1282">
        <v>6.0143884892086337E-2</v>
      </c>
      <c r="DJ16" s="769">
        <v>5.9616306954436461E-2</v>
      </c>
      <c r="DK16" s="771">
        <v>5.9472422062350129E-2</v>
      </c>
      <c r="DL16" s="2618">
        <v>1.103448275862069</v>
      </c>
      <c r="DM16" s="769">
        <v>0.49808062295410827</v>
      </c>
      <c r="DN16" s="769">
        <v>0.1</v>
      </c>
      <c r="DO16" s="769">
        <v>4.3980358856903914</v>
      </c>
      <c r="DP16" s="769">
        <v>0.88953935926555983</v>
      </c>
      <c r="DQ16" s="771">
        <v>5.8356356739703292</v>
      </c>
      <c r="DR16" s="2618">
        <v>1.0449320794148382</v>
      </c>
      <c r="DS16" s="769">
        <v>0.49611192483966504</v>
      </c>
      <c r="DT16" s="769">
        <v>0.10508123055651573</v>
      </c>
      <c r="DU16" s="769">
        <v>4.031155174335372</v>
      </c>
      <c r="DV16" s="769">
        <v>0.80867214478687266</v>
      </c>
      <c r="DW16" s="771">
        <v>4.6419829224763989</v>
      </c>
      <c r="DX16" s="928"/>
      <c r="GD16" s="1728">
        <v>0.33333333333333298</v>
      </c>
      <c r="GE16" s="1729" t="str">
        <f t="shared" si="3"/>
        <v/>
      </c>
      <c r="GF16" s="1730" t="str">
        <f t="shared" si="4"/>
        <v/>
      </c>
      <c r="GG16" s="1738" t="e">
        <f t="shared" si="5"/>
        <v>#VALUE!</v>
      </c>
      <c r="GH16" s="1732" t="e">
        <f t="shared" si="6"/>
        <v>#VALUE!</v>
      </c>
      <c r="GI16" s="1731" t="str">
        <f t="shared" si="7"/>
        <v/>
      </c>
      <c r="GJ16" s="1731" t="str">
        <f t="shared" si="8"/>
        <v/>
      </c>
      <c r="GK16" s="1739">
        <f t="shared" si="9"/>
        <v>0</v>
      </c>
      <c r="GL16" s="1734" t="str">
        <f t="shared" si="10"/>
        <v/>
      </c>
      <c r="GM16" s="1740">
        <f t="shared" si="11"/>
        <v>25</v>
      </c>
      <c r="GN16" s="1740">
        <f t="shared" si="12"/>
        <v>7</v>
      </c>
      <c r="GO16" s="1741" t="e">
        <f t="shared" si="13"/>
        <v>#VALUE!</v>
      </c>
      <c r="GP16" s="1592">
        <v>0.33333333333333298</v>
      </c>
      <c r="GQ16" s="1593" t="str">
        <f t="shared" si="14"/>
        <v/>
      </c>
      <c r="GR16" s="1594" t="str">
        <f t="shared" si="15"/>
        <v/>
      </c>
      <c r="GS16" s="1595" t="e">
        <f t="shared" si="16"/>
        <v>#VALUE!</v>
      </c>
      <c r="GT16" s="1596" t="e">
        <f t="shared" si="17"/>
        <v>#VALUE!</v>
      </c>
      <c r="GU16" s="1595" t="str">
        <f t="shared" si="18"/>
        <v/>
      </c>
      <c r="GV16" s="1595" t="str">
        <f t="shared" si="19"/>
        <v/>
      </c>
      <c r="GW16" s="1597">
        <f t="shared" si="20"/>
        <v>0</v>
      </c>
      <c r="GX16" s="1734" t="str">
        <f t="shared" si="21"/>
        <v/>
      </c>
      <c r="GY16" s="1737">
        <f t="shared" si="22"/>
        <v>25</v>
      </c>
      <c r="GZ16" s="1737">
        <f t="shared" si="23"/>
        <v>7</v>
      </c>
      <c r="HA16" s="1591" t="e">
        <f t="shared" si="24"/>
        <v>#VALUE!</v>
      </c>
      <c r="HB16" s="1592">
        <v>0.33333333333333298</v>
      </c>
      <c r="HC16" s="1593" t="str">
        <f t="shared" si="25"/>
        <v/>
      </c>
      <c r="HD16" s="1594" t="str">
        <f t="shared" si="26"/>
        <v/>
      </c>
      <c r="HE16" s="1595" t="e">
        <f t="shared" si="27"/>
        <v>#VALUE!</v>
      </c>
      <c r="HF16" s="1596" t="e">
        <f t="shared" si="28"/>
        <v>#VALUE!</v>
      </c>
      <c r="HG16" s="1595" t="str">
        <f t="shared" si="29"/>
        <v/>
      </c>
      <c r="HH16" s="1595" t="str">
        <f t="shared" si="30"/>
        <v/>
      </c>
      <c r="HI16" s="1597">
        <f t="shared" si="31"/>
        <v>0</v>
      </c>
      <c r="HJ16" s="1596" t="str">
        <f t="shared" si="32"/>
        <v/>
      </c>
      <c r="HK16" s="1598">
        <f t="shared" si="33"/>
        <v>25</v>
      </c>
      <c r="HL16" s="1599">
        <f t="shared" si="34"/>
        <v>7</v>
      </c>
      <c r="HM16" s="1600" t="e">
        <f t="shared" si="35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4.9000000000000002E-2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6.08</v>
      </c>
      <c r="U17" s="2889">
        <v>0.192</v>
      </c>
      <c r="V17" s="1628">
        <v>3</v>
      </c>
      <c r="W17" s="1645">
        <v>0.53</v>
      </c>
      <c r="X17" s="1631">
        <v>30</v>
      </c>
      <c r="Y17" s="2564">
        <v>10.4</v>
      </c>
      <c r="Z17" s="2360">
        <f t="shared" si="0"/>
        <v>0.32440251572327045</v>
      </c>
      <c r="AA17" s="2646"/>
      <c r="AB17" s="1543">
        <v>6.11</v>
      </c>
      <c r="AC17" s="2889">
        <v>0.17399999999999999</v>
      </c>
      <c r="AD17" s="944">
        <v>3</v>
      </c>
      <c r="AE17" s="2762">
        <v>0.39</v>
      </c>
      <c r="AF17" s="1631">
        <v>30</v>
      </c>
      <c r="AG17" s="2564">
        <v>10.4</v>
      </c>
      <c r="AH17" s="2685">
        <f t="shared" si="1"/>
        <v>0.32440251572327045</v>
      </c>
      <c r="AI17" s="1543">
        <v>6.1</v>
      </c>
      <c r="AJ17" s="2889">
        <v>0.14699999999999999</v>
      </c>
      <c r="AK17" s="944">
        <v>3</v>
      </c>
      <c r="AL17" s="1645">
        <v>0.31</v>
      </c>
      <c r="AM17" s="1631">
        <v>30</v>
      </c>
      <c r="AN17" s="2564">
        <v>11.4</v>
      </c>
      <c r="AO17" s="2685">
        <f t="shared" si="2"/>
        <v>0.33111111111111113</v>
      </c>
      <c r="AP17" s="2885"/>
      <c r="AQ17" s="2346"/>
      <c r="AR17" s="2345"/>
      <c r="AS17" s="1151">
        <v>4.0000000000000001E-3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7.06</v>
      </c>
      <c r="BD17" s="1645">
        <v>5.0999999999999997E-2</v>
      </c>
      <c r="BE17" s="944">
        <v>1</v>
      </c>
      <c r="BF17" s="1645">
        <v>3.8</v>
      </c>
      <c r="BG17" s="2564">
        <v>30.9</v>
      </c>
      <c r="BH17" s="2659">
        <v>20</v>
      </c>
      <c r="BI17" s="2659">
        <v>32</v>
      </c>
      <c r="BJ17" s="1151">
        <v>6.0000000000000001E-3</v>
      </c>
      <c r="BK17" s="1630">
        <v>7.14</v>
      </c>
      <c r="BL17" s="1645">
        <v>5.1999999999999998E-2</v>
      </c>
      <c r="BM17" s="944">
        <v>1</v>
      </c>
      <c r="BN17" s="1631">
        <v>3.9</v>
      </c>
      <c r="BO17" s="2564">
        <v>29.4</v>
      </c>
      <c r="BP17" s="2659">
        <v>21</v>
      </c>
      <c r="BQ17" s="2659">
        <v>34</v>
      </c>
      <c r="BR17" s="2640">
        <v>6.0000000000000001E-3</v>
      </c>
      <c r="BS17" s="2580">
        <v>3.6</v>
      </c>
      <c r="BT17" s="2564">
        <v>3.8</v>
      </c>
      <c r="BU17" s="2634">
        <v>3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600">
        <v>8640</v>
      </c>
      <c r="CO17" s="2386"/>
      <c r="CP17" s="2387"/>
      <c r="CQ17" s="2384"/>
      <c r="CR17" s="2383"/>
      <c r="CS17" s="2386"/>
      <c r="CT17" s="2384"/>
      <c r="CU17" s="2380">
        <v>0</v>
      </c>
      <c r="CV17" s="2377">
        <v>0</v>
      </c>
      <c r="CW17" s="2381">
        <v>35</v>
      </c>
      <c r="CX17" s="2380">
        <v>440</v>
      </c>
      <c r="CY17" s="2377">
        <v>380</v>
      </c>
      <c r="CZ17" s="2381">
        <v>420</v>
      </c>
      <c r="DA17" s="2388">
        <v>400</v>
      </c>
      <c r="DB17" s="2388">
        <v>380</v>
      </c>
      <c r="DC17" s="2388">
        <v>380</v>
      </c>
      <c r="DD17" s="2388">
        <v>380</v>
      </c>
      <c r="DE17" s="2388">
        <v>400</v>
      </c>
      <c r="DF17" s="2389">
        <v>400</v>
      </c>
      <c r="DG17" s="2388">
        <v>450</v>
      </c>
      <c r="DH17" s="2390"/>
      <c r="DI17" s="2391">
        <v>1140</v>
      </c>
      <c r="DJ17" s="2388">
        <v>1130</v>
      </c>
      <c r="DK17" s="2390">
        <v>1240</v>
      </c>
      <c r="DL17" s="2619">
        <v>96</v>
      </c>
      <c r="DM17" s="2388">
        <v>115</v>
      </c>
      <c r="DN17" s="2388">
        <v>14</v>
      </c>
      <c r="DO17" s="2388">
        <v>1880</v>
      </c>
      <c r="DP17" s="2388">
        <v>390</v>
      </c>
      <c r="DQ17" s="2390">
        <v>400</v>
      </c>
      <c r="DR17" s="2383">
        <v>50</v>
      </c>
      <c r="DS17" s="2388">
        <v>63</v>
      </c>
      <c r="DT17" s="2388">
        <v>8</v>
      </c>
      <c r="DU17" s="2388">
        <v>960</v>
      </c>
      <c r="DV17" s="2388">
        <v>195</v>
      </c>
      <c r="DW17" s="2390">
        <v>175</v>
      </c>
      <c r="DX17" s="928"/>
      <c r="GD17" s="1728">
        <v>0.375</v>
      </c>
      <c r="GE17" s="1729">
        <f t="shared" si="3"/>
        <v>0.53</v>
      </c>
      <c r="GF17" s="1730">
        <f t="shared" si="4"/>
        <v>10.4</v>
      </c>
      <c r="GG17" s="1738">
        <f t="shared" si="5"/>
        <v>24.46153846153846</v>
      </c>
      <c r="GH17" s="1732">
        <f t="shared" si="6"/>
        <v>12.964615384615385</v>
      </c>
      <c r="GI17" s="1731">
        <f t="shared" si="7"/>
        <v>6.08</v>
      </c>
      <c r="GJ17" s="1731">
        <f t="shared" si="8"/>
        <v>30</v>
      </c>
      <c r="GK17" s="1739">
        <f t="shared" si="9"/>
        <v>5</v>
      </c>
      <c r="GL17" s="1734">
        <f t="shared" si="10"/>
        <v>2.5929230769230771</v>
      </c>
      <c r="GM17" s="1740">
        <f t="shared" si="11"/>
        <v>25</v>
      </c>
      <c r="GN17" s="1740">
        <f t="shared" si="12"/>
        <v>6.5</v>
      </c>
      <c r="GO17" s="1741">
        <f t="shared" si="13"/>
        <v>0.20440251572327045</v>
      </c>
      <c r="GP17" s="1592">
        <v>0.375</v>
      </c>
      <c r="GQ17" s="1593">
        <f t="shared" si="14"/>
        <v>0.39</v>
      </c>
      <c r="GR17" s="1594">
        <f t="shared" si="15"/>
        <v>10.4</v>
      </c>
      <c r="GS17" s="1595">
        <f t="shared" si="16"/>
        <v>24.46153846153846</v>
      </c>
      <c r="GT17" s="1596">
        <f t="shared" si="17"/>
        <v>9.5399999999999991</v>
      </c>
      <c r="GU17" s="1595">
        <f t="shared" si="18"/>
        <v>6.11</v>
      </c>
      <c r="GV17" s="1595">
        <f t="shared" si="19"/>
        <v>30</v>
      </c>
      <c r="GW17" s="1597">
        <f t="shared" si="20"/>
        <v>5</v>
      </c>
      <c r="GX17" s="1734">
        <f t="shared" si="21"/>
        <v>1.9079999999999999</v>
      </c>
      <c r="GY17" s="1737">
        <f t="shared" si="22"/>
        <v>25</v>
      </c>
      <c r="GZ17" s="1737">
        <f t="shared" si="23"/>
        <v>6.5</v>
      </c>
      <c r="HA17" s="1591">
        <f t="shared" si="24"/>
        <v>0.20440251572327045</v>
      </c>
      <c r="HB17" s="1592">
        <v>0.375</v>
      </c>
      <c r="HC17" s="1593">
        <f t="shared" si="25"/>
        <v>0.31</v>
      </c>
      <c r="HD17" s="1594">
        <f t="shared" si="26"/>
        <v>11.4</v>
      </c>
      <c r="HE17" s="1595">
        <f t="shared" si="27"/>
        <v>23.684210526315788</v>
      </c>
      <c r="HF17" s="1596">
        <f t="shared" si="28"/>
        <v>7.3421052631578938</v>
      </c>
      <c r="HG17" s="1595">
        <f t="shared" si="29"/>
        <v>6.1</v>
      </c>
      <c r="HH17" s="1595">
        <f t="shared" si="30"/>
        <v>30</v>
      </c>
      <c r="HI17" s="1597">
        <f t="shared" si="31"/>
        <v>5</v>
      </c>
      <c r="HJ17" s="1596">
        <f t="shared" si="32"/>
        <v>1.4684210526315788</v>
      </c>
      <c r="HK17" s="1598">
        <f t="shared" si="33"/>
        <v>25</v>
      </c>
      <c r="HL17" s="1599">
        <f t="shared" si="34"/>
        <v>6.5</v>
      </c>
      <c r="HM17" s="1600">
        <f t="shared" si="35"/>
        <v>0.21111111111111114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0"/>
        <v/>
      </c>
      <c r="AA18" s="2646"/>
      <c r="AB18" s="2361"/>
      <c r="AC18" s="2347"/>
      <c r="AD18" s="2346"/>
      <c r="AE18" s="2763"/>
      <c r="AF18" s="2351"/>
      <c r="AG18" s="2563"/>
      <c r="AH18" s="2685" t="str">
        <f t="shared" si="1"/>
        <v/>
      </c>
      <c r="AI18" s="2361"/>
      <c r="AJ18" s="2347"/>
      <c r="AK18" s="2346"/>
      <c r="AL18" s="2345"/>
      <c r="AM18" s="2351"/>
      <c r="AN18" s="2563"/>
      <c r="AO18" s="2685" t="str">
        <f t="shared" si="2"/>
        <v/>
      </c>
      <c r="AP18" s="2885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599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29" t="str">
        <f t="shared" si="3"/>
        <v/>
      </c>
      <c r="GF18" s="1730" t="str">
        <f t="shared" si="4"/>
        <v/>
      </c>
      <c r="GG18" s="1738" t="e">
        <f t="shared" si="5"/>
        <v>#VALUE!</v>
      </c>
      <c r="GH18" s="1732" t="e">
        <f t="shared" si="6"/>
        <v>#VALUE!</v>
      </c>
      <c r="GI18" s="1731" t="str">
        <f t="shared" si="7"/>
        <v/>
      </c>
      <c r="GJ18" s="1731" t="str">
        <f t="shared" si="8"/>
        <v/>
      </c>
      <c r="GK18" s="1739">
        <f t="shared" si="9"/>
        <v>0</v>
      </c>
      <c r="GL18" s="1734" t="str">
        <f t="shared" si="10"/>
        <v/>
      </c>
      <c r="GM18" s="1740">
        <f t="shared" si="11"/>
        <v>25</v>
      </c>
      <c r="GN18" s="1740">
        <f t="shared" si="12"/>
        <v>7</v>
      </c>
      <c r="GO18" s="1741" t="e">
        <f t="shared" si="13"/>
        <v>#VALUE!</v>
      </c>
      <c r="GP18" s="1592">
        <v>0.41666666666666702</v>
      </c>
      <c r="GQ18" s="1593" t="str">
        <f t="shared" si="14"/>
        <v/>
      </c>
      <c r="GR18" s="1594" t="str">
        <f t="shared" si="15"/>
        <v/>
      </c>
      <c r="GS18" s="1595" t="e">
        <f t="shared" si="16"/>
        <v>#VALUE!</v>
      </c>
      <c r="GT18" s="1596" t="e">
        <f t="shared" si="17"/>
        <v>#VALUE!</v>
      </c>
      <c r="GU18" s="1595" t="str">
        <f t="shared" si="18"/>
        <v/>
      </c>
      <c r="GV18" s="1595" t="str">
        <f t="shared" si="19"/>
        <v/>
      </c>
      <c r="GW18" s="1597">
        <f t="shared" si="20"/>
        <v>0</v>
      </c>
      <c r="GX18" s="1734" t="str">
        <f t="shared" si="21"/>
        <v/>
      </c>
      <c r="GY18" s="1737">
        <f t="shared" si="22"/>
        <v>25</v>
      </c>
      <c r="GZ18" s="1737">
        <f t="shared" si="23"/>
        <v>7</v>
      </c>
      <c r="HA18" s="1591" t="e">
        <f t="shared" si="24"/>
        <v>#VALUE!</v>
      </c>
      <c r="HB18" s="1592">
        <v>0.41666666666666702</v>
      </c>
      <c r="HC18" s="1593" t="str">
        <f t="shared" si="25"/>
        <v/>
      </c>
      <c r="HD18" s="1594" t="str">
        <f t="shared" si="26"/>
        <v/>
      </c>
      <c r="HE18" s="1595" t="e">
        <f t="shared" si="27"/>
        <v>#VALUE!</v>
      </c>
      <c r="HF18" s="1596" t="e">
        <f t="shared" si="28"/>
        <v>#VALUE!</v>
      </c>
      <c r="HG18" s="1595" t="str">
        <f t="shared" si="29"/>
        <v/>
      </c>
      <c r="HH18" s="1595" t="str">
        <f t="shared" si="30"/>
        <v/>
      </c>
      <c r="HI18" s="1597">
        <f t="shared" si="31"/>
        <v>0</v>
      </c>
      <c r="HJ18" s="1596" t="str">
        <f t="shared" si="32"/>
        <v/>
      </c>
      <c r="HK18" s="1598">
        <f t="shared" si="33"/>
        <v>25</v>
      </c>
      <c r="HL18" s="1599">
        <f t="shared" si="34"/>
        <v>7</v>
      </c>
      <c r="HM18" s="1600" t="e">
        <f t="shared" si="35"/>
        <v>#VALUE!</v>
      </c>
      <c r="HN18" s="1575"/>
    </row>
    <row r="19" spans="1:223" ht="30.6" customHeight="1" thickBot="1" x14ac:dyDescent="0.35">
      <c r="A19" s="1160">
        <v>0.45833333333333298</v>
      </c>
      <c r="B19" s="1163">
        <v>6.87</v>
      </c>
      <c r="C19" s="1165">
        <v>26</v>
      </c>
      <c r="D19" s="1165">
        <v>18</v>
      </c>
      <c r="E19" s="1164">
        <v>13.1</v>
      </c>
      <c r="F19" s="1165">
        <v>67</v>
      </c>
      <c r="G19" s="1165">
        <v>153</v>
      </c>
      <c r="H19" s="1175">
        <v>31.2</v>
      </c>
      <c r="I19" s="1166">
        <v>0.30299999999999999</v>
      </c>
      <c r="J19" s="2348"/>
      <c r="K19" s="1630">
        <v>6</v>
      </c>
      <c r="L19" s="944">
        <v>11</v>
      </c>
      <c r="M19" s="1151">
        <v>5.3999999999999999E-2</v>
      </c>
      <c r="N19" s="1630">
        <v>6</v>
      </c>
      <c r="O19" s="944">
        <v>10</v>
      </c>
      <c r="P19" s="2348"/>
      <c r="Q19" s="1630">
        <v>6</v>
      </c>
      <c r="R19" s="944">
        <v>10</v>
      </c>
      <c r="S19" s="2348"/>
      <c r="T19" s="2344"/>
      <c r="U19" s="2347"/>
      <c r="V19" s="2359"/>
      <c r="W19" s="2345"/>
      <c r="X19" s="2351"/>
      <c r="Y19" s="2563"/>
      <c r="Z19" s="2360" t="str">
        <f t="shared" si="0"/>
        <v/>
      </c>
      <c r="AA19" s="2647">
        <v>3.5000000000000003E-2</v>
      </c>
      <c r="AB19" s="2361"/>
      <c r="AC19" s="2347"/>
      <c r="AD19" s="2346"/>
      <c r="AE19" s="2763"/>
      <c r="AF19" s="2351"/>
      <c r="AG19" s="2563"/>
      <c r="AH19" s="2685" t="str">
        <f t="shared" si="1"/>
        <v/>
      </c>
      <c r="AI19" s="2361"/>
      <c r="AJ19" s="2347"/>
      <c r="AK19" s="2346"/>
      <c r="AL19" s="2345"/>
      <c r="AM19" s="2351"/>
      <c r="AN19" s="2563"/>
      <c r="AO19" s="2685" t="str">
        <f t="shared" si="2"/>
        <v/>
      </c>
      <c r="AP19" s="2886">
        <v>3.1E-2</v>
      </c>
      <c r="AQ19" s="944">
        <v>1</v>
      </c>
      <c r="AR19" s="1645">
        <v>0.14000000000000001</v>
      </c>
      <c r="AS19" s="2348"/>
      <c r="AT19" s="2337">
        <v>3.5000000000000003E-2</v>
      </c>
      <c r="AU19" s="2647">
        <v>0.02</v>
      </c>
      <c r="AV19" s="944">
        <v>1</v>
      </c>
      <c r="AW19" s="1645">
        <v>0.11</v>
      </c>
      <c r="AX19" s="2348"/>
      <c r="AY19" s="2647">
        <v>3.4000000000000002E-2</v>
      </c>
      <c r="AZ19" s="944">
        <v>1</v>
      </c>
      <c r="BA19" s="1645">
        <v>0.02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600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29" t="str">
        <f t="shared" si="3"/>
        <v/>
      </c>
      <c r="GF19" s="1730" t="str">
        <f t="shared" si="4"/>
        <v/>
      </c>
      <c r="GG19" s="1738" t="e">
        <f t="shared" si="5"/>
        <v>#VALUE!</v>
      </c>
      <c r="GH19" s="1732" t="e">
        <f t="shared" si="6"/>
        <v>#VALUE!</v>
      </c>
      <c r="GI19" s="1731" t="str">
        <f t="shared" si="7"/>
        <v/>
      </c>
      <c r="GJ19" s="1731" t="str">
        <f t="shared" si="8"/>
        <v/>
      </c>
      <c r="GK19" s="1739">
        <f t="shared" si="9"/>
        <v>0</v>
      </c>
      <c r="GL19" s="1734" t="str">
        <f t="shared" si="10"/>
        <v/>
      </c>
      <c r="GM19" s="1740">
        <f t="shared" si="11"/>
        <v>25</v>
      </c>
      <c r="GN19" s="1740">
        <f t="shared" si="12"/>
        <v>7</v>
      </c>
      <c r="GO19" s="1741" t="e">
        <f t="shared" si="13"/>
        <v>#VALUE!</v>
      </c>
      <c r="GP19" s="1592">
        <v>0.45833333333333298</v>
      </c>
      <c r="GQ19" s="1593" t="str">
        <f t="shared" si="14"/>
        <v/>
      </c>
      <c r="GR19" s="1594" t="str">
        <f t="shared" si="15"/>
        <v/>
      </c>
      <c r="GS19" s="1595" t="e">
        <f t="shared" si="16"/>
        <v>#VALUE!</v>
      </c>
      <c r="GT19" s="1596" t="e">
        <f t="shared" si="17"/>
        <v>#VALUE!</v>
      </c>
      <c r="GU19" s="1595" t="str">
        <f t="shared" si="18"/>
        <v/>
      </c>
      <c r="GV19" s="1595" t="str">
        <f t="shared" si="19"/>
        <v/>
      </c>
      <c r="GW19" s="1597">
        <f t="shared" si="20"/>
        <v>0</v>
      </c>
      <c r="GX19" s="1734" t="str">
        <f t="shared" si="21"/>
        <v/>
      </c>
      <c r="GY19" s="1737">
        <f t="shared" si="22"/>
        <v>25</v>
      </c>
      <c r="GZ19" s="1737">
        <f t="shared" si="23"/>
        <v>7</v>
      </c>
      <c r="HA19" s="1591" t="e">
        <f t="shared" si="24"/>
        <v>#VALUE!</v>
      </c>
      <c r="HB19" s="1592">
        <v>0.45833333333333298</v>
      </c>
      <c r="HC19" s="1593" t="str">
        <f t="shared" si="25"/>
        <v/>
      </c>
      <c r="HD19" s="1594" t="str">
        <f t="shared" si="26"/>
        <v/>
      </c>
      <c r="HE19" s="1595" t="e">
        <f t="shared" si="27"/>
        <v>#VALUE!</v>
      </c>
      <c r="HF19" s="1596" t="e">
        <f t="shared" si="28"/>
        <v>#VALUE!</v>
      </c>
      <c r="HG19" s="1595" t="str">
        <f t="shared" si="29"/>
        <v/>
      </c>
      <c r="HH19" s="1595" t="str">
        <f t="shared" si="30"/>
        <v/>
      </c>
      <c r="HI19" s="1597">
        <f t="shared" si="31"/>
        <v>0</v>
      </c>
      <c r="HJ19" s="1596" t="str">
        <f t="shared" si="32"/>
        <v/>
      </c>
      <c r="HK19" s="1598">
        <f t="shared" si="33"/>
        <v>25</v>
      </c>
      <c r="HL19" s="1599">
        <f t="shared" si="34"/>
        <v>7</v>
      </c>
      <c r="HM19" s="1600" t="e">
        <f t="shared" si="35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0"/>
        <v/>
      </c>
      <c r="AA20" s="2646"/>
      <c r="AB20" s="2361"/>
      <c r="AC20" s="2347"/>
      <c r="AD20" s="2346"/>
      <c r="AE20" s="2763"/>
      <c r="AF20" s="2351"/>
      <c r="AG20" s="2563"/>
      <c r="AH20" s="2685" t="str">
        <f t="shared" si="1"/>
        <v/>
      </c>
      <c r="AI20" s="2361"/>
      <c r="AJ20" s="2347"/>
      <c r="AK20" s="2346"/>
      <c r="AL20" s="2345"/>
      <c r="AM20" s="2351"/>
      <c r="AN20" s="2563"/>
      <c r="AO20" s="2685" t="str">
        <f t="shared" si="2"/>
        <v/>
      </c>
      <c r="AP20" s="2885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599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29" t="str">
        <f t="shared" si="3"/>
        <v/>
      </c>
      <c r="GF20" s="1730" t="str">
        <f t="shared" si="4"/>
        <v/>
      </c>
      <c r="GG20" s="1738" t="e">
        <f t="shared" si="5"/>
        <v>#VALUE!</v>
      </c>
      <c r="GH20" s="1732" t="e">
        <f t="shared" si="6"/>
        <v>#VALUE!</v>
      </c>
      <c r="GI20" s="1731" t="str">
        <f t="shared" si="7"/>
        <v/>
      </c>
      <c r="GJ20" s="1731" t="str">
        <f t="shared" si="8"/>
        <v/>
      </c>
      <c r="GK20" s="1739">
        <f t="shared" si="9"/>
        <v>0</v>
      </c>
      <c r="GL20" s="1734" t="str">
        <f t="shared" si="10"/>
        <v/>
      </c>
      <c r="GM20" s="1740">
        <f t="shared" si="11"/>
        <v>25</v>
      </c>
      <c r="GN20" s="1740">
        <f t="shared" si="12"/>
        <v>7</v>
      </c>
      <c r="GO20" s="1741" t="e">
        <f t="shared" si="13"/>
        <v>#VALUE!</v>
      </c>
      <c r="GP20" s="1592">
        <v>0.5</v>
      </c>
      <c r="GQ20" s="1593" t="str">
        <f t="shared" si="14"/>
        <v/>
      </c>
      <c r="GR20" s="1594" t="str">
        <f t="shared" si="15"/>
        <v/>
      </c>
      <c r="GS20" s="1595" t="e">
        <f t="shared" si="16"/>
        <v>#VALUE!</v>
      </c>
      <c r="GT20" s="1596" t="e">
        <f t="shared" si="17"/>
        <v>#VALUE!</v>
      </c>
      <c r="GU20" s="1595" t="str">
        <f t="shared" si="18"/>
        <v/>
      </c>
      <c r="GV20" s="1595" t="str">
        <f t="shared" si="19"/>
        <v/>
      </c>
      <c r="GW20" s="1597">
        <f t="shared" si="20"/>
        <v>0</v>
      </c>
      <c r="GX20" s="1734" t="str">
        <f t="shared" si="21"/>
        <v/>
      </c>
      <c r="GY20" s="1737">
        <f t="shared" si="22"/>
        <v>25</v>
      </c>
      <c r="GZ20" s="1737">
        <f t="shared" si="23"/>
        <v>7</v>
      </c>
      <c r="HA20" s="1591" t="e">
        <f t="shared" si="24"/>
        <v>#VALUE!</v>
      </c>
      <c r="HB20" s="1592">
        <v>0.5</v>
      </c>
      <c r="HC20" s="1593" t="str">
        <f t="shared" si="25"/>
        <v/>
      </c>
      <c r="HD20" s="1594" t="str">
        <f t="shared" si="26"/>
        <v/>
      </c>
      <c r="HE20" s="1595" t="e">
        <f t="shared" si="27"/>
        <v>#VALUE!</v>
      </c>
      <c r="HF20" s="1596" t="e">
        <f t="shared" si="28"/>
        <v>#VALUE!</v>
      </c>
      <c r="HG20" s="1595" t="str">
        <f t="shared" si="29"/>
        <v/>
      </c>
      <c r="HH20" s="1595" t="str">
        <f t="shared" si="30"/>
        <v/>
      </c>
      <c r="HI20" s="1597">
        <f t="shared" si="31"/>
        <v>0</v>
      </c>
      <c r="HJ20" s="1596" t="str">
        <f t="shared" si="32"/>
        <v/>
      </c>
      <c r="HK20" s="1598">
        <f t="shared" si="33"/>
        <v>25</v>
      </c>
      <c r="HL20" s="1599">
        <f t="shared" si="34"/>
        <v>7</v>
      </c>
      <c r="HM20" s="1600" t="e">
        <f t="shared" si="35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5.95</v>
      </c>
      <c r="U21" s="2889">
        <v>0.183</v>
      </c>
      <c r="V21" s="1628">
        <v>3</v>
      </c>
      <c r="W21" s="1645">
        <v>0.22</v>
      </c>
      <c r="X21" s="1631">
        <v>31.1</v>
      </c>
      <c r="Y21" s="2564">
        <v>10.5</v>
      </c>
      <c r="Z21" s="2360">
        <f t="shared" si="0"/>
        <v>0.28509433962264152</v>
      </c>
      <c r="AA21" s="2646"/>
      <c r="AB21" s="1543">
        <v>6.01</v>
      </c>
      <c r="AC21" s="2889">
        <v>0.152</v>
      </c>
      <c r="AD21" s="944">
        <v>3</v>
      </c>
      <c r="AE21" s="2762">
        <v>0.24</v>
      </c>
      <c r="AF21" s="1631">
        <v>30.6</v>
      </c>
      <c r="AG21" s="2564">
        <v>10.5</v>
      </c>
      <c r="AH21" s="2685">
        <f t="shared" si="1"/>
        <v>0.32636792452830188</v>
      </c>
      <c r="AI21" s="1543">
        <v>6.02</v>
      </c>
      <c r="AJ21" s="2889">
        <v>0.13600000000000001</v>
      </c>
      <c r="AK21" s="944">
        <v>3</v>
      </c>
      <c r="AL21" s="1645">
        <v>0.28000000000000003</v>
      </c>
      <c r="AM21" s="1631">
        <v>30.3</v>
      </c>
      <c r="AN21" s="2564">
        <v>11.5</v>
      </c>
      <c r="AO21" s="2685">
        <f t="shared" si="2"/>
        <v>0.33296296296296296</v>
      </c>
      <c r="AP21" s="2885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7.01</v>
      </c>
      <c r="BD21" s="1645">
        <v>0.05</v>
      </c>
      <c r="BE21" s="944">
        <v>1</v>
      </c>
      <c r="BF21" s="1645">
        <v>4.2</v>
      </c>
      <c r="BG21" s="2564">
        <v>31.1</v>
      </c>
      <c r="BH21" s="2658"/>
      <c r="BI21" s="2658"/>
      <c r="BJ21" s="2348"/>
      <c r="BK21" s="1630">
        <v>7.04</v>
      </c>
      <c r="BL21" s="1645">
        <v>5.2999999999999999E-2</v>
      </c>
      <c r="BM21" s="944">
        <v>1</v>
      </c>
      <c r="BN21" s="1631">
        <v>3.8</v>
      </c>
      <c r="BO21" s="2564">
        <v>29.9</v>
      </c>
      <c r="BP21" s="2657"/>
      <c r="BQ21" s="2657"/>
      <c r="BR21" s="2639"/>
      <c r="BS21" s="2580">
        <v>3.7</v>
      </c>
      <c r="BT21" s="2564">
        <v>3.7</v>
      </c>
      <c r="BU21" s="2634">
        <v>2.6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600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29">
        <f t="shared" si="3"/>
        <v>0.22</v>
      </c>
      <c r="GF21" s="1730">
        <f t="shared" si="4"/>
        <v>10.5</v>
      </c>
      <c r="GG21" s="1738">
        <f t="shared" si="5"/>
        <v>24.228571428571428</v>
      </c>
      <c r="GH21" s="1732">
        <f t="shared" si="6"/>
        <v>5.3302857142857141</v>
      </c>
      <c r="GI21" s="1731">
        <f t="shared" si="7"/>
        <v>5.95</v>
      </c>
      <c r="GJ21" s="1731">
        <f t="shared" si="8"/>
        <v>31.1</v>
      </c>
      <c r="GK21" s="1739">
        <f t="shared" si="9"/>
        <v>4</v>
      </c>
      <c r="GL21" s="1734">
        <f t="shared" si="10"/>
        <v>1.3325714285714285</v>
      </c>
      <c r="GM21" s="1740">
        <f t="shared" si="11"/>
        <v>25</v>
      </c>
      <c r="GN21" s="1740">
        <f t="shared" si="12"/>
        <v>6</v>
      </c>
      <c r="GO21" s="1741">
        <f t="shared" si="13"/>
        <v>0.16509433962264153</v>
      </c>
      <c r="GP21" s="1592">
        <v>0.54166666666666696</v>
      </c>
      <c r="GQ21" s="1593">
        <f t="shared" si="14"/>
        <v>0.24</v>
      </c>
      <c r="GR21" s="1594">
        <f t="shared" si="15"/>
        <v>10.5</v>
      </c>
      <c r="GS21" s="1595">
        <f t="shared" si="16"/>
        <v>24.228571428571428</v>
      </c>
      <c r="GT21" s="1596">
        <f t="shared" si="17"/>
        <v>5.8148571428571421</v>
      </c>
      <c r="GU21" s="1595">
        <f t="shared" si="18"/>
        <v>6.01</v>
      </c>
      <c r="GV21" s="1595">
        <f t="shared" si="19"/>
        <v>30.6</v>
      </c>
      <c r="GW21" s="1597">
        <f t="shared" si="20"/>
        <v>5</v>
      </c>
      <c r="GX21" s="1734">
        <f t="shared" si="21"/>
        <v>1.1629714285714283</v>
      </c>
      <c r="GY21" s="1737">
        <f t="shared" si="22"/>
        <v>25</v>
      </c>
      <c r="GZ21" s="1737">
        <f t="shared" si="23"/>
        <v>6.5</v>
      </c>
      <c r="HA21" s="1591">
        <f t="shared" si="24"/>
        <v>0.20636792452830188</v>
      </c>
      <c r="HB21" s="1592">
        <v>0.54166666666666696</v>
      </c>
      <c r="HC21" s="1593">
        <f t="shared" si="25"/>
        <v>0.28000000000000003</v>
      </c>
      <c r="HD21" s="1594">
        <f t="shared" si="26"/>
        <v>11.5</v>
      </c>
      <c r="HE21" s="1595">
        <f t="shared" si="27"/>
        <v>23.478260869565219</v>
      </c>
      <c r="HF21" s="1596">
        <f t="shared" si="28"/>
        <v>6.573913043478262</v>
      </c>
      <c r="HG21" s="1595">
        <f t="shared" si="29"/>
        <v>6.02</v>
      </c>
      <c r="HH21" s="1595">
        <f t="shared" si="30"/>
        <v>30.3</v>
      </c>
      <c r="HI21" s="1597">
        <f t="shared" si="31"/>
        <v>5</v>
      </c>
      <c r="HJ21" s="1596">
        <f t="shared" si="32"/>
        <v>1.3147826086956524</v>
      </c>
      <c r="HK21" s="1598">
        <f t="shared" si="33"/>
        <v>25</v>
      </c>
      <c r="HL21" s="1599">
        <f t="shared" si="34"/>
        <v>6.5</v>
      </c>
      <c r="HM21" s="1600">
        <f t="shared" si="35"/>
        <v>0.21296296296296297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0"/>
        <v/>
      </c>
      <c r="AA22" s="2646"/>
      <c r="AB22" s="2361"/>
      <c r="AC22" s="2347"/>
      <c r="AD22" s="2346"/>
      <c r="AE22" s="2763"/>
      <c r="AF22" s="2351"/>
      <c r="AG22" s="2563"/>
      <c r="AH22" s="2685" t="str">
        <f t="shared" si="1"/>
        <v/>
      </c>
      <c r="AI22" s="2361"/>
      <c r="AJ22" s="2347"/>
      <c r="AK22" s="2346"/>
      <c r="AL22" s="2345"/>
      <c r="AM22" s="2351"/>
      <c r="AN22" s="2563"/>
      <c r="AO22" s="2685" t="str">
        <f t="shared" si="2"/>
        <v/>
      </c>
      <c r="AP22" s="2885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599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 t="e">
        <f>#REF!+#REF!</f>
        <v>#REF!</v>
      </c>
      <c r="GD22" s="1728">
        <v>0.58333333333333304</v>
      </c>
      <c r="GE22" s="1729" t="str">
        <f t="shared" si="3"/>
        <v/>
      </c>
      <c r="GF22" s="1730" t="str">
        <f t="shared" si="4"/>
        <v/>
      </c>
      <c r="GG22" s="1738" t="e">
        <f t="shared" si="5"/>
        <v>#VALUE!</v>
      </c>
      <c r="GH22" s="1732" t="e">
        <f t="shared" si="6"/>
        <v>#VALUE!</v>
      </c>
      <c r="GI22" s="1731" t="str">
        <f t="shared" si="7"/>
        <v/>
      </c>
      <c r="GJ22" s="1731" t="str">
        <f t="shared" si="8"/>
        <v/>
      </c>
      <c r="GK22" s="1739">
        <f t="shared" si="9"/>
        <v>0</v>
      </c>
      <c r="GL22" s="1734" t="str">
        <f t="shared" si="10"/>
        <v/>
      </c>
      <c r="GM22" s="1740">
        <f t="shared" si="11"/>
        <v>25</v>
      </c>
      <c r="GN22" s="1740">
        <f t="shared" si="12"/>
        <v>7</v>
      </c>
      <c r="GO22" s="1741" t="e">
        <f t="shared" si="13"/>
        <v>#VALUE!</v>
      </c>
      <c r="GP22" s="1592">
        <v>0.58333333333333304</v>
      </c>
      <c r="GQ22" s="1593" t="str">
        <f t="shared" si="14"/>
        <v/>
      </c>
      <c r="GR22" s="1594" t="str">
        <f t="shared" si="15"/>
        <v/>
      </c>
      <c r="GS22" s="1595" t="e">
        <f t="shared" si="16"/>
        <v>#VALUE!</v>
      </c>
      <c r="GT22" s="1596" t="e">
        <f t="shared" si="17"/>
        <v>#VALUE!</v>
      </c>
      <c r="GU22" s="1595" t="str">
        <f t="shared" si="18"/>
        <v/>
      </c>
      <c r="GV22" s="1595" t="str">
        <f t="shared" si="19"/>
        <v/>
      </c>
      <c r="GW22" s="1597">
        <f t="shared" si="20"/>
        <v>0</v>
      </c>
      <c r="GX22" s="1734" t="str">
        <f t="shared" si="21"/>
        <v/>
      </c>
      <c r="GY22" s="1737">
        <f t="shared" si="22"/>
        <v>25</v>
      </c>
      <c r="GZ22" s="1737">
        <f t="shared" si="23"/>
        <v>7</v>
      </c>
      <c r="HA22" s="1591" t="e">
        <f t="shared" si="24"/>
        <v>#VALUE!</v>
      </c>
      <c r="HB22" s="1592">
        <v>0.58333333333333304</v>
      </c>
      <c r="HC22" s="1593" t="str">
        <f t="shared" si="25"/>
        <v/>
      </c>
      <c r="HD22" s="1594" t="str">
        <f t="shared" si="26"/>
        <v/>
      </c>
      <c r="HE22" s="1595" t="e">
        <f t="shared" si="27"/>
        <v>#VALUE!</v>
      </c>
      <c r="HF22" s="1596" t="e">
        <f t="shared" si="28"/>
        <v>#VALUE!</v>
      </c>
      <c r="HG22" s="1595" t="str">
        <f t="shared" si="29"/>
        <v/>
      </c>
      <c r="HH22" s="1595" t="str">
        <f t="shared" si="30"/>
        <v/>
      </c>
      <c r="HI22" s="1597">
        <f t="shared" si="31"/>
        <v>0</v>
      </c>
      <c r="HJ22" s="1596" t="str">
        <f t="shared" si="32"/>
        <v/>
      </c>
      <c r="HK22" s="1598">
        <f t="shared" si="33"/>
        <v>25</v>
      </c>
      <c r="HL22" s="1599">
        <f t="shared" si="34"/>
        <v>7</v>
      </c>
      <c r="HM22" s="1600" t="e">
        <f t="shared" si="35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6.98</v>
      </c>
      <c r="C23" s="1165">
        <v>28</v>
      </c>
      <c r="D23" s="1165">
        <v>18</v>
      </c>
      <c r="E23" s="1164">
        <v>10.5</v>
      </c>
      <c r="F23" s="1165">
        <v>50</v>
      </c>
      <c r="G23" s="1165">
        <v>118</v>
      </c>
      <c r="H23" s="1175">
        <v>31.5</v>
      </c>
      <c r="I23" s="1166">
        <v>0.22900000000000001</v>
      </c>
      <c r="J23" s="2348"/>
      <c r="K23" s="1630">
        <v>6.1</v>
      </c>
      <c r="L23" s="944">
        <v>12</v>
      </c>
      <c r="M23" s="1151">
        <v>5.0999999999999997E-2</v>
      </c>
      <c r="N23" s="1630">
        <v>6.09</v>
      </c>
      <c r="O23" s="944">
        <v>12</v>
      </c>
      <c r="P23" s="2348"/>
      <c r="Q23" s="1630">
        <v>6.05</v>
      </c>
      <c r="R23" s="944">
        <v>12</v>
      </c>
      <c r="S23" s="2348"/>
      <c r="T23" s="2344"/>
      <c r="U23" s="2347"/>
      <c r="V23" s="2359"/>
      <c r="W23" s="2345"/>
      <c r="X23" s="2351"/>
      <c r="Y23" s="2563"/>
      <c r="Z23" s="2360" t="str">
        <f t="shared" si="0"/>
        <v/>
      </c>
      <c r="AA23" s="2647">
        <v>0.04</v>
      </c>
      <c r="AB23" s="2361"/>
      <c r="AC23" s="2347"/>
      <c r="AD23" s="2346"/>
      <c r="AE23" s="2763"/>
      <c r="AF23" s="2351"/>
      <c r="AG23" s="2563"/>
      <c r="AH23" s="2685" t="str">
        <f t="shared" si="1"/>
        <v/>
      </c>
      <c r="AI23" s="2361"/>
      <c r="AJ23" s="2347"/>
      <c r="AK23" s="2346"/>
      <c r="AL23" s="2345"/>
      <c r="AM23" s="2351"/>
      <c r="AN23" s="2563"/>
      <c r="AO23" s="2685" t="str">
        <f t="shared" si="2"/>
        <v/>
      </c>
      <c r="AP23" s="2886">
        <v>3.2000000000000001E-2</v>
      </c>
      <c r="AQ23" s="944">
        <v>1</v>
      </c>
      <c r="AR23" s="1645">
        <v>0.12</v>
      </c>
      <c r="AS23" s="2348"/>
      <c r="AT23" s="2337">
        <v>3.6999999999999998E-2</v>
      </c>
      <c r="AU23" s="2647">
        <v>0.02</v>
      </c>
      <c r="AV23" s="944">
        <v>1</v>
      </c>
      <c r="AW23" s="1645">
        <v>0.1</v>
      </c>
      <c r="AX23" s="2348"/>
      <c r="AY23" s="2647">
        <v>3.5999999999999997E-2</v>
      </c>
      <c r="AZ23" s="944">
        <v>1</v>
      </c>
      <c r="BA23" s="1645">
        <v>0.05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600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29" t="str">
        <f t="shared" si="3"/>
        <v/>
      </c>
      <c r="GF23" s="1730" t="str">
        <f t="shared" si="4"/>
        <v/>
      </c>
      <c r="GG23" s="1738" t="e">
        <f t="shared" si="5"/>
        <v>#VALUE!</v>
      </c>
      <c r="GH23" s="1732" t="e">
        <f t="shared" si="6"/>
        <v>#VALUE!</v>
      </c>
      <c r="GI23" s="1731" t="str">
        <f t="shared" si="7"/>
        <v/>
      </c>
      <c r="GJ23" s="1731" t="str">
        <f t="shared" si="8"/>
        <v/>
      </c>
      <c r="GK23" s="1739">
        <f t="shared" si="9"/>
        <v>0</v>
      </c>
      <c r="GL23" s="1734" t="str">
        <f t="shared" si="10"/>
        <v/>
      </c>
      <c r="GM23" s="1740">
        <f t="shared" si="11"/>
        <v>25</v>
      </c>
      <c r="GN23" s="1740">
        <f t="shared" si="12"/>
        <v>7</v>
      </c>
      <c r="GO23" s="1741" t="e">
        <f t="shared" si="13"/>
        <v>#VALUE!</v>
      </c>
      <c r="GP23" s="1592">
        <v>0.625</v>
      </c>
      <c r="GQ23" s="1593" t="str">
        <f t="shared" si="14"/>
        <v/>
      </c>
      <c r="GR23" s="1594" t="str">
        <f t="shared" si="15"/>
        <v/>
      </c>
      <c r="GS23" s="1595" t="e">
        <f t="shared" si="16"/>
        <v>#VALUE!</v>
      </c>
      <c r="GT23" s="1596" t="e">
        <f t="shared" si="17"/>
        <v>#VALUE!</v>
      </c>
      <c r="GU23" s="1595" t="str">
        <f t="shared" si="18"/>
        <v/>
      </c>
      <c r="GV23" s="1595" t="str">
        <f t="shared" si="19"/>
        <v/>
      </c>
      <c r="GW23" s="1597">
        <f t="shared" si="20"/>
        <v>0</v>
      </c>
      <c r="GX23" s="1734" t="str">
        <f t="shared" si="21"/>
        <v/>
      </c>
      <c r="GY23" s="1737">
        <f t="shared" si="22"/>
        <v>25</v>
      </c>
      <c r="GZ23" s="1737">
        <f t="shared" si="23"/>
        <v>7</v>
      </c>
      <c r="HA23" s="1591" t="e">
        <f t="shared" si="24"/>
        <v>#VALUE!</v>
      </c>
      <c r="HB23" s="1592">
        <v>0.625</v>
      </c>
      <c r="HC23" s="1593" t="str">
        <f t="shared" si="25"/>
        <v/>
      </c>
      <c r="HD23" s="1594" t="str">
        <f t="shared" si="26"/>
        <v/>
      </c>
      <c r="HE23" s="1595" t="e">
        <f t="shared" si="27"/>
        <v>#VALUE!</v>
      </c>
      <c r="HF23" s="1596" t="e">
        <f t="shared" si="28"/>
        <v>#VALUE!</v>
      </c>
      <c r="HG23" s="1595" t="str">
        <f t="shared" si="29"/>
        <v/>
      </c>
      <c r="HH23" s="1595" t="str">
        <f t="shared" si="30"/>
        <v/>
      </c>
      <c r="HI23" s="1597">
        <f t="shared" si="31"/>
        <v>0</v>
      </c>
      <c r="HJ23" s="1596" t="str">
        <f t="shared" si="32"/>
        <v/>
      </c>
      <c r="HK23" s="1598">
        <f t="shared" si="33"/>
        <v>25</v>
      </c>
      <c r="HL23" s="1599">
        <f t="shared" si="34"/>
        <v>7</v>
      </c>
      <c r="HM23" s="1600" t="e">
        <f t="shared" si="35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0"/>
        <v/>
      </c>
      <c r="AA24" s="2646"/>
      <c r="AB24" s="2361"/>
      <c r="AC24" s="2347"/>
      <c r="AD24" s="2346"/>
      <c r="AE24" s="2763"/>
      <c r="AF24" s="2351"/>
      <c r="AG24" s="2563"/>
      <c r="AH24" s="2685" t="str">
        <f t="shared" si="1"/>
        <v/>
      </c>
      <c r="AI24" s="2361"/>
      <c r="AJ24" s="2347"/>
      <c r="AK24" s="2346"/>
      <c r="AL24" s="2345"/>
      <c r="AM24" s="2351"/>
      <c r="AN24" s="2563"/>
      <c r="AO24" s="2685" t="str">
        <f t="shared" si="2"/>
        <v/>
      </c>
      <c r="AP24" s="2885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599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29" t="str">
        <f t="shared" si="3"/>
        <v/>
      </c>
      <c r="GF24" s="1730" t="str">
        <f t="shared" si="4"/>
        <v/>
      </c>
      <c r="GG24" s="1738" t="e">
        <f t="shared" si="5"/>
        <v>#VALUE!</v>
      </c>
      <c r="GH24" s="1732" t="e">
        <f t="shared" si="6"/>
        <v>#VALUE!</v>
      </c>
      <c r="GI24" s="1731" t="str">
        <f t="shared" si="7"/>
        <v/>
      </c>
      <c r="GJ24" s="1731" t="str">
        <f t="shared" si="8"/>
        <v/>
      </c>
      <c r="GK24" s="1739">
        <f t="shared" si="9"/>
        <v>0</v>
      </c>
      <c r="GL24" s="1734" t="str">
        <f t="shared" si="10"/>
        <v/>
      </c>
      <c r="GM24" s="1740">
        <f t="shared" si="11"/>
        <v>25</v>
      </c>
      <c r="GN24" s="1740">
        <f t="shared" si="12"/>
        <v>7</v>
      </c>
      <c r="GO24" s="1741" t="e">
        <f t="shared" si="13"/>
        <v>#VALUE!</v>
      </c>
      <c r="GP24" s="1592">
        <v>0.66666666666666696</v>
      </c>
      <c r="GQ24" s="1593" t="str">
        <f t="shared" si="14"/>
        <v/>
      </c>
      <c r="GR24" s="1594" t="str">
        <f t="shared" si="15"/>
        <v/>
      </c>
      <c r="GS24" s="1595" t="e">
        <f t="shared" si="16"/>
        <v>#VALUE!</v>
      </c>
      <c r="GT24" s="1596" t="e">
        <f t="shared" si="17"/>
        <v>#VALUE!</v>
      </c>
      <c r="GU24" s="1595" t="str">
        <f t="shared" si="18"/>
        <v/>
      </c>
      <c r="GV24" s="1595" t="str">
        <f t="shared" si="19"/>
        <v/>
      </c>
      <c r="GW24" s="1597">
        <f t="shared" si="20"/>
        <v>0</v>
      </c>
      <c r="GX24" s="1734" t="str">
        <f t="shared" si="21"/>
        <v/>
      </c>
      <c r="GY24" s="1737">
        <f t="shared" si="22"/>
        <v>25</v>
      </c>
      <c r="GZ24" s="1737">
        <f t="shared" si="23"/>
        <v>7</v>
      </c>
      <c r="HA24" s="1591" t="e">
        <f t="shared" si="24"/>
        <v>#VALUE!</v>
      </c>
      <c r="HB24" s="1592">
        <v>0.66666666666666696</v>
      </c>
      <c r="HC24" s="1593" t="str">
        <f t="shared" si="25"/>
        <v/>
      </c>
      <c r="HD24" s="1594" t="str">
        <f t="shared" si="26"/>
        <v/>
      </c>
      <c r="HE24" s="1595" t="e">
        <f t="shared" si="27"/>
        <v>#VALUE!</v>
      </c>
      <c r="HF24" s="1596" t="e">
        <f t="shared" si="28"/>
        <v>#VALUE!</v>
      </c>
      <c r="HG24" s="1595" t="str">
        <f t="shared" si="29"/>
        <v/>
      </c>
      <c r="HH24" s="1595" t="str">
        <f t="shared" si="30"/>
        <v/>
      </c>
      <c r="HI24" s="1597">
        <f t="shared" si="31"/>
        <v>0</v>
      </c>
      <c r="HJ24" s="1596" t="str">
        <f t="shared" si="32"/>
        <v/>
      </c>
      <c r="HK24" s="1598">
        <f t="shared" si="33"/>
        <v>25</v>
      </c>
      <c r="HL24" s="1599">
        <f t="shared" si="34"/>
        <v>7</v>
      </c>
      <c r="HM24" s="1600" t="e">
        <f t="shared" si="35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0"/>
        <v/>
      </c>
      <c r="AA25" s="2646"/>
      <c r="AB25" s="2361"/>
      <c r="AC25" s="2347"/>
      <c r="AD25" s="2346"/>
      <c r="AE25" s="2763"/>
      <c r="AF25" s="2351"/>
      <c r="AG25" s="2563"/>
      <c r="AH25" s="2685" t="str">
        <f t="shared" si="1"/>
        <v/>
      </c>
      <c r="AI25" s="2361"/>
      <c r="AJ25" s="2347"/>
      <c r="AK25" s="2346"/>
      <c r="AL25" s="2345"/>
      <c r="AM25" s="2351"/>
      <c r="AN25" s="2563"/>
      <c r="AO25" s="2685" t="str">
        <f t="shared" si="2"/>
        <v/>
      </c>
      <c r="AP25" s="2885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7.1</v>
      </c>
      <c r="BD25" s="1645">
        <v>5.2999999999999999E-2</v>
      </c>
      <c r="BE25" s="944">
        <v>1</v>
      </c>
      <c r="BF25" s="1645">
        <v>3.9</v>
      </c>
      <c r="BG25" s="2564">
        <v>31</v>
      </c>
      <c r="BH25" s="2658"/>
      <c r="BI25" s="2658"/>
      <c r="BJ25" s="2348"/>
      <c r="BK25" s="1630">
        <v>7.2</v>
      </c>
      <c r="BL25" s="1645">
        <v>5.1999999999999998E-2</v>
      </c>
      <c r="BM25" s="944">
        <v>1</v>
      </c>
      <c r="BN25" s="1631">
        <v>3.8</v>
      </c>
      <c r="BO25" s="2564">
        <v>29.6</v>
      </c>
      <c r="BP25" s="2657"/>
      <c r="BQ25" s="2657"/>
      <c r="BR25" s="2639"/>
      <c r="BS25" s="2580">
        <v>3.3</v>
      </c>
      <c r="BT25" s="2564">
        <v>3.6</v>
      </c>
      <c r="BU25" s="2634">
        <v>2.9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600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29" t="str">
        <f t="shared" si="3"/>
        <v/>
      </c>
      <c r="GF25" s="1730" t="str">
        <f t="shared" si="4"/>
        <v/>
      </c>
      <c r="GG25" s="1738" t="e">
        <f t="shared" si="5"/>
        <v>#VALUE!</v>
      </c>
      <c r="GH25" s="1732" t="e">
        <f t="shared" si="6"/>
        <v>#VALUE!</v>
      </c>
      <c r="GI25" s="1731" t="str">
        <f t="shared" si="7"/>
        <v/>
      </c>
      <c r="GJ25" s="1731" t="str">
        <f t="shared" si="8"/>
        <v/>
      </c>
      <c r="GK25" s="1739">
        <f t="shared" si="9"/>
        <v>0</v>
      </c>
      <c r="GL25" s="1734" t="str">
        <f t="shared" si="10"/>
        <v/>
      </c>
      <c r="GM25" s="1740">
        <f t="shared" si="11"/>
        <v>25</v>
      </c>
      <c r="GN25" s="1740">
        <f t="shared" si="12"/>
        <v>7</v>
      </c>
      <c r="GO25" s="1741" t="e">
        <f t="shared" si="13"/>
        <v>#VALUE!</v>
      </c>
      <c r="GP25" s="1592">
        <v>0.70833333333333304</v>
      </c>
      <c r="GQ25" s="1593" t="str">
        <f t="shared" si="14"/>
        <v/>
      </c>
      <c r="GR25" s="1594" t="str">
        <f t="shared" si="15"/>
        <v/>
      </c>
      <c r="GS25" s="1595" t="e">
        <f t="shared" si="16"/>
        <v>#VALUE!</v>
      </c>
      <c r="GT25" s="1596" t="e">
        <f t="shared" si="17"/>
        <v>#VALUE!</v>
      </c>
      <c r="GU25" s="1595" t="str">
        <f t="shared" si="18"/>
        <v/>
      </c>
      <c r="GV25" s="1595" t="str">
        <f t="shared" si="19"/>
        <v/>
      </c>
      <c r="GW25" s="1597">
        <f t="shared" si="20"/>
        <v>0</v>
      </c>
      <c r="GX25" s="1734" t="str">
        <f t="shared" si="21"/>
        <v/>
      </c>
      <c r="GY25" s="1737">
        <f t="shared" si="22"/>
        <v>25</v>
      </c>
      <c r="GZ25" s="1737">
        <f t="shared" si="23"/>
        <v>7</v>
      </c>
      <c r="HA25" s="1591" t="e">
        <f t="shared" si="24"/>
        <v>#VALUE!</v>
      </c>
      <c r="HB25" s="1592">
        <v>0.70833333333333304</v>
      </c>
      <c r="HC25" s="1593" t="str">
        <f t="shared" si="25"/>
        <v/>
      </c>
      <c r="HD25" s="1594" t="str">
        <f t="shared" si="26"/>
        <v/>
      </c>
      <c r="HE25" s="1595" t="e">
        <f t="shared" si="27"/>
        <v>#VALUE!</v>
      </c>
      <c r="HF25" s="1596" t="e">
        <f t="shared" si="28"/>
        <v>#VALUE!</v>
      </c>
      <c r="HG25" s="1595" t="str">
        <f t="shared" si="29"/>
        <v/>
      </c>
      <c r="HH25" s="1595" t="str">
        <f t="shared" si="30"/>
        <v/>
      </c>
      <c r="HI25" s="1597">
        <f t="shared" si="31"/>
        <v>0</v>
      </c>
      <c r="HJ25" s="1596" t="str">
        <f t="shared" si="32"/>
        <v/>
      </c>
      <c r="HK25" s="1598">
        <f t="shared" si="33"/>
        <v>25</v>
      </c>
      <c r="HL25" s="1599">
        <f t="shared" si="34"/>
        <v>7</v>
      </c>
      <c r="HM25" s="1600" t="e">
        <f t="shared" si="35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0"/>
        <v/>
      </c>
      <c r="AA26" s="2646"/>
      <c r="AB26" s="2361"/>
      <c r="AC26" s="2347"/>
      <c r="AD26" s="2346"/>
      <c r="AE26" s="2763"/>
      <c r="AF26" s="2351"/>
      <c r="AG26" s="2563"/>
      <c r="AH26" s="2685" t="str">
        <f t="shared" si="1"/>
        <v/>
      </c>
      <c r="AI26" s="2361"/>
      <c r="AJ26" s="2347"/>
      <c r="AK26" s="2346"/>
      <c r="AL26" s="2345"/>
      <c r="AM26" s="2351"/>
      <c r="AN26" s="2563"/>
      <c r="AO26" s="2685" t="str">
        <f t="shared" si="2"/>
        <v/>
      </c>
      <c r="AP26" s="2885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599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936"/>
      <c r="GD26" s="1728">
        <v>0.75</v>
      </c>
      <c r="GE26" s="1729" t="str">
        <f t="shared" si="3"/>
        <v/>
      </c>
      <c r="GF26" s="1730" t="str">
        <f t="shared" si="4"/>
        <v/>
      </c>
      <c r="GG26" s="1738" t="e">
        <f t="shared" si="5"/>
        <v>#VALUE!</v>
      </c>
      <c r="GH26" s="1732" t="e">
        <f t="shared" si="6"/>
        <v>#VALUE!</v>
      </c>
      <c r="GI26" s="1731" t="str">
        <f t="shared" si="7"/>
        <v/>
      </c>
      <c r="GJ26" s="1731" t="str">
        <f t="shared" si="8"/>
        <v/>
      </c>
      <c r="GK26" s="1739">
        <f t="shared" si="9"/>
        <v>0</v>
      </c>
      <c r="GL26" s="1734" t="str">
        <f t="shared" si="10"/>
        <v/>
      </c>
      <c r="GM26" s="1740">
        <f t="shared" si="11"/>
        <v>25</v>
      </c>
      <c r="GN26" s="1740">
        <f t="shared" si="12"/>
        <v>7</v>
      </c>
      <c r="GO26" s="1741" t="e">
        <f t="shared" si="13"/>
        <v>#VALUE!</v>
      </c>
      <c r="GP26" s="1592">
        <v>0.75</v>
      </c>
      <c r="GQ26" s="1593" t="str">
        <f t="shared" si="14"/>
        <v/>
      </c>
      <c r="GR26" s="1594" t="str">
        <f t="shared" si="15"/>
        <v/>
      </c>
      <c r="GS26" s="1595" t="e">
        <f t="shared" si="16"/>
        <v>#VALUE!</v>
      </c>
      <c r="GT26" s="1596" t="e">
        <f t="shared" si="17"/>
        <v>#VALUE!</v>
      </c>
      <c r="GU26" s="1595" t="str">
        <f t="shared" si="18"/>
        <v/>
      </c>
      <c r="GV26" s="1595" t="str">
        <f t="shared" si="19"/>
        <v/>
      </c>
      <c r="GW26" s="1597">
        <f t="shared" si="20"/>
        <v>0</v>
      </c>
      <c r="GX26" s="1734" t="str">
        <f t="shared" si="21"/>
        <v/>
      </c>
      <c r="GY26" s="1737">
        <f t="shared" si="22"/>
        <v>25</v>
      </c>
      <c r="GZ26" s="1737">
        <f t="shared" si="23"/>
        <v>7</v>
      </c>
      <c r="HA26" s="1591" t="e">
        <f t="shared" si="24"/>
        <v>#VALUE!</v>
      </c>
      <c r="HB26" s="1592">
        <v>0.75</v>
      </c>
      <c r="HC26" s="1593" t="str">
        <f t="shared" si="25"/>
        <v/>
      </c>
      <c r="HD26" s="1594" t="str">
        <f t="shared" si="26"/>
        <v/>
      </c>
      <c r="HE26" s="1595" t="e">
        <f t="shared" si="27"/>
        <v>#VALUE!</v>
      </c>
      <c r="HF26" s="1596" t="e">
        <f t="shared" si="28"/>
        <v>#VALUE!</v>
      </c>
      <c r="HG26" s="1595" t="str">
        <f t="shared" si="29"/>
        <v/>
      </c>
      <c r="HH26" s="1595" t="str">
        <f t="shared" si="30"/>
        <v/>
      </c>
      <c r="HI26" s="1597">
        <f t="shared" si="31"/>
        <v>0</v>
      </c>
      <c r="HJ26" s="1596" t="str">
        <f t="shared" si="32"/>
        <v/>
      </c>
      <c r="HK26" s="1598">
        <f t="shared" si="33"/>
        <v>25</v>
      </c>
      <c r="HL26" s="1599">
        <f t="shared" si="34"/>
        <v>7</v>
      </c>
      <c r="HM26" s="1600" t="e">
        <f t="shared" si="35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7.01</v>
      </c>
      <c r="C27" s="1165">
        <v>26</v>
      </c>
      <c r="D27" s="1165">
        <v>19</v>
      </c>
      <c r="E27" s="1164">
        <v>12.2</v>
      </c>
      <c r="F27" s="1165">
        <v>52</v>
      </c>
      <c r="G27" s="1165">
        <v>132</v>
      </c>
      <c r="H27" s="1175">
        <v>28.9</v>
      </c>
      <c r="I27" s="1166">
        <v>0.246</v>
      </c>
      <c r="J27" s="2348"/>
      <c r="K27" s="1630">
        <v>6.1</v>
      </c>
      <c r="L27" s="944">
        <v>12</v>
      </c>
      <c r="M27" s="1151">
        <v>5.2999999999999999E-2</v>
      </c>
      <c r="N27" s="1630">
        <v>6.04</v>
      </c>
      <c r="O27" s="944">
        <v>12</v>
      </c>
      <c r="P27" s="2348"/>
      <c r="Q27" s="1630">
        <v>6.05</v>
      </c>
      <c r="R27" s="944">
        <v>12</v>
      </c>
      <c r="S27" s="2348"/>
      <c r="T27" s="2344"/>
      <c r="U27" s="2347"/>
      <c r="V27" s="2359"/>
      <c r="W27" s="2345"/>
      <c r="X27" s="2351"/>
      <c r="Y27" s="2563"/>
      <c r="Z27" s="2360" t="str">
        <f t="shared" si="0"/>
        <v/>
      </c>
      <c r="AA27" s="2647">
        <v>0.04</v>
      </c>
      <c r="AB27" s="2361"/>
      <c r="AC27" s="2347"/>
      <c r="AD27" s="2346"/>
      <c r="AE27" s="2763"/>
      <c r="AF27" s="2351"/>
      <c r="AG27" s="2563"/>
      <c r="AH27" s="2685" t="str">
        <f t="shared" si="1"/>
        <v/>
      </c>
      <c r="AI27" s="2361"/>
      <c r="AJ27" s="2347"/>
      <c r="AK27" s="2346"/>
      <c r="AL27" s="2345"/>
      <c r="AM27" s="2351"/>
      <c r="AN27" s="2563"/>
      <c r="AO27" s="2685" t="str">
        <f t="shared" si="2"/>
        <v/>
      </c>
      <c r="AP27" s="2886">
        <v>3.2000000000000001E-2</v>
      </c>
      <c r="AQ27" s="944">
        <v>1</v>
      </c>
      <c r="AR27" s="1645">
        <v>0.19</v>
      </c>
      <c r="AS27" s="2348"/>
      <c r="AT27" s="2337">
        <v>0.04</v>
      </c>
      <c r="AU27" s="2647">
        <v>2.4E-2</v>
      </c>
      <c r="AV27" s="944">
        <v>1</v>
      </c>
      <c r="AW27" s="1645">
        <v>0.11</v>
      </c>
      <c r="AX27" s="2348"/>
      <c r="AY27" s="2647">
        <v>5.5E-2</v>
      </c>
      <c r="AZ27" s="944">
        <v>1</v>
      </c>
      <c r="BA27" s="1645">
        <v>7.0000000000000007E-2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600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936"/>
      <c r="GD27" s="1728">
        <v>0.79166666666666696</v>
      </c>
      <c r="GE27" s="1729" t="str">
        <f t="shared" si="3"/>
        <v/>
      </c>
      <c r="GF27" s="1730" t="str">
        <f t="shared" si="4"/>
        <v/>
      </c>
      <c r="GG27" s="1738" t="e">
        <f t="shared" si="5"/>
        <v>#VALUE!</v>
      </c>
      <c r="GH27" s="1732" t="e">
        <f t="shared" si="6"/>
        <v>#VALUE!</v>
      </c>
      <c r="GI27" s="1731" t="str">
        <f t="shared" si="7"/>
        <v/>
      </c>
      <c r="GJ27" s="1731" t="str">
        <f t="shared" si="8"/>
        <v/>
      </c>
      <c r="GK27" s="1739">
        <f t="shared" si="9"/>
        <v>0</v>
      </c>
      <c r="GL27" s="1734" t="str">
        <f t="shared" si="10"/>
        <v/>
      </c>
      <c r="GM27" s="1740">
        <f t="shared" si="11"/>
        <v>25</v>
      </c>
      <c r="GN27" s="1740">
        <f t="shared" si="12"/>
        <v>7</v>
      </c>
      <c r="GO27" s="1741" t="e">
        <f t="shared" si="13"/>
        <v>#VALUE!</v>
      </c>
      <c r="GP27" s="1592">
        <v>0.79166666666666696</v>
      </c>
      <c r="GQ27" s="1593" t="str">
        <f t="shared" si="14"/>
        <v/>
      </c>
      <c r="GR27" s="1594" t="str">
        <f t="shared" si="15"/>
        <v/>
      </c>
      <c r="GS27" s="1595" t="e">
        <f t="shared" si="16"/>
        <v>#VALUE!</v>
      </c>
      <c r="GT27" s="1596" t="e">
        <f t="shared" si="17"/>
        <v>#VALUE!</v>
      </c>
      <c r="GU27" s="1595" t="str">
        <f t="shared" si="18"/>
        <v/>
      </c>
      <c r="GV27" s="1595" t="str">
        <f t="shared" si="19"/>
        <v/>
      </c>
      <c r="GW27" s="1597">
        <f t="shared" si="20"/>
        <v>0</v>
      </c>
      <c r="GX27" s="1734" t="str">
        <f t="shared" si="21"/>
        <v/>
      </c>
      <c r="GY27" s="1737">
        <f t="shared" si="22"/>
        <v>25</v>
      </c>
      <c r="GZ27" s="1737">
        <f t="shared" si="23"/>
        <v>7</v>
      </c>
      <c r="HA27" s="1591" t="e">
        <f t="shared" si="24"/>
        <v>#VALUE!</v>
      </c>
      <c r="HB27" s="1592">
        <v>0.79166666666666696</v>
      </c>
      <c r="HC27" s="1593" t="str">
        <f t="shared" si="25"/>
        <v/>
      </c>
      <c r="HD27" s="1594" t="str">
        <f t="shared" si="26"/>
        <v/>
      </c>
      <c r="HE27" s="1595" t="e">
        <f t="shared" si="27"/>
        <v>#VALUE!</v>
      </c>
      <c r="HF27" s="1596" t="e">
        <f t="shared" si="28"/>
        <v>#VALUE!</v>
      </c>
      <c r="HG27" s="1595" t="str">
        <f t="shared" si="29"/>
        <v/>
      </c>
      <c r="HH27" s="1595" t="str">
        <f t="shared" si="30"/>
        <v/>
      </c>
      <c r="HI27" s="1597">
        <f t="shared" si="31"/>
        <v>0</v>
      </c>
      <c r="HJ27" s="1596" t="str">
        <f t="shared" si="32"/>
        <v/>
      </c>
      <c r="HK27" s="1598">
        <f t="shared" si="33"/>
        <v>25</v>
      </c>
      <c r="HL27" s="1599">
        <f t="shared" si="34"/>
        <v>7</v>
      </c>
      <c r="HM27" s="1600" t="e">
        <f t="shared" si="35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0"/>
        <v/>
      </c>
      <c r="AA28" s="2646"/>
      <c r="AB28" s="2361"/>
      <c r="AC28" s="2347"/>
      <c r="AD28" s="2346"/>
      <c r="AE28" s="2763"/>
      <c r="AF28" s="2351"/>
      <c r="AG28" s="2563"/>
      <c r="AH28" s="2685" t="str">
        <f t="shared" si="1"/>
        <v/>
      </c>
      <c r="AI28" s="2361"/>
      <c r="AJ28" s="2347"/>
      <c r="AK28" s="2346"/>
      <c r="AL28" s="2345"/>
      <c r="AM28" s="2351"/>
      <c r="AN28" s="2563"/>
      <c r="AO28" s="2685" t="str">
        <f t="shared" si="2"/>
        <v/>
      </c>
      <c r="AP28" s="2885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599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41"/>
      <c r="GD28" s="1728">
        <v>0.83333333333333304</v>
      </c>
      <c r="GE28" s="1729" t="str">
        <f t="shared" si="3"/>
        <v/>
      </c>
      <c r="GF28" s="1730" t="str">
        <f t="shared" si="4"/>
        <v/>
      </c>
      <c r="GG28" s="1738" t="e">
        <f t="shared" si="5"/>
        <v>#VALUE!</v>
      </c>
      <c r="GH28" s="1732" t="e">
        <f t="shared" si="6"/>
        <v>#VALUE!</v>
      </c>
      <c r="GI28" s="1731" t="str">
        <f t="shared" si="7"/>
        <v/>
      </c>
      <c r="GJ28" s="1731" t="str">
        <f t="shared" si="8"/>
        <v/>
      </c>
      <c r="GK28" s="1739">
        <f t="shared" si="9"/>
        <v>0</v>
      </c>
      <c r="GL28" s="1734" t="str">
        <f t="shared" si="10"/>
        <v/>
      </c>
      <c r="GM28" s="1740">
        <f t="shared" si="11"/>
        <v>25</v>
      </c>
      <c r="GN28" s="1740">
        <f t="shared" si="12"/>
        <v>7</v>
      </c>
      <c r="GO28" s="1741" t="e">
        <f t="shared" si="13"/>
        <v>#VALUE!</v>
      </c>
      <c r="GP28" s="1592">
        <v>0.83333333333333304</v>
      </c>
      <c r="GQ28" s="1593" t="str">
        <f t="shared" si="14"/>
        <v/>
      </c>
      <c r="GR28" s="1594" t="str">
        <f t="shared" si="15"/>
        <v/>
      </c>
      <c r="GS28" s="1595" t="e">
        <f t="shared" si="16"/>
        <v>#VALUE!</v>
      </c>
      <c r="GT28" s="1596" t="e">
        <f t="shared" si="17"/>
        <v>#VALUE!</v>
      </c>
      <c r="GU28" s="1595" t="str">
        <f t="shared" si="18"/>
        <v/>
      </c>
      <c r="GV28" s="1595" t="str">
        <f t="shared" si="19"/>
        <v/>
      </c>
      <c r="GW28" s="1597">
        <f t="shared" si="20"/>
        <v>0</v>
      </c>
      <c r="GX28" s="1734" t="str">
        <f t="shared" si="21"/>
        <v/>
      </c>
      <c r="GY28" s="1737">
        <f t="shared" si="22"/>
        <v>25</v>
      </c>
      <c r="GZ28" s="1737">
        <f t="shared" si="23"/>
        <v>7</v>
      </c>
      <c r="HA28" s="1591" t="e">
        <f t="shared" si="24"/>
        <v>#VALUE!</v>
      </c>
      <c r="HB28" s="1592">
        <v>0.83333333333333304</v>
      </c>
      <c r="HC28" s="1593" t="str">
        <f t="shared" si="25"/>
        <v/>
      </c>
      <c r="HD28" s="1594" t="str">
        <f t="shared" si="26"/>
        <v/>
      </c>
      <c r="HE28" s="1595" t="e">
        <f t="shared" si="27"/>
        <v>#VALUE!</v>
      </c>
      <c r="HF28" s="1596" t="e">
        <f t="shared" si="28"/>
        <v>#VALUE!</v>
      </c>
      <c r="HG28" s="1595" t="str">
        <f t="shared" si="29"/>
        <v/>
      </c>
      <c r="HH28" s="1595" t="str">
        <f t="shared" si="30"/>
        <v/>
      </c>
      <c r="HI28" s="1597">
        <f t="shared" si="31"/>
        <v>0</v>
      </c>
      <c r="HJ28" s="1596" t="str">
        <f t="shared" si="32"/>
        <v/>
      </c>
      <c r="HK28" s="1598">
        <f t="shared" si="33"/>
        <v>25</v>
      </c>
      <c r="HL28" s="1599">
        <f t="shared" si="34"/>
        <v>7</v>
      </c>
      <c r="HM28" s="1600" t="e">
        <f t="shared" si="35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4.3999999999999997E-2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6.2</v>
      </c>
      <c r="U29" s="2889">
        <v>0.193</v>
      </c>
      <c r="V29" s="1628">
        <v>3</v>
      </c>
      <c r="W29" s="1645">
        <v>0.41</v>
      </c>
      <c r="X29" s="1631">
        <v>27.4</v>
      </c>
      <c r="Y29" s="2564">
        <v>10.5</v>
      </c>
      <c r="Z29" s="2360">
        <f t="shared" si="0"/>
        <v>0.32636792452830188</v>
      </c>
      <c r="AA29" s="2646"/>
      <c r="AB29" s="1543">
        <v>6.27</v>
      </c>
      <c r="AC29" s="2889">
        <v>0.13700000000000001</v>
      </c>
      <c r="AD29" s="944">
        <v>3</v>
      </c>
      <c r="AE29" s="2762">
        <v>0.31</v>
      </c>
      <c r="AF29" s="1631">
        <v>27.1</v>
      </c>
      <c r="AG29" s="2564">
        <v>10.5</v>
      </c>
      <c r="AH29" s="2685">
        <f t="shared" si="1"/>
        <v>0.32636792452830188</v>
      </c>
      <c r="AI29" s="1543">
        <v>6.18</v>
      </c>
      <c r="AJ29" s="2889">
        <v>0.23300000000000001</v>
      </c>
      <c r="AK29" s="944">
        <v>3</v>
      </c>
      <c r="AL29" s="1645">
        <v>0.3</v>
      </c>
      <c r="AM29" s="1631">
        <v>29</v>
      </c>
      <c r="AN29" s="2564">
        <v>11.5</v>
      </c>
      <c r="AO29" s="2685">
        <f t="shared" si="2"/>
        <v>0.33296296296296296</v>
      </c>
      <c r="AP29" s="2885"/>
      <c r="AQ29" s="2346"/>
      <c r="AR29" s="2345"/>
      <c r="AS29" s="1151">
        <v>7.0000000000000001E-3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7.23</v>
      </c>
      <c r="BD29" s="1645">
        <v>5.6000000000000001E-2</v>
      </c>
      <c r="BE29" s="944">
        <v>1</v>
      </c>
      <c r="BF29" s="1645">
        <v>4.2</v>
      </c>
      <c r="BG29" s="2564">
        <v>25.1</v>
      </c>
      <c r="BH29" s="2659">
        <v>25</v>
      </c>
      <c r="BI29" s="2659">
        <v>30</v>
      </c>
      <c r="BJ29" s="1151">
        <v>0.01</v>
      </c>
      <c r="BK29" s="1630">
        <v>7.25</v>
      </c>
      <c r="BL29" s="1645">
        <v>6.5000000000000002E-2</v>
      </c>
      <c r="BM29" s="944">
        <v>1</v>
      </c>
      <c r="BN29" s="1631">
        <v>4.2</v>
      </c>
      <c r="BO29" s="2564">
        <v>27.3</v>
      </c>
      <c r="BP29" s="2659">
        <v>27</v>
      </c>
      <c r="BQ29" s="2659">
        <v>31</v>
      </c>
      <c r="BR29" s="2640">
        <v>8.9999999999999993E-3</v>
      </c>
      <c r="BS29" s="2580">
        <v>3.3</v>
      </c>
      <c r="BT29" s="2564">
        <v>3.6</v>
      </c>
      <c r="BU29" s="2634">
        <v>2.7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601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41"/>
      <c r="GD29" s="1728">
        <v>0.875</v>
      </c>
      <c r="GE29" s="1729">
        <f t="shared" si="3"/>
        <v>0.41</v>
      </c>
      <c r="GF29" s="1730">
        <f t="shared" si="4"/>
        <v>10.5</v>
      </c>
      <c r="GG29" s="1738">
        <f t="shared" si="5"/>
        <v>24.228571428571428</v>
      </c>
      <c r="GH29" s="1732">
        <f t="shared" si="6"/>
        <v>9.9337142857142844</v>
      </c>
      <c r="GI29" s="1731">
        <f t="shared" si="7"/>
        <v>6.2</v>
      </c>
      <c r="GJ29" s="1731">
        <f t="shared" si="8"/>
        <v>27.4</v>
      </c>
      <c r="GK29" s="1739">
        <f t="shared" si="9"/>
        <v>5</v>
      </c>
      <c r="GL29" s="1734">
        <f t="shared" si="10"/>
        <v>1.9867428571428569</v>
      </c>
      <c r="GM29" s="1740">
        <f t="shared" si="11"/>
        <v>25</v>
      </c>
      <c r="GN29" s="1740">
        <f t="shared" si="12"/>
        <v>6.5</v>
      </c>
      <c r="GO29" s="1741">
        <f t="shared" si="13"/>
        <v>0.20636792452830188</v>
      </c>
      <c r="GP29" s="1592">
        <v>0.875</v>
      </c>
      <c r="GQ29" s="1593">
        <f t="shared" si="14"/>
        <v>0.31</v>
      </c>
      <c r="GR29" s="1594">
        <f t="shared" si="15"/>
        <v>10.5</v>
      </c>
      <c r="GS29" s="1595">
        <f t="shared" si="16"/>
        <v>24.228571428571428</v>
      </c>
      <c r="GT29" s="1596">
        <f t="shared" si="17"/>
        <v>7.5108571428571427</v>
      </c>
      <c r="GU29" s="1595">
        <f t="shared" si="18"/>
        <v>6.27</v>
      </c>
      <c r="GV29" s="1595">
        <f t="shared" si="19"/>
        <v>27.1</v>
      </c>
      <c r="GW29" s="1597">
        <f t="shared" si="20"/>
        <v>5</v>
      </c>
      <c r="GX29" s="1734">
        <f t="shared" si="21"/>
        <v>1.5021714285714285</v>
      </c>
      <c r="GY29" s="1737">
        <f t="shared" si="22"/>
        <v>25</v>
      </c>
      <c r="GZ29" s="1737">
        <f t="shared" si="23"/>
        <v>6.5</v>
      </c>
      <c r="HA29" s="1591">
        <f t="shared" si="24"/>
        <v>0.20636792452830188</v>
      </c>
      <c r="HB29" s="1592">
        <v>0.875</v>
      </c>
      <c r="HC29" s="1593">
        <f t="shared" si="25"/>
        <v>0.3</v>
      </c>
      <c r="HD29" s="1594">
        <f t="shared" si="26"/>
        <v>11.5</v>
      </c>
      <c r="HE29" s="1595">
        <f t="shared" si="27"/>
        <v>23.478260869565219</v>
      </c>
      <c r="HF29" s="1596">
        <f t="shared" si="28"/>
        <v>7.0434782608695654</v>
      </c>
      <c r="HG29" s="1595">
        <f t="shared" si="29"/>
        <v>6.18</v>
      </c>
      <c r="HH29" s="1595">
        <f t="shared" si="30"/>
        <v>29</v>
      </c>
      <c r="HI29" s="1597">
        <f t="shared" si="31"/>
        <v>5</v>
      </c>
      <c r="HJ29" s="1596">
        <f t="shared" si="32"/>
        <v>1.4086956521739131</v>
      </c>
      <c r="HK29" s="1598">
        <f t="shared" si="33"/>
        <v>25</v>
      </c>
      <c r="HL29" s="1599">
        <f t="shared" si="34"/>
        <v>6.5</v>
      </c>
      <c r="HM29" s="1600">
        <f t="shared" si="35"/>
        <v>0.21296296296296297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0"/>
        <v/>
      </c>
      <c r="AA30" s="2646"/>
      <c r="AB30" s="2361"/>
      <c r="AC30" s="2347"/>
      <c r="AD30" s="2346"/>
      <c r="AE30" s="2763"/>
      <c r="AF30" s="2351"/>
      <c r="AG30" s="2563"/>
      <c r="AH30" s="2685" t="str">
        <f t="shared" si="1"/>
        <v/>
      </c>
      <c r="AI30" s="2361"/>
      <c r="AJ30" s="2347"/>
      <c r="AK30" s="2346"/>
      <c r="AL30" s="2345"/>
      <c r="AM30" s="2351"/>
      <c r="AN30" s="2563"/>
      <c r="AO30" s="2685" t="str">
        <f t="shared" si="2"/>
        <v/>
      </c>
      <c r="AP30" s="2885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12" t="s">
        <v>20</v>
      </c>
      <c r="BW30" s="3113"/>
      <c r="BX30" s="2551" t="s">
        <v>19</v>
      </c>
      <c r="BY30" s="2530">
        <f>SUM(BY$8,BY$10,BY$12,BY$14,BY$16,BY$18,BY$20,BY$22,BY$24,BY$26,BY$28)</f>
        <v>49.4</v>
      </c>
      <c r="BZ30" s="2530">
        <f>SUM(BZ$8,BZ$10,BZ$12,BZ$14,BZ$16,BZ$18,BZ$20,BZ$22,BZ$24,BZ$26,BZ$28)</f>
        <v>49.4</v>
      </c>
      <c r="CA30" s="2530">
        <f t="shared" ref="CA30:DW30" si="36">SUM(CA$8,CA$10,CA$12,CA$14,CA$16,CA$18,CA$20,CA$22,CA$24,CA$26,CA$28)</f>
        <v>54.5</v>
      </c>
      <c r="CB30" s="2530">
        <f t="shared" si="36"/>
        <v>153.30000000000001</v>
      </c>
      <c r="CC30" s="2530">
        <f t="shared" si="36"/>
        <v>46.9</v>
      </c>
      <c r="CD30" s="2530">
        <f t="shared" si="36"/>
        <v>46.9</v>
      </c>
      <c r="CE30" s="2530">
        <f t="shared" si="36"/>
        <v>52</v>
      </c>
      <c r="CF30" s="2530">
        <f t="shared" si="36"/>
        <v>145.80000000000001</v>
      </c>
      <c r="CG30" s="2530">
        <f t="shared" si="36"/>
        <v>0</v>
      </c>
      <c r="CH30" s="2530">
        <f t="shared" si="36"/>
        <v>88.914240000000007</v>
      </c>
      <c r="CI30" s="2530">
        <f t="shared" si="36"/>
        <v>0</v>
      </c>
      <c r="CJ30" s="2530">
        <f t="shared" si="36"/>
        <v>75.47760000000001</v>
      </c>
      <c r="CK30" s="2530">
        <f t="shared" si="36"/>
        <v>164.39184</v>
      </c>
      <c r="CL30" s="2591">
        <f t="shared" si="36"/>
        <v>5.9904000000000002</v>
      </c>
      <c r="CM30" s="2630" t="s">
        <v>19</v>
      </c>
      <c r="CN30" s="2602">
        <f t="shared" si="36"/>
        <v>341.07513747805331</v>
      </c>
      <c r="CO30" s="2603">
        <f t="shared" si="36"/>
        <v>15802.2598</v>
      </c>
      <c r="CP30" s="2603">
        <f t="shared" si="36"/>
        <v>0</v>
      </c>
      <c r="CQ30" s="2603">
        <f t="shared" si="36"/>
        <v>3822.0264317180613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0</v>
      </c>
      <c r="CV30" s="2530">
        <f t="shared" si="36"/>
        <v>0</v>
      </c>
      <c r="CW30" s="2530">
        <f t="shared" si="36"/>
        <v>4.6853307897573506</v>
      </c>
      <c r="CX30" s="2530">
        <f t="shared" si="36"/>
        <v>9.9364282595949405</v>
      </c>
      <c r="CY30" s="2530">
        <f t="shared" si="36"/>
        <v>9.3551467303385873</v>
      </c>
      <c r="CZ30" s="2530">
        <f t="shared" si="36"/>
        <v>9.5116290064659665</v>
      </c>
      <c r="DA30" s="2614">
        <f t="shared" si="36"/>
        <v>0.97237405892684314</v>
      </c>
      <c r="DB30" s="2614">
        <f t="shared" si="36"/>
        <v>0.97418507078444327</v>
      </c>
      <c r="DC30" s="2614">
        <f t="shared" si="36"/>
        <v>0.96150798778124236</v>
      </c>
      <c r="DD30" s="2614">
        <f t="shared" si="36"/>
        <v>0.97418507078444327</v>
      </c>
      <c r="DE30" s="2614">
        <f t="shared" si="36"/>
        <v>0.93928917390890965</v>
      </c>
      <c r="DF30" s="2614">
        <f t="shared" si="36"/>
        <v>0.95069854861179048</v>
      </c>
      <c r="DG30" s="2614">
        <f t="shared" si="36"/>
        <v>4.2800528401585201</v>
      </c>
      <c r="DH30" s="2530">
        <f t="shared" si="36"/>
        <v>26</v>
      </c>
      <c r="DI30" s="2614">
        <f t="shared" si="36"/>
        <v>0.29995078447046286</v>
      </c>
      <c r="DJ30" s="2614">
        <f t="shared" si="36"/>
        <v>0.29911286656948954</v>
      </c>
      <c r="DK30" s="2614">
        <f t="shared" si="36"/>
        <v>0.29822037107156385</v>
      </c>
      <c r="DL30" s="2614">
        <f t="shared" si="36"/>
        <v>5.2022182610417911</v>
      </c>
      <c r="DM30" s="2614">
        <f t="shared" si="36"/>
        <v>2.3499796097866157</v>
      </c>
      <c r="DN30" s="2614">
        <f t="shared" si="36"/>
        <v>0.50728420415291364</v>
      </c>
      <c r="DO30" s="2614">
        <f t="shared" si="36"/>
        <v>22.02694277765363</v>
      </c>
      <c r="DP30" s="2614">
        <f t="shared" si="36"/>
        <v>4.3166856747649582</v>
      </c>
      <c r="DQ30" s="2614">
        <f t="shared" si="36"/>
        <v>28.847258298767549</v>
      </c>
      <c r="DR30" s="2614">
        <f t="shared" si="36"/>
        <v>5.4314469559478642</v>
      </c>
      <c r="DS30" s="2614">
        <f t="shared" si="36"/>
        <v>2.5070852408981912</v>
      </c>
      <c r="DT30" s="2614">
        <f t="shared" si="36"/>
        <v>0.55858969927410995</v>
      </c>
      <c r="DU30" s="2614">
        <f t="shared" si="36"/>
        <v>20.056551733577269</v>
      </c>
      <c r="DV30" s="2614">
        <f t="shared" si="36"/>
        <v>3.9643487626893297</v>
      </c>
      <c r="DW30" s="2614">
        <f t="shared" si="36"/>
        <v>20.892413363867462</v>
      </c>
      <c r="DX30" s="1641"/>
      <c r="GD30" s="1728">
        <v>0.91666666666666696</v>
      </c>
      <c r="GE30" s="1729" t="str">
        <f t="shared" si="3"/>
        <v/>
      </c>
      <c r="GF30" s="1730" t="str">
        <f t="shared" si="4"/>
        <v/>
      </c>
      <c r="GG30" s="1738" t="e">
        <f t="shared" si="5"/>
        <v>#VALUE!</v>
      </c>
      <c r="GH30" s="1732" t="e">
        <f t="shared" si="6"/>
        <v>#VALUE!</v>
      </c>
      <c r="GI30" s="1731" t="str">
        <f t="shared" si="7"/>
        <v/>
      </c>
      <c r="GJ30" s="1731" t="str">
        <f t="shared" si="8"/>
        <v/>
      </c>
      <c r="GK30" s="1739">
        <f t="shared" si="9"/>
        <v>0</v>
      </c>
      <c r="GL30" s="1734" t="str">
        <f t="shared" si="10"/>
        <v/>
      </c>
      <c r="GM30" s="1740">
        <f t="shared" si="11"/>
        <v>25</v>
      </c>
      <c r="GN30" s="1740">
        <f t="shared" si="12"/>
        <v>7</v>
      </c>
      <c r="GO30" s="1741" t="e">
        <f t="shared" si="13"/>
        <v>#VALUE!</v>
      </c>
      <c r="GP30" s="1592">
        <v>0.91666666666666696</v>
      </c>
      <c r="GQ30" s="1593" t="str">
        <f t="shared" si="14"/>
        <v/>
      </c>
      <c r="GR30" s="1594" t="str">
        <f t="shared" si="15"/>
        <v/>
      </c>
      <c r="GS30" s="1595" t="e">
        <f t="shared" si="16"/>
        <v>#VALUE!</v>
      </c>
      <c r="GT30" s="1596" t="e">
        <f t="shared" si="17"/>
        <v>#VALUE!</v>
      </c>
      <c r="GU30" s="1595" t="str">
        <f t="shared" si="18"/>
        <v/>
      </c>
      <c r="GV30" s="1595" t="str">
        <f t="shared" si="19"/>
        <v/>
      </c>
      <c r="GW30" s="1597">
        <f t="shared" si="20"/>
        <v>0</v>
      </c>
      <c r="GX30" s="1734" t="str">
        <f t="shared" si="21"/>
        <v/>
      </c>
      <c r="GY30" s="1737">
        <f t="shared" si="22"/>
        <v>25</v>
      </c>
      <c r="GZ30" s="1737">
        <f t="shared" si="23"/>
        <v>7</v>
      </c>
      <c r="HA30" s="1591" t="e">
        <f t="shared" si="24"/>
        <v>#VALUE!</v>
      </c>
      <c r="HB30" s="1592">
        <v>0.91666666666666696</v>
      </c>
      <c r="HC30" s="1593" t="str">
        <f t="shared" si="25"/>
        <v/>
      </c>
      <c r="HD30" s="1594" t="str">
        <f t="shared" si="26"/>
        <v/>
      </c>
      <c r="HE30" s="1595" t="e">
        <f t="shared" si="27"/>
        <v>#VALUE!</v>
      </c>
      <c r="HF30" s="1596" t="e">
        <f t="shared" si="28"/>
        <v>#VALUE!</v>
      </c>
      <c r="HG30" s="1595" t="str">
        <f t="shared" si="29"/>
        <v/>
      </c>
      <c r="HH30" s="1595" t="str">
        <f t="shared" si="30"/>
        <v/>
      </c>
      <c r="HI30" s="1597">
        <f t="shared" si="31"/>
        <v>0</v>
      </c>
      <c r="HJ30" s="1596" t="str">
        <f t="shared" si="32"/>
        <v/>
      </c>
      <c r="HK30" s="1598">
        <f t="shared" si="33"/>
        <v>25</v>
      </c>
      <c r="HL30" s="1599">
        <f t="shared" si="34"/>
        <v>7</v>
      </c>
      <c r="HM30" s="1600" t="e">
        <f t="shared" si="35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6.8</v>
      </c>
      <c r="C31" s="1170">
        <v>24</v>
      </c>
      <c r="D31" s="1170">
        <v>18</v>
      </c>
      <c r="E31" s="1169">
        <v>11.4</v>
      </c>
      <c r="F31" s="1170">
        <v>65</v>
      </c>
      <c r="G31" s="1170">
        <v>145</v>
      </c>
      <c r="H31" s="1176">
        <v>29.3</v>
      </c>
      <c r="I31" s="1171">
        <v>0.315</v>
      </c>
      <c r="J31" s="2356"/>
      <c r="K31" s="1191">
        <v>6.06</v>
      </c>
      <c r="L31" s="945">
        <v>11</v>
      </c>
      <c r="M31" s="1192">
        <v>5.7000000000000002E-2</v>
      </c>
      <c r="N31" s="1546">
        <v>5.99</v>
      </c>
      <c r="O31" s="1547">
        <v>11</v>
      </c>
      <c r="P31" s="2352"/>
      <c r="Q31" s="1546">
        <v>5.97</v>
      </c>
      <c r="R31" s="1547">
        <v>10</v>
      </c>
      <c r="S31" s="2352"/>
      <c r="T31" s="2362"/>
      <c r="U31" s="2890"/>
      <c r="V31" s="2363"/>
      <c r="W31" s="2345"/>
      <c r="X31" s="2364"/>
      <c r="Y31" s="2651"/>
      <c r="Z31" s="2360" t="str">
        <f t="shared" si="0"/>
        <v/>
      </c>
      <c r="AA31" s="2647">
        <v>4.1000000000000002E-2</v>
      </c>
      <c r="AB31" s="2367"/>
      <c r="AC31" s="2890"/>
      <c r="AD31" s="2652"/>
      <c r="AE31" s="2763"/>
      <c r="AF31" s="2364"/>
      <c r="AG31" s="2651"/>
      <c r="AH31" s="2685" t="str">
        <f t="shared" si="1"/>
        <v/>
      </c>
      <c r="AI31" s="2367"/>
      <c r="AJ31" s="2890"/>
      <c r="AK31" s="2652"/>
      <c r="AL31" s="2345"/>
      <c r="AM31" s="2364"/>
      <c r="AN31" s="2651"/>
      <c r="AO31" s="2685" t="str">
        <f t="shared" si="2"/>
        <v/>
      </c>
      <c r="AP31" s="2887">
        <v>2.3E-2</v>
      </c>
      <c r="AQ31" s="1547">
        <v>1</v>
      </c>
      <c r="AR31" s="2654">
        <v>0.13</v>
      </c>
      <c r="AS31" s="2356"/>
      <c r="AT31" s="2338">
        <v>4.3999999999999997E-2</v>
      </c>
      <c r="AU31" s="2882">
        <v>2.3E-2</v>
      </c>
      <c r="AV31" s="1152">
        <v>1</v>
      </c>
      <c r="AW31" s="2653">
        <v>0.1</v>
      </c>
      <c r="AX31" s="2356"/>
      <c r="AY31" s="2882">
        <v>0.05</v>
      </c>
      <c r="AZ31" s="1152">
        <v>1</v>
      </c>
      <c r="BA31" s="2653">
        <v>0.05</v>
      </c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14"/>
      <c r="BW31" s="3115"/>
      <c r="BX31" s="2552" t="s">
        <v>50</v>
      </c>
      <c r="BY31" s="2530">
        <f>IF(BY30&gt;=0.1,AVERAGE(BY$8,BY$10,BY$12,BY$14,BY$16,BY$18,BY$20,BY$22,BY$24,BY$26,BY$28),"")</f>
        <v>9.879999999999999</v>
      </c>
      <c r="BZ31" s="2531">
        <f t="shared" ref="BZ31:DW31" si="37">IF(BZ30&gt;=0.1,AVERAGE(BZ$8,BZ$10,BZ$12,BZ$14,BZ$16,BZ$18,BZ$20,BZ$22,BZ$24,BZ$26,BZ$28),"")</f>
        <v>9.879999999999999</v>
      </c>
      <c r="CA31" s="2531">
        <f t="shared" si="37"/>
        <v>10.9</v>
      </c>
      <c r="CB31" s="2531">
        <f t="shared" si="37"/>
        <v>30.660000000000004</v>
      </c>
      <c r="CC31" s="2531">
        <f t="shared" si="37"/>
        <v>9.379999999999999</v>
      </c>
      <c r="CD31" s="2531">
        <f t="shared" si="37"/>
        <v>9.379999999999999</v>
      </c>
      <c r="CE31" s="2531">
        <f t="shared" si="37"/>
        <v>10.4</v>
      </c>
      <c r="CF31" s="2531">
        <f t="shared" si="37"/>
        <v>29.160000000000004</v>
      </c>
      <c r="CG31" s="2531" t="str">
        <f t="shared" si="37"/>
        <v/>
      </c>
      <c r="CH31" s="2531">
        <f t="shared" si="37"/>
        <v>17.782848000000001</v>
      </c>
      <c r="CI31" s="2531" t="str">
        <f t="shared" si="37"/>
        <v/>
      </c>
      <c r="CJ31" s="2531">
        <f t="shared" si="37"/>
        <v>15.095520000000002</v>
      </c>
      <c r="CK31" s="2531">
        <f t="shared" si="37"/>
        <v>32.878368000000002</v>
      </c>
      <c r="CL31" s="2532">
        <f t="shared" si="37"/>
        <v>1.19808</v>
      </c>
      <c r="CM31" s="2630" t="s">
        <v>50</v>
      </c>
      <c r="CN31" s="2602">
        <f t="shared" si="37"/>
        <v>68.215027495610656</v>
      </c>
      <c r="CO31" s="2604">
        <f>AVERAGE(CO$8,CO$10,CO$12,CO$14,CO$16,CO$18,CO$20,CO$22,CO$24,CO$26,CO$28)</f>
        <v>3160.4519599999999</v>
      </c>
      <c r="CP31" s="2604" t="str">
        <f t="shared" si="37"/>
        <v/>
      </c>
      <c r="CQ31" s="2604">
        <f t="shared" si="37"/>
        <v>764.40528634361226</v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 t="str">
        <f>IF(CU30&gt;=0.1,AVERAGE(CU$8,CU$10,CU$12,CU$14,CU$16,CU$18,CU$20,CU$22,CU$24,CU$26,CU$28),"0")</f>
        <v>0</v>
      </c>
      <c r="CV31" s="2531" t="str">
        <f>IF(CV30&gt;=0.1,AVERAGE(CV$8,CV$10,CV$12,CV$14,CV$16,CV$18,CV$20,CV$22,CV$24,CV$26,CV$28),"0")</f>
        <v>0</v>
      </c>
      <c r="CW31" s="2531">
        <f>IF(CW30&gt;=0.1,AVERAGE(CW$8,CW$10,CW$12,CW$14,CW$16,CW$18,CW$20,CW$22,CW$24,CW$26,CW$28),"0")</f>
        <v>0.93706615795147008</v>
      </c>
      <c r="CX31" s="2531">
        <f t="shared" si="37"/>
        <v>1.9872856519189881</v>
      </c>
      <c r="CY31" s="2531">
        <f t="shared" si="37"/>
        <v>1.8710293460677174</v>
      </c>
      <c r="CZ31" s="2531">
        <f t="shared" si="37"/>
        <v>1.9023258012931934</v>
      </c>
      <c r="DA31" s="2615">
        <f t="shared" si="37"/>
        <v>0.19447481178536863</v>
      </c>
      <c r="DB31" s="2615">
        <f t="shared" si="37"/>
        <v>0.19483701415688864</v>
      </c>
      <c r="DC31" s="2615">
        <f t="shared" si="37"/>
        <v>0.19230159755624848</v>
      </c>
      <c r="DD31" s="2615">
        <f t="shared" si="37"/>
        <v>0.19483701415688864</v>
      </c>
      <c r="DE31" s="2615">
        <f t="shared" si="37"/>
        <v>0.18785783478178192</v>
      </c>
      <c r="DF31" s="2615">
        <f t="shared" si="37"/>
        <v>0.19013970972235811</v>
      </c>
      <c r="DG31" s="2615">
        <f t="shared" si="37"/>
        <v>0.85601056803170406</v>
      </c>
      <c r="DH31" s="2531">
        <f t="shared" si="37"/>
        <v>5.2</v>
      </c>
      <c r="DI31" s="2615">
        <f t="shared" si="37"/>
        <v>5.9990156894092574E-2</v>
      </c>
      <c r="DJ31" s="2615">
        <f t="shared" si="37"/>
        <v>5.9822573313897912E-2</v>
      </c>
      <c r="DK31" s="2615">
        <f t="shared" si="37"/>
        <v>5.9644074214312767E-2</v>
      </c>
      <c r="DL31" s="2615">
        <f t="shared" si="37"/>
        <v>1.0404436522083582</v>
      </c>
      <c r="DM31" s="2615">
        <f t="shared" si="37"/>
        <v>0.46999592195732315</v>
      </c>
      <c r="DN31" s="2615">
        <f t="shared" si="37"/>
        <v>0.10145684083058273</v>
      </c>
      <c r="DO31" s="2615">
        <f t="shared" si="37"/>
        <v>4.4053885555307257</v>
      </c>
      <c r="DP31" s="2615">
        <f t="shared" si="37"/>
        <v>0.86333713495299169</v>
      </c>
      <c r="DQ31" s="2615">
        <f t="shared" si="37"/>
        <v>5.7694516597535097</v>
      </c>
      <c r="DR31" s="2615">
        <f t="shared" si="37"/>
        <v>1.0862893911895728</v>
      </c>
      <c r="DS31" s="2615">
        <f t="shared" si="37"/>
        <v>0.50141704817963828</v>
      </c>
      <c r="DT31" s="2615">
        <f t="shared" si="37"/>
        <v>0.11171793985482199</v>
      </c>
      <c r="DU31" s="2615">
        <f t="shared" si="37"/>
        <v>4.0113103467154536</v>
      </c>
      <c r="DV31" s="2615">
        <f t="shared" si="37"/>
        <v>0.79286975253786596</v>
      </c>
      <c r="DW31" s="2625">
        <f t="shared" si="37"/>
        <v>4.1784826727734927</v>
      </c>
      <c r="DX31" s="1641"/>
      <c r="GD31" s="1742">
        <v>0.95833333333333304</v>
      </c>
      <c r="GE31" s="1743" t="str">
        <f t="shared" si="3"/>
        <v/>
      </c>
      <c r="GF31" s="1744" t="str">
        <f t="shared" si="4"/>
        <v/>
      </c>
      <c r="GG31" s="1745" t="e">
        <f t="shared" si="5"/>
        <v>#VALUE!</v>
      </c>
      <c r="GH31" s="1746" t="e">
        <f t="shared" si="6"/>
        <v>#VALUE!</v>
      </c>
      <c r="GI31" s="1747" t="str">
        <f t="shared" si="7"/>
        <v/>
      </c>
      <c r="GJ31" s="1747" t="str">
        <f t="shared" si="8"/>
        <v/>
      </c>
      <c r="GK31" s="1748">
        <f t="shared" si="9"/>
        <v>0</v>
      </c>
      <c r="GL31" s="1749" t="str">
        <f t="shared" si="10"/>
        <v/>
      </c>
      <c r="GM31" s="1750">
        <f t="shared" si="11"/>
        <v>25</v>
      </c>
      <c r="GN31" s="1750">
        <f t="shared" si="12"/>
        <v>7</v>
      </c>
      <c r="GO31" s="1751" t="e">
        <f t="shared" si="13"/>
        <v>#VALUE!</v>
      </c>
      <c r="GP31" s="1601">
        <v>0.95833333333333304</v>
      </c>
      <c r="GQ31" s="1616" t="str">
        <f t="shared" si="14"/>
        <v/>
      </c>
      <c r="GR31" s="1617" t="str">
        <f t="shared" si="15"/>
        <v/>
      </c>
      <c r="GS31" s="1618" t="e">
        <f t="shared" si="16"/>
        <v>#VALUE!</v>
      </c>
      <c r="GT31" s="1619" t="e">
        <f t="shared" si="17"/>
        <v>#VALUE!</v>
      </c>
      <c r="GU31" s="1618" t="str">
        <f t="shared" si="18"/>
        <v/>
      </c>
      <c r="GV31" s="1618" t="str">
        <f t="shared" si="19"/>
        <v/>
      </c>
      <c r="GW31" s="1620">
        <f t="shared" si="20"/>
        <v>0</v>
      </c>
      <c r="GX31" s="1749" t="str">
        <f t="shared" si="21"/>
        <v/>
      </c>
      <c r="GY31" s="1737">
        <f t="shared" si="22"/>
        <v>25</v>
      </c>
      <c r="GZ31" s="1737">
        <f t="shared" si="23"/>
        <v>7</v>
      </c>
      <c r="HA31" s="1591" t="e">
        <f t="shared" si="24"/>
        <v>#VALUE!</v>
      </c>
      <c r="HB31" s="1601">
        <v>0.95833333333333304</v>
      </c>
      <c r="HC31" s="1616" t="str">
        <f t="shared" si="25"/>
        <v/>
      </c>
      <c r="HD31" s="1617" t="str">
        <f t="shared" si="26"/>
        <v/>
      </c>
      <c r="HE31" s="1618" t="e">
        <f t="shared" si="27"/>
        <v>#VALUE!</v>
      </c>
      <c r="HF31" s="1619" t="e">
        <f t="shared" si="28"/>
        <v>#VALUE!</v>
      </c>
      <c r="HG31" s="1618" t="str">
        <f t="shared" si="29"/>
        <v/>
      </c>
      <c r="HH31" s="1618" t="str">
        <f t="shared" si="30"/>
        <v/>
      </c>
      <c r="HI31" s="1620">
        <f t="shared" si="31"/>
        <v>0</v>
      </c>
      <c r="HJ31" s="1619" t="str">
        <f t="shared" si="32"/>
        <v/>
      </c>
      <c r="HK31" s="1598">
        <f t="shared" si="33"/>
        <v>25</v>
      </c>
      <c r="HL31" s="1599">
        <f t="shared" si="34"/>
        <v>7</v>
      </c>
      <c r="HM31" s="1600" t="e">
        <f t="shared" si="35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>SUM(B8:B31)</f>
        <v>41.68</v>
      </c>
      <c r="C32" s="1377">
        <f t="shared" ref="C32:H32" si="39">SUM(C8:C31)</f>
        <v>156</v>
      </c>
      <c r="D32" s="1377">
        <f t="shared" si="39"/>
        <v>108</v>
      </c>
      <c r="E32" s="1377">
        <f>SUM(E8:E31)</f>
        <v>66.47</v>
      </c>
      <c r="F32" s="1377">
        <f t="shared" si="39"/>
        <v>340</v>
      </c>
      <c r="G32" s="1377">
        <f t="shared" si="39"/>
        <v>782</v>
      </c>
      <c r="H32" s="1374">
        <f t="shared" si="39"/>
        <v>179.4</v>
      </c>
      <c r="I32" s="1182">
        <f t="shared" ref="I32:BF32" si="40">SUM(I8:I31)</f>
        <v>1.6240000000000001</v>
      </c>
      <c r="J32" s="1183">
        <f t="shared" ref="J32" si="41">SUM(J8:J31)</f>
        <v>9.2999999999999999E-2</v>
      </c>
      <c r="K32" s="1189">
        <f t="shared" si="40"/>
        <v>36.430000000000007</v>
      </c>
      <c r="L32" s="947">
        <f t="shared" si="40"/>
        <v>68</v>
      </c>
      <c r="M32" s="1190">
        <f t="shared" ref="M32:S32" si="42">SUM(M8:M31)</f>
        <v>0.32400000000000001</v>
      </c>
      <c r="N32" s="1548">
        <f t="shared" si="42"/>
        <v>36.17</v>
      </c>
      <c r="O32" s="1624">
        <f t="shared" si="42"/>
        <v>67</v>
      </c>
      <c r="P32" s="1549">
        <f t="shared" si="42"/>
        <v>0</v>
      </c>
      <c r="Q32" s="1548">
        <f t="shared" si="42"/>
        <v>36.08</v>
      </c>
      <c r="R32" s="1624">
        <f t="shared" si="42"/>
        <v>66</v>
      </c>
      <c r="S32" s="1549">
        <f t="shared" si="42"/>
        <v>0</v>
      </c>
      <c r="T32" s="1548">
        <f t="shared" si="40"/>
        <v>24.36</v>
      </c>
      <c r="U32" s="1548">
        <f t="shared" si="40"/>
        <v>0.75900000000000012</v>
      </c>
      <c r="V32" s="1624">
        <f t="shared" si="40"/>
        <v>12</v>
      </c>
      <c r="W32" s="1548">
        <f>SUM(W8:W31)</f>
        <v>1.5699999999999998</v>
      </c>
      <c r="X32" s="1550">
        <f t="shared" ref="X32:Z32" si="43">SUM(X8:X31)</f>
        <v>116.6</v>
      </c>
      <c r="Y32" s="1550">
        <f t="shared" si="43"/>
        <v>40.4</v>
      </c>
      <c r="Z32" s="2682">
        <f t="shared" si="43"/>
        <v>1.2327515723270439</v>
      </c>
      <c r="AA32" s="2343">
        <f t="shared" ref="AA32" si="44">SUM(AA8:AA31)</f>
        <v>0.24200000000000002</v>
      </c>
      <c r="AB32" s="1548">
        <f t="shared" si="40"/>
        <v>24.49</v>
      </c>
      <c r="AC32" s="1548">
        <f t="shared" si="40"/>
        <v>0.65600000000000003</v>
      </c>
      <c r="AD32" s="1624">
        <f t="shared" si="40"/>
        <v>12</v>
      </c>
      <c r="AE32" s="1548">
        <f t="shared" si="40"/>
        <v>1.34</v>
      </c>
      <c r="AF32" s="1550">
        <f t="shared" ref="AF32:AH32" si="45">SUM(AF8:AF31)</f>
        <v>116.69999999999999</v>
      </c>
      <c r="AG32" s="1550">
        <f t="shared" si="45"/>
        <v>40.700000000000003</v>
      </c>
      <c r="AH32" s="2682">
        <f t="shared" si="45"/>
        <v>1.2799213836477987</v>
      </c>
      <c r="AI32" s="1548">
        <f t="shared" si="40"/>
        <v>24.4</v>
      </c>
      <c r="AJ32" s="1563">
        <f t="shared" si="40"/>
        <v>0.67800000000000005</v>
      </c>
      <c r="AK32" s="1627">
        <f t="shared" si="40"/>
        <v>12</v>
      </c>
      <c r="AL32" s="1563">
        <f t="shared" si="40"/>
        <v>1.19</v>
      </c>
      <c r="AM32" s="1564">
        <f t="shared" ref="AM32:AO32" si="46">SUM(AM8:AM31)</f>
        <v>119</v>
      </c>
      <c r="AN32" s="1564">
        <f t="shared" si="46"/>
        <v>44.7</v>
      </c>
      <c r="AO32" s="1563">
        <f t="shared" si="46"/>
        <v>1.3077777777777777</v>
      </c>
      <c r="AP32" s="1565">
        <f t="shared" si="40"/>
        <v>0.16600000000000001</v>
      </c>
      <c r="AQ32" s="1627">
        <f t="shared" si="40"/>
        <v>8</v>
      </c>
      <c r="AR32" s="1563">
        <f t="shared" ref="AR32:BA32" si="47">SUM(AR8:AR31)</f>
        <v>1.17</v>
      </c>
      <c r="AS32" s="1557">
        <f t="shared" ref="AS32:AT32" si="48">SUM(AS8:AS31)</f>
        <v>1.0999999999999999E-2</v>
      </c>
      <c r="AT32" s="1557">
        <f t="shared" si="48"/>
        <v>0.23699999999999999</v>
      </c>
      <c r="AU32" s="946">
        <f t="shared" si="47"/>
        <v>0.129</v>
      </c>
      <c r="AV32" s="947">
        <f t="shared" si="47"/>
        <v>6</v>
      </c>
      <c r="AW32" s="946">
        <f t="shared" si="47"/>
        <v>0.94</v>
      </c>
      <c r="AX32" s="948">
        <f t="shared" ref="AX32" si="49">SUM(AX8:AX31)</f>
        <v>0</v>
      </c>
      <c r="AY32" s="946">
        <f t="shared" si="47"/>
        <v>0.24399999999999999</v>
      </c>
      <c r="AZ32" s="947">
        <f t="shared" si="47"/>
        <v>7</v>
      </c>
      <c r="BA32" s="946">
        <f t="shared" si="47"/>
        <v>0.42</v>
      </c>
      <c r="BB32" s="948">
        <f t="shared" ref="BB32" si="50">SUM(BB8:BB31)</f>
        <v>0</v>
      </c>
      <c r="BC32" s="946">
        <f t="shared" si="40"/>
        <v>42.620000000000005</v>
      </c>
      <c r="BD32" s="946">
        <f t="shared" si="40"/>
        <v>0.31</v>
      </c>
      <c r="BE32" s="947">
        <f t="shared" si="40"/>
        <v>6</v>
      </c>
      <c r="BF32" s="951">
        <f t="shared" si="40"/>
        <v>23.9</v>
      </c>
      <c r="BG32" s="1130">
        <f t="shared" ref="BG32:BI32" si="51">SUM(BG8:BG31)</f>
        <v>175.5</v>
      </c>
      <c r="BH32" s="2661">
        <f t="shared" si="51"/>
        <v>45</v>
      </c>
      <c r="BI32" s="2661">
        <f t="shared" si="51"/>
        <v>62</v>
      </c>
      <c r="BJ32" s="1124">
        <f t="shared" ref="BJ32" si="52">SUM(BJ8:BJ31)</f>
        <v>1.6E-2</v>
      </c>
      <c r="BK32" s="949">
        <f>SUM(BK8:BK31)</f>
        <v>42.87</v>
      </c>
      <c r="BL32" s="946">
        <f>SUM(BL8:BL31)</f>
        <v>0.32700000000000001</v>
      </c>
      <c r="BM32" s="947">
        <f>SUM(BM8:BM31)</f>
        <v>6</v>
      </c>
      <c r="BN32" s="1130">
        <f>SUM(BN8:BN31)</f>
        <v>23.4</v>
      </c>
      <c r="BO32" s="1130">
        <f t="shared" ref="BO32:BT32" si="53">SUM(BO8:BO31)</f>
        <v>172</v>
      </c>
      <c r="BP32" s="2661">
        <f t="shared" si="53"/>
        <v>48</v>
      </c>
      <c r="BQ32" s="2661">
        <f t="shared" si="53"/>
        <v>65</v>
      </c>
      <c r="BR32" s="2538">
        <f t="shared" si="53"/>
        <v>1.4999999999999999E-2</v>
      </c>
      <c r="BS32" s="2636">
        <f t="shared" si="53"/>
        <v>21.400000000000002</v>
      </c>
      <c r="BT32" s="2636">
        <f t="shared" si="53"/>
        <v>22.6</v>
      </c>
      <c r="BU32" s="2636">
        <f>SUM(BU8:BU31)</f>
        <v>17.100000000000001</v>
      </c>
      <c r="BV32" s="3114"/>
      <c r="BW32" s="3115"/>
      <c r="BX32" s="2552" t="s">
        <v>51</v>
      </c>
      <c r="BY32" s="2533">
        <f>IF(BY30&gt;=0.1,MIN(BY$8,BY$10,BY$12,BY$14,BY$16,BY$18,BY$20,BY$22,BY$24,BY$26,BY$28),"")</f>
        <v>9</v>
      </c>
      <c r="BZ32" s="916">
        <f t="shared" ref="BZ32:DW32" si="54">IF(BZ30&gt;=0.1,MIN(BZ$8,BZ$10,BZ$12,BZ$14,BZ$16,BZ$18,BZ$20,BZ$22,BZ$24,BZ$26,BZ$28),"")</f>
        <v>9</v>
      </c>
      <c r="CA32" s="916">
        <f t="shared" si="54"/>
        <v>10</v>
      </c>
      <c r="CB32" s="916">
        <f t="shared" si="54"/>
        <v>28</v>
      </c>
      <c r="CC32" s="916">
        <f t="shared" si="54"/>
        <v>8.5</v>
      </c>
      <c r="CD32" s="916">
        <f t="shared" si="54"/>
        <v>8.5</v>
      </c>
      <c r="CE32" s="916">
        <f t="shared" si="54"/>
        <v>9.5</v>
      </c>
      <c r="CF32" s="916">
        <f t="shared" si="54"/>
        <v>26.5</v>
      </c>
      <c r="CG32" s="916" t="str">
        <f t="shared" si="54"/>
        <v/>
      </c>
      <c r="CH32" s="916">
        <f t="shared" si="54"/>
        <v>15.37776</v>
      </c>
      <c r="CI32" s="916" t="str">
        <f t="shared" si="54"/>
        <v/>
      </c>
      <c r="CJ32" s="916">
        <f t="shared" si="54"/>
        <v>14.32512</v>
      </c>
      <c r="CK32" s="916">
        <f t="shared" si="54"/>
        <v>30.167999999999999</v>
      </c>
      <c r="CL32" s="2534">
        <f t="shared" si="54"/>
        <v>1.17648</v>
      </c>
      <c r="CM32" s="2630" t="s">
        <v>51</v>
      </c>
      <c r="CN32" s="2605">
        <f t="shared" si="54"/>
        <v>60.936618393831111</v>
      </c>
      <c r="CO32" s="2606">
        <f t="shared" si="54"/>
        <v>2951.3948</v>
      </c>
      <c r="CP32" s="2606" t="str">
        <f t="shared" si="54"/>
        <v/>
      </c>
      <c r="CQ32" s="2606">
        <f t="shared" si="54"/>
        <v>697.79735682819387</v>
      </c>
      <c r="CR32" s="2606" t="str">
        <f t="shared" si="54"/>
        <v/>
      </c>
      <c r="CS32" s="2606" t="str">
        <f t="shared" si="54"/>
        <v/>
      </c>
      <c r="CT32" s="2606" t="str">
        <f t="shared" si="54"/>
        <v/>
      </c>
      <c r="CU32" s="916" t="str">
        <f t="shared" si="54"/>
        <v/>
      </c>
      <c r="CV32" s="916" t="str">
        <f t="shared" si="54"/>
        <v/>
      </c>
      <c r="CW32" s="916">
        <f t="shared" si="54"/>
        <v>0.88803151560418081</v>
      </c>
      <c r="CX32" s="916">
        <f t="shared" si="54"/>
        <v>1.7805019815059446</v>
      </c>
      <c r="CY32" s="916">
        <f t="shared" si="54"/>
        <v>1.6914768824306476</v>
      </c>
      <c r="CZ32" s="916">
        <f t="shared" si="54"/>
        <v>1.6995700732556744</v>
      </c>
      <c r="DA32" s="2616">
        <f t="shared" si="54"/>
        <v>0.17385713832961322</v>
      </c>
      <c r="DB32" s="2616">
        <f t="shared" si="54"/>
        <v>0.17385713832961322</v>
      </c>
      <c r="DC32" s="2616">
        <f t="shared" si="54"/>
        <v>0.17385713832961322</v>
      </c>
      <c r="DD32" s="2616">
        <f t="shared" si="54"/>
        <v>0.17385713832961322</v>
      </c>
      <c r="DE32" s="2616">
        <f t="shared" si="54"/>
        <v>0.17362091939166538</v>
      </c>
      <c r="DF32" s="2616">
        <f t="shared" si="54"/>
        <v>0.17362091939166538</v>
      </c>
      <c r="DG32" s="2616">
        <f t="shared" si="54"/>
        <v>0.85601056803170406</v>
      </c>
      <c r="DH32" s="916">
        <f t="shared" si="54"/>
        <v>3</v>
      </c>
      <c r="DI32" s="2616">
        <f t="shared" si="54"/>
        <v>5.9088729016786572E-2</v>
      </c>
      <c r="DJ32" s="2616">
        <f t="shared" si="54"/>
        <v>5.9088729016786572E-2</v>
      </c>
      <c r="DK32" s="2616">
        <f t="shared" si="54"/>
        <v>5.8866590937776103E-2</v>
      </c>
      <c r="DL32" s="2616">
        <f t="shared" si="54"/>
        <v>0.94252873563218387</v>
      </c>
      <c r="DM32" s="2616">
        <f t="shared" si="54"/>
        <v>0.42445131347393572</v>
      </c>
      <c r="DN32" s="2616">
        <f t="shared" si="54"/>
        <v>0.1</v>
      </c>
      <c r="DO32" s="2616">
        <f t="shared" si="54"/>
        <v>4.350566273533353</v>
      </c>
      <c r="DP32" s="2616">
        <f t="shared" si="54"/>
        <v>0.84392195622630051</v>
      </c>
      <c r="DQ32" s="2616">
        <f t="shared" si="54"/>
        <v>5.4709084443471854</v>
      </c>
      <c r="DR32" s="2616">
        <f t="shared" si="54"/>
        <v>1.0449320794148382</v>
      </c>
      <c r="DS32" s="2616">
        <f t="shared" si="54"/>
        <v>0.49611192483966504</v>
      </c>
      <c r="DT32" s="2616">
        <f t="shared" si="54"/>
        <v>0.10508123055651573</v>
      </c>
      <c r="DU32" s="2616">
        <f t="shared" si="54"/>
        <v>3.9714655190955348</v>
      </c>
      <c r="DV32" s="2616">
        <f t="shared" si="54"/>
        <v>0.7875004314145847</v>
      </c>
      <c r="DW32" s="2626">
        <f t="shared" si="54"/>
        <v>3.9788425049797707</v>
      </c>
      <c r="DX32" s="1641"/>
      <c r="GD32" s="444" t="s">
        <v>505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0.22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10.5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24.228571428571428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5.3302857142857141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5.95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31.1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4</v>
      </c>
      <c r="GL32" s="1621">
        <f>MIN(GL8:GL31)</f>
        <v>1.3325714285714285</v>
      </c>
      <c r="GM32" s="1602"/>
      <c r="GN32" s="1602"/>
      <c r="GO32" s="1602"/>
      <c r="GP32" s="499" t="s">
        <v>505</v>
      </c>
      <c r="GQ32" s="1753">
        <f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0.24</v>
      </c>
      <c r="GR32" s="1753">
        <f>IF($GX$8=$GX$32,GR8,IF($GX$9=$GX$32,GR9,IF($GX$10=$GX$32,GR10,IF($GX$11=$GX$32,GR11,IF($GX$12=$GX$32,GR12,IF($GX$13=$GX$32,GR13,IF($GX$14=$GX$32,GR14,IF($GX$15=$GX$32,GR15,IF($GX$16=$GX$32,GR16,IF($GX$17=$GX$32,GR17,IF($GX$18=$GX$32,GR18,IF($GX$19=$GX$32,GR19,IF($GX$20=$GX$32,GR20,IF($GX$21=$GX$32,GR21,IF($GX$22=$GX$32,GR22,IF($GX$23=$GX$32,GR23,IF($GX$24=$GX$32,GR24,IF($GX$25=$GX$32,GR25,IF($GX$26=$GX$32,GR26,IF($GX$27=$GX$32,GR27,IF($GX$28=$GX$32,GR28,IF($GX$29=$GX$32,GR29,IF($GX$30=$GX$32,GR30,IF($GX$31=$GX$32,GR31,""))))))))))))))))))))))))</f>
        <v>10.5</v>
      </c>
      <c r="GS32" s="1753">
        <f t="shared" ref="GS32:GW32" si="55">IF($GX$8=$GX$32,GS8,IF($GX$9=$GX$32,GS9,IF($GX$10=$GX$32,GS10,IF($GX$11=$GX$32,GS11,IF($GX$12=$GX$32,GS12,IF($GX$13=$GX$32,GS13,IF($GX$14=$GX$32,GS14,IF($GX$15=$GX$32,GS15,IF($GX$16=$GX$32,GS16,IF($GX$17=$GX$32,GS17,IF($GX$18=$GX$32,GS18,IF($GX$19=$GX$32,GS19,IF($GX$20=$GX$32,GS20,IF($GX$21=$GX$32,GS21,IF($GX$22=$GX$32,GS22,IF($GX$23=$GX$32,GS23,IF($GX$24=$GX$32,GS24,IF($GX$25=$GX$32,GS25,IF($GX$26=$GX$32,GS26,IF($GX$27=$GX$32,GS27,IF($GX$28=$GX$32,GS28,IF($GX$29=$GX$32,GS29,IF($GX$30=$GX$32,GS30,IF($GX$31=$GX$32,GS31,""))))))))))))))))))))))))</f>
        <v>24.228571428571428</v>
      </c>
      <c r="GT32" s="1753">
        <f t="shared" si="55"/>
        <v>5.8148571428571421</v>
      </c>
      <c r="GU32" s="1753">
        <f t="shared" si="55"/>
        <v>6.01</v>
      </c>
      <c r="GV32" s="1753">
        <f t="shared" si="55"/>
        <v>30.6</v>
      </c>
      <c r="GW32" s="1753">
        <f t="shared" si="55"/>
        <v>5</v>
      </c>
      <c r="GX32" s="1621">
        <f>MIN(GX8:GX31)</f>
        <v>1.1629714285714283</v>
      </c>
      <c r="GY32" s="1602"/>
      <c r="GZ32" s="1602"/>
      <c r="HA32" s="1602"/>
      <c r="HB32" s="499" t="s">
        <v>505</v>
      </c>
      <c r="HC32" s="1753">
        <f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0.28000000000000003</v>
      </c>
      <c r="HD32" s="1753">
        <f t="shared" ref="HD32:HI32" si="56">IF($HJ$8=$HJ$32,HD8,IF($HJ$9=$HJ$32,HD9,IF($HJ$10=$HJ$32,HD10,IF($HJ$11=$HJ$32,HD11,IF($HJ$12=$HJ$32,HD12,IF($HJ$13=$HJ$32,HD13,IF($HJ$14=$HJ$32,HD14,IF($HJ$15=$HJ$32,HD15,IF($HJ$16=$HJ$32,HD16,IF($HJ$17=$HJ$32,HD17,IF($HJ$18=$HJ$32,HD18,IF($HJ$19=$HJ$32,HD19,IF($HJ$20=$HJ$32,HD20,IF($HJ$21=$HJ$32,HD21,IF($HJ$22=$HJ$32,HD22,IF($HJ$23=$HJ$32,HD23,IF($HJ$24=$HJ$32,HD24,IF($HJ$25=$HJ$32,HD25,IF($HJ$26=$HJ$32,HD26,IF($HJ$27=$HJ$32,HD27,IF($HJ$28=$HJ$32,HD28,IF($HJ$29=$HJ$32,HD29,IF($HJ$30=$HJ$32,HD30,IF($HJ$31=$HJ$32,HD31,""))))))))))))))))))))))))</f>
        <v>11.5</v>
      </c>
      <c r="HE32" s="1753">
        <f t="shared" si="56"/>
        <v>23.478260869565219</v>
      </c>
      <c r="HF32" s="1753">
        <f t="shared" si="56"/>
        <v>6.573913043478262</v>
      </c>
      <c r="HG32" s="1753">
        <f t="shared" si="56"/>
        <v>6.02</v>
      </c>
      <c r="HH32" s="1753">
        <f t="shared" si="56"/>
        <v>30.3</v>
      </c>
      <c r="HI32" s="1753">
        <f t="shared" si="56"/>
        <v>5</v>
      </c>
      <c r="HJ32" s="1621">
        <f>MIN(HJ8:HJ31)</f>
        <v>1.3147826086956524</v>
      </c>
      <c r="HK32" s="1602"/>
      <c r="HL32" s="1602"/>
      <c r="HM32" s="1603"/>
      <c r="HN32" s="1603">
        <f>MIN(HJ32,GX32,GL32)</f>
        <v>1.1629714285714283</v>
      </c>
      <c r="HO32" s="1602"/>
    </row>
    <row r="33" spans="1:208" ht="27.75" customHeight="1" thickTop="1" thickBot="1" x14ac:dyDescent="0.35">
      <c r="A33" s="1179" t="s">
        <v>50</v>
      </c>
      <c r="B33" s="1184">
        <f>IF(B32&lt;=0,"",AVERAGE(B8:B31))</f>
        <v>6.9466666666666663</v>
      </c>
      <c r="C33" s="1378">
        <f t="shared" ref="C33:BN33" si="57">IF(C32&lt;=0,"",AVERAGE(C8:C31))</f>
        <v>26</v>
      </c>
      <c r="D33" s="1378">
        <f t="shared" si="57"/>
        <v>18</v>
      </c>
      <c r="E33" s="1184">
        <f t="shared" si="57"/>
        <v>11.078333333333333</v>
      </c>
      <c r="F33" s="1378">
        <f t="shared" si="57"/>
        <v>56.666666666666664</v>
      </c>
      <c r="G33" s="1378">
        <f t="shared" si="57"/>
        <v>130.33333333333334</v>
      </c>
      <c r="H33" s="1375">
        <f t="shared" si="57"/>
        <v>29.900000000000002</v>
      </c>
      <c r="I33" s="1419">
        <f t="shared" si="57"/>
        <v>0.27066666666666667</v>
      </c>
      <c r="J33" s="1419">
        <f>IF(J32&lt;=0.0001,"",AVERAGE(J8:J31))</f>
        <v>4.65E-2</v>
      </c>
      <c r="K33" s="1184">
        <f t="shared" si="57"/>
        <v>6.0716666666666681</v>
      </c>
      <c r="L33" s="1378">
        <f t="shared" si="57"/>
        <v>11.333333333333334</v>
      </c>
      <c r="M33" s="1419">
        <f t="shared" si="57"/>
        <v>5.3999999999999999E-2</v>
      </c>
      <c r="N33" s="1552">
        <f t="shared" si="57"/>
        <v>6.0283333333333333</v>
      </c>
      <c r="O33" s="1625">
        <f t="shared" si="57"/>
        <v>11.166666666666666</v>
      </c>
      <c r="P33" s="1544" t="str">
        <f t="shared" si="57"/>
        <v/>
      </c>
      <c r="Q33" s="1552">
        <f t="shared" si="57"/>
        <v>6.0133333333333328</v>
      </c>
      <c r="R33" s="1625">
        <f t="shared" si="57"/>
        <v>11</v>
      </c>
      <c r="S33" s="1544" t="str">
        <f t="shared" si="57"/>
        <v/>
      </c>
      <c r="T33" s="1552">
        <f t="shared" si="57"/>
        <v>6.09</v>
      </c>
      <c r="U33" s="1552">
        <f t="shared" si="57"/>
        <v>0.18975000000000003</v>
      </c>
      <c r="V33" s="1625">
        <f t="shared" si="57"/>
        <v>3</v>
      </c>
      <c r="W33" s="1552">
        <f>IF(W32&lt;=0,"",AVERAGE(W8:W31))</f>
        <v>0.39249999999999996</v>
      </c>
      <c r="X33" s="1544">
        <f t="shared" si="57"/>
        <v>29.15</v>
      </c>
      <c r="Y33" s="1544">
        <f t="shared" ref="Y33:Z33" si="58">IF(Y32&lt;=0,"",AVERAGE(Y8:Y31))</f>
        <v>10.1</v>
      </c>
      <c r="Z33" s="1552">
        <f t="shared" si="58"/>
        <v>0.30818789308176098</v>
      </c>
      <c r="AA33" s="1551">
        <f t="shared" ref="AA33" si="59">IF(AA32&lt;=0,"",AVERAGE(AA8:AA31))</f>
        <v>4.0333333333333339E-2</v>
      </c>
      <c r="AB33" s="1552">
        <f t="shared" si="57"/>
        <v>6.1224999999999996</v>
      </c>
      <c r="AC33" s="1552">
        <f t="shared" si="57"/>
        <v>0.16400000000000001</v>
      </c>
      <c r="AD33" s="1625">
        <f t="shared" si="57"/>
        <v>3</v>
      </c>
      <c r="AE33" s="1552">
        <f t="shared" si="57"/>
        <v>0.33500000000000002</v>
      </c>
      <c r="AF33" s="1544">
        <f t="shared" si="57"/>
        <v>29.174999999999997</v>
      </c>
      <c r="AG33" s="1544">
        <f t="shared" ref="AG33:AH33" si="60">IF(AG32&lt;=0,"",AVERAGE(AG8:AG31))</f>
        <v>10.175000000000001</v>
      </c>
      <c r="AH33" s="1552">
        <f t="shared" si="60"/>
        <v>0.31998034591194968</v>
      </c>
      <c r="AI33" s="1552">
        <f t="shared" si="57"/>
        <v>6.1</v>
      </c>
      <c r="AJ33" s="1563">
        <f t="shared" si="57"/>
        <v>0.16950000000000001</v>
      </c>
      <c r="AK33" s="1627">
        <f t="shared" si="57"/>
        <v>3</v>
      </c>
      <c r="AL33" s="1563">
        <f t="shared" si="57"/>
        <v>0.29749999999999999</v>
      </c>
      <c r="AM33" s="1564">
        <f>IF(AM32&lt;=0,"",AVERAGE(AM8:AM31))</f>
        <v>29.75</v>
      </c>
      <c r="AN33" s="1564">
        <f t="shared" ref="AN33:AO33" si="61">IF(AN32&lt;=0,"",AVERAGE(AN8:AN31))</f>
        <v>11.175000000000001</v>
      </c>
      <c r="AO33" s="1563">
        <f t="shared" si="61"/>
        <v>0.32694444444444443</v>
      </c>
      <c r="AP33" s="1565">
        <f t="shared" si="57"/>
        <v>2.7666666666666669E-2</v>
      </c>
      <c r="AQ33" s="1627">
        <f t="shared" si="57"/>
        <v>1.3333333333333333</v>
      </c>
      <c r="AR33" s="1563">
        <f t="shared" si="57"/>
        <v>0.19499999999999998</v>
      </c>
      <c r="AS33" s="2648">
        <f>IF(AS32&lt;=0.01,"",AVERAGE(AS8:AS31))</f>
        <v>5.4999999999999997E-3</v>
      </c>
      <c r="AT33" s="2648">
        <f>IF(AT32&lt;=0.01,"",AVERAGE(AT8:AT31))</f>
        <v>3.95E-2</v>
      </c>
      <c r="AU33" s="1184">
        <f t="shared" si="57"/>
        <v>2.1500000000000002E-2</v>
      </c>
      <c r="AV33" s="1378">
        <f t="shared" si="57"/>
        <v>1</v>
      </c>
      <c r="AW33" s="1184">
        <f t="shared" si="57"/>
        <v>0.15666666666666665</v>
      </c>
      <c r="AX33" s="1419" t="str">
        <f>IF(AX32&lt;=0.01,"",AVERAGE(AX8:AX31))</f>
        <v/>
      </c>
      <c r="AY33" s="1184">
        <f t="shared" si="57"/>
        <v>4.0666666666666663E-2</v>
      </c>
      <c r="AZ33" s="1378">
        <f t="shared" si="57"/>
        <v>1.1666666666666667</v>
      </c>
      <c r="BA33" s="1184">
        <f t="shared" si="57"/>
        <v>6.9999999999999993E-2</v>
      </c>
      <c r="BB33" s="1419" t="str">
        <f>IF(BB32&lt;=0.01,"",AVERAGE(BB8:BB31))</f>
        <v/>
      </c>
      <c r="BC33" s="1184">
        <f t="shared" si="57"/>
        <v>7.1033333333333344</v>
      </c>
      <c r="BD33" s="1184">
        <f t="shared" si="57"/>
        <v>5.1666666666666666E-2</v>
      </c>
      <c r="BE33" s="1378">
        <f t="shared" si="57"/>
        <v>1</v>
      </c>
      <c r="BF33" s="1184">
        <f t="shared" si="57"/>
        <v>3.9833333333333329</v>
      </c>
      <c r="BG33" s="1375">
        <f t="shared" ref="BG33:BI33" si="62">IF(BG32&lt;=0,"",AVERAGE(BG8:BG31))</f>
        <v>29.25</v>
      </c>
      <c r="BH33" s="1378">
        <f t="shared" si="62"/>
        <v>22.5</v>
      </c>
      <c r="BI33" s="1378">
        <f t="shared" si="62"/>
        <v>31</v>
      </c>
      <c r="BJ33" s="1419">
        <f>IF(BJ32&lt;=0.01,"",AVERAGE(BJ8:BJ31))</f>
        <v>8.0000000000000002E-3</v>
      </c>
      <c r="BK33" s="1184">
        <f t="shared" si="57"/>
        <v>7.1449999999999996</v>
      </c>
      <c r="BL33" s="1184">
        <f t="shared" si="57"/>
        <v>5.45E-2</v>
      </c>
      <c r="BM33" s="1378">
        <f t="shared" si="57"/>
        <v>1</v>
      </c>
      <c r="BN33" s="1375">
        <f t="shared" si="57"/>
        <v>3.9</v>
      </c>
      <c r="BO33" s="1375">
        <f t="shared" ref="BO33:BQ33" si="63">IF(BO32&lt;=0,"",AVERAGE(BO8:BO31))</f>
        <v>28.666666666666668</v>
      </c>
      <c r="BP33" s="1378">
        <f t="shared" si="63"/>
        <v>24</v>
      </c>
      <c r="BQ33" s="1378">
        <f t="shared" si="63"/>
        <v>32.5</v>
      </c>
      <c r="BR33" s="2642">
        <f t="shared" ref="BR33:BT33" si="64">IF(BR32&lt;=0.01,"",AVERAGE(BR8:BR31))</f>
        <v>7.4999999999999997E-3</v>
      </c>
      <c r="BS33" s="2539">
        <f t="shared" si="64"/>
        <v>3.5666666666666669</v>
      </c>
      <c r="BT33" s="2539">
        <f t="shared" si="64"/>
        <v>3.7666666666666671</v>
      </c>
      <c r="BU33" s="2539">
        <f>IF(BU32&lt;=0.01,"",AVERAGE(BU8:BU31))</f>
        <v>2.85</v>
      </c>
      <c r="BV33" s="3116"/>
      <c r="BW33" s="3117"/>
      <c r="BX33" s="2553" t="s">
        <v>52</v>
      </c>
      <c r="BY33" s="2535">
        <f>IF(BY30&gt;=0.1,MAX(BY8,BY10,BY12,BY14,BY16,BY18,BY20,BY22,BY24,BY26,BY28),"")</f>
        <v>10.5</v>
      </c>
      <c r="BZ33" s="2536">
        <f t="shared" ref="BZ33:DW33" si="65">IF(BZ30&gt;=0.1,MAX(BZ$8,BZ$10,BZ$12,BZ$14,BZ$16,BZ$18,BZ$20,BZ$22,BZ$24,BZ$26,BZ$28),"")</f>
        <v>10.5</v>
      </c>
      <c r="CA33" s="2536">
        <f t="shared" si="65"/>
        <v>11.5</v>
      </c>
      <c r="CB33" s="2536">
        <f t="shared" si="65"/>
        <v>32.5</v>
      </c>
      <c r="CC33" s="2536">
        <f t="shared" si="65"/>
        <v>10</v>
      </c>
      <c r="CD33" s="2536">
        <f t="shared" si="65"/>
        <v>10</v>
      </c>
      <c r="CE33" s="2536">
        <f t="shared" si="65"/>
        <v>11</v>
      </c>
      <c r="CF33" s="2536">
        <f t="shared" si="65"/>
        <v>31</v>
      </c>
      <c r="CG33" s="2536" t="str">
        <f t="shared" si="65"/>
        <v/>
      </c>
      <c r="CH33" s="2536">
        <f t="shared" si="65"/>
        <v>19.231200000000001</v>
      </c>
      <c r="CI33" s="2536" t="str">
        <f t="shared" si="65"/>
        <v/>
      </c>
      <c r="CJ33" s="2536">
        <f t="shared" si="65"/>
        <v>16.34976</v>
      </c>
      <c r="CK33" s="2536">
        <f t="shared" si="65"/>
        <v>34.165440000000004</v>
      </c>
      <c r="CL33" s="2537">
        <f t="shared" si="65"/>
        <v>1.2139200000000001</v>
      </c>
      <c r="CM33" s="2630" t="s">
        <v>52</v>
      </c>
      <c r="CN33" s="2607">
        <f t="shared" si="65"/>
        <v>75.270695075096043</v>
      </c>
      <c r="CO33" s="2608">
        <f t="shared" si="65"/>
        <v>3689.2435999999998</v>
      </c>
      <c r="CP33" s="2608" t="str">
        <f t="shared" si="65"/>
        <v/>
      </c>
      <c r="CQ33" s="2608">
        <f t="shared" si="65"/>
        <v>808.81057268722464</v>
      </c>
      <c r="CR33" s="2608" t="str">
        <f t="shared" si="65"/>
        <v/>
      </c>
      <c r="CS33" s="2608" t="str">
        <f t="shared" si="65"/>
        <v/>
      </c>
      <c r="CT33" s="2608" t="str">
        <f t="shared" si="65"/>
        <v/>
      </c>
      <c r="CU33" s="2536" t="str">
        <f t="shared" si="65"/>
        <v/>
      </c>
      <c r="CV33" s="2536" t="str">
        <f t="shared" si="65"/>
        <v/>
      </c>
      <c r="CW33" s="2536">
        <f t="shared" si="65"/>
        <v>1.0212362429448079</v>
      </c>
      <c r="CX33" s="2536">
        <f t="shared" si="65"/>
        <v>2.3041790348900459</v>
      </c>
      <c r="CY33" s="2536">
        <f t="shared" si="65"/>
        <v>2.0947082135364052</v>
      </c>
      <c r="CZ33" s="2536">
        <f t="shared" si="65"/>
        <v>2.1084891886254606</v>
      </c>
      <c r="DA33" s="2617">
        <f t="shared" si="65"/>
        <v>0.21732142291201653</v>
      </c>
      <c r="DB33" s="2617">
        <f t="shared" si="65"/>
        <v>0.21551041105441637</v>
      </c>
      <c r="DC33" s="2617">
        <f t="shared" si="65"/>
        <v>0.20645535176641572</v>
      </c>
      <c r="DD33" s="2617">
        <f t="shared" si="65"/>
        <v>0.21551041105441637</v>
      </c>
      <c r="DE33" s="2617">
        <f t="shared" si="65"/>
        <v>0.19966405730041517</v>
      </c>
      <c r="DF33" s="2617">
        <f t="shared" si="65"/>
        <v>0.20536874465185562</v>
      </c>
      <c r="DG33" s="2617">
        <f t="shared" si="65"/>
        <v>0.85601056803170406</v>
      </c>
      <c r="DH33" s="2536">
        <f t="shared" si="65"/>
        <v>6</v>
      </c>
      <c r="DI33" s="2617">
        <f t="shared" ref="DI33:DJ33" si="66">AVERAGE(DI$8,DI$10,DI$12,DI$14,DI$16,DI$18,DI$20,DI$22,DI$24,DI$26,DI$28)</f>
        <v>5.9990156894092574E-2</v>
      </c>
      <c r="DJ33" s="2617">
        <f t="shared" si="66"/>
        <v>5.9822573313897912E-2</v>
      </c>
      <c r="DK33" s="2617">
        <f>AVERAGE(DK$8,DK$10,DK$12,DK$14,DK$16,DK$18,DK$20,DK$22,DK$24,DK$26,DK$28)</f>
        <v>5.9644074214312767E-2</v>
      </c>
      <c r="DL33" s="2617">
        <f t="shared" si="65"/>
        <v>1.1088573360378635</v>
      </c>
      <c r="DM33" s="2617">
        <f t="shared" si="65"/>
        <v>0.49935448643992436</v>
      </c>
      <c r="DN33" s="2617">
        <f t="shared" si="65"/>
        <v>0.1021623074855014</v>
      </c>
      <c r="DO33" s="2617">
        <f t="shared" si="65"/>
        <v>4.4847351060017635</v>
      </c>
      <c r="DP33" s="2617">
        <f t="shared" si="65"/>
        <v>0.88953935926555983</v>
      </c>
      <c r="DQ33" s="2617">
        <f t="shared" si="65"/>
        <v>6.007272017322399</v>
      </c>
      <c r="DR33" s="2617">
        <f t="shared" si="65"/>
        <v>1.1285266457680252</v>
      </c>
      <c r="DS33" s="2617">
        <f t="shared" si="65"/>
        <v>0.5039867172974376</v>
      </c>
      <c r="DT33" s="2617">
        <f t="shared" si="65"/>
        <v>0.12167300380228138</v>
      </c>
      <c r="DU33" s="2617">
        <f t="shared" si="65"/>
        <v>4.031155174335372</v>
      </c>
      <c r="DV33" s="2617">
        <f t="shared" si="65"/>
        <v>0.80867214478687266</v>
      </c>
      <c r="DW33" s="2627">
        <f t="shared" si="65"/>
        <v>4.6419829224763989</v>
      </c>
      <c r="DX33" s="1641"/>
    </row>
    <row r="34" spans="1:208" ht="27.75" customHeight="1" thickTop="1" thickBot="1" x14ac:dyDescent="0.35">
      <c r="A34" s="1179" t="s">
        <v>51</v>
      </c>
      <c r="B34" s="1184">
        <f>IF(B32&lt;=0,"",MIN(B8:B31))</f>
        <v>6.8</v>
      </c>
      <c r="C34" s="1378">
        <f t="shared" ref="C34:BN34" si="67">IF(C32&lt;=0,"",MIN(C8:C31))</f>
        <v>24</v>
      </c>
      <c r="D34" s="1378">
        <f t="shared" si="67"/>
        <v>17</v>
      </c>
      <c r="E34" s="1184">
        <f t="shared" si="67"/>
        <v>9.27</v>
      </c>
      <c r="F34" s="1378">
        <f t="shared" si="67"/>
        <v>45</v>
      </c>
      <c r="G34" s="1378">
        <f t="shared" si="67"/>
        <v>114</v>
      </c>
      <c r="H34" s="1375">
        <f t="shared" si="67"/>
        <v>27.5</v>
      </c>
      <c r="I34" s="1419">
        <f t="shared" si="67"/>
        <v>0.22900000000000001</v>
      </c>
      <c r="J34" s="1419">
        <f>IF(J32&lt;=0.001,"",MIN(J8:J31))</f>
        <v>4.3999999999999997E-2</v>
      </c>
      <c r="K34" s="1184">
        <f t="shared" si="67"/>
        <v>6</v>
      </c>
      <c r="L34" s="1378">
        <f t="shared" si="67"/>
        <v>10</v>
      </c>
      <c r="M34" s="1419">
        <f t="shared" si="67"/>
        <v>5.0999999999999997E-2</v>
      </c>
      <c r="N34" s="1552">
        <f t="shared" si="67"/>
        <v>5.98</v>
      </c>
      <c r="O34" s="1625">
        <f t="shared" si="67"/>
        <v>10</v>
      </c>
      <c r="P34" s="1544" t="str">
        <f t="shared" si="67"/>
        <v/>
      </c>
      <c r="Q34" s="1552">
        <f t="shared" si="67"/>
        <v>5.96</v>
      </c>
      <c r="R34" s="1625">
        <f t="shared" si="67"/>
        <v>10</v>
      </c>
      <c r="S34" s="1544" t="str">
        <f t="shared" si="67"/>
        <v/>
      </c>
      <c r="T34" s="1552">
        <f t="shared" si="67"/>
        <v>5.95</v>
      </c>
      <c r="U34" s="1552">
        <f t="shared" si="67"/>
        <v>0.183</v>
      </c>
      <c r="V34" s="1625">
        <f t="shared" si="67"/>
        <v>3</v>
      </c>
      <c r="W34" s="1552">
        <f>IF(W32&lt;=0,"",MIN(W8:W31))</f>
        <v>0.22</v>
      </c>
      <c r="X34" s="1544">
        <f t="shared" si="67"/>
        <v>27.4</v>
      </c>
      <c r="Y34" s="1544">
        <f t="shared" ref="Y34:Z34" si="68">IF(Y32&lt;=0,"",MIN(Y8:Y31))</f>
        <v>9</v>
      </c>
      <c r="Z34" s="1552">
        <f t="shared" si="68"/>
        <v>0.28509433962264152</v>
      </c>
      <c r="AA34" s="1551">
        <f t="shared" ref="AA34" si="69">IF(AA32&lt;=0,"",MIN(AA8:AA31))</f>
        <v>3.5000000000000003E-2</v>
      </c>
      <c r="AB34" s="1552">
        <f t="shared" si="67"/>
        <v>6.01</v>
      </c>
      <c r="AC34" s="1552">
        <f t="shared" si="67"/>
        <v>0.13700000000000001</v>
      </c>
      <c r="AD34" s="1625">
        <f t="shared" si="67"/>
        <v>3</v>
      </c>
      <c r="AE34" s="1552">
        <f t="shared" si="67"/>
        <v>0.24</v>
      </c>
      <c r="AF34" s="1544">
        <f t="shared" si="67"/>
        <v>27.1</v>
      </c>
      <c r="AG34" s="1544">
        <f t="shared" ref="AG34:AH34" si="70">IF(AG32&lt;=0,"",MIN(AG8:AG31))</f>
        <v>9.3000000000000007</v>
      </c>
      <c r="AH34" s="1552">
        <f t="shared" si="70"/>
        <v>0.30278301886792458</v>
      </c>
      <c r="AI34" s="1552">
        <f t="shared" si="67"/>
        <v>6.02</v>
      </c>
      <c r="AJ34" s="1563">
        <f t="shared" si="67"/>
        <v>0.13600000000000001</v>
      </c>
      <c r="AK34" s="1627">
        <f t="shared" si="67"/>
        <v>3</v>
      </c>
      <c r="AL34" s="1563">
        <f t="shared" si="67"/>
        <v>0.28000000000000003</v>
      </c>
      <c r="AM34" s="1564">
        <f>IF(AM32&lt;=0,"",MIN(AM8:AM31))</f>
        <v>29</v>
      </c>
      <c r="AN34" s="1564">
        <f t="shared" ref="AN34:AO34" si="71">IF(AN32&lt;=0,"",MIN(AN8:AN31))</f>
        <v>10.3</v>
      </c>
      <c r="AO34" s="1563">
        <f t="shared" si="71"/>
        <v>0.31074074074074076</v>
      </c>
      <c r="AP34" s="1565">
        <f t="shared" si="67"/>
        <v>2.1999999999999999E-2</v>
      </c>
      <c r="AQ34" s="1627">
        <f t="shared" si="67"/>
        <v>1</v>
      </c>
      <c r="AR34" s="1563">
        <f t="shared" si="67"/>
        <v>0.12</v>
      </c>
      <c r="AS34" s="2648">
        <f>IF(AS32&lt;=0.01,"",MIN(AS8:AS31))</f>
        <v>4.0000000000000001E-3</v>
      </c>
      <c r="AT34" s="2648">
        <f>IF(AT32&lt;=0.01,"",MIN(AT8:AT31))</f>
        <v>3.5000000000000003E-2</v>
      </c>
      <c r="AU34" s="1184">
        <f t="shared" si="67"/>
        <v>0.02</v>
      </c>
      <c r="AV34" s="1378">
        <f t="shared" si="67"/>
        <v>1</v>
      </c>
      <c r="AW34" s="1184">
        <f t="shared" si="67"/>
        <v>0.1</v>
      </c>
      <c r="AX34" s="1419" t="str">
        <f>IF(AX32&lt;=0.01,"",MIN(AX8:AX31))</f>
        <v/>
      </c>
      <c r="AY34" s="1184">
        <f t="shared" si="67"/>
        <v>3.4000000000000002E-2</v>
      </c>
      <c r="AZ34" s="1378">
        <f t="shared" si="67"/>
        <v>1</v>
      </c>
      <c r="BA34" s="1184">
        <f t="shared" si="67"/>
        <v>0.02</v>
      </c>
      <c r="BB34" s="1419" t="str">
        <f>IF(BB32&lt;=0.01,"",MIN(BB8:BB31))</f>
        <v/>
      </c>
      <c r="BC34" s="1184">
        <f t="shared" si="67"/>
        <v>7.01</v>
      </c>
      <c r="BD34" s="1184">
        <f t="shared" si="67"/>
        <v>0.05</v>
      </c>
      <c r="BE34" s="1378">
        <f t="shared" si="67"/>
        <v>1</v>
      </c>
      <c r="BF34" s="1184">
        <f t="shared" si="67"/>
        <v>3.8</v>
      </c>
      <c r="BG34" s="1375">
        <f t="shared" ref="BG34:BI34" si="72">IF(BG32&lt;=0,"",MIN(BG8:BG31))</f>
        <v>25.1</v>
      </c>
      <c r="BH34" s="1378">
        <f t="shared" si="72"/>
        <v>20</v>
      </c>
      <c r="BI34" s="1378">
        <f t="shared" si="72"/>
        <v>30</v>
      </c>
      <c r="BJ34" s="1419">
        <f>IF(BJ32&lt;=0.01,"",MIN(BJ8:BJ31))</f>
        <v>6.0000000000000001E-3</v>
      </c>
      <c r="BK34" s="1184">
        <f t="shared" si="67"/>
        <v>7.04</v>
      </c>
      <c r="BL34" s="1184">
        <f t="shared" si="67"/>
        <v>5.0999999999999997E-2</v>
      </c>
      <c r="BM34" s="1378">
        <f t="shared" si="67"/>
        <v>1</v>
      </c>
      <c r="BN34" s="1375">
        <f t="shared" si="67"/>
        <v>3.7</v>
      </c>
      <c r="BO34" s="1375">
        <f t="shared" ref="BO34:BQ34" si="73">IF(BO32&lt;=0,"",MIN(BO8:BO31))</f>
        <v>27.3</v>
      </c>
      <c r="BP34" s="1378">
        <f t="shared" si="73"/>
        <v>21</v>
      </c>
      <c r="BQ34" s="1378">
        <f t="shared" si="73"/>
        <v>31</v>
      </c>
      <c r="BR34" s="2642">
        <f t="shared" ref="BR34:BT34" si="74">IF(BR32&lt;=0.01,"",MIN(BR8:BR31))</f>
        <v>6.0000000000000001E-3</v>
      </c>
      <c r="BS34" s="2539">
        <f t="shared" si="74"/>
        <v>3.3</v>
      </c>
      <c r="BT34" s="2539">
        <f t="shared" si="74"/>
        <v>3.6</v>
      </c>
      <c r="BU34" s="2595">
        <f>IF(BU32&lt;=0.01,"",MIN(BU8:BU31))</f>
        <v>2.6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00" t="s">
        <v>1181</v>
      </c>
      <c r="CL34" s="3101"/>
      <c r="CM34" s="2629" t="s">
        <v>19</v>
      </c>
      <c r="CN34" s="2609">
        <f t="shared" ref="CN34:DW34" si="75">SUM(CN$9,CN$11,CN$13,CN$15,CN$17,CN$19,CN$21,CN$23,CN$25,CN$27,CN$29)</f>
        <v>42520</v>
      </c>
      <c r="CO34" s="2610">
        <f t="shared" si="75"/>
        <v>0</v>
      </c>
      <c r="CP34" s="2610">
        <f t="shared" si="75"/>
        <v>0</v>
      </c>
      <c r="CQ34" s="2610">
        <f t="shared" si="75"/>
        <v>0</v>
      </c>
      <c r="CR34" s="2610">
        <f t="shared" si="75"/>
        <v>0</v>
      </c>
      <c r="CS34" s="2610">
        <f t="shared" si="75"/>
        <v>0</v>
      </c>
      <c r="CT34" s="2610">
        <f t="shared" si="75"/>
        <v>0</v>
      </c>
      <c r="CU34" s="2559">
        <f t="shared" si="75"/>
        <v>0</v>
      </c>
      <c r="CV34" s="2559">
        <f t="shared" si="75"/>
        <v>0</v>
      </c>
      <c r="CW34" s="2559">
        <f t="shared" si="75"/>
        <v>175</v>
      </c>
      <c r="CX34" s="2559">
        <f t="shared" si="75"/>
        <v>2080</v>
      </c>
      <c r="CY34" s="2559">
        <f t="shared" si="75"/>
        <v>1960</v>
      </c>
      <c r="CZ34" s="2559">
        <f t="shared" si="75"/>
        <v>2210</v>
      </c>
      <c r="DA34" s="2559">
        <f t="shared" si="75"/>
        <v>1680</v>
      </c>
      <c r="DB34" s="2559">
        <f t="shared" si="75"/>
        <v>1680</v>
      </c>
      <c r="DC34" s="2559">
        <f t="shared" si="75"/>
        <v>1660</v>
      </c>
      <c r="DD34" s="2559">
        <f t="shared" si="75"/>
        <v>1680</v>
      </c>
      <c r="DE34" s="2559">
        <f t="shared" si="75"/>
        <v>1790</v>
      </c>
      <c r="DF34" s="2559">
        <f t="shared" si="75"/>
        <v>1810</v>
      </c>
      <c r="DG34" s="2559">
        <f t="shared" si="75"/>
        <v>2250</v>
      </c>
      <c r="DH34" s="2559">
        <f t="shared" si="75"/>
        <v>0</v>
      </c>
      <c r="DI34" s="2559">
        <f t="shared" si="75"/>
        <v>5330</v>
      </c>
      <c r="DJ34" s="2559">
        <f t="shared" si="75"/>
        <v>5315</v>
      </c>
      <c r="DK34" s="2559">
        <f t="shared" si="75"/>
        <v>5880</v>
      </c>
      <c r="DL34" s="2621">
        <f t="shared" si="75"/>
        <v>423</v>
      </c>
      <c r="DM34" s="2559">
        <f t="shared" si="75"/>
        <v>507</v>
      </c>
      <c r="DN34" s="2559">
        <f t="shared" si="75"/>
        <v>66</v>
      </c>
      <c r="DO34" s="2559">
        <f t="shared" si="75"/>
        <v>8650</v>
      </c>
      <c r="DP34" s="2559">
        <f t="shared" si="75"/>
        <v>1775</v>
      </c>
      <c r="DQ34" s="2559">
        <f t="shared" si="75"/>
        <v>1850</v>
      </c>
      <c r="DR34" s="2559">
        <f t="shared" si="75"/>
        <v>246</v>
      </c>
      <c r="DS34" s="2559">
        <f t="shared" si="75"/>
        <v>301</v>
      </c>
      <c r="DT34" s="2559">
        <f t="shared" si="75"/>
        <v>40</v>
      </c>
      <c r="DU34" s="2559">
        <f t="shared" si="75"/>
        <v>4460</v>
      </c>
      <c r="DV34" s="2559">
        <f t="shared" si="75"/>
        <v>904</v>
      </c>
      <c r="DW34" s="2559">
        <f t="shared" si="75"/>
        <v>745</v>
      </c>
      <c r="DX34" s="1641"/>
    </row>
    <row r="35" spans="1:208" ht="27.75" customHeight="1" thickTop="1" thickBot="1" x14ac:dyDescent="0.35">
      <c r="A35" s="1179" t="s">
        <v>52</v>
      </c>
      <c r="B35" s="1185">
        <f>IF(B32&lt;=0,"",MAX(B8:B31))</f>
        <v>7.04</v>
      </c>
      <c r="C35" s="1379">
        <f t="shared" ref="C35:BN35" si="76">IF(C32&lt;=0,"",MAX(C8:C31))</f>
        <v>28</v>
      </c>
      <c r="D35" s="1379">
        <f t="shared" si="76"/>
        <v>19</v>
      </c>
      <c r="E35" s="1185">
        <f t="shared" si="76"/>
        <v>13.1</v>
      </c>
      <c r="F35" s="1379">
        <f t="shared" si="76"/>
        <v>67</v>
      </c>
      <c r="G35" s="1379">
        <f t="shared" si="76"/>
        <v>153</v>
      </c>
      <c r="H35" s="1376">
        <f t="shared" si="76"/>
        <v>31.5</v>
      </c>
      <c r="I35" s="1420">
        <f t="shared" si="76"/>
        <v>0.315</v>
      </c>
      <c r="J35" s="1420">
        <f>IF(J32&lt;=0.001,"",MAX(J8:J31))</f>
        <v>4.9000000000000002E-2</v>
      </c>
      <c r="K35" s="1185">
        <f t="shared" si="76"/>
        <v>6.1</v>
      </c>
      <c r="L35" s="1379">
        <f t="shared" si="76"/>
        <v>12</v>
      </c>
      <c r="M35" s="1420">
        <f t="shared" si="76"/>
        <v>5.8000000000000003E-2</v>
      </c>
      <c r="N35" s="1553">
        <f t="shared" si="76"/>
        <v>6.09</v>
      </c>
      <c r="O35" s="1626">
        <f t="shared" si="76"/>
        <v>12</v>
      </c>
      <c r="P35" s="1545" t="str">
        <f t="shared" si="76"/>
        <v/>
      </c>
      <c r="Q35" s="1553">
        <f t="shared" si="76"/>
        <v>6.05</v>
      </c>
      <c r="R35" s="1626">
        <f t="shared" si="76"/>
        <v>12</v>
      </c>
      <c r="S35" s="1545" t="str">
        <f t="shared" si="76"/>
        <v/>
      </c>
      <c r="T35" s="1553">
        <f t="shared" si="76"/>
        <v>6.2</v>
      </c>
      <c r="U35" s="2650">
        <f t="shared" si="76"/>
        <v>0.193</v>
      </c>
      <c r="V35" s="1626">
        <f t="shared" si="76"/>
        <v>3</v>
      </c>
      <c r="W35" s="1553">
        <f>IF(W32&lt;=0,"",MAX(W8:W31))</f>
        <v>0.53</v>
      </c>
      <c r="X35" s="1545">
        <f t="shared" si="76"/>
        <v>31.1</v>
      </c>
      <c r="Y35" s="1545">
        <f t="shared" ref="Y35:Z35" si="77">IF(Y32&lt;=0,"",MAX(Y8:Y31))</f>
        <v>10.5</v>
      </c>
      <c r="Z35" s="1553">
        <f t="shared" si="77"/>
        <v>0.32636792452830188</v>
      </c>
      <c r="AA35" s="1554">
        <f t="shared" ref="AA35" si="78">IF(AA32&lt;=0,"",MAX(AA8:AA31))</f>
        <v>4.7E-2</v>
      </c>
      <c r="AB35" s="1553">
        <f t="shared" si="76"/>
        <v>6.27</v>
      </c>
      <c r="AC35" s="1553">
        <f t="shared" si="76"/>
        <v>0.193</v>
      </c>
      <c r="AD35" s="1626">
        <f t="shared" si="76"/>
        <v>3</v>
      </c>
      <c r="AE35" s="1553">
        <f t="shared" si="76"/>
        <v>0.4</v>
      </c>
      <c r="AF35" s="1545">
        <f t="shared" si="76"/>
        <v>30.6</v>
      </c>
      <c r="AG35" s="1545">
        <f t="shared" ref="AG35:AH35" si="79">IF(AG32&lt;=0,"",MAX(AG8:AG31))</f>
        <v>10.5</v>
      </c>
      <c r="AH35" s="1553">
        <f t="shared" si="79"/>
        <v>0.32636792452830188</v>
      </c>
      <c r="AI35" s="1553">
        <f t="shared" si="76"/>
        <v>6.18</v>
      </c>
      <c r="AJ35" s="1563">
        <f t="shared" si="76"/>
        <v>0.23300000000000001</v>
      </c>
      <c r="AK35" s="1627">
        <f t="shared" si="76"/>
        <v>3</v>
      </c>
      <c r="AL35" s="1563">
        <f t="shared" si="76"/>
        <v>0.31</v>
      </c>
      <c r="AM35" s="1564">
        <f>IF(AM32&lt;=0,"",MAX(AM8:AM31))</f>
        <v>30.3</v>
      </c>
      <c r="AN35" s="1564">
        <f t="shared" ref="AN35:AO35" si="80">IF(AN32&lt;=0,"",MAX(AN8:AN31))</f>
        <v>11.5</v>
      </c>
      <c r="AO35" s="1563">
        <f t="shared" si="80"/>
        <v>0.33296296296296296</v>
      </c>
      <c r="AP35" s="1565">
        <f t="shared" si="76"/>
        <v>3.2000000000000001E-2</v>
      </c>
      <c r="AQ35" s="1627">
        <f t="shared" si="76"/>
        <v>2</v>
      </c>
      <c r="AR35" s="1563">
        <f t="shared" si="76"/>
        <v>0.31</v>
      </c>
      <c r="AS35" s="2649">
        <f>IF(AS32&lt;=0.01,"",MAX(AS8:AS31))</f>
        <v>7.0000000000000001E-3</v>
      </c>
      <c r="AT35" s="2649">
        <f>IF(AT32&lt;=0.01,"",MAX(AT8:AT31))</f>
        <v>4.3999999999999997E-2</v>
      </c>
      <c r="AU35" s="1185">
        <f t="shared" si="76"/>
        <v>2.4E-2</v>
      </c>
      <c r="AV35" s="1379">
        <f t="shared" si="76"/>
        <v>1</v>
      </c>
      <c r="AW35" s="1185">
        <f t="shared" si="76"/>
        <v>0.28000000000000003</v>
      </c>
      <c r="AX35" s="1420" t="str">
        <f>IF(AX32&lt;=0.01,"",MAX(AX8:AX31))</f>
        <v/>
      </c>
      <c r="AY35" s="1185">
        <f t="shared" si="76"/>
        <v>5.5E-2</v>
      </c>
      <c r="AZ35" s="1379">
        <f t="shared" si="76"/>
        <v>2</v>
      </c>
      <c r="BA35" s="1185">
        <f t="shared" si="76"/>
        <v>0.13</v>
      </c>
      <c r="BB35" s="1420" t="str">
        <f>IF(BB32&lt;=0.01,"",MAX(BB8:BB31))</f>
        <v/>
      </c>
      <c r="BC35" s="1185">
        <f t="shared" si="76"/>
        <v>7.23</v>
      </c>
      <c r="BD35" s="1185">
        <f t="shared" si="76"/>
        <v>5.6000000000000001E-2</v>
      </c>
      <c r="BE35" s="1379">
        <f t="shared" si="76"/>
        <v>1</v>
      </c>
      <c r="BF35" s="1185">
        <f t="shared" si="76"/>
        <v>4.2</v>
      </c>
      <c r="BG35" s="1376">
        <f t="shared" ref="BG35:BI35" si="81">IF(BG32&lt;=0,"",MAX(BG8:BG31))</f>
        <v>31.1</v>
      </c>
      <c r="BH35" s="1379">
        <f t="shared" si="81"/>
        <v>25</v>
      </c>
      <c r="BI35" s="1379">
        <f t="shared" si="81"/>
        <v>32</v>
      </c>
      <c r="BJ35" s="1420">
        <f>IF(BJ32&lt;=0.01,"",MAX(BJ8:BJ31))</f>
        <v>0.01</v>
      </c>
      <c r="BK35" s="1185">
        <f t="shared" si="76"/>
        <v>7.25</v>
      </c>
      <c r="BL35" s="1185">
        <f t="shared" si="76"/>
        <v>6.5000000000000002E-2</v>
      </c>
      <c r="BM35" s="1379">
        <f t="shared" si="76"/>
        <v>1</v>
      </c>
      <c r="BN35" s="1376">
        <f t="shared" si="76"/>
        <v>4.2</v>
      </c>
      <c r="BO35" s="1376">
        <f t="shared" ref="BO35:BQ35" si="82">IF(BO32&lt;=0,"",MAX(BO8:BO31))</f>
        <v>29.9</v>
      </c>
      <c r="BP35" s="1379">
        <f t="shared" si="82"/>
        <v>27</v>
      </c>
      <c r="BQ35" s="1379">
        <f t="shared" si="82"/>
        <v>34</v>
      </c>
      <c r="BR35" s="2643">
        <f t="shared" ref="BR35:BT35" si="83">IF(BR32&lt;=0.01,"",MAX(BR8:BR31))</f>
        <v>8.9999999999999993E-3</v>
      </c>
      <c r="BS35" s="2586">
        <f t="shared" si="83"/>
        <v>3.8</v>
      </c>
      <c r="BT35" s="2586">
        <f t="shared" si="83"/>
        <v>4</v>
      </c>
      <c r="BU35" s="2596">
        <f>IF(BU32&lt;=0.01,"",MAX(BU8:BU31))</f>
        <v>3.2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00"/>
      <c r="CL35" s="3101"/>
      <c r="CM35" s="2549" t="s">
        <v>50</v>
      </c>
      <c r="CN35" s="2611">
        <f>IF(CN34&gt;=0.1,AVERAGE(CN$9,CN$11,CN$13,CN$15,CN$17,CN$19,CN$21,CN$23,CN$25,CN$27,CN$29),"")</f>
        <v>8504</v>
      </c>
      <c r="CO35" s="2611" t="str">
        <f t="shared" ref="CO35:DW35" si="84">IF(CO34&gt;=0.1,AVERAGE(CO$9,CO$11,CO$13,CO$15,CO$17,CO$19,CO$21,CO$23,CO$25,CO$27,CO$29),"")</f>
        <v/>
      </c>
      <c r="CP35" s="2611" t="str">
        <f t="shared" si="84"/>
        <v/>
      </c>
      <c r="CQ35" s="2611" t="str">
        <f t="shared" si="84"/>
        <v/>
      </c>
      <c r="CR35" s="2611" t="str">
        <f t="shared" si="84"/>
        <v/>
      </c>
      <c r="CS35" s="2611" t="str">
        <f t="shared" si="84"/>
        <v/>
      </c>
      <c r="CT35" s="2611" t="str">
        <f t="shared" si="84"/>
        <v/>
      </c>
      <c r="CU35" s="2557" t="str">
        <f t="shared" si="84"/>
        <v/>
      </c>
      <c r="CV35" s="2557" t="str">
        <f t="shared" si="84"/>
        <v/>
      </c>
      <c r="CW35" s="2557">
        <f t="shared" si="84"/>
        <v>35</v>
      </c>
      <c r="CX35" s="2557">
        <f t="shared" si="84"/>
        <v>416</v>
      </c>
      <c r="CY35" s="2557">
        <f t="shared" si="84"/>
        <v>392</v>
      </c>
      <c r="CZ35" s="2557">
        <f t="shared" si="84"/>
        <v>442</v>
      </c>
      <c r="DA35" s="2557">
        <f t="shared" si="84"/>
        <v>336</v>
      </c>
      <c r="DB35" s="2557">
        <f t="shared" si="84"/>
        <v>336</v>
      </c>
      <c r="DC35" s="2557">
        <f t="shared" si="84"/>
        <v>332</v>
      </c>
      <c r="DD35" s="2557">
        <f t="shared" si="84"/>
        <v>336</v>
      </c>
      <c r="DE35" s="2557">
        <f t="shared" si="84"/>
        <v>358</v>
      </c>
      <c r="DF35" s="2557">
        <f t="shared" si="84"/>
        <v>362</v>
      </c>
      <c r="DG35" s="2557">
        <f t="shared" si="84"/>
        <v>450</v>
      </c>
      <c r="DH35" s="2557" t="str">
        <f t="shared" si="84"/>
        <v/>
      </c>
      <c r="DI35" s="2557">
        <f t="shared" si="84"/>
        <v>1066</v>
      </c>
      <c r="DJ35" s="2557">
        <f t="shared" si="84"/>
        <v>1063</v>
      </c>
      <c r="DK35" s="2557">
        <f t="shared" si="84"/>
        <v>1176</v>
      </c>
      <c r="DL35" s="2622">
        <f t="shared" si="84"/>
        <v>84.6</v>
      </c>
      <c r="DM35" s="2557">
        <f t="shared" si="84"/>
        <v>101.4</v>
      </c>
      <c r="DN35" s="2557">
        <f t="shared" si="84"/>
        <v>13.2</v>
      </c>
      <c r="DO35" s="2557">
        <f t="shared" si="84"/>
        <v>1730</v>
      </c>
      <c r="DP35" s="2557">
        <f t="shared" si="84"/>
        <v>355</v>
      </c>
      <c r="DQ35" s="2557">
        <f t="shared" si="84"/>
        <v>370</v>
      </c>
      <c r="DR35" s="2557">
        <f t="shared" si="84"/>
        <v>49.2</v>
      </c>
      <c r="DS35" s="2557">
        <f t="shared" si="84"/>
        <v>60.2</v>
      </c>
      <c r="DT35" s="2557">
        <f t="shared" si="84"/>
        <v>8</v>
      </c>
      <c r="DU35" s="2557">
        <f t="shared" si="84"/>
        <v>892</v>
      </c>
      <c r="DV35" s="2557">
        <f t="shared" si="84"/>
        <v>180.8</v>
      </c>
      <c r="DW35" s="2587">
        <f t="shared" si="84"/>
        <v>149</v>
      </c>
      <c r="DX35" s="1641"/>
    </row>
    <row r="36" spans="1:208" s="502" customFormat="1" ht="27.75" customHeight="1" thickBot="1" x14ac:dyDescent="0.35">
      <c r="A36" s="503" t="s">
        <v>61</v>
      </c>
      <c r="B36" s="1180"/>
      <c r="C36" s="1306">
        <v>30</v>
      </c>
      <c r="D36" s="1530"/>
      <c r="E36" s="1529" t="s">
        <v>502</v>
      </c>
      <c r="F36" s="1530"/>
      <c r="G36" s="1530"/>
      <c r="H36" s="1530"/>
      <c r="I36" s="1187">
        <f>IF(K32&lt;=0,"",AVERAGE(K33,N33,Q33))</f>
        <v>6.0377777777777775</v>
      </c>
      <c r="J36" s="952"/>
      <c r="K36" s="3134" t="s">
        <v>503</v>
      </c>
      <c r="L36" s="3135"/>
      <c r="M36" s="3135"/>
      <c r="N36" s="3135"/>
      <c r="O36" s="953">
        <f>IF(L32&lt;=0,"",AVERAGE(L33,O33,R33))</f>
        <v>11.166666666666666</v>
      </c>
      <c r="P36" s="954"/>
      <c r="Q36" s="3134" t="s">
        <v>513</v>
      </c>
      <c r="R36" s="3135"/>
      <c r="S36" s="3135"/>
      <c r="T36" s="3135"/>
      <c r="U36" s="955">
        <f>IF(U32&lt;=0,"",MAX(U35,AC35,AJ35))</f>
        <v>0.23300000000000001</v>
      </c>
      <c r="V36" s="3140"/>
      <c r="W36" s="3141"/>
      <c r="X36" s="3142"/>
      <c r="Y36" s="516"/>
      <c r="Z36" s="3143" t="s">
        <v>561</v>
      </c>
      <c r="AA36" s="3144"/>
      <c r="AB36" s="3144"/>
      <c r="AC36" s="3144"/>
      <c r="AD36" s="3144"/>
      <c r="AE36" s="3144"/>
      <c r="AF36" s="3144"/>
      <c r="AG36" s="956">
        <f>IF(T32&lt;=0,"",AVERAGE(T33,AB33,AI33))</f>
        <v>6.104166666666667</v>
      </c>
      <c r="AH36" s="3136" t="s">
        <v>514</v>
      </c>
      <c r="AI36" s="3137"/>
      <c r="AJ36" s="3138"/>
      <c r="AK36" s="3138"/>
      <c r="AL36" s="3138"/>
      <c r="AM36" s="3138"/>
      <c r="AN36" s="3138"/>
      <c r="AO36" s="3138"/>
      <c r="AP36" s="1558">
        <f>IF(W32&gt;=0.01,MIN(AL34,AE34,W34),"")</f>
        <v>0.22</v>
      </c>
      <c r="AQ36" s="3139" t="s">
        <v>504</v>
      </c>
      <c r="AR36" s="3139"/>
      <c r="AS36" s="3135"/>
      <c r="AT36" s="3135"/>
      <c r="AU36" s="3135"/>
      <c r="AV36" s="3135"/>
      <c r="AW36" s="3135"/>
      <c r="AX36" s="956">
        <f>IF(AP32&lt;=0.01,"",MAX(AP35,AU35,AY35))</f>
        <v>5.5E-2</v>
      </c>
      <c r="AY36" s="1162"/>
      <c r="AZ36" s="927"/>
      <c r="BA36" s="499"/>
      <c r="BB36" s="499"/>
      <c r="BC36" s="499"/>
      <c r="BD36" s="499"/>
      <c r="BE36" s="499"/>
      <c r="BF36" s="499"/>
      <c r="BG36" s="499"/>
      <c r="BH36" s="499"/>
      <c r="BI36" s="499"/>
      <c r="BJ36" s="499"/>
      <c r="BK36" s="499"/>
      <c r="BL36" s="499"/>
      <c r="BM36" s="499"/>
      <c r="BN36" s="499"/>
      <c r="BO36" s="499"/>
      <c r="BP36" s="499"/>
      <c r="BQ36" s="499"/>
      <c r="BR36" s="499"/>
      <c r="BS36" s="3119" t="s">
        <v>1180</v>
      </c>
      <c r="BT36" s="3120"/>
      <c r="BU36" s="2597">
        <f>MIN(BS34:BU34)</f>
        <v>2.6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00"/>
      <c r="CL36" s="3101"/>
      <c r="CM36" s="2549" t="s">
        <v>51</v>
      </c>
      <c r="CN36" s="2612">
        <f t="shared" ref="CN36:DW36" si="85">IF(CN34&gt;=0.1,MIN(CN$9,CN$11,CN$13,CN$15,CN$17,CN$19,CN$21,CN$23,CN$25,CN$27,CN$29),"")</f>
        <v>8100</v>
      </c>
      <c r="CO36" s="2612" t="str">
        <f t="shared" si="85"/>
        <v/>
      </c>
      <c r="CP36" s="2612" t="str">
        <f t="shared" si="85"/>
        <v/>
      </c>
      <c r="CQ36" s="2612" t="str">
        <f t="shared" si="85"/>
        <v/>
      </c>
      <c r="CR36" s="2612" t="str">
        <f t="shared" si="85"/>
        <v/>
      </c>
      <c r="CS36" s="2612" t="str">
        <f t="shared" si="85"/>
        <v/>
      </c>
      <c r="CT36" s="2612" t="str">
        <f t="shared" si="85"/>
        <v/>
      </c>
      <c r="CU36" s="2558" t="str">
        <f t="shared" si="85"/>
        <v/>
      </c>
      <c r="CV36" s="2558" t="str">
        <f t="shared" si="85"/>
        <v/>
      </c>
      <c r="CW36" s="2558">
        <f t="shared" si="85"/>
        <v>35</v>
      </c>
      <c r="CX36" s="2558">
        <f t="shared" si="85"/>
        <v>400</v>
      </c>
      <c r="CY36" s="2558">
        <f t="shared" si="85"/>
        <v>380</v>
      </c>
      <c r="CZ36" s="2558">
        <f t="shared" si="85"/>
        <v>420</v>
      </c>
      <c r="DA36" s="2558">
        <f t="shared" si="85"/>
        <v>320</v>
      </c>
      <c r="DB36" s="2558">
        <f t="shared" si="85"/>
        <v>320</v>
      </c>
      <c r="DC36" s="2558">
        <f t="shared" si="85"/>
        <v>320</v>
      </c>
      <c r="DD36" s="2558">
        <f t="shared" si="85"/>
        <v>320</v>
      </c>
      <c r="DE36" s="2558">
        <f t="shared" si="85"/>
        <v>340</v>
      </c>
      <c r="DF36" s="2558">
        <f t="shared" si="85"/>
        <v>350</v>
      </c>
      <c r="DG36" s="2558">
        <f t="shared" si="85"/>
        <v>450</v>
      </c>
      <c r="DH36" s="2558" t="str">
        <f t="shared" si="85"/>
        <v/>
      </c>
      <c r="DI36" s="2558">
        <f t="shared" si="85"/>
        <v>970</v>
      </c>
      <c r="DJ36" s="2558">
        <f t="shared" si="85"/>
        <v>970</v>
      </c>
      <c r="DK36" s="2558">
        <f t="shared" si="85"/>
        <v>1060</v>
      </c>
      <c r="DL36" s="2623">
        <f t="shared" si="85"/>
        <v>81</v>
      </c>
      <c r="DM36" s="2558">
        <f t="shared" si="85"/>
        <v>98</v>
      </c>
      <c r="DN36" s="2558">
        <f t="shared" si="85"/>
        <v>12</v>
      </c>
      <c r="DO36" s="2558">
        <f t="shared" si="85"/>
        <v>1580</v>
      </c>
      <c r="DP36" s="2558">
        <f t="shared" si="85"/>
        <v>320</v>
      </c>
      <c r="DQ36" s="2558">
        <f t="shared" si="85"/>
        <v>350</v>
      </c>
      <c r="DR36" s="2558">
        <f t="shared" si="85"/>
        <v>44</v>
      </c>
      <c r="DS36" s="2558">
        <f t="shared" si="85"/>
        <v>55</v>
      </c>
      <c r="DT36" s="2558">
        <f t="shared" si="85"/>
        <v>8</v>
      </c>
      <c r="DU36" s="2558">
        <f t="shared" si="85"/>
        <v>800</v>
      </c>
      <c r="DV36" s="2558">
        <f t="shared" si="85"/>
        <v>164</v>
      </c>
      <c r="DW36" s="2588">
        <f t="shared" si="85"/>
        <v>135</v>
      </c>
      <c r="DX36" s="1641"/>
      <c r="EN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02"/>
      <c r="CL37" s="3103"/>
      <c r="CM37" s="2550" t="s">
        <v>52</v>
      </c>
      <c r="CN37" s="2613">
        <f t="shared" ref="CN37:DW37" si="86">IF(CN34&gt;=0.1,MAX(CN$9,CN$11,CN$13,CN$15,CN$17,CN$19,CN$21,CN$23,CN$25,CN$27,CN$29),"")</f>
        <v>8640</v>
      </c>
      <c r="CO37" s="2613" t="str">
        <f t="shared" si="86"/>
        <v/>
      </c>
      <c r="CP37" s="2613" t="str">
        <f t="shared" si="86"/>
        <v/>
      </c>
      <c r="CQ37" s="2613" t="str">
        <f t="shared" si="86"/>
        <v/>
      </c>
      <c r="CR37" s="2613" t="str">
        <f t="shared" si="86"/>
        <v/>
      </c>
      <c r="CS37" s="2613" t="str">
        <f t="shared" si="86"/>
        <v/>
      </c>
      <c r="CT37" s="2613" t="str">
        <f t="shared" si="86"/>
        <v/>
      </c>
      <c r="CU37" s="2560" t="str">
        <f t="shared" si="86"/>
        <v/>
      </c>
      <c r="CV37" s="2560" t="str">
        <f t="shared" si="86"/>
        <v/>
      </c>
      <c r="CW37" s="2560">
        <f t="shared" si="86"/>
        <v>35</v>
      </c>
      <c r="CX37" s="2560">
        <f t="shared" si="86"/>
        <v>440</v>
      </c>
      <c r="CY37" s="2560">
        <f t="shared" si="86"/>
        <v>400</v>
      </c>
      <c r="CZ37" s="2560">
        <f t="shared" si="86"/>
        <v>450</v>
      </c>
      <c r="DA37" s="2560">
        <f t="shared" si="86"/>
        <v>400</v>
      </c>
      <c r="DB37" s="2560">
        <f t="shared" si="86"/>
        <v>380</v>
      </c>
      <c r="DC37" s="2560">
        <f t="shared" si="86"/>
        <v>380</v>
      </c>
      <c r="DD37" s="2560">
        <f t="shared" si="86"/>
        <v>380</v>
      </c>
      <c r="DE37" s="2560">
        <f t="shared" si="86"/>
        <v>400</v>
      </c>
      <c r="DF37" s="2560">
        <f t="shared" si="86"/>
        <v>400</v>
      </c>
      <c r="DG37" s="2560">
        <f t="shared" si="86"/>
        <v>450</v>
      </c>
      <c r="DH37" s="2560" t="str">
        <f t="shared" si="86"/>
        <v/>
      </c>
      <c r="DI37" s="2560">
        <f t="shared" si="86"/>
        <v>1140</v>
      </c>
      <c r="DJ37" s="2560">
        <f t="shared" si="86"/>
        <v>1130</v>
      </c>
      <c r="DK37" s="2560">
        <f t="shared" si="86"/>
        <v>1250</v>
      </c>
      <c r="DL37" s="2624">
        <f t="shared" si="86"/>
        <v>96</v>
      </c>
      <c r="DM37" s="2560">
        <f t="shared" si="86"/>
        <v>115</v>
      </c>
      <c r="DN37" s="2560">
        <f t="shared" si="86"/>
        <v>14</v>
      </c>
      <c r="DO37" s="2560">
        <f t="shared" si="86"/>
        <v>1880</v>
      </c>
      <c r="DP37" s="2560">
        <f t="shared" si="86"/>
        <v>390</v>
      </c>
      <c r="DQ37" s="2560">
        <f t="shared" si="86"/>
        <v>400</v>
      </c>
      <c r="DR37" s="2560">
        <f t="shared" si="86"/>
        <v>54</v>
      </c>
      <c r="DS37" s="2560">
        <f t="shared" si="86"/>
        <v>64</v>
      </c>
      <c r="DT37" s="2560">
        <f t="shared" si="86"/>
        <v>8</v>
      </c>
      <c r="DU37" s="2560">
        <f t="shared" si="86"/>
        <v>960</v>
      </c>
      <c r="DV37" s="2560">
        <f t="shared" si="86"/>
        <v>195</v>
      </c>
      <c r="DW37" s="2589">
        <f t="shared" si="86"/>
        <v>175</v>
      </c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923"/>
      <c r="DB38" s="1639"/>
      <c r="DC38" s="1639"/>
      <c r="DD38" s="1639"/>
      <c r="DE38" s="1639"/>
      <c r="DF38" s="1639"/>
      <c r="DG38" s="1639"/>
      <c r="DH38" s="1639"/>
      <c r="DV38" s="1641"/>
      <c r="DW38" s="1641"/>
      <c r="GQ38" s="1754" t="s">
        <v>1049</v>
      </c>
    </row>
    <row r="39" spans="1:208" ht="66.95" customHeight="1" thickBot="1" x14ac:dyDescent="0.35">
      <c r="CL39" s="923"/>
      <c r="CM39" s="3087" t="s">
        <v>549</v>
      </c>
      <c r="CN39" s="3088"/>
      <c r="CO39" s="3088"/>
      <c r="CP39" s="3088"/>
      <c r="CQ39" s="3089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GQ39" s="1576" t="s">
        <v>181</v>
      </c>
      <c r="GR39" s="1576" t="s">
        <v>182</v>
      </c>
      <c r="GS39" s="1576" t="s">
        <v>183</v>
      </c>
      <c r="GT39" s="1576" t="s">
        <v>184</v>
      </c>
      <c r="GU39" s="1576" t="s">
        <v>104</v>
      </c>
      <c r="GV39" s="1576" t="s">
        <v>185</v>
      </c>
      <c r="GW39" s="1576" t="s">
        <v>186</v>
      </c>
      <c r="GX39" s="1576" t="s">
        <v>187</v>
      </c>
    </row>
    <row r="40" spans="1:208" ht="34.5" customHeight="1" thickBot="1" x14ac:dyDescent="0.35">
      <c r="BV40" s="499" t="s">
        <v>47</v>
      </c>
      <c r="BW40" s="921">
        <f>CA40+CA41</f>
        <v>13.688000000000001</v>
      </c>
      <c r="BX40" s="918"/>
      <c r="BY40" s="919" t="s">
        <v>53</v>
      </c>
      <c r="BZ40" s="919"/>
      <c r="CA40" s="3111">
        <f>(CJ40-CG40)/1000</f>
        <v>0</v>
      </c>
      <c r="CB40" s="3111"/>
      <c r="CC40" s="499"/>
      <c r="CD40" s="1705" t="s">
        <v>492</v>
      </c>
      <c r="CE40" s="1705"/>
      <c r="CF40" s="1714" t="s">
        <v>54</v>
      </c>
      <c r="CG40" s="3104">
        <f>VLOOKUP($B$1-1,[1]DAILY!$B$3:$T$9967,2,0)</f>
        <v>23770053</v>
      </c>
      <c r="CH40" s="3104"/>
      <c r="CI40" s="920" t="s">
        <v>55</v>
      </c>
      <c r="CJ40" s="3106">
        <f>CQ58</f>
        <v>23770053</v>
      </c>
      <c r="CK40" s="3106"/>
      <c r="CL40" s="923"/>
      <c r="CM40" s="1758" t="s">
        <v>542</v>
      </c>
      <c r="CN40" s="3068">
        <f>VLOOKUP($B$1,'[1]Bulk Tanks'!$C$3:$T$9967,2,0)</f>
        <v>288</v>
      </c>
      <c r="CO40" s="3069"/>
      <c r="CP40" s="2940">
        <f>VLOOKUP($B$1,'[1]Bulk Tanks'!$C$3:$T$9967,3,0)</f>
        <v>7268</v>
      </c>
      <c r="CQ40" s="2941">
        <f>VLOOKUP($B$1,'[1]Bulk Tanks'!$C$3:$T$9967,4,0)</f>
        <v>7268</v>
      </c>
      <c r="CR40" s="1759">
        <f>VLOOKUP($B$1,'[1]Bulk Tanks'!$C$3:$T$9967,5,0)</f>
        <v>5389</v>
      </c>
      <c r="CS40" s="1757"/>
      <c r="CT40" s="1639"/>
      <c r="DB40" s="1639"/>
      <c r="DC40" s="1639"/>
      <c r="DV40" s="1641"/>
      <c r="DW40" s="1641"/>
      <c r="GQ40" s="1755">
        <f>IF(GL32=HN32,GE32,IF(GX32=HN32,GQ32,IF(HJ32=HN32,HC32,"")))</f>
        <v>0.24</v>
      </c>
      <c r="GR40" s="1755">
        <f t="shared" ref="GR40:GX40" si="87">IF($GL$32=$HN$32,GF32,IF($GX$32=$HN$32,GR32,IF($HJ$32=$HN$32,HD32,"")))</f>
        <v>10.5</v>
      </c>
      <c r="GS40" s="1755">
        <f t="shared" si="87"/>
        <v>24.228571428571428</v>
      </c>
      <c r="GT40" s="1755">
        <f t="shared" si="87"/>
        <v>5.8148571428571421</v>
      </c>
      <c r="GU40" s="1755">
        <f t="shared" si="87"/>
        <v>6.01</v>
      </c>
      <c r="GV40" s="1755">
        <f t="shared" si="87"/>
        <v>30.6</v>
      </c>
      <c r="GW40" s="1755">
        <f t="shared" si="87"/>
        <v>5</v>
      </c>
      <c r="GX40" s="1756">
        <f t="shared" si="87"/>
        <v>1.1629714285714283</v>
      </c>
    </row>
    <row r="41" spans="1:208" ht="34.5" customHeight="1" thickBot="1" x14ac:dyDescent="0.35">
      <c r="BV41" s="499" t="s">
        <v>48</v>
      </c>
      <c r="BW41" s="921">
        <f>CA42+CA43</f>
        <v>15.677</v>
      </c>
      <c r="BX41" s="918"/>
      <c r="BY41" s="922" t="s">
        <v>53</v>
      </c>
      <c r="BZ41" s="922"/>
      <c r="CA41" s="3111">
        <f t="shared" ref="CA41:CA46" si="88">(CJ41-CG41)/1000</f>
        <v>13.688000000000001</v>
      </c>
      <c r="CB41" s="3111"/>
      <c r="CC41" s="499"/>
      <c r="CD41" s="1709" t="s">
        <v>493</v>
      </c>
      <c r="CE41" s="1709"/>
      <c r="CF41" s="923" t="s">
        <v>54</v>
      </c>
      <c r="CG41" s="3104">
        <f>VLOOKUP($B$1-1,[1]DAILY!$B$3:$T$9967,4,0)</f>
        <v>41891004</v>
      </c>
      <c r="CH41" s="3104"/>
      <c r="CI41" s="920" t="s">
        <v>55</v>
      </c>
      <c r="CJ41" s="3106">
        <f t="shared" ref="CJ41:CJ48" si="89">CQ59</f>
        <v>41904692</v>
      </c>
      <c r="CK41" s="3106"/>
      <c r="CL41" s="923"/>
      <c r="CM41" s="1760" t="s">
        <v>543</v>
      </c>
      <c r="CN41" s="2938">
        <f>VLOOKUP($B$1,'[1]Bulk Tanks'!$C$3:$T$9967,6,0)</f>
        <v>5389</v>
      </c>
      <c r="CO41" s="2939">
        <f>VLOOKUP($B$1,'[1]Bulk Tanks'!$C$3:$T$9967,7,0)</f>
        <v>60.5</v>
      </c>
      <c r="CP41" s="3051">
        <f>VLOOKUP($B$1,'[1]Bulk Tanks'!$C$3:$T$9967,8,0)</f>
        <v>5311</v>
      </c>
      <c r="CQ41" s="3053"/>
      <c r="CR41" s="1757"/>
      <c r="CS41" s="1757"/>
      <c r="CT41" s="1639"/>
      <c r="DB41" s="1639"/>
      <c r="DC41" s="1639"/>
      <c r="DV41" s="1641"/>
      <c r="DW41" s="1641"/>
    </row>
    <row r="42" spans="1:208" ht="34.5" customHeight="1" thickBot="1" x14ac:dyDescent="0.35">
      <c r="BV42" s="924" t="s">
        <v>60</v>
      </c>
      <c r="BW42" s="925">
        <f>CA44+CA45+CA46</f>
        <v>32.155000000000001</v>
      </c>
      <c r="BX42" s="926"/>
      <c r="BY42" s="922" t="s">
        <v>53</v>
      </c>
      <c r="BZ42" s="922"/>
      <c r="CA42" s="3111">
        <f t="shared" si="88"/>
        <v>5.94</v>
      </c>
      <c r="CB42" s="3111"/>
      <c r="CC42" s="499"/>
      <c r="CD42" s="1709" t="s">
        <v>56</v>
      </c>
      <c r="CE42" s="1709"/>
      <c r="CF42" s="1713" t="s">
        <v>54</v>
      </c>
      <c r="CG42" s="3104">
        <f>VLOOKUP($B$1-1,[1]DAILY!$B$3:$T$9967,6,0)</f>
        <v>9366210</v>
      </c>
      <c r="CH42" s="3104"/>
      <c r="CI42" s="920" t="s">
        <v>55</v>
      </c>
      <c r="CJ42" s="3106">
        <f t="shared" si="89"/>
        <v>9372150</v>
      </c>
      <c r="CK42" s="3106"/>
      <c r="CL42" s="923"/>
      <c r="CM42" s="1760" t="s">
        <v>544</v>
      </c>
      <c r="CN42" s="3013">
        <f>VLOOKUP($B$1,'[1]Bulk Tanks'!$C$3:$T$9967,9,0)</f>
        <v>0</v>
      </c>
      <c r="CO42" s="3014"/>
      <c r="CP42" s="3013">
        <f>VLOOKUP($B$1,'[1]Bulk Tanks'!$C$3:$T$9967,10,0)</f>
        <v>7017</v>
      </c>
      <c r="CQ42" s="3014"/>
      <c r="CR42" s="1757"/>
      <c r="CS42" s="1757"/>
      <c r="CT42" s="1639"/>
      <c r="DB42" s="1639"/>
      <c r="DC42" s="1639"/>
      <c r="DV42" s="1641"/>
      <c r="DW42" s="1641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11">
        <f t="shared" si="88"/>
        <v>9.7370000000000001</v>
      </c>
      <c r="CB43" s="3111"/>
      <c r="CC43" s="499"/>
      <c r="CD43" s="1709" t="s">
        <v>494</v>
      </c>
      <c r="CE43" s="1709"/>
      <c r="CF43" s="1713" t="s">
        <v>54</v>
      </c>
      <c r="CG43" s="3104">
        <f>VLOOKUP($B$1-1,[1]DAILY!$B$3:$T$9967,8,0)</f>
        <v>31949998</v>
      </c>
      <c r="CH43" s="3104"/>
      <c r="CI43" s="920" t="s">
        <v>55</v>
      </c>
      <c r="CJ43" s="3106">
        <f t="shared" si="89"/>
        <v>31959735</v>
      </c>
      <c r="CK43" s="3106"/>
      <c r="CL43" s="923"/>
      <c r="CM43" s="1760" t="s">
        <v>123</v>
      </c>
      <c r="CN43" s="3051">
        <f>VLOOKUP($B$1,'[1]Bulk Tanks'!$C$3:$T$9967,11,0)</f>
        <v>16</v>
      </c>
      <c r="CO43" s="3052"/>
      <c r="CP43" s="3052"/>
      <c r="CQ43" s="3053"/>
      <c r="CR43" s="1757"/>
      <c r="CS43" s="1757"/>
      <c r="CT43" s="1639"/>
      <c r="DB43" s="1639"/>
      <c r="DC43" s="1639"/>
      <c r="DV43" s="1641"/>
      <c r="DW43" s="1641"/>
    </row>
    <row r="44" spans="1:208" ht="34.5" customHeight="1" thickBot="1" x14ac:dyDescent="0.35">
      <c r="BV44" s="849"/>
      <c r="BW44" s="849"/>
      <c r="BX44" s="874"/>
      <c r="BY44" s="922" t="s">
        <v>53</v>
      </c>
      <c r="BZ44" s="922"/>
      <c r="CA44" s="3111">
        <f t="shared" si="88"/>
        <v>10.395</v>
      </c>
      <c r="CB44" s="3111"/>
      <c r="CC44" s="499"/>
      <c r="CD44" s="1709" t="s">
        <v>57</v>
      </c>
      <c r="CE44" s="1709"/>
      <c r="CF44" s="1713" t="s">
        <v>54</v>
      </c>
      <c r="CG44" s="3104">
        <f>VLOOKUP($B$1-1,[1]DAILY!$B$3:$T$9967,10,0)</f>
        <v>29292010</v>
      </c>
      <c r="CH44" s="3104"/>
      <c r="CI44" s="920" t="s">
        <v>55</v>
      </c>
      <c r="CJ44" s="3106">
        <f t="shared" si="89"/>
        <v>29302405</v>
      </c>
      <c r="CK44" s="3106"/>
      <c r="CL44" s="923"/>
      <c r="CM44" s="1760" t="s">
        <v>90</v>
      </c>
      <c r="CN44" s="3051">
        <f>VLOOKUP($B$1,'[1]Bulk Tanks'!$C$3:$T$9967,12,0)</f>
        <v>30</v>
      </c>
      <c r="CO44" s="3052"/>
      <c r="CP44" s="3052"/>
      <c r="CQ44" s="3053"/>
      <c r="CR44" s="1757"/>
      <c r="CS44" s="1757" t="s">
        <v>562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849"/>
      <c r="BW45" s="849"/>
      <c r="BX45" s="874"/>
      <c r="BY45" s="922" t="s">
        <v>53</v>
      </c>
      <c r="BZ45" s="922"/>
      <c r="CA45" s="3111">
        <f t="shared" si="88"/>
        <v>10.295</v>
      </c>
      <c r="CB45" s="3111"/>
      <c r="CC45" s="499"/>
      <c r="CD45" s="1709" t="s">
        <v>58</v>
      </c>
      <c r="CE45" s="1709"/>
      <c r="CF45" s="1713" t="s">
        <v>54</v>
      </c>
      <c r="CG45" s="3104">
        <f>VLOOKUP($B$1-1,[1]DAILY!$B$3:$T$9967,12,0)</f>
        <v>29230150</v>
      </c>
      <c r="CH45" s="3104"/>
      <c r="CI45" s="920" t="s">
        <v>55</v>
      </c>
      <c r="CJ45" s="3106">
        <f t="shared" si="89"/>
        <v>29240445</v>
      </c>
      <c r="CK45" s="3106"/>
      <c r="CL45" s="923"/>
      <c r="CM45" s="1760" t="s">
        <v>545</v>
      </c>
      <c r="CN45" s="1644"/>
      <c r="CO45" s="1643"/>
      <c r="CP45" s="1640"/>
      <c r="CQ45" s="1640">
        <f>VLOOKUP($B$1,'[1]Bulk Tanks'!$C$3:$T$9967,13,0)</f>
        <v>2154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11">
        <f t="shared" si="88"/>
        <v>11.465</v>
      </c>
      <c r="CB46" s="3111"/>
      <c r="CC46" s="499"/>
      <c r="CD46" s="1709" t="s">
        <v>59</v>
      </c>
      <c r="CE46" s="1709"/>
      <c r="CF46" s="1713" t="s">
        <v>54</v>
      </c>
      <c r="CG46" s="3104">
        <f>VLOOKUP($B$1-1,[1]DAILY!$B$3:$T$9967,14,0)</f>
        <v>5582550</v>
      </c>
      <c r="CH46" s="3104"/>
      <c r="CI46" s="920" t="s">
        <v>55</v>
      </c>
      <c r="CJ46" s="3106">
        <f t="shared" si="89"/>
        <v>5594015</v>
      </c>
      <c r="CK46" s="3106"/>
      <c r="CL46" s="2431"/>
      <c r="CM46" s="1760" t="s">
        <v>272</v>
      </c>
      <c r="CN46" s="3051">
        <f>VLOOKUP($B$1,'[1]Bulk Tanks'!$C$3:$T$9967,14,0)</f>
        <v>2100</v>
      </c>
      <c r="CO46" s="3052"/>
      <c r="CP46" s="3052"/>
      <c r="CQ46" s="3053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11">
        <f t="shared" ref="CA47" si="90">(CJ47-CG47)/1000</f>
        <v>1.272</v>
      </c>
      <c r="CB47" s="3111"/>
      <c r="CC47" s="499"/>
      <c r="CD47" s="1709" t="s">
        <v>62</v>
      </c>
      <c r="CE47" s="1709"/>
      <c r="CF47" s="1713" t="s">
        <v>54</v>
      </c>
      <c r="CG47" s="3104">
        <f>VLOOKUP($B$1-1,[1]DAILY!$B$3:$T$9967,16,0)</f>
        <v>1604154</v>
      </c>
      <c r="CH47" s="3104"/>
      <c r="CI47" s="920" t="s">
        <v>55</v>
      </c>
      <c r="CJ47" s="3106">
        <f t="shared" si="89"/>
        <v>1605426</v>
      </c>
      <c r="CK47" s="3106"/>
      <c r="CL47" s="2430"/>
      <c r="CM47" s="1760" t="s">
        <v>269</v>
      </c>
      <c r="CN47" s="3051">
        <f>VLOOKUP($B$1,'[1]Bulk Tanks'!$C$3:$T$9967,15,0)</f>
        <v>12.69</v>
      </c>
      <c r="CO47" s="3053"/>
      <c r="CP47" s="3051"/>
      <c r="CQ47" s="3053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499"/>
      <c r="BW48" s="499"/>
      <c r="BX48" s="499"/>
      <c r="BY48" s="922" t="s">
        <v>53</v>
      </c>
      <c r="BZ48" s="922"/>
      <c r="CA48" s="3111">
        <f>(CJ48-CG48)</f>
        <v>0.88997999999992317</v>
      </c>
      <c r="CB48" s="3111"/>
      <c r="CC48" s="499"/>
      <c r="CD48" s="1709" t="s">
        <v>495</v>
      </c>
      <c r="CE48" s="1709"/>
      <c r="CF48" s="1713" t="s">
        <v>54</v>
      </c>
      <c r="CG48" s="3104">
        <f>VLOOKUP($B$1-1,[1]DAILY!$B$3:$T$9967,18,0)</f>
        <v>8902.2511300000006</v>
      </c>
      <c r="CH48" s="3104"/>
      <c r="CI48" s="920" t="s">
        <v>55</v>
      </c>
      <c r="CJ48" s="3106">
        <f t="shared" si="89"/>
        <v>8903.1411100000005</v>
      </c>
      <c r="CK48" s="3106"/>
      <c r="CL48" s="2430"/>
      <c r="CM48" s="1760" t="s">
        <v>263</v>
      </c>
      <c r="CN48" s="3098">
        <f>VLOOKUP($B$1,'[1]Bulk Tanks'!$C$3:$T$9967,16,0)</f>
        <v>2375</v>
      </c>
      <c r="CO48" s="3099"/>
      <c r="CP48" s="2665"/>
      <c r="CQ48" s="2666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09"/>
      <c r="CK49" s="3109"/>
      <c r="CM49" s="1760" t="s">
        <v>444</v>
      </c>
      <c r="CN49" s="3051">
        <f>VLOOKUP($B$1,'[1]Bulk Tanks'!$C$3:$T$9967,17,0)</f>
        <v>20</v>
      </c>
      <c r="CO49" s="3053"/>
      <c r="CP49" s="2663" t="s">
        <v>568</v>
      </c>
      <c r="CQ49" s="2664">
        <f>VLOOKUP($B$1,'[1]Bulk Tanks'!$C$3:$V$9967,19,0)</f>
        <v>0</v>
      </c>
      <c r="CR49" s="1757"/>
      <c r="CS49" s="1757"/>
      <c r="CT49" s="1639"/>
      <c r="DO49" s="1641"/>
      <c r="DP49" s="1641"/>
      <c r="DQ49" s="1641">
        <v>1.0201999591920017</v>
      </c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08" t="s">
        <v>565</v>
      </c>
      <c r="CF50" s="3108"/>
      <c r="CG50" s="3108"/>
      <c r="CH50" s="3108"/>
      <c r="CI50" s="3108"/>
      <c r="CJ50" s="3110">
        <f t="shared" ref="CJ50" si="91">CQ68</f>
        <v>0</v>
      </c>
      <c r="CK50" s="3110"/>
      <c r="CM50" s="1760" t="s">
        <v>546</v>
      </c>
      <c r="CN50" s="3051">
        <f>VLOOKUP($B$1,'[1]Bulk Tanks'!$C$3:$T$9967,18,0)</f>
        <v>10.01</v>
      </c>
      <c r="CO50" s="3053"/>
      <c r="CP50" s="2663" t="s">
        <v>1233</v>
      </c>
      <c r="CQ50" s="2664">
        <f>VLOOKUP($B$1,'[1]Bulk Tanks'!$C$3:$V$9967,20,0)</f>
        <v>850</v>
      </c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 t="s">
        <v>568</v>
      </c>
      <c r="CN51" s="1757">
        <v>0</v>
      </c>
      <c r="CO51" s="1757" t="s">
        <v>1127</v>
      </c>
      <c r="CP51" s="1757">
        <v>0</v>
      </c>
      <c r="CQ51" s="1757"/>
      <c r="CR51" s="1757"/>
      <c r="CS51" s="1757"/>
      <c r="CT51" s="1639"/>
      <c r="DS51" s="1646"/>
      <c r="DT51" s="1569"/>
      <c r="DU51" s="1569"/>
      <c r="DV51" s="1646"/>
    </row>
    <row r="52" spans="74:135" ht="34.5" customHeight="1" thickBot="1" x14ac:dyDescent="0.35">
      <c r="CM52" s="3081" t="s">
        <v>548</v>
      </c>
      <c r="CN52" s="3082"/>
      <c r="CO52" s="3082"/>
      <c r="CP52" s="3083"/>
      <c r="CQ52" s="1757"/>
      <c r="CR52" s="1757"/>
      <c r="CS52" s="1757"/>
      <c r="CT52" s="1639"/>
      <c r="DS52" s="1646"/>
      <c r="DT52" s="1569"/>
      <c r="DU52" s="1569"/>
      <c r="DV52" s="1646"/>
    </row>
    <row r="53" spans="74:135" ht="34.5" customHeight="1" x14ac:dyDescent="0.3">
      <c r="CM53" s="1758" t="s">
        <v>542</v>
      </c>
      <c r="CN53" s="624">
        <v>0</v>
      </c>
      <c r="CO53" s="1758" t="s">
        <v>123</v>
      </c>
      <c r="CP53" s="620">
        <v>0</v>
      </c>
      <c r="CQ53" s="1757"/>
      <c r="CR53" s="1757"/>
      <c r="CS53" s="1757"/>
      <c r="CT53" s="1639"/>
      <c r="DS53" s="1646"/>
      <c r="DT53" s="1569"/>
      <c r="DU53" s="1569"/>
      <c r="DV53" s="1646"/>
    </row>
    <row r="54" spans="74:135" ht="34.5" customHeight="1" x14ac:dyDescent="0.3">
      <c r="CM54" s="1760" t="s">
        <v>625</v>
      </c>
      <c r="CN54" s="1762">
        <v>0</v>
      </c>
      <c r="CO54" s="1760" t="s">
        <v>90</v>
      </c>
      <c r="CP54" s="1762">
        <v>0</v>
      </c>
      <c r="CQ54" s="1757"/>
      <c r="CR54" s="1757"/>
      <c r="CS54" s="1757"/>
      <c r="CT54" s="1639"/>
      <c r="DS54" s="1570"/>
      <c r="DT54" s="1571"/>
      <c r="DU54" s="1571"/>
      <c r="DV54" s="1570"/>
    </row>
    <row r="55" spans="74:135" ht="34.5" customHeight="1" x14ac:dyDescent="0.3">
      <c r="CM55" s="1760" t="s">
        <v>736</v>
      </c>
      <c r="CN55" s="1762">
        <v>0</v>
      </c>
      <c r="CO55" s="1760" t="s">
        <v>272</v>
      </c>
      <c r="CP55" s="1762">
        <v>0</v>
      </c>
      <c r="CQ55" s="1757"/>
      <c r="CR55" s="1757"/>
      <c r="CS55" s="1757"/>
      <c r="CT55" s="1639"/>
      <c r="DS55" s="1570"/>
      <c r="DT55" s="1571"/>
      <c r="DU55" s="1571"/>
      <c r="DV55" s="1570"/>
    </row>
    <row r="56" spans="74:135" ht="34.5" customHeight="1" x14ac:dyDescent="0.3">
      <c r="CM56" s="1760" t="s">
        <v>732</v>
      </c>
      <c r="CN56" s="1762">
        <v>0</v>
      </c>
      <c r="CO56" s="1760" t="s">
        <v>733</v>
      </c>
      <c r="CP56" s="1762">
        <v>0</v>
      </c>
      <c r="CQ56" s="1757"/>
      <c r="CR56" s="1757"/>
      <c r="CS56" s="1757"/>
      <c r="CT56" s="1639"/>
      <c r="DS56" s="1646"/>
      <c r="DT56" s="1569"/>
      <c r="DU56" s="1569"/>
      <c r="DV56" s="1646"/>
    </row>
    <row r="57" spans="74:135" ht="34.5" customHeight="1" x14ac:dyDescent="0.3">
      <c r="CM57" s="1760" t="s">
        <v>735</v>
      </c>
      <c r="CN57" s="1762">
        <v>0</v>
      </c>
      <c r="CO57" s="1760" t="s">
        <v>734</v>
      </c>
      <c r="CP57" s="1762">
        <v>0</v>
      </c>
      <c r="CQ57" s="1757"/>
      <c r="CR57" s="1757"/>
      <c r="CS57" s="1757"/>
      <c r="CT57" s="1639"/>
      <c r="DS57" s="1570"/>
      <c r="DT57" s="1571"/>
      <c r="DU57" s="1571"/>
      <c r="DV57" s="1570"/>
    </row>
    <row r="58" spans="74:135" ht="25.5" customHeight="1" x14ac:dyDescent="0.3">
      <c r="CJ58" s="1770"/>
      <c r="CK58" s="1770"/>
      <c r="CL58" s="1770"/>
      <c r="CM58" s="1763"/>
      <c r="CN58" s="1764" t="s">
        <v>492</v>
      </c>
      <c r="CO58" s="1764"/>
      <c r="CP58" s="1763" t="s">
        <v>55</v>
      </c>
      <c r="CQ58" s="1763">
        <f>VLOOKUP($B$1,[1]DAILY!$B$3:$T$9967,2,0)</f>
        <v>23770053</v>
      </c>
      <c r="CR58" s="3150"/>
      <c r="CS58" s="3150"/>
      <c r="CT58" s="3150"/>
      <c r="CU58" s="3150"/>
      <c r="DS58" s="1570"/>
      <c r="DT58" s="1571"/>
      <c r="DU58" s="1571"/>
      <c r="DV58" s="1570"/>
    </row>
    <row r="59" spans="74:135" ht="25.5" customHeight="1" x14ac:dyDescent="0.3">
      <c r="CJ59" s="1770"/>
      <c r="CK59" s="1770"/>
      <c r="CL59" s="1770"/>
      <c r="CM59" s="1763"/>
      <c r="CN59" s="1764" t="s">
        <v>493</v>
      </c>
      <c r="CO59" s="1764"/>
      <c r="CP59" s="1763" t="s">
        <v>55</v>
      </c>
      <c r="CQ59" s="1763">
        <f>VLOOKUP($B$1,[1]DAILY!$B$3:$T$9967,4,0)</f>
        <v>41904692</v>
      </c>
      <c r="CR59" s="1763"/>
      <c r="CS59" s="1763"/>
      <c r="CT59" s="1757"/>
      <c r="DS59" s="1646"/>
      <c r="DT59" s="1569"/>
      <c r="DU59" s="1569"/>
      <c r="DV59" s="1646"/>
    </row>
    <row r="60" spans="74:135" ht="25.5" customHeight="1" x14ac:dyDescent="0.3">
      <c r="CJ60" s="1770"/>
      <c r="CK60" s="1770"/>
      <c r="CL60" s="1770"/>
      <c r="CM60" s="1765"/>
      <c r="CN60" s="1766" t="s">
        <v>56</v>
      </c>
      <c r="CO60" s="1766"/>
      <c r="CP60" s="1765" t="s">
        <v>55</v>
      </c>
      <c r="CQ60" s="1763">
        <f>VLOOKUP($B$1,[1]DAILY!$B$3:$T$9967,6,0)</f>
        <v>9372150</v>
      </c>
      <c r="CR60" s="1765"/>
      <c r="CS60" s="1765"/>
      <c r="CT60" s="1770"/>
      <c r="DS60" s="1646"/>
      <c r="DT60" s="1569"/>
      <c r="DU60" s="1569"/>
      <c r="DV60" s="1646"/>
    </row>
    <row r="61" spans="74:135" ht="25.5" customHeight="1" x14ac:dyDescent="0.3">
      <c r="CJ61" s="1770"/>
      <c r="CK61" s="1770"/>
      <c r="CL61" s="1770"/>
      <c r="CM61" s="1765"/>
      <c r="CN61" s="1766" t="s">
        <v>494</v>
      </c>
      <c r="CO61" s="1766"/>
      <c r="CP61" s="1765" t="s">
        <v>55</v>
      </c>
      <c r="CQ61" s="1763">
        <f>VLOOKUP($B$1,[1]DAILY!$B$3:$T$9967,8,0)</f>
        <v>31959735</v>
      </c>
      <c r="CR61" s="1765"/>
      <c r="CS61" s="1765"/>
      <c r="CT61" s="1770"/>
      <c r="DS61" s="1646"/>
      <c r="DT61" s="1569"/>
      <c r="DU61" s="1569"/>
      <c r="DV61" s="1646"/>
    </row>
    <row r="62" spans="74:135" ht="25.5" customHeight="1" x14ac:dyDescent="0.3">
      <c r="CJ62" s="1770"/>
      <c r="CK62" s="1770"/>
      <c r="CL62" s="1770"/>
      <c r="CM62" s="1765"/>
      <c r="CN62" s="1766" t="s">
        <v>57</v>
      </c>
      <c r="CO62" s="1766"/>
      <c r="CP62" s="1765" t="s">
        <v>55</v>
      </c>
      <c r="CQ62" s="1763">
        <f>VLOOKUP($B$1,[1]DAILY!$B$3:$T$9967,10,0)</f>
        <v>29302405</v>
      </c>
      <c r="CR62" s="1765"/>
      <c r="CS62" s="1765"/>
      <c r="CT62" s="1770"/>
      <c r="DS62" s="1646"/>
      <c r="DT62" s="1569"/>
      <c r="DU62" s="1569"/>
      <c r="DV62" s="1646"/>
    </row>
    <row r="63" spans="74:135" ht="25.5" customHeight="1" x14ac:dyDescent="0.3">
      <c r="CJ63" s="1770"/>
      <c r="CK63" s="1770"/>
      <c r="CL63" s="1770"/>
      <c r="CM63" s="1765"/>
      <c r="CN63" s="1766" t="s">
        <v>58</v>
      </c>
      <c r="CO63" s="1766"/>
      <c r="CP63" s="1765" t="s">
        <v>55</v>
      </c>
      <c r="CQ63" s="1763">
        <f>VLOOKUP($B$1,[1]DAILY!$B$3:$T$9967,12,0)</f>
        <v>29240445</v>
      </c>
      <c r="CR63" s="1765"/>
      <c r="CS63" s="1765"/>
      <c r="CT63" s="1770"/>
      <c r="DS63" s="1570"/>
      <c r="DT63" s="1571"/>
      <c r="DU63" s="1571"/>
      <c r="DV63" s="1570"/>
    </row>
    <row r="64" spans="74:135" ht="25.5" customHeight="1" x14ac:dyDescent="0.3">
      <c r="CJ64" s="1770"/>
      <c r="CK64" s="1770"/>
      <c r="CL64" s="1770"/>
      <c r="CM64" s="1763"/>
      <c r="CN64" s="1764" t="s">
        <v>59</v>
      </c>
      <c r="CO64" s="1764"/>
      <c r="CP64" s="1763" t="s">
        <v>55</v>
      </c>
      <c r="CQ64" s="1763">
        <f>VLOOKUP($B$1,[1]DAILY!$B$3:$T$9967,14,0)</f>
        <v>5594015</v>
      </c>
      <c r="CR64" s="1765"/>
      <c r="CS64" s="1765"/>
      <c r="CT64" s="1770"/>
      <c r="DS64" s="1570"/>
      <c r="DT64" s="1571"/>
      <c r="DU64" s="1571"/>
      <c r="DV64" s="1570"/>
    </row>
    <row r="65" spans="88:126" ht="25.5" customHeight="1" x14ac:dyDescent="0.3">
      <c r="CJ65" s="1770"/>
      <c r="CK65" s="1770"/>
      <c r="CL65" s="1770"/>
      <c r="CM65" s="1763"/>
      <c r="CN65" s="1764" t="s">
        <v>62</v>
      </c>
      <c r="CO65" s="1764"/>
      <c r="CP65" s="1763" t="s">
        <v>55</v>
      </c>
      <c r="CQ65" s="1763">
        <f>VLOOKUP($B$1,[1]DAILY!$B$3:$T$9967,16,0)</f>
        <v>1605426</v>
      </c>
      <c r="CR65" s="1765"/>
      <c r="CS65" s="1765"/>
      <c r="CT65" s="1770"/>
      <c r="DS65" s="1646"/>
      <c r="DT65" s="1569"/>
      <c r="DU65" s="1569"/>
      <c r="DV65" s="1646"/>
    </row>
    <row r="66" spans="88:126" ht="25.5" customHeight="1" x14ac:dyDescent="0.3">
      <c r="CJ66" s="1770"/>
      <c r="CK66" s="1770"/>
      <c r="CL66" s="1770"/>
      <c r="CM66" s="1765"/>
      <c r="CN66" s="1766" t="s">
        <v>495</v>
      </c>
      <c r="CO66" s="1766"/>
      <c r="CP66" s="1765" t="s">
        <v>55</v>
      </c>
      <c r="CQ66" s="1763">
        <f>VLOOKUP($B$1,[1]DAILY!$B$3:$T$9967,18,0)</f>
        <v>8903.1411100000005</v>
      </c>
      <c r="CR66" s="1765"/>
      <c r="CS66" s="1765"/>
      <c r="CT66" s="1770"/>
      <c r="DS66" s="1646"/>
      <c r="DT66" s="1569"/>
      <c r="DU66" s="1569"/>
      <c r="DV66" s="1646"/>
    </row>
    <row r="67" spans="88:126" ht="25.5" customHeight="1" x14ac:dyDescent="0.2">
      <c r="CJ67" s="1770"/>
      <c r="CK67" s="1770"/>
      <c r="CL67" s="1770"/>
      <c r="CM67" s="1770"/>
      <c r="CN67" s="1770"/>
      <c r="CO67" s="1770"/>
      <c r="CP67" s="1770"/>
      <c r="CQ67" s="1770"/>
      <c r="CR67" s="1770"/>
      <c r="CS67" s="1770"/>
      <c r="CT67" s="1770"/>
      <c r="DS67" s="1646"/>
      <c r="DT67" s="1569"/>
      <c r="DU67" s="1569"/>
      <c r="DV67" s="1646"/>
    </row>
    <row r="68" spans="88:126" ht="25.5" customHeight="1" x14ac:dyDescent="0.3">
      <c r="CJ68" s="1770"/>
      <c r="CK68" s="1770"/>
      <c r="CL68" s="1770"/>
      <c r="CM68" s="1769"/>
      <c r="CN68" s="1769"/>
      <c r="CO68" s="1769"/>
      <c r="CP68" s="1769"/>
      <c r="CQ68" s="1769"/>
      <c r="CR68" s="1769"/>
      <c r="CS68" s="1769"/>
      <c r="CT68" s="1769"/>
      <c r="DS68" s="1570"/>
      <c r="DT68" s="1571"/>
      <c r="DU68" s="1571"/>
      <c r="DV68" s="1570"/>
    </row>
    <row r="69" spans="88:126" ht="20.25" x14ac:dyDescent="0.3">
      <c r="CJ69" s="1770"/>
      <c r="CK69" s="1770"/>
      <c r="CL69" s="1770"/>
      <c r="CM69" s="1765"/>
      <c r="CN69" s="1765"/>
      <c r="CO69" s="1765"/>
      <c r="CP69" s="1765"/>
      <c r="CQ69" s="1765"/>
      <c r="CR69" s="1765"/>
      <c r="CS69" s="1770"/>
      <c r="CT69" s="1770"/>
      <c r="DS69" s="1570"/>
      <c r="DT69" s="1571"/>
      <c r="DU69" s="1571"/>
      <c r="DV69" s="1570"/>
    </row>
    <row r="70" spans="88:126" x14ac:dyDescent="0.2">
      <c r="CJ70" s="1770"/>
      <c r="CK70" s="1770"/>
      <c r="CL70" s="1770"/>
      <c r="CM70" s="1770"/>
      <c r="CN70" s="1770"/>
      <c r="CO70" s="1770"/>
      <c r="CP70" s="1770"/>
      <c r="CQ70" s="1770"/>
      <c r="CR70" s="1770"/>
      <c r="CS70" s="1770"/>
      <c r="CT70" s="1770"/>
      <c r="DS70" s="1646"/>
      <c r="DT70" s="1569"/>
      <c r="DU70" s="1569"/>
      <c r="DV70" s="1646"/>
    </row>
    <row r="71" spans="88:126" x14ac:dyDescent="0.2">
      <c r="CJ71" s="1770"/>
      <c r="CK71" s="1770"/>
      <c r="CL71" s="1770"/>
      <c r="CM71" s="1770"/>
      <c r="CN71" s="1770"/>
      <c r="CO71" s="1770"/>
      <c r="CP71" s="1770"/>
      <c r="CQ71" s="1770"/>
      <c r="CR71" s="1770"/>
      <c r="CS71" s="1770"/>
      <c r="CT71" s="1770"/>
      <c r="DS71" s="1646"/>
      <c r="DT71" s="1569"/>
      <c r="DU71" s="1569"/>
      <c r="DV71" s="1646"/>
    </row>
    <row r="72" spans="88:126" x14ac:dyDescent="0.2">
      <c r="CJ72" s="1770"/>
      <c r="CK72" s="1770"/>
      <c r="CL72" s="1770"/>
      <c r="CM72" s="1770"/>
      <c r="CN72" s="1770"/>
      <c r="CO72" s="1770"/>
      <c r="CP72" s="1770"/>
      <c r="CQ72" s="1770"/>
      <c r="CR72" s="1770"/>
      <c r="CS72" s="1770"/>
      <c r="CT72" s="1770"/>
      <c r="DS72" s="1646"/>
      <c r="DT72" s="1569"/>
      <c r="DU72" s="1569"/>
      <c r="DV72" s="1646"/>
    </row>
    <row r="73" spans="88:126" x14ac:dyDescent="0.2">
      <c r="CJ73" s="1770"/>
      <c r="CK73" s="1770"/>
      <c r="CL73" s="1770"/>
      <c r="CM73" s="1770"/>
      <c r="CN73" s="1770"/>
      <c r="CO73" s="1770"/>
      <c r="CP73" s="1770"/>
      <c r="CQ73" s="1770"/>
      <c r="CR73" s="1770"/>
      <c r="CS73" s="1770"/>
      <c r="CT73" s="1770"/>
      <c r="DS73" s="1646"/>
      <c r="DT73" s="1569"/>
      <c r="DU73" s="1569"/>
      <c r="DV73" s="1646"/>
    </row>
    <row r="74" spans="88:126" ht="20.25" x14ac:dyDescent="0.3">
      <c r="CJ74" s="1770"/>
      <c r="CK74" s="1770"/>
      <c r="CL74" s="1770"/>
      <c r="CM74" s="1770"/>
      <c r="CN74" s="1770"/>
      <c r="CO74" s="1770"/>
      <c r="CP74" s="1770"/>
      <c r="CQ74" s="1770"/>
      <c r="CR74" s="1770"/>
      <c r="CS74" s="1770"/>
      <c r="CT74" s="1770"/>
      <c r="DS74" s="1570"/>
      <c r="DT74" s="1571"/>
      <c r="DU74" s="1571"/>
      <c r="DV74" s="1570"/>
    </row>
    <row r="75" spans="88:126" ht="20.25" x14ac:dyDescent="0.3">
      <c r="CJ75" s="1770"/>
      <c r="CK75" s="1770"/>
      <c r="CL75" s="1770"/>
      <c r="CM75" s="1770"/>
      <c r="CN75" s="1770"/>
      <c r="CO75" s="1770"/>
      <c r="CP75" s="1770"/>
      <c r="CQ75" s="1770"/>
      <c r="CR75" s="1770"/>
      <c r="CS75" s="1770"/>
      <c r="CT75" s="1770"/>
      <c r="DS75" s="1570"/>
      <c r="DT75" s="1571"/>
      <c r="DU75" s="1571"/>
      <c r="DV75" s="1570"/>
    </row>
    <row r="76" spans="88:126" x14ac:dyDescent="0.2">
      <c r="CJ76" s="1770"/>
      <c r="CK76" s="1770"/>
      <c r="CL76" s="1770"/>
      <c r="CM76" s="1770"/>
      <c r="CN76" s="1770"/>
      <c r="CO76" s="1770"/>
      <c r="CP76" s="1770"/>
      <c r="CQ76" s="1770"/>
      <c r="CR76" s="1770"/>
      <c r="CS76" s="1770"/>
      <c r="CT76" s="1770"/>
      <c r="DS76" s="1646"/>
      <c r="DT76" s="1569"/>
      <c r="DU76" s="1569"/>
      <c r="DV76" s="1646"/>
    </row>
    <row r="77" spans="88:126" x14ac:dyDescent="0.2">
      <c r="CJ77" s="1770"/>
      <c r="CK77" s="1770"/>
      <c r="CL77" s="1770"/>
      <c r="CM77" s="1770"/>
      <c r="CN77" s="1770"/>
      <c r="CO77" s="1770"/>
      <c r="CP77" s="1770"/>
      <c r="CQ77" s="1770"/>
      <c r="CR77" s="1770"/>
      <c r="CS77" s="1770"/>
      <c r="CT77" s="1770"/>
      <c r="DS77" s="1646"/>
      <c r="DT77" s="1569"/>
      <c r="DU77" s="1569"/>
      <c r="DV77" s="1646"/>
    </row>
    <row r="78" spans="88:126" x14ac:dyDescent="0.2">
      <c r="CJ78" s="1770"/>
      <c r="CK78" s="1770"/>
      <c r="CL78" s="1770"/>
      <c r="CM78" s="1770"/>
      <c r="CN78" s="1770"/>
      <c r="CO78" s="1770"/>
      <c r="CP78" s="1770"/>
      <c r="CQ78" s="1770"/>
      <c r="CR78" s="1770"/>
      <c r="CS78" s="1770"/>
      <c r="CT78" s="1770"/>
      <c r="DS78" s="1646"/>
      <c r="DT78" s="1569"/>
      <c r="DU78" s="1569"/>
      <c r="DV78" s="1646"/>
    </row>
    <row r="79" spans="88:126" x14ac:dyDescent="0.2">
      <c r="CJ79" s="1770"/>
      <c r="CK79" s="1770"/>
      <c r="CL79" s="1770"/>
      <c r="CM79" s="1770"/>
      <c r="CN79" s="1770"/>
      <c r="CO79" s="1770"/>
      <c r="CP79" s="1770"/>
      <c r="CQ79" s="1770"/>
      <c r="CR79" s="1770"/>
      <c r="CS79" s="1770"/>
      <c r="CT79" s="1770"/>
      <c r="DS79" s="1646"/>
      <c r="DT79" s="1569"/>
      <c r="DU79" s="1569"/>
      <c r="DV79" s="1646"/>
    </row>
    <row r="80" spans="88:126" ht="20.25" x14ac:dyDescent="0.3">
      <c r="CJ80" s="1770"/>
      <c r="CK80" s="1770"/>
      <c r="CL80" s="1770"/>
      <c r="CM80" s="1770"/>
      <c r="CN80" s="1770"/>
      <c r="CO80" s="1770"/>
      <c r="CP80" s="1770"/>
      <c r="CQ80" s="1770"/>
      <c r="CR80" s="1770"/>
      <c r="CS80" s="1770"/>
      <c r="CT80" s="1770"/>
      <c r="DS80" s="1570"/>
      <c r="DT80" s="1571"/>
      <c r="DU80" s="1571"/>
      <c r="DV80" s="1570"/>
    </row>
    <row r="81" spans="88:126" ht="20.25" x14ac:dyDescent="0.3">
      <c r="CJ81" s="1770"/>
      <c r="CK81" s="1770"/>
      <c r="CL81" s="1770"/>
      <c r="CM81" s="1770"/>
      <c r="CN81" s="1770"/>
      <c r="CO81" s="1770"/>
      <c r="CP81" s="1770"/>
      <c r="CQ81" s="1770"/>
      <c r="CR81" s="1770"/>
      <c r="CS81" s="1770"/>
      <c r="CT81" s="1770"/>
      <c r="DS81" s="1570"/>
      <c r="DT81" s="1571"/>
      <c r="DU81" s="1571"/>
      <c r="DV81" s="1570"/>
    </row>
    <row r="82" spans="88:126" x14ac:dyDescent="0.2">
      <c r="CJ82" s="1770"/>
      <c r="CK82" s="1770"/>
      <c r="CL82" s="1770"/>
      <c r="CM82" s="1770"/>
      <c r="CN82" s="1770"/>
      <c r="CO82" s="1770"/>
      <c r="CP82" s="1770"/>
      <c r="CQ82" s="1770"/>
      <c r="CR82" s="1770"/>
      <c r="CS82" s="1770"/>
      <c r="CT82" s="1770"/>
      <c r="DS82" s="1646"/>
      <c r="DT82" s="1569"/>
      <c r="DU82" s="1569"/>
      <c r="DV82" s="1646"/>
    </row>
    <row r="83" spans="88:126" x14ac:dyDescent="0.2">
      <c r="CJ83" s="1770"/>
      <c r="CK83" s="1770"/>
      <c r="CL83" s="1770"/>
      <c r="CM83" s="1770"/>
      <c r="CN83" s="1770"/>
      <c r="CO83" s="1770"/>
      <c r="CP83" s="1770"/>
      <c r="CQ83" s="1770"/>
      <c r="CR83" s="1770"/>
      <c r="CS83" s="1770"/>
      <c r="CT83" s="1770"/>
      <c r="DS83" s="1646"/>
      <c r="DT83" s="1569"/>
      <c r="DU83" s="1569"/>
      <c r="DV83" s="1646"/>
    </row>
    <row r="84" spans="88:126" x14ac:dyDescent="0.2">
      <c r="CJ84" s="1770"/>
      <c r="CK84" s="1770"/>
      <c r="CL84" s="1770"/>
      <c r="CM84" s="1770"/>
      <c r="CN84" s="1770"/>
      <c r="CO84" s="1770"/>
      <c r="CP84" s="1770"/>
      <c r="CQ84" s="1770"/>
      <c r="CR84" s="1770"/>
      <c r="CS84" s="1770"/>
      <c r="CT84" s="1770"/>
      <c r="DS84" s="1646"/>
      <c r="DT84" s="1569"/>
      <c r="DU84" s="1569"/>
      <c r="DV84" s="1646"/>
    </row>
    <row r="85" spans="88:126" x14ac:dyDescent="0.2">
      <c r="CJ85" s="1770"/>
      <c r="CK85" s="1770"/>
      <c r="CL85" s="1770"/>
      <c r="CM85" s="1770"/>
      <c r="CN85" s="1770"/>
      <c r="CO85" s="1770"/>
      <c r="CP85" s="1770"/>
      <c r="CQ85" s="1770"/>
      <c r="CR85" s="1770"/>
      <c r="CS85" s="1770"/>
      <c r="CT85" s="1770"/>
      <c r="DS85" s="1646"/>
      <c r="DT85" s="1569"/>
      <c r="DU85" s="1569"/>
      <c r="DV85" s="1646"/>
    </row>
    <row r="86" spans="88:126" ht="20.25" x14ac:dyDescent="0.3">
      <c r="CJ86" s="1770"/>
      <c r="CK86" s="1770"/>
      <c r="CL86" s="1770"/>
      <c r="CM86" s="1770"/>
      <c r="CN86" s="1770"/>
      <c r="CO86" s="1770"/>
      <c r="CP86" s="1770"/>
      <c r="CQ86" s="1770"/>
      <c r="CR86" s="1770"/>
      <c r="CS86" s="1770"/>
      <c r="CT86" s="1770"/>
      <c r="DS86" s="1570"/>
      <c r="DT86" s="1571"/>
      <c r="DU86" s="1571"/>
      <c r="DV86" s="1570"/>
    </row>
    <row r="87" spans="88:126" ht="20.25" x14ac:dyDescent="0.3">
      <c r="CJ87" s="1770"/>
      <c r="CK87" s="1770"/>
      <c r="CL87" s="1770"/>
      <c r="CM87" s="1770"/>
      <c r="CN87" s="1770"/>
      <c r="CO87" s="1770"/>
      <c r="CP87" s="1770"/>
      <c r="CQ87" s="1770"/>
      <c r="CR87" s="1770"/>
      <c r="CS87" s="1770"/>
      <c r="CT87" s="1770"/>
      <c r="DS87" s="1570"/>
      <c r="DT87" s="1571"/>
      <c r="DU87" s="1571"/>
      <c r="DV87" s="1570"/>
    </row>
    <row r="88" spans="88:126" x14ac:dyDescent="0.2">
      <c r="CJ88" s="1770"/>
      <c r="CK88" s="1770"/>
      <c r="CL88" s="1770"/>
      <c r="CM88" s="1770"/>
      <c r="CN88" s="1770"/>
      <c r="CO88" s="1770"/>
      <c r="CP88" s="1770"/>
      <c r="CQ88" s="1770"/>
      <c r="CR88" s="1770"/>
      <c r="CS88" s="1770"/>
      <c r="CT88" s="1770"/>
      <c r="DS88" s="1646"/>
      <c r="DT88" s="1569"/>
      <c r="DU88" s="1569"/>
      <c r="DV88" s="1646"/>
    </row>
    <row r="89" spans="88:126" x14ac:dyDescent="0.2">
      <c r="DS89" s="1646"/>
      <c r="DT89" s="1569"/>
      <c r="DU89" s="1569"/>
      <c r="DV89" s="1646"/>
    </row>
    <row r="90" spans="88:126" x14ac:dyDescent="0.2">
      <c r="DS90" s="1646"/>
      <c r="DT90" s="1569"/>
      <c r="DU90" s="1569"/>
      <c r="DV90" s="1646"/>
    </row>
    <row r="91" spans="88:126" x14ac:dyDescent="0.2">
      <c r="DS91" s="1646"/>
      <c r="DT91" s="1569"/>
      <c r="DU91" s="1569"/>
      <c r="DV91" s="1646"/>
    </row>
    <row r="92" spans="88:126" ht="20.25" x14ac:dyDescent="0.3">
      <c r="DS92" s="1570"/>
      <c r="DT92" s="1571"/>
      <c r="DU92" s="1571"/>
      <c r="DV92" s="1570"/>
    </row>
    <row r="93" spans="88:126" ht="20.25" x14ac:dyDescent="0.3">
      <c r="DS93" s="1570"/>
      <c r="DT93" s="1571"/>
      <c r="DU93" s="1571"/>
      <c r="DV93" s="1570"/>
    </row>
    <row r="94" spans="88:126" x14ac:dyDescent="0.2">
      <c r="DS94" s="1646"/>
      <c r="DT94" s="1569"/>
      <c r="DU94" s="1569"/>
      <c r="DV94" s="1646"/>
    </row>
    <row r="95" spans="88:126" x14ac:dyDescent="0.2">
      <c r="DS95" s="1646"/>
      <c r="DT95" s="1569"/>
      <c r="DU95" s="1569"/>
      <c r="DV95" s="1646"/>
    </row>
    <row r="96" spans="88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3A2728D-EFF6-455B-B7C0-BC38E38AD3F7}" scale="60">
      <pane xSplit="1" ySplit="7" topLeftCell="BU8" activePane="bottomRight" state="frozen"/>
      <selection pane="bottomRight" activeCell="BD28" sqref="BD28:BE2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43">
      <pane xSplit="1" ySplit="7" topLeftCell="N15" activePane="bottomRight" state="frozen"/>
      <selection pane="bottomRight" activeCell="AA34" sqref="AA34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77">
      <pane xSplit="1" ySplit="7" topLeftCell="B3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33" showPageBreaks="1" printArea="1" view="pageBreakPreview">
      <pane xSplit="1" ySplit="7" topLeftCell="B9" activePane="bottomRight" state="frozen"/>
      <selection pane="bottomRight" activeCell="CX15" sqref="CX15"/>
      <colBreaks count="4" manualBreakCount="4">
        <brk id="33" max="37" man="1"/>
        <brk id="62" max="37" man="1"/>
        <brk id="78" max="37" man="1"/>
        <brk id="103" max="37" man="1"/>
      </colBreaks>
      <pageMargins left="0" right="0" top="0" bottom="0" header="0" footer="0"/>
      <printOptions horizontalCentered="1" verticalCentered="1"/>
      <pageSetup paperSize="8" scale="74" fitToWidth="5" orientation="landscape" r:id="rId4"/>
      <headerFooter scaleWithDoc="0" alignWithMargins="0"/>
    </customSheetView>
    <customSheetView guid="{EA7FF893-CFBE-4D88-BF19-92454183E240}" scale="60">
      <pane xSplit="1" ySplit="7" topLeftCell="B37" activePane="bottomRight" state="frozen"/>
      <selection pane="bottomRight" activeCell="CN41" sqref="CN41"/>
      <colBreaks count="4" manualBreakCount="4">
        <brk id="34" max="37" man="1"/>
        <brk id="73" max="37" man="1"/>
        <brk id="90" max="37" man="1"/>
        <brk id="115" max="37" man="1"/>
      </colBreaks>
      <pageMargins left="0" right="0" top="0" bottom="0" header="0" footer="0"/>
      <printOptions horizontalCentered="1" verticalCentered="1"/>
      <pageSetup paperSize="8" scale="74" fitToWidth="5" orientation="landscape" r:id="rId5"/>
      <headerFooter scaleWithDoc="0" alignWithMargins="0"/>
    </customSheetView>
  </customSheetViews>
  <mergeCells count="116">
    <mergeCell ref="CR58:CU58"/>
    <mergeCell ref="DN1:DO1"/>
    <mergeCell ref="DP1:DQ1"/>
    <mergeCell ref="BV2:BW2"/>
    <mergeCell ref="BX2:BY2"/>
    <mergeCell ref="BZ2:CA2"/>
    <mergeCell ref="DL2:DM2"/>
    <mergeCell ref="DN2:DO2"/>
    <mergeCell ref="DP2:DQ2"/>
    <mergeCell ref="CF1:CV2"/>
    <mergeCell ref="DL3:DM3"/>
    <mergeCell ref="DN3:DO3"/>
    <mergeCell ref="DP3:DQ3"/>
    <mergeCell ref="CA45:CB45"/>
    <mergeCell ref="CG41:CH41"/>
    <mergeCell ref="CJ41:CK41"/>
    <mergeCell ref="CC4:CE4"/>
    <mergeCell ref="CA42:CB42"/>
    <mergeCell ref="CJ42:CK42"/>
    <mergeCell ref="CG42:CH42"/>
    <mergeCell ref="CA41:CB41"/>
    <mergeCell ref="BX3:BY3"/>
    <mergeCell ref="BV3:BW3"/>
    <mergeCell ref="BZ3:CA3"/>
    <mergeCell ref="N1:AL2"/>
    <mergeCell ref="AX2:AY2"/>
    <mergeCell ref="B6:I6"/>
    <mergeCell ref="BC6:BF6"/>
    <mergeCell ref="BK6:BN6"/>
    <mergeCell ref="AU6:AW6"/>
    <mergeCell ref="AY6:BA6"/>
    <mergeCell ref="Q36:T36"/>
    <mergeCell ref="AH36:AO36"/>
    <mergeCell ref="AQ36:AW36"/>
    <mergeCell ref="V36:X36"/>
    <mergeCell ref="Z36:AF36"/>
    <mergeCell ref="AV1:AW1"/>
    <mergeCell ref="AV2:AW2"/>
    <mergeCell ref="AX1:AY1"/>
    <mergeCell ref="Q6:S6"/>
    <mergeCell ref="BD4:BF4"/>
    <mergeCell ref="A4:F4"/>
    <mergeCell ref="A2:F2"/>
    <mergeCell ref="A3:F3"/>
    <mergeCell ref="BD1:BU2"/>
    <mergeCell ref="B1:L1"/>
    <mergeCell ref="K36:N36"/>
    <mergeCell ref="AY5:BA5"/>
    <mergeCell ref="T5:Z5"/>
    <mergeCell ref="T6:Z6"/>
    <mergeCell ref="AB5:AH5"/>
    <mergeCell ref="AB6:AH6"/>
    <mergeCell ref="AI5:AO5"/>
    <mergeCell ref="AI6:AO6"/>
    <mergeCell ref="K5:M5"/>
    <mergeCell ref="N5:P5"/>
    <mergeCell ref="Q5:S5"/>
    <mergeCell ref="K6:M6"/>
    <mergeCell ref="N6:P6"/>
    <mergeCell ref="CJ46:CK46"/>
    <mergeCell ref="CJ47:CK47"/>
    <mergeCell ref="CJ48:CK48"/>
    <mergeCell ref="CJ43:CK43"/>
    <mergeCell ref="CJ44:CK44"/>
    <mergeCell ref="CI6:CJ6"/>
    <mergeCell ref="CJ40:CK40"/>
    <mergeCell ref="AU5:AW5"/>
    <mergeCell ref="CE50:CI50"/>
    <mergeCell ref="CJ49:CK49"/>
    <mergeCell ref="CJ50:CK50"/>
    <mergeCell ref="CA48:CB48"/>
    <mergeCell ref="CA46:CB46"/>
    <mergeCell ref="CG46:CH46"/>
    <mergeCell ref="CA47:CB47"/>
    <mergeCell ref="CG47:CH47"/>
    <mergeCell ref="CG48:CH48"/>
    <mergeCell ref="BV30:BW33"/>
    <mergeCell ref="BW5:CB5"/>
    <mergeCell ref="BS36:BT36"/>
    <mergeCell ref="CA43:CB43"/>
    <mergeCell ref="CA44:CB44"/>
    <mergeCell ref="CA40:CB40"/>
    <mergeCell ref="CG40:CH40"/>
    <mergeCell ref="CG5:CH5"/>
    <mergeCell ref="CI5:CJ5"/>
    <mergeCell ref="CG6:CH6"/>
    <mergeCell ref="CK34:CL37"/>
    <mergeCell ref="CG43:CH43"/>
    <mergeCell ref="CG44:CH44"/>
    <mergeCell ref="CN6:CO6"/>
    <mergeCell ref="CP6:CQ6"/>
    <mergeCell ref="CG45:CH45"/>
    <mergeCell ref="CJ45:CK45"/>
    <mergeCell ref="CM52:CP52"/>
    <mergeCell ref="DR5:DW5"/>
    <mergeCell ref="DL5:DQ5"/>
    <mergeCell ref="CM39:CQ39"/>
    <mergeCell ref="CN40:CO40"/>
    <mergeCell ref="CP41:CQ41"/>
    <mergeCell ref="CN42:CO42"/>
    <mergeCell ref="CP42:CQ42"/>
    <mergeCell ref="CN43:CQ43"/>
    <mergeCell ref="CN44:CQ44"/>
    <mergeCell ref="DG6:DH6"/>
    <mergeCell ref="DI5:DK5"/>
    <mergeCell ref="CN5:CW5"/>
    <mergeCell ref="CX5:DF5"/>
    <mergeCell ref="DE6:DF6"/>
    <mergeCell ref="DA6:DB6"/>
    <mergeCell ref="DC6:DD6"/>
    <mergeCell ref="CN46:CQ46"/>
    <mergeCell ref="CN47:CO47"/>
    <mergeCell ref="CP47:CQ47"/>
    <mergeCell ref="CN48:CO48"/>
    <mergeCell ref="CN49:CO49"/>
    <mergeCell ref="CN50:CO50"/>
  </mergeCells>
  <conditionalFormatting sqref="G2 AV1:AY2 CG40:CH48">
    <cfRule type="containsBlanks" dxfId="2624" priority="154">
      <formula>LEN(TRIM(G1))=0</formula>
    </cfRule>
  </conditionalFormatting>
  <conditionalFormatting sqref="W8">
    <cfRule type="cellIs" dxfId="2623" priority="115" operator="between">
      <formula>$Z$8-0.1</formula>
      <formula>0.001</formula>
    </cfRule>
  </conditionalFormatting>
  <conditionalFormatting sqref="W9">
    <cfRule type="cellIs" dxfId="2622" priority="114" operator="between">
      <formula>$Z$9-0.1</formula>
      <formula>0.0001</formula>
    </cfRule>
  </conditionalFormatting>
  <conditionalFormatting sqref="W10">
    <cfRule type="cellIs" dxfId="2621" priority="112" operator="between">
      <formula>$Z$10-0.1</formula>
      <formula>0.01</formula>
    </cfRule>
  </conditionalFormatting>
  <conditionalFormatting sqref="W11">
    <cfRule type="cellIs" dxfId="2620" priority="111" operator="between">
      <formula>$Z$11-0.1</formula>
      <formula>0.0101</formula>
    </cfRule>
  </conditionalFormatting>
  <conditionalFormatting sqref="W12">
    <cfRule type="cellIs" dxfId="2619" priority="110" operator="between">
      <formula>$Z$12-0.1</formula>
      <formula>0.001</formula>
    </cfRule>
  </conditionalFormatting>
  <conditionalFormatting sqref="W13">
    <cfRule type="cellIs" dxfId="2618" priority="108" operator="between">
      <formula>$Z$13-0.1</formula>
      <formula>0.001</formula>
    </cfRule>
  </conditionalFormatting>
  <conditionalFormatting sqref="W14">
    <cfRule type="cellIs" dxfId="2617" priority="107" operator="between">
      <formula>$Z$14-0.1</formula>
      <formula>0.001</formula>
    </cfRule>
  </conditionalFormatting>
  <conditionalFormatting sqref="W15">
    <cfRule type="cellIs" dxfId="2616" priority="106" operator="between">
      <formula>$Z$15-0.1</formula>
      <formula>0.001</formula>
    </cfRule>
  </conditionalFormatting>
  <conditionalFormatting sqref="W16">
    <cfRule type="cellIs" dxfId="2615" priority="105" operator="between">
      <formula>$Z$16-0.1</formula>
      <formula>0.001</formula>
    </cfRule>
  </conditionalFormatting>
  <conditionalFormatting sqref="W17">
    <cfRule type="cellIs" dxfId="2614" priority="104" operator="between">
      <formula>$Z$17-0.1</formula>
      <formula>0.001</formula>
    </cfRule>
  </conditionalFormatting>
  <conditionalFormatting sqref="W18">
    <cfRule type="cellIs" dxfId="2613" priority="103" operator="between">
      <formula>$Z$18-0.1</formula>
      <formula>0.001</formula>
    </cfRule>
  </conditionalFormatting>
  <conditionalFormatting sqref="W19">
    <cfRule type="cellIs" dxfId="2612" priority="102" operator="between">
      <formula>$Z$19-0.1</formula>
      <formula>0.001</formula>
    </cfRule>
  </conditionalFormatting>
  <conditionalFormatting sqref="W20">
    <cfRule type="cellIs" dxfId="2611" priority="101" operator="between">
      <formula>$Z$20-0.1</formula>
      <formula>0.001</formula>
    </cfRule>
  </conditionalFormatting>
  <conditionalFormatting sqref="W21">
    <cfRule type="cellIs" dxfId="2610" priority="100" operator="between">
      <formula>$Z$21-0.1</formula>
      <formula>0.0001</formula>
    </cfRule>
  </conditionalFormatting>
  <conditionalFormatting sqref="W22">
    <cfRule type="cellIs" dxfId="2609" priority="99" operator="between">
      <formula>$Z$22-0.1</formula>
      <formula>0.0001</formula>
    </cfRule>
  </conditionalFormatting>
  <conditionalFormatting sqref="W23">
    <cfRule type="cellIs" dxfId="2608" priority="98" operator="between">
      <formula>$Z$23-0.1</formula>
      <formula>0.0001</formula>
    </cfRule>
  </conditionalFormatting>
  <conditionalFormatting sqref="W24">
    <cfRule type="cellIs" dxfId="2607" priority="97" operator="between">
      <formula>$Z$24-0.1</formula>
      <formula>0.0001</formula>
    </cfRule>
  </conditionalFormatting>
  <conditionalFormatting sqref="W25">
    <cfRule type="cellIs" dxfId="2606" priority="96" operator="between">
      <formula>$Z$25-0.1</formula>
      <formula>0.0001</formula>
    </cfRule>
  </conditionalFormatting>
  <conditionalFormatting sqref="W26">
    <cfRule type="cellIs" dxfId="2605" priority="95" operator="between">
      <formula>$Z$26-0.1</formula>
      <formula>0.0001</formula>
    </cfRule>
  </conditionalFormatting>
  <conditionalFormatting sqref="W27">
    <cfRule type="cellIs" dxfId="2604" priority="94" operator="between">
      <formula>$Z$27-0.1</formula>
      <formula>0.0001</formula>
    </cfRule>
  </conditionalFormatting>
  <conditionalFormatting sqref="W28">
    <cfRule type="cellIs" dxfId="2603" priority="93" operator="between">
      <formula>$Z$28-0.1</formula>
      <formula>0.0001</formula>
    </cfRule>
  </conditionalFormatting>
  <conditionalFormatting sqref="W29">
    <cfRule type="cellIs" dxfId="2602" priority="92" operator="between">
      <formula>$Z$29-0.1</formula>
      <formula>0.0001</formula>
    </cfRule>
  </conditionalFormatting>
  <conditionalFormatting sqref="W30">
    <cfRule type="cellIs" dxfId="2601" priority="91" operator="between">
      <formula>$Z$30-0.1</formula>
      <formula>0.0001</formula>
    </cfRule>
  </conditionalFormatting>
  <conditionalFormatting sqref="W31">
    <cfRule type="cellIs" dxfId="2600" priority="90" operator="between">
      <formula>$Z$31-0.1</formula>
      <formula>0.0001</formula>
    </cfRule>
  </conditionalFormatting>
  <conditionalFormatting sqref="AL8">
    <cfRule type="cellIs" dxfId="2599" priority="65" operator="between">
      <formula>$AO$8-0.1</formula>
      <formula>0.0001</formula>
    </cfRule>
  </conditionalFormatting>
  <conditionalFormatting sqref="AL9">
    <cfRule type="cellIs" dxfId="2598" priority="64" operator="between">
      <formula>$AO$9-0.1</formula>
      <formula>0.0001</formula>
    </cfRule>
  </conditionalFormatting>
  <conditionalFormatting sqref="AL10">
    <cfRule type="cellIs" dxfId="2597" priority="63" operator="between">
      <formula>$AO$10-0.1</formula>
      <formula>0.0001</formula>
    </cfRule>
  </conditionalFormatting>
  <conditionalFormatting sqref="AL11">
    <cfRule type="cellIs" dxfId="2596" priority="62" operator="between">
      <formula>$AO$11-0.1</formula>
      <formula>0.0001</formula>
    </cfRule>
  </conditionalFormatting>
  <conditionalFormatting sqref="AL12">
    <cfRule type="cellIs" dxfId="2595" priority="61" operator="between">
      <formula>$AO$12-0.1</formula>
      <formula>0.0001</formula>
    </cfRule>
  </conditionalFormatting>
  <conditionalFormatting sqref="AL13">
    <cfRule type="cellIs" dxfId="2594" priority="60" operator="between">
      <formula>$AO$13-0.1</formula>
      <formula>0.0001</formula>
    </cfRule>
  </conditionalFormatting>
  <conditionalFormatting sqref="AL14">
    <cfRule type="cellIs" dxfId="2593" priority="59" operator="between">
      <formula>$AO$14-0.1</formula>
      <formula>0.0001</formula>
    </cfRule>
  </conditionalFormatting>
  <conditionalFormatting sqref="AL15">
    <cfRule type="cellIs" dxfId="2592" priority="58" operator="between">
      <formula>$AO$15-0.1</formula>
      <formula>0.0001</formula>
    </cfRule>
  </conditionalFormatting>
  <conditionalFormatting sqref="AL16">
    <cfRule type="cellIs" dxfId="2591" priority="57" operator="between">
      <formula>$AO$16-0.1</formula>
      <formula>0.0001</formula>
    </cfRule>
  </conditionalFormatting>
  <conditionalFormatting sqref="AL17">
    <cfRule type="cellIs" dxfId="2590" priority="55" operator="between">
      <formula>$AO$17-0.1</formula>
      <formula>0.00001</formula>
    </cfRule>
  </conditionalFormatting>
  <conditionalFormatting sqref="AL18">
    <cfRule type="cellIs" dxfId="2589" priority="54" operator="between">
      <formula>$AO$18-0.1</formula>
      <formula>0.0001</formula>
    </cfRule>
  </conditionalFormatting>
  <conditionalFormatting sqref="AL19">
    <cfRule type="cellIs" dxfId="2588" priority="53" operator="between">
      <formula>$AO$19-0.1</formula>
      <formula>0.0001</formula>
    </cfRule>
  </conditionalFormatting>
  <conditionalFormatting sqref="AL20">
    <cfRule type="cellIs" dxfId="2587" priority="52" operator="between">
      <formula>$AO$20-0.1</formula>
      <formula>0.0001</formula>
    </cfRule>
  </conditionalFormatting>
  <conditionalFormatting sqref="AL21">
    <cfRule type="cellIs" dxfId="2586" priority="51" operator="between">
      <formula>$AO$21-0.1</formula>
      <formula>0.0001</formula>
    </cfRule>
  </conditionalFormatting>
  <conditionalFormatting sqref="AL22">
    <cfRule type="cellIs" dxfId="2585" priority="50" operator="between">
      <formula>$AO$22-0.1</formula>
      <formula>0.0001</formula>
    </cfRule>
  </conditionalFormatting>
  <conditionalFormatting sqref="AL23">
    <cfRule type="cellIs" dxfId="2584" priority="49" operator="between">
      <formula>$AO$23-0.1</formula>
      <formula>0.0001</formula>
    </cfRule>
  </conditionalFormatting>
  <conditionalFormatting sqref="AL24">
    <cfRule type="cellIs" dxfId="2583" priority="48" operator="between">
      <formula>$AO$24-0.1</formula>
      <formula>0.0001</formula>
    </cfRule>
  </conditionalFormatting>
  <conditionalFormatting sqref="AL25">
    <cfRule type="cellIs" dxfId="2582" priority="47" operator="between">
      <formula>$AO$25-0.1</formula>
      <formula>0.0001</formula>
    </cfRule>
  </conditionalFormatting>
  <conditionalFormatting sqref="AL26">
    <cfRule type="cellIs" dxfId="2581" priority="46" operator="between">
      <formula>$AO$26-0.1</formula>
      <formula>0.0001</formula>
    </cfRule>
  </conditionalFormatting>
  <conditionalFormatting sqref="AL27">
    <cfRule type="cellIs" dxfId="2580" priority="45" operator="between">
      <formula>$AO$27-0.1</formula>
      <formula>0.0001</formula>
    </cfRule>
  </conditionalFormatting>
  <conditionalFormatting sqref="AL28">
    <cfRule type="cellIs" dxfId="2579" priority="44" operator="between">
      <formula>$AO$28-0.1</formula>
      <formula>0.0001</formula>
    </cfRule>
  </conditionalFormatting>
  <conditionalFormatting sqref="AL29">
    <cfRule type="cellIs" dxfId="2578" priority="43" operator="between">
      <formula>$AO$29-0.1</formula>
      <formula>0.0001</formula>
    </cfRule>
  </conditionalFormatting>
  <conditionalFormatting sqref="AL30">
    <cfRule type="cellIs" dxfId="2577" priority="42" operator="between">
      <formula>$AO$30-0.1</formula>
      <formula>0.0001</formula>
    </cfRule>
  </conditionalFormatting>
  <conditionalFormatting sqref="AL31">
    <cfRule type="cellIs" dxfId="2576" priority="41" operator="between">
      <formula>$AO$31-0.1</formula>
      <formula>0.0001</formula>
    </cfRule>
  </conditionalFormatting>
  <conditionalFormatting sqref="AE8">
    <cfRule type="cellIs" dxfId="2575" priority="40" operator="between">
      <formula>$AO$8-0.1</formula>
      <formula>0.0001</formula>
    </cfRule>
  </conditionalFormatting>
  <conditionalFormatting sqref="AE9">
    <cfRule type="cellIs" dxfId="2574" priority="39" operator="between">
      <formula>$AH$9-0.1</formula>
      <formula>0.0001</formula>
    </cfRule>
  </conditionalFormatting>
  <conditionalFormatting sqref="AE10">
    <cfRule type="cellIs" dxfId="2573" priority="38" operator="between">
      <formula>$AH$10-0.1</formula>
      <formula>0.0001</formula>
    </cfRule>
  </conditionalFormatting>
  <conditionalFormatting sqref="AE11">
    <cfRule type="cellIs" dxfId="2572" priority="37" operator="between">
      <formula>$AH$11-0.1</formula>
      <formula>0.0001</formula>
    </cfRule>
  </conditionalFormatting>
  <conditionalFormatting sqref="AE12">
    <cfRule type="cellIs" dxfId="2571" priority="36" operator="between">
      <formula>$AH$12-0.1</formula>
      <formula>0.0001</formula>
    </cfRule>
  </conditionalFormatting>
  <conditionalFormatting sqref="AE13">
    <cfRule type="cellIs" dxfId="2570" priority="35" operator="between">
      <formula>$AH$13-0.1</formula>
      <formula>0.0001</formula>
    </cfRule>
  </conditionalFormatting>
  <conditionalFormatting sqref="AE14">
    <cfRule type="cellIs" dxfId="2569" priority="34" operator="between">
      <formula>$AH$14-0.1</formula>
      <formula>0.0001</formula>
    </cfRule>
  </conditionalFormatting>
  <conditionalFormatting sqref="AE15">
    <cfRule type="cellIs" dxfId="2568" priority="33" operator="between">
      <formula>$AH$15-0.1</formula>
      <formula>0.0001</formula>
    </cfRule>
  </conditionalFormatting>
  <conditionalFormatting sqref="AE16">
    <cfRule type="cellIs" dxfId="2567" priority="32" operator="between">
      <formula>$AH$16-0.1</formula>
      <formula>0.0001</formula>
    </cfRule>
  </conditionalFormatting>
  <conditionalFormatting sqref="AE17">
    <cfRule type="cellIs" dxfId="2566" priority="31" operator="between">
      <formula>$AH$17-0.1</formula>
      <formula>0.00001</formula>
    </cfRule>
  </conditionalFormatting>
  <conditionalFormatting sqref="AE18">
    <cfRule type="cellIs" dxfId="2565" priority="30" operator="between">
      <formula>$AH$18-0.1</formula>
      <formula>0.0001</formula>
    </cfRule>
  </conditionalFormatting>
  <conditionalFormatting sqref="AE19">
    <cfRule type="cellIs" dxfId="2564" priority="29" operator="between">
      <formula>$AH$19-0.1</formula>
      <formula>0.0001</formula>
    </cfRule>
  </conditionalFormatting>
  <conditionalFormatting sqref="AE20">
    <cfRule type="cellIs" dxfId="2563" priority="28" operator="between">
      <formula>$AH$20-0.1</formula>
      <formula>0.0001</formula>
    </cfRule>
  </conditionalFormatting>
  <conditionalFormatting sqref="AE21">
    <cfRule type="cellIs" dxfId="2562" priority="27" operator="between">
      <formula>$AH$21-0.1</formula>
      <formula>0.0001</formula>
    </cfRule>
  </conditionalFormatting>
  <conditionalFormatting sqref="AE22">
    <cfRule type="cellIs" dxfId="2561" priority="26" operator="between">
      <formula>$AH$22-0.1</formula>
      <formula>0.0001</formula>
    </cfRule>
  </conditionalFormatting>
  <conditionalFormatting sqref="AE23">
    <cfRule type="cellIs" dxfId="2560" priority="25" operator="between">
      <formula>$AH$23-0.1</formula>
      <formula>0.0001</formula>
    </cfRule>
  </conditionalFormatting>
  <conditionalFormatting sqref="AE24">
    <cfRule type="cellIs" dxfId="2559" priority="24" operator="between">
      <formula>$AH$24-0.1</formula>
      <formula>0.0001</formula>
    </cfRule>
  </conditionalFormatting>
  <conditionalFormatting sqref="AE25">
    <cfRule type="cellIs" dxfId="2558" priority="23" operator="between">
      <formula>$AH$25-0.1</formula>
      <formula>0.0001</formula>
    </cfRule>
  </conditionalFormatting>
  <conditionalFormatting sqref="AE26">
    <cfRule type="cellIs" dxfId="2557" priority="22" operator="between">
      <formula>$AH$26-0.1</formula>
      <formula>0.0001</formula>
    </cfRule>
  </conditionalFormatting>
  <conditionalFormatting sqref="AE27">
    <cfRule type="cellIs" dxfId="2556" priority="21" operator="between">
      <formula>$AH$27-0.1</formula>
      <formula>0.0001</formula>
    </cfRule>
  </conditionalFormatting>
  <conditionalFormatting sqref="AE28">
    <cfRule type="cellIs" dxfId="2555" priority="20" operator="between">
      <formula>$AH$28-0.1</formula>
      <formula>0.0001</formula>
    </cfRule>
  </conditionalFormatting>
  <conditionalFormatting sqref="AE29">
    <cfRule type="cellIs" dxfId="2554" priority="19" operator="between">
      <formula>$AH$29-0.1</formula>
      <formula>0.0001</formula>
    </cfRule>
  </conditionalFormatting>
  <conditionalFormatting sqref="AE30">
    <cfRule type="cellIs" dxfId="2553" priority="18" operator="between">
      <formula>$AH$30-0.1</formula>
      <formula>0.0001</formula>
    </cfRule>
  </conditionalFormatting>
  <conditionalFormatting sqref="AE31">
    <cfRule type="cellIs" dxfId="2552" priority="17" operator="between">
      <formula>$AH$31-0.1</formula>
      <formula>0.0001</formula>
    </cfRule>
  </conditionalFormatting>
  <conditionalFormatting sqref="CN40:CQ40">
    <cfRule type="cellIs" dxfId="2551" priority="8" operator="between">
      <formula>1</formula>
      <formula>6500</formula>
    </cfRule>
  </conditionalFormatting>
  <conditionalFormatting sqref="CN41:CQ41">
    <cfRule type="cellIs" dxfId="2550" priority="7" operator="between">
      <formula>1</formula>
      <formula>2500</formula>
    </cfRule>
  </conditionalFormatting>
  <conditionalFormatting sqref="CN42:CO42">
    <cfRule type="cellIs" dxfId="2549" priority="6" operator="between">
      <formula>1</formula>
      <formula>6</formula>
    </cfRule>
  </conditionalFormatting>
  <conditionalFormatting sqref="CP42:CQ42">
    <cfRule type="cellIs" dxfId="2548" priority="5" operator="between">
      <formula>1</formula>
      <formula>9</formula>
    </cfRule>
  </conditionalFormatting>
  <conditionalFormatting sqref="CN43:CQ43">
    <cfRule type="cellIs" dxfId="2547" priority="4" operator="between">
      <formula>1</formula>
      <formula>2500</formula>
    </cfRule>
  </conditionalFormatting>
  <conditionalFormatting sqref="CQ45">
    <cfRule type="cellIs" dxfId="2546" priority="3" operator="between">
      <formula>1</formula>
      <formula>9</formula>
    </cfRule>
  </conditionalFormatting>
  <conditionalFormatting sqref="CN46:CQ46">
    <cfRule type="cellIs" dxfId="2545" priority="2" operator="between">
      <formula>1</formula>
      <formula>1000</formula>
    </cfRule>
  </conditionalFormatting>
  <conditionalFormatting sqref="CN47:CO47">
    <cfRule type="cellIs" dxfId="2544" priority="1" operator="between">
      <formula>1</formula>
      <formula>4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">
      <formula1>2.5</formula1>
      <formula2>5</formula2>
    </dataValidation>
    <dataValidation errorStyle="warning" allowBlank="1" showErrorMessage="1" sqref="AF8:AH31 AM8:AN31 X8:AA31"/>
    <dataValidation errorStyle="warning" allowBlank="1" showInputMessage="1" showErrorMessage="1" error="CHECK SAMPLE" sqref="BJ8:BJ31"/>
    <dataValidation type="decimal" errorStyle="warning" allowBlank="1" showErrorMessage="1" sqref="AE8:AE31 AL8:AL31 W8:W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" right="0" top="0" bottom="0" header="0" footer="0"/>
  <pageSetup paperSize="8" scale="74" fitToWidth="5" orientation="landscape" r:id="rId6"/>
  <headerFooter scaleWithDoc="0" alignWithMargins="0"/>
  <colBreaks count="4" manualBreakCount="4">
    <brk id="34" max="37" man="1"/>
    <brk id="73" max="37" man="1"/>
    <brk id="90" max="37" man="1"/>
    <brk id="115" max="37" man="1"/>
  </colBreaks>
  <legacyDrawing r:id="rId7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CQ65" sqref="CQ65"/>
      <selection pane="topRight" activeCell="CQ65" sqref="CQ65"/>
      <selection pane="bottomLeft" activeCell="CQ65" sqref="CQ65"/>
      <selection pane="bottomRight" activeCell="BA31" sqref="BA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9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.42578125" style="444" bestFit="1" customWidth="1"/>
    <col min="134" max="186" width="9.140625" style="444"/>
    <col min="187" max="188" width="9.28515625" style="444" bestFit="1" customWidth="1"/>
    <col min="189" max="189" width="10.28515625" style="444" bestFit="1" customWidth="1"/>
    <col min="190" max="190" width="11.5703125" style="444" bestFit="1" customWidth="1"/>
    <col min="191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8" width="9.28515625" style="444" bestFit="1" customWidth="1"/>
    <col min="209" max="209" width="9.85546875" style="444" bestFit="1" customWidth="1"/>
    <col min="210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900" t="s">
        <v>0</v>
      </c>
      <c r="B1" s="3170">
        <f>'1'!A6+1</f>
        <v>43283</v>
      </c>
      <c r="C1" s="3170"/>
      <c r="D1" s="3170"/>
      <c r="E1" s="3170"/>
      <c r="F1" s="3170"/>
      <c r="G1" s="3170"/>
      <c r="H1" s="3170"/>
      <c r="I1" s="3170"/>
      <c r="J1" s="3170"/>
      <c r="K1" s="3170"/>
      <c r="L1" s="3170"/>
      <c r="N1" s="3130" t="s">
        <v>1</v>
      </c>
      <c r="O1" s="3130"/>
      <c r="P1" s="3130"/>
      <c r="Q1" s="3130"/>
      <c r="R1" s="3130"/>
      <c r="S1" s="3130"/>
      <c r="T1" s="3130"/>
      <c r="U1" s="3130"/>
      <c r="V1" s="3130"/>
      <c r="W1" s="3130"/>
      <c r="X1" s="3130"/>
      <c r="Y1" s="3130"/>
      <c r="Z1" s="3130"/>
      <c r="AA1" s="3130"/>
      <c r="AB1" s="3130"/>
      <c r="AC1" s="3130"/>
      <c r="AD1" s="3130"/>
      <c r="AE1" s="3130"/>
      <c r="AF1" s="3130"/>
      <c r="AG1" s="3130"/>
      <c r="AH1" s="3130"/>
      <c r="AI1" s="3130"/>
      <c r="AJ1" s="3130"/>
      <c r="AK1" s="3130"/>
      <c r="AL1" s="3130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31">
        <v>5</v>
      </c>
      <c r="AW1" s="3131"/>
      <c r="AX1" s="3131">
        <v>16</v>
      </c>
      <c r="AY1" s="3131"/>
      <c r="AZ1" s="849"/>
      <c r="BA1" s="849"/>
      <c r="BB1" s="849"/>
      <c r="BC1" s="444"/>
      <c r="BD1" s="3148" t="s">
        <v>1</v>
      </c>
      <c r="BE1" s="3148"/>
      <c r="BF1" s="3148"/>
      <c r="BG1" s="3148"/>
      <c r="BH1" s="3148"/>
      <c r="BI1" s="3148"/>
      <c r="BJ1" s="3148"/>
      <c r="BK1" s="3148"/>
      <c r="BL1" s="3148"/>
      <c r="BM1" s="3148"/>
      <c r="BN1" s="3148"/>
      <c r="BO1" s="3148"/>
      <c r="BP1" s="3148"/>
      <c r="BQ1" s="3148"/>
      <c r="BR1" s="3148"/>
      <c r="BS1" s="3148"/>
      <c r="BT1" s="3148"/>
      <c r="BU1" s="3148"/>
      <c r="BY1" s="445"/>
      <c r="BZ1" s="445"/>
      <c r="CA1" s="446"/>
      <c r="CB1" s="447"/>
      <c r="CC1" s="441"/>
      <c r="CE1" s="439"/>
      <c r="CF1" s="3148" t="s">
        <v>1</v>
      </c>
      <c r="CG1" s="3148"/>
      <c r="CH1" s="3148"/>
      <c r="CI1" s="3148"/>
      <c r="CJ1" s="3148"/>
      <c r="CK1" s="3148"/>
      <c r="CL1" s="3148"/>
      <c r="CM1" s="3148"/>
      <c r="CN1" s="3148"/>
      <c r="CO1" s="3148"/>
      <c r="CP1" s="3148"/>
      <c r="CQ1" s="3148"/>
      <c r="CR1" s="3148"/>
      <c r="CS1" s="3148"/>
      <c r="CT1" s="3148"/>
      <c r="CU1" s="3148"/>
      <c r="CV1" s="3148"/>
      <c r="CW1" s="1706"/>
      <c r="CX1" s="1706"/>
      <c r="CY1" s="1706"/>
      <c r="DL1" s="914"/>
      <c r="DM1" s="915"/>
      <c r="DN1" s="3151"/>
      <c r="DO1" s="3151"/>
      <c r="DP1" s="3152"/>
      <c r="DQ1" s="3153"/>
    </row>
    <row r="2" spans="1:222" ht="15" customHeight="1" thickBot="1" x14ac:dyDescent="0.3">
      <c r="A2" s="3147" t="s">
        <v>4</v>
      </c>
      <c r="B2" s="3147"/>
      <c r="C2" s="3147"/>
      <c r="D2" s="3147"/>
      <c r="E2" s="3147"/>
      <c r="F2" s="3147"/>
      <c r="G2" s="1726">
        <v>24</v>
      </c>
      <c r="H2" s="902"/>
      <c r="I2" s="901"/>
      <c r="J2" s="901"/>
      <c r="K2" s="896"/>
      <c r="L2" s="902"/>
      <c r="M2" s="448"/>
      <c r="N2" s="3130"/>
      <c r="O2" s="3130"/>
      <c r="P2" s="3130"/>
      <c r="Q2" s="3130"/>
      <c r="R2" s="3130"/>
      <c r="S2" s="3130"/>
      <c r="T2" s="3130"/>
      <c r="U2" s="3130"/>
      <c r="V2" s="3130"/>
      <c r="W2" s="3130"/>
      <c r="X2" s="3130"/>
      <c r="Y2" s="3130"/>
      <c r="Z2" s="3130"/>
      <c r="AA2" s="3130"/>
      <c r="AB2" s="3130"/>
      <c r="AC2" s="3130"/>
      <c r="AD2" s="3130"/>
      <c r="AE2" s="3130"/>
      <c r="AF2" s="3130"/>
      <c r="AG2" s="3130"/>
      <c r="AH2" s="3130"/>
      <c r="AI2" s="3130"/>
      <c r="AJ2" s="3130"/>
      <c r="AK2" s="3130"/>
      <c r="AL2" s="3130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31">
        <v>4</v>
      </c>
      <c r="AW2" s="3131"/>
      <c r="AX2" s="3131">
        <v>20</v>
      </c>
      <c r="AY2" s="3131"/>
      <c r="AZ2" s="849"/>
      <c r="BA2" s="849"/>
      <c r="BB2" s="849"/>
      <c r="BC2" s="444"/>
      <c r="BD2" s="3148"/>
      <c r="BE2" s="3148"/>
      <c r="BF2" s="3148"/>
      <c r="BG2" s="3148"/>
      <c r="BH2" s="3148"/>
      <c r="BI2" s="3148"/>
      <c r="BJ2" s="3148"/>
      <c r="BK2" s="3148"/>
      <c r="BL2" s="3148"/>
      <c r="BM2" s="3148"/>
      <c r="BN2" s="3148"/>
      <c r="BO2" s="3148"/>
      <c r="BP2" s="3148"/>
      <c r="BQ2" s="3148"/>
      <c r="BR2" s="3148"/>
      <c r="BS2" s="3148"/>
      <c r="BT2" s="3148"/>
      <c r="BU2" s="3148"/>
      <c r="BV2" s="3086" t="s">
        <v>3</v>
      </c>
      <c r="BW2" s="3084"/>
      <c r="BX2" s="3154">
        <f>AV1</f>
        <v>5</v>
      </c>
      <c r="BY2" s="3155"/>
      <c r="BZ2" s="3154">
        <f>AX1</f>
        <v>16</v>
      </c>
      <c r="CA2" s="3155"/>
      <c r="CB2" s="449"/>
      <c r="CE2" s="450"/>
      <c r="CF2" s="3148"/>
      <c r="CG2" s="3148"/>
      <c r="CH2" s="3148"/>
      <c r="CI2" s="3148"/>
      <c r="CJ2" s="3148"/>
      <c r="CK2" s="3148"/>
      <c r="CL2" s="3148"/>
      <c r="CM2" s="3148"/>
      <c r="CN2" s="3148"/>
      <c r="CO2" s="3148"/>
      <c r="CP2" s="3148"/>
      <c r="CQ2" s="3148"/>
      <c r="CR2" s="3148"/>
      <c r="CS2" s="3148"/>
      <c r="CT2" s="3148"/>
      <c r="CU2" s="3148"/>
      <c r="CV2" s="3148"/>
      <c r="CW2" s="1706"/>
      <c r="CX2" s="1706"/>
      <c r="CY2" s="1706"/>
      <c r="DL2" s="3086" t="s">
        <v>3</v>
      </c>
      <c r="DM2" s="3084"/>
      <c r="DN2" s="3156">
        <f>BX2</f>
        <v>5</v>
      </c>
      <c r="DO2" s="3155"/>
      <c r="DP2" s="3156">
        <f>BZ2</f>
        <v>16</v>
      </c>
      <c r="DQ2" s="3155"/>
    </row>
    <row r="3" spans="1:222" ht="15" customHeight="1" thickBot="1" x14ac:dyDescent="0.3">
      <c r="A3" s="3147" t="s">
        <v>501</v>
      </c>
      <c r="B3" s="3147"/>
      <c r="C3" s="3147"/>
      <c r="D3" s="3147"/>
      <c r="E3" s="3147"/>
      <c r="F3" s="3147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1188</v>
      </c>
      <c r="AR3" s="2303">
        <v>21</v>
      </c>
      <c r="AS3" s="908" t="s">
        <v>508</v>
      </c>
      <c r="AT3" s="2335"/>
      <c r="AU3" s="909">
        <v>4</v>
      </c>
      <c r="AV3" s="1199" t="s">
        <v>506</v>
      </c>
      <c r="AW3" s="1200">
        <v>12</v>
      </c>
      <c r="AX3" s="1202" t="s">
        <v>798</v>
      </c>
      <c r="AY3" s="1201">
        <v>14</v>
      </c>
      <c r="AZ3" s="906" t="s">
        <v>507</v>
      </c>
      <c r="BA3" s="910">
        <v>17</v>
      </c>
      <c r="BB3" s="1122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086" t="s">
        <v>5</v>
      </c>
      <c r="BW3" s="3084"/>
      <c r="BX3" s="3154">
        <f>AV2</f>
        <v>4</v>
      </c>
      <c r="BY3" s="3155"/>
      <c r="BZ3" s="3168">
        <f>AX2</f>
        <v>20</v>
      </c>
      <c r="CA3" s="3169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086" t="s">
        <v>5</v>
      </c>
      <c r="DM3" s="3084"/>
      <c r="DN3" s="3156">
        <f>BX3</f>
        <v>4</v>
      </c>
      <c r="DO3" s="3155"/>
      <c r="DP3" s="3156">
        <f>BZ3</f>
        <v>20</v>
      </c>
      <c r="DQ3" s="3155"/>
    </row>
    <row r="4" spans="1:222" ht="17.25" customHeight="1" thickBot="1" x14ac:dyDescent="0.3">
      <c r="A4" s="3146" t="s">
        <v>500</v>
      </c>
      <c r="B4" s="3146"/>
      <c r="C4" s="3146"/>
      <c r="D4" s="3146"/>
      <c r="E4" s="3146"/>
      <c r="F4" s="3146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509</v>
      </c>
      <c r="AR4" s="912">
        <v>3</v>
      </c>
      <c r="AS4" s="913" t="s">
        <v>510</v>
      </c>
      <c r="AT4" s="2336"/>
      <c r="AU4" s="910">
        <v>5</v>
      </c>
      <c r="AV4" s="913" t="s">
        <v>1139</v>
      </c>
      <c r="AW4" s="907">
        <v>20</v>
      </c>
      <c r="AX4" s="906" t="s">
        <v>511</v>
      </c>
      <c r="AY4" s="910">
        <v>16</v>
      </c>
      <c r="AZ4" s="906" t="s">
        <v>496</v>
      </c>
      <c r="BA4" s="910">
        <v>18</v>
      </c>
      <c r="BB4" s="1122"/>
      <c r="BC4" s="456" t="s">
        <v>2</v>
      </c>
      <c r="BD4" s="3145">
        <f>A6</f>
        <v>43283</v>
      </c>
      <c r="BE4" s="3145"/>
      <c r="BF4" s="3145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45">
        <f>BD4</f>
        <v>43283</v>
      </c>
      <c r="CD4" s="3145"/>
      <c r="CE4" s="3145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7" t="s">
        <v>9</v>
      </c>
      <c r="L5" s="3106"/>
      <c r="M5" s="3118"/>
      <c r="N5" s="3107" t="s">
        <v>10</v>
      </c>
      <c r="O5" s="3106"/>
      <c r="P5" s="3118"/>
      <c r="Q5" s="3107" t="s">
        <v>11</v>
      </c>
      <c r="R5" s="3106"/>
      <c r="S5" s="3118"/>
      <c r="T5" s="3107" t="s">
        <v>12</v>
      </c>
      <c r="U5" s="3106"/>
      <c r="V5" s="3106"/>
      <c r="W5" s="3106"/>
      <c r="X5" s="3106"/>
      <c r="Y5" s="3106"/>
      <c r="Z5" s="3106"/>
      <c r="AA5" s="2332"/>
      <c r="AB5" s="3107" t="s">
        <v>13</v>
      </c>
      <c r="AC5" s="3106"/>
      <c r="AD5" s="3106"/>
      <c r="AE5" s="3106"/>
      <c r="AF5" s="3106"/>
      <c r="AG5" s="3106"/>
      <c r="AH5" s="3118"/>
      <c r="AI5" s="3107" t="s">
        <v>14</v>
      </c>
      <c r="AJ5" s="3106"/>
      <c r="AK5" s="3106"/>
      <c r="AL5" s="3106"/>
      <c r="AM5" s="3106"/>
      <c r="AN5" s="3106"/>
      <c r="AO5" s="3118"/>
      <c r="AP5" s="914" t="s">
        <v>12</v>
      </c>
      <c r="AQ5" s="915"/>
      <c r="AR5" s="915"/>
      <c r="AS5" s="2331"/>
      <c r="AT5" s="2332"/>
      <c r="AU5" s="3107" t="s">
        <v>13</v>
      </c>
      <c r="AV5" s="3106"/>
      <c r="AW5" s="3106"/>
      <c r="AX5" s="1701"/>
      <c r="AY5" s="3107" t="s">
        <v>14</v>
      </c>
      <c r="AZ5" s="3106"/>
      <c r="BA5" s="3106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7" t="s">
        <v>18</v>
      </c>
      <c r="BX5" s="3106"/>
      <c r="BY5" s="3106"/>
      <c r="BZ5" s="3106"/>
      <c r="CA5" s="3106"/>
      <c r="CB5" s="3118"/>
      <c r="CC5" s="893" t="s">
        <v>80</v>
      </c>
      <c r="CD5" s="892"/>
      <c r="CE5" s="892"/>
      <c r="CF5" s="894"/>
      <c r="CG5" s="3086" t="s">
        <v>47</v>
      </c>
      <c r="CH5" s="3085"/>
      <c r="CI5" s="3086" t="s">
        <v>48</v>
      </c>
      <c r="CJ5" s="3085"/>
      <c r="CK5" s="2427" t="s">
        <v>499</v>
      </c>
      <c r="CL5" s="2429"/>
      <c r="CM5" s="895"/>
      <c r="CN5" s="3086" t="s">
        <v>18</v>
      </c>
      <c r="CO5" s="3084"/>
      <c r="CP5" s="3084"/>
      <c r="CQ5" s="3084"/>
      <c r="CR5" s="3084"/>
      <c r="CS5" s="3084"/>
      <c r="CT5" s="3084"/>
      <c r="CU5" s="3084"/>
      <c r="CV5" s="3084"/>
      <c r="CW5" s="3085"/>
      <c r="CX5" s="3086" t="s">
        <v>17</v>
      </c>
      <c r="CY5" s="3084"/>
      <c r="CZ5" s="3084"/>
      <c r="DA5" s="3084"/>
      <c r="DB5" s="3084"/>
      <c r="DC5" s="3084"/>
      <c r="DD5" s="3084"/>
      <c r="DE5" s="3084"/>
      <c r="DF5" s="3085"/>
      <c r="DG5" s="893"/>
      <c r="DH5" s="894"/>
      <c r="DI5" s="3086" t="s">
        <v>80</v>
      </c>
      <c r="DJ5" s="3084"/>
      <c r="DK5" s="3085"/>
      <c r="DL5" s="3086" t="s">
        <v>47</v>
      </c>
      <c r="DM5" s="3084"/>
      <c r="DN5" s="3084"/>
      <c r="DO5" s="3084"/>
      <c r="DP5" s="3084"/>
      <c r="DQ5" s="3085"/>
      <c r="DR5" s="3084" t="s">
        <v>48</v>
      </c>
      <c r="DS5" s="3084"/>
      <c r="DT5" s="3084"/>
      <c r="DU5" s="3084"/>
      <c r="DV5" s="3084"/>
      <c r="DW5" s="3085"/>
    </row>
    <row r="6" spans="1:222" s="586" customFormat="1" ht="17.25" customHeight="1" thickTop="1" thickBot="1" x14ac:dyDescent="0.35">
      <c r="A6" s="943">
        <f>B1</f>
        <v>43283</v>
      </c>
      <c r="B6" s="3127" t="s">
        <v>15</v>
      </c>
      <c r="C6" s="3128"/>
      <c r="D6" s="3128"/>
      <c r="E6" s="3128"/>
      <c r="F6" s="3128"/>
      <c r="G6" s="3128"/>
      <c r="H6" s="3128"/>
      <c r="I6" s="3128"/>
      <c r="J6" s="1698"/>
      <c r="K6" s="3127" t="s">
        <v>16</v>
      </c>
      <c r="L6" s="3128"/>
      <c r="M6" s="3129"/>
      <c r="N6" s="3127" t="s">
        <v>16</v>
      </c>
      <c r="O6" s="3128"/>
      <c r="P6" s="3129"/>
      <c r="Q6" s="3127" t="s">
        <v>16</v>
      </c>
      <c r="R6" s="3128"/>
      <c r="S6" s="3129"/>
      <c r="T6" s="3121" t="s">
        <v>17</v>
      </c>
      <c r="U6" s="3122"/>
      <c r="V6" s="3122"/>
      <c r="W6" s="3122"/>
      <c r="X6" s="3122"/>
      <c r="Y6" s="3122"/>
      <c r="Z6" s="3122"/>
      <c r="AA6" s="2334"/>
      <c r="AB6" s="3121" t="s">
        <v>17</v>
      </c>
      <c r="AC6" s="3122"/>
      <c r="AD6" s="3122"/>
      <c r="AE6" s="3122"/>
      <c r="AF6" s="3122"/>
      <c r="AG6" s="3122"/>
      <c r="AH6" s="3123"/>
      <c r="AI6" s="3124" t="s">
        <v>17</v>
      </c>
      <c r="AJ6" s="3125"/>
      <c r="AK6" s="3125"/>
      <c r="AL6" s="3125"/>
      <c r="AM6" s="3125"/>
      <c r="AN6" s="3125"/>
      <c r="AO6" s="3126"/>
      <c r="AP6" s="1304" t="s">
        <v>80</v>
      </c>
      <c r="AQ6" s="1305"/>
      <c r="AR6" s="1699"/>
      <c r="AS6" s="2333"/>
      <c r="AT6" s="2334"/>
      <c r="AU6" s="3132" t="s">
        <v>80</v>
      </c>
      <c r="AV6" s="3133"/>
      <c r="AW6" s="3133"/>
      <c r="AX6" s="1708"/>
      <c r="AY6" s="3132" t="s">
        <v>80</v>
      </c>
      <c r="AZ6" s="3133"/>
      <c r="BA6" s="3133"/>
      <c r="BB6" s="1708"/>
      <c r="BC6" s="3128" t="s">
        <v>47</v>
      </c>
      <c r="BD6" s="3128"/>
      <c r="BE6" s="3128"/>
      <c r="BF6" s="3128"/>
      <c r="BG6" s="2471"/>
      <c r="BH6" s="2471"/>
      <c r="BI6" s="2471"/>
      <c r="BJ6" s="1698"/>
      <c r="BK6" s="3127" t="s">
        <v>48</v>
      </c>
      <c r="BL6" s="3128"/>
      <c r="BM6" s="3128"/>
      <c r="BN6" s="3128"/>
      <c r="BO6" s="2475"/>
      <c r="BP6" s="2475"/>
      <c r="BQ6" s="2475"/>
      <c r="BR6" s="2475"/>
      <c r="BS6" s="2470"/>
      <c r="BT6" s="2471" t="s">
        <v>1179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094" t="s">
        <v>9</v>
      </c>
      <c r="CH6" s="3095"/>
      <c r="CI6" s="3094" t="s">
        <v>10</v>
      </c>
      <c r="CJ6" s="3095"/>
      <c r="CK6" s="881" t="s">
        <v>33</v>
      </c>
      <c r="CL6" s="881" t="s">
        <v>33</v>
      </c>
      <c r="CM6" s="882"/>
      <c r="CN6" s="3094" t="s">
        <v>20</v>
      </c>
      <c r="CO6" s="3105"/>
      <c r="CP6" s="3094" t="s">
        <v>951</v>
      </c>
      <c r="CQ6" s="3095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094" t="s">
        <v>9</v>
      </c>
      <c r="DB6" s="3095"/>
      <c r="DC6" s="3096" t="s">
        <v>10</v>
      </c>
      <c r="DD6" s="3097"/>
      <c r="DE6" s="3092" t="s">
        <v>11</v>
      </c>
      <c r="DF6" s="3093"/>
      <c r="DG6" s="3090" t="s">
        <v>967</v>
      </c>
      <c r="DH6" s="3091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G6" s="2020"/>
      <c r="EH6" s="2020"/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55" t="s">
        <v>890</v>
      </c>
      <c r="D7" s="1155" t="s">
        <v>891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9" t="s">
        <v>510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497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497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497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497</v>
      </c>
      <c r="AR7" s="1142" t="s">
        <v>28</v>
      </c>
      <c r="AS7" s="1142" t="s">
        <v>510</v>
      </c>
      <c r="AT7" s="1146" t="s">
        <v>1160</v>
      </c>
      <c r="AU7" s="1138" t="s">
        <v>25</v>
      </c>
      <c r="AV7" s="1139" t="s">
        <v>497</v>
      </c>
      <c r="AW7" s="1142" t="s">
        <v>28</v>
      </c>
      <c r="AX7" s="1140" t="s">
        <v>510</v>
      </c>
      <c r="AY7" s="1143" t="s">
        <v>25</v>
      </c>
      <c r="AZ7" s="1139" t="s">
        <v>497</v>
      </c>
      <c r="BA7" s="1142" t="s">
        <v>28</v>
      </c>
      <c r="BB7" s="1140" t="s">
        <v>510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40" t="s">
        <v>510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890</v>
      </c>
      <c r="BQ7" s="1140" t="s">
        <v>891</v>
      </c>
      <c r="BR7" s="1142" t="s">
        <v>510</v>
      </c>
      <c r="BS7" s="2571" t="s">
        <v>1176</v>
      </c>
      <c r="BT7" s="2569" t="s">
        <v>1177</v>
      </c>
      <c r="BU7" s="2569" t="s">
        <v>1178</v>
      </c>
      <c r="BV7" s="2545" t="s">
        <v>23</v>
      </c>
      <c r="BW7" s="853" t="s">
        <v>32</v>
      </c>
      <c r="BX7" s="854" t="s">
        <v>498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261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181</v>
      </c>
      <c r="GF7" s="1576" t="s">
        <v>182</v>
      </c>
      <c r="GG7" s="1576" t="s">
        <v>183</v>
      </c>
      <c r="GH7" s="1576" t="s">
        <v>184</v>
      </c>
      <c r="GI7" s="1576" t="s">
        <v>104</v>
      </c>
      <c r="GJ7" s="1576" t="s">
        <v>185</v>
      </c>
      <c r="GK7" s="1576" t="s">
        <v>186</v>
      </c>
      <c r="GL7" s="1576" t="s">
        <v>187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181</v>
      </c>
      <c r="GR7" s="1576" t="s">
        <v>182</v>
      </c>
      <c r="GS7" s="1576" t="s">
        <v>183</v>
      </c>
      <c r="GT7" s="1576" t="s">
        <v>184</v>
      </c>
      <c r="GU7" s="1576" t="s">
        <v>104</v>
      </c>
      <c r="GV7" s="1576" t="s">
        <v>185</v>
      </c>
      <c r="GW7" s="1576" t="s">
        <v>186</v>
      </c>
      <c r="GX7" s="1775" t="s">
        <v>187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181</v>
      </c>
      <c r="HD7" s="1576" t="s">
        <v>182</v>
      </c>
      <c r="HE7" s="1576" t="s">
        <v>183</v>
      </c>
      <c r="HF7" s="1576" t="s">
        <v>184</v>
      </c>
      <c r="HG7" s="1576" t="s">
        <v>104</v>
      </c>
      <c r="HH7" s="1576" t="s">
        <v>185</v>
      </c>
      <c r="HI7" s="1576" t="s">
        <v>186</v>
      </c>
      <c r="HJ7" s="1576" t="s">
        <v>187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60"/>
      <c r="AF8" s="2417"/>
      <c r="AG8" s="2561"/>
      <c r="AH8" s="2683" t="str">
        <f>IF(AE8&lt;=0,"",HA8+0.12)</f>
        <v/>
      </c>
      <c r="AI8" s="2418"/>
      <c r="AJ8" s="2414"/>
      <c r="AK8" s="2413"/>
      <c r="AL8" s="2358"/>
      <c r="AM8" s="2417"/>
      <c r="AN8" s="2561"/>
      <c r="AO8" s="2683" t="str">
        <f>IF(AI8&lt;=0,"",HM8+0.12)</f>
        <v/>
      </c>
      <c r="AP8" s="2883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43283.014722453707</v>
      </c>
      <c r="BW8" s="2542" t="s">
        <v>1225</v>
      </c>
      <c r="BX8" s="754">
        <v>33</v>
      </c>
      <c r="BY8" s="755">
        <v>10.5</v>
      </c>
      <c r="BZ8" s="756">
        <v>10.5</v>
      </c>
      <c r="CA8" s="757">
        <v>11.5</v>
      </c>
      <c r="CB8" s="758">
        <v>32.5</v>
      </c>
      <c r="CC8" s="759">
        <v>10</v>
      </c>
      <c r="CD8" s="756">
        <v>10</v>
      </c>
      <c r="CE8" s="760">
        <v>11</v>
      </c>
      <c r="CF8" s="760">
        <v>31</v>
      </c>
      <c r="CG8" s="761" t="s">
        <v>1226</v>
      </c>
      <c r="CH8" s="760">
        <v>19.231200000000001</v>
      </c>
      <c r="CI8" s="762" t="s">
        <v>1227</v>
      </c>
      <c r="CJ8" s="763">
        <v>14.934239999999999</v>
      </c>
      <c r="CK8" s="757">
        <v>34.165440000000004</v>
      </c>
      <c r="CL8" s="2447">
        <v>1.17936</v>
      </c>
      <c r="CM8" s="2444">
        <v>43283.014722453707</v>
      </c>
      <c r="CN8" s="2393">
        <v>64.999059620086513</v>
      </c>
      <c r="CO8" s="764">
        <v>2951.3948</v>
      </c>
      <c r="CP8" s="1258">
        <v>0</v>
      </c>
      <c r="CQ8" s="765">
        <v>808.81057268722464</v>
      </c>
      <c r="CR8" s="2548">
        <v>0</v>
      </c>
      <c r="CS8" s="2546">
        <v>0</v>
      </c>
      <c r="CT8" s="2547">
        <v>0</v>
      </c>
      <c r="CU8" s="766">
        <v>0</v>
      </c>
      <c r="CV8" s="767">
        <v>0</v>
      </c>
      <c r="CW8" s="768">
        <v>0.88803151560418081</v>
      </c>
      <c r="CX8" s="766">
        <v>1.9585521796565393</v>
      </c>
      <c r="CY8" s="767">
        <v>1.6914768824306476</v>
      </c>
      <c r="CZ8" s="768">
        <v>1.6995700732556744</v>
      </c>
      <c r="DA8" s="769">
        <v>0.21732142291201653</v>
      </c>
      <c r="DB8" s="769">
        <v>0.20645535176641572</v>
      </c>
      <c r="DC8" s="769">
        <v>0.20645535176641572</v>
      </c>
      <c r="DD8" s="769">
        <v>0.20645535176641572</v>
      </c>
      <c r="DE8" s="769">
        <v>0.19842390787618899</v>
      </c>
      <c r="DF8" s="770">
        <v>0.19842390787618899</v>
      </c>
      <c r="DG8" s="1301">
        <v>0.85601056803170406</v>
      </c>
      <c r="DH8" s="760">
        <v>6</v>
      </c>
      <c r="DI8" s="1282">
        <v>6.0143884892086337E-2</v>
      </c>
      <c r="DJ8" s="769">
        <v>5.9616306954436461E-2</v>
      </c>
      <c r="DK8" s="771">
        <v>5.9472422062350129E-2</v>
      </c>
      <c r="DL8" s="2618">
        <v>1.103448275862069</v>
      </c>
      <c r="DM8" s="769">
        <v>0.49808062295410827</v>
      </c>
      <c r="DN8" s="769">
        <v>0.1</v>
      </c>
      <c r="DO8" s="769">
        <v>4.3980358856903914</v>
      </c>
      <c r="DP8" s="769">
        <v>0.88953935926555983</v>
      </c>
      <c r="DQ8" s="771">
        <v>5.8356356739703292</v>
      </c>
      <c r="DR8" s="2618">
        <v>1.0449320794148382</v>
      </c>
      <c r="DS8" s="769">
        <v>0.49611192483966504</v>
      </c>
      <c r="DT8" s="769">
        <v>0.10508123055651573</v>
      </c>
      <c r="DU8" s="769">
        <v>4.031155174335372</v>
      </c>
      <c r="DV8" s="769">
        <v>0.80867214478687266</v>
      </c>
      <c r="DW8" s="771">
        <v>4.6419829224763989</v>
      </c>
      <c r="DX8" s="928"/>
      <c r="EG8" s="2021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19">IF(AN8&lt;=0,"",AN8)</f>
        <v/>
      </c>
      <c r="HE8" s="1786" t="e">
        <f t="shared" ref="HE8:HE31" si="20">(15*18)/HD8</f>
        <v>#VALUE!</v>
      </c>
      <c r="HF8" s="1787" t="e">
        <f t="shared" ref="HF8:HF31" si="21">HC8*HE8</f>
        <v>#VALUE!</v>
      </c>
      <c r="HG8" s="1786" t="str">
        <f t="shared" ref="HG8:HG31" si="22">IF(AI8&lt;=0,"",AI8)</f>
        <v/>
      </c>
      <c r="HH8" s="1786" t="str">
        <f t="shared" ref="HH8:HH31" si="23">IF(AM8&lt;=0,"",AM8)</f>
        <v/>
      </c>
      <c r="HI8" s="1788">
        <f t="shared" ref="HI8:HI31" si="24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5">IF(HI8&lt;=1,"",HF8/HI8)</f>
        <v/>
      </c>
      <c r="HK8" s="1791">
        <f t="shared" ref="HK8:HK31" si="26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7">IF(AND(0&lt;=HG8,HG8&lt;=6),6,IF(AND(6&lt;=HG8,HG8&lt;=6.5),6.5,7))</f>
        <v>7</v>
      </c>
      <c r="HM8" s="1792" t="e">
        <f t="shared" ref="HM8:HM31" si="28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6.1</v>
      </c>
      <c r="U9" s="2888">
        <v>0.21</v>
      </c>
      <c r="V9" s="2402">
        <v>3</v>
      </c>
      <c r="W9" s="2403">
        <v>0.36</v>
      </c>
      <c r="X9" s="2404">
        <v>27.6</v>
      </c>
      <c r="Y9" s="2562">
        <v>10.5</v>
      </c>
      <c r="Z9" s="2405">
        <f>IF(T9&lt;=0,"",GO9+0.12)</f>
        <v>0.32636792452830188</v>
      </c>
      <c r="AA9" s="2645"/>
      <c r="AB9" s="2406">
        <v>6.06</v>
      </c>
      <c r="AC9" s="2888">
        <v>0.19600000000000001</v>
      </c>
      <c r="AD9" s="2407">
        <v>3</v>
      </c>
      <c r="AE9" s="2761">
        <v>0.27</v>
      </c>
      <c r="AF9" s="2404">
        <v>29</v>
      </c>
      <c r="AG9" s="2562">
        <v>10.5</v>
      </c>
      <c r="AH9" s="2684">
        <f>IF(AE9&lt;=0,"",HA9+0.12)</f>
        <v>0.32636792452830188</v>
      </c>
      <c r="AI9" s="2406">
        <v>6.08</v>
      </c>
      <c r="AJ9" s="2888">
        <v>0.17199999999999999</v>
      </c>
      <c r="AK9" s="2407">
        <v>3</v>
      </c>
      <c r="AL9" s="2403">
        <v>0.27</v>
      </c>
      <c r="AM9" s="2404">
        <v>29.5</v>
      </c>
      <c r="AN9" s="2562">
        <v>11.5</v>
      </c>
      <c r="AO9" s="2684">
        <f>IF(AI9&lt;=0,"",HM9+0.12)</f>
        <v>0.33296296296296296</v>
      </c>
      <c r="AP9" s="2884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7.09</v>
      </c>
      <c r="BD9" s="2403">
        <v>4.7E-2</v>
      </c>
      <c r="BE9" s="2407">
        <v>1</v>
      </c>
      <c r="BF9" s="2403">
        <v>3.9</v>
      </c>
      <c r="BG9" s="2562">
        <v>29.3</v>
      </c>
      <c r="BH9" s="2656"/>
      <c r="BI9" s="2656"/>
      <c r="BJ9" s="2400"/>
      <c r="BK9" s="2401">
        <v>7.29</v>
      </c>
      <c r="BL9" s="2403">
        <v>0.05</v>
      </c>
      <c r="BM9" s="2407">
        <v>1</v>
      </c>
      <c r="BN9" s="2404">
        <v>4</v>
      </c>
      <c r="BO9" s="2562">
        <v>27.5</v>
      </c>
      <c r="BP9" s="2656"/>
      <c r="BQ9" s="2656"/>
      <c r="BR9" s="2638"/>
      <c r="BS9" s="2578">
        <v>3.5</v>
      </c>
      <c r="BT9" s="2562">
        <v>3.6</v>
      </c>
      <c r="BU9" s="2632">
        <v>2.6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8640</v>
      </c>
      <c r="CO9" s="2386"/>
      <c r="CP9" s="2387"/>
      <c r="CQ9" s="2384"/>
      <c r="CR9" s="2383"/>
      <c r="CS9" s="2386"/>
      <c r="CT9" s="2384"/>
      <c r="CU9" s="2380">
        <v>0</v>
      </c>
      <c r="CV9" s="2377">
        <v>0</v>
      </c>
      <c r="CW9" s="2381">
        <v>35</v>
      </c>
      <c r="CX9" s="2380">
        <v>440</v>
      </c>
      <c r="CY9" s="2377">
        <v>380</v>
      </c>
      <c r="CZ9" s="2381">
        <v>420</v>
      </c>
      <c r="DA9" s="2388">
        <v>400</v>
      </c>
      <c r="DB9" s="2388">
        <v>380</v>
      </c>
      <c r="DC9" s="2388">
        <v>380</v>
      </c>
      <c r="DD9" s="2388">
        <v>380</v>
      </c>
      <c r="DE9" s="2388">
        <v>400</v>
      </c>
      <c r="DF9" s="2389">
        <v>400</v>
      </c>
      <c r="DG9" s="2388">
        <v>450</v>
      </c>
      <c r="DH9" s="2390"/>
      <c r="DI9" s="2391">
        <v>1140</v>
      </c>
      <c r="DJ9" s="2388">
        <v>1130</v>
      </c>
      <c r="DK9" s="2390">
        <v>1240</v>
      </c>
      <c r="DL9" s="2619">
        <v>96</v>
      </c>
      <c r="DM9" s="2388">
        <v>115</v>
      </c>
      <c r="DN9" s="2388">
        <v>17</v>
      </c>
      <c r="DO9" s="2388">
        <v>1880</v>
      </c>
      <c r="DP9" s="2388">
        <v>390</v>
      </c>
      <c r="DQ9" s="2390">
        <v>400</v>
      </c>
      <c r="DR9" s="2383">
        <v>50</v>
      </c>
      <c r="DS9" s="2388">
        <v>63</v>
      </c>
      <c r="DT9" s="2388">
        <v>8</v>
      </c>
      <c r="DU9" s="2388">
        <v>960</v>
      </c>
      <c r="DV9" s="2388">
        <v>195</v>
      </c>
      <c r="DW9" s="2390">
        <v>175</v>
      </c>
      <c r="DX9" s="928"/>
      <c r="EG9" s="450"/>
      <c r="EH9" s="450"/>
      <c r="GD9" s="1728">
        <v>4.1666666666666664E-2</v>
      </c>
      <c r="GE9" s="1777">
        <f t="shared" ref="GE9:GE31" si="29">IF(W9&lt;=0,"",W9)</f>
        <v>0.36</v>
      </c>
      <c r="GF9" s="1793">
        <f t="shared" si="0"/>
        <v>10.5</v>
      </c>
      <c r="GG9" s="1779">
        <f t="shared" si="1"/>
        <v>24.228571428571428</v>
      </c>
      <c r="GH9" s="1777">
        <f t="shared" si="2"/>
        <v>8.7222857142857144</v>
      </c>
      <c r="GI9" s="1794">
        <f t="shared" si="3"/>
        <v>6.1</v>
      </c>
      <c r="GJ9" s="1794">
        <f t="shared" si="4"/>
        <v>27.6</v>
      </c>
      <c r="GK9" s="1780">
        <f t="shared" si="5"/>
        <v>5</v>
      </c>
      <c r="GL9" s="1781">
        <f t="shared" si="6"/>
        <v>1.7444571428571429</v>
      </c>
      <c r="GM9" s="1782">
        <f t="shared" si="7"/>
        <v>25</v>
      </c>
      <c r="GN9" s="1782">
        <f t="shared" si="8"/>
        <v>6.5</v>
      </c>
      <c r="GO9" s="1783">
        <f t="shared" si="9"/>
        <v>0.20636792452830188</v>
      </c>
      <c r="GP9" s="1580">
        <v>4.1666666666666664E-2</v>
      </c>
      <c r="GQ9" s="1784">
        <f t="shared" ref="GQ9:GQ31" si="30">IF(AE9&lt;=0,"",AE9)</f>
        <v>0.27</v>
      </c>
      <c r="GR9" s="1785">
        <f t="shared" si="10"/>
        <v>10.5</v>
      </c>
      <c r="GS9" s="1786">
        <f t="shared" si="11"/>
        <v>24.228571428571428</v>
      </c>
      <c r="GT9" s="1787">
        <f t="shared" si="12"/>
        <v>6.5417142857142858</v>
      </c>
      <c r="GU9" s="1786">
        <f t="shared" si="13"/>
        <v>6.06</v>
      </c>
      <c r="GV9" s="1786">
        <f t="shared" si="14"/>
        <v>29</v>
      </c>
      <c r="GW9" s="1788">
        <f t="shared" si="15"/>
        <v>5</v>
      </c>
      <c r="GX9" s="1781">
        <f t="shared" si="16"/>
        <v>1.3083428571428573</v>
      </c>
      <c r="GY9" s="1789">
        <f t="shared" si="17"/>
        <v>25</v>
      </c>
      <c r="GZ9" s="1789">
        <f t="shared" si="18"/>
        <v>6.5</v>
      </c>
      <c r="HA9" s="1790">
        <f t="shared" ref="HA9:HA31" si="31">IF(GV9&lt;=1,"",GW9/GS9)</f>
        <v>0.20636792452830188</v>
      </c>
      <c r="HB9" s="1580">
        <v>4.1666666666666664E-2</v>
      </c>
      <c r="HC9" s="1784">
        <f t="shared" ref="HC9:HC31" si="32">IF(AL9&lt;=0,"",AL9)</f>
        <v>0.27</v>
      </c>
      <c r="HD9" s="1785">
        <f t="shared" si="19"/>
        <v>11.5</v>
      </c>
      <c r="HE9" s="1786">
        <f t="shared" si="20"/>
        <v>23.478260869565219</v>
      </c>
      <c r="HF9" s="1787">
        <f t="shared" si="21"/>
        <v>6.3391304347826098</v>
      </c>
      <c r="HG9" s="1786">
        <f t="shared" si="22"/>
        <v>6.08</v>
      </c>
      <c r="HH9" s="1786">
        <f t="shared" si="23"/>
        <v>29.5</v>
      </c>
      <c r="HI9" s="1788">
        <f t="shared" si="24"/>
        <v>5</v>
      </c>
      <c r="HJ9" s="1787">
        <f t="shared" si="25"/>
        <v>1.2678260869565219</v>
      </c>
      <c r="HK9" s="1791">
        <f t="shared" si="26"/>
        <v>25</v>
      </c>
      <c r="HL9" s="1791">
        <f t="shared" si="27"/>
        <v>6.5</v>
      </c>
      <c r="HM9" s="1792">
        <f t="shared" si="28"/>
        <v>0.21296296296296297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59"/>
      <c r="AF10" s="2351"/>
      <c r="AG10" s="2563"/>
      <c r="AH10" s="2685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5" t="str">
        <f t="shared" ref="AO10:AO31" si="35">IF(AI10&lt;=0,"",HM10+0.12)</f>
        <v/>
      </c>
      <c r="AP10" s="2885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43283.050263078701</v>
      </c>
      <c r="BW10" s="2542" t="s">
        <v>1225</v>
      </c>
      <c r="BX10" s="754">
        <v>56</v>
      </c>
      <c r="BY10" s="755">
        <v>11.6</v>
      </c>
      <c r="BZ10" s="756">
        <v>11.6</v>
      </c>
      <c r="CA10" s="757">
        <v>12.6</v>
      </c>
      <c r="CB10" s="758">
        <v>35.799999999999997</v>
      </c>
      <c r="CC10" s="759">
        <v>11.1</v>
      </c>
      <c r="CD10" s="756">
        <v>11.1</v>
      </c>
      <c r="CE10" s="760">
        <v>12.1</v>
      </c>
      <c r="CF10" s="760">
        <v>34.299999999999997</v>
      </c>
      <c r="CG10" s="761" t="s">
        <v>1226</v>
      </c>
      <c r="CH10" s="760">
        <v>19.231200000000001</v>
      </c>
      <c r="CI10" s="762" t="s">
        <v>1227</v>
      </c>
      <c r="CJ10" s="763">
        <v>14.934239999999999</v>
      </c>
      <c r="CK10" s="757">
        <v>34.165440000000004</v>
      </c>
      <c r="CL10" s="2449">
        <v>1.17936</v>
      </c>
      <c r="CM10" s="2446">
        <v>43283.050263078701</v>
      </c>
      <c r="CN10" s="2393">
        <v>71.300760814631687</v>
      </c>
      <c r="CO10" s="764">
        <v>4304.1175999999996</v>
      </c>
      <c r="CP10" s="1258">
        <v>0</v>
      </c>
      <c r="CQ10" s="765">
        <v>888.10572687224669</v>
      </c>
      <c r="CR10" s="2548">
        <v>0</v>
      </c>
      <c r="CS10" s="2546">
        <v>0</v>
      </c>
      <c r="CT10" s="2547">
        <v>0</v>
      </c>
      <c r="CU10" s="766">
        <v>0</v>
      </c>
      <c r="CV10" s="767">
        <v>0</v>
      </c>
      <c r="CW10" s="768">
        <v>0.81050495471810158</v>
      </c>
      <c r="CX10" s="766">
        <v>1.8045628190938627</v>
      </c>
      <c r="CY10" s="767">
        <v>1.6040558391945448</v>
      </c>
      <c r="CZ10" s="768">
        <v>1.7473934735853796</v>
      </c>
      <c r="DA10" s="769">
        <v>0.20654902479353296</v>
      </c>
      <c r="DB10" s="769">
        <v>0.19671335694622183</v>
      </c>
      <c r="DC10" s="769">
        <v>0.19671335694622183</v>
      </c>
      <c r="DD10" s="769">
        <v>0.19671335694622183</v>
      </c>
      <c r="DE10" s="769">
        <v>0.19015624504801448</v>
      </c>
      <c r="DF10" s="770">
        <v>0.19015624504801448</v>
      </c>
      <c r="DG10" s="1301">
        <v>1.1413474240422721</v>
      </c>
      <c r="DH10" s="760">
        <v>6</v>
      </c>
      <c r="DI10" s="1282">
        <v>5.9411929915527045E-2</v>
      </c>
      <c r="DJ10" s="769">
        <v>5.9411929915527045E-2</v>
      </c>
      <c r="DK10" s="771">
        <v>5.8862001308044483E-2</v>
      </c>
      <c r="DL10" s="2618">
        <v>1.0976493735114425</v>
      </c>
      <c r="DM10" s="769">
        <v>0.50725014480246033</v>
      </c>
      <c r="DN10" s="769">
        <v>0.1</v>
      </c>
      <c r="DO10" s="769">
        <v>4.4251597469569779</v>
      </c>
      <c r="DP10" s="769">
        <v>0.8733061392651027</v>
      </c>
      <c r="DQ10" s="771">
        <v>5.4544792898596555</v>
      </c>
      <c r="DR10" s="2618">
        <v>1.1399259048161872</v>
      </c>
      <c r="DS10" s="769">
        <v>0.45101084076333187</v>
      </c>
      <c r="DT10" s="769">
        <v>9.5528391415014305E-2</v>
      </c>
      <c r="DU10" s="769">
        <v>4.0085349744811944</v>
      </c>
      <c r="DV10" s="769">
        <v>0.81055716144138745</v>
      </c>
      <c r="DW10" s="771">
        <v>4.5816974299767059</v>
      </c>
      <c r="DX10" s="928"/>
      <c r="EG10" s="450"/>
      <c r="EH10" s="450"/>
      <c r="GD10" s="1728">
        <v>8.3333333333333301E-2</v>
      </c>
      <c r="GE10" s="1777" t="str">
        <f t="shared" si="29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0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31"/>
        <v>#VALUE!</v>
      </c>
      <c r="HB10" s="1580">
        <v>8.3333333333333301E-2</v>
      </c>
      <c r="HC10" s="1784" t="str">
        <f t="shared" si="32"/>
        <v/>
      </c>
      <c r="HD10" s="1785" t="str">
        <f t="shared" si="19"/>
        <v/>
      </c>
      <c r="HE10" s="1786" t="e">
        <f t="shared" si="20"/>
        <v>#VALUE!</v>
      </c>
      <c r="HF10" s="1787" t="e">
        <f t="shared" si="21"/>
        <v>#VALUE!</v>
      </c>
      <c r="HG10" s="1786" t="str">
        <f t="shared" si="22"/>
        <v/>
      </c>
      <c r="HH10" s="1786" t="str">
        <f t="shared" si="23"/>
        <v/>
      </c>
      <c r="HI10" s="1788">
        <f t="shared" si="24"/>
        <v>0</v>
      </c>
      <c r="HJ10" s="1787" t="str">
        <f t="shared" si="25"/>
        <v/>
      </c>
      <c r="HK10" s="1791">
        <f t="shared" si="26"/>
        <v>25</v>
      </c>
      <c r="HL10" s="1791">
        <f t="shared" si="27"/>
        <v>7</v>
      </c>
      <c r="HM10" s="1792" t="e">
        <f t="shared" si="28"/>
        <v>#VALUE!</v>
      </c>
      <c r="HN10" s="1575"/>
    </row>
    <row r="11" spans="1:222" ht="27.75" customHeight="1" thickBot="1" x14ac:dyDescent="0.35">
      <c r="A11" s="1160">
        <v>0.125</v>
      </c>
      <c r="B11" s="1163">
        <v>6.96</v>
      </c>
      <c r="C11" s="1165">
        <v>23</v>
      </c>
      <c r="D11" s="1165">
        <v>17</v>
      </c>
      <c r="E11" s="1164">
        <v>9.8800000000000008</v>
      </c>
      <c r="F11" s="1165">
        <v>67</v>
      </c>
      <c r="G11" s="1165">
        <v>130</v>
      </c>
      <c r="H11" s="1175">
        <v>29.3</v>
      </c>
      <c r="I11" s="1166">
        <v>0.316</v>
      </c>
      <c r="J11" s="2348"/>
      <c r="K11" s="1630">
        <v>5.98</v>
      </c>
      <c r="L11" s="944">
        <v>9</v>
      </c>
      <c r="M11" s="1151">
        <v>5.8000000000000003E-2</v>
      </c>
      <c r="N11" s="1630">
        <v>5.94</v>
      </c>
      <c r="O11" s="944">
        <v>10</v>
      </c>
      <c r="P11" s="2348"/>
      <c r="Q11" s="1630">
        <v>5.94</v>
      </c>
      <c r="R11" s="944">
        <v>10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4.7E-2</v>
      </c>
      <c r="AB11" s="2361"/>
      <c r="AC11" s="2347"/>
      <c r="AD11" s="2346"/>
      <c r="AE11" s="2759"/>
      <c r="AF11" s="2351"/>
      <c r="AG11" s="2563"/>
      <c r="AH11" s="2685" t="str">
        <f t="shared" si="34"/>
        <v/>
      </c>
      <c r="AI11" s="2361"/>
      <c r="AJ11" s="2347"/>
      <c r="AK11" s="2346"/>
      <c r="AL11" s="2345"/>
      <c r="AM11" s="2351"/>
      <c r="AN11" s="2563"/>
      <c r="AO11" s="2685" t="str">
        <f t="shared" si="35"/>
        <v/>
      </c>
      <c r="AP11" s="2886">
        <v>2.1000000000000001E-2</v>
      </c>
      <c r="AQ11" s="944">
        <v>1</v>
      </c>
      <c r="AR11" s="1645">
        <v>0.24</v>
      </c>
      <c r="AS11" s="2348"/>
      <c r="AT11" s="2337">
        <v>4.4999999999999998E-2</v>
      </c>
      <c r="AU11" s="2647">
        <v>1.7999999999999999E-2</v>
      </c>
      <c r="AV11" s="944">
        <v>1</v>
      </c>
      <c r="AW11" s="1645">
        <v>0.2</v>
      </c>
      <c r="AX11" s="2348"/>
      <c r="AY11" s="2647">
        <v>4.9000000000000002E-2</v>
      </c>
      <c r="AZ11" s="944">
        <v>1</v>
      </c>
      <c r="BA11" s="1645">
        <v>0.17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10440</v>
      </c>
      <c r="CO11" s="2386"/>
      <c r="CP11" s="2387"/>
      <c r="CQ11" s="2384"/>
      <c r="CR11" s="2383"/>
      <c r="CS11" s="2386"/>
      <c r="CT11" s="2384"/>
      <c r="CU11" s="2380">
        <v>0</v>
      </c>
      <c r="CV11" s="2377">
        <v>0</v>
      </c>
      <c r="CW11" s="2381">
        <v>35</v>
      </c>
      <c r="CX11" s="2380">
        <v>450</v>
      </c>
      <c r="CY11" s="2377">
        <v>400</v>
      </c>
      <c r="CZ11" s="2381">
        <v>475</v>
      </c>
      <c r="DA11" s="2388">
        <v>420</v>
      </c>
      <c r="DB11" s="2388">
        <v>400</v>
      </c>
      <c r="DC11" s="2388">
        <v>400</v>
      </c>
      <c r="DD11" s="2388">
        <v>400</v>
      </c>
      <c r="DE11" s="2388">
        <v>420</v>
      </c>
      <c r="DF11" s="2389">
        <v>420</v>
      </c>
      <c r="DG11" s="2388">
        <v>600</v>
      </c>
      <c r="DH11" s="2390"/>
      <c r="DI11" s="2391">
        <v>1250</v>
      </c>
      <c r="DJ11" s="2388">
        <v>1250</v>
      </c>
      <c r="DK11" s="2390">
        <v>1350</v>
      </c>
      <c r="DL11" s="2619">
        <v>106</v>
      </c>
      <c r="DM11" s="2388">
        <v>130</v>
      </c>
      <c r="DN11" s="2388">
        <v>17</v>
      </c>
      <c r="DO11" s="2388">
        <v>2100</v>
      </c>
      <c r="DP11" s="2388">
        <v>425</v>
      </c>
      <c r="DQ11" s="2390">
        <v>415</v>
      </c>
      <c r="DR11" s="2383">
        <v>60</v>
      </c>
      <c r="DS11" s="2388">
        <v>63</v>
      </c>
      <c r="DT11" s="2388">
        <v>8</v>
      </c>
      <c r="DU11" s="2388">
        <v>1050</v>
      </c>
      <c r="DV11" s="2388">
        <v>215</v>
      </c>
      <c r="DW11" s="2390">
        <v>190</v>
      </c>
      <c r="DX11" s="928"/>
      <c r="GD11" s="1728">
        <v>0.125</v>
      </c>
      <c r="GE11" s="1777" t="str">
        <f t="shared" si="29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0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31"/>
        <v>#VALUE!</v>
      </c>
      <c r="HB11" s="1580">
        <v>0.125</v>
      </c>
      <c r="HC11" s="1784" t="str">
        <f t="shared" si="32"/>
        <v/>
      </c>
      <c r="HD11" s="1785" t="str">
        <f t="shared" si="19"/>
        <v/>
      </c>
      <c r="HE11" s="1786" t="e">
        <f t="shared" si="20"/>
        <v>#VALUE!</v>
      </c>
      <c r="HF11" s="1787" t="e">
        <f t="shared" si="21"/>
        <v>#VALUE!</v>
      </c>
      <c r="HG11" s="1786" t="str">
        <f t="shared" si="22"/>
        <v/>
      </c>
      <c r="HH11" s="1786" t="str">
        <f t="shared" si="23"/>
        <v/>
      </c>
      <c r="HI11" s="1788">
        <f t="shared" si="24"/>
        <v>0</v>
      </c>
      <c r="HJ11" s="1787" t="str">
        <f t="shared" si="25"/>
        <v/>
      </c>
      <c r="HK11" s="1791">
        <f t="shared" si="26"/>
        <v>25</v>
      </c>
      <c r="HL11" s="1791">
        <f t="shared" si="27"/>
        <v>7</v>
      </c>
      <c r="HM11" s="1792" t="e">
        <f t="shared" si="28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59"/>
      <c r="AF12" s="2351"/>
      <c r="AG12" s="2563"/>
      <c r="AH12" s="2685" t="str">
        <f t="shared" si="34"/>
        <v/>
      </c>
      <c r="AI12" s="2361"/>
      <c r="AJ12" s="2347"/>
      <c r="AK12" s="2346"/>
      <c r="AL12" s="2345"/>
      <c r="AM12" s="2351"/>
      <c r="AN12" s="2563"/>
      <c r="AO12" s="2685" t="str">
        <f t="shared" si="35"/>
        <v/>
      </c>
      <c r="AP12" s="2885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89"/>
      <c r="BT12" s="2690"/>
      <c r="BU12" s="2691"/>
      <c r="BV12" s="2575">
        <v>43283.13373854167</v>
      </c>
      <c r="BW12" s="2542" t="s">
        <v>1225</v>
      </c>
      <c r="BX12" s="754">
        <v>56</v>
      </c>
      <c r="BY12" s="755">
        <v>12.5</v>
      </c>
      <c r="BZ12" s="756">
        <v>12.5</v>
      </c>
      <c r="CA12" s="757">
        <v>13.5</v>
      </c>
      <c r="CB12" s="758">
        <v>38.5</v>
      </c>
      <c r="CC12" s="759">
        <v>12</v>
      </c>
      <c r="CD12" s="756">
        <v>12</v>
      </c>
      <c r="CE12" s="760">
        <v>13</v>
      </c>
      <c r="CF12" s="760">
        <v>37</v>
      </c>
      <c r="CG12" s="761" t="s">
        <v>1226</v>
      </c>
      <c r="CH12" s="760">
        <v>19.231200000000001</v>
      </c>
      <c r="CI12" s="762" t="s">
        <v>1227</v>
      </c>
      <c r="CJ12" s="763">
        <v>14.934239999999999</v>
      </c>
      <c r="CK12" s="757">
        <v>34.165440000000004</v>
      </c>
      <c r="CL12" s="2449">
        <v>1.17936</v>
      </c>
      <c r="CM12" s="2446">
        <v>43283.13373854167</v>
      </c>
      <c r="CN12" s="2393">
        <v>66.300447718540624</v>
      </c>
      <c r="CO12" s="764">
        <v>4304.1175999999996</v>
      </c>
      <c r="CP12" s="1258">
        <v>0</v>
      </c>
      <c r="CQ12" s="765">
        <v>951.54185022026434</v>
      </c>
      <c r="CR12" s="2548">
        <v>0</v>
      </c>
      <c r="CS12" s="2546">
        <v>0</v>
      </c>
      <c r="CT12" s="2547">
        <v>0</v>
      </c>
      <c r="CU12" s="766">
        <v>0</v>
      </c>
      <c r="CV12" s="767">
        <v>0</v>
      </c>
      <c r="CW12" s="768">
        <v>0.75647129107022815</v>
      </c>
      <c r="CX12" s="766">
        <v>1.6692206076618235</v>
      </c>
      <c r="CY12" s="767">
        <v>1.483751651254954</v>
      </c>
      <c r="CZ12" s="768">
        <v>1.6264200792602377</v>
      </c>
      <c r="DA12" s="769">
        <v>0.20080499477070327</v>
      </c>
      <c r="DB12" s="769">
        <v>0.20080499477070327</v>
      </c>
      <c r="DC12" s="769">
        <v>0.20080499477070327</v>
      </c>
      <c r="DD12" s="769">
        <v>0.20080499477070327</v>
      </c>
      <c r="DE12" s="769">
        <v>0.19015624504801446</v>
      </c>
      <c r="DF12" s="770">
        <v>0.19015624504801446</v>
      </c>
      <c r="DG12" s="1301">
        <v>1.1413474240422721</v>
      </c>
      <c r="DH12" s="760">
        <v>6</v>
      </c>
      <c r="DI12" s="1282">
        <v>5.9352517985611516E-2</v>
      </c>
      <c r="DJ12" s="769">
        <v>5.9352517985611516E-2</v>
      </c>
      <c r="DK12" s="771">
        <v>5.8845231507102011E-2</v>
      </c>
      <c r="DL12" s="2618">
        <v>1.1015325670498086</v>
      </c>
      <c r="DM12" s="769">
        <v>0.50529918270706642</v>
      </c>
      <c r="DN12" s="769">
        <v>0.1</v>
      </c>
      <c r="DO12" s="769">
        <v>4.4056387861969339</v>
      </c>
      <c r="DP12" s="769">
        <v>0.87433355825247339</v>
      </c>
      <c r="DQ12" s="771">
        <v>5.045393343120181</v>
      </c>
      <c r="DR12" s="2618">
        <v>1.0963748894783378</v>
      </c>
      <c r="DS12" s="769">
        <v>0.4664300148065228</v>
      </c>
      <c r="DT12" s="769">
        <v>8.8914887393974851E-2</v>
      </c>
      <c r="DU12" s="769">
        <v>3.9801147233823544</v>
      </c>
      <c r="DV12" s="769">
        <v>0.80707713069459075</v>
      </c>
      <c r="DW12" s="771">
        <v>4.2645029925167801</v>
      </c>
      <c r="DX12" s="928"/>
      <c r="EG12" s="1239"/>
      <c r="GD12" s="1728">
        <v>0.16666666666666699</v>
      </c>
      <c r="GE12" s="1777" t="str">
        <f t="shared" si="29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0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31"/>
        <v>#VALUE!</v>
      </c>
      <c r="HB12" s="1580">
        <v>0.16666666666666699</v>
      </c>
      <c r="HC12" s="1784" t="str">
        <f t="shared" si="32"/>
        <v/>
      </c>
      <c r="HD12" s="1785" t="str">
        <f t="shared" si="19"/>
        <v/>
      </c>
      <c r="HE12" s="1786" t="e">
        <f t="shared" si="20"/>
        <v>#VALUE!</v>
      </c>
      <c r="HF12" s="1787" t="e">
        <f t="shared" si="21"/>
        <v>#VALUE!</v>
      </c>
      <c r="HG12" s="1786" t="str">
        <f t="shared" si="22"/>
        <v/>
      </c>
      <c r="HH12" s="1786" t="str">
        <f t="shared" si="23"/>
        <v/>
      </c>
      <c r="HI12" s="1788">
        <f t="shared" si="24"/>
        <v>0</v>
      </c>
      <c r="HJ12" s="1787" t="str">
        <f t="shared" si="25"/>
        <v/>
      </c>
      <c r="HK12" s="1791">
        <f t="shared" si="26"/>
        <v>25</v>
      </c>
      <c r="HL12" s="1791">
        <f t="shared" si="27"/>
        <v>7</v>
      </c>
      <c r="HM12" s="1792" t="e">
        <f t="shared" si="28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59"/>
      <c r="AF13" s="2351"/>
      <c r="AG13" s="2563"/>
      <c r="AH13" s="2685" t="str">
        <f t="shared" si="34"/>
        <v/>
      </c>
      <c r="AI13" s="2361"/>
      <c r="AJ13" s="2347"/>
      <c r="AK13" s="2346"/>
      <c r="AL13" s="2345"/>
      <c r="AM13" s="2351"/>
      <c r="AN13" s="2563"/>
      <c r="AO13" s="2685" t="str">
        <f t="shared" si="35"/>
        <v/>
      </c>
      <c r="AP13" s="2885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7.01</v>
      </c>
      <c r="BD13" s="1645">
        <v>4.9000000000000002E-2</v>
      </c>
      <c r="BE13" s="944">
        <v>1</v>
      </c>
      <c r="BF13" s="1645">
        <v>4</v>
      </c>
      <c r="BG13" s="2564">
        <v>27.6</v>
      </c>
      <c r="BH13" s="2657"/>
      <c r="BI13" s="2657"/>
      <c r="BJ13" s="2348"/>
      <c r="BK13" s="1630">
        <v>7.12</v>
      </c>
      <c r="BL13" s="1645">
        <v>5.1999999999999998E-2</v>
      </c>
      <c r="BM13" s="944">
        <v>1</v>
      </c>
      <c r="BN13" s="1631">
        <v>3.8</v>
      </c>
      <c r="BO13" s="2564">
        <v>27.9</v>
      </c>
      <c r="BP13" s="2657"/>
      <c r="BQ13" s="2657"/>
      <c r="BR13" s="2639"/>
      <c r="BS13" s="2580">
        <v>3.6</v>
      </c>
      <c r="BT13" s="2564">
        <v>3.8</v>
      </c>
      <c r="BU13" s="2634">
        <v>3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10440</v>
      </c>
      <c r="CO13" s="2386"/>
      <c r="CP13" s="2387"/>
      <c r="CQ13" s="2384"/>
      <c r="CR13" s="2383"/>
      <c r="CS13" s="2386"/>
      <c r="CT13" s="2384"/>
      <c r="CU13" s="2380">
        <v>0</v>
      </c>
      <c r="CV13" s="2377">
        <v>0</v>
      </c>
      <c r="CW13" s="2381">
        <v>35</v>
      </c>
      <c r="CX13" s="2380">
        <v>450</v>
      </c>
      <c r="CY13" s="2377">
        <v>400</v>
      </c>
      <c r="CZ13" s="2381">
        <v>475</v>
      </c>
      <c r="DA13" s="2388">
        <v>440</v>
      </c>
      <c r="DB13" s="2388">
        <v>440</v>
      </c>
      <c r="DC13" s="2388">
        <v>440</v>
      </c>
      <c r="DD13" s="2388">
        <v>440</v>
      </c>
      <c r="DE13" s="2388">
        <v>450</v>
      </c>
      <c r="DF13" s="2389">
        <v>450</v>
      </c>
      <c r="DG13" s="2388">
        <v>600</v>
      </c>
      <c r="DH13" s="2390"/>
      <c r="DI13" s="2391">
        <v>1350</v>
      </c>
      <c r="DJ13" s="2388">
        <v>1350</v>
      </c>
      <c r="DK13" s="2390">
        <v>1450</v>
      </c>
      <c r="DL13" s="2619">
        <v>115</v>
      </c>
      <c r="DM13" s="2388">
        <v>140</v>
      </c>
      <c r="DN13" s="2388">
        <v>17</v>
      </c>
      <c r="DO13" s="2388">
        <v>2260</v>
      </c>
      <c r="DP13" s="2388">
        <v>460</v>
      </c>
      <c r="DQ13" s="2390">
        <v>415</v>
      </c>
      <c r="DR13" s="2383">
        <v>62</v>
      </c>
      <c r="DS13" s="2388">
        <v>70</v>
      </c>
      <c r="DT13" s="2388">
        <v>8</v>
      </c>
      <c r="DU13" s="2388">
        <v>1120</v>
      </c>
      <c r="DV13" s="2388">
        <v>230</v>
      </c>
      <c r="DW13" s="2390">
        <v>190</v>
      </c>
      <c r="DX13" s="928"/>
      <c r="GD13" s="1728">
        <v>0.20833333333333301</v>
      </c>
      <c r="GE13" s="1777" t="str">
        <f t="shared" si="29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0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31"/>
        <v>#VALUE!</v>
      </c>
      <c r="HB13" s="1580">
        <v>0.20833333333333301</v>
      </c>
      <c r="HC13" s="1784" t="str">
        <f t="shared" si="32"/>
        <v/>
      </c>
      <c r="HD13" s="1785" t="str">
        <f t="shared" si="19"/>
        <v/>
      </c>
      <c r="HE13" s="1786" t="e">
        <f t="shared" si="20"/>
        <v>#VALUE!</v>
      </c>
      <c r="HF13" s="1787" t="e">
        <f t="shared" si="21"/>
        <v>#VALUE!</v>
      </c>
      <c r="HG13" s="1786" t="str">
        <f t="shared" si="22"/>
        <v/>
      </c>
      <c r="HH13" s="1786" t="str">
        <f t="shared" si="23"/>
        <v/>
      </c>
      <c r="HI13" s="1788">
        <f t="shared" si="24"/>
        <v>0</v>
      </c>
      <c r="HJ13" s="1787" t="str">
        <f t="shared" si="25"/>
        <v/>
      </c>
      <c r="HK13" s="1791">
        <f t="shared" si="26"/>
        <v>25</v>
      </c>
      <c r="HL13" s="1791">
        <f t="shared" si="27"/>
        <v>7</v>
      </c>
      <c r="HM13" s="1792" t="e">
        <f t="shared" si="28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59"/>
      <c r="AF14" s="2351"/>
      <c r="AG14" s="2563"/>
      <c r="AH14" s="2685" t="str">
        <f t="shared" si="34"/>
        <v/>
      </c>
      <c r="AI14" s="2361"/>
      <c r="AJ14" s="2347"/>
      <c r="AK14" s="2346"/>
      <c r="AL14" s="2345"/>
      <c r="AM14" s="2351"/>
      <c r="AN14" s="2563"/>
      <c r="AO14" s="2685" t="str">
        <f t="shared" si="35"/>
        <v/>
      </c>
      <c r="AP14" s="2885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43283.332647569441</v>
      </c>
      <c r="BW14" s="2542" t="s">
        <v>1228</v>
      </c>
      <c r="BX14" s="754">
        <v>80</v>
      </c>
      <c r="BY14" s="755">
        <v>14</v>
      </c>
      <c r="BZ14" s="756">
        <v>14</v>
      </c>
      <c r="CA14" s="757">
        <v>15</v>
      </c>
      <c r="CB14" s="758">
        <v>43</v>
      </c>
      <c r="CC14" s="759">
        <v>12.5</v>
      </c>
      <c r="CD14" s="756">
        <v>12.5</v>
      </c>
      <c r="CE14" s="760">
        <v>13.5</v>
      </c>
      <c r="CF14" s="760">
        <v>38.5</v>
      </c>
      <c r="CG14" s="761" t="s">
        <v>1226</v>
      </c>
      <c r="CH14" s="760">
        <v>19.231200000000001</v>
      </c>
      <c r="CI14" s="762" t="s">
        <v>1227</v>
      </c>
      <c r="CJ14" s="763">
        <v>20.969280000000001</v>
      </c>
      <c r="CK14" s="757">
        <v>40.200479999999999</v>
      </c>
      <c r="CL14" s="2449">
        <v>1.02816</v>
      </c>
      <c r="CM14" s="2446">
        <v>43283.332647569441</v>
      </c>
      <c r="CN14" s="2393">
        <v>64.820606129527491</v>
      </c>
      <c r="CO14" s="764">
        <v>4918.9916000000003</v>
      </c>
      <c r="CP14" s="1258">
        <v>0</v>
      </c>
      <c r="CQ14" s="765">
        <v>1062.5550660792951</v>
      </c>
      <c r="CR14" s="2548">
        <v>0</v>
      </c>
      <c r="CS14" s="2546">
        <v>0</v>
      </c>
      <c r="CT14" s="2547">
        <v>0</v>
      </c>
      <c r="CU14" s="766">
        <v>0</v>
      </c>
      <c r="CV14" s="767">
        <v>0</v>
      </c>
      <c r="CW14" s="768">
        <v>0.97260594566172154</v>
      </c>
      <c r="CX14" s="766">
        <v>1.7805019815059446</v>
      </c>
      <c r="CY14" s="767">
        <v>1.7805019815059446</v>
      </c>
      <c r="CZ14" s="768">
        <v>1.8134742404227218</v>
      </c>
      <c r="DA14" s="769">
        <v>0.1996640573004152</v>
      </c>
      <c r="DB14" s="769">
        <v>0.1996640573004152</v>
      </c>
      <c r="DC14" s="769">
        <v>0.1996640573004152</v>
      </c>
      <c r="DD14" s="769">
        <v>0.1996640573004152</v>
      </c>
      <c r="DE14" s="769">
        <v>0.19776249484993505</v>
      </c>
      <c r="DF14" s="770">
        <v>0.19776249484993505</v>
      </c>
      <c r="DG14" s="1301">
        <v>1.1413474240422721</v>
      </c>
      <c r="DH14" s="760">
        <v>3.5</v>
      </c>
      <c r="DI14" s="1282">
        <v>5.9932853717026377E-2</v>
      </c>
      <c r="DJ14" s="769">
        <v>5.9932853717026377E-2</v>
      </c>
      <c r="DK14" s="771">
        <v>6.018296473931966E-2</v>
      </c>
      <c r="DL14" s="2618">
        <v>1.103448275862069</v>
      </c>
      <c r="DM14" s="769">
        <v>0.4989468501244631</v>
      </c>
      <c r="DN14" s="769">
        <v>9.8250950570342221E-2</v>
      </c>
      <c r="DO14" s="769">
        <v>4.3985541183961683</v>
      </c>
      <c r="DP14" s="769">
        <v>0.85395778489493734</v>
      </c>
      <c r="DQ14" s="771">
        <v>5.8356356739703301</v>
      </c>
      <c r="DR14" s="2618">
        <v>1.1238825031928481</v>
      </c>
      <c r="DS14" s="769">
        <v>0.50048680953842761</v>
      </c>
      <c r="DT14" s="769">
        <v>9.632446134347275E-2</v>
      </c>
      <c r="DU14" s="769">
        <v>4.0221362566485777</v>
      </c>
      <c r="DV14" s="769">
        <v>0.77718538511330959</v>
      </c>
      <c r="DW14" s="771">
        <v>5.4033663647873427</v>
      </c>
      <c r="DX14" s="928"/>
      <c r="GD14" s="1728">
        <v>0.25</v>
      </c>
      <c r="GE14" s="1777" t="str">
        <f t="shared" si="29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0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31"/>
        <v>#VALUE!</v>
      </c>
      <c r="HB14" s="1580">
        <v>0.25</v>
      </c>
      <c r="HC14" s="1784" t="str">
        <f t="shared" si="32"/>
        <v/>
      </c>
      <c r="HD14" s="1785" t="str">
        <f t="shared" si="19"/>
        <v/>
      </c>
      <c r="HE14" s="1786" t="e">
        <f t="shared" si="20"/>
        <v>#VALUE!</v>
      </c>
      <c r="HF14" s="1787" t="e">
        <f t="shared" si="21"/>
        <v>#VALUE!</v>
      </c>
      <c r="HG14" s="1786" t="str">
        <f t="shared" si="22"/>
        <v/>
      </c>
      <c r="HH14" s="1786" t="str">
        <f t="shared" si="23"/>
        <v/>
      </c>
      <c r="HI14" s="1788">
        <f t="shared" si="24"/>
        <v>0</v>
      </c>
      <c r="HJ14" s="1787" t="str">
        <f t="shared" si="25"/>
        <v/>
      </c>
      <c r="HK14" s="1791">
        <f t="shared" si="26"/>
        <v>25</v>
      </c>
      <c r="HL14" s="1791">
        <f t="shared" si="27"/>
        <v>7</v>
      </c>
      <c r="HM14" s="1792" t="e">
        <f t="shared" si="28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6.94</v>
      </c>
      <c r="C15" s="1165">
        <v>26</v>
      </c>
      <c r="D15" s="1165">
        <v>18</v>
      </c>
      <c r="E15" s="1164">
        <v>12.4</v>
      </c>
      <c r="F15" s="1165">
        <v>42</v>
      </c>
      <c r="G15" s="1165">
        <v>122</v>
      </c>
      <c r="H15" s="1175">
        <v>31</v>
      </c>
      <c r="I15" s="1166">
        <v>0.223</v>
      </c>
      <c r="J15" s="2348"/>
      <c r="K15" s="1630">
        <v>6.18</v>
      </c>
      <c r="L15" s="944">
        <v>11</v>
      </c>
      <c r="M15" s="1151">
        <v>5.1999999999999998E-2</v>
      </c>
      <c r="N15" s="1630">
        <v>6.13</v>
      </c>
      <c r="O15" s="944">
        <v>12</v>
      </c>
      <c r="P15" s="2348"/>
      <c r="Q15" s="1630">
        <v>6.06</v>
      </c>
      <c r="R15" s="944">
        <v>11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4.3999999999999997E-2</v>
      </c>
      <c r="AB15" s="2361"/>
      <c r="AC15" s="2347"/>
      <c r="AD15" s="2346"/>
      <c r="AE15" s="2759"/>
      <c r="AF15" s="2351"/>
      <c r="AG15" s="2563"/>
      <c r="AH15" s="2685" t="str">
        <f t="shared" si="34"/>
        <v/>
      </c>
      <c r="AI15" s="2361"/>
      <c r="AJ15" s="2347"/>
      <c r="AK15" s="2346"/>
      <c r="AL15" s="2345"/>
      <c r="AM15" s="2351"/>
      <c r="AN15" s="2563"/>
      <c r="AO15" s="2685" t="str">
        <f t="shared" si="35"/>
        <v/>
      </c>
      <c r="AP15" s="2886">
        <v>1.7999999999999999E-2</v>
      </c>
      <c r="AQ15" s="944">
        <v>1</v>
      </c>
      <c r="AR15" s="1645">
        <v>0.12</v>
      </c>
      <c r="AS15" s="2348"/>
      <c r="AT15" s="2337">
        <v>4.2999999999999997E-2</v>
      </c>
      <c r="AU15" s="2647">
        <v>2.4E-2</v>
      </c>
      <c r="AV15" s="944">
        <v>1</v>
      </c>
      <c r="AW15" s="1645">
        <v>0.15</v>
      </c>
      <c r="AX15" s="2348"/>
      <c r="AY15" s="2647">
        <v>4.5999999999999999E-2</v>
      </c>
      <c r="AZ15" s="944">
        <v>1</v>
      </c>
      <c r="BA15" s="1645">
        <v>0.18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11400</v>
      </c>
      <c r="CO15" s="2386"/>
      <c r="CP15" s="2387"/>
      <c r="CQ15" s="2384"/>
      <c r="CR15" s="2383"/>
      <c r="CS15" s="2386"/>
      <c r="CT15" s="2384"/>
      <c r="CU15" s="2380">
        <v>0</v>
      </c>
      <c r="CV15" s="2377">
        <v>0</v>
      </c>
      <c r="CW15" s="2381">
        <v>50</v>
      </c>
      <c r="CX15" s="2380">
        <v>500</v>
      </c>
      <c r="CY15" s="2377">
        <v>500</v>
      </c>
      <c r="CZ15" s="2381">
        <v>550</v>
      </c>
      <c r="DA15" s="2388">
        <v>490</v>
      </c>
      <c r="DB15" s="2388">
        <v>490</v>
      </c>
      <c r="DC15" s="2388">
        <v>490</v>
      </c>
      <c r="DD15" s="2388">
        <v>490</v>
      </c>
      <c r="DE15" s="2388">
        <v>520</v>
      </c>
      <c r="DF15" s="2389">
        <v>520</v>
      </c>
      <c r="DG15" s="2388">
        <v>600</v>
      </c>
      <c r="DH15" s="2390"/>
      <c r="DI15" s="2391">
        <v>1420</v>
      </c>
      <c r="DJ15" s="2388">
        <v>1420</v>
      </c>
      <c r="DK15" s="2390">
        <v>1540</v>
      </c>
      <c r="DL15" s="2619">
        <v>120</v>
      </c>
      <c r="DM15" s="2388">
        <v>144</v>
      </c>
      <c r="DN15" s="2388">
        <v>17</v>
      </c>
      <c r="DO15" s="2388">
        <v>2290</v>
      </c>
      <c r="DP15" s="2388">
        <v>468</v>
      </c>
      <c r="DQ15" s="2390">
        <v>500</v>
      </c>
      <c r="DR15" s="2383">
        <v>66</v>
      </c>
      <c r="DS15" s="2388">
        <v>78</v>
      </c>
      <c r="DT15" s="2388">
        <v>9</v>
      </c>
      <c r="DU15" s="2388">
        <v>1140</v>
      </c>
      <c r="DV15" s="2388">
        <v>230</v>
      </c>
      <c r="DW15" s="2390">
        <v>250</v>
      </c>
      <c r="DX15" s="928"/>
      <c r="GD15" s="1728">
        <v>0.29166666666666702</v>
      </c>
      <c r="GE15" s="1777" t="str">
        <f t="shared" si="29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0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31"/>
        <v>#VALUE!</v>
      </c>
      <c r="HB15" s="1580">
        <v>0.29166666666666702</v>
      </c>
      <c r="HC15" s="1784" t="str">
        <f t="shared" si="32"/>
        <v/>
      </c>
      <c r="HD15" s="1785" t="str">
        <f t="shared" si="19"/>
        <v/>
      </c>
      <c r="HE15" s="1786" t="e">
        <f t="shared" si="20"/>
        <v>#VALUE!</v>
      </c>
      <c r="HF15" s="1787" t="e">
        <f t="shared" si="21"/>
        <v>#VALUE!</v>
      </c>
      <c r="HG15" s="1786" t="str">
        <f t="shared" si="22"/>
        <v/>
      </c>
      <c r="HH15" s="1786" t="str">
        <f t="shared" si="23"/>
        <v/>
      </c>
      <c r="HI15" s="1788">
        <f t="shared" si="24"/>
        <v>0</v>
      </c>
      <c r="HJ15" s="1787" t="str">
        <f t="shared" si="25"/>
        <v/>
      </c>
      <c r="HK15" s="1791">
        <f t="shared" si="26"/>
        <v>25</v>
      </c>
      <c r="HL15" s="1791">
        <f t="shared" si="27"/>
        <v>7</v>
      </c>
      <c r="HM15" s="1792" t="e">
        <f t="shared" si="28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59"/>
      <c r="AF16" s="2351"/>
      <c r="AG16" s="2563"/>
      <c r="AH16" s="2685" t="str">
        <f t="shared" si="34"/>
        <v/>
      </c>
      <c r="AI16" s="2361"/>
      <c r="AJ16" s="2347"/>
      <c r="AK16" s="2346"/>
      <c r="AL16" s="2345"/>
      <c r="AM16" s="2351"/>
      <c r="AN16" s="2563"/>
      <c r="AO16" s="2685" t="str">
        <f t="shared" si="35"/>
        <v/>
      </c>
      <c r="AP16" s="2885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>
        <v>43283.575087962963</v>
      </c>
      <c r="BW16" s="2542" t="s">
        <v>1225</v>
      </c>
      <c r="BX16" s="754">
        <v>60</v>
      </c>
      <c r="BY16" s="755">
        <v>11.5</v>
      </c>
      <c r="BZ16" s="756">
        <v>11.5</v>
      </c>
      <c r="CA16" s="757">
        <v>12.5</v>
      </c>
      <c r="CB16" s="758">
        <v>35.5</v>
      </c>
      <c r="CC16" s="759">
        <v>11</v>
      </c>
      <c r="CD16" s="756">
        <v>11</v>
      </c>
      <c r="CE16" s="760">
        <v>12</v>
      </c>
      <c r="CF16" s="760">
        <v>34</v>
      </c>
      <c r="CG16" s="761" t="s">
        <v>1226</v>
      </c>
      <c r="CH16" s="760">
        <v>19.231200000000001</v>
      </c>
      <c r="CI16" s="762" t="s">
        <v>1227</v>
      </c>
      <c r="CJ16" s="763">
        <v>20.969280000000001</v>
      </c>
      <c r="CK16" s="757">
        <v>40.200479999999999</v>
      </c>
      <c r="CL16" s="2449">
        <v>1.02816</v>
      </c>
      <c r="CM16" s="2446">
        <v>43283.575087962963</v>
      </c>
      <c r="CN16" s="2393">
        <v>64.878267157959982</v>
      </c>
      <c r="CO16" s="764">
        <v>4611.5546000000004</v>
      </c>
      <c r="CP16" s="1258">
        <v>0</v>
      </c>
      <c r="CQ16" s="765">
        <v>1110.1321585903083</v>
      </c>
      <c r="CR16" s="2548">
        <v>0</v>
      </c>
      <c r="CS16" s="2546">
        <v>0</v>
      </c>
      <c r="CT16" s="2547">
        <v>0</v>
      </c>
      <c r="CU16" s="766">
        <v>0.63430822543155752</v>
      </c>
      <c r="CV16" s="767">
        <v>0.63430822543155752</v>
      </c>
      <c r="CW16" s="768">
        <v>1.1671271347940659</v>
      </c>
      <c r="CX16" s="766">
        <v>1.8209679356310795</v>
      </c>
      <c r="CY16" s="767">
        <v>1.8209679356310795</v>
      </c>
      <c r="CZ16" s="768">
        <v>1.8546895640686927</v>
      </c>
      <c r="DA16" s="769">
        <v>0.19842390787618899</v>
      </c>
      <c r="DB16" s="769">
        <v>0.19842390787618899</v>
      </c>
      <c r="DC16" s="769">
        <v>0.19842390787618899</v>
      </c>
      <c r="DD16" s="769">
        <v>0.19842390787618899</v>
      </c>
      <c r="DE16" s="769">
        <v>0.20080499477070327</v>
      </c>
      <c r="DF16" s="770">
        <v>0.20080499477070327</v>
      </c>
      <c r="DG16" s="1301">
        <v>0.85601056803170406</v>
      </c>
      <c r="DH16" s="760">
        <v>4</v>
      </c>
      <c r="DI16" s="1282">
        <v>5.9952038369304565E-2</v>
      </c>
      <c r="DJ16" s="769">
        <v>5.9952038369304565E-2</v>
      </c>
      <c r="DK16" s="771">
        <v>6.0231814548361316E-2</v>
      </c>
      <c r="DL16" s="2618">
        <v>1.1076280041797284</v>
      </c>
      <c r="DM16" s="769">
        <v>0.5039867172974376</v>
      </c>
      <c r="DN16" s="769">
        <v>0.10508123055651573</v>
      </c>
      <c r="DO16" s="769">
        <v>4.4085070063320062</v>
      </c>
      <c r="DP16" s="769">
        <v>0.85014251118619932</v>
      </c>
      <c r="DQ16" s="771">
        <v>5.6366935487213423</v>
      </c>
      <c r="DR16" s="2618">
        <v>1.1111111111111112</v>
      </c>
      <c r="DS16" s="769">
        <v>0.50529918270706642</v>
      </c>
      <c r="DT16" s="769">
        <v>9.6324461343472764E-2</v>
      </c>
      <c r="DU16" s="769">
        <v>3.9714502532716232</v>
      </c>
      <c r="DV16" s="769">
        <v>0.78309875217395442</v>
      </c>
      <c r="DW16" s="771">
        <v>4.8630297283086081</v>
      </c>
      <c r="DX16" s="928"/>
      <c r="GD16" s="1728">
        <v>0.33333333333333298</v>
      </c>
      <c r="GE16" s="1777" t="str">
        <f t="shared" si="29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0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31"/>
        <v>#VALUE!</v>
      </c>
      <c r="HB16" s="1580">
        <v>0.33333333333333298</v>
      </c>
      <c r="HC16" s="1784" t="str">
        <f t="shared" si="32"/>
        <v/>
      </c>
      <c r="HD16" s="1785" t="str">
        <f t="shared" si="19"/>
        <v/>
      </c>
      <c r="HE16" s="1786" t="e">
        <f t="shared" si="20"/>
        <v>#VALUE!</v>
      </c>
      <c r="HF16" s="1787" t="e">
        <f t="shared" si="21"/>
        <v>#VALUE!</v>
      </c>
      <c r="HG16" s="1786" t="str">
        <f t="shared" si="22"/>
        <v/>
      </c>
      <c r="HH16" s="1786" t="str">
        <f t="shared" si="23"/>
        <v/>
      </c>
      <c r="HI16" s="1788">
        <f t="shared" si="24"/>
        <v>0</v>
      </c>
      <c r="HJ16" s="1787" t="str">
        <f t="shared" si="25"/>
        <v/>
      </c>
      <c r="HK16" s="1791">
        <f t="shared" si="26"/>
        <v>25</v>
      </c>
      <c r="HL16" s="1791">
        <f t="shared" si="27"/>
        <v>7</v>
      </c>
      <c r="HM16" s="1792" t="e">
        <f t="shared" si="28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0.06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6.06</v>
      </c>
      <c r="U17" s="2889">
        <v>0.25800000000000001</v>
      </c>
      <c r="V17" s="1628">
        <v>3</v>
      </c>
      <c r="W17" s="1645">
        <v>0.34</v>
      </c>
      <c r="X17" s="1631">
        <v>30</v>
      </c>
      <c r="Y17" s="2564">
        <v>14</v>
      </c>
      <c r="Z17" s="2360">
        <f t="shared" si="33"/>
        <v>0.39515723270440251</v>
      </c>
      <c r="AA17" s="2646"/>
      <c r="AB17" s="1543">
        <v>6.11</v>
      </c>
      <c r="AC17" s="2889">
        <v>0.21199999999999999</v>
      </c>
      <c r="AD17" s="944">
        <v>3</v>
      </c>
      <c r="AE17" s="2758">
        <v>0.31</v>
      </c>
      <c r="AF17" s="1631">
        <v>30</v>
      </c>
      <c r="AG17" s="2564">
        <v>14</v>
      </c>
      <c r="AH17" s="2685">
        <f t="shared" si="34"/>
        <v>0.39515723270440251</v>
      </c>
      <c r="AI17" s="1543">
        <v>6.07</v>
      </c>
      <c r="AJ17" s="2889">
        <v>0.188</v>
      </c>
      <c r="AK17" s="944">
        <v>3</v>
      </c>
      <c r="AL17" s="1645">
        <v>0.31</v>
      </c>
      <c r="AM17" s="1631">
        <v>30</v>
      </c>
      <c r="AN17" s="2564">
        <v>15</v>
      </c>
      <c r="AO17" s="2685">
        <f t="shared" si="35"/>
        <v>0.39777777777777779</v>
      </c>
      <c r="AP17" s="2885"/>
      <c r="AQ17" s="2346"/>
      <c r="AR17" s="2345"/>
      <c r="AS17" s="1151">
        <v>7.0000000000000001E-3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7.09</v>
      </c>
      <c r="BD17" s="1645">
        <v>5.8000000000000003E-2</v>
      </c>
      <c r="BE17" s="944">
        <v>1</v>
      </c>
      <c r="BF17" s="1645">
        <v>4.3</v>
      </c>
      <c r="BG17" s="2564">
        <v>30.9</v>
      </c>
      <c r="BH17" s="2659">
        <v>28</v>
      </c>
      <c r="BI17" s="2659">
        <v>33</v>
      </c>
      <c r="BJ17" s="1151">
        <v>0.01</v>
      </c>
      <c r="BK17" s="1630">
        <v>7.21</v>
      </c>
      <c r="BL17" s="1645">
        <v>5.8999999999999997E-2</v>
      </c>
      <c r="BM17" s="944">
        <v>1</v>
      </c>
      <c r="BN17" s="1631">
        <v>3.9</v>
      </c>
      <c r="BO17" s="2564">
        <v>29.9</v>
      </c>
      <c r="BP17" s="2659">
        <v>26</v>
      </c>
      <c r="BQ17" s="2659">
        <v>29</v>
      </c>
      <c r="BR17" s="2640">
        <v>8.0000000000000002E-3</v>
      </c>
      <c r="BS17" s="2580">
        <v>3.8</v>
      </c>
      <c r="BT17" s="2564">
        <v>3.8</v>
      </c>
      <c r="BU17" s="2634">
        <v>3.1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>
        <v>9420</v>
      </c>
      <c r="CO17" s="2386"/>
      <c r="CP17" s="2387"/>
      <c r="CQ17" s="2384"/>
      <c r="CR17" s="2383"/>
      <c r="CS17" s="2386"/>
      <c r="CT17" s="2384"/>
      <c r="CU17" s="2380">
        <v>25</v>
      </c>
      <c r="CV17" s="2377">
        <v>25</v>
      </c>
      <c r="CW17" s="2381">
        <v>50</v>
      </c>
      <c r="CX17" s="2380">
        <v>450</v>
      </c>
      <c r="CY17" s="2377">
        <v>450</v>
      </c>
      <c r="CZ17" s="2381">
        <v>500</v>
      </c>
      <c r="DA17" s="2388">
        <v>400</v>
      </c>
      <c r="DB17" s="2388">
        <v>400</v>
      </c>
      <c r="DC17" s="2388">
        <v>400</v>
      </c>
      <c r="DD17" s="2388">
        <v>400</v>
      </c>
      <c r="DE17" s="2388">
        <v>440</v>
      </c>
      <c r="DF17" s="2389">
        <v>440</v>
      </c>
      <c r="DG17" s="2388">
        <v>450</v>
      </c>
      <c r="DH17" s="2390"/>
      <c r="DI17" s="2391">
        <v>1250</v>
      </c>
      <c r="DJ17" s="2388">
        <v>1250</v>
      </c>
      <c r="DK17" s="2390">
        <v>1370</v>
      </c>
      <c r="DL17" s="2619">
        <v>106</v>
      </c>
      <c r="DM17" s="2388">
        <v>128</v>
      </c>
      <c r="DN17" s="2388">
        <v>16</v>
      </c>
      <c r="DO17" s="2388">
        <v>2020</v>
      </c>
      <c r="DP17" s="2388">
        <v>410</v>
      </c>
      <c r="DQ17" s="2390">
        <v>425</v>
      </c>
      <c r="DR17" s="2383">
        <v>58</v>
      </c>
      <c r="DS17" s="2388">
        <v>70</v>
      </c>
      <c r="DT17" s="2388">
        <v>8</v>
      </c>
      <c r="DU17" s="2388">
        <v>1000</v>
      </c>
      <c r="DV17" s="2388">
        <v>206</v>
      </c>
      <c r="DW17" s="2390">
        <v>200</v>
      </c>
      <c r="DX17" s="928"/>
      <c r="GD17" s="1728">
        <v>0.375</v>
      </c>
      <c r="GE17" s="1777">
        <f t="shared" si="29"/>
        <v>0.34</v>
      </c>
      <c r="GF17" s="1793">
        <f t="shared" si="0"/>
        <v>14</v>
      </c>
      <c r="GG17" s="1779">
        <f t="shared" si="1"/>
        <v>18.171428571428571</v>
      </c>
      <c r="GH17" s="1777">
        <f t="shared" si="2"/>
        <v>6.1782857142857148</v>
      </c>
      <c r="GI17" s="1794">
        <f t="shared" si="3"/>
        <v>6.06</v>
      </c>
      <c r="GJ17" s="1794">
        <f t="shared" si="4"/>
        <v>30</v>
      </c>
      <c r="GK17" s="1780">
        <f t="shared" si="5"/>
        <v>5</v>
      </c>
      <c r="GL17" s="1781">
        <f t="shared" si="6"/>
        <v>1.235657142857143</v>
      </c>
      <c r="GM17" s="1782">
        <f t="shared" si="7"/>
        <v>25</v>
      </c>
      <c r="GN17" s="1782">
        <f t="shared" si="8"/>
        <v>6.5</v>
      </c>
      <c r="GO17" s="1783">
        <f t="shared" si="9"/>
        <v>0.27515723270440251</v>
      </c>
      <c r="GP17" s="1580">
        <v>0.375</v>
      </c>
      <c r="GQ17" s="1784">
        <f t="shared" si="30"/>
        <v>0.31</v>
      </c>
      <c r="GR17" s="1785">
        <f t="shared" si="10"/>
        <v>14</v>
      </c>
      <c r="GS17" s="1786">
        <f t="shared" si="11"/>
        <v>18.171428571428571</v>
      </c>
      <c r="GT17" s="1787">
        <f t="shared" si="12"/>
        <v>5.6331428571428566</v>
      </c>
      <c r="GU17" s="1786">
        <f t="shared" si="13"/>
        <v>6.11</v>
      </c>
      <c r="GV17" s="1786">
        <f t="shared" si="14"/>
        <v>30</v>
      </c>
      <c r="GW17" s="1788">
        <f t="shared" si="15"/>
        <v>5</v>
      </c>
      <c r="GX17" s="1781">
        <f t="shared" si="16"/>
        <v>1.1266285714285713</v>
      </c>
      <c r="GY17" s="1789">
        <f t="shared" si="17"/>
        <v>25</v>
      </c>
      <c r="GZ17" s="1789">
        <f t="shared" si="18"/>
        <v>6.5</v>
      </c>
      <c r="HA17" s="1790">
        <f t="shared" si="31"/>
        <v>0.27515723270440251</v>
      </c>
      <c r="HB17" s="1580">
        <v>0.375</v>
      </c>
      <c r="HC17" s="1784">
        <f t="shared" si="32"/>
        <v>0.31</v>
      </c>
      <c r="HD17" s="1785">
        <f t="shared" si="19"/>
        <v>15</v>
      </c>
      <c r="HE17" s="1786">
        <f t="shared" si="20"/>
        <v>18</v>
      </c>
      <c r="HF17" s="1787">
        <f t="shared" si="21"/>
        <v>5.58</v>
      </c>
      <c r="HG17" s="1786">
        <f t="shared" si="22"/>
        <v>6.07</v>
      </c>
      <c r="HH17" s="1786">
        <f t="shared" si="23"/>
        <v>30</v>
      </c>
      <c r="HI17" s="1788">
        <f t="shared" si="24"/>
        <v>5</v>
      </c>
      <c r="HJ17" s="1787">
        <f t="shared" si="25"/>
        <v>1.1160000000000001</v>
      </c>
      <c r="HK17" s="1791">
        <f t="shared" si="26"/>
        <v>25</v>
      </c>
      <c r="HL17" s="1791">
        <f t="shared" si="27"/>
        <v>6.5</v>
      </c>
      <c r="HM17" s="1792">
        <f t="shared" si="28"/>
        <v>0.27777777777777779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59"/>
      <c r="AF18" s="2351"/>
      <c r="AG18" s="2563"/>
      <c r="AH18" s="2685" t="str">
        <f t="shared" si="34"/>
        <v/>
      </c>
      <c r="AI18" s="2361"/>
      <c r="AJ18" s="2347"/>
      <c r="AK18" s="2346"/>
      <c r="AL18" s="2345"/>
      <c r="AM18" s="2351"/>
      <c r="AN18" s="2563"/>
      <c r="AO18" s="2685" t="str">
        <f t="shared" si="35"/>
        <v/>
      </c>
      <c r="AP18" s="2885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>
        <v>43283.648033101854</v>
      </c>
      <c r="BW18" s="2542" t="s">
        <v>1225</v>
      </c>
      <c r="BX18" s="754">
        <v>38</v>
      </c>
      <c r="BY18" s="755">
        <v>9.6999999999999993</v>
      </c>
      <c r="BZ18" s="756">
        <v>9.6999999999999993</v>
      </c>
      <c r="CA18" s="757">
        <v>10.7</v>
      </c>
      <c r="CB18" s="758">
        <v>30.099999999999998</v>
      </c>
      <c r="CC18" s="759">
        <v>9.1999999999999993</v>
      </c>
      <c r="CD18" s="756">
        <v>9.1999999999999993</v>
      </c>
      <c r="CE18" s="760">
        <v>10.199999999999999</v>
      </c>
      <c r="CF18" s="760">
        <v>28.599999999999998</v>
      </c>
      <c r="CG18" s="761" t="s">
        <v>1226</v>
      </c>
      <c r="CH18" s="760">
        <v>10.147679999999999</v>
      </c>
      <c r="CI18" s="762" t="s">
        <v>1227</v>
      </c>
      <c r="CJ18" s="763">
        <v>19.304639999999999</v>
      </c>
      <c r="CK18" s="757">
        <v>29.45232</v>
      </c>
      <c r="CL18" s="2449">
        <v>1</v>
      </c>
      <c r="CM18" s="2446">
        <v>43283.648033101854</v>
      </c>
      <c r="CN18" s="2393">
        <v>65.064292618736246</v>
      </c>
      <c r="CO18" s="764">
        <v>4427.0924000000005</v>
      </c>
      <c r="CP18" s="1258">
        <v>0</v>
      </c>
      <c r="CQ18" s="765">
        <v>1110.1321585903083</v>
      </c>
      <c r="CR18" s="2548">
        <v>0</v>
      </c>
      <c r="CS18" s="2546">
        <v>0</v>
      </c>
      <c r="CT18" s="2547">
        <v>0</v>
      </c>
      <c r="CU18" s="766">
        <v>0</v>
      </c>
      <c r="CV18" s="767">
        <v>0</v>
      </c>
      <c r="CW18" s="768">
        <v>0.68173313948251513</v>
      </c>
      <c r="CX18" s="766">
        <v>1.8143702257193728</v>
      </c>
      <c r="CY18" s="767">
        <v>1.8143702257193728</v>
      </c>
      <c r="CZ18" s="768">
        <v>1.8546895640686927</v>
      </c>
      <c r="DA18" s="769">
        <v>0.19995811334945851</v>
      </c>
      <c r="DB18" s="769">
        <v>0.19995811334945851</v>
      </c>
      <c r="DC18" s="769">
        <v>0.19995811334945851</v>
      </c>
      <c r="DD18" s="769">
        <v>0.19995811334945851</v>
      </c>
      <c r="DE18" s="769">
        <v>0.19993063147571613</v>
      </c>
      <c r="DF18" s="770">
        <v>0.19993063147571613</v>
      </c>
      <c r="DG18" s="1301">
        <v>0.85601056803170406</v>
      </c>
      <c r="DH18" s="760">
        <v>4</v>
      </c>
      <c r="DI18" s="1282">
        <v>6.0212699405692842E-2</v>
      </c>
      <c r="DJ18" s="769">
        <v>6.0212699405692842E-2</v>
      </c>
      <c r="DK18" s="771">
        <v>5.9999059575868728E-2</v>
      </c>
      <c r="DL18" s="2618">
        <v>1.099450274862569</v>
      </c>
      <c r="DM18" s="769">
        <v>0.49902217422623324</v>
      </c>
      <c r="DN18" s="769">
        <v>0.10208298892378907</v>
      </c>
      <c r="DO18" s="769">
        <v>4.4098593008885061</v>
      </c>
      <c r="DP18" s="769">
        <v>0.85284710029919897</v>
      </c>
      <c r="DQ18" s="771">
        <v>5.5501969725261295</v>
      </c>
      <c r="DR18" s="2618">
        <v>1.1268875366238451</v>
      </c>
      <c r="DS18" s="769">
        <v>0.5095453943264534</v>
      </c>
      <c r="DT18" s="769">
        <v>0.11332289569820325</v>
      </c>
      <c r="DU18" s="769">
        <v>4.0161731974277606</v>
      </c>
      <c r="DV18" s="769">
        <v>0.78712381714800672</v>
      </c>
      <c r="DW18" s="771">
        <v>5.0060600144353327</v>
      </c>
      <c r="DX18" s="928"/>
      <c r="GD18" s="1728">
        <v>0.41666666666666702</v>
      </c>
      <c r="GE18" s="1777" t="str">
        <f t="shared" si="29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0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31"/>
        <v>#VALUE!</v>
      </c>
      <c r="HB18" s="1580">
        <v>0.41666666666666702</v>
      </c>
      <c r="HC18" s="1784" t="str">
        <f t="shared" si="32"/>
        <v/>
      </c>
      <c r="HD18" s="1785" t="str">
        <f t="shared" si="19"/>
        <v/>
      </c>
      <c r="HE18" s="1786" t="e">
        <f t="shared" si="20"/>
        <v>#VALUE!</v>
      </c>
      <c r="HF18" s="1787" t="e">
        <f t="shared" si="21"/>
        <v>#VALUE!</v>
      </c>
      <c r="HG18" s="1786" t="str">
        <f t="shared" si="22"/>
        <v/>
      </c>
      <c r="HH18" s="1786" t="str">
        <f t="shared" si="23"/>
        <v/>
      </c>
      <c r="HI18" s="1788">
        <f t="shared" si="24"/>
        <v>0</v>
      </c>
      <c r="HJ18" s="1787" t="str">
        <f t="shared" si="25"/>
        <v/>
      </c>
      <c r="HK18" s="1791">
        <f t="shared" si="26"/>
        <v>25</v>
      </c>
      <c r="HL18" s="1791">
        <f t="shared" si="27"/>
        <v>7</v>
      </c>
      <c r="HM18" s="1792" t="e">
        <f t="shared" si="28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6.77</v>
      </c>
      <c r="C19" s="1165">
        <v>25</v>
      </c>
      <c r="D19" s="1165">
        <v>18</v>
      </c>
      <c r="E19" s="1164">
        <v>15.2</v>
      </c>
      <c r="F19" s="1165">
        <v>73</v>
      </c>
      <c r="G19" s="1165">
        <v>170</v>
      </c>
      <c r="H19" s="1175">
        <v>31.1</v>
      </c>
      <c r="I19" s="1166">
        <v>0.32300000000000001</v>
      </c>
      <c r="J19" s="2348"/>
      <c r="K19" s="1630">
        <v>6.04</v>
      </c>
      <c r="L19" s="944">
        <v>11</v>
      </c>
      <c r="M19" s="1151">
        <v>5.8999999999999997E-2</v>
      </c>
      <c r="N19" s="1630">
        <v>6.05</v>
      </c>
      <c r="O19" s="944">
        <v>11</v>
      </c>
      <c r="P19" s="2348"/>
      <c r="Q19" s="1630">
        <v>6.01</v>
      </c>
      <c r="R19" s="944">
        <v>12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3.9E-2</v>
      </c>
      <c r="AB19" s="2361"/>
      <c r="AC19" s="2347"/>
      <c r="AD19" s="2346"/>
      <c r="AE19" s="2759"/>
      <c r="AF19" s="2351"/>
      <c r="AG19" s="2563"/>
      <c r="AH19" s="2685" t="str">
        <f t="shared" si="34"/>
        <v/>
      </c>
      <c r="AI19" s="2361"/>
      <c r="AJ19" s="2347"/>
      <c r="AK19" s="2346"/>
      <c r="AL19" s="2345"/>
      <c r="AM19" s="2351"/>
      <c r="AN19" s="2563"/>
      <c r="AO19" s="2685" t="str">
        <f t="shared" si="35"/>
        <v/>
      </c>
      <c r="AP19" s="2886">
        <v>2.7E-2</v>
      </c>
      <c r="AQ19" s="944">
        <v>1</v>
      </c>
      <c r="AR19" s="1645">
        <v>7.0000000000000007E-2</v>
      </c>
      <c r="AS19" s="2348"/>
      <c r="AT19" s="2337">
        <v>3.9E-2</v>
      </c>
      <c r="AU19" s="2647">
        <v>2.3E-2</v>
      </c>
      <c r="AV19" s="944">
        <v>1</v>
      </c>
      <c r="AW19" s="1645">
        <v>0.1</v>
      </c>
      <c r="AX19" s="2348"/>
      <c r="AY19" s="2647">
        <v>4.7E-2</v>
      </c>
      <c r="AZ19" s="944">
        <v>1</v>
      </c>
      <c r="BA19" s="1645">
        <v>0.06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>
        <v>8010</v>
      </c>
      <c r="CO19" s="2386"/>
      <c r="CP19" s="2387"/>
      <c r="CQ19" s="2384"/>
      <c r="CR19" s="2383"/>
      <c r="CS19" s="2386"/>
      <c r="CT19" s="2384"/>
      <c r="CU19" s="2380">
        <v>0</v>
      </c>
      <c r="CV19" s="2377">
        <v>0</v>
      </c>
      <c r="CW19" s="2381">
        <v>25</v>
      </c>
      <c r="CX19" s="2380">
        <v>375</v>
      </c>
      <c r="CY19" s="2377">
        <v>375</v>
      </c>
      <c r="CZ19" s="2381">
        <v>425</v>
      </c>
      <c r="DA19" s="2388">
        <v>340</v>
      </c>
      <c r="DB19" s="2388">
        <v>340</v>
      </c>
      <c r="DC19" s="2388">
        <v>340</v>
      </c>
      <c r="DD19" s="2388">
        <v>340</v>
      </c>
      <c r="DE19" s="2388">
        <v>375</v>
      </c>
      <c r="DF19" s="2389">
        <v>375</v>
      </c>
      <c r="DG19" s="2388">
        <v>450</v>
      </c>
      <c r="DH19" s="2390"/>
      <c r="DI19" s="2391">
        <v>1050</v>
      </c>
      <c r="DJ19" s="2388">
        <v>1050</v>
      </c>
      <c r="DK19" s="2390">
        <v>1160</v>
      </c>
      <c r="DL19" s="2619">
        <v>88</v>
      </c>
      <c r="DM19" s="2388">
        <v>106</v>
      </c>
      <c r="DN19" s="2388">
        <v>13</v>
      </c>
      <c r="DO19" s="2388">
        <v>1690</v>
      </c>
      <c r="DP19" s="2388">
        <v>344</v>
      </c>
      <c r="DQ19" s="2390">
        <v>350</v>
      </c>
      <c r="DR19" s="2383">
        <v>50</v>
      </c>
      <c r="DS19" s="2388">
        <v>60</v>
      </c>
      <c r="DT19" s="2388">
        <v>8</v>
      </c>
      <c r="DU19" s="2388">
        <v>860</v>
      </c>
      <c r="DV19" s="2388">
        <v>176</v>
      </c>
      <c r="DW19" s="2390">
        <v>175</v>
      </c>
      <c r="DX19" s="928"/>
      <c r="EH19" s="444" t="s">
        <v>96</v>
      </c>
      <c r="GD19" s="1728">
        <v>0.45833333333333298</v>
      </c>
      <c r="GE19" s="1777" t="str">
        <f t="shared" si="29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0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31"/>
        <v>#VALUE!</v>
      </c>
      <c r="HB19" s="1580">
        <v>0.45833333333333298</v>
      </c>
      <c r="HC19" s="1784" t="str">
        <f t="shared" si="32"/>
        <v/>
      </c>
      <c r="HD19" s="1785" t="str">
        <f t="shared" si="19"/>
        <v/>
      </c>
      <c r="HE19" s="1786" t="e">
        <f t="shared" si="20"/>
        <v>#VALUE!</v>
      </c>
      <c r="HF19" s="1787" t="e">
        <f t="shared" si="21"/>
        <v>#VALUE!</v>
      </c>
      <c r="HG19" s="1786" t="str">
        <f t="shared" si="22"/>
        <v/>
      </c>
      <c r="HH19" s="1786" t="str">
        <f t="shared" si="23"/>
        <v/>
      </c>
      <c r="HI19" s="1788">
        <f t="shared" si="24"/>
        <v>0</v>
      </c>
      <c r="HJ19" s="1787" t="str">
        <f t="shared" si="25"/>
        <v/>
      </c>
      <c r="HK19" s="1791">
        <f t="shared" si="26"/>
        <v>25</v>
      </c>
      <c r="HL19" s="1791">
        <f t="shared" si="27"/>
        <v>7</v>
      </c>
      <c r="HM19" s="1792" t="e">
        <f t="shared" si="28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59"/>
      <c r="AF20" s="2351"/>
      <c r="AG20" s="2563"/>
      <c r="AH20" s="2685" t="str">
        <f t="shared" si="34"/>
        <v/>
      </c>
      <c r="AI20" s="2361"/>
      <c r="AJ20" s="2347"/>
      <c r="AK20" s="2346"/>
      <c r="AL20" s="2345"/>
      <c r="AM20" s="2351"/>
      <c r="AN20" s="2563"/>
      <c r="AO20" s="2685" t="str">
        <f t="shared" si="35"/>
        <v/>
      </c>
      <c r="AP20" s="2885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>
        <v>43283.820650000001</v>
      </c>
      <c r="BW20" s="2542" t="s">
        <v>1230</v>
      </c>
      <c r="BX20" s="754">
        <v>40</v>
      </c>
      <c r="BY20" s="755">
        <v>8.6999999999999993</v>
      </c>
      <c r="BZ20" s="756">
        <v>8.6999999999999993</v>
      </c>
      <c r="CA20" s="757">
        <v>9.6999999999999993</v>
      </c>
      <c r="CB20" s="758">
        <v>27.099999999999998</v>
      </c>
      <c r="CC20" s="759">
        <v>9.1999999999999993</v>
      </c>
      <c r="CD20" s="756">
        <v>9.1999999999999993</v>
      </c>
      <c r="CE20" s="760">
        <v>10.199999999999999</v>
      </c>
      <c r="CF20" s="760">
        <v>28.599999999999998</v>
      </c>
      <c r="CG20" s="761" t="s">
        <v>1226</v>
      </c>
      <c r="CH20" s="760">
        <v>10.147679999999999</v>
      </c>
      <c r="CI20" s="762" t="s">
        <v>1227</v>
      </c>
      <c r="CJ20" s="763">
        <v>19.304639999999999</v>
      </c>
      <c r="CK20" s="757">
        <v>29.45232</v>
      </c>
      <c r="CL20" s="2449">
        <v>1</v>
      </c>
      <c r="CM20" s="2446">
        <v>43283.820650000001</v>
      </c>
      <c r="CN20" s="2393">
        <v>64.959084798671952</v>
      </c>
      <c r="CO20" s="764">
        <v>4181.1427999999996</v>
      </c>
      <c r="CP20" s="1258">
        <v>0</v>
      </c>
      <c r="CQ20" s="765">
        <v>681.93832599118946</v>
      </c>
      <c r="CR20" s="2548">
        <v>0</v>
      </c>
      <c r="CS20" s="2546">
        <v>0</v>
      </c>
      <c r="CT20" s="2547">
        <v>0</v>
      </c>
      <c r="CU20" s="766">
        <v>0</v>
      </c>
      <c r="CV20" s="767">
        <v>0</v>
      </c>
      <c r="CW20" s="768">
        <v>0.75201490643947544</v>
      </c>
      <c r="CX20" s="766">
        <v>2.128861064844064</v>
      </c>
      <c r="CY20" s="767">
        <v>1.9353282407673311</v>
      </c>
      <c r="CZ20" s="768">
        <v>2.4438262491258063</v>
      </c>
      <c r="DA20" s="769">
        <v>0.22294180453905144</v>
      </c>
      <c r="DB20" s="769">
        <v>0.20982758074263666</v>
      </c>
      <c r="DC20" s="769">
        <v>0.19671335694622188</v>
      </c>
      <c r="DD20" s="769">
        <v>0.20982758074263666</v>
      </c>
      <c r="DE20" s="769">
        <v>0.21172035531119138</v>
      </c>
      <c r="DF20" s="770">
        <v>0.19995811334945851</v>
      </c>
      <c r="DG20" s="1301">
        <v>0.85601056803170406</v>
      </c>
      <c r="DH20" s="760">
        <v>4</v>
      </c>
      <c r="DI20" s="1282">
        <v>5.9639245125638632E-2</v>
      </c>
      <c r="DJ20" s="769">
        <v>6.0212699405692842E-2</v>
      </c>
      <c r="DK20" s="771">
        <v>6.1033526120280249E-2</v>
      </c>
      <c r="DL20" s="2618">
        <v>1.099450274862569</v>
      </c>
      <c r="DM20" s="769">
        <v>0.49902217422623324</v>
      </c>
      <c r="DN20" s="769">
        <v>0.10208298892378907</v>
      </c>
      <c r="DO20" s="769">
        <v>4.3988196352343207</v>
      </c>
      <c r="DP20" s="769">
        <v>0.88011837385527802</v>
      </c>
      <c r="DQ20" s="771">
        <v>5.9466396134208539</v>
      </c>
      <c r="DR20" s="2618">
        <v>1.0818120351588913</v>
      </c>
      <c r="DS20" s="769">
        <v>0.50105297108767921</v>
      </c>
      <c r="DT20" s="769">
        <v>9.9157533735927839E-2</v>
      </c>
      <c r="DU20" s="769">
        <v>3.9956190857400338</v>
      </c>
      <c r="DV20" s="769">
        <v>0.8050129948104614</v>
      </c>
      <c r="DW20" s="771">
        <v>5.0060600144353327</v>
      </c>
      <c r="DX20" s="928"/>
      <c r="GD20" s="1728">
        <v>0.5</v>
      </c>
      <c r="GE20" s="1777" t="str">
        <f t="shared" si="29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0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31"/>
        <v>#VALUE!</v>
      </c>
      <c r="HB20" s="1580">
        <v>0.5</v>
      </c>
      <c r="HC20" s="1784" t="str">
        <f t="shared" si="32"/>
        <v/>
      </c>
      <c r="HD20" s="1785" t="str">
        <f t="shared" si="19"/>
        <v/>
      </c>
      <c r="HE20" s="1786" t="e">
        <f t="shared" si="20"/>
        <v>#VALUE!</v>
      </c>
      <c r="HF20" s="1787" t="e">
        <f t="shared" si="21"/>
        <v>#VALUE!</v>
      </c>
      <c r="HG20" s="1786" t="str">
        <f t="shared" si="22"/>
        <v/>
      </c>
      <c r="HH20" s="1786" t="str">
        <f t="shared" si="23"/>
        <v/>
      </c>
      <c r="HI20" s="1788">
        <f t="shared" si="24"/>
        <v>0</v>
      </c>
      <c r="HJ20" s="1787" t="str">
        <f t="shared" si="25"/>
        <v/>
      </c>
      <c r="HK20" s="1791">
        <f t="shared" si="26"/>
        <v>25</v>
      </c>
      <c r="HL20" s="1791">
        <f t="shared" si="27"/>
        <v>7</v>
      </c>
      <c r="HM20" s="1792" t="e">
        <f t="shared" si="28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6.02</v>
      </c>
      <c r="U21" s="2889">
        <v>0.23</v>
      </c>
      <c r="V21" s="1628">
        <v>3</v>
      </c>
      <c r="W21" s="1645">
        <v>0.33</v>
      </c>
      <c r="X21" s="1631">
        <v>30.4</v>
      </c>
      <c r="Y21" s="2564">
        <v>13.8</v>
      </c>
      <c r="Z21" s="2360">
        <f t="shared" si="33"/>
        <v>0.39122641509433964</v>
      </c>
      <c r="AA21" s="2646"/>
      <c r="AB21" s="1543">
        <v>6.03</v>
      </c>
      <c r="AC21" s="2889">
        <v>0.17</v>
      </c>
      <c r="AD21" s="944">
        <v>3</v>
      </c>
      <c r="AE21" s="2758">
        <v>0.34</v>
      </c>
      <c r="AF21" s="1631">
        <v>30.1</v>
      </c>
      <c r="AG21" s="2564">
        <v>13.8</v>
      </c>
      <c r="AH21" s="2685">
        <f t="shared" si="34"/>
        <v>0.39122641509433964</v>
      </c>
      <c r="AI21" s="1543">
        <v>6.08</v>
      </c>
      <c r="AJ21" s="2889">
        <v>0.21</v>
      </c>
      <c r="AK21" s="944">
        <v>3</v>
      </c>
      <c r="AL21" s="1645">
        <v>0.31</v>
      </c>
      <c r="AM21" s="1631">
        <v>30.1</v>
      </c>
      <c r="AN21" s="2564">
        <v>15.3</v>
      </c>
      <c r="AO21" s="2685">
        <f t="shared" si="35"/>
        <v>0.40333333333333338</v>
      </c>
      <c r="AP21" s="2885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7.25</v>
      </c>
      <c r="BD21" s="1645">
        <v>5.1999999999999998E-2</v>
      </c>
      <c r="BE21" s="944">
        <v>1</v>
      </c>
      <c r="BF21" s="1645">
        <v>4.2</v>
      </c>
      <c r="BG21" s="2564">
        <v>30.9</v>
      </c>
      <c r="BH21" s="2658"/>
      <c r="BI21" s="2658"/>
      <c r="BJ21" s="2348"/>
      <c r="BK21" s="1630">
        <v>7.38</v>
      </c>
      <c r="BL21" s="1645">
        <v>5.5E-2</v>
      </c>
      <c r="BM21" s="944">
        <v>1</v>
      </c>
      <c r="BN21" s="1631">
        <v>4</v>
      </c>
      <c r="BO21" s="2564">
        <v>29.9</v>
      </c>
      <c r="BP21" s="2657"/>
      <c r="BQ21" s="2657"/>
      <c r="BR21" s="2639"/>
      <c r="BS21" s="2580">
        <v>3.8</v>
      </c>
      <c r="BT21" s="2564">
        <v>3.8</v>
      </c>
      <c r="BU21" s="2634">
        <v>2.5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>
        <v>7200</v>
      </c>
      <c r="CO21" s="2386"/>
      <c r="CP21" s="2387"/>
      <c r="CQ21" s="2384"/>
      <c r="CR21" s="2383"/>
      <c r="CS21" s="2386"/>
      <c r="CT21" s="2384"/>
      <c r="CU21" s="2380">
        <v>0</v>
      </c>
      <c r="CV21" s="2377">
        <v>0</v>
      </c>
      <c r="CW21" s="2381">
        <v>25</v>
      </c>
      <c r="CX21" s="2380">
        <v>440</v>
      </c>
      <c r="CY21" s="2377">
        <v>400</v>
      </c>
      <c r="CZ21" s="2381">
        <v>560</v>
      </c>
      <c r="DA21" s="2388">
        <v>340</v>
      </c>
      <c r="DB21" s="2388">
        <v>320</v>
      </c>
      <c r="DC21" s="2388">
        <v>300</v>
      </c>
      <c r="DD21" s="2388">
        <v>320</v>
      </c>
      <c r="DE21" s="2388">
        <v>360</v>
      </c>
      <c r="DF21" s="2389">
        <v>340</v>
      </c>
      <c r="DG21" s="2388">
        <v>450</v>
      </c>
      <c r="DH21" s="2390"/>
      <c r="DI21" s="2391">
        <v>1040</v>
      </c>
      <c r="DJ21" s="2388">
        <v>1050</v>
      </c>
      <c r="DK21" s="2390">
        <v>1180</v>
      </c>
      <c r="DL21" s="2619">
        <v>88</v>
      </c>
      <c r="DM21" s="2388">
        <v>106</v>
      </c>
      <c r="DN21" s="2388">
        <v>13</v>
      </c>
      <c r="DO21" s="2388">
        <v>1740</v>
      </c>
      <c r="DP21" s="2388">
        <v>355</v>
      </c>
      <c r="DQ21" s="2390">
        <v>375</v>
      </c>
      <c r="DR21" s="2383">
        <v>48</v>
      </c>
      <c r="DS21" s="2388">
        <v>59</v>
      </c>
      <c r="DT21" s="2388">
        <v>7</v>
      </c>
      <c r="DU21" s="2388">
        <v>880</v>
      </c>
      <c r="DV21" s="2388">
        <v>180</v>
      </c>
      <c r="DW21" s="2390">
        <v>175</v>
      </c>
      <c r="DX21" s="928"/>
      <c r="GD21" s="1728">
        <v>0.54166666666666696</v>
      </c>
      <c r="GE21" s="1777">
        <f t="shared" si="29"/>
        <v>0.33</v>
      </c>
      <c r="GF21" s="1793">
        <f t="shared" si="0"/>
        <v>13.8</v>
      </c>
      <c r="GG21" s="1779">
        <f t="shared" si="1"/>
        <v>18.434782608695652</v>
      </c>
      <c r="GH21" s="1777">
        <f t="shared" si="2"/>
        <v>6.0834782608695654</v>
      </c>
      <c r="GI21" s="1794">
        <f t="shared" si="3"/>
        <v>6.02</v>
      </c>
      <c r="GJ21" s="1794">
        <f t="shared" si="4"/>
        <v>30.4</v>
      </c>
      <c r="GK21" s="1780">
        <f t="shared" si="5"/>
        <v>5</v>
      </c>
      <c r="GL21" s="1781">
        <f t="shared" si="6"/>
        <v>1.2166956521739132</v>
      </c>
      <c r="GM21" s="1782">
        <f t="shared" si="7"/>
        <v>25</v>
      </c>
      <c r="GN21" s="1782">
        <f t="shared" si="8"/>
        <v>6.5</v>
      </c>
      <c r="GO21" s="1783">
        <f t="shared" si="9"/>
        <v>0.27122641509433965</v>
      </c>
      <c r="GP21" s="1580">
        <v>0.54166666666666696</v>
      </c>
      <c r="GQ21" s="1784">
        <f t="shared" si="30"/>
        <v>0.34</v>
      </c>
      <c r="GR21" s="1785">
        <f t="shared" si="10"/>
        <v>13.8</v>
      </c>
      <c r="GS21" s="1786">
        <f t="shared" si="11"/>
        <v>18.434782608695652</v>
      </c>
      <c r="GT21" s="1787">
        <f t="shared" si="12"/>
        <v>6.2678260869565223</v>
      </c>
      <c r="GU21" s="1786">
        <f t="shared" si="13"/>
        <v>6.03</v>
      </c>
      <c r="GV21" s="1786">
        <f t="shared" si="14"/>
        <v>30.1</v>
      </c>
      <c r="GW21" s="1788">
        <f t="shared" si="15"/>
        <v>5</v>
      </c>
      <c r="GX21" s="1781">
        <f t="shared" si="16"/>
        <v>1.2535652173913046</v>
      </c>
      <c r="GY21" s="1789">
        <f t="shared" si="17"/>
        <v>25</v>
      </c>
      <c r="GZ21" s="1789">
        <f t="shared" si="18"/>
        <v>6.5</v>
      </c>
      <c r="HA21" s="1790">
        <f t="shared" si="31"/>
        <v>0.27122641509433965</v>
      </c>
      <c r="HB21" s="1580">
        <v>0.54166666666666696</v>
      </c>
      <c r="HC21" s="1784">
        <f t="shared" si="32"/>
        <v>0.31</v>
      </c>
      <c r="HD21" s="1785">
        <f t="shared" si="19"/>
        <v>15.3</v>
      </c>
      <c r="HE21" s="1786">
        <f t="shared" si="20"/>
        <v>17.647058823529409</v>
      </c>
      <c r="HF21" s="1787">
        <f t="shared" si="21"/>
        <v>5.4705882352941169</v>
      </c>
      <c r="HG21" s="1786">
        <f t="shared" si="22"/>
        <v>6.08</v>
      </c>
      <c r="HH21" s="1786">
        <f t="shared" si="23"/>
        <v>30.1</v>
      </c>
      <c r="HI21" s="1788">
        <f t="shared" si="24"/>
        <v>5</v>
      </c>
      <c r="HJ21" s="1787">
        <f t="shared" si="25"/>
        <v>1.0941176470588234</v>
      </c>
      <c r="HK21" s="1791">
        <f t="shared" si="26"/>
        <v>25</v>
      </c>
      <c r="HL21" s="1791">
        <f t="shared" si="27"/>
        <v>6.5</v>
      </c>
      <c r="HM21" s="1792">
        <f t="shared" si="28"/>
        <v>0.28333333333333338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59"/>
      <c r="AF22" s="2351"/>
      <c r="AG22" s="2563"/>
      <c r="AH22" s="2685" t="str">
        <f t="shared" si="34"/>
        <v/>
      </c>
      <c r="AI22" s="2361"/>
      <c r="AJ22" s="2347"/>
      <c r="AK22" s="2346"/>
      <c r="AL22" s="2345"/>
      <c r="AM22" s="2351"/>
      <c r="AN22" s="2563"/>
      <c r="AO22" s="2685" t="str">
        <f t="shared" si="35"/>
        <v/>
      </c>
      <c r="AP22" s="2885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29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0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31"/>
        <v>#VALUE!</v>
      </c>
      <c r="HB22" s="1580">
        <v>0.58333333333333304</v>
      </c>
      <c r="HC22" s="1784" t="str">
        <f t="shared" si="32"/>
        <v/>
      </c>
      <c r="HD22" s="1785" t="str">
        <f t="shared" si="19"/>
        <v/>
      </c>
      <c r="HE22" s="1786" t="e">
        <f t="shared" si="20"/>
        <v>#VALUE!</v>
      </c>
      <c r="HF22" s="1787" t="e">
        <f t="shared" si="21"/>
        <v>#VALUE!</v>
      </c>
      <c r="HG22" s="1786" t="str">
        <f t="shared" si="22"/>
        <v/>
      </c>
      <c r="HH22" s="1786" t="str">
        <f t="shared" si="23"/>
        <v/>
      </c>
      <c r="HI22" s="1788">
        <f t="shared" si="24"/>
        <v>0</v>
      </c>
      <c r="HJ22" s="1787" t="str">
        <f t="shared" si="25"/>
        <v/>
      </c>
      <c r="HK22" s="1791">
        <f t="shared" si="26"/>
        <v>25</v>
      </c>
      <c r="HL22" s="1791">
        <f t="shared" si="27"/>
        <v>7</v>
      </c>
      <c r="HM22" s="1792" t="e">
        <f t="shared" si="28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6.92</v>
      </c>
      <c r="C23" s="1165">
        <v>28</v>
      </c>
      <c r="D23" s="1165">
        <v>18</v>
      </c>
      <c r="E23" s="1164">
        <v>9.2799999999999994</v>
      </c>
      <c r="F23" s="1165">
        <v>65</v>
      </c>
      <c r="G23" s="1165">
        <v>128</v>
      </c>
      <c r="H23" s="1175">
        <v>31.2</v>
      </c>
      <c r="I23" s="1166">
        <v>0.32100000000000001</v>
      </c>
      <c r="J23" s="2348"/>
      <c r="K23" s="1630">
        <v>6.15</v>
      </c>
      <c r="L23" s="944">
        <v>12</v>
      </c>
      <c r="M23" s="1151">
        <v>5.8999999999999997E-2</v>
      </c>
      <c r="N23" s="1630">
        <v>6.14</v>
      </c>
      <c r="O23" s="944">
        <v>12</v>
      </c>
      <c r="P23" s="2348"/>
      <c r="Q23" s="1630">
        <v>6.11</v>
      </c>
      <c r="R23" s="944">
        <v>12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4.2999999999999997E-2</v>
      </c>
      <c r="AB23" s="2361"/>
      <c r="AC23" s="2347"/>
      <c r="AD23" s="2346"/>
      <c r="AE23" s="2759"/>
      <c r="AF23" s="2351"/>
      <c r="AG23" s="2563"/>
      <c r="AH23" s="2685" t="str">
        <f t="shared" si="34"/>
        <v/>
      </c>
      <c r="AI23" s="2361"/>
      <c r="AJ23" s="2347"/>
      <c r="AK23" s="2346"/>
      <c r="AL23" s="2345"/>
      <c r="AM23" s="2351"/>
      <c r="AN23" s="2563"/>
      <c r="AO23" s="2685" t="str">
        <f t="shared" si="35"/>
        <v/>
      </c>
      <c r="AP23" s="2886">
        <v>2.5999999999999999E-2</v>
      </c>
      <c r="AQ23" s="944">
        <v>1</v>
      </c>
      <c r="AR23" s="1645">
        <v>0.1</v>
      </c>
      <c r="AS23" s="2348"/>
      <c r="AT23" s="2337">
        <v>4.2999999999999997E-2</v>
      </c>
      <c r="AU23" s="2647">
        <v>2.1999999999999999E-2</v>
      </c>
      <c r="AV23" s="944">
        <v>1</v>
      </c>
      <c r="AW23" s="1645">
        <v>0.1</v>
      </c>
      <c r="AX23" s="2348"/>
      <c r="AY23" s="2647">
        <v>0.04</v>
      </c>
      <c r="AZ23" s="944">
        <v>1</v>
      </c>
      <c r="BA23" s="1645">
        <v>0.08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29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0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31"/>
        <v>#VALUE!</v>
      </c>
      <c r="HB23" s="1580">
        <v>0.625</v>
      </c>
      <c r="HC23" s="1784" t="str">
        <f t="shared" si="32"/>
        <v/>
      </c>
      <c r="HD23" s="1785" t="str">
        <f t="shared" si="19"/>
        <v/>
      </c>
      <c r="HE23" s="1786" t="e">
        <f t="shared" si="20"/>
        <v>#VALUE!</v>
      </c>
      <c r="HF23" s="1787" t="e">
        <f t="shared" si="21"/>
        <v>#VALUE!</v>
      </c>
      <c r="HG23" s="1786" t="str">
        <f t="shared" si="22"/>
        <v/>
      </c>
      <c r="HH23" s="1786" t="str">
        <f t="shared" si="23"/>
        <v/>
      </c>
      <c r="HI23" s="1788">
        <f t="shared" si="24"/>
        <v>0</v>
      </c>
      <c r="HJ23" s="1787" t="str">
        <f t="shared" si="25"/>
        <v/>
      </c>
      <c r="HK23" s="1791">
        <f t="shared" si="26"/>
        <v>25</v>
      </c>
      <c r="HL23" s="1791">
        <f t="shared" si="27"/>
        <v>7</v>
      </c>
      <c r="HM23" s="1792" t="e">
        <f t="shared" si="28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59"/>
      <c r="AF24" s="2351"/>
      <c r="AG24" s="2563"/>
      <c r="AH24" s="2685" t="str">
        <f t="shared" si="34"/>
        <v/>
      </c>
      <c r="AI24" s="2361"/>
      <c r="AJ24" s="2347"/>
      <c r="AK24" s="2346"/>
      <c r="AL24" s="2345"/>
      <c r="AM24" s="2351"/>
      <c r="AN24" s="2563"/>
      <c r="AO24" s="2685" t="str">
        <f t="shared" si="35"/>
        <v/>
      </c>
      <c r="AP24" s="2885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29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0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31"/>
        <v>#VALUE!</v>
      </c>
      <c r="HB24" s="1580">
        <v>0.66666666666666696</v>
      </c>
      <c r="HC24" s="1784" t="str">
        <f t="shared" si="32"/>
        <v/>
      </c>
      <c r="HD24" s="1785" t="str">
        <f t="shared" si="19"/>
        <v/>
      </c>
      <c r="HE24" s="1786" t="e">
        <f t="shared" si="20"/>
        <v>#VALUE!</v>
      </c>
      <c r="HF24" s="1787" t="e">
        <f t="shared" si="21"/>
        <v>#VALUE!</v>
      </c>
      <c r="HG24" s="1786" t="str">
        <f t="shared" si="22"/>
        <v/>
      </c>
      <c r="HH24" s="1786" t="str">
        <f t="shared" si="23"/>
        <v/>
      </c>
      <c r="HI24" s="1788">
        <f t="shared" si="24"/>
        <v>0</v>
      </c>
      <c r="HJ24" s="1787" t="str">
        <f t="shared" si="25"/>
        <v/>
      </c>
      <c r="HK24" s="1791">
        <f t="shared" si="26"/>
        <v>25</v>
      </c>
      <c r="HL24" s="1791">
        <f t="shared" si="27"/>
        <v>7</v>
      </c>
      <c r="HM24" s="1792" t="e">
        <f t="shared" si="28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59"/>
      <c r="AF25" s="2351"/>
      <c r="AG25" s="2563"/>
      <c r="AH25" s="2685" t="str">
        <f t="shared" si="34"/>
        <v/>
      </c>
      <c r="AI25" s="2361"/>
      <c r="AJ25" s="2347"/>
      <c r="AK25" s="2346"/>
      <c r="AL25" s="2345"/>
      <c r="AM25" s="2351"/>
      <c r="AN25" s="2563"/>
      <c r="AO25" s="2685" t="str">
        <f t="shared" si="35"/>
        <v/>
      </c>
      <c r="AP25" s="2885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7.26</v>
      </c>
      <c r="BD25" s="1645">
        <v>5.7000000000000002E-2</v>
      </c>
      <c r="BE25" s="944">
        <v>1</v>
      </c>
      <c r="BF25" s="1645">
        <v>4</v>
      </c>
      <c r="BG25" s="2564">
        <v>31</v>
      </c>
      <c r="BH25" s="2658"/>
      <c r="BI25" s="2658"/>
      <c r="BJ25" s="2348"/>
      <c r="BK25" s="1630">
        <v>7.59</v>
      </c>
      <c r="BL25" s="1645">
        <v>5.8000000000000003E-2</v>
      </c>
      <c r="BM25" s="944">
        <v>1</v>
      </c>
      <c r="BN25" s="1631">
        <v>4.5</v>
      </c>
      <c r="BO25" s="2564">
        <v>30</v>
      </c>
      <c r="BP25" s="2657"/>
      <c r="BQ25" s="2657"/>
      <c r="BR25" s="2639"/>
      <c r="BS25" s="2580">
        <v>3.8</v>
      </c>
      <c r="BT25" s="2564">
        <v>3.8</v>
      </c>
      <c r="BU25" s="2634">
        <v>2.6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29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0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31"/>
        <v>#VALUE!</v>
      </c>
      <c r="HB25" s="1580">
        <v>0.70833333333333304</v>
      </c>
      <c r="HC25" s="1784" t="str">
        <f t="shared" si="32"/>
        <v/>
      </c>
      <c r="HD25" s="1785" t="str">
        <f t="shared" si="19"/>
        <v/>
      </c>
      <c r="HE25" s="1786" t="e">
        <f t="shared" si="20"/>
        <v>#VALUE!</v>
      </c>
      <c r="HF25" s="1787" t="e">
        <f t="shared" si="21"/>
        <v>#VALUE!</v>
      </c>
      <c r="HG25" s="1786" t="str">
        <f t="shared" si="22"/>
        <v/>
      </c>
      <c r="HH25" s="1786" t="str">
        <f t="shared" si="23"/>
        <v/>
      </c>
      <c r="HI25" s="1788">
        <f t="shared" si="24"/>
        <v>0</v>
      </c>
      <c r="HJ25" s="1787" t="str">
        <f t="shared" si="25"/>
        <v/>
      </c>
      <c r="HK25" s="1791">
        <f t="shared" si="26"/>
        <v>25</v>
      </c>
      <c r="HL25" s="1791">
        <f t="shared" si="27"/>
        <v>7</v>
      </c>
      <c r="HM25" s="1792" t="e">
        <f t="shared" si="28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59"/>
      <c r="AF26" s="2351"/>
      <c r="AG26" s="2563"/>
      <c r="AH26" s="2685" t="str">
        <f t="shared" si="34"/>
        <v/>
      </c>
      <c r="AI26" s="2361"/>
      <c r="AJ26" s="2347"/>
      <c r="AK26" s="2346"/>
      <c r="AL26" s="2345"/>
      <c r="AM26" s="2351"/>
      <c r="AN26" s="2563"/>
      <c r="AO26" s="2685" t="str">
        <f t="shared" si="35"/>
        <v/>
      </c>
      <c r="AP26" s="2885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29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0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31"/>
        <v>#VALUE!</v>
      </c>
      <c r="HB26" s="1580">
        <v>0.75</v>
      </c>
      <c r="HC26" s="1784" t="str">
        <f t="shared" si="32"/>
        <v/>
      </c>
      <c r="HD26" s="1785" t="str">
        <f t="shared" si="19"/>
        <v/>
      </c>
      <c r="HE26" s="1786" t="e">
        <f t="shared" si="20"/>
        <v>#VALUE!</v>
      </c>
      <c r="HF26" s="1787" t="e">
        <f t="shared" si="21"/>
        <v>#VALUE!</v>
      </c>
      <c r="HG26" s="1786" t="str">
        <f t="shared" si="22"/>
        <v/>
      </c>
      <c r="HH26" s="1786" t="str">
        <f t="shared" si="23"/>
        <v/>
      </c>
      <c r="HI26" s="1788">
        <f t="shared" si="24"/>
        <v>0</v>
      </c>
      <c r="HJ26" s="1787" t="str">
        <f t="shared" si="25"/>
        <v/>
      </c>
      <c r="HK26" s="1791">
        <f t="shared" si="26"/>
        <v>25</v>
      </c>
      <c r="HL26" s="1791">
        <f t="shared" si="27"/>
        <v>7</v>
      </c>
      <c r="HM26" s="1792" t="e">
        <f t="shared" si="28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6.95</v>
      </c>
      <c r="C27" s="1165">
        <v>25</v>
      </c>
      <c r="D27" s="1165">
        <v>19</v>
      </c>
      <c r="E27" s="1164">
        <v>10.3</v>
      </c>
      <c r="F27" s="1165">
        <v>42</v>
      </c>
      <c r="G27" s="1165">
        <v>105</v>
      </c>
      <c r="H27" s="1175">
        <v>29</v>
      </c>
      <c r="I27" s="1166">
        <v>0.21299999999999999</v>
      </c>
      <c r="J27" s="2348"/>
      <c r="K27" s="1630">
        <v>6.18</v>
      </c>
      <c r="L27" s="944">
        <v>11</v>
      </c>
      <c r="M27" s="1151">
        <v>0.05</v>
      </c>
      <c r="N27" s="1630">
        <v>6.15</v>
      </c>
      <c r="O27" s="944">
        <v>11</v>
      </c>
      <c r="P27" s="2348"/>
      <c r="Q27" s="1630">
        <v>6.15</v>
      </c>
      <c r="R27" s="944">
        <v>11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4.2999999999999997E-2</v>
      </c>
      <c r="AB27" s="2361"/>
      <c r="AC27" s="2347"/>
      <c r="AD27" s="2346"/>
      <c r="AE27" s="2759"/>
      <c r="AF27" s="2351"/>
      <c r="AG27" s="2563"/>
      <c r="AH27" s="2685" t="str">
        <f t="shared" si="34"/>
        <v/>
      </c>
      <c r="AI27" s="2361"/>
      <c r="AJ27" s="2347"/>
      <c r="AK27" s="2346"/>
      <c r="AL27" s="2345"/>
      <c r="AM27" s="2351"/>
      <c r="AN27" s="2563"/>
      <c r="AO27" s="2685" t="str">
        <f t="shared" si="35"/>
        <v/>
      </c>
      <c r="AP27" s="2886">
        <v>2.5999999999999999E-2</v>
      </c>
      <c r="AQ27" s="944">
        <v>1</v>
      </c>
      <c r="AR27" s="1645">
        <v>0.08</v>
      </c>
      <c r="AS27" s="2348"/>
      <c r="AT27" s="2337">
        <v>4.3999999999999997E-2</v>
      </c>
      <c r="AU27" s="2647">
        <v>0.02</v>
      </c>
      <c r="AV27" s="944">
        <v>1</v>
      </c>
      <c r="AW27" s="1645">
        <v>0.1</v>
      </c>
      <c r="AX27" s="2348"/>
      <c r="AY27" s="2647">
        <v>0.04</v>
      </c>
      <c r="AZ27" s="944">
        <v>1</v>
      </c>
      <c r="BA27" s="1645">
        <v>0.15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29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0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31"/>
        <v>#VALUE!</v>
      </c>
      <c r="HB27" s="1580">
        <v>0.79166666666666696</v>
      </c>
      <c r="HC27" s="1784" t="str">
        <f t="shared" si="32"/>
        <v/>
      </c>
      <c r="HD27" s="1785" t="str">
        <f t="shared" si="19"/>
        <v/>
      </c>
      <c r="HE27" s="1786" t="e">
        <f t="shared" si="20"/>
        <v>#VALUE!</v>
      </c>
      <c r="HF27" s="1787" t="e">
        <f t="shared" si="21"/>
        <v>#VALUE!</v>
      </c>
      <c r="HG27" s="1786" t="str">
        <f t="shared" si="22"/>
        <v/>
      </c>
      <c r="HH27" s="1786" t="str">
        <f t="shared" si="23"/>
        <v/>
      </c>
      <c r="HI27" s="1788">
        <f t="shared" si="24"/>
        <v>0</v>
      </c>
      <c r="HJ27" s="1787" t="str">
        <f t="shared" si="25"/>
        <v/>
      </c>
      <c r="HK27" s="1791">
        <f t="shared" si="26"/>
        <v>25</v>
      </c>
      <c r="HL27" s="1791">
        <f t="shared" si="27"/>
        <v>7</v>
      </c>
      <c r="HM27" s="1792" t="e">
        <f t="shared" si="28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59"/>
      <c r="AF28" s="2351"/>
      <c r="AG28" s="2563"/>
      <c r="AH28" s="2685" t="str">
        <f t="shared" si="34"/>
        <v/>
      </c>
      <c r="AI28" s="2361"/>
      <c r="AJ28" s="2347"/>
      <c r="AK28" s="2346"/>
      <c r="AL28" s="2345"/>
      <c r="AM28" s="2351"/>
      <c r="AN28" s="2563"/>
      <c r="AO28" s="2685" t="str">
        <f t="shared" si="35"/>
        <v/>
      </c>
      <c r="AP28" s="2885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0"/>
      <c r="EG28" s="1650"/>
      <c r="GD28" s="1728">
        <v>0.83333333333333304</v>
      </c>
      <c r="GE28" s="1777" t="str">
        <f t="shared" si="29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0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31"/>
        <v>#VALUE!</v>
      </c>
      <c r="HB28" s="1580">
        <v>0.83333333333333304</v>
      </c>
      <c r="HC28" s="1784" t="str">
        <f t="shared" si="32"/>
        <v/>
      </c>
      <c r="HD28" s="1785" t="str">
        <f t="shared" si="19"/>
        <v/>
      </c>
      <c r="HE28" s="1786" t="e">
        <f t="shared" si="20"/>
        <v>#VALUE!</v>
      </c>
      <c r="HF28" s="1787" t="e">
        <f t="shared" si="21"/>
        <v>#VALUE!</v>
      </c>
      <c r="HG28" s="1786" t="str">
        <f t="shared" si="22"/>
        <v/>
      </c>
      <c r="HH28" s="1786" t="str">
        <f t="shared" si="23"/>
        <v/>
      </c>
      <c r="HI28" s="1788">
        <f t="shared" si="24"/>
        <v>0</v>
      </c>
      <c r="HJ28" s="1787" t="str">
        <f t="shared" si="25"/>
        <v/>
      </c>
      <c r="HK28" s="1791">
        <f t="shared" si="26"/>
        <v>25</v>
      </c>
      <c r="HL28" s="1791">
        <f t="shared" si="27"/>
        <v>7</v>
      </c>
      <c r="HM28" s="1792" t="e">
        <f t="shared" si="28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4.1000000000000002E-2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6.18</v>
      </c>
      <c r="U29" s="2889">
        <v>0.23400000000000001</v>
      </c>
      <c r="V29" s="1628">
        <v>3</v>
      </c>
      <c r="W29" s="1645">
        <v>0.42</v>
      </c>
      <c r="X29" s="1631">
        <v>28.6</v>
      </c>
      <c r="Y29" s="2564">
        <v>8.6999999999999993</v>
      </c>
      <c r="Z29" s="2360">
        <f t="shared" si="33"/>
        <v>0.29099056603773588</v>
      </c>
      <c r="AA29" s="2646"/>
      <c r="AB29" s="1543">
        <v>6.2</v>
      </c>
      <c r="AC29" s="2889">
        <v>0.14199999999999999</v>
      </c>
      <c r="AD29" s="944">
        <v>3</v>
      </c>
      <c r="AE29" s="2758">
        <v>0.3</v>
      </c>
      <c r="AF29" s="1631">
        <v>29.5</v>
      </c>
      <c r="AG29" s="2564">
        <v>8.6999999999999993</v>
      </c>
      <c r="AH29" s="2685">
        <f t="shared" si="34"/>
        <v>0.29099056603773588</v>
      </c>
      <c r="AI29" s="1543">
        <v>6.26</v>
      </c>
      <c r="AJ29" s="2889">
        <v>0.28799999999999998</v>
      </c>
      <c r="AK29" s="944">
        <v>3</v>
      </c>
      <c r="AL29" s="1645">
        <v>0.31</v>
      </c>
      <c r="AM29" s="1631">
        <v>27.5</v>
      </c>
      <c r="AN29" s="2564">
        <v>9.6999999999999993</v>
      </c>
      <c r="AO29" s="2685">
        <f t="shared" si="35"/>
        <v>0.29962962962962963</v>
      </c>
      <c r="AP29" s="2885"/>
      <c r="AQ29" s="2346"/>
      <c r="AR29" s="2345"/>
      <c r="AS29" s="1151">
        <v>8.9999999999999993E-3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7.67</v>
      </c>
      <c r="BD29" s="1645">
        <v>6.2E-2</v>
      </c>
      <c r="BE29" s="944">
        <v>1</v>
      </c>
      <c r="BF29" s="1645">
        <v>4.5999999999999996</v>
      </c>
      <c r="BG29" s="2564">
        <v>27.9</v>
      </c>
      <c r="BH29" s="2659">
        <v>22</v>
      </c>
      <c r="BI29" s="2659">
        <v>30</v>
      </c>
      <c r="BJ29" s="1151">
        <v>0.01</v>
      </c>
      <c r="BK29" s="1630">
        <v>7.84</v>
      </c>
      <c r="BL29" s="1645">
        <v>5.8999999999999997E-2</v>
      </c>
      <c r="BM29" s="944">
        <v>1</v>
      </c>
      <c r="BN29" s="1631">
        <v>4.9000000000000004</v>
      </c>
      <c r="BO29" s="2564">
        <v>27.9</v>
      </c>
      <c r="BP29" s="2659">
        <v>21</v>
      </c>
      <c r="BQ29" s="2659">
        <v>30</v>
      </c>
      <c r="BR29" s="2640">
        <v>7.0000000000000001E-3</v>
      </c>
      <c r="BS29" s="2580">
        <v>3.8</v>
      </c>
      <c r="BT29" s="2564">
        <v>3.7</v>
      </c>
      <c r="BU29" s="2634">
        <v>3.3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0"/>
      <c r="EG29" s="1650"/>
      <c r="GD29" s="1728">
        <v>0.875</v>
      </c>
      <c r="GE29" s="1777">
        <f t="shared" si="29"/>
        <v>0.42</v>
      </c>
      <c r="GF29" s="1793">
        <f t="shared" si="0"/>
        <v>8.6999999999999993</v>
      </c>
      <c r="GG29" s="1779">
        <f t="shared" si="1"/>
        <v>29.241379310344829</v>
      </c>
      <c r="GH29" s="1777">
        <f t="shared" si="2"/>
        <v>12.281379310344828</v>
      </c>
      <c r="GI29" s="1794">
        <f t="shared" si="3"/>
        <v>6.18</v>
      </c>
      <c r="GJ29" s="1794">
        <f t="shared" si="4"/>
        <v>28.6</v>
      </c>
      <c r="GK29" s="1780">
        <f t="shared" si="5"/>
        <v>5</v>
      </c>
      <c r="GL29" s="1781">
        <f t="shared" si="6"/>
        <v>2.4562758620689658</v>
      </c>
      <c r="GM29" s="1782">
        <f t="shared" si="7"/>
        <v>25</v>
      </c>
      <c r="GN29" s="1782">
        <f t="shared" si="8"/>
        <v>6.5</v>
      </c>
      <c r="GO29" s="1783">
        <f t="shared" si="9"/>
        <v>0.17099056603773585</v>
      </c>
      <c r="GP29" s="1580">
        <v>0.875</v>
      </c>
      <c r="GQ29" s="1784">
        <f t="shared" si="30"/>
        <v>0.3</v>
      </c>
      <c r="GR29" s="1785">
        <f t="shared" si="10"/>
        <v>8.6999999999999993</v>
      </c>
      <c r="GS29" s="1786">
        <f t="shared" si="11"/>
        <v>29.241379310344829</v>
      </c>
      <c r="GT29" s="1787">
        <f t="shared" si="12"/>
        <v>8.772413793103448</v>
      </c>
      <c r="GU29" s="1786">
        <f t="shared" si="13"/>
        <v>6.2</v>
      </c>
      <c r="GV29" s="1786">
        <f t="shared" si="14"/>
        <v>29.5</v>
      </c>
      <c r="GW29" s="1788">
        <f t="shared" si="15"/>
        <v>5</v>
      </c>
      <c r="GX29" s="1781">
        <f t="shared" si="16"/>
        <v>1.7544827586206897</v>
      </c>
      <c r="GY29" s="1789">
        <f t="shared" si="17"/>
        <v>25</v>
      </c>
      <c r="GZ29" s="1789">
        <f t="shared" si="18"/>
        <v>6.5</v>
      </c>
      <c r="HA29" s="1790">
        <f t="shared" si="31"/>
        <v>0.17099056603773585</v>
      </c>
      <c r="HB29" s="1580">
        <v>0.875</v>
      </c>
      <c r="HC29" s="1784">
        <f t="shared" si="32"/>
        <v>0.31</v>
      </c>
      <c r="HD29" s="1785">
        <f t="shared" si="19"/>
        <v>9.6999999999999993</v>
      </c>
      <c r="HE29" s="1786">
        <f t="shared" si="20"/>
        <v>27.835051546391753</v>
      </c>
      <c r="HF29" s="1787">
        <f t="shared" si="21"/>
        <v>8.6288659793814428</v>
      </c>
      <c r="HG29" s="1786">
        <f t="shared" si="22"/>
        <v>6.26</v>
      </c>
      <c r="HH29" s="1786">
        <f t="shared" si="23"/>
        <v>27.5</v>
      </c>
      <c r="HI29" s="1788">
        <f t="shared" si="24"/>
        <v>5</v>
      </c>
      <c r="HJ29" s="1787">
        <f t="shared" si="25"/>
        <v>1.7257731958762885</v>
      </c>
      <c r="HK29" s="1791">
        <f t="shared" si="26"/>
        <v>25</v>
      </c>
      <c r="HL29" s="1791">
        <f t="shared" si="27"/>
        <v>6.5</v>
      </c>
      <c r="HM29" s="1792">
        <f t="shared" si="28"/>
        <v>0.17962962962962964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59"/>
      <c r="AF30" s="2351"/>
      <c r="AG30" s="2563"/>
      <c r="AH30" s="2685" t="str">
        <f t="shared" si="34"/>
        <v/>
      </c>
      <c r="AI30" s="2361"/>
      <c r="AJ30" s="2347"/>
      <c r="AK30" s="2346"/>
      <c r="AL30" s="2345"/>
      <c r="AM30" s="2351"/>
      <c r="AN30" s="2563"/>
      <c r="AO30" s="2685" t="str">
        <f t="shared" si="35"/>
        <v/>
      </c>
      <c r="AP30" s="2885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12" t="s">
        <v>20</v>
      </c>
      <c r="BW30" s="3113"/>
      <c r="BX30" s="2551" t="s">
        <v>19</v>
      </c>
      <c r="BY30" s="2530">
        <f>SUM(BY$8,BY$10,BY$12,BY$14,BY$16,BY$18,BY$20,BY$22,BY$24,BY$26,BY$28)</f>
        <v>78.5</v>
      </c>
      <c r="BZ30" s="2530">
        <f>SUM(BZ$8,BZ$10,BZ$12,BZ$14,BZ$16,BZ$18,BZ$20,BZ$22,BZ$24,BZ$26,BZ$28)</f>
        <v>78.5</v>
      </c>
      <c r="CA30" s="2530">
        <f t="shared" ref="CA30:DW30" si="36">SUM(CA$8,CA$10,CA$12,CA$14,CA$16,CA$18,CA$20,CA$22,CA$24,CA$26,CA$28)</f>
        <v>85.5</v>
      </c>
      <c r="CB30" s="2530">
        <f t="shared" si="36"/>
        <v>242.5</v>
      </c>
      <c r="CC30" s="2530">
        <f t="shared" si="36"/>
        <v>75</v>
      </c>
      <c r="CD30" s="2530">
        <f t="shared" si="36"/>
        <v>75</v>
      </c>
      <c r="CE30" s="2530">
        <f t="shared" si="36"/>
        <v>82</v>
      </c>
      <c r="CF30" s="2530">
        <f t="shared" si="36"/>
        <v>232</v>
      </c>
      <c r="CG30" s="2530">
        <f t="shared" si="36"/>
        <v>0</v>
      </c>
      <c r="CH30" s="2530">
        <f t="shared" si="36"/>
        <v>116.45135999999999</v>
      </c>
      <c r="CI30" s="2530">
        <f t="shared" si="36"/>
        <v>0</v>
      </c>
      <c r="CJ30" s="2530">
        <f t="shared" si="36"/>
        <v>125.35056</v>
      </c>
      <c r="CK30" s="2530">
        <f t="shared" si="36"/>
        <v>241.80192</v>
      </c>
      <c r="CL30" s="2591">
        <f t="shared" si="36"/>
        <v>7.5943999999999994</v>
      </c>
      <c r="CM30" s="2630" t="s">
        <v>19</v>
      </c>
      <c r="CN30" s="2602">
        <f t="shared" si="36"/>
        <v>462.32251885815452</v>
      </c>
      <c r="CO30" s="2603">
        <f t="shared" si="36"/>
        <v>29698.411399999997</v>
      </c>
      <c r="CP30" s="2603">
        <f t="shared" si="36"/>
        <v>0</v>
      </c>
      <c r="CQ30" s="2603">
        <f t="shared" si="36"/>
        <v>6613.2158590308363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0.63430822543155752</v>
      </c>
      <c r="CV30" s="2530">
        <f t="shared" si="36"/>
        <v>0.63430822543155752</v>
      </c>
      <c r="CW30" s="2530">
        <f t="shared" si="36"/>
        <v>6.0284888877702878</v>
      </c>
      <c r="CX30" s="2530">
        <f t="shared" si="36"/>
        <v>12.977036814112687</v>
      </c>
      <c r="CY30" s="2530">
        <f t="shared" si="36"/>
        <v>12.130452756503875</v>
      </c>
      <c r="CZ30" s="2530">
        <f t="shared" si="36"/>
        <v>13.040063243787205</v>
      </c>
      <c r="DA30" s="2614">
        <f t="shared" si="36"/>
        <v>1.4456633255413669</v>
      </c>
      <c r="DB30" s="2614">
        <f t="shared" si="36"/>
        <v>1.41184736275204</v>
      </c>
      <c r="DC30" s="2614">
        <f t="shared" si="36"/>
        <v>1.3987331389556252</v>
      </c>
      <c r="DD30" s="2614">
        <f t="shared" si="36"/>
        <v>1.41184736275204</v>
      </c>
      <c r="DE30" s="2614">
        <f t="shared" si="36"/>
        <v>1.3889548743797637</v>
      </c>
      <c r="DF30" s="2614">
        <f t="shared" si="36"/>
        <v>1.3771926324180308</v>
      </c>
      <c r="DG30" s="2614">
        <f t="shared" si="36"/>
        <v>6.8480845442536316</v>
      </c>
      <c r="DH30" s="2530">
        <f t="shared" si="36"/>
        <v>33.5</v>
      </c>
      <c r="DI30" s="2614">
        <f t="shared" si="36"/>
        <v>0.41864516941088731</v>
      </c>
      <c r="DJ30" s="2614">
        <f t="shared" si="36"/>
        <v>0.41869104575329169</v>
      </c>
      <c r="DK30" s="2614">
        <f t="shared" si="36"/>
        <v>0.41862701986132655</v>
      </c>
      <c r="DL30" s="2614">
        <f t="shared" si="36"/>
        <v>7.7126070461902554</v>
      </c>
      <c r="DM30" s="2614">
        <f t="shared" si="36"/>
        <v>3.5116078663380019</v>
      </c>
      <c r="DN30" s="2614">
        <f t="shared" si="36"/>
        <v>0.70749815897443613</v>
      </c>
      <c r="DO30" s="2614">
        <f t="shared" si="36"/>
        <v>30.844574479695304</v>
      </c>
      <c r="DP30" s="2614">
        <f t="shared" si="36"/>
        <v>6.0742448270187497</v>
      </c>
      <c r="DQ30" s="2614">
        <f t="shared" si="36"/>
        <v>39.304674115588824</v>
      </c>
      <c r="DR30" s="2614">
        <f t="shared" si="36"/>
        <v>7.7249260597960596</v>
      </c>
      <c r="DS30" s="2614">
        <f t="shared" si="36"/>
        <v>3.4299371380691466</v>
      </c>
      <c r="DT30" s="2614">
        <f t="shared" si="36"/>
        <v>0.69465386148658148</v>
      </c>
      <c r="DU30" s="2614">
        <f t="shared" si="36"/>
        <v>28.025183665286917</v>
      </c>
      <c r="DV30" s="2614">
        <f t="shared" si="36"/>
        <v>5.5787273861685831</v>
      </c>
      <c r="DW30" s="2614">
        <f t="shared" si="36"/>
        <v>33.766699466936501</v>
      </c>
      <c r="DX30" s="1650"/>
      <c r="EG30" s="1650"/>
      <c r="GD30" s="1728">
        <v>0.91666666666666696</v>
      </c>
      <c r="GE30" s="1777" t="str">
        <f t="shared" si="29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0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31"/>
        <v>#VALUE!</v>
      </c>
      <c r="HB30" s="1580">
        <v>0.91666666666666696</v>
      </c>
      <c r="HC30" s="1784" t="str">
        <f t="shared" si="32"/>
        <v/>
      </c>
      <c r="HD30" s="1785" t="str">
        <f t="shared" si="19"/>
        <v/>
      </c>
      <c r="HE30" s="1786" t="e">
        <f t="shared" si="20"/>
        <v>#VALUE!</v>
      </c>
      <c r="HF30" s="1787" t="e">
        <f t="shared" si="21"/>
        <v>#VALUE!</v>
      </c>
      <c r="HG30" s="1786" t="str">
        <f t="shared" si="22"/>
        <v/>
      </c>
      <c r="HH30" s="1786" t="str">
        <f t="shared" si="23"/>
        <v/>
      </c>
      <c r="HI30" s="1788">
        <f t="shared" si="24"/>
        <v>0</v>
      </c>
      <c r="HJ30" s="1787" t="str">
        <f t="shared" si="25"/>
        <v/>
      </c>
      <c r="HK30" s="1791">
        <f t="shared" si="26"/>
        <v>25</v>
      </c>
      <c r="HL30" s="1791">
        <f t="shared" si="27"/>
        <v>7</v>
      </c>
      <c r="HM30" s="1792" t="e">
        <f t="shared" si="28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6.81</v>
      </c>
      <c r="C31" s="1170">
        <v>26</v>
      </c>
      <c r="D31" s="1170">
        <v>18</v>
      </c>
      <c r="E31" s="1169">
        <v>10.1</v>
      </c>
      <c r="F31" s="1170">
        <v>61</v>
      </c>
      <c r="G31" s="1170">
        <v>133</v>
      </c>
      <c r="H31" s="1176">
        <v>28.9</v>
      </c>
      <c r="I31" s="1171">
        <v>0.32600000000000001</v>
      </c>
      <c r="J31" s="2356"/>
      <c r="K31" s="1191">
        <v>6.04</v>
      </c>
      <c r="L31" s="945">
        <v>10</v>
      </c>
      <c r="M31" s="1192">
        <v>5.1999999999999998E-2</v>
      </c>
      <c r="N31" s="1546">
        <v>6.01</v>
      </c>
      <c r="O31" s="1547">
        <v>10</v>
      </c>
      <c r="P31" s="2352"/>
      <c r="Q31" s="1546">
        <v>6.03</v>
      </c>
      <c r="R31" s="1547">
        <v>10</v>
      </c>
      <c r="S31" s="2352"/>
      <c r="T31" s="2362"/>
      <c r="U31" s="2890"/>
      <c r="V31" s="2363"/>
      <c r="W31" s="2345"/>
      <c r="X31" s="2364"/>
      <c r="Y31" s="2651"/>
      <c r="Z31" s="2360" t="str">
        <f t="shared" si="33"/>
        <v/>
      </c>
      <c r="AA31" s="2647">
        <v>4.3999999999999997E-2</v>
      </c>
      <c r="AB31" s="2367"/>
      <c r="AC31" s="2890"/>
      <c r="AD31" s="2652"/>
      <c r="AE31" s="2759"/>
      <c r="AF31" s="2364"/>
      <c r="AG31" s="2651"/>
      <c r="AH31" s="2685" t="str">
        <f t="shared" si="34"/>
        <v/>
      </c>
      <c r="AI31" s="2367"/>
      <c r="AJ31" s="2890"/>
      <c r="AK31" s="2652"/>
      <c r="AL31" s="2345"/>
      <c r="AM31" s="2364"/>
      <c r="AN31" s="2651"/>
      <c r="AO31" s="2685" t="str">
        <f t="shared" si="35"/>
        <v/>
      </c>
      <c r="AP31" s="2887">
        <v>2.1999999999999999E-2</v>
      </c>
      <c r="AQ31" s="1547">
        <v>1</v>
      </c>
      <c r="AR31" s="2654">
        <v>0.14000000000000001</v>
      </c>
      <c r="AS31" s="2356"/>
      <c r="AT31" s="2338">
        <v>4.5999999999999999E-2</v>
      </c>
      <c r="AU31" s="2882">
        <v>0.02</v>
      </c>
      <c r="AV31" s="1152">
        <v>1</v>
      </c>
      <c r="AW31" s="2653">
        <v>0.21</v>
      </c>
      <c r="AX31" s="2356"/>
      <c r="AY31" s="2882">
        <v>4.1000000000000002E-2</v>
      </c>
      <c r="AZ31" s="1152">
        <v>1</v>
      </c>
      <c r="BA31" s="2653">
        <v>0.28999999999999998</v>
      </c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14"/>
      <c r="BW31" s="3115"/>
      <c r="BX31" s="2552" t="s">
        <v>50</v>
      </c>
      <c r="BY31" s="2530">
        <f>IF(BY30&gt;=0.1,AVERAGE(BY$8,BY$10,BY$12,BY$14,BY$16,BY$18,BY$20,BY$22,BY$24,BY$26,BY$28),"")</f>
        <v>11.214285714285714</v>
      </c>
      <c r="BZ31" s="2531">
        <f t="shared" ref="BZ31:DW31" si="37">IF(BZ30&gt;=0.1,AVERAGE(BZ$8,BZ$10,BZ$12,BZ$14,BZ$16,BZ$18,BZ$20,BZ$22,BZ$24,BZ$26,BZ$28),"")</f>
        <v>11.214285714285714</v>
      </c>
      <c r="CA31" s="2531">
        <f t="shared" si="37"/>
        <v>12.214285714285714</v>
      </c>
      <c r="CB31" s="2531">
        <f t="shared" si="37"/>
        <v>34.642857142857146</v>
      </c>
      <c r="CC31" s="2531">
        <f t="shared" si="37"/>
        <v>10.714285714285714</v>
      </c>
      <c r="CD31" s="2531">
        <f t="shared" si="37"/>
        <v>10.714285714285714</v>
      </c>
      <c r="CE31" s="2531">
        <f t="shared" si="37"/>
        <v>11.714285714285714</v>
      </c>
      <c r="CF31" s="2531">
        <f t="shared" si="37"/>
        <v>33.142857142857146</v>
      </c>
      <c r="CG31" s="2531" t="str">
        <f t="shared" si="37"/>
        <v/>
      </c>
      <c r="CH31" s="2531">
        <f t="shared" si="37"/>
        <v>16.635908571428569</v>
      </c>
      <c r="CI31" s="2531" t="str">
        <f t="shared" si="37"/>
        <v/>
      </c>
      <c r="CJ31" s="2531">
        <f t="shared" si="37"/>
        <v>17.907222857142859</v>
      </c>
      <c r="CK31" s="2531">
        <f t="shared" si="37"/>
        <v>34.543131428571428</v>
      </c>
      <c r="CL31" s="2532">
        <f t="shared" si="37"/>
        <v>1.0849142857142857</v>
      </c>
      <c r="CM31" s="2630" t="s">
        <v>50</v>
      </c>
      <c r="CN31" s="2602">
        <f t="shared" si="37"/>
        <v>66.04607412259351</v>
      </c>
      <c r="CO31" s="2604">
        <f>AVERAGE(CO$8,CO$10,CO$12,CO$14,CO$16,CO$18,CO$20,CO$22,CO$24,CO$26,CO$28)</f>
        <v>4242.6301999999996</v>
      </c>
      <c r="CP31" s="2604" t="str">
        <f t="shared" si="37"/>
        <v/>
      </c>
      <c r="CQ31" s="2604">
        <f t="shared" si="37"/>
        <v>944.74512271869094</v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 t="shared" si="37"/>
        <v>9.0615460775936782E-2</v>
      </c>
      <c r="CV31" s="2531">
        <f t="shared" si="37"/>
        <v>9.0615460775936782E-2</v>
      </c>
      <c r="CW31" s="2531">
        <f t="shared" si="37"/>
        <v>0.86121269825289826</v>
      </c>
      <c r="CX31" s="2531">
        <f t="shared" si="37"/>
        <v>1.8538624020160981</v>
      </c>
      <c r="CY31" s="2531">
        <f t="shared" si="37"/>
        <v>1.7329218223576963</v>
      </c>
      <c r="CZ31" s="2531">
        <f t="shared" si="37"/>
        <v>1.8628661776838864</v>
      </c>
      <c r="DA31" s="2615">
        <f t="shared" si="37"/>
        <v>0.20652333222019528</v>
      </c>
      <c r="DB31" s="2615">
        <f t="shared" si="37"/>
        <v>0.20169248039314858</v>
      </c>
      <c r="DC31" s="2615">
        <f t="shared" si="37"/>
        <v>0.19981901985080361</v>
      </c>
      <c r="DD31" s="2615">
        <f t="shared" si="37"/>
        <v>0.20169248039314858</v>
      </c>
      <c r="DE31" s="2615">
        <f t="shared" si="37"/>
        <v>0.19842212491139483</v>
      </c>
      <c r="DF31" s="2615">
        <f t="shared" si="37"/>
        <v>0.19674180463114727</v>
      </c>
      <c r="DG31" s="2615">
        <f t="shared" si="37"/>
        <v>0.97829779203623313</v>
      </c>
      <c r="DH31" s="2531">
        <f t="shared" si="37"/>
        <v>4.7857142857142856</v>
      </c>
      <c r="DI31" s="2615">
        <f t="shared" si="37"/>
        <v>5.9806452772983902E-2</v>
      </c>
      <c r="DJ31" s="2615">
        <f t="shared" si="37"/>
        <v>5.9813006536184529E-2</v>
      </c>
      <c r="DK31" s="2615">
        <f t="shared" si="37"/>
        <v>5.9803859980189507E-2</v>
      </c>
      <c r="DL31" s="2615">
        <f t="shared" si="37"/>
        <v>1.1018010065986079</v>
      </c>
      <c r="DM31" s="2615">
        <f t="shared" si="37"/>
        <v>0.50165826661971458</v>
      </c>
      <c r="DN31" s="2615">
        <f t="shared" si="37"/>
        <v>0.10107116556777659</v>
      </c>
      <c r="DO31" s="2615">
        <f t="shared" si="37"/>
        <v>4.4063677828136152</v>
      </c>
      <c r="DP31" s="2615">
        <f t="shared" si="37"/>
        <v>0.86774926100267857</v>
      </c>
      <c r="DQ31" s="2615">
        <f t="shared" si="37"/>
        <v>5.6149534450841179</v>
      </c>
      <c r="DR31" s="2615">
        <f t="shared" si="37"/>
        <v>1.1035608656851514</v>
      </c>
      <c r="DS31" s="2615">
        <f t="shared" si="37"/>
        <v>0.48999101972416381</v>
      </c>
      <c r="DT31" s="2615">
        <f t="shared" si="37"/>
        <v>9.9236265926654493E-2</v>
      </c>
      <c r="DU31" s="2615">
        <f t="shared" si="37"/>
        <v>4.0035976664695596</v>
      </c>
      <c r="DV31" s="2615">
        <f t="shared" si="37"/>
        <v>0.79696105516694049</v>
      </c>
      <c r="DW31" s="2625">
        <f t="shared" si="37"/>
        <v>4.8238142095623573</v>
      </c>
      <c r="DX31" s="1650"/>
      <c r="EG31" s="1650"/>
      <c r="GD31" s="1728">
        <v>0.95833333333333304</v>
      </c>
      <c r="GE31" s="1777" t="str">
        <f t="shared" si="29"/>
        <v/>
      </c>
      <c r="GF31" s="1795" t="str">
        <f t="shared" si="0"/>
        <v/>
      </c>
      <c r="GG31" s="1796" t="e">
        <f t="shared" si="1"/>
        <v>#VALUE!</v>
      </c>
      <c r="GH31" s="1797" t="e">
        <f t="shared" si="2"/>
        <v>#VALUE!</v>
      </c>
      <c r="GI31" s="1798" t="str">
        <f t="shared" si="3"/>
        <v/>
      </c>
      <c r="GJ31" s="1798" t="str">
        <f t="shared" si="4"/>
        <v/>
      </c>
      <c r="GK31" s="1799">
        <f t="shared" si="5"/>
        <v>0</v>
      </c>
      <c r="GL31" s="1800" t="str">
        <f t="shared" si="6"/>
        <v/>
      </c>
      <c r="GM31" s="1801">
        <f t="shared" si="7"/>
        <v>25</v>
      </c>
      <c r="GN31" s="1801">
        <f t="shared" si="8"/>
        <v>7</v>
      </c>
      <c r="GO31" s="1802" t="e">
        <f t="shared" si="9"/>
        <v>#VALUE!</v>
      </c>
      <c r="GP31" s="1622">
        <v>0.95833333333333304</v>
      </c>
      <c r="GQ31" s="1784" t="str">
        <f t="shared" si="30"/>
        <v/>
      </c>
      <c r="GR31" s="1803" t="str">
        <f t="shared" si="10"/>
        <v/>
      </c>
      <c r="GS31" s="1804" t="e">
        <f t="shared" si="11"/>
        <v>#VALUE!</v>
      </c>
      <c r="GT31" s="1805" t="e">
        <f t="shared" si="12"/>
        <v>#VALUE!</v>
      </c>
      <c r="GU31" s="1804" t="str">
        <f t="shared" si="13"/>
        <v/>
      </c>
      <c r="GV31" s="1804" t="str">
        <f t="shared" si="14"/>
        <v/>
      </c>
      <c r="GW31" s="1806">
        <f t="shared" si="15"/>
        <v>0</v>
      </c>
      <c r="GX31" s="1800" t="str">
        <f t="shared" si="16"/>
        <v/>
      </c>
      <c r="GY31" s="1807">
        <f t="shared" si="17"/>
        <v>25</v>
      </c>
      <c r="GZ31" s="1807">
        <f t="shared" si="18"/>
        <v>7</v>
      </c>
      <c r="HA31" s="1808" t="e">
        <f t="shared" si="31"/>
        <v>#VALUE!</v>
      </c>
      <c r="HB31" s="1622">
        <v>0.95833333333333304</v>
      </c>
      <c r="HC31" s="1784" t="str">
        <f t="shared" si="32"/>
        <v/>
      </c>
      <c r="HD31" s="1803" t="str">
        <f t="shared" si="19"/>
        <v/>
      </c>
      <c r="HE31" s="1804" t="e">
        <f t="shared" si="20"/>
        <v>#VALUE!</v>
      </c>
      <c r="HF31" s="1805" t="e">
        <f t="shared" si="21"/>
        <v>#VALUE!</v>
      </c>
      <c r="HG31" s="1804" t="str">
        <f t="shared" si="22"/>
        <v/>
      </c>
      <c r="HH31" s="1804" t="str">
        <f t="shared" si="23"/>
        <v/>
      </c>
      <c r="HI31" s="1806">
        <f t="shared" si="24"/>
        <v>0</v>
      </c>
      <c r="HJ31" s="1805" t="str">
        <f t="shared" si="25"/>
        <v/>
      </c>
      <c r="HK31" s="1809">
        <f t="shared" si="26"/>
        <v>25</v>
      </c>
      <c r="HL31" s="1809">
        <f t="shared" si="27"/>
        <v>7</v>
      </c>
      <c r="HM31" s="1810" t="e">
        <f t="shared" si="28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41.350000000000009</v>
      </c>
      <c r="C32" s="1377">
        <f t="shared" ref="C32:H32" si="40">SUM(C8:C31)</f>
        <v>153</v>
      </c>
      <c r="D32" s="1377">
        <f t="shared" si="40"/>
        <v>108</v>
      </c>
      <c r="E32" s="1377">
        <f t="shared" si="40"/>
        <v>67.16</v>
      </c>
      <c r="F32" s="1377">
        <f t="shared" si="40"/>
        <v>350</v>
      </c>
      <c r="G32" s="1377">
        <f t="shared" si="40"/>
        <v>788</v>
      </c>
      <c r="H32" s="1374">
        <f t="shared" si="40"/>
        <v>180.50000000000003</v>
      </c>
      <c r="I32" s="1182">
        <f t="shared" si="39"/>
        <v>1.7220000000000002</v>
      </c>
      <c r="J32" s="1183">
        <f t="shared" ref="J32" si="41">SUM(J8:J31)</f>
        <v>0.10100000000000001</v>
      </c>
      <c r="K32" s="1189">
        <f t="shared" si="39"/>
        <v>36.57</v>
      </c>
      <c r="L32" s="947">
        <f t="shared" si="39"/>
        <v>64</v>
      </c>
      <c r="M32" s="1190">
        <f t="shared" ref="M32:S32" si="42">SUM(M8:M31)</f>
        <v>0.32999999999999996</v>
      </c>
      <c r="N32" s="1548">
        <f t="shared" si="42"/>
        <v>36.42</v>
      </c>
      <c r="O32" s="1624">
        <f t="shared" si="42"/>
        <v>66</v>
      </c>
      <c r="P32" s="1549">
        <f t="shared" si="42"/>
        <v>0</v>
      </c>
      <c r="Q32" s="1548">
        <f t="shared" si="42"/>
        <v>36.299999999999997</v>
      </c>
      <c r="R32" s="1624">
        <f t="shared" si="42"/>
        <v>66</v>
      </c>
      <c r="S32" s="1549">
        <f t="shared" si="42"/>
        <v>0</v>
      </c>
      <c r="T32" s="1548">
        <f t="shared" si="39"/>
        <v>24.36</v>
      </c>
      <c r="U32" s="1548">
        <f t="shared" si="39"/>
        <v>0.93199999999999994</v>
      </c>
      <c r="V32" s="1624">
        <f t="shared" si="39"/>
        <v>12</v>
      </c>
      <c r="W32" s="1548">
        <f t="shared" ref="W32" si="43">SUM(W8:W31)</f>
        <v>1.45</v>
      </c>
      <c r="X32" s="1550">
        <f t="shared" ref="X32:BU32" si="44">SUM(X8:X31)</f>
        <v>116.6</v>
      </c>
      <c r="Y32" s="1550">
        <f t="shared" si="44"/>
        <v>47</v>
      </c>
      <c r="Z32" s="1548">
        <f t="shared" si="44"/>
        <v>1.4037421383647799</v>
      </c>
      <c r="AA32" s="1549">
        <f t="shared" ref="AA32" si="45">SUM(AA8:AA31)</f>
        <v>0.25999999999999995</v>
      </c>
      <c r="AB32" s="1548">
        <f t="shared" si="44"/>
        <v>24.4</v>
      </c>
      <c r="AC32" s="1548">
        <f t="shared" si="44"/>
        <v>0.72000000000000008</v>
      </c>
      <c r="AD32" s="1624">
        <f t="shared" si="44"/>
        <v>12</v>
      </c>
      <c r="AE32" s="1548">
        <f t="shared" si="44"/>
        <v>1.2200000000000002</v>
      </c>
      <c r="AF32" s="1550">
        <f t="shared" si="44"/>
        <v>118.6</v>
      </c>
      <c r="AG32" s="1550">
        <f t="shared" si="44"/>
        <v>47</v>
      </c>
      <c r="AH32" s="1548">
        <f t="shared" si="44"/>
        <v>1.4037421383647799</v>
      </c>
      <c r="AI32" s="1548">
        <f t="shared" si="44"/>
        <v>24.490000000000002</v>
      </c>
      <c r="AJ32" s="1563">
        <f t="shared" si="44"/>
        <v>0.85799999999999987</v>
      </c>
      <c r="AK32" s="1627">
        <f t="shared" si="44"/>
        <v>12</v>
      </c>
      <c r="AL32" s="1563">
        <f t="shared" si="44"/>
        <v>1.2000000000000002</v>
      </c>
      <c r="AM32" s="1564">
        <f t="shared" si="44"/>
        <v>117.1</v>
      </c>
      <c r="AN32" s="1564">
        <f t="shared" si="44"/>
        <v>51.5</v>
      </c>
      <c r="AO32" s="1563">
        <f t="shared" si="44"/>
        <v>1.4337037037037037</v>
      </c>
      <c r="AP32" s="1565">
        <f t="shared" si="44"/>
        <v>0.13999999999999999</v>
      </c>
      <c r="AQ32" s="1627">
        <f t="shared" si="44"/>
        <v>6</v>
      </c>
      <c r="AR32" s="1563">
        <f t="shared" si="44"/>
        <v>0.75</v>
      </c>
      <c r="AS32" s="1557">
        <f t="shared" si="44"/>
        <v>1.6E-2</v>
      </c>
      <c r="AT32" s="1557">
        <f t="shared" ref="AT32" si="46">SUM(AT8:AT31)</f>
        <v>0.25999999999999995</v>
      </c>
      <c r="AU32" s="946">
        <f t="shared" si="44"/>
        <v>0.127</v>
      </c>
      <c r="AV32" s="947">
        <f t="shared" si="44"/>
        <v>6</v>
      </c>
      <c r="AW32" s="946">
        <f t="shared" si="44"/>
        <v>0.85999999999999988</v>
      </c>
      <c r="AX32" s="948">
        <f t="shared" si="44"/>
        <v>0</v>
      </c>
      <c r="AY32" s="946">
        <f t="shared" si="44"/>
        <v>0.26300000000000001</v>
      </c>
      <c r="AZ32" s="947">
        <f t="shared" si="44"/>
        <v>6</v>
      </c>
      <c r="BA32" s="946">
        <f t="shared" si="44"/>
        <v>0.92999999999999994</v>
      </c>
      <c r="BB32" s="948">
        <f t="shared" si="44"/>
        <v>0</v>
      </c>
      <c r="BC32" s="946">
        <f t="shared" si="44"/>
        <v>43.37</v>
      </c>
      <c r="BD32" s="946">
        <f t="shared" si="44"/>
        <v>0.32500000000000001</v>
      </c>
      <c r="BE32" s="947">
        <f t="shared" si="44"/>
        <v>6</v>
      </c>
      <c r="BF32" s="951">
        <f t="shared" si="44"/>
        <v>25</v>
      </c>
      <c r="BG32" s="1130">
        <f t="shared" ref="BG32:BI32" si="47">SUM(BG8:BG31)</f>
        <v>177.60000000000002</v>
      </c>
      <c r="BH32" s="2661">
        <f t="shared" si="47"/>
        <v>50</v>
      </c>
      <c r="BI32" s="2661">
        <f t="shared" si="47"/>
        <v>63</v>
      </c>
      <c r="BJ32" s="1124">
        <f t="shared" si="44"/>
        <v>0.02</v>
      </c>
      <c r="BK32" s="949">
        <f t="shared" si="44"/>
        <v>44.430000000000007</v>
      </c>
      <c r="BL32" s="946">
        <f t="shared" si="44"/>
        <v>0.33300000000000002</v>
      </c>
      <c r="BM32" s="947">
        <f t="shared" si="44"/>
        <v>6</v>
      </c>
      <c r="BN32" s="1130">
        <f t="shared" si="44"/>
        <v>25.1</v>
      </c>
      <c r="BO32" s="1130">
        <f t="shared" ref="BO32:BT32" si="48">SUM(BO8:BO31)</f>
        <v>173.1</v>
      </c>
      <c r="BP32" s="2661">
        <f t="shared" si="48"/>
        <v>47</v>
      </c>
      <c r="BQ32" s="2661">
        <f t="shared" si="48"/>
        <v>59</v>
      </c>
      <c r="BR32" s="2538">
        <f t="shared" si="48"/>
        <v>1.4999999999999999E-2</v>
      </c>
      <c r="BS32" s="2636">
        <f t="shared" si="48"/>
        <v>22.3</v>
      </c>
      <c r="BT32" s="2636">
        <f t="shared" si="48"/>
        <v>22.5</v>
      </c>
      <c r="BU32" s="2636">
        <f t="shared" si="44"/>
        <v>17.099999999999998</v>
      </c>
      <c r="BV32" s="3114"/>
      <c r="BW32" s="3115"/>
      <c r="BX32" s="2552" t="s">
        <v>51</v>
      </c>
      <c r="BY32" s="2533">
        <f>IF(BY30&gt;=0.1,MIN(BY$8,BY$10,BY$12,BY$14,BY$16,BY$18,BY$20,BY$22,BY$24,BY$26,BY$28),"")</f>
        <v>8.6999999999999993</v>
      </c>
      <c r="BZ32" s="916">
        <f t="shared" ref="BZ32:DW32" si="49">IF(BZ30&gt;=0.1,MIN(BZ$8,BZ$10,BZ$12,BZ$14,BZ$16,BZ$18,BZ$20,BZ$22,BZ$24,BZ$26,BZ$28),"")</f>
        <v>8.6999999999999993</v>
      </c>
      <c r="CA32" s="916">
        <f t="shared" si="49"/>
        <v>9.6999999999999993</v>
      </c>
      <c r="CB32" s="916">
        <f t="shared" si="49"/>
        <v>27.099999999999998</v>
      </c>
      <c r="CC32" s="916">
        <f t="shared" si="49"/>
        <v>9.1999999999999993</v>
      </c>
      <c r="CD32" s="916">
        <f t="shared" si="49"/>
        <v>9.1999999999999993</v>
      </c>
      <c r="CE32" s="916">
        <f t="shared" si="49"/>
        <v>10.199999999999999</v>
      </c>
      <c r="CF32" s="916">
        <f t="shared" si="49"/>
        <v>28.599999999999998</v>
      </c>
      <c r="CG32" s="916" t="str">
        <f t="shared" si="49"/>
        <v/>
      </c>
      <c r="CH32" s="916">
        <f t="shared" si="49"/>
        <v>10.147679999999999</v>
      </c>
      <c r="CI32" s="916" t="str">
        <f t="shared" si="49"/>
        <v/>
      </c>
      <c r="CJ32" s="916">
        <f t="shared" si="49"/>
        <v>14.934239999999999</v>
      </c>
      <c r="CK32" s="916">
        <f t="shared" si="49"/>
        <v>29.45232</v>
      </c>
      <c r="CL32" s="2534">
        <f t="shared" si="49"/>
        <v>1</v>
      </c>
      <c r="CM32" s="2630" t="s">
        <v>51</v>
      </c>
      <c r="CN32" s="2605">
        <f t="shared" si="49"/>
        <v>64.820606129527491</v>
      </c>
      <c r="CO32" s="2606">
        <f t="shared" si="49"/>
        <v>2951.3948</v>
      </c>
      <c r="CP32" s="2606" t="str">
        <f t="shared" si="49"/>
        <v/>
      </c>
      <c r="CQ32" s="2606">
        <f t="shared" si="49"/>
        <v>681.93832599118946</v>
      </c>
      <c r="CR32" s="2606" t="str">
        <f t="shared" si="49"/>
        <v/>
      </c>
      <c r="CS32" s="2606" t="str">
        <f t="shared" si="49"/>
        <v/>
      </c>
      <c r="CT32" s="2606" t="str">
        <f t="shared" si="49"/>
        <v/>
      </c>
      <c r="CU32" s="916">
        <f t="shared" si="49"/>
        <v>0</v>
      </c>
      <c r="CV32" s="916">
        <f t="shared" si="49"/>
        <v>0</v>
      </c>
      <c r="CW32" s="916">
        <f t="shared" si="49"/>
        <v>0.68173313948251513</v>
      </c>
      <c r="CX32" s="916">
        <f t="shared" si="49"/>
        <v>1.6692206076618235</v>
      </c>
      <c r="CY32" s="916">
        <f t="shared" si="49"/>
        <v>1.483751651254954</v>
      </c>
      <c r="CZ32" s="916">
        <f t="shared" si="49"/>
        <v>1.6264200792602377</v>
      </c>
      <c r="DA32" s="2616">
        <f t="shared" si="49"/>
        <v>0.19842390787618899</v>
      </c>
      <c r="DB32" s="2616">
        <f t="shared" si="49"/>
        <v>0.19671335694622183</v>
      </c>
      <c r="DC32" s="2616">
        <f t="shared" si="49"/>
        <v>0.19671335694622183</v>
      </c>
      <c r="DD32" s="2616">
        <f t="shared" si="49"/>
        <v>0.19671335694622183</v>
      </c>
      <c r="DE32" s="2616">
        <f t="shared" si="49"/>
        <v>0.19015624504801446</v>
      </c>
      <c r="DF32" s="2616">
        <f t="shared" si="49"/>
        <v>0.19015624504801446</v>
      </c>
      <c r="DG32" s="2616">
        <f t="shared" si="49"/>
        <v>0.85601056803170406</v>
      </c>
      <c r="DH32" s="916">
        <f t="shared" si="49"/>
        <v>3.5</v>
      </c>
      <c r="DI32" s="2616">
        <f t="shared" si="49"/>
        <v>5.9352517985611516E-2</v>
      </c>
      <c r="DJ32" s="2616">
        <f t="shared" si="49"/>
        <v>5.9352517985611516E-2</v>
      </c>
      <c r="DK32" s="2616">
        <f t="shared" si="49"/>
        <v>5.8845231507102011E-2</v>
      </c>
      <c r="DL32" s="2616">
        <f t="shared" si="49"/>
        <v>1.0976493735114425</v>
      </c>
      <c r="DM32" s="2616">
        <f t="shared" si="49"/>
        <v>0.49808062295410827</v>
      </c>
      <c r="DN32" s="2616">
        <f t="shared" si="49"/>
        <v>9.8250950570342221E-2</v>
      </c>
      <c r="DO32" s="2616">
        <f t="shared" si="49"/>
        <v>4.3980358856903914</v>
      </c>
      <c r="DP32" s="2616">
        <f t="shared" si="49"/>
        <v>0.85014251118619932</v>
      </c>
      <c r="DQ32" s="2616">
        <f t="shared" si="49"/>
        <v>5.045393343120181</v>
      </c>
      <c r="DR32" s="2616">
        <f t="shared" si="49"/>
        <v>1.0449320794148382</v>
      </c>
      <c r="DS32" s="2616">
        <f t="shared" si="49"/>
        <v>0.45101084076333187</v>
      </c>
      <c r="DT32" s="2616">
        <f t="shared" si="49"/>
        <v>8.8914887393974851E-2</v>
      </c>
      <c r="DU32" s="2616">
        <f t="shared" si="49"/>
        <v>3.9714502532716232</v>
      </c>
      <c r="DV32" s="2616">
        <f t="shared" si="49"/>
        <v>0.77718538511330959</v>
      </c>
      <c r="DW32" s="2626">
        <f t="shared" si="49"/>
        <v>4.2645029925167801</v>
      </c>
      <c r="DX32" s="1650"/>
      <c r="EG32" s="1650"/>
      <c r="GD32" s="444" t="s">
        <v>505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0.33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13.8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18.434782608695652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6.0834782608695654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6.02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30.4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1.2166956521739132</v>
      </c>
      <c r="GM32" s="1602"/>
      <c r="GN32" s="1602"/>
      <c r="GO32" s="1602"/>
      <c r="GP32" s="499" t="s">
        <v>505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0.31</v>
      </c>
      <c r="GR32" s="1753">
        <f t="shared" si="50"/>
        <v>14</v>
      </c>
      <c r="GS32" s="1753">
        <f t="shared" si="50"/>
        <v>18.171428571428571</v>
      </c>
      <c r="GT32" s="1753">
        <f t="shared" si="50"/>
        <v>5.6331428571428566</v>
      </c>
      <c r="GU32" s="1753">
        <f t="shared" si="50"/>
        <v>6.11</v>
      </c>
      <c r="GV32" s="1753">
        <f t="shared" si="50"/>
        <v>30</v>
      </c>
      <c r="GW32" s="1753">
        <f t="shared" si="50"/>
        <v>5</v>
      </c>
      <c r="GX32" s="1621">
        <f>MIN(GX8:GX31)</f>
        <v>1.1266285714285713</v>
      </c>
      <c r="GY32" s="1602"/>
      <c r="GZ32" s="1602"/>
      <c r="HA32" s="1602"/>
      <c r="HB32" s="499" t="s">
        <v>505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0.31</v>
      </c>
      <c r="HD32" s="1753">
        <f t="shared" si="51"/>
        <v>15.3</v>
      </c>
      <c r="HE32" s="1753">
        <f t="shared" si="51"/>
        <v>17.647058823529409</v>
      </c>
      <c r="HF32" s="1753">
        <f t="shared" si="51"/>
        <v>5.4705882352941169</v>
      </c>
      <c r="HG32" s="1753">
        <f t="shared" si="51"/>
        <v>6.08</v>
      </c>
      <c r="HH32" s="1753">
        <f t="shared" si="51"/>
        <v>30.1</v>
      </c>
      <c r="HI32" s="1753">
        <f t="shared" si="51"/>
        <v>5</v>
      </c>
      <c r="HJ32" s="1621">
        <f>MIN(HJ8:HJ31)</f>
        <v>1.0941176470588234</v>
      </c>
      <c r="HK32" s="1602"/>
      <c r="HL32" s="1602"/>
      <c r="HM32" s="1603"/>
      <c r="HN32" s="1603">
        <f>MIN(HJ32,GX32,GL32)</f>
        <v>1.0941176470588234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6.8916666666666684</v>
      </c>
      <c r="C33" s="1378">
        <f t="shared" ref="C33:V33" si="52">IF(C32&lt;=0,"",AVERAGE(C8:C31))</f>
        <v>25.5</v>
      </c>
      <c r="D33" s="1378">
        <f t="shared" si="52"/>
        <v>18</v>
      </c>
      <c r="E33" s="1184">
        <f t="shared" si="52"/>
        <v>11.193333333333333</v>
      </c>
      <c r="F33" s="1378">
        <f t="shared" si="52"/>
        <v>58.333333333333336</v>
      </c>
      <c r="G33" s="1378">
        <f t="shared" si="52"/>
        <v>131.33333333333334</v>
      </c>
      <c r="H33" s="1375">
        <f t="shared" si="52"/>
        <v>30.083333333333339</v>
      </c>
      <c r="I33" s="1419">
        <f t="shared" si="52"/>
        <v>0.28700000000000003</v>
      </c>
      <c r="J33" s="1419">
        <f>IF(J32&lt;=0.0001,"",AVERAGE(J8:J31))</f>
        <v>5.0500000000000003E-2</v>
      </c>
      <c r="K33" s="1184">
        <f t="shared" si="52"/>
        <v>6.0949999999999998</v>
      </c>
      <c r="L33" s="1378">
        <f t="shared" si="52"/>
        <v>10.666666666666666</v>
      </c>
      <c r="M33" s="1419">
        <f t="shared" si="52"/>
        <v>5.4999999999999993E-2</v>
      </c>
      <c r="N33" s="1552">
        <f t="shared" si="52"/>
        <v>6.07</v>
      </c>
      <c r="O33" s="1625">
        <f t="shared" si="52"/>
        <v>11</v>
      </c>
      <c r="P33" s="1544" t="str">
        <f t="shared" si="52"/>
        <v/>
      </c>
      <c r="Q33" s="1552">
        <f t="shared" si="52"/>
        <v>6.05</v>
      </c>
      <c r="R33" s="1625">
        <f t="shared" si="52"/>
        <v>11</v>
      </c>
      <c r="S33" s="1544" t="str">
        <f t="shared" si="52"/>
        <v/>
      </c>
      <c r="T33" s="1552">
        <f t="shared" si="52"/>
        <v>6.09</v>
      </c>
      <c r="U33" s="1552">
        <f t="shared" si="52"/>
        <v>0.23299999999999998</v>
      </c>
      <c r="V33" s="1625">
        <f t="shared" si="52"/>
        <v>3</v>
      </c>
      <c r="W33" s="1552">
        <f t="shared" ref="W33" si="53">IF(W32&lt;=0,"",AVERAGE(W8:W31))</f>
        <v>0.36249999999999999</v>
      </c>
      <c r="X33" s="1544">
        <f t="shared" ref="X33:AR33" si="54">IF(X32&lt;=0,"",AVERAGE(X8:X31))</f>
        <v>29.15</v>
      </c>
      <c r="Y33" s="1544">
        <f t="shared" si="54"/>
        <v>11.75</v>
      </c>
      <c r="Z33" s="1552">
        <f t="shared" si="54"/>
        <v>0.35093553459119498</v>
      </c>
      <c r="AA33" s="1551">
        <f t="shared" ref="AA33" si="55">IF(AA32&lt;=0,"",AVERAGE(AA8:AA31))</f>
        <v>4.3333333333333328E-2</v>
      </c>
      <c r="AB33" s="1552">
        <f t="shared" si="54"/>
        <v>6.1</v>
      </c>
      <c r="AC33" s="1552">
        <f t="shared" si="54"/>
        <v>0.18000000000000002</v>
      </c>
      <c r="AD33" s="1625">
        <f t="shared" si="54"/>
        <v>3</v>
      </c>
      <c r="AE33" s="1552">
        <f t="shared" si="54"/>
        <v>0.30500000000000005</v>
      </c>
      <c r="AF33" s="1544">
        <f t="shared" si="54"/>
        <v>29.65</v>
      </c>
      <c r="AG33" s="1544">
        <f t="shared" si="54"/>
        <v>11.75</v>
      </c>
      <c r="AH33" s="1552">
        <f t="shared" si="54"/>
        <v>0.35093553459119498</v>
      </c>
      <c r="AI33" s="1552">
        <f t="shared" si="54"/>
        <v>6.1225000000000005</v>
      </c>
      <c r="AJ33" s="1563">
        <f t="shared" si="54"/>
        <v>0.21449999999999997</v>
      </c>
      <c r="AK33" s="1627">
        <f t="shared" si="54"/>
        <v>3</v>
      </c>
      <c r="AL33" s="1563">
        <f t="shared" si="54"/>
        <v>0.30000000000000004</v>
      </c>
      <c r="AM33" s="1564">
        <f t="shared" si="54"/>
        <v>29.274999999999999</v>
      </c>
      <c r="AN33" s="1564">
        <f t="shared" si="54"/>
        <v>12.875</v>
      </c>
      <c r="AO33" s="1563">
        <f t="shared" si="54"/>
        <v>0.35842592592592593</v>
      </c>
      <c r="AP33" s="1565">
        <f t="shared" si="54"/>
        <v>2.3333333333333331E-2</v>
      </c>
      <c r="AQ33" s="1627">
        <f t="shared" si="54"/>
        <v>1</v>
      </c>
      <c r="AR33" s="1563">
        <f t="shared" si="54"/>
        <v>0.125</v>
      </c>
      <c r="AS33" s="2648">
        <f>IF(AS32&lt;=0.01,"",AVERAGE(AS8:AS31))</f>
        <v>8.0000000000000002E-3</v>
      </c>
      <c r="AT33" s="2648">
        <f>IF(AT32&lt;=0.01,"",AVERAGE(AT8:AT31))</f>
        <v>4.3333333333333328E-2</v>
      </c>
      <c r="AU33" s="1184">
        <f>IF(AU32&lt;=0,"",AVERAGE(AU8:AU31))</f>
        <v>2.1166666666666667E-2</v>
      </c>
      <c r="AV33" s="1378">
        <f>IF(AV32&lt;=0,"",AVERAGE(AV8:AV31))</f>
        <v>1</v>
      </c>
      <c r="AW33" s="1184">
        <f>IF(AW32&lt;=0,"",AVERAGE(AW8:AW31))</f>
        <v>0.14333333333333331</v>
      </c>
      <c r="AX33" s="1419" t="str">
        <f>IF(AX32&lt;=0.01,"",AVERAGE(AX8:AX31))</f>
        <v/>
      </c>
      <c r="AY33" s="1184">
        <f>IF(AY32&lt;=0,"",AVERAGE(AY8:AY31))</f>
        <v>4.3833333333333335E-2</v>
      </c>
      <c r="AZ33" s="1378">
        <f>IF(AZ32&lt;=0,"",AVERAGE(AZ8:AZ31))</f>
        <v>1</v>
      </c>
      <c r="BA33" s="1184">
        <f>IF(BA32&lt;=0,"",AVERAGE(BA8:BA31))</f>
        <v>0.155</v>
      </c>
      <c r="BB33" s="1419" t="str">
        <f>IF(BB32&lt;=0.01,"",AVERAGE(BB8:BB31))</f>
        <v/>
      </c>
      <c r="BC33" s="1184">
        <f>IF(BC32&lt;=0,"",AVERAGE(BC8:BC31))</f>
        <v>7.2283333333333326</v>
      </c>
      <c r="BD33" s="1184">
        <f>IF(BD32&lt;=0,"",AVERAGE(BD8:BD31))</f>
        <v>5.4166666666666669E-2</v>
      </c>
      <c r="BE33" s="1378">
        <f>IF(BE32&lt;=0,"",AVERAGE(BE8:BE31))</f>
        <v>1</v>
      </c>
      <c r="BF33" s="1184">
        <f>IF(BF32&lt;=0,"",AVERAGE(BF8:BF31))</f>
        <v>4.166666666666667</v>
      </c>
      <c r="BG33" s="1375">
        <f t="shared" ref="BG33:BI33" si="56">IF(BG32&lt;=0,"",AVERAGE(BG8:BG31))</f>
        <v>29.600000000000005</v>
      </c>
      <c r="BH33" s="1378">
        <f t="shared" si="56"/>
        <v>25</v>
      </c>
      <c r="BI33" s="1378">
        <f t="shared" si="56"/>
        <v>31.5</v>
      </c>
      <c r="BJ33" s="1419">
        <f>IF(BJ32&lt;=0.01,"",AVERAGE(BJ8:BJ31))</f>
        <v>0.01</v>
      </c>
      <c r="BK33" s="1184">
        <f>IF(BK32&lt;=0,"",AVERAGE(BK8:BK31))</f>
        <v>7.4050000000000011</v>
      </c>
      <c r="BL33" s="1184">
        <f>IF(BL32&lt;=0,"",AVERAGE(BL8:BL31))</f>
        <v>5.5500000000000001E-2</v>
      </c>
      <c r="BM33" s="1378">
        <f>IF(BM32&lt;=0,"",AVERAGE(BM8:BM31))</f>
        <v>1</v>
      </c>
      <c r="BN33" s="1375">
        <f>IF(BN32&lt;=0,"",AVERAGE(BN8:BN31))</f>
        <v>4.1833333333333336</v>
      </c>
      <c r="BO33" s="1375">
        <f t="shared" ref="BO33:BQ33" si="57">IF(BO32&lt;=0,"",AVERAGE(BO8:BO31))</f>
        <v>28.849999999999998</v>
      </c>
      <c r="BP33" s="1378">
        <f t="shared" si="57"/>
        <v>23.5</v>
      </c>
      <c r="BQ33" s="1378">
        <f t="shared" si="57"/>
        <v>29.5</v>
      </c>
      <c r="BR33" s="2642">
        <f t="shared" ref="BR33:BT33" si="58">IF(BR32&lt;=0.01,"",AVERAGE(BR8:BR31))</f>
        <v>7.4999999999999997E-3</v>
      </c>
      <c r="BS33" s="2539">
        <f t="shared" si="58"/>
        <v>3.7166666666666668</v>
      </c>
      <c r="BT33" s="2539">
        <f t="shared" si="58"/>
        <v>3.75</v>
      </c>
      <c r="BU33" s="2539">
        <f>IF(BU32&lt;=0.01,"",AVERAGE(BU8:BU31))</f>
        <v>2.8499999999999996</v>
      </c>
      <c r="BV33" s="3116"/>
      <c r="BW33" s="3117"/>
      <c r="BX33" s="2553" t="s">
        <v>52</v>
      </c>
      <c r="BY33" s="2535">
        <f>IF(BY30&gt;=0.1,MAX(BY8,BY10,BY12,BY14,BY16,BY18,BY20,BY22,BY24,BY26,BY28),"")</f>
        <v>14</v>
      </c>
      <c r="BZ33" s="2536">
        <f t="shared" ref="BZ33:DW33" si="59">IF(BZ30&gt;=0.1,MAX(BZ$8,BZ$10,BZ$12,BZ$14,BZ$16,BZ$18,BZ$20,BZ$22,BZ$24,BZ$26,BZ$28),"")</f>
        <v>14</v>
      </c>
      <c r="CA33" s="2536">
        <f t="shared" si="59"/>
        <v>15</v>
      </c>
      <c r="CB33" s="2536">
        <f t="shared" si="59"/>
        <v>43</v>
      </c>
      <c r="CC33" s="2536">
        <f t="shared" si="59"/>
        <v>12.5</v>
      </c>
      <c r="CD33" s="2536">
        <f t="shared" si="59"/>
        <v>12.5</v>
      </c>
      <c r="CE33" s="2536">
        <f t="shared" si="59"/>
        <v>13.5</v>
      </c>
      <c r="CF33" s="2536">
        <f t="shared" si="59"/>
        <v>38.5</v>
      </c>
      <c r="CG33" s="2536" t="str">
        <f t="shared" si="59"/>
        <v/>
      </c>
      <c r="CH33" s="2536">
        <f t="shared" si="59"/>
        <v>19.231200000000001</v>
      </c>
      <c r="CI33" s="2536" t="str">
        <f t="shared" si="59"/>
        <v/>
      </c>
      <c r="CJ33" s="2536">
        <f t="shared" si="59"/>
        <v>20.969280000000001</v>
      </c>
      <c r="CK33" s="2536">
        <f t="shared" si="59"/>
        <v>40.200479999999999</v>
      </c>
      <c r="CL33" s="2537">
        <f t="shared" si="59"/>
        <v>1.17936</v>
      </c>
      <c r="CM33" s="2630" t="s">
        <v>52</v>
      </c>
      <c r="CN33" s="2607">
        <f t="shared" si="59"/>
        <v>71.300760814631687</v>
      </c>
      <c r="CO33" s="2608">
        <f t="shared" si="59"/>
        <v>4918.9916000000003</v>
      </c>
      <c r="CP33" s="2608" t="str">
        <f t="shared" si="59"/>
        <v/>
      </c>
      <c r="CQ33" s="2608">
        <f t="shared" si="59"/>
        <v>1110.1321585903083</v>
      </c>
      <c r="CR33" s="2608" t="str">
        <f t="shared" si="59"/>
        <v/>
      </c>
      <c r="CS33" s="2608" t="str">
        <f t="shared" si="59"/>
        <v/>
      </c>
      <c r="CT33" s="2608" t="str">
        <f t="shared" si="59"/>
        <v/>
      </c>
      <c r="CU33" s="2536">
        <f t="shared" si="59"/>
        <v>0.63430822543155752</v>
      </c>
      <c r="CV33" s="2536">
        <f t="shared" si="59"/>
        <v>0.63430822543155752</v>
      </c>
      <c r="CW33" s="2536">
        <f t="shared" si="59"/>
        <v>1.1671271347940659</v>
      </c>
      <c r="CX33" s="2536">
        <f t="shared" si="59"/>
        <v>2.128861064844064</v>
      </c>
      <c r="CY33" s="2536">
        <f t="shared" si="59"/>
        <v>1.9353282407673311</v>
      </c>
      <c r="CZ33" s="2536">
        <f t="shared" si="59"/>
        <v>2.4438262491258063</v>
      </c>
      <c r="DA33" s="2617">
        <f t="shared" si="59"/>
        <v>0.22294180453905144</v>
      </c>
      <c r="DB33" s="2617">
        <f t="shared" si="59"/>
        <v>0.20982758074263666</v>
      </c>
      <c r="DC33" s="2617">
        <f t="shared" si="59"/>
        <v>0.20645535176641572</v>
      </c>
      <c r="DD33" s="2617">
        <f t="shared" si="59"/>
        <v>0.20982758074263666</v>
      </c>
      <c r="DE33" s="2617">
        <f t="shared" si="59"/>
        <v>0.21172035531119138</v>
      </c>
      <c r="DF33" s="2617">
        <f t="shared" si="59"/>
        <v>0.20080499477070327</v>
      </c>
      <c r="DG33" s="2617">
        <f t="shared" si="59"/>
        <v>1.1413474240422721</v>
      </c>
      <c r="DH33" s="2536">
        <f t="shared" si="59"/>
        <v>6</v>
      </c>
      <c r="DI33" s="2617">
        <f t="shared" si="59"/>
        <v>6.0212699405692842E-2</v>
      </c>
      <c r="DJ33" s="2617">
        <f t="shared" si="59"/>
        <v>6.0212699405692842E-2</v>
      </c>
      <c r="DK33" s="2617">
        <f t="shared" si="59"/>
        <v>6.1033526120280249E-2</v>
      </c>
      <c r="DL33" s="2617">
        <f t="shared" si="59"/>
        <v>1.1076280041797284</v>
      </c>
      <c r="DM33" s="2617">
        <f t="shared" si="59"/>
        <v>0.50725014480246033</v>
      </c>
      <c r="DN33" s="2617">
        <f t="shared" si="59"/>
        <v>0.10508123055651573</v>
      </c>
      <c r="DO33" s="2617">
        <f t="shared" si="59"/>
        <v>4.4251597469569779</v>
      </c>
      <c r="DP33" s="2617">
        <f t="shared" si="59"/>
        <v>0.88953935926555983</v>
      </c>
      <c r="DQ33" s="2617">
        <f t="shared" si="59"/>
        <v>5.9466396134208539</v>
      </c>
      <c r="DR33" s="2617">
        <f t="shared" si="59"/>
        <v>1.1399259048161872</v>
      </c>
      <c r="DS33" s="2617">
        <f t="shared" si="59"/>
        <v>0.5095453943264534</v>
      </c>
      <c r="DT33" s="2617">
        <f t="shared" si="59"/>
        <v>0.11332289569820325</v>
      </c>
      <c r="DU33" s="2617">
        <f t="shared" si="59"/>
        <v>4.031155174335372</v>
      </c>
      <c r="DV33" s="2617">
        <f t="shared" si="59"/>
        <v>0.81055716144138745</v>
      </c>
      <c r="DW33" s="2627">
        <f t="shared" si="59"/>
        <v>5.4033663647873427</v>
      </c>
      <c r="DX33" s="1650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6.77</v>
      </c>
      <c r="C34" s="1378">
        <f t="shared" ref="C34:V34" si="60">IF(C32&lt;=0,"",MIN(C8:C31))</f>
        <v>23</v>
      </c>
      <c r="D34" s="1378">
        <f t="shared" si="60"/>
        <v>17</v>
      </c>
      <c r="E34" s="1184">
        <f t="shared" si="60"/>
        <v>9.2799999999999994</v>
      </c>
      <c r="F34" s="1378">
        <f t="shared" si="60"/>
        <v>42</v>
      </c>
      <c r="G34" s="1378">
        <f t="shared" si="60"/>
        <v>105</v>
      </c>
      <c r="H34" s="1375">
        <f t="shared" si="60"/>
        <v>28.9</v>
      </c>
      <c r="I34" s="1419">
        <f t="shared" si="60"/>
        <v>0.21299999999999999</v>
      </c>
      <c r="J34" s="1419">
        <f>IF(J32&lt;=0.001,"",MIN(J8:J31))</f>
        <v>4.1000000000000002E-2</v>
      </c>
      <c r="K34" s="1184">
        <f t="shared" si="60"/>
        <v>5.98</v>
      </c>
      <c r="L34" s="1378">
        <f t="shared" si="60"/>
        <v>9</v>
      </c>
      <c r="M34" s="1419">
        <f t="shared" si="60"/>
        <v>0.05</v>
      </c>
      <c r="N34" s="1552">
        <f t="shared" si="60"/>
        <v>5.94</v>
      </c>
      <c r="O34" s="1625">
        <f t="shared" si="60"/>
        <v>10</v>
      </c>
      <c r="P34" s="1544" t="str">
        <f t="shared" si="60"/>
        <v/>
      </c>
      <c r="Q34" s="1552">
        <f t="shared" si="60"/>
        <v>5.94</v>
      </c>
      <c r="R34" s="1625">
        <f t="shared" si="60"/>
        <v>10</v>
      </c>
      <c r="S34" s="1544" t="str">
        <f t="shared" si="60"/>
        <v/>
      </c>
      <c r="T34" s="1552">
        <f t="shared" si="60"/>
        <v>6.02</v>
      </c>
      <c r="U34" s="1552">
        <f t="shared" si="60"/>
        <v>0.21</v>
      </c>
      <c r="V34" s="1625">
        <f t="shared" si="60"/>
        <v>3</v>
      </c>
      <c r="W34" s="1552">
        <f t="shared" ref="W34" si="61">IF(W32&lt;=0,"",MIN(W8:W31))</f>
        <v>0.33</v>
      </c>
      <c r="X34" s="1544">
        <f t="shared" ref="X34:AR34" si="62">IF(X32&lt;=0,"",MIN(X8:X31))</f>
        <v>27.6</v>
      </c>
      <c r="Y34" s="1544">
        <f t="shared" si="62"/>
        <v>8.6999999999999993</v>
      </c>
      <c r="Z34" s="1552">
        <f t="shared" si="62"/>
        <v>0.29099056603773588</v>
      </c>
      <c r="AA34" s="1551">
        <f t="shared" ref="AA34" si="63">IF(AA32&lt;=0,"",MIN(AA8:AA31))</f>
        <v>3.9E-2</v>
      </c>
      <c r="AB34" s="1552">
        <f t="shared" si="62"/>
        <v>6.03</v>
      </c>
      <c r="AC34" s="1552">
        <f t="shared" si="62"/>
        <v>0.14199999999999999</v>
      </c>
      <c r="AD34" s="1625">
        <f t="shared" si="62"/>
        <v>3</v>
      </c>
      <c r="AE34" s="1552">
        <f t="shared" si="62"/>
        <v>0.27</v>
      </c>
      <c r="AF34" s="1544">
        <f t="shared" si="62"/>
        <v>29</v>
      </c>
      <c r="AG34" s="1544">
        <f t="shared" si="62"/>
        <v>8.6999999999999993</v>
      </c>
      <c r="AH34" s="1552">
        <f t="shared" si="62"/>
        <v>0.29099056603773588</v>
      </c>
      <c r="AI34" s="1552">
        <f t="shared" si="62"/>
        <v>6.07</v>
      </c>
      <c r="AJ34" s="1563">
        <f t="shared" si="62"/>
        <v>0.17199999999999999</v>
      </c>
      <c r="AK34" s="1627">
        <f t="shared" si="62"/>
        <v>3</v>
      </c>
      <c r="AL34" s="1563">
        <f t="shared" si="62"/>
        <v>0.27</v>
      </c>
      <c r="AM34" s="1564">
        <f t="shared" si="62"/>
        <v>27.5</v>
      </c>
      <c r="AN34" s="1564">
        <f t="shared" si="62"/>
        <v>9.6999999999999993</v>
      </c>
      <c r="AO34" s="1563">
        <f t="shared" si="62"/>
        <v>0.29962962962962963</v>
      </c>
      <c r="AP34" s="1565">
        <f t="shared" si="62"/>
        <v>1.7999999999999999E-2</v>
      </c>
      <c r="AQ34" s="1627">
        <f t="shared" si="62"/>
        <v>1</v>
      </c>
      <c r="AR34" s="1563">
        <f t="shared" si="62"/>
        <v>7.0000000000000007E-2</v>
      </c>
      <c r="AS34" s="2648">
        <f>IF(AS32&lt;=0.01,"",MIN(AS8:AS31))</f>
        <v>7.0000000000000001E-3</v>
      </c>
      <c r="AT34" s="2648">
        <f>IF(AT32&lt;=0.01,"",MIN(AT8:AT31))</f>
        <v>3.9E-2</v>
      </c>
      <c r="AU34" s="1184">
        <f>IF(AU32&lt;=0,"",MIN(AU8:AU31))</f>
        <v>1.7999999999999999E-2</v>
      </c>
      <c r="AV34" s="1378">
        <f>IF(AV32&lt;=0,"",MIN(AV8:AV31))</f>
        <v>1</v>
      </c>
      <c r="AW34" s="1184">
        <f>IF(AW32&lt;=0,"",MIN(AW8:AW31))</f>
        <v>0.1</v>
      </c>
      <c r="AX34" s="1419" t="str">
        <f>IF(AX32&lt;=0.01,"",MIN(AX8:AX31))</f>
        <v/>
      </c>
      <c r="AY34" s="1184">
        <f>IF(AY32&lt;=0,"",MIN(AY8:AY31))</f>
        <v>0.04</v>
      </c>
      <c r="AZ34" s="1378">
        <f>IF(AZ32&lt;=0,"",MIN(AZ8:AZ31))</f>
        <v>1</v>
      </c>
      <c r="BA34" s="1184">
        <f>IF(BA32&lt;=0,"",MIN(BA8:BA31))</f>
        <v>0.06</v>
      </c>
      <c r="BB34" s="1419" t="str">
        <f>IF(BB32&lt;=0.01,"",MIN(BB8:BB31))</f>
        <v/>
      </c>
      <c r="BC34" s="1184">
        <f>IF(BC32&lt;=0,"",MIN(BC8:BC31))</f>
        <v>7.01</v>
      </c>
      <c r="BD34" s="1184">
        <f>IF(BD32&lt;=0,"",MIN(BD8:BD31))</f>
        <v>4.7E-2</v>
      </c>
      <c r="BE34" s="1378">
        <f>IF(BE32&lt;=0,"",MIN(BE8:BE31))</f>
        <v>1</v>
      </c>
      <c r="BF34" s="1184">
        <f>IF(BF32&lt;=0,"",MIN(BF8:BF31))</f>
        <v>3.9</v>
      </c>
      <c r="BG34" s="1375">
        <f t="shared" ref="BG34:BI34" si="64">IF(BG32&lt;=0,"",MIN(BG8:BG31))</f>
        <v>27.6</v>
      </c>
      <c r="BH34" s="1378">
        <f t="shared" si="64"/>
        <v>22</v>
      </c>
      <c r="BI34" s="1378">
        <f t="shared" si="64"/>
        <v>30</v>
      </c>
      <c r="BJ34" s="1419">
        <f>IF(BJ32&lt;=0.01,"",MIN(BJ8:BJ31))</f>
        <v>0.01</v>
      </c>
      <c r="BK34" s="1184">
        <f>IF(BK32&lt;=0,"",MIN(BK8:BK31))</f>
        <v>7.12</v>
      </c>
      <c r="BL34" s="1184">
        <f>IF(BL32&lt;=0,"",MIN(BL8:BL31))</f>
        <v>0.05</v>
      </c>
      <c r="BM34" s="1378">
        <f>IF(BM32&lt;=0,"",MIN(BM8:BM31))</f>
        <v>1</v>
      </c>
      <c r="BN34" s="1375">
        <f>IF(BN32&lt;=0,"",MIN(BN8:BN31))</f>
        <v>3.8</v>
      </c>
      <c r="BO34" s="1375">
        <f t="shared" ref="BO34:BQ34" si="65">IF(BO32&lt;=0,"",MIN(BO8:BO31))</f>
        <v>27.5</v>
      </c>
      <c r="BP34" s="1378">
        <f t="shared" si="65"/>
        <v>21</v>
      </c>
      <c r="BQ34" s="1378">
        <f t="shared" si="65"/>
        <v>29</v>
      </c>
      <c r="BR34" s="2642">
        <f t="shared" ref="BR34:BT34" si="66">IF(BR32&lt;=0.01,"",MIN(BR8:BR31))</f>
        <v>7.0000000000000001E-3</v>
      </c>
      <c r="BS34" s="2539">
        <f t="shared" si="66"/>
        <v>3.5</v>
      </c>
      <c r="BT34" s="2539">
        <f t="shared" si="66"/>
        <v>3.6</v>
      </c>
      <c r="BU34" s="2595">
        <f>IF(BU32&lt;=0.01,"",MIN(BU8:BU31))</f>
        <v>2.5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65" t="s">
        <v>948</v>
      </c>
      <c r="CL34" s="3166"/>
      <c r="CM34" s="2554" t="s">
        <v>19</v>
      </c>
      <c r="CN34" s="2610">
        <f t="shared" ref="CN34:DW34" si="67">SUM(CN$9,CN$11,CN$13,CN$15,CN$17,CN$19,CN$21,CN$23,CN$25,CN$27,CN$29)</f>
        <v>65550</v>
      </c>
      <c r="CO34" s="2610">
        <f t="shared" si="67"/>
        <v>0</v>
      </c>
      <c r="CP34" s="2610">
        <f t="shared" si="67"/>
        <v>0</v>
      </c>
      <c r="CQ34" s="2610">
        <f t="shared" si="67"/>
        <v>0</v>
      </c>
      <c r="CR34" s="2610">
        <f t="shared" si="67"/>
        <v>0</v>
      </c>
      <c r="CS34" s="2610">
        <f t="shared" si="67"/>
        <v>0</v>
      </c>
      <c r="CT34" s="2610">
        <f t="shared" si="67"/>
        <v>0</v>
      </c>
      <c r="CU34" s="2559">
        <f t="shared" si="67"/>
        <v>25</v>
      </c>
      <c r="CV34" s="2559">
        <f t="shared" si="67"/>
        <v>25</v>
      </c>
      <c r="CW34" s="2559">
        <f t="shared" si="67"/>
        <v>255</v>
      </c>
      <c r="CX34" s="2559">
        <f t="shared" si="67"/>
        <v>3105</v>
      </c>
      <c r="CY34" s="2559">
        <f t="shared" si="67"/>
        <v>2905</v>
      </c>
      <c r="CZ34" s="2559">
        <f t="shared" si="67"/>
        <v>3405</v>
      </c>
      <c r="DA34" s="2559">
        <f t="shared" si="67"/>
        <v>2830</v>
      </c>
      <c r="DB34" s="2559">
        <f t="shared" si="67"/>
        <v>2770</v>
      </c>
      <c r="DC34" s="2559">
        <f t="shared" si="67"/>
        <v>2750</v>
      </c>
      <c r="DD34" s="2559">
        <f t="shared" si="67"/>
        <v>2770</v>
      </c>
      <c r="DE34" s="2559">
        <f t="shared" si="67"/>
        <v>2965</v>
      </c>
      <c r="DF34" s="2559">
        <f t="shared" si="67"/>
        <v>2945</v>
      </c>
      <c r="DG34" s="2559">
        <f t="shared" si="67"/>
        <v>3600</v>
      </c>
      <c r="DH34" s="2559">
        <f t="shared" si="67"/>
        <v>0</v>
      </c>
      <c r="DI34" s="2559">
        <f t="shared" si="67"/>
        <v>8500</v>
      </c>
      <c r="DJ34" s="2559">
        <f t="shared" si="67"/>
        <v>8500</v>
      </c>
      <c r="DK34" s="2559">
        <f t="shared" si="67"/>
        <v>9290</v>
      </c>
      <c r="DL34" s="2621">
        <f t="shared" si="67"/>
        <v>719</v>
      </c>
      <c r="DM34" s="2559">
        <f t="shared" si="67"/>
        <v>869</v>
      </c>
      <c r="DN34" s="2559">
        <f t="shared" si="67"/>
        <v>110</v>
      </c>
      <c r="DO34" s="2559">
        <f t="shared" si="67"/>
        <v>13980</v>
      </c>
      <c r="DP34" s="2559">
        <f t="shared" si="67"/>
        <v>2852</v>
      </c>
      <c r="DQ34" s="2559">
        <f t="shared" si="67"/>
        <v>2880</v>
      </c>
      <c r="DR34" s="2559">
        <f t="shared" si="67"/>
        <v>394</v>
      </c>
      <c r="DS34" s="2559">
        <f t="shared" si="67"/>
        <v>463</v>
      </c>
      <c r="DT34" s="2559">
        <f t="shared" si="67"/>
        <v>56</v>
      </c>
      <c r="DU34" s="2559">
        <f t="shared" si="67"/>
        <v>7010</v>
      </c>
      <c r="DV34" s="2559">
        <f t="shared" si="67"/>
        <v>1432</v>
      </c>
      <c r="DW34" s="2559">
        <f t="shared" si="67"/>
        <v>1355</v>
      </c>
      <c r="DX34" s="1650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6.96</v>
      </c>
      <c r="C35" s="1379">
        <f t="shared" ref="C35:V35" si="68">IF(C32&lt;=0,"",MAX(C8:C31))</f>
        <v>28</v>
      </c>
      <c r="D35" s="1379">
        <f t="shared" si="68"/>
        <v>19</v>
      </c>
      <c r="E35" s="1185">
        <f t="shared" si="68"/>
        <v>15.2</v>
      </c>
      <c r="F35" s="1379">
        <f t="shared" si="68"/>
        <v>73</v>
      </c>
      <c r="G35" s="1379">
        <f t="shared" si="68"/>
        <v>170</v>
      </c>
      <c r="H35" s="1376">
        <f t="shared" si="68"/>
        <v>31.2</v>
      </c>
      <c r="I35" s="1420">
        <f t="shared" si="68"/>
        <v>0.32600000000000001</v>
      </c>
      <c r="J35" s="1420">
        <f>IF(J32&lt;=0.001,"",MAX(J8:J31))</f>
        <v>0.06</v>
      </c>
      <c r="K35" s="1185">
        <f t="shared" si="68"/>
        <v>6.18</v>
      </c>
      <c r="L35" s="1379">
        <f t="shared" si="68"/>
        <v>12</v>
      </c>
      <c r="M35" s="1420">
        <f t="shared" si="68"/>
        <v>5.8999999999999997E-2</v>
      </c>
      <c r="N35" s="1553">
        <f t="shared" si="68"/>
        <v>6.15</v>
      </c>
      <c r="O35" s="1626">
        <f t="shared" si="68"/>
        <v>12</v>
      </c>
      <c r="P35" s="1545" t="str">
        <f t="shared" si="68"/>
        <v/>
      </c>
      <c r="Q35" s="1553">
        <f t="shared" si="68"/>
        <v>6.15</v>
      </c>
      <c r="R35" s="1626">
        <f t="shared" si="68"/>
        <v>12</v>
      </c>
      <c r="S35" s="1545" t="str">
        <f t="shared" si="68"/>
        <v/>
      </c>
      <c r="T35" s="1553">
        <f t="shared" si="68"/>
        <v>6.18</v>
      </c>
      <c r="U35" s="1553">
        <f t="shared" si="68"/>
        <v>0.25800000000000001</v>
      </c>
      <c r="V35" s="1626">
        <f t="shared" si="68"/>
        <v>3</v>
      </c>
      <c r="W35" s="1553">
        <f t="shared" ref="W35" si="69">IF(W32&lt;=0,"",MAX(W8:W31))</f>
        <v>0.42</v>
      </c>
      <c r="X35" s="1545">
        <f t="shared" ref="X35:AR35" si="70">IF(X32&lt;=0,"",MAX(X8:X31))</f>
        <v>30.4</v>
      </c>
      <c r="Y35" s="1545">
        <f t="shared" si="70"/>
        <v>14</v>
      </c>
      <c r="Z35" s="1553">
        <f t="shared" si="70"/>
        <v>0.39515723270440251</v>
      </c>
      <c r="AA35" s="1554">
        <f t="shared" ref="AA35" si="71">IF(AA32&lt;=0,"",MAX(AA8:AA31))</f>
        <v>4.7E-2</v>
      </c>
      <c r="AB35" s="1553">
        <f t="shared" si="70"/>
        <v>6.2</v>
      </c>
      <c r="AC35" s="1553">
        <f t="shared" si="70"/>
        <v>0.21199999999999999</v>
      </c>
      <c r="AD35" s="1626">
        <f t="shared" si="70"/>
        <v>3</v>
      </c>
      <c r="AE35" s="1553">
        <f t="shared" si="70"/>
        <v>0.34</v>
      </c>
      <c r="AF35" s="1545">
        <f t="shared" si="70"/>
        <v>30.1</v>
      </c>
      <c r="AG35" s="1545">
        <f t="shared" si="70"/>
        <v>14</v>
      </c>
      <c r="AH35" s="1553">
        <f t="shared" si="70"/>
        <v>0.39515723270440251</v>
      </c>
      <c r="AI35" s="1553">
        <f t="shared" si="70"/>
        <v>6.26</v>
      </c>
      <c r="AJ35" s="1563">
        <f t="shared" si="70"/>
        <v>0.28799999999999998</v>
      </c>
      <c r="AK35" s="1627">
        <f t="shared" si="70"/>
        <v>3</v>
      </c>
      <c r="AL35" s="1563">
        <f t="shared" si="70"/>
        <v>0.31</v>
      </c>
      <c r="AM35" s="1564">
        <f t="shared" si="70"/>
        <v>30.1</v>
      </c>
      <c r="AN35" s="1564">
        <f t="shared" si="70"/>
        <v>15.3</v>
      </c>
      <c r="AO35" s="1563">
        <f t="shared" si="70"/>
        <v>0.40333333333333338</v>
      </c>
      <c r="AP35" s="1565">
        <f t="shared" si="70"/>
        <v>2.7E-2</v>
      </c>
      <c r="AQ35" s="1627">
        <f t="shared" si="70"/>
        <v>1</v>
      </c>
      <c r="AR35" s="1563">
        <f t="shared" si="70"/>
        <v>0.24</v>
      </c>
      <c r="AS35" s="2649">
        <f>IF(AS32&lt;=0.01,"",MAX(AS8:AS31))</f>
        <v>8.9999999999999993E-3</v>
      </c>
      <c r="AT35" s="2649">
        <f>IF(AT32&lt;=0.01,"",MAX(AT8:AT31))</f>
        <v>4.5999999999999999E-2</v>
      </c>
      <c r="AU35" s="1185">
        <f>IF(AU32&lt;=0,"",MAX(AU8:AU31))</f>
        <v>2.4E-2</v>
      </c>
      <c r="AV35" s="1379">
        <f>IF(AV32&lt;=0,"",MAX(AV8:AV31))</f>
        <v>1</v>
      </c>
      <c r="AW35" s="1185">
        <f>IF(AW32&lt;=0,"",MAX(AW8:AW31))</f>
        <v>0.21</v>
      </c>
      <c r="AX35" s="1420" t="str">
        <f>IF(AX32&lt;=0.01,"",MAX(AX8:AX31))</f>
        <v/>
      </c>
      <c r="AY35" s="1185">
        <f>IF(AY32&lt;=0,"",MAX(AY8:AY31))</f>
        <v>4.9000000000000002E-2</v>
      </c>
      <c r="AZ35" s="1379">
        <f>IF(AZ32&lt;=0,"",MAX(AZ8:AZ31))</f>
        <v>1</v>
      </c>
      <c r="BA35" s="1185">
        <f>IF(BA32&lt;=0,"",MAX(BA8:BA31))</f>
        <v>0.28999999999999998</v>
      </c>
      <c r="BB35" s="1420" t="str">
        <f>IF(BB32&lt;=0.01,"",MAX(BB8:BB31))</f>
        <v/>
      </c>
      <c r="BC35" s="1185">
        <f>IF(BC32&lt;=0,"",MAX(BC8:BC31))</f>
        <v>7.67</v>
      </c>
      <c r="BD35" s="1185">
        <f>IF(BD32&lt;=0,"",MAX(BD8:BD31))</f>
        <v>6.2E-2</v>
      </c>
      <c r="BE35" s="1379">
        <f>IF(BE32&lt;=0,"",MAX(BE8:BE31))</f>
        <v>1</v>
      </c>
      <c r="BF35" s="1185">
        <f>IF(BF32&lt;=0,"",MAX(BF8:BF31))</f>
        <v>4.5999999999999996</v>
      </c>
      <c r="BG35" s="1376">
        <f t="shared" ref="BG35:BI35" si="72">IF(BG32&lt;=0,"",MAX(BG8:BG31))</f>
        <v>31</v>
      </c>
      <c r="BH35" s="1379">
        <f t="shared" si="72"/>
        <v>28</v>
      </c>
      <c r="BI35" s="1379">
        <f t="shared" si="72"/>
        <v>33</v>
      </c>
      <c r="BJ35" s="1420">
        <f>IF(BJ32&lt;=0.01,"",MAX(BJ8:BJ31))</f>
        <v>0.01</v>
      </c>
      <c r="BK35" s="1185">
        <f>IF(BK32&lt;=0,"",MAX(BK8:BK31))</f>
        <v>7.84</v>
      </c>
      <c r="BL35" s="1185">
        <f>IF(BL32&lt;=0,"",MAX(BL8:BL31))</f>
        <v>5.8999999999999997E-2</v>
      </c>
      <c r="BM35" s="1379">
        <f>IF(BM32&lt;=0,"",MAX(BM8:BM31))</f>
        <v>1</v>
      </c>
      <c r="BN35" s="1376">
        <f>IF(BN32&lt;=0,"",MAX(BN8:BN31))</f>
        <v>4.9000000000000004</v>
      </c>
      <c r="BO35" s="1376">
        <f t="shared" ref="BO35:BQ35" si="73">IF(BO32&lt;=0,"",MAX(BO8:BO31))</f>
        <v>30</v>
      </c>
      <c r="BP35" s="1379">
        <f t="shared" si="73"/>
        <v>26</v>
      </c>
      <c r="BQ35" s="1379">
        <f t="shared" si="73"/>
        <v>30</v>
      </c>
      <c r="BR35" s="2643">
        <f t="shared" ref="BR35:BT35" si="74">IF(BR32&lt;=0.01,"",MAX(BR8:BR31))</f>
        <v>8.0000000000000002E-3</v>
      </c>
      <c r="BS35" s="2540">
        <f t="shared" si="74"/>
        <v>3.8</v>
      </c>
      <c r="BT35" s="2540">
        <f t="shared" si="74"/>
        <v>3.8</v>
      </c>
      <c r="BU35" s="2596">
        <f>IF(BU32&lt;=0.01,"",MAX(BU8:BU31))</f>
        <v>3.3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65"/>
      <c r="CL35" s="3101"/>
      <c r="CM35" s="2555" t="s">
        <v>50</v>
      </c>
      <c r="CN35" s="2611">
        <f>IF(CN34&gt;=0.1,AVERAGE(CN$9,CN$11,CN$13,CN$15,CN$17,CN$19,CN$21,CN$23,CN$25,CN$27,CN$29),"")</f>
        <v>9364.2857142857138</v>
      </c>
      <c r="CO35" s="2611" t="str">
        <f t="shared" ref="CO35:DW35" si="75">IF(CO34&gt;=0.1,AVERAGE(CO$9,CO$11,CO$13,CO$15,CO$17,CO$19,CO$21,CO$23,CO$25,CO$27,CO$29),"")</f>
        <v/>
      </c>
      <c r="CP35" s="2611" t="str">
        <f t="shared" si="75"/>
        <v/>
      </c>
      <c r="CQ35" s="2611" t="str">
        <f t="shared" si="75"/>
        <v/>
      </c>
      <c r="CR35" s="2611" t="str">
        <f t="shared" si="75"/>
        <v/>
      </c>
      <c r="CS35" s="2611" t="str">
        <f t="shared" si="75"/>
        <v/>
      </c>
      <c r="CT35" s="2611" t="str">
        <f t="shared" si="75"/>
        <v/>
      </c>
      <c r="CU35" s="2557">
        <f t="shared" si="75"/>
        <v>3.5714285714285716</v>
      </c>
      <c r="CV35" s="2557">
        <f t="shared" si="75"/>
        <v>3.5714285714285716</v>
      </c>
      <c r="CW35" s="2557">
        <f t="shared" si="75"/>
        <v>36.428571428571431</v>
      </c>
      <c r="CX35" s="2557">
        <f t="shared" si="75"/>
        <v>443.57142857142856</v>
      </c>
      <c r="CY35" s="2557">
        <f t="shared" si="75"/>
        <v>415</v>
      </c>
      <c r="CZ35" s="2557">
        <f t="shared" si="75"/>
        <v>486.42857142857144</v>
      </c>
      <c r="DA35" s="2557">
        <f t="shared" si="75"/>
        <v>404.28571428571428</v>
      </c>
      <c r="DB35" s="2557">
        <f t="shared" si="75"/>
        <v>395.71428571428572</v>
      </c>
      <c r="DC35" s="2557">
        <f t="shared" si="75"/>
        <v>392.85714285714283</v>
      </c>
      <c r="DD35" s="2557">
        <f t="shared" si="75"/>
        <v>395.71428571428572</v>
      </c>
      <c r="DE35" s="2557">
        <f t="shared" si="75"/>
        <v>423.57142857142856</v>
      </c>
      <c r="DF35" s="2557">
        <f t="shared" si="75"/>
        <v>420.71428571428572</v>
      </c>
      <c r="DG35" s="2557">
        <f t="shared" si="75"/>
        <v>514.28571428571433</v>
      </c>
      <c r="DH35" s="2557" t="str">
        <f t="shared" si="75"/>
        <v/>
      </c>
      <c r="DI35" s="2557">
        <f t="shared" si="75"/>
        <v>1214.2857142857142</v>
      </c>
      <c r="DJ35" s="2557">
        <f t="shared" si="75"/>
        <v>1214.2857142857142</v>
      </c>
      <c r="DK35" s="2557">
        <f t="shared" si="75"/>
        <v>1327.1428571428571</v>
      </c>
      <c r="DL35" s="2622">
        <f t="shared" si="75"/>
        <v>102.71428571428571</v>
      </c>
      <c r="DM35" s="2557">
        <f t="shared" si="75"/>
        <v>124.14285714285714</v>
      </c>
      <c r="DN35" s="2557">
        <f t="shared" si="75"/>
        <v>15.714285714285714</v>
      </c>
      <c r="DO35" s="2557">
        <f t="shared" si="75"/>
        <v>1997.1428571428571</v>
      </c>
      <c r="DP35" s="2557">
        <f t="shared" si="75"/>
        <v>407.42857142857144</v>
      </c>
      <c r="DQ35" s="2557">
        <f t="shared" si="75"/>
        <v>411.42857142857144</v>
      </c>
      <c r="DR35" s="2557">
        <f t="shared" si="75"/>
        <v>56.285714285714285</v>
      </c>
      <c r="DS35" s="2557">
        <f t="shared" si="75"/>
        <v>66.142857142857139</v>
      </c>
      <c r="DT35" s="2557">
        <f t="shared" si="75"/>
        <v>8</v>
      </c>
      <c r="DU35" s="2557">
        <f t="shared" si="75"/>
        <v>1001.4285714285714</v>
      </c>
      <c r="DV35" s="2557">
        <f t="shared" si="75"/>
        <v>204.57142857142858</v>
      </c>
      <c r="DW35" s="2587">
        <f t="shared" si="75"/>
        <v>193.57142857142858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9" t="s">
        <v>502</v>
      </c>
      <c r="H36" s="3139"/>
      <c r="I36" s="3139"/>
      <c r="J36" s="3139"/>
      <c r="K36" s="3139"/>
      <c r="L36" s="3139"/>
      <c r="M36" s="1187">
        <f>IF(K32&lt;=0,"",AVERAGE(K33,N33,Q33))</f>
        <v>6.0716666666666663</v>
      </c>
      <c r="N36" s="952"/>
      <c r="O36" s="3134" t="s">
        <v>503</v>
      </c>
      <c r="P36" s="3135"/>
      <c r="Q36" s="3135"/>
      <c r="R36" s="3135"/>
      <c r="S36" s="953">
        <f>IF(L32&lt;=0,"",AVERAGE(L33,O33,R33))</f>
        <v>10.888888888888888</v>
      </c>
      <c r="T36" s="954"/>
      <c r="U36" s="3134" t="s">
        <v>513</v>
      </c>
      <c r="V36" s="3135"/>
      <c r="W36" s="3135"/>
      <c r="X36" s="3135"/>
      <c r="Y36" s="955">
        <f>IF(U32&lt;=0,"",MAX(U35,AC35,AJ35))</f>
        <v>0.28799999999999998</v>
      </c>
      <c r="Z36" s="954"/>
      <c r="AA36" s="954"/>
      <c r="AB36" s="1702" t="s">
        <v>514</v>
      </c>
      <c r="AC36" s="1703"/>
      <c r="AD36" s="1703"/>
      <c r="AE36" s="3137">
        <f>IF(W32&gt;=0.001,MIN(AE34,W34,AL34),"")</f>
        <v>0.27</v>
      </c>
      <c r="AF36" s="3137"/>
      <c r="AG36" s="3137"/>
      <c r="AH36" s="3137"/>
      <c r="AI36" s="3137"/>
      <c r="AJ36" s="3138"/>
      <c r="AK36" s="1559">
        <f>IF(T32&lt;=0,"",AVERAGE(T33,AB33,AI33))</f>
        <v>6.104166666666667</v>
      </c>
      <c r="AL36" s="1560"/>
      <c r="AM36" s="1704"/>
      <c r="AN36" s="1704"/>
      <c r="AO36" s="1704"/>
      <c r="AP36" s="1561">
        <f>IF(AP32&gt;=0.01,MAX(AP35,AU35,AY35),"")</f>
        <v>4.9000000000000002E-2</v>
      </c>
      <c r="AQ36" s="1562"/>
      <c r="AR36" s="1562"/>
      <c r="AS36" s="957"/>
      <c r="AT36" s="957"/>
      <c r="AU36" s="1310">
        <f>IF(W32&lt;=0,"",MIN(AE34,W34,AL34))</f>
        <v>0.27</v>
      </c>
      <c r="AV36" s="952"/>
      <c r="AW36" s="952"/>
      <c r="AX36" s="952"/>
      <c r="AY36" s="958"/>
      <c r="AZ36" s="957"/>
      <c r="BA36" s="959"/>
      <c r="BB36" s="960">
        <f>IF(AP32&lt;=0.01,"",MAX(AP35,AU35,AY35))</f>
        <v>4.9000000000000002E-2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7">
        <f>MIN(BS34:BU34)</f>
        <v>2.5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65"/>
      <c r="CL36" s="3101"/>
      <c r="CM36" s="2555" t="s">
        <v>51</v>
      </c>
      <c r="CN36" s="2612">
        <f t="shared" ref="CN36:DW36" si="76">IF(CN34&gt;=0.1,MIN(CN$9,CN$11,CN$13,CN$15,CN$17,CN$19,CN$21,CN$23,CN$25,CN$27,CN$29),"")</f>
        <v>7200</v>
      </c>
      <c r="CO36" s="2612" t="str">
        <f t="shared" si="76"/>
        <v/>
      </c>
      <c r="CP36" s="2612" t="str">
        <f t="shared" si="76"/>
        <v/>
      </c>
      <c r="CQ36" s="2612" t="str">
        <f t="shared" si="76"/>
        <v/>
      </c>
      <c r="CR36" s="2612" t="str">
        <f t="shared" si="76"/>
        <v/>
      </c>
      <c r="CS36" s="2612" t="str">
        <f t="shared" si="76"/>
        <v/>
      </c>
      <c r="CT36" s="2612" t="str">
        <f t="shared" si="76"/>
        <v/>
      </c>
      <c r="CU36" s="2558">
        <f t="shared" si="76"/>
        <v>0</v>
      </c>
      <c r="CV36" s="2558">
        <f t="shared" si="76"/>
        <v>0</v>
      </c>
      <c r="CW36" s="2558">
        <f t="shared" si="76"/>
        <v>25</v>
      </c>
      <c r="CX36" s="2558">
        <f t="shared" si="76"/>
        <v>375</v>
      </c>
      <c r="CY36" s="2558">
        <f t="shared" si="76"/>
        <v>375</v>
      </c>
      <c r="CZ36" s="2558">
        <f t="shared" si="76"/>
        <v>420</v>
      </c>
      <c r="DA36" s="2558">
        <f t="shared" si="76"/>
        <v>340</v>
      </c>
      <c r="DB36" s="2558">
        <f t="shared" si="76"/>
        <v>320</v>
      </c>
      <c r="DC36" s="2558">
        <f t="shared" si="76"/>
        <v>300</v>
      </c>
      <c r="DD36" s="2558">
        <f t="shared" si="76"/>
        <v>320</v>
      </c>
      <c r="DE36" s="2558">
        <f t="shared" si="76"/>
        <v>360</v>
      </c>
      <c r="DF36" s="2558">
        <f t="shared" si="76"/>
        <v>340</v>
      </c>
      <c r="DG36" s="2558">
        <f t="shared" si="76"/>
        <v>450</v>
      </c>
      <c r="DH36" s="2558" t="str">
        <f t="shared" si="76"/>
        <v/>
      </c>
      <c r="DI36" s="2558">
        <f t="shared" si="76"/>
        <v>1040</v>
      </c>
      <c r="DJ36" s="2558">
        <f t="shared" si="76"/>
        <v>1050</v>
      </c>
      <c r="DK36" s="2558">
        <f t="shared" si="76"/>
        <v>1160</v>
      </c>
      <c r="DL36" s="2623">
        <f t="shared" si="76"/>
        <v>88</v>
      </c>
      <c r="DM36" s="2558">
        <f t="shared" si="76"/>
        <v>106</v>
      </c>
      <c r="DN36" s="2558">
        <f t="shared" si="76"/>
        <v>13</v>
      </c>
      <c r="DO36" s="2558">
        <f t="shared" si="76"/>
        <v>1690</v>
      </c>
      <c r="DP36" s="2558">
        <f t="shared" si="76"/>
        <v>344</v>
      </c>
      <c r="DQ36" s="2558">
        <f t="shared" si="76"/>
        <v>350</v>
      </c>
      <c r="DR36" s="2558">
        <f t="shared" si="76"/>
        <v>48</v>
      </c>
      <c r="DS36" s="2558">
        <f t="shared" si="76"/>
        <v>59</v>
      </c>
      <c r="DT36" s="2558">
        <f t="shared" si="76"/>
        <v>7</v>
      </c>
      <c r="DU36" s="2558">
        <f t="shared" si="76"/>
        <v>860</v>
      </c>
      <c r="DV36" s="2558">
        <f t="shared" si="76"/>
        <v>176</v>
      </c>
      <c r="DW36" s="2588">
        <f t="shared" si="76"/>
        <v>175</v>
      </c>
      <c r="DX36" s="1567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67"/>
      <c r="CL37" s="3103"/>
      <c r="CM37" s="2556" t="s">
        <v>52</v>
      </c>
      <c r="CN37" s="2613">
        <f t="shared" ref="CN37:DW37" si="77">IF(CN34&gt;=0.1,MAX(CN$9,CN$11,CN$13,CN$15,CN$17,CN$19,CN$21,CN$23,CN$25,CN$27,CN$29),"")</f>
        <v>11400</v>
      </c>
      <c r="CO37" s="2613" t="str">
        <f t="shared" si="77"/>
        <v/>
      </c>
      <c r="CP37" s="2613" t="str">
        <f t="shared" si="77"/>
        <v/>
      </c>
      <c r="CQ37" s="2613" t="str">
        <f t="shared" si="77"/>
        <v/>
      </c>
      <c r="CR37" s="2613" t="str">
        <f t="shared" si="77"/>
        <v/>
      </c>
      <c r="CS37" s="2613" t="str">
        <f t="shared" si="77"/>
        <v/>
      </c>
      <c r="CT37" s="2613" t="str">
        <f t="shared" si="77"/>
        <v/>
      </c>
      <c r="CU37" s="2560">
        <f t="shared" si="77"/>
        <v>25</v>
      </c>
      <c r="CV37" s="2560">
        <f t="shared" si="77"/>
        <v>25</v>
      </c>
      <c r="CW37" s="2560">
        <f t="shared" si="77"/>
        <v>50</v>
      </c>
      <c r="CX37" s="2560">
        <f t="shared" si="77"/>
        <v>500</v>
      </c>
      <c r="CY37" s="2560">
        <f t="shared" si="77"/>
        <v>500</v>
      </c>
      <c r="CZ37" s="2560">
        <f t="shared" si="77"/>
        <v>560</v>
      </c>
      <c r="DA37" s="2560">
        <f t="shared" si="77"/>
        <v>490</v>
      </c>
      <c r="DB37" s="2560">
        <f t="shared" si="77"/>
        <v>490</v>
      </c>
      <c r="DC37" s="2560">
        <f t="shared" si="77"/>
        <v>490</v>
      </c>
      <c r="DD37" s="2560">
        <f t="shared" si="77"/>
        <v>490</v>
      </c>
      <c r="DE37" s="2560">
        <f t="shared" si="77"/>
        <v>520</v>
      </c>
      <c r="DF37" s="2560">
        <f t="shared" si="77"/>
        <v>520</v>
      </c>
      <c r="DG37" s="2560">
        <f t="shared" si="77"/>
        <v>600</v>
      </c>
      <c r="DH37" s="2560" t="str">
        <f t="shared" si="77"/>
        <v/>
      </c>
      <c r="DI37" s="2560">
        <f t="shared" si="77"/>
        <v>1420</v>
      </c>
      <c r="DJ37" s="2560">
        <f t="shared" si="77"/>
        <v>1420</v>
      </c>
      <c r="DK37" s="2560">
        <f t="shared" si="77"/>
        <v>1540</v>
      </c>
      <c r="DL37" s="2624">
        <f t="shared" si="77"/>
        <v>120</v>
      </c>
      <c r="DM37" s="2560">
        <f t="shared" si="77"/>
        <v>144</v>
      </c>
      <c r="DN37" s="2560">
        <f t="shared" si="77"/>
        <v>17</v>
      </c>
      <c r="DO37" s="2560">
        <f t="shared" si="77"/>
        <v>2290</v>
      </c>
      <c r="DP37" s="2560">
        <f t="shared" si="77"/>
        <v>468</v>
      </c>
      <c r="DQ37" s="2560">
        <f t="shared" si="77"/>
        <v>500</v>
      </c>
      <c r="DR37" s="2560">
        <f t="shared" si="77"/>
        <v>66</v>
      </c>
      <c r="DS37" s="2560">
        <f t="shared" si="77"/>
        <v>78</v>
      </c>
      <c r="DT37" s="2560">
        <f t="shared" si="77"/>
        <v>9</v>
      </c>
      <c r="DU37" s="2560">
        <f t="shared" si="77"/>
        <v>1140</v>
      </c>
      <c r="DV37" s="2560">
        <f t="shared" si="77"/>
        <v>230</v>
      </c>
      <c r="DW37" s="2589">
        <f t="shared" si="77"/>
        <v>250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41"/>
      <c r="CM39" s="3087" t="s">
        <v>549</v>
      </c>
      <c r="CN39" s="3088"/>
      <c r="CO39" s="3088"/>
      <c r="CP39" s="3088"/>
      <c r="CQ39" s="3089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181</v>
      </c>
      <c r="GR39" s="1576" t="s">
        <v>182</v>
      </c>
      <c r="GS39" s="1576" t="s">
        <v>183</v>
      </c>
      <c r="GT39" s="1576" t="s">
        <v>184</v>
      </c>
      <c r="GU39" s="1576" t="s">
        <v>104</v>
      </c>
      <c r="GV39" s="1576" t="s">
        <v>185</v>
      </c>
      <c r="GW39" s="1576" t="s">
        <v>186</v>
      </c>
      <c r="GX39" s="1576" t="s">
        <v>187</v>
      </c>
    </row>
    <row r="40" spans="1:208" ht="34.5" customHeight="1" thickBot="1" x14ac:dyDescent="0.35">
      <c r="BV40" s="533" t="s">
        <v>47</v>
      </c>
      <c r="BW40" s="3163">
        <f>CA40+CA41</f>
        <v>15.332000000000001</v>
      </c>
      <c r="BX40" s="3163"/>
      <c r="BY40" s="919" t="s">
        <v>53</v>
      </c>
      <c r="BZ40" s="919"/>
      <c r="CA40" s="3111">
        <f>(CJ40-CG40)/1000</f>
        <v>0</v>
      </c>
      <c r="CB40" s="3111"/>
      <c r="CC40" s="499"/>
      <c r="CD40" s="1705" t="s">
        <v>492</v>
      </c>
      <c r="CE40" s="1705"/>
      <c r="CF40" s="1714" t="s">
        <v>54</v>
      </c>
      <c r="CG40" s="3158">
        <f>'1'!CJ40</f>
        <v>23770053</v>
      </c>
      <c r="CH40" s="3158"/>
      <c r="CI40" s="920" t="s">
        <v>55</v>
      </c>
      <c r="CJ40" s="3157">
        <f t="shared" ref="CJ40:CJ48" si="78">CQ58</f>
        <v>23770053</v>
      </c>
      <c r="CK40" s="3157"/>
      <c r="CL40" s="2441"/>
      <c r="CM40" s="1758" t="s">
        <v>542</v>
      </c>
      <c r="CN40" s="3068">
        <v>6771</v>
      </c>
      <c r="CO40" s="3069"/>
      <c r="CP40" s="3068">
        <v>7352</v>
      </c>
      <c r="CQ40" s="3069"/>
      <c r="CR40" s="1759">
        <v>0</v>
      </c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0.31</v>
      </c>
      <c r="GR40" s="1755">
        <f t="shared" ref="GR40:GX40" si="79">IF($GL$32=$HN$32,GF32,IF($GX$32=$HN$32,GR32,IF($HJ$32=$HN$32,HD32,"")))</f>
        <v>15.3</v>
      </c>
      <c r="GS40" s="1755">
        <f t="shared" si="79"/>
        <v>17.647058823529409</v>
      </c>
      <c r="GT40" s="1755">
        <f t="shared" si="79"/>
        <v>5.4705882352941169</v>
      </c>
      <c r="GU40" s="1755">
        <f t="shared" si="79"/>
        <v>6.08</v>
      </c>
      <c r="GV40" s="1755">
        <f t="shared" si="79"/>
        <v>30.1</v>
      </c>
      <c r="GW40" s="1755">
        <f t="shared" si="79"/>
        <v>5</v>
      </c>
      <c r="GX40" s="1756">
        <f t="shared" si="79"/>
        <v>1.0941176470588234</v>
      </c>
    </row>
    <row r="41" spans="1:208" ht="34.5" customHeight="1" thickBot="1" x14ac:dyDescent="0.35">
      <c r="BV41" s="533" t="s">
        <v>48</v>
      </c>
      <c r="BW41" s="3164">
        <f>CA42+CA43</f>
        <v>18.524999999999999</v>
      </c>
      <c r="BX41" s="3164"/>
      <c r="BY41" s="922" t="s">
        <v>53</v>
      </c>
      <c r="BZ41" s="922"/>
      <c r="CA41" s="3111">
        <f>(CJ41-CG41)/1000</f>
        <v>15.332000000000001</v>
      </c>
      <c r="CB41" s="3111"/>
      <c r="CC41" s="499"/>
      <c r="CD41" s="1709" t="s">
        <v>493</v>
      </c>
      <c r="CE41" s="1709"/>
      <c r="CF41" s="923" t="s">
        <v>54</v>
      </c>
      <c r="CG41" s="3158">
        <f>'1'!CJ41</f>
        <v>41904692</v>
      </c>
      <c r="CH41" s="3158"/>
      <c r="CI41" s="920" t="s">
        <v>55</v>
      </c>
      <c r="CJ41" s="3157">
        <f t="shared" si="78"/>
        <v>41920024</v>
      </c>
      <c r="CK41" s="3157"/>
      <c r="CL41" s="2441"/>
      <c r="CM41" s="1760" t="s">
        <v>543</v>
      </c>
      <c r="CN41" s="3051">
        <v>5668</v>
      </c>
      <c r="CO41" s="3053"/>
      <c r="CP41" s="3051">
        <v>6959</v>
      </c>
      <c r="CQ41" s="3053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64">
        <f>CA44+CA45+CA46</f>
        <v>36.427999999999997</v>
      </c>
      <c r="BX42" s="3164"/>
      <c r="BY42" s="922" t="s">
        <v>53</v>
      </c>
      <c r="BZ42" s="922"/>
      <c r="CA42" s="3111">
        <f t="shared" ref="CA42:CA46" si="80">(CJ42-CG42)/1000</f>
        <v>6.859</v>
      </c>
      <c r="CB42" s="3111"/>
      <c r="CC42" s="499"/>
      <c r="CD42" s="1709" t="s">
        <v>56</v>
      </c>
      <c r="CE42" s="1709"/>
      <c r="CF42" s="1713" t="s">
        <v>54</v>
      </c>
      <c r="CG42" s="3158">
        <f>'1'!CJ42</f>
        <v>9372150</v>
      </c>
      <c r="CH42" s="3158"/>
      <c r="CI42" s="920" t="s">
        <v>55</v>
      </c>
      <c r="CJ42" s="3157">
        <f t="shared" si="78"/>
        <v>9379009</v>
      </c>
      <c r="CK42" s="3157"/>
      <c r="CL42" s="2441"/>
      <c r="CM42" s="1760" t="s">
        <v>544</v>
      </c>
      <c r="CN42" s="2942">
        <v>14</v>
      </c>
      <c r="CO42" s="2943">
        <v>29</v>
      </c>
      <c r="CP42" s="3013"/>
      <c r="CQ42" s="3014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11">
        <f t="shared" si="80"/>
        <v>11.666</v>
      </c>
      <c r="CB43" s="3111"/>
      <c r="CC43" s="499"/>
      <c r="CD43" s="1709" t="s">
        <v>494</v>
      </c>
      <c r="CE43" s="1709"/>
      <c r="CF43" s="1713" t="s">
        <v>54</v>
      </c>
      <c r="CG43" s="3158">
        <f>'1'!CJ43</f>
        <v>31959735</v>
      </c>
      <c r="CH43" s="3158"/>
      <c r="CI43" s="920" t="s">
        <v>55</v>
      </c>
      <c r="CJ43" s="3157">
        <f t="shared" si="78"/>
        <v>31971401</v>
      </c>
      <c r="CK43" s="3157"/>
      <c r="CL43" s="2441"/>
      <c r="CM43" s="1760" t="s">
        <v>123</v>
      </c>
      <c r="CN43" s="3051">
        <v>2143</v>
      </c>
      <c r="CO43" s="3052"/>
      <c r="CP43" s="3052"/>
      <c r="CQ43" s="3053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11">
        <f>(CJ44-CG44)/1000</f>
        <v>11.712</v>
      </c>
      <c r="CB44" s="3111"/>
      <c r="CC44" s="499"/>
      <c r="CD44" s="1709" t="s">
        <v>57</v>
      </c>
      <c r="CE44" s="1709"/>
      <c r="CF44" s="1713" t="s">
        <v>54</v>
      </c>
      <c r="CG44" s="3158">
        <f>'1'!CJ44</f>
        <v>29302405</v>
      </c>
      <c r="CH44" s="3158"/>
      <c r="CI44" s="920" t="s">
        <v>55</v>
      </c>
      <c r="CJ44" s="3157">
        <f t="shared" si="78"/>
        <v>29314117</v>
      </c>
      <c r="CK44" s="3157"/>
      <c r="CL44" s="2441"/>
      <c r="CM44" s="1760" t="s">
        <v>90</v>
      </c>
      <c r="CN44" s="3051">
        <v>2100</v>
      </c>
      <c r="CO44" s="3052"/>
      <c r="CP44" s="3052"/>
      <c r="CQ44" s="3053"/>
      <c r="CR44" s="1757"/>
      <c r="CS44" s="1757" t="s">
        <v>562</v>
      </c>
      <c r="CT44" s="1639"/>
      <c r="DB44" s="1639"/>
      <c r="DC44" s="1639"/>
      <c r="DV44" s="1641"/>
      <c r="DW44" s="1567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11">
        <f t="shared" si="80"/>
        <v>11.635</v>
      </c>
      <c r="CB45" s="3111"/>
      <c r="CC45" s="499"/>
      <c r="CD45" s="1709" t="s">
        <v>58</v>
      </c>
      <c r="CE45" s="1709"/>
      <c r="CF45" s="1713" t="s">
        <v>54</v>
      </c>
      <c r="CG45" s="3158">
        <f>'1'!CJ45</f>
        <v>29240445</v>
      </c>
      <c r="CH45" s="3158"/>
      <c r="CI45" s="920" t="s">
        <v>55</v>
      </c>
      <c r="CJ45" s="3157">
        <f t="shared" si="78"/>
        <v>29252080</v>
      </c>
      <c r="CK45" s="3157"/>
      <c r="CL45" s="2441"/>
      <c r="CM45" s="1760" t="s">
        <v>545</v>
      </c>
      <c r="CN45" s="1644">
        <v>10.58</v>
      </c>
      <c r="CO45" s="1643"/>
      <c r="CP45" s="1640"/>
      <c r="CQ45" s="1640"/>
      <c r="CR45" s="850"/>
      <c r="CS45" s="1761">
        <v>25</v>
      </c>
      <c r="CT45" s="1639"/>
      <c r="DB45" s="1639"/>
      <c r="DC45" s="1639"/>
      <c r="DR45" s="1567"/>
      <c r="DS45" s="1567"/>
      <c r="DT45" s="1567"/>
      <c r="DU45" s="1567"/>
      <c r="DV45" s="1567"/>
      <c r="DW45" s="1567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11">
        <f t="shared" si="80"/>
        <v>13.081</v>
      </c>
      <c r="CB46" s="3111"/>
      <c r="CC46" s="499"/>
      <c r="CD46" s="1709" t="s">
        <v>59</v>
      </c>
      <c r="CE46" s="1709"/>
      <c r="CF46" s="1713" t="s">
        <v>54</v>
      </c>
      <c r="CG46" s="3158">
        <f>'1'!CJ46</f>
        <v>5594015</v>
      </c>
      <c r="CH46" s="3158"/>
      <c r="CI46" s="920" t="s">
        <v>55</v>
      </c>
      <c r="CJ46" s="3157">
        <f t="shared" si="78"/>
        <v>5607096</v>
      </c>
      <c r="CK46" s="3157"/>
      <c r="CL46" s="2441"/>
      <c r="CM46" s="1760" t="s">
        <v>272</v>
      </c>
      <c r="CN46" s="3051">
        <v>2359</v>
      </c>
      <c r="CO46" s="3052"/>
      <c r="CP46" s="3052"/>
      <c r="CQ46" s="3053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11">
        <f t="shared" ref="CA47" si="81">(CJ47-CG47)/1000</f>
        <v>1.329</v>
      </c>
      <c r="CB47" s="3111"/>
      <c r="CC47" s="499"/>
      <c r="CD47" s="1709" t="s">
        <v>62</v>
      </c>
      <c r="CE47" s="1709"/>
      <c r="CF47" s="1713" t="s">
        <v>54</v>
      </c>
      <c r="CG47" s="3158">
        <f>'1'!CJ47</f>
        <v>1605426</v>
      </c>
      <c r="CH47" s="3158"/>
      <c r="CI47" s="920" t="s">
        <v>55</v>
      </c>
      <c r="CJ47" s="3157">
        <f t="shared" si="78"/>
        <v>1606755</v>
      </c>
      <c r="CK47" s="3157"/>
      <c r="CL47" s="2430"/>
      <c r="CM47" s="1760" t="s">
        <v>269</v>
      </c>
      <c r="CN47" s="3051"/>
      <c r="CO47" s="3053"/>
      <c r="CP47" s="3051"/>
      <c r="CQ47" s="3053"/>
      <c r="CR47" s="1757"/>
      <c r="CS47" s="1757"/>
      <c r="CT47" s="1639"/>
      <c r="DO47" s="1641"/>
      <c r="DP47" s="1641"/>
      <c r="DQ47" s="1641"/>
      <c r="DR47" s="1567"/>
      <c r="DS47" s="1650"/>
      <c r="DT47" s="1651"/>
      <c r="DU47" s="1651"/>
      <c r="DV47" s="1650"/>
      <c r="DW47" s="1567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11">
        <f>(CJ48-CG48)</f>
        <v>1.1200399999997899</v>
      </c>
      <c r="CB48" s="3111"/>
      <c r="CC48" s="499"/>
      <c r="CD48" s="1709" t="s">
        <v>495</v>
      </c>
      <c r="CE48" s="1709"/>
      <c r="CF48" s="1713" t="s">
        <v>54</v>
      </c>
      <c r="CG48" s="3158">
        <f>'1'!CJ48</f>
        <v>8903.1411100000005</v>
      </c>
      <c r="CH48" s="3158"/>
      <c r="CI48" s="920" t="s">
        <v>55</v>
      </c>
      <c r="CJ48" s="3157">
        <f t="shared" si="78"/>
        <v>8904.2611500000003</v>
      </c>
      <c r="CK48" s="3157"/>
      <c r="CL48" s="2430"/>
      <c r="CM48" s="1760" t="s">
        <v>263</v>
      </c>
      <c r="CN48" s="3098">
        <v>9.68</v>
      </c>
      <c r="CO48" s="3099"/>
      <c r="CP48" s="1711"/>
      <c r="CQ48" s="2469"/>
      <c r="CR48" s="1757"/>
      <c r="CS48" s="1757"/>
      <c r="CT48" s="1639"/>
      <c r="DO48" s="1641"/>
      <c r="DP48" s="1641"/>
      <c r="DQ48" s="1641"/>
      <c r="DR48" s="1567"/>
      <c r="DS48" s="1648"/>
      <c r="DT48" s="1649"/>
      <c r="DU48" s="1649"/>
      <c r="DV48" s="1648"/>
      <c r="DW48" s="1567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60">
        <f>CQ68</f>
        <v>0</v>
      </c>
      <c r="CK49" s="3160"/>
      <c r="CM49" s="1760" t="s">
        <v>444</v>
      </c>
      <c r="CN49" s="3051"/>
      <c r="CO49" s="3053"/>
      <c r="CP49" s="2944"/>
      <c r="CQ49" s="2468"/>
      <c r="CR49" s="1757"/>
      <c r="CS49" s="1757"/>
      <c r="CT49" s="1639"/>
      <c r="DO49" s="1641"/>
      <c r="DP49" s="1641"/>
      <c r="DQ49" s="1641"/>
      <c r="DR49" s="1567"/>
      <c r="DS49" s="1648"/>
      <c r="DT49" s="1649"/>
      <c r="DU49" s="1649"/>
      <c r="DV49" s="1648"/>
      <c r="DW49" s="1567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62" t="s">
        <v>565</v>
      </c>
      <c r="CF50" s="3162"/>
      <c r="CG50" s="3162"/>
      <c r="CH50" s="3162"/>
      <c r="CI50" s="3162"/>
      <c r="CJ50" s="3161"/>
      <c r="CK50" s="3161"/>
      <c r="CM50" s="1760" t="s">
        <v>546</v>
      </c>
      <c r="CN50" s="3051"/>
      <c r="CO50" s="3053"/>
      <c r="CP50" s="2944"/>
      <c r="CQ50" s="2468"/>
      <c r="CR50" s="1757"/>
      <c r="CS50" s="1757"/>
      <c r="CT50" s="1639"/>
      <c r="DR50" s="1567"/>
      <c r="DS50" s="1650"/>
      <c r="DT50" s="1651"/>
      <c r="DU50" s="1651"/>
      <c r="DV50" s="1650"/>
      <c r="DW50" s="1567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 t="s">
        <v>568</v>
      </c>
      <c r="CN51" s="1757">
        <v>1700</v>
      </c>
      <c r="CO51" s="1757" t="s">
        <v>1127</v>
      </c>
      <c r="CP51" s="1757">
        <v>17</v>
      </c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081" t="s">
        <v>548</v>
      </c>
      <c r="CN52" s="3082"/>
      <c r="CO52" s="3082"/>
      <c r="CP52" s="3083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542</v>
      </c>
      <c r="CN53" s="624">
        <v>0</v>
      </c>
      <c r="CO53" s="1758" t="s">
        <v>123</v>
      </c>
      <c r="CP53" s="620">
        <v>0</v>
      </c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>
        <v>0</v>
      </c>
      <c r="CO54" s="1760" t="s">
        <v>90</v>
      </c>
      <c r="CP54" s="1762">
        <v>0</v>
      </c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>
        <v>0</v>
      </c>
      <c r="CO55" s="1760" t="s">
        <v>272</v>
      </c>
      <c r="CP55" s="1762">
        <v>0</v>
      </c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>
        <v>0</v>
      </c>
      <c r="CO56" s="1760" t="s">
        <v>733</v>
      </c>
      <c r="CP56" s="1762">
        <v>0</v>
      </c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>
        <v>0</v>
      </c>
      <c r="CO57" s="1760" t="s">
        <v>734</v>
      </c>
      <c r="CP57" s="1762">
        <v>0</v>
      </c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41920024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9379009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31971401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29314117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29252080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5607096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1606755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8904.2611500000003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765"/>
      <c r="CN68" s="1765"/>
      <c r="CO68" s="1765"/>
      <c r="CP68" s="1765"/>
      <c r="CQ68" s="1768"/>
      <c r="CR68" s="1765"/>
      <c r="CS68" s="1769"/>
      <c r="CT68" s="502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3A2728D-EFF6-455B-B7C0-BC38E38AD3F7}" scale="64">
      <pane xSplit="1" ySplit="7" topLeftCell="AH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42">
      <pane xSplit="1" ySplit="7" topLeftCell="Z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53">
      <pane xSplit="1" ySplit="6.5970149253731343" topLeftCell="P13" activePane="bottomRight" state="frozen"/>
      <selection pane="bottomRight" activeCell="U29" sqref="U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60">
      <pane xSplit="1" ySplit="7" topLeftCell="F10" activePane="bottomRight" state="frozen"/>
      <selection pane="bottomRight" activeCell="BA31" sqref="B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5"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4:F4"/>
    <mergeCell ref="T5:Z5"/>
    <mergeCell ref="BD4:BF4"/>
    <mergeCell ref="CC4:CE4"/>
    <mergeCell ref="BX2:BY2"/>
    <mergeCell ref="BZ2:CA2"/>
    <mergeCell ref="DE6:DF6"/>
    <mergeCell ref="DL2:DM2"/>
    <mergeCell ref="DN2:DO2"/>
    <mergeCell ref="T6:Z6"/>
    <mergeCell ref="AB5:AH5"/>
    <mergeCell ref="AB6:AH6"/>
    <mergeCell ref="AI5:AO5"/>
    <mergeCell ref="AI6:AO6"/>
    <mergeCell ref="DG6:DH6"/>
    <mergeCell ref="CI6:CJ6"/>
    <mergeCell ref="DA6:DB6"/>
    <mergeCell ref="DC6:DD6"/>
    <mergeCell ref="CN6:CO6"/>
    <mergeCell ref="CP6:CQ6"/>
    <mergeCell ref="AU6:AW6"/>
    <mergeCell ref="AY5:BA5"/>
    <mergeCell ref="AY6:BA6"/>
    <mergeCell ref="AU5:A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BW41:BX41"/>
    <mergeCell ref="BW42:BX42"/>
    <mergeCell ref="BV30:BW33"/>
    <mergeCell ref="AX2:AY2"/>
    <mergeCell ref="AV1:AW1"/>
    <mergeCell ref="AX1:AY1"/>
    <mergeCell ref="CK34:CL37"/>
    <mergeCell ref="DL5:DQ5"/>
    <mergeCell ref="DR5:DW5"/>
    <mergeCell ref="DI5:DK5"/>
    <mergeCell ref="CN5:CW5"/>
    <mergeCell ref="CX5:DF5"/>
    <mergeCell ref="DP2:DQ2"/>
    <mergeCell ref="CM39:CQ39"/>
    <mergeCell ref="CP40:CQ40"/>
    <mergeCell ref="CP41:CQ41"/>
    <mergeCell ref="CP42:CQ42"/>
    <mergeCell ref="CM52:CP52"/>
    <mergeCell ref="CN47:CO47"/>
    <mergeCell ref="CN48:CO48"/>
    <mergeCell ref="CN49:CO49"/>
    <mergeCell ref="CN50:CO50"/>
    <mergeCell ref="CN43:CQ43"/>
    <mergeCell ref="CN44:CQ44"/>
    <mergeCell ref="CJ48:CK48"/>
    <mergeCell ref="G36:L36"/>
    <mergeCell ref="O36:R36"/>
    <mergeCell ref="U36:X36"/>
    <mergeCell ref="CA48:CB48"/>
    <mergeCell ref="CA46:CB46"/>
    <mergeCell ref="CA47:CB47"/>
    <mergeCell ref="CJ49:CK50"/>
    <mergeCell ref="CG48:CH48"/>
    <mergeCell ref="AE36:AJ36"/>
    <mergeCell ref="CE50:CI50"/>
    <mergeCell ref="BW40:BX40"/>
    <mergeCell ref="CA44:CB44"/>
    <mergeCell ref="CJ42:CK42"/>
    <mergeCell ref="CJ43:CK43"/>
    <mergeCell ref="CJ44:CK44"/>
    <mergeCell ref="CA40:CB40"/>
    <mergeCell ref="CN46:CQ46"/>
    <mergeCell ref="CP47:CQ47"/>
    <mergeCell ref="CA45:CB45"/>
    <mergeCell ref="CA41:CB41"/>
    <mergeCell ref="CJ41:CK41"/>
    <mergeCell ref="CA42:CB42"/>
    <mergeCell ref="CN40:CO40"/>
    <mergeCell ref="CN41:CO41"/>
    <mergeCell ref="CJ45:CK45"/>
    <mergeCell ref="CJ40:CK40"/>
    <mergeCell ref="CJ46:CK46"/>
    <mergeCell ref="CJ47:CK47"/>
    <mergeCell ref="CG40:CH40"/>
    <mergeCell ref="CA43:CB43"/>
    <mergeCell ref="CG41:CH41"/>
    <mergeCell ref="CG42:CH42"/>
    <mergeCell ref="CG43:CH43"/>
    <mergeCell ref="CG44:CH44"/>
    <mergeCell ref="CG45:CH45"/>
    <mergeCell ref="CG46:CH46"/>
    <mergeCell ref="CG47:CH47"/>
  </mergeCells>
  <conditionalFormatting sqref="AX1:AX2 AV1:AV2 DN2:DQ3">
    <cfRule type="cellIs" dxfId="2543" priority="137" stopIfTrue="1" operator="lessThanOrEqual">
      <formula>0</formula>
    </cfRule>
  </conditionalFormatting>
  <conditionalFormatting sqref="G2 AV1:AY2">
    <cfRule type="containsBlanks" dxfId="2542" priority="125">
      <formula>LEN(TRIM(G1))=0</formula>
    </cfRule>
  </conditionalFormatting>
  <conditionalFormatting sqref="CN40:CQ40">
    <cfRule type="cellIs" dxfId="2541" priority="122" operator="between">
      <formula>1</formula>
      <formula>6500</formula>
    </cfRule>
  </conditionalFormatting>
  <conditionalFormatting sqref="CN41:CQ41">
    <cfRule type="cellIs" dxfId="2540" priority="121" operator="between">
      <formula>1</formula>
      <formula>2500</formula>
    </cfRule>
  </conditionalFormatting>
  <conditionalFormatting sqref="CN42:CO42">
    <cfRule type="cellIs" dxfId="2539" priority="120" operator="between">
      <formula>1</formula>
      <formula>6</formula>
    </cfRule>
  </conditionalFormatting>
  <conditionalFormatting sqref="CP42:CQ42">
    <cfRule type="cellIs" dxfId="2538" priority="119" operator="between">
      <formula>1</formula>
      <formula>9</formula>
    </cfRule>
  </conditionalFormatting>
  <conditionalFormatting sqref="CN43:CQ43">
    <cfRule type="cellIs" dxfId="2537" priority="118" operator="between">
      <formula>1</formula>
      <formula>2500</formula>
    </cfRule>
  </conditionalFormatting>
  <conditionalFormatting sqref="CQ45">
    <cfRule type="cellIs" dxfId="2536" priority="117" operator="between">
      <formula>1</formula>
      <formula>9</formula>
    </cfRule>
  </conditionalFormatting>
  <conditionalFormatting sqref="CN46:CQ46">
    <cfRule type="cellIs" dxfId="2535" priority="116" operator="between">
      <formula>1</formula>
      <formula>1000</formula>
    </cfRule>
  </conditionalFormatting>
  <conditionalFormatting sqref="CN47:CO47">
    <cfRule type="cellIs" dxfId="2534" priority="115" operator="between">
      <formula>1</formula>
      <formula>4</formula>
    </cfRule>
  </conditionalFormatting>
  <conditionalFormatting sqref="BX2:CA3">
    <cfRule type="cellIs" dxfId="2533" priority="114" stopIfTrue="1" operator="lessThanOrEqual">
      <formula>0</formula>
    </cfRule>
  </conditionalFormatting>
  <conditionalFormatting sqref="GL8:GL31">
    <cfRule type="cellIs" dxfId="2532" priority="113" operator="lessThan">
      <formula>1</formula>
    </cfRule>
  </conditionalFormatting>
  <conditionalFormatting sqref="GX8:GX31">
    <cfRule type="cellIs" dxfId="2531" priority="112" operator="lessThan">
      <formula>1</formula>
    </cfRule>
  </conditionalFormatting>
  <conditionalFormatting sqref="HJ8:HJ31">
    <cfRule type="cellIs" dxfId="2530" priority="111" operator="lessThan">
      <formula>1</formula>
    </cfRule>
  </conditionalFormatting>
  <conditionalFormatting sqref="W8">
    <cfRule type="cellIs" dxfId="2529" priority="96" operator="between">
      <formula>$Z$8-0.1</formula>
      <formula>0.001</formula>
    </cfRule>
  </conditionalFormatting>
  <conditionalFormatting sqref="W9">
    <cfRule type="cellIs" dxfId="2528" priority="95" operator="between">
      <formula>$Z$9-0.1</formula>
      <formula>0.0001</formula>
    </cfRule>
  </conditionalFormatting>
  <conditionalFormatting sqref="W10">
    <cfRule type="cellIs" dxfId="2527" priority="94" operator="between">
      <formula>$Z$10-0.1</formula>
      <formula>0.01</formula>
    </cfRule>
  </conditionalFormatting>
  <conditionalFormatting sqref="W11">
    <cfRule type="cellIs" dxfId="2526" priority="93" operator="between">
      <formula>$Z$11-0.1</formula>
      <formula>0.0101</formula>
    </cfRule>
  </conditionalFormatting>
  <conditionalFormatting sqref="W12">
    <cfRule type="cellIs" dxfId="2525" priority="92" operator="between">
      <formula>$Z$12-0.1</formula>
      <formula>0.001</formula>
    </cfRule>
  </conditionalFormatting>
  <conditionalFormatting sqref="W13">
    <cfRule type="cellIs" dxfId="2524" priority="91" operator="between">
      <formula>$Z$13-0.1</formula>
      <formula>0.001</formula>
    </cfRule>
  </conditionalFormatting>
  <conditionalFormatting sqref="W14">
    <cfRule type="cellIs" dxfId="2523" priority="90" operator="between">
      <formula>$Z$14-0.1</formula>
      <formula>0.001</formula>
    </cfRule>
  </conditionalFormatting>
  <conditionalFormatting sqref="W15">
    <cfRule type="cellIs" dxfId="2522" priority="89" operator="between">
      <formula>$Z$15-0.1</formula>
      <formula>0.001</formula>
    </cfRule>
  </conditionalFormatting>
  <conditionalFormatting sqref="W16">
    <cfRule type="cellIs" dxfId="2521" priority="88" operator="between">
      <formula>$Z$16-0.1</formula>
      <formula>0.001</formula>
    </cfRule>
  </conditionalFormatting>
  <conditionalFormatting sqref="W17">
    <cfRule type="cellIs" dxfId="2520" priority="87" operator="between">
      <formula>$Z$17-0.1</formula>
      <formula>0.001</formula>
    </cfRule>
  </conditionalFormatting>
  <conditionalFormatting sqref="W18">
    <cfRule type="cellIs" dxfId="2519" priority="86" operator="between">
      <formula>$Z$18-0.1</formula>
      <formula>0.001</formula>
    </cfRule>
  </conditionalFormatting>
  <conditionalFormatting sqref="W19">
    <cfRule type="cellIs" dxfId="2518" priority="85" operator="between">
      <formula>$Z$19-0.1</formula>
      <formula>0.001</formula>
    </cfRule>
  </conditionalFormatting>
  <conditionalFormatting sqref="W20">
    <cfRule type="cellIs" dxfId="2517" priority="84" operator="between">
      <formula>$Z$20-0.1</formula>
      <formula>0.001</formula>
    </cfRule>
  </conditionalFormatting>
  <conditionalFormatting sqref="W21">
    <cfRule type="cellIs" dxfId="2516" priority="83" operator="between">
      <formula>$Z$21-0.1</formula>
      <formula>0.0001</formula>
    </cfRule>
  </conditionalFormatting>
  <conditionalFormatting sqref="W22">
    <cfRule type="cellIs" dxfId="2515" priority="82" operator="between">
      <formula>$Z$22-0.1</formula>
      <formula>0.0001</formula>
    </cfRule>
  </conditionalFormatting>
  <conditionalFormatting sqref="W23">
    <cfRule type="cellIs" dxfId="2514" priority="81" operator="between">
      <formula>$Z$23-0.1</formula>
      <formula>0.0001</formula>
    </cfRule>
  </conditionalFormatting>
  <conditionalFormatting sqref="W24">
    <cfRule type="cellIs" dxfId="2513" priority="80" operator="between">
      <formula>$Z$24-0.1</formula>
      <formula>0.0001</formula>
    </cfRule>
  </conditionalFormatting>
  <conditionalFormatting sqref="W25">
    <cfRule type="cellIs" dxfId="2512" priority="79" operator="between">
      <formula>$Z$25-0.1</formula>
      <formula>0.0001</formula>
    </cfRule>
  </conditionalFormatting>
  <conditionalFormatting sqref="W26">
    <cfRule type="cellIs" dxfId="2511" priority="78" operator="between">
      <formula>$Z$26-0.1</formula>
      <formula>0.0001</formula>
    </cfRule>
  </conditionalFormatting>
  <conditionalFormatting sqref="W27">
    <cfRule type="cellIs" dxfId="2510" priority="77" operator="between">
      <formula>$Z$27-0.1</formula>
      <formula>0.0001</formula>
    </cfRule>
  </conditionalFormatting>
  <conditionalFormatting sqref="W28">
    <cfRule type="cellIs" dxfId="2509" priority="76" operator="between">
      <formula>$Z$28-0.1</formula>
      <formula>0.0001</formula>
    </cfRule>
  </conditionalFormatting>
  <conditionalFormatting sqref="W29">
    <cfRule type="cellIs" dxfId="2508" priority="75" operator="between">
      <formula>$Z$29-0.1</formula>
      <formula>0.0001</formula>
    </cfRule>
  </conditionalFormatting>
  <conditionalFormatting sqref="W30">
    <cfRule type="cellIs" dxfId="2507" priority="74" operator="between">
      <formula>$Z$30-0.1</formula>
      <formula>0.0001</formula>
    </cfRule>
  </conditionalFormatting>
  <conditionalFormatting sqref="W31">
    <cfRule type="cellIs" dxfId="2506" priority="73" operator="between">
      <formula>$Z$31-0.1</formula>
      <formula>0.0001</formula>
    </cfRule>
  </conditionalFormatting>
  <conditionalFormatting sqref="AL8">
    <cfRule type="cellIs" dxfId="2505" priority="48" operator="between">
      <formula>$AO$8-0.1</formula>
      <formula>0.0001</formula>
    </cfRule>
  </conditionalFormatting>
  <conditionalFormatting sqref="AL9">
    <cfRule type="cellIs" dxfId="2504" priority="47" operator="between">
      <formula>$AO$9-0.1</formula>
      <formula>0.0001</formula>
    </cfRule>
  </conditionalFormatting>
  <conditionalFormatting sqref="AL10">
    <cfRule type="cellIs" dxfId="2503" priority="46" operator="between">
      <formula>$AO$10-0.1</formula>
      <formula>0.0001</formula>
    </cfRule>
  </conditionalFormatting>
  <conditionalFormatting sqref="AL11">
    <cfRule type="cellIs" dxfId="2502" priority="45" operator="between">
      <formula>$AO$11-0.1</formula>
      <formula>0.0001</formula>
    </cfRule>
  </conditionalFormatting>
  <conditionalFormatting sqref="AL12">
    <cfRule type="cellIs" dxfId="2501" priority="44" operator="between">
      <formula>$AO$12-0.1</formula>
      <formula>0.0001</formula>
    </cfRule>
  </conditionalFormatting>
  <conditionalFormatting sqref="AL13">
    <cfRule type="cellIs" dxfId="2500" priority="43" operator="between">
      <formula>$AO$13-0.1</formula>
      <formula>0.0001</formula>
    </cfRule>
  </conditionalFormatting>
  <conditionalFormatting sqref="AL14">
    <cfRule type="cellIs" dxfId="2499" priority="42" operator="between">
      <formula>$AO$14-0.1</formula>
      <formula>0.0001</formula>
    </cfRule>
  </conditionalFormatting>
  <conditionalFormatting sqref="AL15">
    <cfRule type="cellIs" dxfId="2498" priority="41" operator="between">
      <formula>$AO$15-0.1</formula>
      <formula>0.0001</formula>
    </cfRule>
  </conditionalFormatting>
  <conditionalFormatting sqref="AL16">
    <cfRule type="cellIs" dxfId="2497" priority="40" operator="between">
      <formula>$AO$16-0.1</formula>
      <formula>0.0001</formula>
    </cfRule>
  </conditionalFormatting>
  <conditionalFormatting sqref="AL17">
    <cfRule type="cellIs" dxfId="2496" priority="39" operator="between">
      <formula>$AO$17-0.1</formula>
      <formula>0.00001</formula>
    </cfRule>
  </conditionalFormatting>
  <conditionalFormatting sqref="AL18">
    <cfRule type="cellIs" dxfId="2495" priority="38" operator="between">
      <formula>$AO$18-0.1</formula>
      <formula>0.0001</formula>
    </cfRule>
  </conditionalFormatting>
  <conditionalFormatting sqref="AL19">
    <cfRule type="cellIs" dxfId="2494" priority="37" operator="between">
      <formula>$AO$19-0.1</formula>
      <formula>0.0001</formula>
    </cfRule>
  </conditionalFormatting>
  <conditionalFormatting sqref="AL20">
    <cfRule type="cellIs" dxfId="2493" priority="36" operator="between">
      <formula>$AO$20-0.1</formula>
      <formula>0.0001</formula>
    </cfRule>
  </conditionalFormatting>
  <conditionalFormatting sqref="AL21">
    <cfRule type="cellIs" dxfId="2492" priority="35" operator="between">
      <formula>$AO$21-0.1</formula>
      <formula>0.0001</formula>
    </cfRule>
  </conditionalFormatting>
  <conditionalFormatting sqref="AL22">
    <cfRule type="cellIs" dxfId="2491" priority="34" operator="between">
      <formula>$AO$22-0.1</formula>
      <formula>0.0001</formula>
    </cfRule>
  </conditionalFormatting>
  <conditionalFormatting sqref="AL23">
    <cfRule type="cellIs" dxfId="2490" priority="33" operator="between">
      <formula>$AO$23-0.1</formula>
      <formula>0.0001</formula>
    </cfRule>
  </conditionalFormatting>
  <conditionalFormatting sqref="AL24">
    <cfRule type="cellIs" dxfId="2489" priority="32" operator="between">
      <formula>$AO$24-0.1</formula>
      <formula>0.0001</formula>
    </cfRule>
  </conditionalFormatting>
  <conditionalFormatting sqref="AL25">
    <cfRule type="cellIs" dxfId="2488" priority="31" operator="between">
      <formula>$AO$25-0.1</formula>
      <formula>0.0001</formula>
    </cfRule>
  </conditionalFormatting>
  <conditionalFormatting sqref="AL26">
    <cfRule type="cellIs" dxfId="2487" priority="30" operator="between">
      <formula>$AO$26-0.1</formula>
      <formula>0.0001</formula>
    </cfRule>
  </conditionalFormatting>
  <conditionalFormatting sqref="AL27">
    <cfRule type="cellIs" dxfId="2486" priority="29" operator="between">
      <formula>$AO$27-0.1</formula>
      <formula>0.0001</formula>
    </cfRule>
  </conditionalFormatting>
  <conditionalFormatting sqref="AL28">
    <cfRule type="cellIs" dxfId="2485" priority="28" operator="between">
      <formula>$AO$28-0.1</formula>
      <formula>0.0001</formula>
    </cfRule>
  </conditionalFormatting>
  <conditionalFormatting sqref="AL29">
    <cfRule type="cellIs" dxfId="2484" priority="27" operator="between">
      <formula>$AO$29-0.1</formula>
      <formula>0.0001</formula>
    </cfRule>
  </conditionalFormatting>
  <conditionalFormatting sqref="AL30">
    <cfRule type="cellIs" dxfId="2483" priority="26" operator="between">
      <formula>$AO$30-0.1</formula>
      <formula>0.0001</formula>
    </cfRule>
  </conditionalFormatting>
  <conditionalFormatting sqref="AL31">
    <cfRule type="cellIs" dxfId="2482" priority="25" operator="between">
      <formula>$AO$31-0.1</formula>
      <formula>0.0001</formula>
    </cfRule>
  </conditionalFormatting>
  <conditionalFormatting sqref="AE8">
    <cfRule type="cellIs" dxfId="2481" priority="24" operator="between">
      <formula>$AO$8-0.1</formula>
      <formula>0.0001</formula>
    </cfRule>
  </conditionalFormatting>
  <conditionalFormatting sqref="AE9">
    <cfRule type="cellIs" dxfId="2480" priority="23" operator="between">
      <formula>$AH$9-0.1</formula>
      <formula>0.0001</formula>
    </cfRule>
  </conditionalFormatting>
  <conditionalFormatting sqref="AE10">
    <cfRule type="cellIs" dxfId="2479" priority="22" operator="between">
      <formula>$AH$10-0.1</formula>
      <formula>0.0001</formula>
    </cfRule>
  </conditionalFormatting>
  <conditionalFormatting sqref="AE11">
    <cfRule type="cellIs" dxfId="2478" priority="21" operator="between">
      <formula>$AH$11-0.1</formula>
      <formula>0.0001</formula>
    </cfRule>
  </conditionalFormatting>
  <conditionalFormatting sqref="AE12">
    <cfRule type="cellIs" dxfId="2477" priority="20" operator="between">
      <formula>$AH$12-0.1</formula>
      <formula>0.0001</formula>
    </cfRule>
  </conditionalFormatting>
  <conditionalFormatting sqref="AE13">
    <cfRule type="cellIs" dxfId="2476" priority="19" operator="between">
      <formula>$AH$13-0.1</formula>
      <formula>0.0001</formula>
    </cfRule>
  </conditionalFormatting>
  <conditionalFormatting sqref="AE14">
    <cfRule type="cellIs" dxfId="2475" priority="18" operator="between">
      <formula>$AH$14-0.1</formula>
      <formula>0.0001</formula>
    </cfRule>
  </conditionalFormatting>
  <conditionalFormatting sqref="AE15">
    <cfRule type="cellIs" dxfId="2474" priority="17" operator="between">
      <formula>$AH$15-0.1</formula>
      <formula>0.0001</formula>
    </cfRule>
  </conditionalFormatting>
  <conditionalFormatting sqref="AE16">
    <cfRule type="cellIs" dxfId="2473" priority="16" operator="between">
      <formula>$AH$16-0.1</formula>
      <formula>0.0001</formula>
    </cfRule>
  </conditionalFormatting>
  <conditionalFormatting sqref="AE17">
    <cfRule type="cellIs" dxfId="2472" priority="15" operator="between">
      <formula>$AH$17-0.1</formula>
      <formula>0.00001</formula>
    </cfRule>
  </conditionalFormatting>
  <conditionalFormatting sqref="AE18">
    <cfRule type="cellIs" dxfId="2471" priority="14" operator="between">
      <formula>$AH$18-0.1</formula>
      <formula>0.0001</formula>
    </cfRule>
  </conditionalFormatting>
  <conditionalFormatting sqref="AE19">
    <cfRule type="cellIs" dxfId="2470" priority="13" operator="between">
      <formula>$AH$19-0.1</formula>
      <formula>0.0001</formula>
    </cfRule>
  </conditionalFormatting>
  <conditionalFormatting sqref="AE20">
    <cfRule type="cellIs" dxfId="2469" priority="12" operator="between">
      <formula>$AH$20-0.1</formula>
      <formula>0.0001</formula>
    </cfRule>
  </conditionalFormatting>
  <conditionalFormatting sqref="AE21">
    <cfRule type="cellIs" dxfId="2468" priority="11" operator="between">
      <formula>$AH$21-0.1</formula>
      <formula>0.0001</formula>
    </cfRule>
  </conditionalFormatting>
  <conditionalFormatting sqref="AE22">
    <cfRule type="cellIs" dxfId="2467" priority="10" operator="between">
      <formula>$AH$22-0.1</formula>
      <formula>0.0001</formula>
    </cfRule>
  </conditionalFormatting>
  <conditionalFormatting sqref="AE23">
    <cfRule type="cellIs" dxfId="2466" priority="9" operator="between">
      <formula>$AH$23-0.1</formula>
      <formula>0.0001</formula>
    </cfRule>
  </conditionalFormatting>
  <conditionalFormatting sqref="AE24">
    <cfRule type="cellIs" dxfId="2465" priority="8" operator="between">
      <formula>$AH$24-0.1</formula>
      <formula>0.0001</formula>
    </cfRule>
  </conditionalFormatting>
  <conditionalFormatting sqref="AE25">
    <cfRule type="cellIs" dxfId="2464" priority="7" operator="between">
      <formula>$AH$25-0.1</formula>
      <formula>0.0001</formula>
    </cfRule>
  </conditionalFormatting>
  <conditionalFormatting sqref="AE26">
    <cfRule type="cellIs" dxfId="2463" priority="6" operator="between">
      <formula>$AH$26-0.1</formula>
      <formula>0.0001</formula>
    </cfRule>
  </conditionalFormatting>
  <conditionalFormatting sqref="AE27">
    <cfRule type="cellIs" dxfId="2462" priority="5" operator="between">
      <formula>$AH$27-0.1</formula>
      <formula>0.0001</formula>
    </cfRule>
  </conditionalFormatting>
  <conditionalFormatting sqref="AE28">
    <cfRule type="cellIs" dxfId="2461" priority="4" operator="between">
      <formula>$AH$28-0.1</formula>
      <formula>0.0001</formula>
    </cfRule>
  </conditionalFormatting>
  <conditionalFormatting sqref="AE29">
    <cfRule type="cellIs" dxfId="2460" priority="3" operator="between">
      <formula>$AH$29-0.1</formula>
      <formula>0.0001</formula>
    </cfRule>
  </conditionalFormatting>
  <conditionalFormatting sqref="AE30">
    <cfRule type="cellIs" dxfId="2459" priority="2" operator="between">
      <formula>$AH$30-0.1</formula>
      <formula>0.0001</formula>
    </cfRule>
  </conditionalFormatting>
  <conditionalFormatting sqref="AE31">
    <cfRule type="cellIs" dxfId="2458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8" tint="0.59999389629810485"/>
  </sheetPr>
  <dimension ref="A1:HO349"/>
  <sheetViews>
    <sheetView zoomScale="40" zoomScaleNormal="40" zoomScaleSheetLayoutView="70" workbookViewId="0">
      <pane xSplit="1" ySplit="7" topLeftCell="B8" activePane="bottomRight" state="frozen"/>
      <selection activeCell="CQ65" sqref="CQ65"/>
      <selection pane="topRight" activeCell="CQ65" sqref="CQ65"/>
      <selection pane="bottomLeft" activeCell="CQ65" sqref="CQ65"/>
      <selection pane="bottomRight" activeCell="DI16" sqref="DI16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.42578125" style="444" bestFit="1" customWidth="1"/>
    <col min="134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200" width="9.28515625" style="444" bestFit="1" customWidth="1"/>
    <col min="201" max="201" width="10.28515625" style="444" bestFit="1" customWidth="1"/>
    <col min="202" max="202" width="11.5703125" style="444" bestFit="1" customWidth="1"/>
    <col min="203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900" t="s">
        <v>0</v>
      </c>
      <c r="B1" s="3170">
        <f>'2'!B1+1</f>
        <v>43284</v>
      </c>
      <c r="C1" s="3170"/>
      <c r="D1" s="3170"/>
      <c r="E1" s="3170"/>
      <c r="F1" s="3170"/>
      <c r="G1" s="3170"/>
      <c r="H1" s="3170"/>
      <c r="I1" s="3170"/>
      <c r="J1" s="3170"/>
      <c r="K1" s="3170"/>
      <c r="L1" s="3170"/>
      <c r="N1" s="3130" t="s">
        <v>1</v>
      </c>
      <c r="O1" s="3130"/>
      <c r="P1" s="3130"/>
      <c r="Q1" s="3130"/>
      <c r="R1" s="3130"/>
      <c r="S1" s="3130"/>
      <c r="T1" s="3130"/>
      <c r="U1" s="3130"/>
      <c r="V1" s="3130"/>
      <c r="W1" s="3130"/>
      <c r="X1" s="3130"/>
      <c r="Y1" s="3130"/>
      <c r="Z1" s="3130"/>
      <c r="AA1" s="3130"/>
      <c r="AB1" s="3130"/>
      <c r="AC1" s="3130"/>
      <c r="AD1" s="3130"/>
      <c r="AE1" s="3130"/>
      <c r="AF1" s="3130"/>
      <c r="AG1" s="3130"/>
      <c r="AH1" s="3130"/>
      <c r="AI1" s="3130"/>
      <c r="AJ1" s="3130"/>
      <c r="AK1" s="3130"/>
      <c r="AL1" s="3130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31">
        <v>5</v>
      </c>
      <c r="AW1" s="3131"/>
      <c r="AX1" s="3131">
        <v>16</v>
      </c>
      <c r="AY1" s="3131"/>
      <c r="AZ1" s="849"/>
      <c r="BA1" s="849"/>
      <c r="BB1" s="849"/>
      <c r="BC1" s="444"/>
      <c r="BD1" s="3148" t="s">
        <v>1</v>
      </c>
      <c r="BE1" s="3148"/>
      <c r="BF1" s="3148"/>
      <c r="BG1" s="3148"/>
      <c r="BH1" s="3148"/>
      <c r="BI1" s="3148"/>
      <c r="BJ1" s="3148"/>
      <c r="BK1" s="3148"/>
      <c r="BL1" s="3148"/>
      <c r="BM1" s="3148"/>
      <c r="BN1" s="3148"/>
      <c r="BO1" s="3148"/>
      <c r="BP1" s="3148"/>
      <c r="BQ1" s="3148"/>
      <c r="BR1" s="3148"/>
      <c r="BS1" s="3148"/>
      <c r="BT1" s="3148"/>
      <c r="BU1" s="3148"/>
      <c r="BY1" s="445"/>
      <c r="BZ1" s="445"/>
      <c r="CA1" s="446"/>
      <c r="CB1" s="447"/>
      <c r="CC1" s="441"/>
      <c r="CE1" s="439"/>
      <c r="CF1" s="3148" t="s">
        <v>1</v>
      </c>
      <c r="CG1" s="3148"/>
      <c r="CH1" s="3148"/>
      <c r="CI1" s="3148"/>
      <c r="CJ1" s="3148"/>
      <c r="CK1" s="3148"/>
      <c r="CL1" s="3148"/>
      <c r="CM1" s="3148"/>
      <c r="CN1" s="3148"/>
      <c r="CO1" s="3148"/>
      <c r="CP1" s="3148"/>
      <c r="CQ1" s="3148"/>
      <c r="CR1" s="3148"/>
      <c r="CS1" s="3148"/>
      <c r="CT1" s="3148"/>
      <c r="CU1" s="3148"/>
      <c r="CV1" s="3148"/>
      <c r="CW1" s="1706"/>
      <c r="CX1" s="1706"/>
      <c r="CY1" s="1706"/>
      <c r="DL1" s="914"/>
      <c r="DM1" s="915"/>
      <c r="DN1" s="3151"/>
      <c r="DO1" s="3151"/>
      <c r="DP1" s="3152"/>
      <c r="DQ1" s="3153"/>
    </row>
    <row r="2" spans="1:222" ht="15" customHeight="1" thickBot="1" x14ac:dyDescent="0.3">
      <c r="A2" s="3147" t="s">
        <v>4</v>
      </c>
      <c r="B2" s="3147"/>
      <c r="C2" s="3147"/>
      <c r="D2" s="3147"/>
      <c r="E2" s="3147"/>
      <c r="F2" s="3147"/>
      <c r="G2" s="1726">
        <v>24</v>
      </c>
      <c r="H2" s="902"/>
      <c r="I2" s="901"/>
      <c r="J2" s="901"/>
      <c r="K2" s="896"/>
      <c r="L2" s="902"/>
      <c r="M2" s="448"/>
      <c r="N2" s="3130"/>
      <c r="O2" s="3130"/>
      <c r="P2" s="3130"/>
      <c r="Q2" s="3130"/>
      <c r="R2" s="3130"/>
      <c r="S2" s="3130"/>
      <c r="T2" s="3130"/>
      <c r="U2" s="3130"/>
      <c r="V2" s="3130"/>
      <c r="W2" s="3130"/>
      <c r="X2" s="3130"/>
      <c r="Y2" s="3130"/>
      <c r="Z2" s="3130"/>
      <c r="AA2" s="3130"/>
      <c r="AB2" s="3130"/>
      <c r="AC2" s="3130"/>
      <c r="AD2" s="3130"/>
      <c r="AE2" s="3130"/>
      <c r="AF2" s="3130"/>
      <c r="AG2" s="3130"/>
      <c r="AH2" s="3130"/>
      <c r="AI2" s="3130"/>
      <c r="AJ2" s="3130"/>
      <c r="AK2" s="3130"/>
      <c r="AL2" s="3130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31">
        <v>4</v>
      </c>
      <c r="AW2" s="3131"/>
      <c r="AX2" s="3131">
        <v>20</v>
      </c>
      <c r="AY2" s="3131"/>
      <c r="AZ2" s="849"/>
      <c r="BA2" s="849"/>
      <c r="BB2" s="849"/>
      <c r="BC2" s="444"/>
      <c r="BD2" s="3148"/>
      <c r="BE2" s="3148"/>
      <c r="BF2" s="3148"/>
      <c r="BG2" s="3148"/>
      <c r="BH2" s="3148"/>
      <c r="BI2" s="3148"/>
      <c r="BJ2" s="3148"/>
      <c r="BK2" s="3148"/>
      <c r="BL2" s="3148"/>
      <c r="BM2" s="3148"/>
      <c r="BN2" s="3148"/>
      <c r="BO2" s="3148"/>
      <c r="BP2" s="3148"/>
      <c r="BQ2" s="3148"/>
      <c r="BR2" s="3148"/>
      <c r="BS2" s="3148"/>
      <c r="BT2" s="3148"/>
      <c r="BU2" s="3148"/>
      <c r="BV2" s="3086" t="s">
        <v>3</v>
      </c>
      <c r="BW2" s="3084"/>
      <c r="BX2" s="3154">
        <f>AV1</f>
        <v>5</v>
      </c>
      <c r="BY2" s="3155"/>
      <c r="BZ2" s="3168">
        <f>AX1</f>
        <v>16</v>
      </c>
      <c r="CA2" s="3171"/>
      <c r="CB2" s="449"/>
      <c r="CE2" s="450"/>
      <c r="CF2" s="3148"/>
      <c r="CG2" s="3148"/>
      <c r="CH2" s="3148"/>
      <c r="CI2" s="3148"/>
      <c r="CJ2" s="3148"/>
      <c r="CK2" s="3148"/>
      <c r="CL2" s="3148"/>
      <c r="CM2" s="3148"/>
      <c r="CN2" s="3148"/>
      <c r="CO2" s="3148"/>
      <c r="CP2" s="3148"/>
      <c r="CQ2" s="3148"/>
      <c r="CR2" s="3148"/>
      <c r="CS2" s="3148"/>
      <c r="CT2" s="3148"/>
      <c r="CU2" s="3148"/>
      <c r="CV2" s="3148"/>
      <c r="CW2" s="1706"/>
      <c r="CX2" s="1706"/>
      <c r="CY2" s="1706"/>
      <c r="DL2" s="3086" t="s">
        <v>3</v>
      </c>
      <c r="DM2" s="3084"/>
      <c r="DN2" s="3156">
        <f>BX2</f>
        <v>5</v>
      </c>
      <c r="DO2" s="3155"/>
      <c r="DP2" s="3156">
        <f>BZ2</f>
        <v>16</v>
      </c>
      <c r="DQ2" s="3155"/>
    </row>
    <row r="3" spans="1:222" ht="15" customHeight="1" thickBot="1" x14ac:dyDescent="0.3">
      <c r="A3" s="3147" t="s">
        <v>501</v>
      </c>
      <c r="B3" s="3147"/>
      <c r="C3" s="3147"/>
      <c r="D3" s="3147"/>
      <c r="E3" s="3147"/>
      <c r="F3" s="3147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1188</v>
      </c>
      <c r="AR3" s="2303">
        <v>21</v>
      </c>
      <c r="AS3" s="908" t="s">
        <v>508</v>
      </c>
      <c r="AT3" s="2335"/>
      <c r="AU3" s="909">
        <v>4</v>
      </c>
      <c r="AV3" s="1199" t="s">
        <v>506</v>
      </c>
      <c r="AW3" s="1200">
        <v>12</v>
      </c>
      <c r="AX3" s="1202" t="s">
        <v>512</v>
      </c>
      <c r="AY3" s="1201">
        <v>14</v>
      </c>
      <c r="AZ3" s="906" t="s">
        <v>507</v>
      </c>
      <c r="BA3" s="910">
        <v>17</v>
      </c>
      <c r="BB3" s="1122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086" t="s">
        <v>5</v>
      </c>
      <c r="BW3" s="3084"/>
      <c r="BX3" s="3154">
        <f>AV2</f>
        <v>4</v>
      </c>
      <c r="BY3" s="3155"/>
      <c r="BZ3" s="3168">
        <f>AX2</f>
        <v>20</v>
      </c>
      <c r="CA3" s="3169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086" t="s">
        <v>5</v>
      </c>
      <c r="DM3" s="3084"/>
      <c r="DN3" s="3156">
        <f>BX3</f>
        <v>4</v>
      </c>
      <c r="DO3" s="3155"/>
      <c r="DP3" s="3156">
        <f>BZ3</f>
        <v>20</v>
      </c>
      <c r="DQ3" s="3155"/>
    </row>
    <row r="4" spans="1:222" ht="17.25" customHeight="1" thickBot="1" x14ac:dyDescent="0.3">
      <c r="A4" s="3146" t="s">
        <v>500</v>
      </c>
      <c r="B4" s="3146"/>
      <c r="C4" s="3146"/>
      <c r="D4" s="3146"/>
      <c r="E4" s="3146"/>
      <c r="F4" s="3146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509</v>
      </c>
      <c r="AR4" s="912">
        <v>3</v>
      </c>
      <c r="AS4" s="913" t="s">
        <v>510</v>
      </c>
      <c r="AT4" s="2336"/>
      <c r="AU4" s="910">
        <v>5</v>
      </c>
      <c r="AV4" s="913" t="s">
        <v>1139</v>
      </c>
      <c r="AW4" s="907">
        <v>20</v>
      </c>
      <c r="AX4" s="906" t="s">
        <v>511</v>
      </c>
      <c r="AY4" s="910">
        <v>16</v>
      </c>
      <c r="AZ4" s="906" t="s">
        <v>496</v>
      </c>
      <c r="BA4" s="910">
        <v>18</v>
      </c>
      <c r="BB4" s="1122"/>
      <c r="BC4" s="456" t="s">
        <v>2</v>
      </c>
      <c r="BD4" s="3145">
        <f>A6</f>
        <v>43284</v>
      </c>
      <c r="BE4" s="3145"/>
      <c r="BF4" s="3145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45">
        <f>BD4</f>
        <v>43284</v>
      </c>
      <c r="CD4" s="3145"/>
      <c r="CE4" s="3145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7" t="s">
        <v>9</v>
      </c>
      <c r="L5" s="3106"/>
      <c r="M5" s="3118"/>
      <c r="N5" s="3107" t="s">
        <v>10</v>
      </c>
      <c r="O5" s="3106"/>
      <c r="P5" s="3118"/>
      <c r="Q5" s="3107" t="s">
        <v>11</v>
      </c>
      <c r="R5" s="3106"/>
      <c r="S5" s="3118"/>
      <c r="T5" s="3107" t="s">
        <v>12</v>
      </c>
      <c r="U5" s="3106"/>
      <c r="V5" s="3106"/>
      <c r="W5" s="3106"/>
      <c r="X5" s="3106"/>
      <c r="Y5" s="3106"/>
      <c r="Z5" s="3106"/>
      <c r="AA5" s="2332"/>
      <c r="AB5" s="3107" t="s">
        <v>13</v>
      </c>
      <c r="AC5" s="3106"/>
      <c r="AD5" s="3106"/>
      <c r="AE5" s="3106"/>
      <c r="AF5" s="3106"/>
      <c r="AG5" s="3106"/>
      <c r="AH5" s="3118"/>
      <c r="AI5" s="3107" t="s">
        <v>14</v>
      </c>
      <c r="AJ5" s="3106"/>
      <c r="AK5" s="3106"/>
      <c r="AL5" s="3106"/>
      <c r="AM5" s="3106"/>
      <c r="AN5" s="3106"/>
      <c r="AO5" s="3118"/>
      <c r="AP5" s="914" t="s">
        <v>12</v>
      </c>
      <c r="AQ5" s="915"/>
      <c r="AR5" s="915"/>
      <c r="AS5" s="2331"/>
      <c r="AT5" s="2332"/>
      <c r="AU5" s="3107" t="s">
        <v>13</v>
      </c>
      <c r="AV5" s="3106"/>
      <c r="AW5" s="3106"/>
      <c r="AX5" s="1701"/>
      <c r="AY5" s="3107" t="s">
        <v>14</v>
      </c>
      <c r="AZ5" s="3106"/>
      <c r="BA5" s="3106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7" t="s">
        <v>18</v>
      </c>
      <c r="BX5" s="3106"/>
      <c r="BY5" s="3106"/>
      <c r="BZ5" s="3106"/>
      <c r="CA5" s="3106"/>
      <c r="CB5" s="3118"/>
      <c r="CC5" s="893" t="s">
        <v>80</v>
      </c>
      <c r="CD5" s="892"/>
      <c r="CE5" s="892"/>
      <c r="CF5" s="894"/>
      <c r="CG5" s="3086" t="s">
        <v>47</v>
      </c>
      <c r="CH5" s="3085"/>
      <c r="CI5" s="3086" t="s">
        <v>48</v>
      </c>
      <c r="CJ5" s="3085"/>
      <c r="CK5" s="2427" t="s">
        <v>499</v>
      </c>
      <c r="CL5" s="2429"/>
      <c r="CM5" s="895"/>
      <c r="CN5" s="3086" t="s">
        <v>18</v>
      </c>
      <c r="CO5" s="3084"/>
      <c r="CP5" s="3084"/>
      <c r="CQ5" s="3084"/>
      <c r="CR5" s="3084"/>
      <c r="CS5" s="3084"/>
      <c r="CT5" s="3084"/>
      <c r="CU5" s="3084"/>
      <c r="CV5" s="3084"/>
      <c r="CW5" s="3085"/>
      <c r="CX5" s="3086" t="s">
        <v>17</v>
      </c>
      <c r="CY5" s="3084"/>
      <c r="CZ5" s="3084"/>
      <c r="DA5" s="3084"/>
      <c r="DB5" s="3084"/>
      <c r="DC5" s="3084"/>
      <c r="DD5" s="3084"/>
      <c r="DE5" s="3084"/>
      <c r="DF5" s="3085"/>
      <c r="DG5" s="893"/>
      <c r="DH5" s="894"/>
      <c r="DI5" s="3086" t="s">
        <v>80</v>
      </c>
      <c r="DJ5" s="3084"/>
      <c r="DK5" s="3085"/>
      <c r="DL5" s="3086" t="s">
        <v>47</v>
      </c>
      <c r="DM5" s="3084"/>
      <c r="DN5" s="3084"/>
      <c r="DO5" s="3084"/>
      <c r="DP5" s="3084"/>
      <c r="DQ5" s="3085"/>
      <c r="DR5" s="3084" t="s">
        <v>48</v>
      </c>
      <c r="DS5" s="3084"/>
      <c r="DT5" s="3084"/>
      <c r="DU5" s="3084"/>
      <c r="DV5" s="3084"/>
      <c r="DW5" s="3085"/>
      <c r="EG5" s="519"/>
      <c r="EH5" s="519"/>
      <c r="EI5" s="519"/>
    </row>
    <row r="6" spans="1:222" s="586" customFormat="1" ht="17.25" customHeight="1" thickTop="1" thickBot="1" x14ac:dyDescent="0.35">
      <c r="A6" s="943">
        <f>B1</f>
        <v>43284</v>
      </c>
      <c r="B6" s="3127" t="s">
        <v>15</v>
      </c>
      <c r="C6" s="3128"/>
      <c r="D6" s="3128"/>
      <c r="E6" s="3128"/>
      <c r="F6" s="3128"/>
      <c r="G6" s="3128"/>
      <c r="H6" s="3128"/>
      <c r="I6" s="3128"/>
      <c r="J6" s="1698"/>
      <c r="K6" s="3127" t="s">
        <v>16</v>
      </c>
      <c r="L6" s="3128"/>
      <c r="M6" s="3129"/>
      <c r="N6" s="3127" t="s">
        <v>16</v>
      </c>
      <c r="O6" s="3128"/>
      <c r="P6" s="3129"/>
      <c r="Q6" s="3127" t="s">
        <v>16</v>
      </c>
      <c r="R6" s="3128"/>
      <c r="S6" s="3129"/>
      <c r="T6" s="3121" t="s">
        <v>17</v>
      </c>
      <c r="U6" s="3122"/>
      <c r="V6" s="3122"/>
      <c r="W6" s="3122"/>
      <c r="X6" s="3122"/>
      <c r="Y6" s="3122"/>
      <c r="Z6" s="3122"/>
      <c r="AA6" s="2334"/>
      <c r="AB6" s="3121" t="s">
        <v>17</v>
      </c>
      <c r="AC6" s="3122"/>
      <c r="AD6" s="3122"/>
      <c r="AE6" s="3122"/>
      <c r="AF6" s="3122"/>
      <c r="AG6" s="3122"/>
      <c r="AH6" s="3123"/>
      <c r="AI6" s="3124" t="s">
        <v>17</v>
      </c>
      <c r="AJ6" s="3125"/>
      <c r="AK6" s="3125"/>
      <c r="AL6" s="3125"/>
      <c r="AM6" s="3125"/>
      <c r="AN6" s="3125"/>
      <c r="AO6" s="3126"/>
      <c r="AP6" s="1304" t="s">
        <v>80</v>
      </c>
      <c r="AQ6" s="1305"/>
      <c r="AR6" s="1699"/>
      <c r="AS6" s="2333"/>
      <c r="AT6" s="2334"/>
      <c r="AU6" s="3132" t="s">
        <v>80</v>
      </c>
      <c r="AV6" s="3133"/>
      <c r="AW6" s="3133"/>
      <c r="AX6" s="1708"/>
      <c r="AY6" s="3132" t="s">
        <v>80</v>
      </c>
      <c r="AZ6" s="3133"/>
      <c r="BA6" s="3133"/>
      <c r="BB6" s="1708"/>
      <c r="BC6" s="3128" t="s">
        <v>47</v>
      </c>
      <c r="BD6" s="3128"/>
      <c r="BE6" s="3128"/>
      <c r="BF6" s="3128"/>
      <c r="BG6" s="2471"/>
      <c r="BH6" s="2471"/>
      <c r="BI6" s="2471"/>
      <c r="BJ6" s="1698"/>
      <c r="BK6" s="3127" t="s">
        <v>48</v>
      </c>
      <c r="BL6" s="3128"/>
      <c r="BM6" s="3128"/>
      <c r="BN6" s="3128"/>
      <c r="BO6" s="2475"/>
      <c r="BP6" s="2475"/>
      <c r="BQ6" s="2475"/>
      <c r="BR6" s="2475"/>
      <c r="BS6" s="2470"/>
      <c r="BT6" s="2471" t="s">
        <v>1179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094" t="s">
        <v>9</v>
      </c>
      <c r="CH6" s="3095"/>
      <c r="CI6" s="3094" t="s">
        <v>10</v>
      </c>
      <c r="CJ6" s="3095"/>
      <c r="CK6" s="881" t="s">
        <v>33</v>
      </c>
      <c r="CL6" s="881" t="s">
        <v>33</v>
      </c>
      <c r="CM6" s="882"/>
      <c r="CN6" s="3094" t="s">
        <v>20</v>
      </c>
      <c r="CO6" s="3105"/>
      <c r="CP6" s="3094" t="s">
        <v>951</v>
      </c>
      <c r="CQ6" s="3095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094" t="s">
        <v>9</v>
      </c>
      <c r="DB6" s="3095"/>
      <c r="DC6" s="3096" t="s">
        <v>10</v>
      </c>
      <c r="DD6" s="3097"/>
      <c r="DE6" s="3092" t="s">
        <v>11</v>
      </c>
      <c r="DF6" s="3093"/>
      <c r="DG6" s="3090" t="s">
        <v>967</v>
      </c>
      <c r="DH6" s="3091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G6" s="2020"/>
      <c r="EH6" s="2020"/>
      <c r="EI6" s="2020"/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890</v>
      </c>
      <c r="D7" s="1174" t="s">
        <v>891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510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497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497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497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497</v>
      </c>
      <c r="AR7" s="1142" t="s">
        <v>28</v>
      </c>
      <c r="AS7" s="1142" t="s">
        <v>510</v>
      </c>
      <c r="AT7" s="1146" t="s">
        <v>1160</v>
      </c>
      <c r="AU7" s="1138" t="s">
        <v>25</v>
      </c>
      <c r="AV7" s="1139" t="s">
        <v>497</v>
      </c>
      <c r="AW7" s="1142" t="s">
        <v>28</v>
      </c>
      <c r="AX7" s="1140" t="s">
        <v>510</v>
      </c>
      <c r="AY7" s="1143" t="s">
        <v>25</v>
      </c>
      <c r="AZ7" s="1139" t="s">
        <v>497</v>
      </c>
      <c r="BA7" s="1142" t="s">
        <v>28</v>
      </c>
      <c r="BB7" s="1140" t="s">
        <v>510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40" t="s">
        <v>510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890</v>
      </c>
      <c r="BQ7" s="1140" t="s">
        <v>891</v>
      </c>
      <c r="BR7" s="1142" t="s">
        <v>510</v>
      </c>
      <c r="BS7" s="2571" t="s">
        <v>1176</v>
      </c>
      <c r="BT7" s="2569" t="s">
        <v>1177</v>
      </c>
      <c r="BU7" s="2569" t="s">
        <v>1178</v>
      </c>
      <c r="BV7" s="2545" t="s">
        <v>23</v>
      </c>
      <c r="BW7" s="853" t="s">
        <v>32</v>
      </c>
      <c r="BX7" s="1319" t="s">
        <v>498</v>
      </c>
      <c r="BY7" s="1320" t="s">
        <v>33</v>
      </c>
      <c r="BZ7" s="1319" t="s">
        <v>33</v>
      </c>
      <c r="CA7" s="856" t="s">
        <v>33</v>
      </c>
      <c r="CB7" s="1321" t="s">
        <v>19</v>
      </c>
      <c r="CC7" s="1321" t="s">
        <v>33</v>
      </c>
      <c r="CD7" s="1321" t="s">
        <v>33</v>
      </c>
      <c r="CE7" s="1321" t="s">
        <v>33</v>
      </c>
      <c r="CF7" s="857" t="s">
        <v>19</v>
      </c>
      <c r="CG7" s="1321" t="s">
        <v>32</v>
      </c>
      <c r="CH7" s="857" t="s">
        <v>33</v>
      </c>
      <c r="CI7" s="1321" t="s">
        <v>32</v>
      </c>
      <c r="CJ7" s="857" t="s">
        <v>33</v>
      </c>
      <c r="CK7" s="1321" t="s">
        <v>19</v>
      </c>
      <c r="CL7" s="1321" t="s">
        <v>1162</v>
      </c>
      <c r="CM7" s="1321" t="s">
        <v>23</v>
      </c>
      <c r="CN7" s="858" t="s">
        <v>34</v>
      </c>
      <c r="CO7" s="1322" t="s">
        <v>950</v>
      </c>
      <c r="CP7" s="1323" t="s">
        <v>261</v>
      </c>
      <c r="CQ7" s="1324" t="s">
        <v>37</v>
      </c>
      <c r="CR7" s="1325" t="s">
        <v>35</v>
      </c>
      <c r="CS7" s="859" t="s">
        <v>35</v>
      </c>
      <c r="CT7" s="1324" t="s">
        <v>35</v>
      </c>
      <c r="CU7" s="1326" t="s">
        <v>36</v>
      </c>
      <c r="CV7" s="865" t="s">
        <v>36</v>
      </c>
      <c r="CW7" s="1327" t="s">
        <v>36</v>
      </c>
      <c r="CX7" s="1325" t="s">
        <v>40</v>
      </c>
      <c r="CY7" s="867" t="s">
        <v>40</v>
      </c>
      <c r="CZ7" s="1328" t="s">
        <v>40</v>
      </c>
      <c r="DA7" s="1323" t="s">
        <v>38</v>
      </c>
      <c r="DB7" s="1323" t="s">
        <v>38</v>
      </c>
      <c r="DC7" s="869" t="s">
        <v>38</v>
      </c>
      <c r="DD7" s="869" t="s">
        <v>38</v>
      </c>
      <c r="DE7" s="1323" t="s">
        <v>38</v>
      </c>
      <c r="DF7" s="1323" t="s">
        <v>38</v>
      </c>
      <c r="DG7" s="1329" t="s">
        <v>966</v>
      </c>
      <c r="DH7" s="1328" t="s">
        <v>969</v>
      </c>
      <c r="DI7" s="1328" t="s">
        <v>39</v>
      </c>
      <c r="DJ7" s="1324" t="s">
        <v>39</v>
      </c>
      <c r="DK7" s="860" t="s">
        <v>39</v>
      </c>
      <c r="DL7" s="1325" t="s">
        <v>41</v>
      </c>
      <c r="DM7" s="1322" t="s">
        <v>42</v>
      </c>
      <c r="DN7" s="1322" t="s">
        <v>43</v>
      </c>
      <c r="DO7" s="1322" t="s">
        <v>44</v>
      </c>
      <c r="DP7" s="1322" t="s">
        <v>45</v>
      </c>
      <c r="DQ7" s="1324" t="s">
        <v>46</v>
      </c>
      <c r="DR7" s="1325" t="s">
        <v>41</v>
      </c>
      <c r="DS7" s="1322" t="s">
        <v>42</v>
      </c>
      <c r="DT7" s="1322" t="s">
        <v>43</v>
      </c>
      <c r="DU7" s="859" t="s">
        <v>44</v>
      </c>
      <c r="DV7" s="1322" t="s">
        <v>45</v>
      </c>
      <c r="DW7" s="1324" t="s">
        <v>46</v>
      </c>
      <c r="DX7" s="1639"/>
      <c r="EG7" s="2022"/>
      <c r="EH7" s="2023"/>
      <c r="EI7" s="2023"/>
      <c r="EJ7" s="849"/>
      <c r="EK7" s="849"/>
      <c r="EL7" s="849"/>
      <c r="EM7" s="849"/>
      <c r="EN7" s="849"/>
      <c r="EO7" s="849"/>
      <c r="EP7" s="849"/>
      <c r="EQ7" s="849"/>
      <c r="ER7" s="849"/>
      <c r="ES7" s="874"/>
      <c r="ET7" s="874"/>
      <c r="EU7" s="874"/>
      <c r="EV7" s="874"/>
      <c r="EW7" s="874"/>
      <c r="EX7" s="874"/>
      <c r="EY7" s="874"/>
      <c r="EZ7" s="874"/>
      <c r="FA7" s="874"/>
      <c r="FB7" s="873"/>
      <c r="FC7" s="849"/>
      <c r="FD7" s="849"/>
      <c r="FE7" s="849"/>
      <c r="FF7" s="849"/>
      <c r="FG7" s="849"/>
      <c r="FH7" s="873"/>
      <c r="FI7" s="849"/>
      <c r="FJ7" s="849"/>
      <c r="FK7" s="849"/>
      <c r="GD7" s="1577"/>
      <c r="GE7" s="1576" t="s">
        <v>181</v>
      </c>
      <c r="GF7" s="1576" t="s">
        <v>182</v>
      </c>
      <c r="GG7" s="1576" t="s">
        <v>183</v>
      </c>
      <c r="GH7" s="1576" t="s">
        <v>184</v>
      </c>
      <c r="GI7" s="1576" t="s">
        <v>104</v>
      </c>
      <c r="GJ7" s="1576" t="s">
        <v>185</v>
      </c>
      <c r="GK7" s="1576" t="s">
        <v>186</v>
      </c>
      <c r="GL7" s="1576" t="s">
        <v>187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181</v>
      </c>
      <c r="GR7" s="1576" t="s">
        <v>182</v>
      </c>
      <c r="GS7" s="1576" t="s">
        <v>183</v>
      </c>
      <c r="GT7" s="1576" t="s">
        <v>184</v>
      </c>
      <c r="GU7" s="1576" t="s">
        <v>104</v>
      </c>
      <c r="GV7" s="1576" t="s">
        <v>185</v>
      </c>
      <c r="GW7" s="1576" t="s">
        <v>186</v>
      </c>
      <c r="GX7" s="1775" t="s">
        <v>187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181</v>
      </c>
      <c r="HD7" s="1576" t="s">
        <v>182</v>
      </c>
      <c r="HE7" s="1576" t="s">
        <v>183</v>
      </c>
      <c r="HF7" s="1576" t="s">
        <v>184</v>
      </c>
      <c r="HG7" s="1576" t="s">
        <v>104</v>
      </c>
      <c r="HH7" s="1576" t="s">
        <v>185</v>
      </c>
      <c r="HI7" s="1576" t="s">
        <v>186</v>
      </c>
      <c r="HJ7" s="1576" t="s">
        <v>187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56"/>
      <c r="AF8" s="2417"/>
      <c r="AG8" s="2561"/>
      <c r="AH8" s="2683" t="str">
        <f>IF(AE8&lt;=0,"",HA8+0.12)</f>
        <v/>
      </c>
      <c r="AI8" s="2418"/>
      <c r="AJ8" s="2414"/>
      <c r="AK8" s="2413"/>
      <c r="AL8" s="2358"/>
      <c r="AM8" s="2417"/>
      <c r="AN8" s="2561"/>
      <c r="AO8" s="2683" t="str">
        <f>IF(AI8&lt;=0,"",HM8+0.12)</f>
        <v/>
      </c>
      <c r="AP8" s="2883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43284.042409953705</v>
      </c>
      <c r="BW8" s="2542" t="s">
        <v>1230</v>
      </c>
      <c r="BX8" s="754">
        <v>40</v>
      </c>
      <c r="BY8" s="755">
        <v>8.6999999999999993</v>
      </c>
      <c r="BZ8" s="756">
        <v>8.6999999999999993</v>
      </c>
      <c r="CA8" s="757">
        <v>9.6999999999999993</v>
      </c>
      <c r="CB8" s="758">
        <v>27.099999999999998</v>
      </c>
      <c r="CC8" s="759">
        <v>9.1999999999999993</v>
      </c>
      <c r="CD8" s="756">
        <v>9.1999999999999993</v>
      </c>
      <c r="CE8" s="760">
        <v>10.199999999999999</v>
      </c>
      <c r="CF8" s="760">
        <v>28.599999999999998</v>
      </c>
      <c r="CG8" s="761" t="s">
        <v>1226</v>
      </c>
      <c r="CH8" s="760">
        <v>10.147679999999999</v>
      </c>
      <c r="CI8" s="762" t="s">
        <v>1227</v>
      </c>
      <c r="CJ8" s="763">
        <v>19.304639999999999</v>
      </c>
      <c r="CK8" s="757">
        <v>29.45232</v>
      </c>
      <c r="CL8" s="2447">
        <v>0.97919999999999996</v>
      </c>
      <c r="CM8" s="2444">
        <v>43284.042409953705</v>
      </c>
      <c r="CN8" s="2393">
        <v>64.959084798671952</v>
      </c>
      <c r="CO8" s="764">
        <v>4181.1427999999996</v>
      </c>
      <c r="CP8" s="1258">
        <v>0</v>
      </c>
      <c r="CQ8" s="765">
        <v>681.93832599118946</v>
      </c>
      <c r="CR8" s="2548">
        <v>0</v>
      </c>
      <c r="CS8" s="2546">
        <v>0</v>
      </c>
      <c r="CT8" s="2547">
        <v>0</v>
      </c>
      <c r="CU8" s="766">
        <v>0.8</v>
      </c>
      <c r="CV8" s="767">
        <v>0.8</v>
      </c>
      <c r="CW8" s="768">
        <v>0.75201490643947544</v>
      </c>
      <c r="CX8" s="766">
        <v>2.128861064844064</v>
      </c>
      <c r="CY8" s="767">
        <v>1.9353282407673311</v>
      </c>
      <c r="CZ8" s="768">
        <v>2.4438262491258063</v>
      </c>
      <c r="DA8" s="769">
        <v>0.22294180453905144</v>
      </c>
      <c r="DB8" s="769">
        <v>0.20982758074263666</v>
      </c>
      <c r="DC8" s="769">
        <v>0.19671335694622188</v>
      </c>
      <c r="DD8" s="769">
        <v>0.20982758074263666</v>
      </c>
      <c r="DE8" s="769">
        <v>0.21172035531119138</v>
      </c>
      <c r="DF8" s="770">
        <v>0.19995811334945851</v>
      </c>
      <c r="DG8" s="1301">
        <v>0.85601056803170406</v>
      </c>
      <c r="DH8" s="760">
        <v>4</v>
      </c>
      <c r="DI8" s="1282">
        <v>5.9639245125638632E-2</v>
      </c>
      <c r="DJ8" s="769">
        <v>6.0212699405692842E-2</v>
      </c>
      <c r="DK8" s="771">
        <v>6.1033526120280249E-2</v>
      </c>
      <c r="DL8" s="2618">
        <v>1.099450274862569</v>
      </c>
      <c r="DM8" s="769">
        <v>0.49902217422623324</v>
      </c>
      <c r="DN8" s="769">
        <v>0.10208298892378907</v>
      </c>
      <c r="DO8" s="769">
        <v>4.3988196352343207</v>
      </c>
      <c r="DP8" s="769">
        <v>0.88011837385527802</v>
      </c>
      <c r="DQ8" s="771">
        <v>5.9466396134208539</v>
      </c>
      <c r="DR8" s="2618">
        <v>1.0818120351588913</v>
      </c>
      <c r="DS8" s="769">
        <v>0.50105297108767921</v>
      </c>
      <c r="DT8" s="769">
        <v>9.9157533735927839E-2</v>
      </c>
      <c r="DU8" s="769">
        <v>3.9956190857400338</v>
      </c>
      <c r="DV8" s="769">
        <v>0.8050129948104614</v>
      </c>
      <c r="DW8" s="771">
        <v>5.0060600144353327</v>
      </c>
      <c r="DX8" s="928"/>
      <c r="EG8" s="2021"/>
      <c r="EH8" s="450"/>
      <c r="EI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6.05</v>
      </c>
      <c r="U9" s="2888">
        <v>0.184</v>
      </c>
      <c r="V9" s="2402">
        <v>3</v>
      </c>
      <c r="W9" s="2403">
        <v>0.46</v>
      </c>
      <c r="X9" s="2404">
        <v>28.2</v>
      </c>
      <c r="Y9" s="2562">
        <v>8.6999999999999993</v>
      </c>
      <c r="Z9" s="2405">
        <f>IF(T9&lt;=0,"",GO9+0.12)</f>
        <v>0.29099056603773588</v>
      </c>
      <c r="AA9" s="2645"/>
      <c r="AB9" s="2406">
        <v>6.08</v>
      </c>
      <c r="AC9" s="2888">
        <v>0.16200000000000001</v>
      </c>
      <c r="AD9" s="2407">
        <v>3</v>
      </c>
      <c r="AE9" s="2757">
        <v>0.35</v>
      </c>
      <c r="AF9" s="2404">
        <v>28.9</v>
      </c>
      <c r="AG9" s="2562">
        <v>8.6999999999999993</v>
      </c>
      <c r="AH9" s="2684">
        <f>IF(AE9&lt;=0,"",HA9+0.12)</f>
        <v>0.29099056603773588</v>
      </c>
      <c r="AI9" s="2406">
        <v>6.14</v>
      </c>
      <c r="AJ9" s="2888">
        <v>0.17199999999999999</v>
      </c>
      <c r="AK9" s="2407">
        <v>3</v>
      </c>
      <c r="AL9" s="2403">
        <v>0.5</v>
      </c>
      <c r="AM9" s="2404">
        <v>29.6</v>
      </c>
      <c r="AN9" s="2562">
        <v>9.6999999999999993</v>
      </c>
      <c r="AO9" s="2684">
        <f>IF(AI9&lt;=0,"",HM9+0.12)</f>
        <v>0.29962962962962963</v>
      </c>
      <c r="AP9" s="2884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7.48</v>
      </c>
      <c r="BD9" s="2403">
        <v>5.1999999999999998E-2</v>
      </c>
      <c r="BE9" s="2407">
        <v>1</v>
      </c>
      <c r="BF9" s="2403">
        <v>4.2</v>
      </c>
      <c r="BG9" s="2562">
        <v>28.6</v>
      </c>
      <c r="BH9" s="2656"/>
      <c r="BI9" s="2656"/>
      <c r="BJ9" s="2400"/>
      <c r="BK9" s="2401">
        <v>7.83</v>
      </c>
      <c r="BL9" s="2403">
        <v>4.9000000000000002E-2</v>
      </c>
      <c r="BM9" s="2407">
        <v>1</v>
      </c>
      <c r="BN9" s="2404">
        <v>4.5999999999999996</v>
      </c>
      <c r="BO9" s="2562">
        <v>27.6</v>
      </c>
      <c r="BP9" s="2656"/>
      <c r="BQ9" s="2656"/>
      <c r="BR9" s="2638"/>
      <c r="BS9" s="2578">
        <v>3.9</v>
      </c>
      <c r="BT9" s="2562">
        <v>4.0999999999999996</v>
      </c>
      <c r="BU9" s="2632">
        <v>3.5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7200</v>
      </c>
      <c r="CO9" s="2386"/>
      <c r="CP9" s="2387"/>
      <c r="CQ9" s="2384"/>
      <c r="CR9" s="2383"/>
      <c r="CS9" s="2386"/>
      <c r="CT9" s="2384"/>
      <c r="CU9" s="2380">
        <v>25</v>
      </c>
      <c r="CV9" s="2377">
        <v>25</v>
      </c>
      <c r="CW9" s="2381">
        <v>25</v>
      </c>
      <c r="CX9" s="2380">
        <v>440</v>
      </c>
      <c r="CY9" s="2377">
        <v>400</v>
      </c>
      <c r="CZ9" s="2381">
        <v>560</v>
      </c>
      <c r="DA9" s="2388">
        <v>340</v>
      </c>
      <c r="DB9" s="2388">
        <v>320</v>
      </c>
      <c r="DC9" s="2388">
        <v>300</v>
      </c>
      <c r="DD9" s="2388">
        <v>320</v>
      </c>
      <c r="DE9" s="2388">
        <v>360</v>
      </c>
      <c r="DF9" s="2389">
        <v>340</v>
      </c>
      <c r="DG9" s="2388">
        <v>450</v>
      </c>
      <c r="DH9" s="2390"/>
      <c r="DI9" s="2391">
        <v>1040</v>
      </c>
      <c r="DJ9" s="2388">
        <v>1050</v>
      </c>
      <c r="DK9" s="2390">
        <v>1180</v>
      </c>
      <c r="DL9" s="2619">
        <v>88</v>
      </c>
      <c r="DM9" s="2388">
        <v>106</v>
      </c>
      <c r="DN9" s="2388">
        <v>13</v>
      </c>
      <c r="DO9" s="2388">
        <v>1740</v>
      </c>
      <c r="DP9" s="2388">
        <v>355</v>
      </c>
      <c r="DQ9" s="2390">
        <v>375</v>
      </c>
      <c r="DR9" s="2383">
        <v>48</v>
      </c>
      <c r="DS9" s="2388">
        <v>59</v>
      </c>
      <c r="DT9" s="2388">
        <v>7</v>
      </c>
      <c r="DU9" s="2388">
        <v>880</v>
      </c>
      <c r="DV9" s="2388">
        <v>180</v>
      </c>
      <c r="DW9" s="2390">
        <v>175</v>
      </c>
      <c r="DX9" s="928"/>
      <c r="EG9" s="2021"/>
      <c r="EH9" s="450"/>
      <c r="EI9" s="450"/>
      <c r="GD9" s="1728">
        <v>4.1666666666666664E-2</v>
      </c>
      <c r="GE9" s="1777">
        <f t="shared" ref="GE9:GE31" si="30">IF(W9&lt;=0,"",W9)</f>
        <v>0.46</v>
      </c>
      <c r="GF9" s="1793">
        <f t="shared" si="0"/>
        <v>8.6999999999999993</v>
      </c>
      <c r="GG9" s="1779">
        <f t="shared" si="1"/>
        <v>29.241379310344829</v>
      </c>
      <c r="GH9" s="1777">
        <f t="shared" si="2"/>
        <v>13.451034482758622</v>
      </c>
      <c r="GI9" s="1794">
        <f t="shared" si="3"/>
        <v>6.05</v>
      </c>
      <c r="GJ9" s="1794">
        <f t="shared" si="4"/>
        <v>28.2</v>
      </c>
      <c r="GK9" s="1780">
        <f t="shared" si="5"/>
        <v>5</v>
      </c>
      <c r="GL9" s="1781">
        <f t="shared" si="6"/>
        <v>2.6902068965517243</v>
      </c>
      <c r="GM9" s="1782">
        <f t="shared" si="7"/>
        <v>25</v>
      </c>
      <c r="GN9" s="1782">
        <f t="shared" si="8"/>
        <v>6.5</v>
      </c>
      <c r="GO9" s="1783">
        <f t="shared" si="9"/>
        <v>0.17099056603773585</v>
      </c>
      <c r="GP9" s="1580">
        <v>4.1666666666666664E-2</v>
      </c>
      <c r="GQ9" s="1784">
        <f t="shared" ref="GQ9:GQ31" si="31">IF(AE9&lt;=0,"",AE9)</f>
        <v>0.35</v>
      </c>
      <c r="GR9" s="1785">
        <f t="shared" si="10"/>
        <v>8.6999999999999993</v>
      </c>
      <c r="GS9" s="1786">
        <f t="shared" si="11"/>
        <v>29.241379310344829</v>
      </c>
      <c r="GT9" s="1787">
        <f t="shared" si="12"/>
        <v>10.23448275862069</v>
      </c>
      <c r="GU9" s="1786">
        <f t="shared" si="13"/>
        <v>6.08</v>
      </c>
      <c r="GV9" s="1786">
        <f t="shared" si="14"/>
        <v>28.9</v>
      </c>
      <c r="GW9" s="1788">
        <f t="shared" si="15"/>
        <v>5</v>
      </c>
      <c r="GX9" s="1781">
        <f t="shared" si="16"/>
        <v>2.0468965517241378</v>
      </c>
      <c r="GY9" s="1789">
        <f t="shared" si="17"/>
        <v>25</v>
      </c>
      <c r="GZ9" s="1789">
        <f t="shared" si="18"/>
        <v>6.5</v>
      </c>
      <c r="HA9" s="1790">
        <f t="shared" si="19"/>
        <v>0.17099056603773585</v>
      </c>
      <c r="HB9" s="1580">
        <v>4.1666666666666664E-2</v>
      </c>
      <c r="HC9" s="1784">
        <f t="shared" ref="HC9:HC31" si="32">IF(AL9&lt;=0,"",AL9)</f>
        <v>0.5</v>
      </c>
      <c r="HD9" s="1785">
        <f t="shared" si="20"/>
        <v>9.6999999999999993</v>
      </c>
      <c r="HE9" s="1786">
        <f t="shared" si="21"/>
        <v>27.835051546391753</v>
      </c>
      <c r="HF9" s="1787">
        <f t="shared" si="22"/>
        <v>13.917525773195877</v>
      </c>
      <c r="HG9" s="1786">
        <f t="shared" si="23"/>
        <v>6.14</v>
      </c>
      <c r="HH9" s="1786">
        <f t="shared" si="24"/>
        <v>29.6</v>
      </c>
      <c r="HI9" s="1788">
        <f t="shared" si="25"/>
        <v>5</v>
      </c>
      <c r="HJ9" s="1787">
        <f t="shared" si="26"/>
        <v>2.7835051546391751</v>
      </c>
      <c r="HK9" s="1791">
        <f t="shared" si="27"/>
        <v>25</v>
      </c>
      <c r="HL9" s="1791">
        <f t="shared" si="28"/>
        <v>6.5</v>
      </c>
      <c r="HM9" s="1792">
        <f t="shared" si="29"/>
        <v>0.17962962962962964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55"/>
      <c r="AF10" s="2351"/>
      <c r="AG10" s="2563"/>
      <c r="AH10" s="2685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5" t="str">
        <f t="shared" ref="AO10:AO31" si="35">IF(AI10&lt;=0,"",HM10+0.12)</f>
        <v/>
      </c>
      <c r="AP10" s="2885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43284.332182986109</v>
      </c>
      <c r="BW10" s="2542" t="s">
        <v>1230</v>
      </c>
      <c r="BX10" s="754">
        <v>44</v>
      </c>
      <c r="BY10" s="755">
        <v>10</v>
      </c>
      <c r="BZ10" s="756">
        <v>10</v>
      </c>
      <c r="CA10" s="757">
        <v>11</v>
      </c>
      <c r="CB10" s="758">
        <v>31</v>
      </c>
      <c r="CC10" s="759">
        <v>9.5</v>
      </c>
      <c r="CD10" s="756">
        <v>9.5</v>
      </c>
      <c r="CE10" s="760">
        <v>10.5</v>
      </c>
      <c r="CF10" s="760">
        <v>29.5</v>
      </c>
      <c r="CG10" s="761" t="s">
        <v>1226</v>
      </c>
      <c r="CH10" s="760">
        <v>14.5656</v>
      </c>
      <c r="CI10" s="762" t="s">
        <v>1227</v>
      </c>
      <c r="CJ10" s="763">
        <v>20.482559999999999</v>
      </c>
      <c r="CK10" s="757">
        <v>35.048159999999996</v>
      </c>
      <c r="CL10" s="2449">
        <v>1.10016</v>
      </c>
      <c r="CM10" s="2446">
        <v>43284.332182986109</v>
      </c>
      <c r="CN10" s="2393">
        <v>67.434340247653594</v>
      </c>
      <c r="CO10" s="764">
        <v>4488.5798000000004</v>
      </c>
      <c r="CP10" s="1258">
        <v>0</v>
      </c>
      <c r="CQ10" s="765">
        <v>681.93832599118946</v>
      </c>
      <c r="CR10" s="2548">
        <v>0</v>
      </c>
      <c r="CS10" s="2546">
        <v>0</v>
      </c>
      <c r="CT10" s="2547">
        <v>0</v>
      </c>
      <c r="CU10" s="766">
        <v>0.72945445924629115</v>
      </c>
      <c r="CV10" s="767">
        <v>0.72945445924629115</v>
      </c>
      <c r="CW10" s="768">
        <v>1.3262808349932567</v>
      </c>
      <c r="CX10" s="766">
        <v>1.8742126121115208</v>
      </c>
      <c r="CY10" s="767">
        <v>1.8742126121115208</v>
      </c>
      <c r="CZ10" s="768">
        <v>1.8016984336667297</v>
      </c>
      <c r="DA10" s="769">
        <v>0.19395936994897472</v>
      </c>
      <c r="DB10" s="769">
        <v>0.19395936994897472</v>
      </c>
      <c r="DC10" s="769">
        <v>0.19395936994897472</v>
      </c>
      <c r="DD10" s="769">
        <v>0.19395936994897472</v>
      </c>
      <c r="DE10" s="769">
        <v>0.19447797789001478</v>
      </c>
      <c r="DF10" s="770">
        <v>0.19447797789001478</v>
      </c>
      <c r="DG10" s="1301">
        <v>0.85601056803170406</v>
      </c>
      <c r="DH10" s="760">
        <v>2.5</v>
      </c>
      <c r="DI10" s="1282">
        <v>5.997728133282848E-2</v>
      </c>
      <c r="DJ10" s="769">
        <v>5.997728133282848E-2</v>
      </c>
      <c r="DK10" s="771">
        <v>6.0294621445700594E-2</v>
      </c>
      <c r="DL10" s="2618">
        <v>1.0889292196007259</v>
      </c>
      <c r="DM10" s="769">
        <v>0.50149994073182524</v>
      </c>
      <c r="DN10" s="769">
        <v>9.8859315589353611E-2</v>
      </c>
      <c r="DO10" s="769">
        <v>4.4095754330277002</v>
      </c>
      <c r="DP10" s="769">
        <v>0.84032058230214823</v>
      </c>
      <c r="DQ10" s="771">
        <v>5.6052816342083442</v>
      </c>
      <c r="DR10" s="2618">
        <v>1.0946907498631637</v>
      </c>
      <c r="DS10" s="769">
        <v>0.49498695448855468</v>
      </c>
      <c r="DT10" s="769">
        <v>0.11008509867825458</v>
      </c>
      <c r="DU10" s="769">
        <v>4.0028373888924342</v>
      </c>
      <c r="DV10" s="769">
        <v>0.74725650692882195</v>
      </c>
      <c r="DW10" s="771">
        <v>4.1683111956930929</v>
      </c>
      <c r="DX10" s="928"/>
      <c r="EG10" s="450"/>
      <c r="EH10" s="450"/>
      <c r="EI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6.84</v>
      </c>
      <c r="C11" s="1165">
        <v>22</v>
      </c>
      <c r="D11" s="1165">
        <v>15</v>
      </c>
      <c r="E11" s="1164">
        <v>7.64</v>
      </c>
      <c r="F11" s="1165">
        <v>71</v>
      </c>
      <c r="G11" s="1165">
        <v>121</v>
      </c>
      <c r="H11" s="1175">
        <v>27.9</v>
      </c>
      <c r="I11" s="1166">
        <v>0.33400000000000002</v>
      </c>
      <c r="J11" s="2348"/>
      <c r="K11" s="1630">
        <v>6</v>
      </c>
      <c r="L11" s="944">
        <v>10</v>
      </c>
      <c r="M11" s="1151">
        <v>8.1000000000000003E-2</v>
      </c>
      <c r="N11" s="1630">
        <v>5.93</v>
      </c>
      <c r="O11" s="944">
        <v>9</v>
      </c>
      <c r="P11" s="2348"/>
      <c r="Q11" s="1630">
        <v>5.95</v>
      </c>
      <c r="R11" s="944">
        <v>10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4.7E-2</v>
      </c>
      <c r="AB11" s="2361"/>
      <c r="AC11" s="2347"/>
      <c r="AD11" s="2346"/>
      <c r="AE11" s="2755"/>
      <c r="AF11" s="2351"/>
      <c r="AG11" s="2563"/>
      <c r="AH11" s="2685" t="str">
        <f t="shared" si="34"/>
        <v/>
      </c>
      <c r="AI11" s="2361"/>
      <c r="AJ11" s="2347"/>
      <c r="AK11" s="2346"/>
      <c r="AL11" s="2345"/>
      <c r="AM11" s="2351"/>
      <c r="AN11" s="2563"/>
      <c r="AO11" s="2685" t="str">
        <f t="shared" si="35"/>
        <v/>
      </c>
      <c r="AP11" s="2886">
        <v>0.08</v>
      </c>
      <c r="AQ11" s="944">
        <v>1</v>
      </c>
      <c r="AR11" s="1645">
        <v>0.27</v>
      </c>
      <c r="AS11" s="2348"/>
      <c r="AT11" s="2337">
        <v>5.5E-2</v>
      </c>
      <c r="AU11" s="2647">
        <v>1.0999999999999999E-2</v>
      </c>
      <c r="AV11" s="944">
        <v>2</v>
      </c>
      <c r="AW11" s="1645">
        <v>0.28999999999999998</v>
      </c>
      <c r="AX11" s="2348"/>
      <c r="AY11" s="2647">
        <v>4.1000000000000002E-2</v>
      </c>
      <c r="AZ11" s="944">
        <v>1</v>
      </c>
      <c r="BA11" s="1645">
        <v>0.31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8550</v>
      </c>
      <c r="CO11" s="2386"/>
      <c r="CP11" s="2387"/>
      <c r="CQ11" s="2384"/>
      <c r="CR11" s="2383"/>
      <c r="CS11" s="2386"/>
      <c r="CT11" s="2384"/>
      <c r="CU11" s="2380">
        <v>25</v>
      </c>
      <c r="CV11" s="2377">
        <v>25</v>
      </c>
      <c r="CW11" s="2381">
        <v>50</v>
      </c>
      <c r="CX11" s="2380">
        <v>400</v>
      </c>
      <c r="CY11" s="2377">
        <v>400</v>
      </c>
      <c r="CZ11" s="2381">
        <v>425</v>
      </c>
      <c r="DA11" s="2388">
        <v>340</v>
      </c>
      <c r="DB11" s="2388">
        <v>340</v>
      </c>
      <c r="DC11" s="2388">
        <v>340</v>
      </c>
      <c r="DD11" s="2388">
        <v>340</v>
      </c>
      <c r="DE11" s="2388">
        <v>375</v>
      </c>
      <c r="DF11" s="2389">
        <v>375</v>
      </c>
      <c r="DG11" s="2388">
        <v>450</v>
      </c>
      <c r="DH11" s="2390"/>
      <c r="DI11" s="2391">
        <v>1080</v>
      </c>
      <c r="DJ11" s="2388">
        <v>1080</v>
      </c>
      <c r="DK11" s="2390">
        <v>1200</v>
      </c>
      <c r="DL11" s="2619">
        <v>90</v>
      </c>
      <c r="DM11" s="2388">
        <v>110</v>
      </c>
      <c r="DN11" s="2388">
        <v>13</v>
      </c>
      <c r="DO11" s="2388">
        <v>1720</v>
      </c>
      <c r="DP11" s="2388">
        <v>350</v>
      </c>
      <c r="DQ11" s="2390">
        <v>365</v>
      </c>
      <c r="DR11" s="2383">
        <v>50</v>
      </c>
      <c r="DS11" s="2388">
        <v>60</v>
      </c>
      <c r="DT11" s="2388">
        <v>8</v>
      </c>
      <c r="DU11" s="2388">
        <v>850</v>
      </c>
      <c r="DV11" s="2388">
        <v>172</v>
      </c>
      <c r="DW11" s="2390">
        <v>150</v>
      </c>
      <c r="DX11" s="928"/>
      <c r="EG11" s="450"/>
      <c r="EH11" s="450"/>
      <c r="EI11" s="450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55"/>
      <c r="AF12" s="2351"/>
      <c r="AG12" s="2563"/>
      <c r="AH12" s="2685" t="str">
        <f t="shared" si="34"/>
        <v/>
      </c>
      <c r="AI12" s="2361"/>
      <c r="AJ12" s="2347"/>
      <c r="AK12" s="2346"/>
      <c r="AL12" s="2345"/>
      <c r="AM12" s="2351"/>
      <c r="AN12" s="2563"/>
      <c r="AO12" s="2685" t="str">
        <f t="shared" si="35"/>
        <v/>
      </c>
      <c r="AP12" s="2885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89"/>
      <c r="BT12" s="2690"/>
      <c r="BU12" s="2691"/>
      <c r="BV12" s="2575">
        <v>43284.424306134257</v>
      </c>
      <c r="BW12" s="2542" t="s">
        <v>1230</v>
      </c>
      <c r="BX12" s="754">
        <v>50</v>
      </c>
      <c r="BY12" s="755">
        <v>11</v>
      </c>
      <c r="BZ12" s="756">
        <v>11</v>
      </c>
      <c r="CA12" s="757">
        <v>12</v>
      </c>
      <c r="CB12" s="758">
        <v>34</v>
      </c>
      <c r="CC12" s="759">
        <v>10.5</v>
      </c>
      <c r="CD12" s="756">
        <v>10.5</v>
      </c>
      <c r="CE12" s="760">
        <v>11.5</v>
      </c>
      <c r="CF12" s="760">
        <v>32.5</v>
      </c>
      <c r="CG12" s="761" t="s">
        <v>1226</v>
      </c>
      <c r="CH12" s="760">
        <v>14.5656</v>
      </c>
      <c r="CI12" s="762" t="s">
        <v>1227</v>
      </c>
      <c r="CJ12" s="763">
        <v>20.482559999999999</v>
      </c>
      <c r="CK12" s="757">
        <v>35.048159999999996</v>
      </c>
      <c r="CL12" s="2449">
        <v>1.1000000000000001</v>
      </c>
      <c r="CM12" s="2446">
        <v>43284.424306134257</v>
      </c>
      <c r="CN12" s="2393">
        <v>64.720264633970942</v>
      </c>
      <c r="CO12" s="764">
        <v>4451</v>
      </c>
      <c r="CP12" s="1258">
        <v>0</v>
      </c>
      <c r="CQ12" s="765">
        <v>681.93832599118946</v>
      </c>
      <c r="CR12" s="2548">
        <v>0</v>
      </c>
      <c r="CS12" s="2546">
        <v>0</v>
      </c>
      <c r="CT12" s="2547">
        <v>0</v>
      </c>
      <c r="CU12" s="766">
        <v>1.3262808349932567</v>
      </c>
      <c r="CV12" s="767">
        <v>1.3262808349932567</v>
      </c>
      <c r="CW12" s="768">
        <v>1.8236361481157282</v>
      </c>
      <c r="CX12" s="766">
        <v>1.8016984336667297</v>
      </c>
      <c r="CY12" s="767">
        <v>1.8016984336667297</v>
      </c>
      <c r="CZ12" s="768">
        <v>1.8385618287289647</v>
      </c>
      <c r="DA12" s="769">
        <v>0.197071017595215</v>
      </c>
      <c r="DB12" s="769">
        <v>0.197071017595215</v>
      </c>
      <c r="DC12" s="769">
        <v>0.197071017595215</v>
      </c>
      <c r="DD12" s="769">
        <v>0.197071017595215</v>
      </c>
      <c r="DE12" s="769">
        <v>0.1996640573004152</v>
      </c>
      <c r="DF12" s="770">
        <v>0.1996640573004152</v>
      </c>
      <c r="DG12" s="1301">
        <v>0.85601056803170406</v>
      </c>
      <c r="DH12" s="760">
        <v>3</v>
      </c>
      <c r="DI12" s="1282">
        <v>6.0294621445700594E-2</v>
      </c>
      <c r="DJ12" s="769">
        <v>6.0294621445700594E-2</v>
      </c>
      <c r="DK12" s="771">
        <v>5.9639245125638625E-2</v>
      </c>
      <c r="DL12" s="2618">
        <v>1.0946907498631637</v>
      </c>
      <c r="DM12" s="769">
        <v>0.49498695448855468</v>
      </c>
      <c r="DN12" s="769">
        <v>9.632446134347275E-2</v>
      </c>
      <c r="DO12" s="769">
        <v>4.4072888464091919</v>
      </c>
      <c r="DP12" s="769">
        <v>0.84283582758250852</v>
      </c>
      <c r="DQ12" s="771">
        <v>5.5577482609241233</v>
      </c>
      <c r="DR12" s="2618">
        <v>1.1194402798600702</v>
      </c>
      <c r="DS12" s="769">
        <v>0.49713907168198324</v>
      </c>
      <c r="DT12" s="769">
        <v>0.10051248140188462</v>
      </c>
      <c r="DU12" s="769">
        <v>3.9990595501314186</v>
      </c>
      <c r="DV12" s="769">
        <v>0.75367883282254788</v>
      </c>
      <c r="DW12" s="771">
        <v>3.8058493525893455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55"/>
      <c r="AF13" s="2351"/>
      <c r="AG13" s="2563"/>
      <c r="AH13" s="2685" t="str">
        <f t="shared" si="34"/>
        <v/>
      </c>
      <c r="AI13" s="2361"/>
      <c r="AJ13" s="2347"/>
      <c r="AK13" s="2346"/>
      <c r="AL13" s="2345"/>
      <c r="AM13" s="2351"/>
      <c r="AN13" s="2563"/>
      <c r="AO13" s="2685" t="str">
        <f t="shared" si="35"/>
        <v/>
      </c>
      <c r="AP13" s="2885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7.28</v>
      </c>
      <c r="BD13" s="1645">
        <v>5.1999999999999998E-2</v>
      </c>
      <c r="BE13" s="944">
        <v>1</v>
      </c>
      <c r="BF13" s="1645">
        <v>4.3</v>
      </c>
      <c r="BG13" s="2564">
        <v>28.5</v>
      </c>
      <c r="BH13" s="2657"/>
      <c r="BI13" s="2657"/>
      <c r="BJ13" s="2348"/>
      <c r="BK13" s="1630">
        <v>7.48</v>
      </c>
      <c r="BL13" s="1645">
        <v>5.1999999999999998E-2</v>
      </c>
      <c r="BM13" s="944">
        <v>1</v>
      </c>
      <c r="BN13" s="1631">
        <v>4.5999999999999996</v>
      </c>
      <c r="BO13" s="2564">
        <v>27.7</v>
      </c>
      <c r="BP13" s="2657"/>
      <c r="BQ13" s="2657"/>
      <c r="BR13" s="2639"/>
      <c r="BS13" s="2580">
        <v>4</v>
      </c>
      <c r="BT13" s="2564">
        <v>4.5</v>
      </c>
      <c r="BU13" s="2634">
        <v>2.9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9000</v>
      </c>
      <c r="CO13" s="2386"/>
      <c r="CP13" s="2387"/>
      <c r="CQ13" s="2384"/>
      <c r="CR13" s="2383"/>
      <c r="CS13" s="2386"/>
      <c r="CT13" s="2384"/>
      <c r="CU13" s="2380">
        <v>50</v>
      </c>
      <c r="CV13" s="2377">
        <v>50</v>
      </c>
      <c r="CW13" s="2381">
        <v>75</v>
      </c>
      <c r="CX13" s="2380">
        <v>425</v>
      </c>
      <c r="CY13" s="2377">
        <v>425</v>
      </c>
      <c r="CZ13" s="2381">
        <v>475</v>
      </c>
      <c r="DA13" s="2388">
        <v>380</v>
      </c>
      <c r="DB13" s="2388">
        <v>380</v>
      </c>
      <c r="DC13" s="2388">
        <v>380</v>
      </c>
      <c r="DD13" s="2388">
        <v>380</v>
      </c>
      <c r="DE13" s="2388">
        <v>420</v>
      </c>
      <c r="DF13" s="2389">
        <v>420</v>
      </c>
      <c r="DG13" s="2388">
        <v>450</v>
      </c>
      <c r="DH13" s="2390"/>
      <c r="DI13" s="2391">
        <v>1200</v>
      </c>
      <c r="DJ13" s="2388">
        <v>1200</v>
      </c>
      <c r="DK13" s="2390">
        <v>1300</v>
      </c>
      <c r="DL13" s="2619">
        <v>100</v>
      </c>
      <c r="DM13" s="2388">
        <v>120</v>
      </c>
      <c r="DN13" s="2388">
        <v>14</v>
      </c>
      <c r="DO13" s="2388">
        <v>1900</v>
      </c>
      <c r="DP13" s="2388">
        <v>388</v>
      </c>
      <c r="DQ13" s="2390">
        <v>400</v>
      </c>
      <c r="DR13" s="2383">
        <v>56</v>
      </c>
      <c r="DS13" s="2388">
        <v>66</v>
      </c>
      <c r="DT13" s="2388">
        <v>8</v>
      </c>
      <c r="DU13" s="2388">
        <v>930</v>
      </c>
      <c r="DV13" s="2388">
        <v>190</v>
      </c>
      <c r="DW13" s="2390">
        <v>150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55"/>
      <c r="AF14" s="2351"/>
      <c r="AG14" s="2563"/>
      <c r="AH14" s="2685" t="str">
        <f t="shared" si="34"/>
        <v/>
      </c>
      <c r="AI14" s="2361"/>
      <c r="AJ14" s="2347"/>
      <c r="AK14" s="2346"/>
      <c r="AL14" s="2345"/>
      <c r="AM14" s="2351"/>
      <c r="AN14" s="2563"/>
      <c r="AO14" s="2685" t="str">
        <f t="shared" si="35"/>
        <v/>
      </c>
      <c r="AP14" s="2885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43284.804485763889</v>
      </c>
      <c r="BW14" s="2542" t="s">
        <v>1225</v>
      </c>
      <c r="BX14" s="754">
        <v>40</v>
      </c>
      <c r="BY14" s="755">
        <v>10.3</v>
      </c>
      <c r="BZ14" s="756">
        <v>10.3</v>
      </c>
      <c r="CA14" s="757">
        <v>11.3</v>
      </c>
      <c r="CB14" s="758">
        <v>31.900000000000002</v>
      </c>
      <c r="CC14" s="759">
        <v>9.8000000000000007</v>
      </c>
      <c r="CD14" s="756">
        <v>9.8000000000000007</v>
      </c>
      <c r="CE14" s="760">
        <v>10.8</v>
      </c>
      <c r="CF14" s="760">
        <v>30.400000000000002</v>
      </c>
      <c r="CG14" s="761" t="s">
        <v>1226</v>
      </c>
      <c r="CH14" s="760">
        <v>11.815200000000001</v>
      </c>
      <c r="CI14" s="762" t="s">
        <v>1227</v>
      </c>
      <c r="CJ14" s="763">
        <v>15.176159999999999</v>
      </c>
      <c r="CK14" s="757">
        <v>26.99136</v>
      </c>
      <c r="CL14" s="2449">
        <v>1</v>
      </c>
      <c r="CM14" s="2446">
        <v>43284.804485763889</v>
      </c>
      <c r="CN14" s="2393">
        <v>72.65982478865034</v>
      </c>
      <c r="CO14" s="764">
        <v>4673.0420000000004</v>
      </c>
      <c r="CP14" s="1258">
        <v>0</v>
      </c>
      <c r="CQ14" s="765">
        <v>792.95154185022022</v>
      </c>
      <c r="CR14" s="2548">
        <v>0</v>
      </c>
      <c r="CS14" s="2546">
        <v>0</v>
      </c>
      <c r="CT14" s="2547">
        <v>0</v>
      </c>
      <c r="CU14" s="766">
        <v>0.70820821286047686</v>
      </c>
      <c r="CV14" s="767">
        <v>0.70820821286047686</v>
      </c>
      <c r="CW14" s="768">
        <v>1.4201768233113634</v>
      </c>
      <c r="CX14" s="766">
        <v>2.1802065079664628</v>
      </c>
      <c r="CY14" s="767">
        <v>1.9985226323025906</v>
      </c>
      <c r="CZ14" s="768">
        <v>2.2256274768824307</v>
      </c>
      <c r="DA14" s="769">
        <v>0.21046419354828783</v>
      </c>
      <c r="DB14" s="769">
        <v>0.19938713072995692</v>
      </c>
      <c r="DC14" s="769">
        <v>0.19938713072995692</v>
      </c>
      <c r="DD14" s="769">
        <v>0.21046419354828783</v>
      </c>
      <c r="DE14" s="769">
        <v>0.20193583544921886</v>
      </c>
      <c r="DF14" s="770">
        <v>0.20193583544921886</v>
      </c>
      <c r="DG14" s="1301">
        <v>0.85601056803170406</v>
      </c>
      <c r="DH14" s="760">
        <v>3</v>
      </c>
      <c r="DI14" s="1282">
        <v>0.06</v>
      </c>
      <c r="DJ14" s="769">
        <v>6.0294621445700587E-2</v>
      </c>
      <c r="DK14" s="771">
        <v>5.9596767030819793E-2</v>
      </c>
      <c r="DL14" s="2618">
        <v>1.1259676284306825</v>
      </c>
      <c r="DM14" s="769">
        <v>0.49940648086791678</v>
      </c>
      <c r="DN14" s="769">
        <v>0.10320478001086365</v>
      </c>
      <c r="DO14" s="769">
        <v>4.39953078466782</v>
      </c>
      <c r="DP14" s="769">
        <v>0.83787066806803112</v>
      </c>
      <c r="DQ14" s="771">
        <v>5.9547302795615602</v>
      </c>
      <c r="DR14" s="2618">
        <v>1.1068539804171988</v>
      </c>
      <c r="DS14" s="769">
        <v>0.49727856075933508</v>
      </c>
      <c r="DT14" s="769">
        <v>9.3648781861709607E-2</v>
      </c>
      <c r="DU14" s="769">
        <v>4.0269735809766978</v>
      </c>
      <c r="DV14" s="769">
        <v>0.76029005065432453</v>
      </c>
      <c r="DW14" s="771">
        <v>4.0525247735905063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6.82</v>
      </c>
      <c r="C15" s="1165">
        <v>24</v>
      </c>
      <c r="D15" s="1165">
        <v>16</v>
      </c>
      <c r="E15" s="1164">
        <v>7.52</v>
      </c>
      <c r="F15" s="1165">
        <v>64</v>
      </c>
      <c r="G15" s="1165">
        <v>118</v>
      </c>
      <c r="H15" s="1175">
        <v>31</v>
      </c>
      <c r="I15" s="1166">
        <v>0.316</v>
      </c>
      <c r="J15" s="2348"/>
      <c r="K15" s="1630">
        <v>6.01</v>
      </c>
      <c r="L15" s="944">
        <v>10</v>
      </c>
      <c r="M15" s="1151">
        <v>6.6000000000000003E-2</v>
      </c>
      <c r="N15" s="1630">
        <v>6</v>
      </c>
      <c r="O15" s="944">
        <v>11</v>
      </c>
      <c r="P15" s="2348"/>
      <c r="Q15" s="1630">
        <v>5.95</v>
      </c>
      <c r="R15" s="944">
        <v>10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4.9000000000000002E-2</v>
      </c>
      <c r="AB15" s="2361"/>
      <c r="AC15" s="2347"/>
      <c r="AD15" s="2346"/>
      <c r="AE15" s="2755"/>
      <c r="AF15" s="2351"/>
      <c r="AG15" s="2563"/>
      <c r="AH15" s="2685" t="str">
        <f t="shared" si="34"/>
        <v/>
      </c>
      <c r="AI15" s="2361"/>
      <c r="AJ15" s="2347"/>
      <c r="AK15" s="2346"/>
      <c r="AL15" s="2345"/>
      <c r="AM15" s="2351"/>
      <c r="AN15" s="2563"/>
      <c r="AO15" s="2685" t="str">
        <f t="shared" si="35"/>
        <v/>
      </c>
      <c r="AP15" s="2886">
        <v>1.7999999999999999E-2</v>
      </c>
      <c r="AQ15" s="944">
        <v>1</v>
      </c>
      <c r="AR15" s="1645">
        <v>0.15</v>
      </c>
      <c r="AS15" s="2348"/>
      <c r="AT15" s="2337">
        <v>4.7E-2</v>
      </c>
      <c r="AU15" s="2647">
        <v>1.4999999999999999E-2</v>
      </c>
      <c r="AV15" s="944">
        <v>1</v>
      </c>
      <c r="AW15" s="1645">
        <v>0.25</v>
      </c>
      <c r="AX15" s="2348"/>
      <c r="AY15" s="2647">
        <v>4.2000000000000003E-2</v>
      </c>
      <c r="AZ15" s="944">
        <v>1</v>
      </c>
      <c r="BA15" s="1645">
        <v>0.28000000000000003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9480</v>
      </c>
      <c r="CO15" s="2386"/>
      <c r="CP15" s="2387"/>
      <c r="CQ15" s="2384"/>
      <c r="CR15" s="2383"/>
      <c r="CS15" s="2386"/>
      <c r="CT15" s="2384"/>
      <c r="CU15" s="2380">
        <v>25</v>
      </c>
      <c r="CV15" s="2377">
        <v>25</v>
      </c>
      <c r="CW15" s="2381">
        <v>55</v>
      </c>
      <c r="CX15" s="2380">
        <v>480</v>
      </c>
      <c r="CY15" s="2377">
        <v>440</v>
      </c>
      <c r="CZ15" s="2381">
        <v>540</v>
      </c>
      <c r="DA15" s="2388">
        <v>380</v>
      </c>
      <c r="DB15" s="2388">
        <v>360</v>
      </c>
      <c r="DC15" s="2388">
        <v>360</v>
      </c>
      <c r="DD15" s="2388">
        <v>380</v>
      </c>
      <c r="DE15" s="2388">
        <v>400</v>
      </c>
      <c r="DF15" s="2389">
        <v>400</v>
      </c>
      <c r="DG15" s="2388">
        <v>450</v>
      </c>
      <c r="DH15" s="2390"/>
      <c r="DI15" s="2391">
        <v>1120</v>
      </c>
      <c r="DJ15" s="2388">
        <v>1120</v>
      </c>
      <c r="DK15" s="2390">
        <v>1220</v>
      </c>
      <c r="DL15" s="2619">
        <v>96</v>
      </c>
      <c r="DM15" s="2388">
        <v>113</v>
      </c>
      <c r="DN15" s="2388">
        <v>14</v>
      </c>
      <c r="DO15" s="2388">
        <v>1770</v>
      </c>
      <c r="DP15" s="2388">
        <v>360</v>
      </c>
      <c r="DQ15" s="2390">
        <v>400</v>
      </c>
      <c r="DR15" s="2383">
        <v>52</v>
      </c>
      <c r="DS15" s="2388">
        <v>62</v>
      </c>
      <c r="DT15" s="2388">
        <v>7</v>
      </c>
      <c r="DU15" s="2388">
        <v>880</v>
      </c>
      <c r="DV15" s="2388">
        <v>180</v>
      </c>
      <c r="DW15" s="2390">
        <v>150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55"/>
      <c r="AF16" s="2351"/>
      <c r="AG16" s="2563"/>
      <c r="AH16" s="2685" t="str">
        <f t="shared" si="34"/>
        <v/>
      </c>
      <c r="AI16" s="2361"/>
      <c r="AJ16" s="2347"/>
      <c r="AK16" s="2346"/>
      <c r="AL16" s="2345"/>
      <c r="AM16" s="2351"/>
      <c r="AN16" s="2563"/>
      <c r="AO16" s="2685" t="str">
        <f t="shared" si="35"/>
        <v/>
      </c>
      <c r="AP16" s="2885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3.1E-2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6.03</v>
      </c>
      <c r="U17" s="2889">
        <v>0.22</v>
      </c>
      <c r="V17" s="1628">
        <v>3</v>
      </c>
      <c r="W17" s="1645">
        <v>0.45</v>
      </c>
      <c r="X17" s="1631">
        <v>30</v>
      </c>
      <c r="Y17" s="2564">
        <v>10</v>
      </c>
      <c r="Z17" s="2360">
        <f t="shared" si="33"/>
        <v>0.31654088050314466</v>
      </c>
      <c r="AA17" s="2646"/>
      <c r="AB17" s="1543">
        <v>6.06</v>
      </c>
      <c r="AC17" s="2889">
        <v>0.16400000000000001</v>
      </c>
      <c r="AD17" s="944">
        <v>3</v>
      </c>
      <c r="AE17" s="2754">
        <v>0.37</v>
      </c>
      <c r="AF17" s="1631">
        <v>30</v>
      </c>
      <c r="AG17" s="2564">
        <v>10</v>
      </c>
      <c r="AH17" s="2685">
        <f t="shared" si="34"/>
        <v>0.31654088050314466</v>
      </c>
      <c r="AI17" s="1543">
        <v>6.09</v>
      </c>
      <c r="AJ17" s="2889">
        <v>0.216</v>
      </c>
      <c r="AK17" s="944">
        <v>3</v>
      </c>
      <c r="AL17" s="1645">
        <v>0.28000000000000003</v>
      </c>
      <c r="AM17" s="1631">
        <v>30</v>
      </c>
      <c r="AN17" s="2564">
        <v>11</v>
      </c>
      <c r="AO17" s="2685">
        <f t="shared" si="35"/>
        <v>0.32370370370370372</v>
      </c>
      <c r="AP17" s="2885"/>
      <c r="AQ17" s="2346"/>
      <c r="AR17" s="2345"/>
      <c r="AS17" s="1151">
        <v>0.01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7.15</v>
      </c>
      <c r="BD17" s="1645">
        <v>0.06</v>
      </c>
      <c r="BE17" s="944">
        <v>1</v>
      </c>
      <c r="BF17" s="1645">
        <v>4.3</v>
      </c>
      <c r="BG17" s="2564">
        <v>30.9</v>
      </c>
      <c r="BH17" s="2659">
        <v>25</v>
      </c>
      <c r="BI17" s="2659">
        <v>38</v>
      </c>
      <c r="BJ17" s="1151">
        <v>1.4E-2</v>
      </c>
      <c r="BK17" s="1630">
        <v>7.49</v>
      </c>
      <c r="BL17" s="1645">
        <v>5.8000000000000003E-2</v>
      </c>
      <c r="BM17" s="944">
        <v>1</v>
      </c>
      <c r="BN17" s="1631">
        <v>3.9</v>
      </c>
      <c r="BO17" s="2564">
        <v>29.6</v>
      </c>
      <c r="BP17" s="2659">
        <v>28</v>
      </c>
      <c r="BQ17" s="2659">
        <v>35</v>
      </c>
      <c r="BR17" s="2640">
        <v>5.0000000000000001E-3</v>
      </c>
      <c r="BS17" s="2580">
        <v>4</v>
      </c>
      <c r="BT17" s="2564">
        <v>4.5</v>
      </c>
      <c r="BU17" s="2634">
        <v>3.3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GD17" s="1728">
        <v>0.375</v>
      </c>
      <c r="GE17" s="1777">
        <f t="shared" si="30"/>
        <v>0.45</v>
      </c>
      <c r="GF17" s="1793">
        <f t="shared" si="0"/>
        <v>10</v>
      </c>
      <c r="GG17" s="1779">
        <f t="shared" si="1"/>
        <v>25.44</v>
      </c>
      <c r="GH17" s="1777">
        <f t="shared" si="2"/>
        <v>11.448</v>
      </c>
      <c r="GI17" s="1794">
        <f t="shared" si="3"/>
        <v>6.03</v>
      </c>
      <c r="GJ17" s="1794">
        <f t="shared" si="4"/>
        <v>30</v>
      </c>
      <c r="GK17" s="1780">
        <f t="shared" si="5"/>
        <v>5</v>
      </c>
      <c r="GL17" s="1781">
        <f>IF(GK17&lt;=1,"",GH17/GK17)</f>
        <v>2.2896000000000001</v>
      </c>
      <c r="GM17" s="1782">
        <f t="shared" si="7"/>
        <v>25</v>
      </c>
      <c r="GN17" s="1782">
        <f t="shared" si="8"/>
        <v>6.5</v>
      </c>
      <c r="GO17" s="1783">
        <f t="shared" si="9"/>
        <v>0.19654088050314464</v>
      </c>
      <c r="GP17" s="1580">
        <v>0.375</v>
      </c>
      <c r="GQ17" s="1784">
        <f t="shared" si="31"/>
        <v>0.37</v>
      </c>
      <c r="GR17" s="1785">
        <f t="shared" si="10"/>
        <v>10</v>
      </c>
      <c r="GS17" s="1786">
        <f t="shared" si="11"/>
        <v>25.44</v>
      </c>
      <c r="GT17" s="1787">
        <f t="shared" si="12"/>
        <v>9.4128000000000007</v>
      </c>
      <c r="GU17" s="1786">
        <f t="shared" si="13"/>
        <v>6.06</v>
      </c>
      <c r="GV17" s="1786">
        <f t="shared" si="14"/>
        <v>30</v>
      </c>
      <c r="GW17" s="1788">
        <f t="shared" si="15"/>
        <v>5</v>
      </c>
      <c r="GX17" s="1781">
        <f t="shared" si="16"/>
        <v>1.8825600000000002</v>
      </c>
      <c r="GY17" s="1789">
        <f t="shared" si="17"/>
        <v>25</v>
      </c>
      <c r="GZ17" s="1789">
        <f t="shared" si="18"/>
        <v>6.5</v>
      </c>
      <c r="HA17" s="1790">
        <f t="shared" si="19"/>
        <v>0.19654088050314464</v>
      </c>
      <c r="HB17" s="1580">
        <v>0.375</v>
      </c>
      <c r="HC17" s="1784">
        <f t="shared" si="32"/>
        <v>0.28000000000000003</v>
      </c>
      <c r="HD17" s="1785">
        <f t="shared" si="20"/>
        <v>11</v>
      </c>
      <c r="HE17" s="1786">
        <f t="shared" si="21"/>
        <v>24.545454545454547</v>
      </c>
      <c r="HF17" s="1787">
        <f t="shared" si="22"/>
        <v>6.8727272727272739</v>
      </c>
      <c r="HG17" s="1786">
        <f t="shared" si="23"/>
        <v>6.09</v>
      </c>
      <c r="HH17" s="1786">
        <f t="shared" si="24"/>
        <v>30</v>
      </c>
      <c r="HI17" s="1788">
        <f t="shared" si="25"/>
        <v>5</v>
      </c>
      <c r="HJ17" s="1787">
        <f t="shared" si="26"/>
        <v>1.3745454545454547</v>
      </c>
      <c r="HK17" s="1791">
        <f t="shared" si="27"/>
        <v>25</v>
      </c>
      <c r="HL17" s="1791">
        <f t="shared" si="28"/>
        <v>6.5</v>
      </c>
      <c r="HM17" s="1792">
        <f t="shared" si="29"/>
        <v>0.20370370370370369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55"/>
      <c r="AF18" s="2351"/>
      <c r="AG18" s="2563"/>
      <c r="AH18" s="2685" t="str">
        <f t="shared" si="34"/>
        <v/>
      </c>
      <c r="AI18" s="2361"/>
      <c r="AJ18" s="2347"/>
      <c r="AK18" s="2346"/>
      <c r="AL18" s="2345"/>
      <c r="AM18" s="2351"/>
      <c r="AN18" s="2563"/>
      <c r="AO18" s="2685" t="str">
        <f t="shared" si="35"/>
        <v/>
      </c>
      <c r="AP18" s="2885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6.77</v>
      </c>
      <c r="C19" s="1165">
        <v>22</v>
      </c>
      <c r="D19" s="1165">
        <v>16</v>
      </c>
      <c r="E19" s="1164">
        <v>11.2</v>
      </c>
      <c r="F19" s="1165">
        <v>68</v>
      </c>
      <c r="G19" s="1165">
        <v>139</v>
      </c>
      <c r="H19" s="1175">
        <v>31.1</v>
      </c>
      <c r="I19" s="1166">
        <v>0.32100000000000001</v>
      </c>
      <c r="J19" s="2348"/>
      <c r="K19" s="1630">
        <v>6.06</v>
      </c>
      <c r="L19" s="944">
        <v>11</v>
      </c>
      <c r="M19" s="1151">
        <v>7.0000000000000007E-2</v>
      </c>
      <c r="N19" s="1630">
        <v>6.04</v>
      </c>
      <c r="O19" s="944">
        <v>10</v>
      </c>
      <c r="P19" s="2348"/>
      <c r="Q19" s="1630">
        <v>5.99</v>
      </c>
      <c r="R19" s="944">
        <v>11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4.8000000000000001E-2</v>
      </c>
      <c r="AB19" s="2361"/>
      <c r="AC19" s="2347"/>
      <c r="AD19" s="2346"/>
      <c r="AE19" s="2755"/>
      <c r="AF19" s="2351"/>
      <c r="AG19" s="2563"/>
      <c r="AH19" s="2685" t="str">
        <f t="shared" si="34"/>
        <v/>
      </c>
      <c r="AI19" s="2361"/>
      <c r="AJ19" s="2347"/>
      <c r="AK19" s="2346"/>
      <c r="AL19" s="2345"/>
      <c r="AM19" s="2351"/>
      <c r="AN19" s="2563"/>
      <c r="AO19" s="2685" t="str">
        <f t="shared" si="35"/>
        <v/>
      </c>
      <c r="AP19" s="2886">
        <v>0.02</v>
      </c>
      <c r="AQ19" s="944">
        <v>1</v>
      </c>
      <c r="AR19" s="1645">
        <v>0.12</v>
      </c>
      <c r="AS19" s="2348"/>
      <c r="AT19" s="2337">
        <v>4.8000000000000001E-2</v>
      </c>
      <c r="AU19" s="2647">
        <v>1.6E-2</v>
      </c>
      <c r="AV19" s="944">
        <v>1</v>
      </c>
      <c r="AW19" s="1645">
        <v>0.24</v>
      </c>
      <c r="AX19" s="2348"/>
      <c r="AY19" s="2647">
        <v>0.04</v>
      </c>
      <c r="AZ19" s="944">
        <v>1</v>
      </c>
      <c r="BA19" s="1645">
        <v>0.22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55"/>
      <c r="AF20" s="2351"/>
      <c r="AG20" s="2563"/>
      <c r="AH20" s="2685" t="str">
        <f t="shared" si="34"/>
        <v/>
      </c>
      <c r="AI20" s="2361"/>
      <c r="AJ20" s="2347"/>
      <c r="AK20" s="2346"/>
      <c r="AL20" s="2345"/>
      <c r="AM20" s="2351"/>
      <c r="AN20" s="2563"/>
      <c r="AO20" s="2685" t="str">
        <f t="shared" si="35"/>
        <v/>
      </c>
      <c r="AP20" s="2885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6.04</v>
      </c>
      <c r="U21" s="2889">
        <v>0.217</v>
      </c>
      <c r="V21" s="1628">
        <v>3</v>
      </c>
      <c r="W21" s="1645">
        <v>0.33</v>
      </c>
      <c r="X21" s="1631">
        <v>30.3</v>
      </c>
      <c r="Y21" s="2564">
        <v>10.8</v>
      </c>
      <c r="Z21" s="2360">
        <f t="shared" si="33"/>
        <v>0.33226415094339623</v>
      </c>
      <c r="AA21" s="2646"/>
      <c r="AB21" s="1543">
        <v>6.05</v>
      </c>
      <c r="AC21" s="2889">
        <v>0.14199999999999999</v>
      </c>
      <c r="AD21" s="944">
        <v>3</v>
      </c>
      <c r="AE21" s="2754">
        <v>0.24</v>
      </c>
      <c r="AF21" s="1631">
        <v>30.2</v>
      </c>
      <c r="AG21" s="2564">
        <v>10.8</v>
      </c>
      <c r="AH21" s="2685">
        <f t="shared" si="34"/>
        <v>0.33226415094339623</v>
      </c>
      <c r="AI21" s="1543">
        <v>6.08</v>
      </c>
      <c r="AJ21" s="2889">
        <v>0.20899999999999999</v>
      </c>
      <c r="AK21" s="944">
        <v>3</v>
      </c>
      <c r="AL21" s="1645">
        <v>0.25</v>
      </c>
      <c r="AM21" s="1631">
        <v>30.3</v>
      </c>
      <c r="AN21" s="2564">
        <v>12</v>
      </c>
      <c r="AO21" s="2685">
        <f t="shared" si="35"/>
        <v>0.34222222222222221</v>
      </c>
      <c r="AP21" s="2885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7.33</v>
      </c>
      <c r="BD21" s="1645">
        <v>5.2999999999999999E-2</v>
      </c>
      <c r="BE21" s="944">
        <v>1</v>
      </c>
      <c r="BF21" s="1645">
        <v>4.2</v>
      </c>
      <c r="BG21" s="2564">
        <v>31</v>
      </c>
      <c r="BH21" s="2658"/>
      <c r="BI21" s="2658"/>
      <c r="BJ21" s="2348"/>
      <c r="BK21" s="1630">
        <v>7.26</v>
      </c>
      <c r="BL21" s="1645">
        <v>5.0999999999999997E-2</v>
      </c>
      <c r="BM21" s="944">
        <v>1</v>
      </c>
      <c r="BN21" s="1631">
        <v>4.4000000000000004</v>
      </c>
      <c r="BO21" s="2564">
        <v>29.9</v>
      </c>
      <c r="BP21" s="2657"/>
      <c r="BQ21" s="2657"/>
      <c r="BR21" s="2639"/>
      <c r="BS21" s="2580">
        <v>3.9</v>
      </c>
      <c r="BT21" s="2564">
        <v>4.4000000000000004</v>
      </c>
      <c r="BU21" s="2634">
        <v>2.4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0.33</v>
      </c>
      <c r="GF21" s="1793">
        <f t="shared" si="0"/>
        <v>10.8</v>
      </c>
      <c r="GG21" s="1779">
        <f t="shared" si="1"/>
        <v>23.555555555555554</v>
      </c>
      <c r="GH21" s="1777">
        <f t="shared" si="2"/>
        <v>7.7733333333333334</v>
      </c>
      <c r="GI21" s="1794">
        <f t="shared" si="3"/>
        <v>6.04</v>
      </c>
      <c r="GJ21" s="1794">
        <f t="shared" si="4"/>
        <v>30.3</v>
      </c>
      <c r="GK21" s="1780">
        <f t="shared" si="5"/>
        <v>5</v>
      </c>
      <c r="GL21" s="1781">
        <f t="shared" si="6"/>
        <v>1.5546666666666666</v>
      </c>
      <c r="GM21" s="1782">
        <f t="shared" si="7"/>
        <v>25</v>
      </c>
      <c r="GN21" s="1782">
        <f t="shared" si="8"/>
        <v>6.5</v>
      </c>
      <c r="GO21" s="1783">
        <f t="shared" si="9"/>
        <v>0.21226415094339623</v>
      </c>
      <c r="GP21" s="1580">
        <v>0.54166666666666696</v>
      </c>
      <c r="GQ21" s="1784">
        <f t="shared" si="31"/>
        <v>0.24</v>
      </c>
      <c r="GR21" s="1785">
        <f t="shared" si="10"/>
        <v>10.8</v>
      </c>
      <c r="GS21" s="1786">
        <f t="shared" si="11"/>
        <v>23.555555555555554</v>
      </c>
      <c r="GT21" s="1787">
        <f t="shared" si="12"/>
        <v>5.6533333333333324</v>
      </c>
      <c r="GU21" s="1786">
        <f t="shared" si="13"/>
        <v>6.05</v>
      </c>
      <c r="GV21" s="1786">
        <f t="shared" si="14"/>
        <v>30.2</v>
      </c>
      <c r="GW21" s="1788">
        <f t="shared" si="15"/>
        <v>5</v>
      </c>
      <c r="GX21" s="1781">
        <f t="shared" si="16"/>
        <v>1.1306666666666665</v>
      </c>
      <c r="GY21" s="1789">
        <f t="shared" si="17"/>
        <v>25</v>
      </c>
      <c r="GZ21" s="1789">
        <f t="shared" si="18"/>
        <v>6.5</v>
      </c>
      <c r="HA21" s="1790">
        <f t="shared" si="19"/>
        <v>0.21226415094339623</v>
      </c>
      <c r="HB21" s="1580">
        <v>0.54166666666666696</v>
      </c>
      <c r="HC21" s="1784">
        <f t="shared" si="32"/>
        <v>0.25</v>
      </c>
      <c r="HD21" s="1785">
        <f t="shared" si="20"/>
        <v>12</v>
      </c>
      <c r="HE21" s="1786">
        <f t="shared" si="21"/>
        <v>22.5</v>
      </c>
      <c r="HF21" s="1787">
        <f t="shared" si="22"/>
        <v>5.625</v>
      </c>
      <c r="HG21" s="1786">
        <f t="shared" si="23"/>
        <v>6.08</v>
      </c>
      <c r="HH21" s="1786">
        <f t="shared" si="24"/>
        <v>30.3</v>
      </c>
      <c r="HI21" s="1788">
        <f t="shared" si="25"/>
        <v>5</v>
      </c>
      <c r="HJ21" s="1787">
        <f t="shared" si="26"/>
        <v>1.125</v>
      </c>
      <c r="HK21" s="1791">
        <f t="shared" si="27"/>
        <v>25</v>
      </c>
      <c r="HL21" s="1791">
        <f t="shared" si="28"/>
        <v>6.5</v>
      </c>
      <c r="HM21" s="1792">
        <f t="shared" si="29"/>
        <v>0.22222222222222221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55"/>
      <c r="AF22" s="2351"/>
      <c r="AG22" s="2563"/>
      <c r="AH22" s="2685" t="str">
        <f t="shared" si="34"/>
        <v/>
      </c>
      <c r="AI22" s="2361"/>
      <c r="AJ22" s="2347"/>
      <c r="AK22" s="2346"/>
      <c r="AL22" s="2345"/>
      <c r="AM22" s="2351"/>
      <c r="AN22" s="2563"/>
      <c r="AO22" s="2685" t="str">
        <f t="shared" si="35"/>
        <v/>
      </c>
      <c r="AP22" s="2885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6.87</v>
      </c>
      <c r="C23" s="1165">
        <v>24</v>
      </c>
      <c r="D23" s="1165">
        <v>16</v>
      </c>
      <c r="E23" s="1164">
        <v>8.9600000000000009</v>
      </c>
      <c r="F23" s="1165">
        <v>70</v>
      </c>
      <c r="G23" s="1165">
        <v>128</v>
      </c>
      <c r="H23" s="1175">
        <v>31.4</v>
      </c>
      <c r="I23" s="1166">
        <v>0.32800000000000001</v>
      </c>
      <c r="J23" s="2348"/>
      <c r="K23" s="1630">
        <v>6.09</v>
      </c>
      <c r="L23" s="944">
        <v>12</v>
      </c>
      <c r="M23" s="1151">
        <v>6.9000000000000006E-2</v>
      </c>
      <c r="N23" s="1630">
        <v>6.1</v>
      </c>
      <c r="O23" s="944">
        <v>12</v>
      </c>
      <c r="P23" s="2348"/>
      <c r="Q23" s="1630">
        <v>6</v>
      </c>
      <c r="R23" s="944">
        <v>12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4.5999999999999999E-2</v>
      </c>
      <c r="AB23" s="2361"/>
      <c r="AC23" s="2347"/>
      <c r="AD23" s="2346"/>
      <c r="AE23" s="2755"/>
      <c r="AF23" s="2351"/>
      <c r="AG23" s="2563"/>
      <c r="AH23" s="2685" t="str">
        <f t="shared" si="34"/>
        <v/>
      </c>
      <c r="AI23" s="2361"/>
      <c r="AJ23" s="2347"/>
      <c r="AK23" s="2346"/>
      <c r="AL23" s="2345"/>
      <c r="AM23" s="2351"/>
      <c r="AN23" s="2563"/>
      <c r="AO23" s="2685" t="str">
        <f t="shared" si="35"/>
        <v/>
      </c>
      <c r="AP23" s="2886">
        <v>1.7999999999999999E-2</v>
      </c>
      <c r="AQ23" s="944">
        <v>1</v>
      </c>
      <c r="AR23" s="1645">
        <v>0.1</v>
      </c>
      <c r="AS23" s="2348"/>
      <c r="AT23" s="2337">
        <v>4.5999999999999999E-2</v>
      </c>
      <c r="AU23" s="2647">
        <v>2.4E-2</v>
      </c>
      <c r="AV23" s="944">
        <v>1</v>
      </c>
      <c r="AW23" s="1645">
        <v>0.22</v>
      </c>
      <c r="AX23" s="2348"/>
      <c r="AY23" s="2647">
        <v>0.04</v>
      </c>
      <c r="AZ23" s="944">
        <v>1</v>
      </c>
      <c r="BA23" s="1645">
        <v>0.2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55"/>
      <c r="AF24" s="2351"/>
      <c r="AG24" s="2563"/>
      <c r="AH24" s="2685" t="str">
        <f t="shared" si="34"/>
        <v/>
      </c>
      <c r="AI24" s="2361"/>
      <c r="AJ24" s="2347"/>
      <c r="AK24" s="2346"/>
      <c r="AL24" s="2345"/>
      <c r="AM24" s="2351"/>
      <c r="AN24" s="2563"/>
      <c r="AO24" s="2685" t="str">
        <f t="shared" si="35"/>
        <v/>
      </c>
      <c r="AP24" s="2885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55"/>
      <c r="AF25" s="2351"/>
      <c r="AG25" s="2563"/>
      <c r="AH25" s="2685" t="str">
        <f t="shared" si="34"/>
        <v/>
      </c>
      <c r="AI25" s="2361"/>
      <c r="AJ25" s="2347"/>
      <c r="AK25" s="2346"/>
      <c r="AL25" s="2345"/>
      <c r="AM25" s="2351"/>
      <c r="AN25" s="2563"/>
      <c r="AO25" s="2685" t="str">
        <f t="shared" si="35"/>
        <v/>
      </c>
      <c r="AP25" s="2885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7.6</v>
      </c>
      <c r="BD25" s="1645">
        <v>5.6000000000000001E-2</v>
      </c>
      <c r="BE25" s="944">
        <v>1</v>
      </c>
      <c r="BF25" s="1645">
        <v>4.9000000000000004</v>
      </c>
      <c r="BG25" s="2564">
        <v>31.1</v>
      </c>
      <c r="BH25" s="2658"/>
      <c r="BI25" s="2658"/>
      <c r="BJ25" s="2348"/>
      <c r="BK25" s="1630">
        <v>7.49</v>
      </c>
      <c r="BL25" s="1645">
        <v>5.5E-2</v>
      </c>
      <c r="BM25" s="944">
        <v>1</v>
      </c>
      <c r="BN25" s="1631">
        <v>4.7</v>
      </c>
      <c r="BO25" s="2564">
        <v>29.9</v>
      </c>
      <c r="BP25" s="2657"/>
      <c r="BQ25" s="2657"/>
      <c r="BR25" s="2639"/>
      <c r="BS25" s="2580">
        <v>3.8</v>
      </c>
      <c r="BT25" s="2564">
        <v>4.4000000000000004</v>
      </c>
      <c r="BU25" s="2634">
        <v>2.2000000000000002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55"/>
      <c r="AF26" s="2351"/>
      <c r="AG26" s="2563"/>
      <c r="AH26" s="2685" t="str">
        <f t="shared" si="34"/>
        <v/>
      </c>
      <c r="AI26" s="2361"/>
      <c r="AJ26" s="2347"/>
      <c r="AK26" s="2346"/>
      <c r="AL26" s="2345"/>
      <c r="AM26" s="2351"/>
      <c r="AN26" s="2563"/>
      <c r="AO26" s="2685" t="str">
        <f t="shared" si="35"/>
        <v/>
      </c>
      <c r="AP26" s="2885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6.81</v>
      </c>
      <c r="C27" s="1165">
        <v>22</v>
      </c>
      <c r="D27" s="1165">
        <v>16</v>
      </c>
      <c r="E27" s="1164">
        <v>8.9700000000000006</v>
      </c>
      <c r="F27" s="1165"/>
      <c r="G27" s="1165">
        <v>129</v>
      </c>
      <c r="H27" s="1175">
        <v>29.1</v>
      </c>
      <c r="I27" s="1166"/>
      <c r="J27" s="2348"/>
      <c r="K27" s="1630">
        <v>6.04</v>
      </c>
      <c r="L27" s="944">
        <v>10</v>
      </c>
      <c r="M27" s="1151"/>
      <c r="N27" s="1630">
        <v>6.06</v>
      </c>
      <c r="O27" s="944">
        <v>10</v>
      </c>
      <c r="P27" s="2348"/>
      <c r="Q27" s="1630">
        <v>6</v>
      </c>
      <c r="R27" s="944">
        <v>10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/>
      <c r="AB27" s="2361"/>
      <c r="AC27" s="2347"/>
      <c r="AD27" s="2346"/>
      <c r="AE27" s="2755"/>
      <c r="AF27" s="2351"/>
      <c r="AG27" s="2563"/>
      <c r="AH27" s="2685" t="str">
        <f t="shared" si="34"/>
        <v/>
      </c>
      <c r="AI27" s="2361"/>
      <c r="AJ27" s="2347"/>
      <c r="AK27" s="2346"/>
      <c r="AL27" s="2345"/>
      <c r="AM27" s="2351"/>
      <c r="AN27" s="2563"/>
      <c r="AO27" s="2685" t="str">
        <f t="shared" si="35"/>
        <v/>
      </c>
      <c r="AP27" s="2886">
        <v>0.02</v>
      </c>
      <c r="AQ27" s="944">
        <v>1</v>
      </c>
      <c r="AR27" s="1645">
        <v>0.1</v>
      </c>
      <c r="AS27" s="2348"/>
      <c r="AT27" s="2337"/>
      <c r="AU27" s="2647">
        <v>2.1999999999999999E-2</v>
      </c>
      <c r="AV27" s="944">
        <v>1</v>
      </c>
      <c r="AW27" s="1645">
        <v>0.17</v>
      </c>
      <c r="AX27" s="2348"/>
      <c r="AY27" s="2647">
        <v>4.2000000000000003E-2</v>
      </c>
      <c r="AZ27" s="944">
        <v>1</v>
      </c>
      <c r="BA27" s="1645">
        <v>0.11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55"/>
      <c r="AF28" s="2351"/>
      <c r="AG28" s="2563"/>
      <c r="AH28" s="2685" t="str">
        <f t="shared" si="34"/>
        <v/>
      </c>
      <c r="AI28" s="2361"/>
      <c r="AJ28" s="2347"/>
      <c r="AK28" s="2346"/>
      <c r="AL28" s="2345"/>
      <c r="AM28" s="2351"/>
      <c r="AN28" s="2563"/>
      <c r="AO28" s="2685" t="str">
        <f t="shared" si="35"/>
        <v/>
      </c>
      <c r="AP28" s="2885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4.7E-2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6.09</v>
      </c>
      <c r="U29" s="2889">
        <v>0.27400000000000002</v>
      </c>
      <c r="V29" s="1628">
        <v>3</v>
      </c>
      <c r="W29" s="1645">
        <v>0.39</v>
      </c>
      <c r="X29" s="1631">
        <v>27.9</v>
      </c>
      <c r="Y29" s="2564">
        <v>10.3</v>
      </c>
      <c r="Z29" s="2360">
        <f t="shared" si="33"/>
        <v>0.32243710691823901</v>
      </c>
      <c r="AA29" s="2646"/>
      <c r="AB29" s="1543">
        <v>6.13</v>
      </c>
      <c r="AC29" s="2889">
        <v>0.151</v>
      </c>
      <c r="AD29" s="944">
        <v>3</v>
      </c>
      <c r="AE29" s="2754">
        <v>0.39</v>
      </c>
      <c r="AF29" s="1631">
        <v>27.5</v>
      </c>
      <c r="AG29" s="2564">
        <v>10.3</v>
      </c>
      <c r="AH29" s="2685">
        <f t="shared" si="34"/>
        <v>0.32243710691823901</v>
      </c>
      <c r="AI29" s="1543">
        <v>6.11</v>
      </c>
      <c r="AJ29" s="2889">
        <v>0.315</v>
      </c>
      <c r="AK29" s="944">
        <v>3</v>
      </c>
      <c r="AL29" s="1645">
        <v>0.27</v>
      </c>
      <c r="AM29" s="1631">
        <v>28.4</v>
      </c>
      <c r="AN29" s="2564">
        <v>11.3</v>
      </c>
      <c r="AO29" s="2685">
        <f t="shared" si="35"/>
        <v>0.32925925925925925</v>
      </c>
      <c r="AP29" s="2885"/>
      <c r="AQ29" s="2346"/>
      <c r="AR29" s="2345"/>
      <c r="AS29" s="1151">
        <v>1.4E-2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7.34</v>
      </c>
      <c r="BD29" s="1645">
        <v>6.2E-2</v>
      </c>
      <c r="BE29" s="944">
        <v>1</v>
      </c>
      <c r="BF29" s="1645">
        <v>4.3</v>
      </c>
      <c r="BG29" s="2564">
        <v>29</v>
      </c>
      <c r="BH29" s="2659">
        <v>22</v>
      </c>
      <c r="BI29" s="2659">
        <v>30</v>
      </c>
      <c r="BJ29" s="1151">
        <v>1.9E-2</v>
      </c>
      <c r="BK29" s="1630">
        <v>7.47</v>
      </c>
      <c r="BL29" s="1645">
        <v>6.5000000000000002E-2</v>
      </c>
      <c r="BM29" s="944">
        <v>1</v>
      </c>
      <c r="BN29" s="1631">
        <v>4</v>
      </c>
      <c r="BO29" s="2564">
        <v>26.9</v>
      </c>
      <c r="BP29" s="2659">
        <v>23</v>
      </c>
      <c r="BQ29" s="2659">
        <v>33</v>
      </c>
      <c r="BR29" s="2640">
        <v>0.02</v>
      </c>
      <c r="BS29" s="2580">
        <v>3.8</v>
      </c>
      <c r="BT29" s="2564">
        <v>4.3</v>
      </c>
      <c r="BU29" s="2634">
        <v>2.9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0.39</v>
      </c>
      <c r="GF29" s="1793">
        <f t="shared" si="0"/>
        <v>10.3</v>
      </c>
      <c r="GG29" s="1779">
        <f t="shared" si="1"/>
        <v>24.699029126213592</v>
      </c>
      <c r="GH29" s="1777">
        <f t="shared" si="2"/>
        <v>9.6326213592233003</v>
      </c>
      <c r="GI29" s="1794">
        <f t="shared" si="3"/>
        <v>6.09</v>
      </c>
      <c r="GJ29" s="1794">
        <f t="shared" si="4"/>
        <v>27.9</v>
      </c>
      <c r="GK29" s="1780">
        <f t="shared" si="5"/>
        <v>5</v>
      </c>
      <c r="GL29" s="1781">
        <f t="shared" si="6"/>
        <v>1.92652427184466</v>
      </c>
      <c r="GM29" s="1782">
        <f t="shared" si="7"/>
        <v>25</v>
      </c>
      <c r="GN29" s="1782">
        <f t="shared" si="8"/>
        <v>6.5</v>
      </c>
      <c r="GO29" s="1783">
        <f t="shared" si="9"/>
        <v>0.20243710691823899</v>
      </c>
      <c r="GP29" s="1580">
        <v>0.875</v>
      </c>
      <c r="GQ29" s="1784">
        <f t="shared" si="31"/>
        <v>0.39</v>
      </c>
      <c r="GR29" s="1785">
        <f t="shared" si="10"/>
        <v>10.3</v>
      </c>
      <c r="GS29" s="1786">
        <f t="shared" si="11"/>
        <v>24.699029126213592</v>
      </c>
      <c r="GT29" s="1787">
        <f t="shared" si="12"/>
        <v>9.6326213592233003</v>
      </c>
      <c r="GU29" s="1786">
        <f t="shared" si="13"/>
        <v>6.13</v>
      </c>
      <c r="GV29" s="1786">
        <f t="shared" si="14"/>
        <v>27.5</v>
      </c>
      <c r="GW29" s="1788">
        <f t="shared" si="15"/>
        <v>5</v>
      </c>
      <c r="GX29" s="1781">
        <f t="shared" si="16"/>
        <v>1.92652427184466</v>
      </c>
      <c r="GY29" s="1789">
        <f t="shared" si="17"/>
        <v>25</v>
      </c>
      <c r="GZ29" s="1789">
        <f t="shared" si="18"/>
        <v>6.5</v>
      </c>
      <c r="HA29" s="1790">
        <f t="shared" si="19"/>
        <v>0.20243710691823899</v>
      </c>
      <c r="HB29" s="1580">
        <v>0.875</v>
      </c>
      <c r="HC29" s="1784">
        <f t="shared" si="32"/>
        <v>0.27</v>
      </c>
      <c r="HD29" s="1785">
        <f t="shared" si="20"/>
        <v>11.3</v>
      </c>
      <c r="HE29" s="1786">
        <f t="shared" si="21"/>
        <v>23.89380530973451</v>
      </c>
      <c r="HF29" s="1787">
        <f t="shared" si="22"/>
        <v>6.4513274336283182</v>
      </c>
      <c r="HG29" s="1786">
        <f t="shared" si="23"/>
        <v>6.11</v>
      </c>
      <c r="HH29" s="1786">
        <f t="shared" si="24"/>
        <v>28.4</v>
      </c>
      <c r="HI29" s="1788">
        <f t="shared" si="25"/>
        <v>5</v>
      </c>
      <c r="HJ29" s="1787">
        <f t="shared" si="26"/>
        <v>1.2902654867256635</v>
      </c>
      <c r="HK29" s="1791">
        <f t="shared" si="27"/>
        <v>25</v>
      </c>
      <c r="HL29" s="1791">
        <f t="shared" si="28"/>
        <v>6.5</v>
      </c>
      <c r="HM29" s="1792">
        <f t="shared" si="29"/>
        <v>0.20925925925925928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55"/>
      <c r="AF30" s="2351"/>
      <c r="AG30" s="2563"/>
      <c r="AH30" s="2685" t="str">
        <f t="shared" si="34"/>
        <v/>
      </c>
      <c r="AI30" s="2361"/>
      <c r="AJ30" s="2347"/>
      <c r="AK30" s="2346"/>
      <c r="AL30" s="2345"/>
      <c r="AM30" s="2351"/>
      <c r="AN30" s="2563"/>
      <c r="AO30" s="2685" t="str">
        <f t="shared" si="35"/>
        <v/>
      </c>
      <c r="AP30" s="2885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12" t="s">
        <v>20</v>
      </c>
      <c r="BW30" s="3113"/>
      <c r="BX30" s="2551" t="s">
        <v>19</v>
      </c>
      <c r="BY30" s="2530">
        <f>SUM(BY$8,BY$10,BY$12,BY$14,BY$16,BY$18,BY$20,BY$22,BY$24,BY$26,BY$28)</f>
        <v>40</v>
      </c>
      <c r="BZ30" s="2530">
        <f>SUM(BZ$8,BZ$10,BZ$12,BZ$14,BZ$16,BZ$18,BZ$20,BZ$22,BZ$24,BZ$26,BZ$28)</f>
        <v>40</v>
      </c>
      <c r="CA30" s="2530">
        <f t="shared" ref="CA30:DW30" si="36">SUM(CA$8,CA$10,CA$12,CA$14,CA$16,CA$18,CA$20,CA$22,CA$24,CA$26,CA$28)</f>
        <v>44</v>
      </c>
      <c r="CB30" s="2530">
        <f t="shared" si="36"/>
        <v>124</v>
      </c>
      <c r="CC30" s="2530">
        <f t="shared" si="36"/>
        <v>39</v>
      </c>
      <c r="CD30" s="2530">
        <f t="shared" si="36"/>
        <v>39</v>
      </c>
      <c r="CE30" s="2530">
        <f t="shared" si="36"/>
        <v>43</v>
      </c>
      <c r="CF30" s="2530">
        <f t="shared" si="36"/>
        <v>121</v>
      </c>
      <c r="CG30" s="2530">
        <f t="shared" si="36"/>
        <v>0</v>
      </c>
      <c r="CH30" s="2530">
        <f t="shared" si="36"/>
        <v>51.094080000000005</v>
      </c>
      <c r="CI30" s="2530">
        <f t="shared" si="36"/>
        <v>0</v>
      </c>
      <c r="CJ30" s="2530">
        <f t="shared" si="36"/>
        <v>75.445920000000001</v>
      </c>
      <c r="CK30" s="2530">
        <f t="shared" si="36"/>
        <v>126.53999999999999</v>
      </c>
      <c r="CL30" s="2591">
        <f t="shared" si="36"/>
        <v>4.17936</v>
      </c>
      <c r="CM30" s="2630" t="s">
        <v>19</v>
      </c>
      <c r="CN30" s="2602">
        <f t="shared" si="36"/>
        <v>269.77351446894681</v>
      </c>
      <c r="CO30" s="2603">
        <f t="shared" si="36"/>
        <v>17793.764600000002</v>
      </c>
      <c r="CP30" s="2603">
        <f t="shared" si="36"/>
        <v>0</v>
      </c>
      <c r="CQ30" s="2603">
        <f t="shared" si="36"/>
        <v>2838.7665198237887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3.5639435071000243</v>
      </c>
      <c r="CV30" s="2530">
        <f t="shared" si="36"/>
        <v>3.5639435071000243</v>
      </c>
      <c r="CW30" s="2530">
        <f t="shared" si="36"/>
        <v>5.3221087128598237</v>
      </c>
      <c r="CX30" s="2530">
        <f t="shared" si="36"/>
        <v>7.9849786185887774</v>
      </c>
      <c r="CY30" s="2530">
        <f t="shared" si="36"/>
        <v>7.6097619188481715</v>
      </c>
      <c r="CZ30" s="2530">
        <f t="shared" si="36"/>
        <v>8.3097139884039315</v>
      </c>
      <c r="DA30" s="2614">
        <f t="shared" si="36"/>
        <v>0.82443638563152899</v>
      </c>
      <c r="DB30" s="2614">
        <f t="shared" si="36"/>
        <v>0.80024509901678342</v>
      </c>
      <c r="DC30" s="2614">
        <f t="shared" si="36"/>
        <v>0.78713087522036862</v>
      </c>
      <c r="DD30" s="2614">
        <f t="shared" si="36"/>
        <v>0.8113221618351143</v>
      </c>
      <c r="DE30" s="2614">
        <f t="shared" si="36"/>
        <v>0.80779822595084028</v>
      </c>
      <c r="DF30" s="2614">
        <f t="shared" si="36"/>
        <v>0.79603598398910735</v>
      </c>
      <c r="DG30" s="2614">
        <f t="shared" si="36"/>
        <v>3.4240422721268162</v>
      </c>
      <c r="DH30" s="2530">
        <f t="shared" si="36"/>
        <v>12.5</v>
      </c>
      <c r="DI30" s="2614">
        <f t="shared" si="36"/>
        <v>0.2399111479041677</v>
      </c>
      <c r="DJ30" s="2614">
        <f t="shared" si="36"/>
        <v>0.24077922362992249</v>
      </c>
      <c r="DK30" s="2614">
        <f t="shared" si="36"/>
        <v>0.24056415972243925</v>
      </c>
      <c r="DL30" s="2614">
        <f t="shared" si="36"/>
        <v>4.4090378727571409</v>
      </c>
      <c r="DM30" s="2614">
        <f t="shared" si="36"/>
        <v>1.9949155503145299</v>
      </c>
      <c r="DN30" s="2614">
        <f t="shared" si="36"/>
        <v>0.40047154586747907</v>
      </c>
      <c r="DO30" s="2614">
        <f t="shared" si="36"/>
        <v>17.615214699339035</v>
      </c>
      <c r="DP30" s="2614">
        <f t="shared" si="36"/>
        <v>3.4011454518079662</v>
      </c>
      <c r="DQ30" s="2614">
        <f t="shared" si="36"/>
        <v>23.064399788114883</v>
      </c>
      <c r="DR30" s="2614">
        <f t="shared" si="36"/>
        <v>4.4027970452993239</v>
      </c>
      <c r="DS30" s="2614">
        <f t="shared" si="36"/>
        <v>1.9904575580175523</v>
      </c>
      <c r="DT30" s="2614">
        <f t="shared" si="36"/>
        <v>0.40340389567777662</v>
      </c>
      <c r="DU30" s="2614">
        <f t="shared" si="36"/>
        <v>16.024489605740584</v>
      </c>
      <c r="DV30" s="2614">
        <f t="shared" si="36"/>
        <v>3.0662383852161561</v>
      </c>
      <c r="DW30" s="2614">
        <f t="shared" si="36"/>
        <v>17.032745336308277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6.91</v>
      </c>
      <c r="C31" s="1170">
        <v>23</v>
      </c>
      <c r="D31" s="1170">
        <v>17</v>
      </c>
      <c r="E31" s="1169">
        <v>10.6</v>
      </c>
      <c r="F31" s="1170"/>
      <c r="G31" s="1170">
        <v>125</v>
      </c>
      <c r="H31" s="1176">
        <v>28.9</v>
      </c>
      <c r="I31" s="1171"/>
      <c r="J31" s="2356"/>
      <c r="K31" s="1191">
        <v>6.14</v>
      </c>
      <c r="L31" s="945">
        <v>10</v>
      </c>
      <c r="M31" s="1192"/>
      <c r="N31" s="1546">
        <v>6.06</v>
      </c>
      <c r="O31" s="1547">
        <v>10</v>
      </c>
      <c r="P31" s="2352"/>
      <c r="Q31" s="1546">
        <v>6.09</v>
      </c>
      <c r="R31" s="1547">
        <v>10</v>
      </c>
      <c r="S31" s="2352"/>
      <c r="T31" s="2362"/>
      <c r="U31" s="2890"/>
      <c r="V31" s="2363"/>
      <c r="W31" s="2345"/>
      <c r="X31" s="2364"/>
      <c r="Y31" s="2651"/>
      <c r="Z31" s="2360" t="str">
        <f t="shared" si="33"/>
        <v/>
      </c>
      <c r="AA31" s="2647"/>
      <c r="AB31" s="2367"/>
      <c r="AC31" s="2890"/>
      <c r="AD31" s="2652"/>
      <c r="AE31" s="2755"/>
      <c r="AF31" s="2364"/>
      <c r="AG31" s="2651"/>
      <c r="AH31" s="2685" t="str">
        <f t="shared" si="34"/>
        <v/>
      </c>
      <c r="AI31" s="2367"/>
      <c r="AJ31" s="2890"/>
      <c r="AK31" s="2652"/>
      <c r="AL31" s="2345"/>
      <c r="AM31" s="2364"/>
      <c r="AN31" s="2651"/>
      <c r="AO31" s="2685" t="str">
        <f t="shared" si="35"/>
        <v/>
      </c>
      <c r="AP31" s="2887">
        <v>2.1000000000000001E-2</v>
      </c>
      <c r="AQ31" s="1547">
        <v>1</v>
      </c>
      <c r="AR31" s="2654">
        <v>0.1</v>
      </c>
      <c r="AS31" s="2356"/>
      <c r="AT31" s="2338"/>
      <c r="AU31" s="2882">
        <v>2.3E-2</v>
      </c>
      <c r="AV31" s="1152">
        <v>1</v>
      </c>
      <c r="AW31" s="2653">
        <v>0.2</v>
      </c>
      <c r="AX31" s="2356"/>
      <c r="AY31" s="2882">
        <v>4.1000000000000002E-2</v>
      </c>
      <c r="AZ31" s="1152">
        <v>1</v>
      </c>
      <c r="BA31" s="2653">
        <v>0.12</v>
      </c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14"/>
      <c r="BW31" s="3115"/>
      <c r="BX31" s="2552" t="s">
        <v>50</v>
      </c>
      <c r="BY31" s="2530">
        <f>IF(BY30&gt;=0.1,AVERAGE(BY$8,BY$10,BY$12,BY$14,BY$16,BY$18,BY$20,BY$22,BY$24,BY$26,BY$28),"")</f>
        <v>10</v>
      </c>
      <c r="BZ31" s="2531">
        <f t="shared" ref="BZ31:DW31" si="37">IF(BZ30&gt;=0.1,AVERAGE(BZ$8,BZ$10,BZ$12,BZ$14,BZ$16,BZ$18,BZ$20,BZ$22,BZ$24,BZ$26,BZ$28),"")</f>
        <v>10</v>
      </c>
      <c r="CA31" s="2531">
        <f t="shared" si="37"/>
        <v>11</v>
      </c>
      <c r="CB31" s="2531">
        <f t="shared" si="37"/>
        <v>31</v>
      </c>
      <c r="CC31" s="2531">
        <f t="shared" si="37"/>
        <v>9.75</v>
      </c>
      <c r="CD31" s="2531">
        <f t="shared" si="37"/>
        <v>9.75</v>
      </c>
      <c r="CE31" s="2531">
        <f t="shared" si="37"/>
        <v>10.75</v>
      </c>
      <c r="CF31" s="2531">
        <f t="shared" si="37"/>
        <v>30.25</v>
      </c>
      <c r="CG31" s="2531" t="str">
        <f t="shared" si="37"/>
        <v/>
      </c>
      <c r="CH31" s="2531">
        <f t="shared" si="37"/>
        <v>12.773520000000001</v>
      </c>
      <c r="CI31" s="2531" t="str">
        <f t="shared" si="37"/>
        <v/>
      </c>
      <c r="CJ31" s="2531">
        <f t="shared" si="37"/>
        <v>18.86148</v>
      </c>
      <c r="CK31" s="2531">
        <f t="shared" si="37"/>
        <v>31.634999999999998</v>
      </c>
      <c r="CL31" s="2532">
        <f t="shared" si="37"/>
        <v>1.04484</v>
      </c>
      <c r="CM31" s="2630" t="s">
        <v>50</v>
      </c>
      <c r="CN31" s="2602">
        <f t="shared" si="37"/>
        <v>67.443378617236704</v>
      </c>
      <c r="CO31" s="2604">
        <f>AVERAGE(CO$8,CO$10,CO$12,CO$14,CO$16,CO$18,CO$20,CO$22,CO$24,CO$26,CO$28)</f>
        <v>4448.4411500000006</v>
      </c>
      <c r="CP31" s="2604" t="str">
        <f t="shared" si="37"/>
        <v/>
      </c>
      <c r="CQ31" s="2604">
        <f t="shared" si="37"/>
        <v>709.69162995594718</v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 t="shared" si="37"/>
        <v>0.89098587677500607</v>
      </c>
      <c r="CV31" s="2531">
        <f t="shared" si="37"/>
        <v>0.89098587677500607</v>
      </c>
      <c r="CW31" s="2531">
        <f t="shared" si="37"/>
        <v>1.3305271782149559</v>
      </c>
      <c r="CX31" s="2531">
        <f t="shared" si="37"/>
        <v>1.9962446546471944</v>
      </c>
      <c r="CY31" s="2531">
        <f t="shared" si="37"/>
        <v>1.9024404797120429</v>
      </c>
      <c r="CZ31" s="2531">
        <f t="shared" si="37"/>
        <v>2.0774284971009829</v>
      </c>
      <c r="DA31" s="2615">
        <f t="shared" si="37"/>
        <v>0.20610909640788225</v>
      </c>
      <c r="DB31" s="2615">
        <f t="shared" si="37"/>
        <v>0.20006127475419586</v>
      </c>
      <c r="DC31" s="2615">
        <f t="shared" si="37"/>
        <v>0.19678271880509215</v>
      </c>
      <c r="DD31" s="2615">
        <f t="shared" si="37"/>
        <v>0.20283054045877857</v>
      </c>
      <c r="DE31" s="2615">
        <f t="shared" si="37"/>
        <v>0.20194955648771007</v>
      </c>
      <c r="DF31" s="2615">
        <f t="shared" si="37"/>
        <v>0.19900899599727684</v>
      </c>
      <c r="DG31" s="2615">
        <f t="shared" si="37"/>
        <v>0.85601056803170406</v>
      </c>
      <c r="DH31" s="2531">
        <f t="shared" si="37"/>
        <v>3.125</v>
      </c>
      <c r="DI31" s="2615">
        <f t="shared" si="37"/>
        <v>5.9977786976041926E-2</v>
      </c>
      <c r="DJ31" s="2615">
        <f t="shared" si="37"/>
        <v>6.0194805907480622E-2</v>
      </c>
      <c r="DK31" s="2615">
        <f t="shared" si="37"/>
        <v>6.0141039930609812E-2</v>
      </c>
      <c r="DL31" s="2615">
        <f t="shared" si="37"/>
        <v>1.1022594681892852</v>
      </c>
      <c r="DM31" s="2615">
        <f t="shared" si="37"/>
        <v>0.49872888757863248</v>
      </c>
      <c r="DN31" s="2615">
        <f t="shared" si="37"/>
        <v>0.10011788646686977</v>
      </c>
      <c r="DO31" s="2615">
        <f t="shared" si="37"/>
        <v>4.4038036748347587</v>
      </c>
      <c r="DP31" s="2615">
        <f t="shared" si="37"/>
        <v>0.85028636295199156</v>
      </c>
      <c r="DQ31" s="2615">
        <f t="shared" si="37"/>
        <v>5.7660999470287209</v>
      </c>
      <c r="DR31" s="2615">
        <f t="shared" si="37"/>
        <v>1.100699261324831</v>
      </c>
      <c r="DS31" s="2615">
        <f t="shared" si="37"/>
        <v>0.49761438950438808</v>
      </c>
      <c r="DT31" s="2615">
        <f t="shared" si="37"/>
        <v>0.10085097391944416</v>
      </c>
      <c r="DU31" s="2615">
        <f t="shared" si="37"/>
        <v>4.006122401435146</v>
      </c>
      <c r="DV31" s="2615">
        <f t="shared" si="37"/>
        <v>0.76655959630403903</v>
      </c>
      <c r="DW31" s="2625">
        <f t="shared" si="37"/>
        <v>4.2581863340770694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41.019999999999996</v>
      </c>
      <c r="C32" s="1377">
        <f t="shared" ref="C32:H32" si="40">SUM(C8:C31)</f>
        <v>137</v>
      </c>
      <c r="D32" s="1377">
        <f t="shared" si="40"/>
        <v>96</v>
      </c>
      <c r="E32" s="1377">
        <f t="shared" si="40"/>
        <v>54.89</v>
      </c>
      <c r="F32" s="1377">
        <f t="shared" si="40"/>
        <v>273</v>
      </c>
      <c r="G32" s="1377">
        <f t="shared" si="40"/>
        <v>760</v>
      </c>
      <c r="H32" s="1374">
        <f t="shared" si="40"/>
        <v>179.4</v>
      </c>
      <c r="I32" s="1182">
        <f t="shared" si="39"/>
        <v>1.2990000000000002</v>
      </c>
      <c r="J32" s="1183">
        <f t="shared" ref="J32" si="41">SUM(J8:J31)</f>
        <v>7.8E-2</v>
      </c>
      <c r="K32" s="1189">
        <f t="shared" si="39"/>
        <v>36.339999999999996</v>
      </c>
      <c r="L32" s="947">
        <f t="shared" si="39"/>
        <v>63</v>
      </c>
      <c r="M32" s="1190">
        <f t="shared" ref="M32:S32" si="42">SUM(M8:M31)</f>
        <v>0.28600000000000003</v>
      </c>
      <c r="N32" s="1548">
        <f t="shared" si="42"/>
        <v>36.19</v>
      </c>
      <c r="O32" s="1624">
        <f t="shared" si="42"/>
        <v>62</v>
      </c>
      <c r="P32" s="1549">
        <f t="shared" si="42"/>
        <v>0</v>
      </c>
      <c r="Q32" s="1548">
        <f t="shared" si="42"/>
        <v>35.980000000000004</v>
      </c>
      <c r="R32" s="1624">
        <f t="shared" si="42"/>
        <v>63</v>
      </c>
      <c r="S32" s="1549">
        <f t="shared" si="42"/>
        <v>0</v>
      </c>
      <c r="T32" s="1548">
        <f t="shared" si="39"/>
        <v>24.21</v>
      </c>
      <c r="U32" s="1548">
        <f t="shared" si="39"/>
        <v>0.89500000000000002</v>
      </c>
      <c r="V32" s="1624">
        <f t="shared" si="39"/>
        <v>12</v>
      </c>
      <c r="W32" s="1548">
        <f t="shared" ref="W32" si="43">SUM(W8:W31)</f>
        <v>1.63</v>
      </c>
      <c r="X32" s="1550">
        <f t="shared" ref="X32:BU32" si="44">SUM(X8:X31)</f>
        <v>116.4</v>
      </c>
      <c r="Y32" s="1550">
        <f t="shared" si="44"/>
        <v>39.799999999999997</v>
      </c>
      <c r="Z32" s="1548">
        <f t="shared" si="44"/>
        <v>1.2622327044025159</v>
      </c>
      <c r="AA32" s="1549">
        <f t="shared" ref="AA32" si="45">SUM(AA8:AA31)</f>
        <v>0.19</v>
      </c>
      <c r="AB32" s="1548">
        <f t="shared" si="44"/>
        <v>24.32</v>
      </c>
      <c r="AC32" s="1548">
        <f t="shared" si="44"/>
        <v>0.61899999999999999</v>
      </c>
      <c r="AD32" s="1624">
        <f t="shared" si="44"/>
        <v>12</v>
      </c>
      <c r="AE32" s="1548">
        <f t="shared" si="44"/>
        <v>1.35</v>
      </c>
      <c r="AF32" s="1550">
        <f t="shared" si="44"/>
        <v>116.6</v>
      </c>
      <c r="AG32" s="1550">
        <f t="shared" si="44"/>
        <v>39.799999999999997</v>
      </c>
      <c r="AH32" s="1548">
        <f t="shared" si="44"/>
        <v>1.2622327044025159</v>
      </c>
      <c r="AI32" s="1548">
        <f t="shared" si="44"/>
        <v>24.42</v>
      </c>
      <c r="AJ32" s="1563">
        <f t="shared" si="44"/>
        <v>0.91199999999999992</v>
      </c>
      <c r="AK32" s="1627">
        <f t="shared" si="44"/>
        <v>12</v>
      </c>
      <c r="AL32" s="1563">
        <f t="shared" si="44"/>
        <v>1.3</v>
      </c>
      <c r="AM32" s="1564">
        <f t="shared" si="44"/>
        <v>118.30000000000001</v>
      </c>
      <c r="AN32" s="1564">
        <f t="shared" si="44"/>
        <v>44</v>
      </c>
      <c r="AO32" s="1563">
        <f t="shared" si="44"/>
        <v>1.2948148148148149</v>
      </c>
      <c r="AP32" s="1565">
        <f t="shared" si="44"/>
        <v>0.17699999999999999</v>
      </c>
      <c r="AQ32" s="1627">
        <f t="shared" si="44"/>
        <v>6</v>
      </c>
      <c r="AR32" s="1563">
        <f t="shared" si="44"/>
        <v>0.84</v>
      </c>
      <c r="AS32" s="1557">
        <f t="shared" si="44"/>
        <v>2.4E-2</v>
      </c>
      <c r="AT32" s="1557">
        <f t="shared" ref="AT32" si="46">SUM(AT8:AT31)</f>
        <v>0.19600000000000001</v>
      </c>
      <c r="AU32" s="946">
        <f t="shared" si="44"/>
        <v>0.11099999999999999</v>
      </c>
      <c r="AV32" s="947">
        <f t="shared" si="44"/>
        <v>7</v>
      </c>
      <c r="AW32" s="946">
        <f t="shared" si="44"/>
        <v>1.3699999999999999</v>
      </c>
      <c r="AX32" s="948">
        <f t="shared" si="44"/>
        <v>0</v>
      </c>
      <c r="AY32" s="946">
        <f t="shared" si="44"/>
        <v>0.24600000000000002</v>
      </c>
      <c r="AZ32" s="947">
        <f t="shared" si="44"/>
        <v>6</v>
      </c>
      <c r="BA32" s="946">
        <f t="shared" si="44"/>
        <v>1.2400000000000002</v>
      </c>
      <c r="BB32" s="948">
        <f t="shared" si="44"/>
        <v>0</v>
      </c>
      <c r="BC32" s="946">
        <f t="shared" si="44"/>
        <v>44.180000000000007</v>
      </c>
      <c r="BD32" s="946">
        <f t="shared" si="44"/>
        <v>0.33499999999999996</v>
      </c>
      <c r="BE32" s="947">
        <f t="shared" si="44"/>
        <v>6</v>
      </c>
      <c r="BF32" s="951">
        <f t="shared" si="44"/>
        <v>26.2</v>
      </c>
      <c r="BG32" s="1130">
        <f t="shared" ref="BG32:BI32" si="47">SUM(BG8:BG31)</f>
        <v>179.1</v>
      </c>
      <c r="BH32" s="2661">
        <f t="shared" si="47"/>
        <v>47</v>
      </c>
      <c r="BI32" s="2661">
        <f t="shared" si="47"/>
        <v>68</v>
      </c>
      <c r="BJ32" s="1124">
        <f t="shared" si="44"/>
        <v>3.3000000000000002E-2</v>
      </c>
      <c r="BK32" s="949">
        <f t="shared" si="44"/>
        <v>45.02</v>
      </c>
      <c r="BL32" s="946">
        <f t="shared" si="44"/>
        <v>0.33</v>
      </c>
      <c r="BM32" s="947">
        <f t="shared" si="44"/>
        <v>6</v>
      </c>
      <c r="BN32" s="1130">
        <f t="shared" si="44"/>
        <v>26.2</v>
      </c>
      <c r="BO32" s="1130">
        <f t="shared" ref="BO32:BT32" si="48">SUM(BO8:BO31)</f>
        <v>171.60000000000002</v>
      </c>
      <c r="BP32" s="2661">
        <f t="shared" si="48"/>
        <v>51</v>
      </c>
      <c r="BQ32" s="2661">
        <f t="shared" si="48"/>
        <v>68</v>
      </c>
      <c r="BR32" s="2538">
        <f t="shared" si="48"/>
        <v>2.5000000000000001E-2</v>
      </c>
      <c r="BS32" s="2636">
        <f t="shared" si="48"/>
        <v>23.400000000000002</v>
      </c>
      <c r="BT32" s="2636">
        <f t="shared" si="48"/>
        <v>26.2</v>
      </c>
      <c r="BU32" s="2636">
        <f t="shared" si="44"/>
        <v>17.2</v>
      </c>
      <c r="BV32" s="3114"/>
      <c r="BW32" s="3115"/>
      <c r="BX32" s="2552" t="s">
        <v>51</v>
      </c>
      <c r="BY32" s="2533">
        <f>IF(BY30&gt;=0.1,MIN(BY$8,BY$10,BY$12,BY$14,BY$16,BY$18,BY$20,BY$22,BY$24,BY$26,BY$28),"")</f>
        <v>8.6999999999999993</v>
      </c>
      <c r="BZ32" s="916">
        <f t="shared" ref="BZ32:DW32" si="49">IF(BZ30&gt;=0.1,MIN(BZ$8,BZ$10,BZ$12,BZ$14,BZ$16,BZ$18,BZ$20,BZ$22,BZ$24,BZ$26,BZ$28),"")</f>
        <v>8.6999999999999993</v>
      </c>
      <c r="CA32" s="916">
        <f t="shared" si="49"/>
        <v>9.6999999999999993</v>
      </c>
      <c r="CB32" s="916">
        <f t="shared" si="49"/>
        <v>27.099999999999998</v>
      </c>
      <c r="CC32" s="916">
        <f t="shared" si="49"/>
        <v>9.1999999999999993</v>
      </c>
      <c r="CD32" s="916">
        <f t="shared" si="49"/>
        <v>9.1999999999999993</v>
      </c>
      <c r="CE32" s="916">
        <f t="shared" si="49"/>
        <v>10.199999999999999</v>
      </c>
      <c r="CF32" s="916">
        <f t="shared" si="49"/>
        <v>28.599999999999998</v>
      </c>
      <c r="CG32" s="916" t="str">
        <f t="shared" si="49"/>
        <v/>
      </c>
      <c r="CH32" s="916">
        <f t="shared" si="49"/>
        <v>10.147679999999999</v>
      </c>
      <c r="CI32" s="916" t="str">
        <f t="shared" si="49"/>
        <v/>
      </c>
      <c r="CJ32" s="916">
        <f t="shared" si="49"/>
        <v>15.176159999999999</v>
      </c>
      <c r="CK32" s="916">
        <f t="shared" si="49"/>
        <v>26.99136</v>
      </c>
      <c r="CL32" s="2534">
        <f t="shared" si="49"/>
        <v>0.97919999999999996</v>
      </c>
      <c r="CM32" s="2630" t="s">
        <v>51</v>
      </c>
      <c r="CN32" s="2605">
        <f t="shared" si="49"/>
        <v>64.720264633970942</v>
      </c>
      <c r="CO32" s="2606">
        <f t="shared" si="49"/>
        <v>4181.1427999999996</v>
      </c>
      <c r="CP32" s="2606" t="str">
        <f t="shared" si="49"/>
        <v/>
      </c>
      <c r="CQ32" s="2606">
        <f t="shared" si="49"/>
        <v>681.93832599118946</v>
      </c>
      <c r="CR32" s="2606" t="str">
        <f t="shared" si="49"/>
        <v/>
      </c>
      <c r="CS32" s="2606" t="str">
        <f t="shared" si="49"/>
        <v/>
      </c>
      <c r="CT32" s="2606" t="str">
        <f t="shared" si="49"/>
        <v/>
      </c>
      <c r="CU32" s="916">
        <f t="shared" si="49"/>
        <v>0.70820821286047686</v>
      </c>
      <c r="CV32" s="916">
        <f t="shared" si="49"/>
        <v>0.70820821286047686</v>
      </c>
      <c r="CW32" s="916">
        <f t="shared" si="49"/>
        <v>0.75201490643947544</v>
      </c>
      <c r="CX32" s="916">
        <f t="shared" si="49"/>
        <v>1.8016984336667297</v>
      </c>
      <c r="CY32" s="916">
        <f t="shared" si="49"/>
        <v>1.8016984336667297</v>
      </c>
      <c r="CZ32" s="916">
        <f t="shared" si="49"/>
        <v>1.8016984336667297</v>
      </c>
      <c r="DA32" s="2616">
        <f t="shared" si="49"/>
        <v>0.19395936994897472</v>
      </c>
      <c r="DB32" s="2616">
        <f t="shared" si="49"/>
        <v>0.19395936994897472</v>
      </c>
      <c r="DC32" s="2616">
        <f t="shared" si="49"/>
        <v>0.19395936994897472</v>
      </c>
      <c r="DD32" s="2616">
        <f t="shared" si="49"/>
        <v>0.19395936994897472</v>
      </c>
      <c r="DE32" s="2616">
        <f t="shared" si="49"/>
        <v>0.19447797789001478</v>
      </c>
      <c r="DF32" s="2616">
        <f t="shared" si="49"/>
        <v>0.19447797789001478</v>
      </c>
      <c r="DG32" s="2616">
        <f t="shared" si="49"/>
        <v>0.85601056803170406</v>
      </c>
      <c r="DH32" s="916">
        <f t="shared" si="49"/>
        <v>2.5</v>
      </c>
      <c r="DI32" s="2616">
        <f t="shared" si="49"/>
        <v>5.9639245125638632E-2</v>
      </c>
      <c r="DJ32" s="2616">
        <f t="shared" si="49"/>
        <v>5.997728133282848E-2</v>
      </c>
      <c r="DK32" s="2616">
        <f t="shared" si="49"/>
        <v>5.9596767030819793E-2</v>
      </c>
      <c r="DL32" s="2616">
        <f t="shared" si="49"/>
        <v>1.0889292196007259</v>
      </c>
      <c r="DM32" s="2616">
        <f t="shared" si="49"/>
        <v>0.49498695448855468</v>
      </c>
      <c r="DN32" s="2616">
        <f t="shared" si="49"/>
        <v>9.632446134347275E-2</v>
      </c>
      <c r="DO32" s="2616">
        <f t="shared" si="49"/>
        <v>4.3988196352343207</v>
      </c>
      <c r="DP32" s="2616">
        <f t="shared" si="49"/>
        <v>0.83787066806803112</v>
      </c>
      <c r="DQ32" s="2616">
        <f t="shared" si="49"/>
        <v>5.5577482609241233</v>
      </c>
      <c r="DR32" s="2616">
        <f t="shared" si="49"/>
        <v>1.0818120351588913</v>
      </c>
      <c r="DS32" s="2616">
        <f t="shared" si="49"/>
        <v>0.49498695448855468</v>
      </c>
      <c r="DT32" s="2616">
        <f t="shared" si="49"/>
        <v>9.3648781861709607E-2</v>
      </c>
      <c r="DU32" s="2616">
        <f t="shared" si="49"/>
        <v>3.9956190857400338</v>
      </c>
      <c r="DV32" s="2616">
        <f t="shared" si="49"/>
        <v>0.74725650692882195</v>
      </c>
      <c r="DW32" s="2626">
        <f t="shared" si="49"/>
        <v>3.8058493525893455</v>
      </c>
      <c r="DX32" s="1651"/>
      <c r="EG32" s="1650"/>
      <c r="GD32" s="444" t="s">
        <v>505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0.33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10.8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23.555555555555554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7.7733333333333334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6.04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30.3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1.5546666666666666</v>
      </c>
      <c r="GM32" s="1602"/>
      <c r="GN32" s="1602"/>
      <c r="GO32" s="1602"/>
      <c r="GP32" s="499" t="s">
        <v>505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0.24</v>
      </c>
      <c r="GR32" s="1753">
        <f t="shared" si="50"/>
        <v>10.8</v>
      </c>
      <c r="GS32" s="1753">
        <f t="shared" si="50"/>
        <v>23.555555555555554</v>
      </c>
      <c r="GT32" s="1753">
        <f t="shared" si="50"/>
        <v>5.6533333333333324</v>
      </c>
      <c r="GU32" s="1753">
        <f t="shared" si="50"/>
        <v>6.05</v>
      </c>
      <c r="GV32" s="1753">
        <f t="shared" si="50"/>
        <v>30.2</v>
      </c>
      <c r="GW32" s="1753">
        <f t="shared" si="50"/>
        <v>5</v>
      </c>
      <c r="GX32" s="1621">
        <f>MIN(GX8:GX31)</f>
        <v>1.1306666666666665</v>
      </c>
      <c r="GY32" s="1602"/>
      <c r="GZ32" s="1602"/>
      <c r="HA32" s="1602"/>
      <c r="HB32" s="499" t="s">
        <v>505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0.25</v>
      </c>
      <c r="HD32" s="1753">
        <f t="shared" si="51"/>
        <v>12</v>
      </c>
      <c r="HE32" s="1753">
        <f t="shared" si="51"/>
        <v>22.5</v>
      </c>
      <c r="HF32" s="1753">
        <f t="shared" si="51"/>
        <v>5.625</v>
      </c>
      <c r="HG32" s="1753">
        <f t="shared" si="51"/>
        <v>6.08</v>
      </c>
      <c r="HH32" s="1753">
        <f t="shared" si="51"/>
        <v>30.3</v>
      </c>
      <c r="HI32" s="1753">
        <f t="shared" si="51"/>
        <v>5</v>
      </c>
      <c r="HJ32" s="1621">
        <f>MIN(HJ8:HJ31)</f>
        <v>1.125</v>
      </c>
      <c r="HK32" s="1602"/>
      <c r="HL32" s="1602"/>
      <c r="HM32" s="1603"/>
      <c r="HN32" s="1603">
        <f>MIN(HJ32,GX32,GL32)</f>
        <v>1.125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6.836666666666666</v>
      </c>
      <c r="C33" s="1378">
        <f t="shared" ref="C33:V33" si="52">IF(C32&lt;=0,"",AVERAGE(C8:C31))</f>
        <v>22.833333333333332</v>
      </c>
      <c r="D33" s="1378">
        <f t="shared" si="52"/>
        <v>16</v>
      </c>
      <c r="E33" s="1184">
        <f t="shared" si="52"/>
        <v>9.1483333333333334</v>
      </c>
      <c r="F33" s="1378">
        <f t="shared" si="52"/>
        <v>68.25</v>
      </c>
      <c r="G33" s="1378">
        <f t="shared" si="52"/>
        <v>126.66666666666667</v>
      </c>
      <c r="H33" s="1375">
        <f t="shared" si="52"/>
        <v>29.900000000000002</v>
      </c>
      <c r="I33" s="1419">
        <f t="shared" si="52"/>
        <v>0.32475000000000004</v>
      </c>
      <c r="J33" s="1419">
        <f>IF(J32&lt;=0.0001,"",AVERAGE(J8:J31))</f>
        <v>3.9E-2</v>
      </c>
      <c r="K33" s="1184">
        <f t="shared" si="52"/>
        <v>6.0566666666666658</v>
      </c>
      <c r="L33" s="1378">
        <f t="shared" si="52"/>
        <v>10.5</v>
      </c>
      <c r="M33" s="1419">
        <f t="shared" si="52"/>
        <v>7.1500000000000008E-2</v>
      </c>
      <c r="N33" s="1552">
        <f t="shared" si="52"/>
        <v>6.0316666666666663</v>
      </c>
      <c r="O33" s="1625">
        <f t="shared" si="52"/>
        <v>10.333333333333334</v>
      </c>
      <c r="P33" s="1544" t="str">
        <f t="shared" si="52"/>
        <v/>
      </c>
      <c r="Q33" s="1552">
        <f t="shared" si="52"/>
        <v>5.996666666666667</v>
      </c>
      <c r="R33" s="1625">
        <f t="shared" si="52"/>
        <v>10.5</v>
      </c>
      <c r="S33" s="1544" t="str">
        <f t="shared" si="52"/>
        <v/>
      </c>
      <c r="T33" s="1552">
        <f t="shared" si="52"/>
        <v>6.0525000000000002</v>
      </c>
      <c r="U33" s="1552">
        <f t="shared" si="52"/>
        <v>0.22375</v>
      </c>
      <c r="V33" s="1625">
        <f t="shared" si="52"/>
        <v>3</v>
      </c>
      <c r="W33" s="1552">
        <f t="shared" ref="W33" si="53">IF(W32&lt;=0,"",AVERAGE(W8:W31))</f>
        <v>0.40749999999999997</v>
      </c>
      <c r="X33" s="1544">
        <f t="shared" ref="X33:AR33" si="54">IF(X32&lt;=0,"",AVERAGE(X8:X31))</f>
        <v>29.1</v>
      </c>
      <c r="Y33" s="1544">
        <f t="shared" si="54"/>
        <v>9.9499999999999993</v>
      </c>
      <c r="Z33" s="1552">
        <f t="shared" si="54"/>
        <v>0.31555817610062897</v>
      </c>
      <c r="AA33" s="1551">
        <f t="shared" ref="AA33" si="55">IF(AA32&lt;=0,"",AVERAGE(AA8:AA31))</f>
        <v>4.7500000000000001E-2</v>
      </c>
      <c r="AB33" s="1552">
        <f t="shared" si="54"/>
        <v>6.08</v>
      </c>
      <c r="AC33" s="1552">
        <f t="shared" si="54"/>
        <v>0.15475</v>
      </c>
      <c r="AD33" s="1625">
        <f t="shared" si="54"/>
        <v>3</v>
      </c>
      <c r="AE33" s="1552">
        <f t="shared" si="54"/>
        <v>0.33750000000000002</v>
      </c>
      <c r="AF33" s="1544">
        <f t="shared" si="54"/>
        <v>29.15</v>
      </c>
      <c r="AG33" s="1544">
        <f t="shared" si="54"/>
        <v>9.9499999999999993</v>
      </c>
      <c r="AH33" s="1552">
        <f t="shared" si="54"/>
        <v>0.31555817610062897</v>
      </c>
      <c r="AI33" s="1552">
        <f t="shared" si="54"/>
        <v>6.1050000000000004</v>
      </c>
      <c r="AJ33" s="1563">
        <f t="shared" si="54"/>
        <v>0.22799999999999998</v>
      </c>
      <c r="AK33" s="1627">
        <f t="shared" si="54"/>
        <v>3</v>
      </c>
      <c r="AL33" s="1563">
        <f t="shared" si="54"/>
        <v>0.32500000000000001</v>
      </c>
      <c r="AM33" s="1564">
        <f t="shared" si="54"/>
        <v>29.575000000000003</v>
      </c>
      <c r="AN33" s="1564">
        <f t="shared" si="54"/>
        <v>11</v>
      </c>
      <c r="AO33" s="1563">
        <f t="shared" si="54"/>
        <v>0.32370370370370372</v>
      </c>
      <c r="AP33" s="1565">
        <f t="shared" si="54"/>
        <v>2.9499999999999998E-2</v>
      </c>
      <c r="AQ33" s="1627">
        <f t="shared" si="54"/>
        <v>1</v>
      </c>
      <c r="AR33" s="1563">
        <f t="shared" si="54"/>
        <v>0.13999999999999999</v>
      </c>
      <c r="AS33" s="2648">
        <f>IF(AS32&lt;=0.01,"",AVERAGE(AS8:AS31))</f>
        <v>1.2E-2</v>
      </c>
      <c r="AT33" s="2648">
        <f>IF(AT32&lt;=0.01,"",AVERAGE(AT8:AT31))</f>
        <v>4.9000000000000002E-2</v>
      </c>
      <c r="AU33" s="1184">
        <f>IF(AU32&lt;=0,"",AVERAGE(AU8:AU31))</f>
        <v>1.8499999999999999E-2</v>
      </c>
      <c r="AV33" s="1378">
        <f>IF(AV32&lt;=0,"",AVERAGE(AV8:AV31))</f>
        <v>1.1666666666666667</v>
      </c>
      <c r="AW33" s="1184">
        <f>IF(AW32&lt;=0,"",AVERAGE(AW8:AW31))</f>
        <v>0.2283333333333333</v>
      </c>
      <c r="AX33" s="1419" t="str">
        <f>IF(AX32&lt;=0.01,"",AVERAGE(AX8:AX31))</f>
        <v/>
      </c>
      <c r="AY33" s="1184">
        <f>IF(AY32&lt;=0,"",AVERAGE(AY8:AY31))</f>
        <v>4.1000000000000002E-2</v>
      </c>
      <c r="AZ33" s="1378">
        <f>IF(AZ32&lt;=0,"",AVERAGE(AZ8:AZ31))</f>
        <v>1</v>
      </c>
      <c r="BA33" s="1184">
        <f>IF(BA32&lt;=0,"",AVERAGE(BA8:BA31))</f>
        <v>0.20666666666666669</v>
      </c>
      <c r="BB33" s="1419" t="str">
        <f>IF(BB32&lt;=0.01,"",AVERAGE(BB8:BB31))</f>
        <v/>
      </c>
      <c r="BC33" s="1184">
        <f>IF(BC32&lt;=0,"",AVERAGE(BC8:BC31))</f>
        <v>7.3633333333333342</v>
      </c>
      <c r="BD33" s="1184">
        <f>IF(BD32&lt;=0,"",AVERAGE(BD8:BD31))</f>
        <v>5.5833333333333325E-2</v>
      </c>
      <c r="BE33" s="1378">
        <f>IF(BE32&lt;=0,"",AVERAGE(BE8:BE31))</f>
        <v>1</v>
      </c>
      <c r="BF33" s="1184">
        <f>IF(BF32&lt;=0,"",AVERAGE(BF8:BF31))</f>
        <v>4.3666666666666663</v>
      </c>
      <c r="BG33" s="1375">
        <f t="shared" ref="BG33:BI33" si="56">IF(BG32&lt;=0,"",AVERAGE(BG8:BG31))</f>
        <v>29.849999999999998</v>
      </c>
      <c r="BH33" s="1378">
        <f t="shared" si="56"/>
        <v>23.5</v>
      </c>
      <c r="BI33" s="1378">
        <f t="shared" si="56"/>
        <v>34</v>
      </c>
      <c r="BJ33" s="1419">
        <f>IF(BJ32&lt;=0.01,"",AVERAGE(BJ8:BJ31))</f>
        <v>1.6500000000000001E-2</v>
      </c>
      <c r="BK33" s="1184">
        <f>IF(BK32&lt;=0,"",AVERAGE(BK8:BK31))</f>
        <v>7.5033333333333339</v>
      </c>
      <c r="BL33" s="1184">
        <f>IF(BL32&lt;=0,"",AVERAGE(BL8:BL31))</f>
        <v>5.5E-2</v>
      </c>
      <c r="BM33" s="1378">
        <f>IF(BM32&lt;=0,"",AVERAGE(BM8:BM31))</f>
        <v>1</v>
      </c>
      <c r="BN33" s="1375">
        <f>IF(BN32&lt;=0,"",AVERAGE(BN8:BN31))</f>
        <v>4.3666666666666663</v>
      </c>
      <c r="BO33" s="1375">
        <f t="shared" ref="BO33:BQ33" si="57">IF(BO32&lt;=0,"",AVERAGE(BO8:BO31))</f>
        <v>28.600000000000005</v>
      </c>
      <c r="BP33" s="1378">
        <f t="shared" si="57"/>
        <v>25.5</v>
      </c>
      <c r="BQ33" s="1378">
        <f t="shared" si="57"/>
        <v>34</v>
      </c>
      <c r="BR33" s="2642">
        <f t="shared" ref="BR33:BT33" si="58">IF(BR32&lt;=0.01,"",AVERAGE(BR8:BR31))</f>
        <v>1.2500000000000001E-2</v>
      </c>
      <c r="BS33" s="2539">
        <f t="shared" si="58"/>
        <v>3.9000000000000004</v>
      </c>
      <c r="BT33" s="2539">
        <f t="shared" si="58"/>
        <v>4.3666666666666663</v>
      </c>
      <c r="BU33" s="2539">
        <f>IF(BU32&lt;=0.01,"",AVERAGE(BU8:BU31))</f>
        <v>2.8666666666666667</v>
      </c>
      <c r="BV33" s="3116"/>
      <c r="BW33" s="3117"/>
      <c r="BX33" s="2553" t="s">
        <v>52</v>
      </c>
      <c r="BY33" s="2535">
        <f>IF(BY30&gt;=0.1,MAX(BY8,BY10,BY12,BY14,BY16,BY18,BY20,BY22,BY24,BY26,BY28),"")</f>
        <v>11</v>
      </c>
      <c r="BZ33" s="2536">
        <f t="shared" ref="BZ33:DW33" si="59">IF(BZ30&gt;=0.1,MAX(BZ$8,BZ$10,BZ$12,BZ$14,BZ$16,BZ$18,BZ$20,BZ$22,BZ$24,BZ$26,BZ$28),"")</f>
        <v>11</v>
      </c>
      <c r="CA33" s="2536">
        <f t="shared" si="59"/>
        <v>12</v>
      </c>
      <c r="CB33" s="2536">
        <f t="shared" si="59"/>
        <v>34</v>
      </c>
      <c r="CC33" s="2536">
        <f t="shared" si="59"/>
        <v>10.5</v>
      </c>
      <c r="CD33" s="2536">
        <f t="shared" si="59"/>
        <v>10.5</v>
      </c>
      <c r="CE33" s="2536">
        <f t="shared" si="59"/>
        <v>11.5</v>
      </c>
      <c r="CF33" s="2536">
        <f t="shared" si="59"/>
        <v>32.5</v>
      </c>
      <c r="CG33" s="2536" t="str">
        <f t="shared" si="59"/>
        <v/>
      </c>
      <c r="CH33" s="2536">
        <f t="shared" si="59"/>
        <v>14.5656</v>
      </c>
      <c r="CI33" s="2536" t="str">
        <f t="shared" si="59"/>
        <v/>
      </c>
      <c r="CJ33" s="2536">
        <f t="shared" si="59"/>
        <v>20.482559999999999</v>
      </c>
      <c r="CK33" s="2536">
        <f t="shared" si="59"/>
        <v>35.048159999999996</v>
      </c>
      <c r="CL33" s="2537">
        <f t="shared" si="59"/>
        <v>1.10016</v>
      </c>
      <c r="CM33" s="2630" t="s">
        <v>52</v>
      </c>
      <c r="CN33" s="2607">
        <f t="shared" si="59"/>
        <v>72.65982478865034</v>
      </c>
      <c r="CO33" s="2608">
        <f t="shared" si="59"/>
        <v>4673.0420000000004</v>
      </c>
      <c r="CP33" s="2608" t="str">
        <f t="shared" si="59"/>
        <v/>
      </c>
      <c r="CQ33" s="2608">
        <f t="shared" si="59"/>
        <v>792.95154185022022</v>
      </c>
      <c r="CR33" s="2608" t="str">
        <f t="shared" si="59"/>
        <v/>
      </c>
      <c r="CS33" s="2608" t="str">
        <f t="shared" si="59"/>
        <v/>
      </c>
      <c r="CT33" s="2608" t="str">
        <f t="shared" si="59"/>
        <v/>
      </c>
      <c r="CU33" s="2536">
        <f t="shared" si="59"/>
        <v>1.3262808349932567</v>
      </c>
      <c r="CV33" s="2536">
        <f t="shared" si="59"/>
        <v>1.3262808349932567</v>
      </c>
      <c r="CW33" s="2536">
        <f t="shared" si="59"/>
        <v>1.8236361481157282</v>
      </c>
      <c r="CX33" s="2536">
        <f t="shared" si="59"/>
        <v>2.1802065079664628</v>
      </c>
      <c r="CY33" s="2536">
        <f t="shared" si="59"/>
        <v>1.9985226323025906</v>
      </c>
      <c r="CZ33" s="2536">
        <f t="shared" si="59"/>
        <v>2.4438262491258063</v>
      </c>
      <c r="DA33" s="2617">
        <f t="shared" si="59"/>
        <v>0.22294180453905144</v>
      </c>
      <c r="DB33" s="2617">
        <f t="shared" si="59"/>
        <v>0.20982758074263666</v>
      </c>
      <c r="DC33" s="2617">
        <f t="shared" si="59"/>
        <v>0.19938713072995692</v>
      </c>
      <c r="DD33" s="2617">
        <f t="shared" si="59"/>
        <v>0.21046419354828783</v>
      </c>
      <c r="DE33" s="2617">
        <f t="shared" si="59"/>
        <v>0.21172035531119138</v>
      </c>
      <c r="DF33" s="2617">
        <f t="shared" si="59"/>
        <v>0.20193583544921886</v>
      </c>
      <c r="DG33" s="2617">
        <f t="shared" si="59"/>
        <v>0.85601056803170406</v>
      </c>
      <c r="DH33" s="2536">
        <f t="shared" si="59"/>
        <v>4</v>
      </c>
      <c r="DI33" s="2617">
        <f t="shared" si="59"/>
        <v>6.0294621445700594E-2</v>
      </c>
      <c r="DJ33" s="2617">
        <f t="shared" si="59"/>
        <v>6.0294621445700594E-2</v>
      </c>
      <c r="DK33" s="2617">
        <f t="shared" si="59"/>
        <v>6.1033526120280249E-2</v>
      </c>
      <c r="DL33" s="2617">
        <f t="shared" si="59"/>
        <v>1.1259676284306825</v>
      </c>
      <c r="DM33" s="2617">
        <f t="shared" si="59"/>
        <v>0.50149994073182524</v>
      </c>
      <c r="DN33" s="2617">
        <f t="shared" si="59"/>
        <v>0.10320478001086365</v>
      </c>
      <c r="DO33" s="2617">
        <f t="shared" si="59"/>
        <v>4.4095754330277002</v>
      </c>
      <c r="DP33" s="2617">
        <f t="shared" si="59"/>
        <v>0.88011837385527802</v>
      </c>
      <c r="DQ33" s="2617">
        <f t="shared" si="59"/>
        <v>5.9547302795615602</v>
      </c>
      <c r="DR33" s="2617">
        <f t="shared" si="59"/>
        <v>1.1194402798600702</v>
      </c>
      <c r="DS33" s="2617">
        <f t="shared" si="59"/>
        <v>0.50105297108767921</v>
      </c>
      <c r="DT33" s="2617">
        <f t="shared" si="59"/>
        <v>0.11008509867825458</v>
      </c>
      <c r="DU33" s="2617">
        <f t="shared" si="59"/>
        <v>4.0269735809766978</v>
      </c>
      <c r="DV33" s="2617">
        <f t="shared" si="59"/>
        <v>0.8050129948104614</v>
      </c>
      <c r="DW33" s="2627">
        <f t="shared" si="59"/>
        <v>5.0060600144353327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6.77</v>
      </c>
      <c r="C34" s="1378">
        <f t="shared" ref="C34:V34" si="60">IF(C32&lt;=0,"",MIN(C8:C31))</f>
        <v>22</v>
      </c>
      <c r="D34" s="1378">
        <f t="shared" si="60"/>
        <v>15</v>
      </c>
      <c r="E34" s="1184">
        <f t="shared" si="60"/>
        <v>7.52</v>
      </c>
      <c r="F34" s="1378">
        <f t="shared" si="60"/>
        <v>64</v>
      </c>
      <c r="G34" s="1378">
        <f t="shared" si="60"/>
        <v>118</v>
      </c>
      <c r="H34" s="1375">
        <f t="shared" si="60"/>
        <v>27.9</v>
      </c>
      <c r="I34" s="1419">
        <f t="shared" si="60"/>
        <v>0.316</v>
      </c>
      <c r="J34" s="1419">
        <f>IF(J32&lt;=0.001,"",MIN(J8:J31))</f>
        <v>3.1E-2</v>
      </c>
      <c r="K34" s="1184">
        <f t="shared" si="60"/>
        <v>6</v>
      </c>
      <c r="L34" s="1378">
        <f t="shared" si="60"/>
        <v>10</v>
      </c>
      <c r="M34" s="1419">
        <f t="shared" si="60"/>
        <v>6.6000000000000003E-2</v>
      </c>
      <c r="N34" s="1552">
        <f t="shared" si="60"/>
        <v>5.93</v>
      </c>
      <c r="O34" s="1625">
        <f t="shared" si="60"/>
        <v>9</v>
      </c>
      <c r="P34" s="1544" t="str">
        <f t="shared" si="60"/>
        <v/>
      </c>
      <c r="Q34" s="1552">
        <f t="shared" si="60"/>
        <v>5.95</v>
      </c>
      <c r="R34" s="1625">
        <f t="shared" si="60"/>
        <v>10</v>
      </c>
      <c r="S34" s="1544" t="str">
        <f t="shared" si="60"/>
        <v/>
      </c>
      <c r="T34" s="1552">
        <f t="shared" si="60"/>
        <v>6.03</v>
      </c>
      <c r="U34" s="1552">
        <f t="shared" si="60"/>
        <v>0.184</v>
      </c>
      <c r="V34" s="1625">
        <f t="shared" si="60"/>
        <v>3</v>
      </c>
      <c r="W34" s="1552">
        <f t="shared" ref="W34" si="61">IF(W32&lt;=0,"",MIN(W8:W31))</f>
        <v>0.33</v>
      </c>
      <c r="X34" s="1544">
        <f t="shared" ref="X34:AR34" si="62">IF(X32&lt;=0,"",MIN(X8:X31))</f>
        <v>27.9</v>
      </c>
      <c r="Y34" s="1544">
        <f t="shared" si="62"/>
        <v>8.6999999999999993</v>
      </c>
      <c r="Z34" s="1552">
        <f t="shared" si="62"/>
        <v>0.29099056603773588</v>
      </c>
      <c r="AA34" s="1551">
        <f t="shared" ref="AA34" si="63">IF(AA32&lt;=0,"",MIN(AA8:AA31))</f>
        <v>4.5999999999999999E-2</v>
      </c>
      <c r="AB34" s="1552">
        <f t="shared" si="62"/>
        <v>6.05</v>
      </c>
      <c r="AC34" s="1552">
        <f t="shared" si="62"/>
        <v>0.14199999999999999</v>
      </c>
      <c r="AD34" s="1625">
        <f t="shared" si="62"/>
        <v>3</v>
      </c>
      <c r="AE34" s="1552">
        <f t="shared" si="62"/>
        <v>0.24</v>
      </c>
      <c r="AF34" s="1544">
        <f t="shared" si="62"/>
        <v>27.5</v>
      </c>
      <c r="AG34" s="1544">
        <f t="shared" si="62"/>
        <v>8.6999999999999993</v>
      </c>
      <c r="AH34" s="1552">
        <f t="shared" si="62"/>
        <v>0.29099056603773588</v>
      </c>
      <c r="AI34" s="1552">
        <f t="shared" si="62"/>
        <v>6.08</v>
      </c>
      <c r="AJ34" s="1563">
        <f t="shared" si="62"/>
        <v>0.17199999999999999</v>
      </c>
      <c r="AK34" s="1627">
        <f t="shared" si="62"/>
        <v>3</v>
      </c>
      <c r="AL34" s="1563">
        <f t="shared" si="62"/>
        <v>0.25</v>
      </c>
      <c r="AM34" s="1564">
        <f t="shared" si="62"/>
        <v>28.4</v>
      </c>
      <c r="AN34" s="1564">
        <f t="shared" si="62"/>
        <v>9.6999999999999993</v>
      </c>
      <c r="AO34" s="1563">
        <f t="shared" si="62"/>
        <v>0.29962962962962963</v>
      </c>
      <c r="AP34" s="1565">
        <f t="shared" si="62"/>
        <v>1.7999999999999999E-2</v>
      </c>
      <c r="AQ34" s="1627">
        <f t="shared" si="62"/>
        <v>1</v>
      </c>
      <c r="AR34" s="1563">
        <f t="shared" si="62"/>
        <v>0.1</v>
      </c>
      <c r="AS34" s="2648">
        <f>IF(AS32&lt;=0.01,"",MIN(AS8:AS31))</f>
        <v>0.01</v>
      </c>
      <c r="AT34" s="2648">
        <f>IF(AT32&lt;=0.01,"",MIN(AT8:AT31))</f>
        <v>4.5999999999999999E-2</v>
      </c>
      <c r="AU34" s="1184">
        <f>IF(AU32&lt;=0,"",MIN(AU8:AU31))</f>
        <v>1.0999999999999999E-2</v>
      </c>
      <c r="AV34" s="1378">
        <f>IF(AV32&lt;=0,"",MIN(AV8:AV31))</f>
        <v>1</v>
      </c>
      <c r="AW34" s="1184">
        <f>IF(AW32&lt;=0,"",MIN(AW8:AW31))</f>
        <v>0.17</v>
      </c>
      <c r="AX34" s="1419" t="str">
        <f>IF(AX32&lt;=0.01,"",MIN(AX8:AX31))</f>
        <v/>
      </c>
      <c r="AY34" s="1184">
        <f>IF(AY32&lt;=0,"",MIN(AY8:AY31))</f>
        <v>0.04</v>
      </c>
      <c r="AZ34" s="1378">
        <f>IF(AZ32&lt;=0,"",MIN(AZ8:AZ31))</f>
        <v>1</v>
      </c>
      <c r="BA34" s="1184">
        <f>IF(BA32&lt;=0,"",MIN(BA8:BA31))</f>
        <v>0.11</v>
      </c>
      <c r="BB34" s="1419" t="str">
        <f>IF(BB32&lt;=0.01,"",MIN(BB8:BB31))</f>
        <v/>
      </c>
      <c r="BC34" s="1184">
        <f>IF(BC32&lt;=0,"",MIN(BC8:BC31))</f>
        <v>7.15</v>
      </c>
      <c r="BD34" s="1184">
        <f>IF(BD32&lt;=0,"",MIN(BD8:BD31))</f>
        <v>5.1999999999999998E-2</v>
      </c>
      <c r="BE34" s="1378">
        <f>IF(BE32&lt;=0,"",MIN(BE8:BE31))</f>
        <v>1</v>
      </c>
      <c r="BF34" s="1184">
        <f>IF(BF32&lt;=0,"",MIN(BF8:BF31))</f>
        <v>4.2</v>
      </c>
      <c r="BG34" s="1375">
        <f t="shared" ref="BG34:BI34" si="64">IF(BG32&lt;=0,"",MIN(BG8:BG31))</f>
        <v>28.5</v>
      </c>
      <c r="BH34" s="1378">
        <f t="shared" si="64"/>
        <v>22</v>
      </c>
      <c r="BI34" s="1378">
        <f t="shared" si="64"/>
        <v>30</v>
      </c>
      <c r="BJ34" s="1419">
        <f>IF(BJ32&lt;=0.01,"",MIN(BJ8:BJ31))</f>
        <v>1.4E-2</v>
      </c>
      <c r="BK34" s="1184">
        <f>IF(BK32&lt;=0,"",MIN(BK8:BK31))</f>
        <v>7.26</v>
      </c>
      <c r="BL34" s="1184">
        <f>IF(BL32&lt;=0,"",MIN(BL8:BL31))</f>
        <v>4.9000000000000002E-2</v>
      </c>
      <c r="BM34" s="1378">
        <f>IF(BM32&lt;=0,"",MIN(BM8:BM31))</f>
        <v>1</v>
      </c>
      <c r="BN34" s="1375">
        <f>IF(BN32&lt;=0,"",MIN(BN8:BN31))</f>
        <v>3.9</v>
      </c>
      <c r="BO34" s="1375">
        <f t="shared" ref="BO34:BQ34" si="65">IF(BO32&lt;=0,"",MIN(BO8:BO31))</f>
        <v>26.9</v>
      </c>
      <c r="BP34" s="1378">
        <f t="shared" si="65"/>
        <v>23</v>
      </c>
      <c r="BQ34" s="1378">
        <f t="shared" si="65"/>
        <v>33</v>
      </c>
      <c r="BR34" s="2642">
        <f t="shared" ref="BR34:BT34" si="66">IF(BR32&lt;=0.01,"",MIN(BR8:BR31))</f>
        <v>5.0000000000000001E-3</v>
      </c>
      <c r="BS34" s="2539">
        <f t="shared" si="66"/>
        <v>3.8</v>
      </c>
      <c r="BT34" s="2539">
        <f t="shared" si="66"/>
        <v>4.0999999999999996</v>
      </c>
      <c r="BU34" s="2595">
        <f>IF(BU32&lt;=0.01,"",MIN(BU8:BU31))</f>
        <v>2.2000000000000002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65" t="s">
        <v>948</v>
      </c>
      <c r="CL34" s="3166"/>
      <c r="CM34" s="2554" t="s">
        <v>19</v>
      </c>
      <c r="CN34" s="2610">
        <f t="shared" ref="CN34:DW34" si="67">SUM(CN$9,CN$11,CN$13,CN$15,CN$17,CN$19,CN$21,CN$23,CN$25,CN$27,CN$29)</f>
        <v>34230</v>
      </c>
      <c r="CO34" s="2610">
        <f t="shared" si="67"/>
        <v>0</v>
      </c>
      <c r="CP34" s="2610">
        <f t="shared" si="67"/>
        <v>0</v>
      </c>
      <c r="CQ34" s="2610">
        <f t="shared" si="67"/>
        <v>0</v>
      </c>
      <c r="CR34" s="2610">
        <f t="shared" si="67"/>
        <v>0</v>
      </c>
      <c r="CS34" s="2610">
        <f t="shared" si="67"/>
        <v>0</v>
      </c>
      <c r="CT34" s="2610">
        <f t="shared" si="67"/>
        <v>0</v>
      </c>
      <c r="CU34" s="2559">
        <f t="shared" si="67"/>
        <v>125</v>
      </c>
      <c r="CV34" s="2559">
        <f t="shared" si="67"/>
        <v>125</v>
      </c>
      <c r="CW34" s="2559">
        <f t="shared" si="67"/>
        <v>205</v>
      </c>
      <c r="CX34" s="2559">
        <f t="shared" si="67"/>
        <v>1745</v>
      </c>
      <c r="CY34" s="2559">
        <f t="shared" si="67"/>
        <v>1665</v>
      </c>
      <c r="CZ34" s="2559">
        <f t="shared" si="67"/>
        <v>2000</v>
      </c>
      <c r="DA34" s="2559">
        <f t="shared" si="67"/>
        <v>1440</v>
      </c>
      <c r="DB34" s="2559">
        <f t="shared" si="67"/>
        <v>1400</v>
      </c>
      <c r="DC34" s="2559">
        <f t="shared" si="67"/>
        <v>1380</v>
      </c>
      <c r="DD34" s="2559">
        <f t="shared" si="67"/>
        <v>1420</v>
      </c>
      <c r="DE34" s="2559">
        <f t="shared" si="67"/>
        <v>1555</v>
      </c>
      <c r="DF34" s="2559">
        <f t="shared" si="67"/>
        <v>1535</v>
      </c>
      <c r="DG34" s="2559">
        <f t="shared" si="67"/>
        <v>1800</v>
      </c>
      <c r="DH34" s="2559">
        <f t="shared" si="67"/>
        <v>0</v>
      </c>
      <c r="DI34" s="2559">
        <f t="shared" si="67"/>
        <v>4440</v>
      </c>
      <c r="DJ34" s="2559">
        <f t="shared" si="67"/>
        <v>4450</v>
      </c>
      <c r="DK34" s="2559">
        <f t="shared" si="67"/>
        <v>4900</v>
      </c>
      <c r="DL34" s="2621">
        <f t="shared" si="67"/>
        <v>374</v>
      </c>
      <c r="DM34" s="2559">
        <f t="shared" si="67"/>
        <v>449</v>
      </c>
      <c r="DN34" s="2559">
        <f t="shared" si="67"/>
        <v>54</v>
      </c>
      <c r="DO34" s="2559">
        <f t="shared" si="67"/>
        <v>7130</v>
      </c>
      <c r="DP34" s="2559">
        <f t="shared" si="67"/>
        <v>1453</v>
      </c>
      <c r="DQ34" s="2559">
        <f t="shared" si="67"/>
        <v>1540</v>
      </c>
      <c r="DR34" s="2559">
        <f t="shared" si="67"/>
        <v>206</v>
      </c>
      <c r="DS34" s="2559">
        <f t="shared" si="67"/>
        <v>247</v>
      </c>
      <c r="DT34" s="2559">
        <f t="shared" si="67"/>
        <v>30</v>
      </c>
      <c r="DU34" s="2559">
        <f t="shared" si="67"/>
        <v>3540</v>
      </c>
      <c r="DV34" s="2559">
        <f t="shared" si="67"/>
        <v>722</v>
      </c>
      <c r="DW34" s="2559">
        <f t="shared" si="67"/>
        <v>625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6.91</v>
      </c>
      <c r="C35" s="1379">
        <f t="shared" ref="C35:V35" si="68">IF(C32&lt;=0,"",MAX(C8:C31))</f>
        <v>24</v>
      </c>
      <c r="D35" s="1379">
        <f t="shared" si="68"/>
        <v>17</v>
      </c>
      <c r="E35" s="1185">
        <f t="shared" si="68"/>
        <v>11.2</v>
      </c>
      <c r="F35" s="1379">
        <f t="shared" si="68"/>
        <v>71</v>
      </c>
      <c r="G35" s="1379">
        <f t="shared" si="68"/>
        <v>139</v>
      </c>
      <c r="H35" s="1376">
        <f t="shared" si="68"/>
        <v>31.4</v>
      </c>
      <c r="I35" s="1420">
        <f t="shared" si="68"/>
        <v>0.33400000000000002</v>
      </c>
      <c r="J35" s="1420">
        <f>IF(J32&lt;=0.001,"",MAX(J8:J31))</f>
        <v>4.7E-2</v>
      </c>
      <c r="K35" s="1185">
        <f t="shared" si="68"/>
        <v>6.14</v>
      </c>
      <c r="L35" s="1379">
        <f t="shared" si="68"/>
        <v>12</v>
      </c>
      <c r="M35" s="1420">
        <f t="shared" si="68"/>
        <v>8.1000000000000003E-2</v>
      </c>
      <c r="N35" s="1553">
        <f t="shared" si="68"/>
        <v>6.1</v>
      </c>
      <c r="O35" s="1626">
        <f t="shared" si="68"/>
        <v>12</v>
      </c>
      <c r="P35" s="1545" t="str">
        <f t="shared" si="68"/>
        <v/>
      </c>
      <c r="Q35" s="1553">
        <f t="shared" si="68"/>
        <v>6.09</v>
      </c>
      <c r="R35" s="1626">
        <f t="shared" si="68"/>
        <v>12</v>
      </c>
      <c r="S35" s="1545" t="str">
        <f t="shared" si="68"/>
        <v/>
      </c>
      <c r="T35" s="1553">
        <f t="shared" si="68"/>
        <v>6.09</v>
      </c>
      <c r="U35" s="1553">
        <f t="shared" si="68"/>
        <v>0.27400000000000002</v>
      </c>
      <c r="V35" s="1626">
        <f t="shared" si="68"/>
        <v>3</v>
      </c>
      <c r="W35" s="1553">
        <f t="shared" ref="W35" si="69">IF(W32&lt;=0,"",MAX(W8:W31))</f>
        <v>0.46</v>
      </c>
      <c r="X35" s="1545">
        <f t="shared" ref="X35:AR35" si="70">IF(X32&lt;=0,"",MAX(X8:X31))</f>
        <v>30.3</v>
      </c>
      <c r="Y35" s="1545">
        <f t="shared" si="70"/>
        <v>10.8</v>
      </c>
      <c r="Z35" s="1553">
        <f t="shared" si="70"/>
        <v>0.33226415094339623</v>
      </c>
      <c r="AA35" s="1554">
        <f t="shared" ref="AA35" si="71">IF(AA32&lt;=0,"",MAX(AA8:AA31))</f>
        <v>4.9000000000000002E-2</v>
      </c>
      <c r="AB35" s="1553">
        <f t="shared" si="70"/>
        <v>6.13</v>
      </c>
      <c r="AC35" s="1553">
        <f t="shared" si="70"/>
        <v>0.16400000000000001</v>
      </c>
      <c r="AD35" s="1626">
        <f t="shared" si="70"/>
        <v>3</v>
      </c>
      <c r="AE35" s="1553">
        <f t="shared" si="70"/>
        <v>0.39</v>
      </c>
      <c r="AF35" s="1545">
        <f t="shared" si="70"/>
        <v>30.2</v>
      </c>
      <c r="AG35" s="1545">
        <f t="shared" si="70"/>
        <v>10.8</v>
      </c>
      <c r="AH35" s="1553">
        <f t="shared" si="70"/>
        <v>0.33226415094339623</v>
      </c>
      <c r="AI35" s="1553">
        <f t="shared" si="70"/>
        <v>6.14</v>
      </c>
      <c r="AJ35" s="1563">
        <f t="shared" si="70"/>
        <v>0.315</v>
      </c>
      <c r="AK35" s="1627">
        <f t="shared" si="70"/>
        <v>3</v>
      </c>
      <c r="AL35" s="1563">
        <f t="shared" si="70"/>
        <v>0.5</v>
      </c>
      <c r="AM35" s="1564">
        <f t="shared" si="70"/>
        <v>30.3</v>
      </c>
      <c r="AN35" s="1564">
        <f t="shared" si="70"/>
        <v>12</v>
      </c>
      <c r="AO35" s="1563">
        <f t="shared" si="70"/>
        <v>0.34222222222222221</v>
      </c>
      <c r="AP35" s="1565">
        <f t="shared" si="70"/>
        <v>0.08</v>
      </c>
      <c r="AQ35" s="1627">
        <f t="shared" si="70"/>
        <v>1</v>
      </c>
      <c r="AR35" s="1563">
        <f t="shared" si="70"/>
        <v>0.27</v>
      </c>
      <c r="AS35" s="2649">
        <f>IF(AS32&lt;=0.01,"",MAX(AS8:AS31))</f>
        <v>1.4E-2</v>
      </c>
      <c r="AT35" s="2649">
        <f>IF(AT32&lt;=0.01,"",MAX(AT8:AT31))</f>
        <v>5.5E-2</v>
      </c>
      <c r="AU35" s="1185">
        <f>IF(AU32&lt;=0,"",MAX(AU8:AU31))</f>
        <v>2.4E-2</v>
      </c>
      <c r="AV35" s="1379">
        <f>IF(AV32&lt;=0,"",MAX(AV8:AV31))</f>
        <v>2</v>
      </c>
      <c r="AW35" s="1185">
        <f>IF(AW32&lt;=0,"",MAX(AW8:AW31))</f>
        <v>0.28999999999999998</v>
      </c>
      <c r="AX35" s="1420" t="str">
        <f>IF(AX32&lt;=0.01,"",MAX(AX8:AX31))</f>
        <v/>
      </c>
      <c r="AY35" s="1185">
        <f>IF(AY32&lt;=0,"",MAX(AY8:AY31))</f>
        <v>4.2000000000000003E-2</v>
      </c>
      <c r="AZ35" s="1379">
        <f>IF(AZ32&lt;=0,"",MAX(AZ8:AZ31))</f>
        <v>1</v>
      </c>
      <c r="BA35" s="1185">
        <f>IF(BA32&lt;=0,"",MAX(BA8:BA31))</f>
        <v>0.31</v>
      </c>
      <c r="BB35" s="1420" t="str">
        <f>IF(BB32&lt;=0.01,"",MAX(BB8:BB31))</f>
        <v/>
      </c>
      <c r="BC35" s="1185">
        <f>IF(BC32&lt;=0,"",MAX(BC8:BC31))</f>
        <v>7.6</v>
      </c>
      <c r="BD35" s="1185">
        <f>IF(BD32&lt;=0,"",MAX(BD8:BD31))</f>
        <v>6.2E-2</v>
      </c>
      <c r="BE35" s="1379">
        <f>IF(BE32&lt;=0,"",MAX(BE8:BE31))</f>
        <v>1</v>
      </c>
      <c r="BF35" s="1185">
        <f>IF(BF32&lt;=0,"",MAX(BF8:BF31))</f>
        <v>4.9000000000000004</v>
      </c>
      <c r="BG35" s="1376">
        <f t="shared" ref="BG35:BI35" si="72">IF(BG32&lt;=0,"",MAX(BG8:BG31))</f>
        <v>31.1</v>
      </c>
      <c r="BH35" s="1379">
        <f t="shared" si="72"/>
        <v>25</v>
      </c>
      <c r="BI35" s="1379">
        <f t="shared" si="72"/>
        <v>38</v>
      </c>
      <c r="BJ35" s="1420">
        <f>IF(BJ32&lt;=0.01,"",MAX(BJ8:BJ31))</f>
        <v>1.9E-2</v>
      </c>
      <c r="BK35" s="1185">
        <f>IF(BK32&lt;=0,"",MAX(BK8:BK31))</f>
        <v>7.83</v>
      </c>
      <c r="BL35" s="1185">
        <f>IF(BL32&lt;=0,"",MAX(BL8:BL31))</f>
        <v>6.5000000000000002E-2</v>
      </c>
      <c r="BM35" s="1379">
        <f>IF(BM32&lt;=0,"",MAX(BM8:BM31))</f>
        <v>1</v>
      </c>
      <c r="BN35" s="1376">
        <f>IF(BN32&lt;=0,"",MAX(BN8:BN31))</f>
        <v>4.7</v>
      </c>
      <c r="BO35" s="1376">
        <f t="shared" ref="BO35:BQ35" si="73">IF(BO32&lt;=0,"",MAX(BO8:BO31))</f>
        <v>29.9</v>
      </c>
      <c r="BP35" s="1379">
        <f t="shared" si="73"/>
        <v>28</v>
      </c>
      <c r="BQ35" s="1379">
        <f t="shared" si="73"/>
        <v>35</v>
      </c>
      <c r="BR35" s="2643">
        <f t="shared" ref="BR35:BT35" si="74">IF(BR32&lt;=0.01,"",MAX(BR8:BR31))</f>
        <v>0.02</v>
      </c>
      <c r="BS35" s="2540">
        <f t="shared" si="74"/>
        <v>4</v>
      </c>
      <c r="BT35" s="2540">
        <f t="shared" si="74"/>
        <v>4.5</v>
      </c>
      <c r="BU35" s="2596">
        <f>IF(BU32&lt;=0.01,"",MAX(BU8:BU31))</f>
        <v>3.5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65"/>
      <c r="CL35" s="3101"/>
      <c r="CM35" s="2555" t="s">
        <v>50</v>
      </c>
      <c r="CN35" s="2611">
        <f>IF(CN34&gt;=0.1,AVERAGE(CN$9,CN$11,CN$13,CN$15,CN$17,CN$19,CN$21,CN$23,CN$25,CN$27,CN$29),"")</f>
        <v>8557.5</v>
      </c>
      <c r="CO35" s="2611" t="str">
        <f t="shared" ref="CO35:DW35" si="75">IF(CO34&gt;=0.1,AVERAGE(CO$9,CO$11,CO$13,CO$15,CO$17,CO$19,CO$21,CO$23,CO$25,CO$27,CO$29),"")</f>
        <v/>
      </c>
      <c r="CP35" s="2611" t="str">
        <f t="shared" si="75"/>
        <v/>
      </c>
      <c r="CQ35" s="2611" t="str">
        <f t="shared" si="75"/>
        <v/>
      </c>
      <c r="CR35" s="2611" t="str">
        <f t="shared" si="75"/>
        <v/>
      </c>
      <c r="CS35" s="2611" t="str">
        <f t="shared" si="75"/>
        <v/>
      </c>
      <c r="CT35" s="2611" t="str">
        <f t="shared" si="75"/>
        <v/>
      </c>
      <c r="CU35" s="2557">
        <f t="shared" si="75"/>
        <v>31.25</v>
      </c>
      <c r="CV35" s="2557">
        <f t="shared" si="75"/>
        <v>31.25</v>
      </c>
      <c r="CW35" s="2557">
        <f t="shared" si="75"/>
        <v>51.25</v>
      </c>
      <c r="CX35" s="2557">
        <f t="shared" si="75"/>
        <v>436.25</v>
      </c>
      <c r="CY35" s="2557">
        <f t="shared" si="75"/>
        <v>416.25</v>
      </c>
      <c r="CZ35" s="2557">
        <f t="shared" si="75"/>
        <v>500</v>
      </c>
      <c r="DA35" s="2557">
        <f t="shared" si="75"/>
        <v>360</v>
      </c>
      <c r="DB35" s="2557">
        <f t="shared" si="75"/>
        <v>350</v>
      </c>
      <c r="DC35" s="2557">
        <f t="shared" si="75"/>
        <v>345</v>
      </c>
      <c r="DD35" s="2557">
        <f t="shared" si="75"/>
        <v>355</v>
      </c>
      <c r="DE35" s="2557">
        <f t="shared" si="75"/>
        <v>388.75</v>
      </c>
      <c r="DF35" s="2557">
        <f t="shared" si="75"/>
        <v>383.75</v>
      </c>
      <c r="DG35" s="2557">
        <f t="shared" si="75"/>
        <v>450</v>
      </c>
      <c r="DH35" s="2557" t="str">
        <f t="shared" si="75"/>
        <v/>
      </c>
      <c r="DI35" s="2557">
        <f t="shared" si="75"/>
        <v>1110</v>
      </c>
      <c r="DJ35" s="2557">
        <f t="shared" si="75"/>
        <v>1112.5</v>
      </c>
      <c r="DK35" s="2557">
        <f t="shared" si="75"/>
        <v>1225</v>
      </c>
      <c r="DL35" s="2622">
        <f t="shared" si="75"/>
        <v>93.5</v>
      </c>
      <c r="DM35" s="2557">
        <f t="shared" si="75"/>
        <v>112.25</v>
      </c>
      <c r="DN35" s="2557">
        <f t="shared" si="75"/>
        <v>13.5</v>
      </c>
      <c r="DO35" s="2557">
        <f t="shared" si="75"/>
        <v>1782.5</v>
      </c>
      <c r="DP35" s="2557">
        <f t="shared" si="75"/>
        <v>363.25</v>
      </c>
      <c r="DQ35" s="2557">
        <f t="shared" si="75"/>
        <v>385</v>
      </c>
      <c r="DR35" s="2557">
        <f t="shared" si="75"/>
        <v>51.5</v>
      </c>
      <c r="DS35" s="2557">
        <f t="shared" si="75"/>
        <v>61.75</v>
      </c>
      <c r="DT35" s="2557">
        <f t="shared" si="75"/>
        <v>7.5</v>
      </c>
      <c r="DU35" s="2557">
        <f t="shared" si="75"/>
        <v>885</v>
      </c>
      <c r="DV35" s="2557">
        <f t="shared" si="75"/>
        <v>180.5</v>
      </c>
      <c r="DW35" s="2587">
        <f t="shared" si="75"/>
        <v>156.25</v>
      </c>
      <c r="DX35" s="1568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9" t="s">
        <v>502</v>
      </c>
      <c r="H36" s="3139"/>
      <c r="I36" s="3139"/>
      <c r="J36" s="3139"/>
      <c r="K36" s="3139"/>
      <c r="L36" s="3139"/>
      <c r="M36" s="1187">
        <f>IF(K32&lt;=0,"",AVERAGE(K33,N33,Q33))</f>
        <v>6.0283333333333324</v>
      </c>
      <c r="N36" s="952"/>
      <c r="O36" s="3134" t="s">
        <v>503</v>
      </c>
      <c r="P36" s="3135"/>
      <c r="Q36" s="3135"/>
      <c r="R36" s="3135"/>
      <c r="S36" s="953">
        <f>IF(L32&lt;=0,"",AVERAGE(L33,O33,R33))</f>
        <v>10.444444444444445</v>
      </c>
      <c r="T36" s="954"/>
      <c r="U36" s="3134" t="s">
        <v>513</v>
      </c>
      <c r="V36" s="3135"/>
      <c r="W36" s="3135"/>
      <c r="X36" s="3135"/>
      <c r="Y36" s="955">
        <f>IF(U32&lt;=0,"",MAX(U35,AC35,AJ35))</f>
        <v>0.315</v>
      </c>
      <c r="Z36" s="954"/>
      <c r="AA36" s="954"/>
      <c r="AB36" s="1702" t="s">
        <v>514</v>
      </c>
      <c r="AC36" s="1703"/>
      <c r="AD36" s="1703"/>
      <c r="AE36" s="3137">
        <f>IF(W32&gt;=0.01,MIN(AE34,W34,AL34),"")</f>
        <v>0.24</v>
      </c>
      <c r="AF36" s="3137"/>
      <c r="AG36" s="3137"/>
      <c r="AH36" s="3137"/>
      <c r="AI36" s="3137"/>
      <c r="AJ36" s="3138"/>
      <c r="AK36" s="1559">
        <f>IF(T32&lt;=0,"",AVERAGE(T33,AB33,AI33))</f>
        <v>6.0791666666666666</v>
      </c>
      <c r="AL36" s="1560"/>
      <c r="AM36" s="1704"/>
      <c r="AN36" s="1704"/>
      <c r="AO36" s="1704"/>
      <c r="AP36" s="1561">
        <f>IF(AP32&gt;=0.001,MAX(AP35,AU35,AY35),"")</f>
        <v>0.08</v>
      </c>
      <c r="AQ36" s="1562"/>
      <c r="AR36" s="1562"/>
      <c r="AS36" s="957"/>
      <c r="AT36" s="957"/>
      <c r="AU36" s="1310">
        <f>IF(W32&lt;=0,"",MIN(AE34,W34,AL34))</f>
        <v>0.24</v>
      </c>
      <c r="AV36" s="952"/>
      <c r="AW36" s="952"/>
      <c r="AX36" s="952"/>
      <c r="AY36" s="958"/>
      <c r="AZ36" s="957"/>
      <c r="BA36" s="959"/>
      <c r="BB36" s="960">
        <f>IF(AP32&lt;=0.01,"",MAX(AP35,AU35,AY35))</f>
        <v>0.08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7">
        <f>MIN(BS34:BU34)</f>
        <v>2.2000000000000002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65"/>
      <c r="CL36" s="3101"/>
      <c r="CM36" s="2555" t="s">
        <v>51</v>
      </c>
      <c r="CN36" s="2612">
        <f t="shared" ref="CN36:DW36" si="76">IF(CN34&gt;=0.1,MIN(CN$9,CN$11,CN$13,CN$15,CN$17,CN$19,CN$21,CN$23,CN$25,CN$27,CN$29),"")</f>
        <v>7200</v>
      </c>
      <c r="CO36" s="2612" t="str">
        <f t="shared" si="76"/>
        <v/>
      </c>
      <c r="CP36" s="2612" t="str">
        <f t="shared" si="76"/>
        <v/>
      </c>
      <c r="CQ36" s="2612" t="str">
        <f t="shared" si="76"/>
        <v/>
      </c>
      <c r="CR36" s="2612" t="str">
        <f t="shared" si="76"/>
        <v/>
      </c>
      <c r="CS36" s="2612" t="str">
        <f t="shared" si="76"/>
        <v/>
      </c>
      <c r="CT36" s="2612" t="str">
        <f t="shared" si="76"/>
        <v/>
      </c>
      <c r="CU36" s="2558">
        <f t="shared" si="76"/>
        <v>25</v>
      </c>
      <c r="CV36" s="2558">
        <f t="shared" si="76"/>
        <v>25</v>
      </c>
      <c r="CW36" s="2558">
        <f t="shared" si="76"/>
        <v>25</v>
      </c>
      <c r="CX36" s="2558">
        <f t="shared" si="76"/>
        <v>400</v>
      </c>
      <c r="CY36" s="2558">
        <f t="shared" si="76"/>
        <v>400</v>
      </c>
      <c r="CZ36" s="2558">
        <f t="shared" si="76"/>
        <v>425</v>
      </c>
      <c r="DA36" s="2558">
        <f t="shared" si="76"/>
        <v>340</v>
      </c>
      <c r="DB36" s="2558">
        <f t="shared" si="76"/>
        <v>320</v>
      </c>
      <c r="DC36" s="2558">
        <f t="shared" si="76"/>
        <v>300</v>
      </c>
      <c r="DD36" s="2558">
        <f t="shared" si="76"/>
        <v>320</v>
      </c>
      <c r="DE36" s="2558">
        <f t="shared" si="76"/>
        <v>360</v>
      </c>
      <c r="DF36" s="2558">
        <f t="shared" si="76"/>
        <v>340</v>
      </c>
      <c r="DG36" s="2558">
        <f t="shared" si="76"/>
        <v>450</v>
      </c>
      <c r="DH36" s="2558" t="str">
        <f t="shared" si="76"/>
        <v/>
      </c>
      <c r="DI36" s="2558">
        <f t="shared" si="76"/>
        <v>1040</v>
      </c>
      <c r="DJ36" s="2558">
        <f t="shared" si="76"/>
        <v>1050</v>
      </c>
      <c r="DK36" s="2558">
        <f t="shared" si="76"/>
        <v>1180</v>
      </c>
      <c r="DL36" s="2623">
        <f t="shared" si="76"/>
        <v>88</v>
      </c>
      <c r="DM36" s="2558">
        <f t="shared" si="76"/>
        <v>106</v>
      </c>
      <c r="DN36" s="2558">
        <f t="shared" si="76"/>
        <v>13</v>
      </c>
      <c r="DO36" s="2558">
        <f t="shared" si="76"/>
        <v>1720</v>
      </c>
      <c r="DP36" s="2558">
        <f t="shared" si="76"/>
        <v>350</v>
      </c>
      <c r="DQ36" s="2558">
        <f t="shared" si="76"/>
        <v>365</v>
      </c>
      <c r="DR36" s="2558">
        <f t="shared" si="76"/>
        <v>48</v>
      </c>
      <c r="DS36" s="2558">
        <f t="shared" si="76"/>
        <v>59</v>
      </c>
      <c r="DT36" s="2558">
        <f t="shared" si="76"/>
        <v>7</v>
      </c>
      <c r="DU36" s="2558">
        <f t="shared" si="76"/>
        <v>850</v>
      </c>
      <c r="DV36" s="2558">
        <f t="shared" si="76"/>
        <v>172</v>
      </c>
      <c r="DW36" s="2588">
        <f t="shared" si="76"/>
        <v>150</v>
      </c>
      <c r="DX36" s="1641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67"/>
      <c r="CL37" s="3103"/>
      <c r="CM37" s="2556" t="s">
        <v>52</v>
      </c>
      <c r="CN37" s="2613">
        <f t="shared" ref="CN37:DW37" si="77">IF(CN34&gt;=0.1,MAX(CN$9,CN$11,CN$13,CN$15,CN$17,CN$19,CN$21,CN$23,CN$25,CN$27,CN$29),"")</f>
        <v>9480</v>
      </c>
      <c r="CO37" s="2613" t="str">
        <f t="shared" si="77"/>
        <v/>
      </c>
      <c r="CP37" s="2613" t="str">
        <f t="shared" si="77"/>
        <v/>
      </c>
      <c r="CQ37" s="2613" t="str">
        <f t="shared" si="77"/>
        <v/>
      </c>
      <c r="CR37" s="2613" t="str">
        <f t="shared" si="77"/>
        <v/>
      </c>
      <c r="CS37" s="2613" t="str">
        <f t="shared" si="77"/>
        <v/>
      </c>
      <c r="CT37" s="2613" t="str">
        <f t="shared" si="77"/>
        <v/>
      </c>
      <c r="CU37" s="2560">
        <f t="shared" si="77"/>
        <v>50</v>
      </c>
      <c r="CV37" s="2560">
        <f t="shared" si="77"/>
        <v>50</v>
      </c>
      <c r="CW37" s="2560">
        <f t="shared" si="77"/>
        <v>75</v>
      </c>
      <c r="CX37" s="2560">
        <f t="shared" si="77"/>
        <v>480</v>
      </c>
      <c r="CY37" s="2560">
        <f t="shared" si="77"/>
        <v>440</v>
      </c>
      <c r="CZ37" s="2560">
        <f t="shared" si="77"/>
        <v>560</v>
      </c>
      <c r="DA37" s="2560">
        <f t="shared" si="77"/>
        <v>380</v>
      </c>
      <c r="DB37" s="2560">
        <f t="shared" si="77"/>
        <v>380</v>
      </c>
      <c r="DC37" s="2560">
        <f t="shared" si="77"/>
        <v>380</v>
      </c>
      <c r="DD37" s="2560">
        <f t="shared" si="77"/>
        <v>380</v>
      </c>
      <c r="DE37" s="2560">
        <f t="shared" si="77"/>
        <v>420</v>
      </c>
      <c r="DF37" s="2560">
        <f t="shared" si="77"/>
        <v>420</v>
      </c>
      <c r="DG37" s="2560">
        <f t="shared" si="77"/>
        <v>450</v>
      </c>
      <c r="DH37" s="2560" t="str">
        <f t="shared" si="77"/>
        <v/>
      </c>
      <c r="DI37" s="2560">
        <f t="shared" si="77"/>
        <v>1200</v>
      </c>
      <c r="DJ37" s="2560">
        <f t="shared" si="77"/>
        <v>1200</v>
      </c>
      <c r="DK37" s="2560">
        <f t="shared" si="77"/>
        <v>1300</v>
      </c>
      <c r="DL37" s="2624">
        <f t="shared" si="77"/>
        <v>100</v>
      </c>
      <c r="DM37" s="2560">
        <f t="shared" si="77"/>
        <v>120</v>
      </c>
      <c r="DN37" s="2560">
        <f t="shared" si="77"/>
        <v>14</v>
      </c>
      <c r="DO37" s="2560">
        <f t="shared" si="77"/>
        <v>1900</v>
      </c>
      <c r="DP37" s="2560">
        <f t="shared" si="77"/>
        <v>388</v>
      </c>
      <c r="DQ37" s="2560">
        <f t="shared" si="77"/>
        <v>400</v>
      </c>
      <c r="DR37" s="2560">
        <f t="shared" si="77"/>
        <v>56</v>
      </c>
      <c r="DS37" s="2560">
        <f t="shared" si="77"/>
        <v>66</v>
      </c>
      <c r="DT37" s="2560">
        <f t="shared" si="77"/>
        <v>8</v>
      </c>
      <c r="DU37" s="2560">
        <f t="shared" si="77"/>
        <v>930</v>
      </c>
      <c r="DV37" s="2560">
        <f t="shared" si="77"/>
        <v>190</v>
      </c>
      <c r="DW37" s="2589">
        <f t="shared" si="77"/>
        <v>175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923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923"/>
      <c r="CM39" s="3087" t="s">
        <v>549</v>
      </c>
      <c r="CN39" s="3088"/>
      <c r="CO39" s="3088"/>
      <c r="CP39" s="3088"/>
      <c r="CQ39" s="3089"/>
      <c r="CR39" s="1757"/>
      <c r="CS39" s="917"/>
      <c r="CT39" s="871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181</v>
      </c>
      <c r="GR39" s="1576" t="s">
        <v>182</v>
      </c>
      <c r="GS39" s="1576" t="s">
        <v>183</v>
      </c>
      <c r="GT39" s="1576" t="s">
        <v>184</v>
      </c>
      <c r="GU39" s="1576" t="s">
        <v>104</v>
      </c>
      <c r="GV39" s="1576" t="s">
        <v>185</v>
      </c>
      <c r="GW39" s="1576" t="s">
        <v>186</v>
      </c>
      <c r="GX39" s="1576" t="s">
        <v>187</v>
      </c>
    </row>
    <row r="40" spans="1:208" ht="34.5" customHeight="1" thickBot="1" x14ac:dyDescent="0.35">
      <c r="BV40" s="533" t="s">
        <v>47</v>
      </c>
      <c r="BW40" s="3163">
        <f>CA40+CA41</f>
        <v>12.034000000000001</v>
      </c>
      <c r="BX40" s="3163"/>
      <c r="BY40" s="919" t="s">
        <v>53</v>
      </c>
      <c r="BZ40" s="919"/>
      <c r="CA40" s="3111">
        <f t="shared" ref="CA40:CA47" si="78">(CJ40-CG40)/1000</f>
        <v>0</v>
      </c>
      <c r="CB40" s="3111"/>
      <c r="CC40" s="499"/>
      <c r="CD40" s="1705" t="s">
        <v>492</v>
      </c>
      <c r="CE40" s="1705"/>
      <c r="CF40" s="1714" t="s">
        <v>54</v>
      </c>
      <c r="CG40" s="3106">
        <f>'2'!CJ40</f>
        <v>23770053</v>
      </c>
      <c r="CH40" s="3106"/>
      <c r="CI40" s="920" t="s">
        <v>55</v>
      </c>
      <c r="CJ40" s="3109">
        <f t="shared" ref="CJ40:CJ48" si="79">CQ58</f>
        <v>23770053</v>
      </c>
      <c r="CK40" s="3109"/>
      <c r="CL40" s="923"/>
      <c r="CM40" s="1758" t="s">
        <v>542</v>
      </c>
      <c r="CN40" s="1693">
        <f>VLOOKUP($B$1,'[1]Bulk Tanks'!$C$3:$V$9967,2,0)</f>
        <v>288</v>
      </c>
      <c r="CO40" s="1694"/>
      <c r="CP40" s="1693">
        <f>VLOOKUP($B$1,'[1]Bulk Tanks'!$C$3:$V$9967,3,0)</f>
        <v>11253</v>
      </c>
      <c r="CQ40" s="1694">
        <f>VLOOKUP($B$1,'[1]Bulk Tanks'!$C$3:$V$9967,6,0)</f>
        <v>10030</v>
      </c>
      <c r="CR40" s="1759">
        <f>VLOOKUP($B$1,'[1]Bulk Tanks'!$C$3:$V$9967,7,0)</f>
        <v>60.5</v>
      </c>
      <c r="CS40" s="1757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0.25</v>
      </c>
      <c r="GR40" s="1755">
        <f t="shared" ref="GR40:GX40" si="80">IF($GL$32=$HN$32,GF32,IF($GX$32=$HN$32,GR32,IF($HJ$32=$HN$32,HD32,"")))</f>
        <v>12</v>
      </c>
      <c r="GS40" s="1755">
        <f t="shared" si="80"/>
        <v>22.5</v>
      </c>
      <c r="GT40" s="1755">
        <f t="shared" si="80"/>
        <v>5.625</v>
      </c>
      <c r="GU40" s="1755">
        <f t="shared" si="80"/>
        <v>6.08</v>
      </c>
      <c r="GV40" s="1755">
        <f t="shared" si="80"/>
        <v>30.3</v>
      </c>
      <c r="GW40" s="1755">
        <f t="shared" si="80"/>
        <v>5</v>
      </c>
      <c r="GX40" s="1756">
        <f t="shared" si="80"/>
        <v>1.125</v>
      </c>
    </row>
    <row r="41" spans="1:208" ht="34.5" customHeight="1" thickBot="1" x14ac:dyDescent="0.35">
      <c r="BV41" s="533" t="s">
        <v>48</v>
      </c>
      <c r="BW41" s="3164">
        <f>CA42+CA43</f>
        <v>14.956</v>
      </c>
      <c r="BX41" s="3164"/>
      <c r="BY41" s="922" t="s">
        <v>53</v>
      </c>
      <c r="BZ41" s="922"/>
      <c r="CA41" s="3111">
        <f t="shared" si="78"/>
        <v>12.034000000000001</v>
      </c>
      <c r="CB41" s="3111"/>
      <c r="CC41" s="499"/>
      <c r="CD41" s="1709" t="s">
        <v>493</v>
      </c>
      <c r="CE41" s="1709"/>
      <c r="CF41" s="923" t="s">
        <v>54</v>
      </c>
      <c r="CG41" s="3106">
        <f>'2'!CJ41</f>
        <v>41920024</v>
      </c>
      <c r="CH41" s="3106"/>
      <c r="CI41" s="920" t="s">
        <v>55</v>
      </c>
      <c r="CJ41" s="3106">
        <f t="shared" si="79"/>
        <v>41932058</v>
      </c>
      <c r="CK41" s="3106"/>
      <c r="CL41" s="923"/>
      <c r="CM41" s="1760" t="s">
        <v>543</v>
      </c>
      <c r="CN41" s="2938">
        <f>VLOOKUP($B$1,'[1]Bulk Tanks'!$C$3:$V$9967,8,0)</f>
        <v>5311</v>
      </c>
      <c r="CO41" s="2939">
        <f>VLOOKUP($B$1,'[1]Bulk Tanks'!$C$3:$V$9967,9,0)</f>
        <v>0</v>
      </c>
      <c r="CP41" s="3051">
        <f>VLOOKUP($B$1,'[1]Bulk Tanks'!$C$3:$V$9967,10,0)</f>
        <v>6899</v>
      </c>
      <c r="CQ41" s="3053"/>
      <c r="CR41" s="1757"/>
      <c r="CS41" s="1757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64">
        <f>CA44+CA45+CA46</f>
        <v>29.245000000000001</v>
      </c>
      <c r="BX42" s="3164"/>
      <c r="BY42" s="922" t="s">
        <v>53</v>
      </c>
      <c r="BZ42" s="922"/>
      <c r="CA42" s="3111">
        <f t="shared" si="78"/>
        <v>5.6319999999999997</v>
      </c>
      <c r="CB42" s="3111"/>
      <c r="CC42" s="499"/>
      <c r="CD42" s="1709" t="s">
        <v>56</v>
      </c>
      <c r="CE42" s="1709"/>
      <c r="CF42" s="1713" t="s">
        <v>54</v>
      </c>
      <c r="CG42" s="3106">
        <f>'2'!CJ42</f>
        <v>9379009</v>
      </c>
      <c r="CH42" s="3106"/>
      <c r="CI42" s="920" t="s">
        <v>55</v>
      </c>
      <c r="CJ42" s="3106">
        <f t="shared" si="79"/>
        <v>9384641</v>
      </c>
      <c r="CK42" s="3106"/>
      <c r="CL42" s="923"/>
      <c r="CM42" s="1760" t="s">
        <v>544</v>
      </c>
      <c r="CN42" s="1695">
        <f>VLOOKUP($B$1,'[1]Bulk Tanks'!$C$3:$V$9967,11,0)</f>
        <v>18.5</v>
      </c>
      <c r="CO42" s="1696"/>
      <c r="CP42" s="1695">
        <f>VLOOKUP($B$1,'[1]Bulk Tanks'!$C$3:$V$9967,12,0)</f>
        <v>40</v>
      </c>
      <c r="CQ42" s="1696"/>
      <c r="CR42" s="1757"/>
      <c r="CS42" s="1757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11">
        <f t="shared" si="78"/>
        <v>9.3239999999999998</v>
      </c>
      <c r="CB43" s="3111"/>
      <c r="CC43" s="499"/>
      <c r="CD43" s="1709" t="s">
        <v>494</v>
      </c>
      <c r="CE43" s="1709"/>
      <c r="CF43" s="1713" t="s">
        <v>54</v>
      </c>
      <c r="CG43" s="3106">
        <f>'2'!CJ43</f>
        <v>31971401</v>
      </c>
      <c r="CH43" s="3106"/>
      <c r="CI43" s="920" t="s">
        <v>55</v>
      </c>
      <c r="CJ43" s="3106">
        <f t="shared" si="79"/>
        <v>31980725</v>
      </c>
      <c r="CK43" s="3106"/>
      <c r="CL43" s="923"/>
      <c r="CM43" s="1760" t="s">
        <v>123</v>
      </c>
      <c r="CN43" s="1690">
        <f>VLOOKUP($B$1,'[1]Bulk Tanks'!$C$3:$V$9967,13,0)</f>
        <v>2053</v>
      </c>
      <c r="CO43" s="1691"/>
      <c r="CP43" s="1691"/>
      <c r="CQ43" s="1692"/>
      <c r="CR43" s="1757"/>
      <c r="CS43" s="1757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11">
        <f t="shared" si="78"/>
        <v>9.3829999999999991</v>
      </c>
      <c r="CB44" s="3111"/>
      <c r="CC44" s="499"/>
      <c r="CD44" s="1709" t="s">
        <v>57</v>
      </c>
      <c r="CE44" s="1709"/>
      <c r="CF44" s="1713" t="s">
        <v>54</v>
      </c>
      <c r="CG44" s="3106">
        <f>'2'!CJ44</f>
        <v>29314117</v>
      </c>
      <c r="CH44" s="3106"/>
      <c r="CI44" s="920" t="s">
        <v>55</v>
      </c>
      <c r="CJ44" s="3106">
        <f t="shared" si="79"/>
        <v>29323500</v>
      </c>
      <c r="CK44" s="3106"/>
      <c r="CL44" s="923"/>
      <c r="CM44" s="1760" t="s">
        <v>90</v>
      </c>
      <c r="CN44" s="3051">
        <f>VLOOKUP($B$1,'[1]Bulk Tanks'!$C$3:$V$9967,14,0)</f>
        <v>1700</v>
      </c>
      <c r="CO44" s="3052"/>
      <c r="CP44" s="3052"/>
      <c r="CQ44" s="3053"/>
      <c r="CR44" s="1757"/>
      <c r="CS44" s="1757" t="s">
        <v>562</v>
      </c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11">
        <f t="shared" si="78"/>
        <v>9.3179999999999996</v>
      </c>
      <c r="CB45" s="3111"/>
      <c r="CC45" s="499"/>
      <c r="CD45" s="1709" t="s">
        <v>58</v>
      </c>
      <c r="CE45" s="1709"/>
      <c r="CF45" s="1713" t="s">
        <v>54</v>
      </c>
      <c r="CG45" s="3106">
        <f>'2'!CJ45</f>
        <v>29252080</v>
      </c>
      <c r="CH45" s="3106"/>
      <c r="CI45" s="920" t="s">
        <v>55</v>
      </c>
      <c r="CJ45" s="3106">
        <f t="shared" si="79"/>
        <v>29261398</v>
      </c>
      <c r="CK45" s="3106"/>
      <c r="CL45" s="923"/>
      <c r="CM45" s="1760" t="s">
        <v>545</v>
      </c>
      <c r="CN45" s="1644"/>
      <c r="CO45" s="1643"/>
      <c r="CP45" s="1640"/>
      <c r="CQ45" s="1640">
        <f>VLOOKUP($B$1,'[1]Bulk Tanks'!$C$3:$V$9967,15,0)</f>
        <v>17</v>
      </c>
      <c r="CR45" s="850"/>
      <c r="CS45" s="1761">
        <v>25</v>
      </c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11">
        <f t="shared" si="78"/>
        <v>10.544</v>
      </c>
      <c r="CB46" s="3111"/>
      <c r="CC46" s="499"/>
      <c r="CD46" s="1709" t="s">
        <v>59</v>
      </c>
      <c r="CE46" s="1709"/>
      <c r="CF46" s="1713" t="s">
        <v>54</v>
      </c>
      <c r="CG46" s="3106">
        <f>'2'!CJ46</f>
        <v>5607096</v>
      </c>
      <c r="CH46" s="3106"/>
      <c r="CI46" s="920" t="s">
        <v>55</v>
      </c>
      <c r="CJ46" s="3106">
        <f t="shared" si="79"/>
        <v>5617640</v>
      </c>
      <c r="CK46" s="3106"/>
      <c r="CL46" s="923"/>
      <c r="CM46" s="1760" t="s">
        <v>272</v>
      </c>
      <c r="CN46" s="1690">
        <f>VLOOKUP($B$1,'[1]Bulk Tanks'!$C$3:$V$9967,16,0)</f>
        <v>2372</v>
      </c>
      <c r="CO46" s="1691"/>
      <c r="CP46" s="1691"/>
      <c r="CQ46" s="1692"/>
      <c r="CR46" s="1757"/>
      <c r="CS46" s="1757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11">
        <f t="shared" si="78"/>
        <v>0.84</v>
      </c>
      <c r="CB47" s="3111"/>
      <c r="CC47" s="499"/>
      <c r="CD47" s="1709" t="s">
        <v>62</v>
      </c>
      <c r="CE47" s="1709"/>
      <c r="CF47" s="1713" t="s">
        <v>54</v>
      </c>
      <c r="CG47" s="3106">
        <f>'2'!CJ47</f>
        <v>1606755</v>
      </c>
      <c r="CH47" s="3106"/>
      <c r="CI47" s="920" t="s">
        <v>55</v>
      </c>
      <c r="CJ47" s="3106">
        <f t="shared" si="79"/>
        <v>1607595</v>
      </c>
      <c r="CK47" s="3106"/>
      <c r="CL47" s="923"/>
      <c r="CM47" s="1760" t="s">
        <v>269</v>
      </c>
      <c r="CN47" s="3051">
        <f>VLOOKUP($B$1,'[1]Bulk Tanks'!$C$3:$V$9967,17,0)</f>
        <v>18</v>
      </c>
      <c r="CO47" s="3053"/>
      <c r="CP47" s="3051"/>
      <c r="CQ47" s="3053"/>
      <c r="CR47" s="1757"/>
      <c r="CS47" s="1757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11">
        <f>(CJ48-CG48)</f>
        <v>0.43759999999929278</v>
      </c>
      <c r="CB48" s="3111"/>
      <c r="CC48" s="499"/>
      <c r="CD48" s="1709" t="s">
        <v>495</v>
      </c>
      <c r="CE48" s="1709"/>
      <c r="CF48" s="1713" t="s">
        <v>54</v>
      </c>
      <c r="CG48" s="3106">
        <f>'2'!CJ48</f>
        <v>8904.2611500000003</v>
      </c>
      <c r="CH48" s="3106"/>
      <c r="CI48" s="920" t="s">
        <v>55</v>
      </c>
      <c r="CJ48" s="3106">
        <f t="shared" si="79"/>
        <v>8904.6987499999996</v>
      </c>
      <c r="CK48" s="3106"/>
      <c r="CL48" s="923"/>
      <c r="CM48" s="1760" t="s">
        <v>263</v>
      </c>
      <c r="CN48" s="1710">
        <f>VLOOKUP($B$1,'[1]Bulk Tanks'!$C$3:$V$9967,18,0)</f>
        <v>9.42</v>
      </c>
      <c r="CO48" s="1712"/>
      <c r="CP48" s="1711"/>
      <c r="CQ48" s="1712"/>
      <c r="CR48" s="1757"/>
      <c r="CS48" s="1757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09">
        <f>CQ68</f>
        <v>0</v>
      </c>
      <c r="CK49" s="3109"/>
      <c r="CM49" s="1760" t="s">
        <v>444</v>
      </c>
      <c r="CN49" s="1690">
        <f>VLOOKUP($B$1,'[1]Bulk Tanks'!$C$3:$V$9967,19,0)</f>
        <v>0</v>
      </c>
      <c r="CO49" s="1692"/>
      <c r="CP49" s="1691" t="s">
        <v>568</v>
      </c>
      <c r="CQ49" s="1692">
        <f>VLOOKUP($B$1,'[1]Bulk Tanks'!$C$3:$X$9967,21,0)</f>
        <v>1900</v>
      </c>
      <c r="CR49" s="1757"/>
      <c r="CS49" s="1757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62" t="s">
        <v>565</v>
      </c>
      <c r="CF50" s="3162"/>
      <c r="CG50" s="3162"/>
      <c r="CH50" s="3162"/>
      <c r="CI50" s="3162"/>
      <c r="CJ50" s="3110"/>
      <c r="CK50" s="3110"/>
      <c r="CM50" s="1760" t="s">
        <v>546</v>
      </c>
      <c r="CN50" s="3051">
        <f>VLOOKUP($B$1,'[1]Bulk Tanks'!$C$3:$V$9967,20,0)</f>
        <v>856</v>
      </c>
      <c r="CO50" s="3053"/>
      <c r="CP50" s="1691" t="s">
        <v>1233</v>
      </c>
      <c r="CQ50" s="1692">
        <f>VLOOKUP($B$1,'[1]Bulk Tanks'!$C$3:$X$9967,22,0)</f>
        <v>3</v>
      </c>
      <c r="CR50" s="1757"/>
      <c r="CS50" s="1757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081" t="s">
        <v>548</v>
      </c>
      <c r="CN52" s="3082"/>
      <c r="CO52" s="3082"/>
      <c r="CP52" s="3083"/>
      <c r="CQ52" s="1757"/>
      <c r="CR52" s="1757"/>
      <c r="CS52" s="1757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542</v>
      </c>
      <c r="CN53" s="624"/>
      <c r="CO53" s="1758" t="s">
        <v>123</v>
      </c>
      <c r="CP53" s="620"/>
      <c r="CQ53" s="1757"/>
      <c r="CR53" s="1757"/>
      <c r="CS53" s="1757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272</v>
      </c>
      <c r="CP55" s="1762"/>
      <c r="CQ55" s="1757"/>
      <c r="CR55" s="1757"/>
      <c r="CS55" s="1757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50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41932058</v>
      </c>
      <c r="CR59" s="1763"/>
      <c r="CS59" s="1763"/>
      <c r="CT59" s="1650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9384641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31980725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29323500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29261398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5617640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1607595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8904.6987499999996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765"/>
      <c r="CN68" s="1765"/>
      <c r="CO68" s="1765"/>
      <c r="CP68" s="1765"/>
      <c r="CQ68" s="1765"/>
      <c r="CR68" s="1765"/>
      <c r="CS68" s="1769"/>
      <c r="CT68" s="502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3A2728D-EFF6-455B-B7C0-BC38E38AD3F7}" scale="57">
      <pane xSplit="1" ySplit="7" topLeftCell="W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6634A010-D373-494F-AC5E-BBFB4822235A}" scale="40">
      <pane xSplit="1" ySplit="7" topLeftCell="AQ12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7768AC6C-AC06-4094-9DF9-3116B9C57F5C}" scale="35">
      <pane xSplit="1" ySplit="7" topLeftCell="B8" activePane="bottomRight" state="frozen"/>
      <selection pane="bottomRight" activeCell="AE29" sqref="AE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A7FF893-CFBE-4D88-BF19-92454183E240}" scale="60">
      <pane xSplit="1" ySplit="7" topLeftCell="F8" activePane="bottomRight" state="frozen"/>
      <selection pane="bottomRight" activeCell="BA31" sqref="B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07">
    <mergeCell ref="DN1:DO1"/>
    <mergeCell ref="DP1:DQ1"/>
    <mergeCell ref="A2:F2"/>
    <mergeCell ref="AX2:AY2"/>
    <mergeCell ref="BV2:BW2"/>
    <mergeCell ref="AV1:AW1"/>
    <mergeCell ref="AX1:AY1"/>
    <mergeCell ref="AV2:AW2"/>
    <mergeCell ref="B1:L1"/>
    <mergeCell ref="N1:AL2"/>
    <mergeCell ref="BD1:BU2"/>
    <mergeCell ref="CF1:CV2"/>
    <mergeCell ref="BX2:BY2"/>
    <mergeCell ref="BZ2:CA2"/>
    <mergeCell ref="DL2:DM2"/>
    <mergeCell ref="DN2:DO2"/>
    <mergeCell ref="DP2:DQ2"/>
    <mergeCell ref="BK6:BN6"/>
    <mergeCell ref="AU6:AW6"/>
    <mergeCell ref="AY6:BA6"/>
    <mergeCell ref="T6:Z6"/>
    <mergeCell ref="AB6:AH6"/>
    <mergeCell ref="DL3:DM3"/>
    <mergeCell ref="CG5:CH5"/>
    <mergeCell ref="A3:F3"/>
    <mergeCell ref="BV3:BW3"/>
    <mergeCell ref="BX3:BY3"/>
    <mergeCell ref="BZ3:CA3"/>
    <mergeCell ref="A4:F4"/>
    <mergeCell ref="BD4:BF4"/>
    <mergeCell ref="T5:Z5"/>
    <mergeCell ref="K5:M5"/>
    <mergeCell ref="N5:P5"/>
    <mergeCell ref="Q5:S5"/>
    <mergeCell ref="AU5:AW5"/>
    <mergeCell ref="AB5:AH5"/>
    <mergeCell ref="AI5:AO5"/>
    <mergeCell ref="G36:L36"/>
    <mergeCell ref="O36:R36"/>
    <mergeCell ref="U36:X36"/>
    <mergeCell ref="B6:I6"/>
    <mergeCell ref="K6:M6"/>
    <mergeCell ref="N6:P6"/>
    <mergeCell ref="Q6:S6"/>
    <mergeCell ref="BC6:BF6"/>
    <mergeCell ref="CA48:CB48"/>
    <mergeCell ref="CA46:CB46"/>
    <mergeCell ref="CA47:CB47"/>
    <mergeCell ref="CJ41:CK41"/>
    <mergeCell ref="CA45:CB45"/>
    <mergeCell ref="CJ42:CK42"/>
    <mergeCell ref="CJ43:CK43"/>
    <mergeCell ref="CJ48:CK48"/>
    <mergeCell ref="CG42:CH42"/>
    <mergeCell ref="CG43:CH43"/>
    <mergeCell ref="CG44:CH44"/>
    <mergeCell ref="CG45:CH45"/>
    <mergeCell ref="CG46:CH46"/>
    <mergeCell ref="CG47:CH47"/>
    <mergeCell ref="CM52:CP52"/>
    <mergeCell ref="CN50:CO50"/>
    <mergeCell ref="CJ40:CK40"/>
    <mergeCell ref="DR5:DW5"/>
    <mergeCell ref="CI5:CJ5"/>
    <mergeCell ref="DL5:DQ5"/>
    <mergeCell ref="BW5:CB5"/>
    <mergeCell ref="DI5:DK5"/>
    <mergeCell ref="CN5:CW5"/>
    <mergeCell ref="CX5:DF5"/>
    <mergeCell ref="CM39:CQ39"/>
    <mergeCell ref="CP41:CQ41"/>
    <mergeCell ref="CP47:CQ47"/>
    <mergeCell ref="DE6:DF6"/>
    <mergeCell ref="DA6:DB6"/>
    <mergeCell ref="DC6:DD6"/>
    <mergeCell ref="CN47:CO47"/>
    <mergeCell ref="CN44:CQ44"/>
    <mergeCell ref="DG6:DH6"/>
    <mergeCell ref="CG6:CH6"/>
    <mergeCell ref="CI6:CJ6"/>
    <mergeCell ref="BV30:BW33"/>
    <mergeCell ref="CJ49:CK50"/>
    <mergeCell ref="CE50:CI50"/>
    <mergeCell ref="DP3:DQ3"/>
    <mergeCell ref="CN6:CO6"/>
    <mergeCell ref="CP6:CQ6"/>
    <mergeCell ref="CK34:CL37"/>
    <mergeCell ref="DN3:DO3"/>
    <mergeCell ref="AE36:AJ36"/>
    <mergeCell ref="CG48:CH48"/>
    <mergeCell ref="CA40:CB40"/>
    <mergeCell ref="BW40:BX40"/>
    <mergeCell ref="BW41:BX41"/>
    <mergeCell ref="BW42:BX42"/>
    <mergeCell ref="CJ44:CK44"/>
    <mergeCell ref="CJ45:CK45"/>
    <mergeCell ref="CA41:CB41"/>
    <mergeCell ref="CA42:CB42"/>
    <mergeCell ref="CA43:CB43"/>
    <mergeCell ref="CA44:CB44"/>
    <mergeCell ref="CJ46:CK46"/>
    <mergeCell ref="CJ47:CK47"/>
    <mergeCell ref="CG40:CH40"/>
    <mergeCell ref="CC4:CE4"/>
    <mergeCell ref="AI6:AO6"/>
    <mergeCell ref="AY5:BA5"/>
    <mergeCell ref="CG41:CH41"/>
  </mergeCells>
  <conditionalFormatting sqref="AX1:AX2 AV1:AV2 DN2:DQ3">
    <cfRule type="cellIs" dxfId="2457" priority="152" stopIfTrue="1" operator="lessThanOrEqual">
      <formula>0</formula>
    </cfRule>
  </conditionalFormatting>
  <conditionalFormatting sqref="G2 AV1:AY2">
    <cfRule type="containsBlanks" dxfId="2456" priority="140">
      <formula>LEN(TRIM(G1))=0</formula>
    </cfRule>
  </conditionalFormatting>
  <conditionalFormatting sqref="CN40:CQ40">
    <cfRule type="cellIs" dxfId="2455" priority="138" operator="between">
      <formula>1</formula>
      <formula>6500</formula>
    </cfRule>
  </conditionalFormatting>
  <conditionalFormatting sqref="CN41:CQ41">
    <cfRule type="cellIs" dxfId="2454" priority="137" operator="between">
      <formula>1</formula>
      <formula>2500</formula>
    </cfRule>
  </conditionalFormatting>
  <conditionalFormatting sqref="CN42:CO42">
    <cfRule type="cellIs" dxfId="2453" priority="136" operator="between">
      <formula>1</formula>
      <formula>6</formula>
    </cfRule>
  </conditionalFormatting>
  <conditionalFormatting sqref="CP42:CQ42">
    <cfRule type="cellIs" dxfId="2452" priority="135" operator="between">
      <formula>1</formula>
      <formula>9</formula>
    </cfRule>
  </conditionalFormatting>
  <conditionalFormatting sqref="CN43:CQ43">
    <cfRule type="cellIs" dxfId="2451" priority="134" operator="between">
      <formula>1</formula>
      <formula>2500</formula>
    </cfRule>
  </conditionalFormatting>
  <conditionalFormatting sqref="CQ45">
    <cfRule type="cellIs" dxfId="2450" priority="133" operator="between">
      <formula>1</formula>
      <formula>9</formula>
    </cfRule>
  </conditionalFormatting>
  <conditionalFormatting sqref="CN46:CQ46">
    <cfRule type="cellIs" dxfId="2449" priority="132" operator="between">
      <formula>1</formula>
      <formula>1000</formula>
    </cfRule>
  </conditionalFormatting>
  <conditionalFormatting sqref="CN47:CO47">
    <cfRule type="cellIs" dxfId="2448" priority="131" operator="between">
      <formula>1</formula>
      <formula>4</formula>
    </cfRule>
  </conditionalFormatting>
  <conditionalFormatting sqref="BX2:CA3">
    <cfRule type="cellIs" dxfId="2447" priority="130" stopIfTrue="1" operator="lessThanOrEqual">
      <formula>0</formula>
    </cfRule>
  </conditionalFormatting>
  <conditionalFormatting sqref="GL8:GL31">
    <cfRule type="cellIs" dxfId="2446" priority="129" operator="lessThan">
      <formula>1</formula>
    </cfRule>
  </conditionalFormatting>
  <conditionalFormatting sqref="GX8:GX31">
    <cfRule type="cellIs" dxfId="2445" priority="128" operator="lessThan">
      <formula>1</formula>
    </cfRule>
  </conditionalFormatting>
  <conditionalFormatting sqref="HJ8:HJ31">
    <cfRule type="cellIs" dxfId="2444" priority="127" operator="lessThan">
      <formula>1</formula>
    </cfRule>
  </conditionalFormatting>
  <conditionalFormatting sqref="W8">
    <cfRule type="cellIs" dxfId="2443" priority="120" operator="between">
      <formula>$Z$8-0.1</formula>
      <formula>0.001</formula>
    </cfRule>
  </conditionalFormatting>
  <conditionalFormatting sqref="W9">
    <cfRule type="cellIs" dxfId="2442" priority="119" operator="between">
      <formula>$Z$9-0.1</formula>
      <formula>0.0001</formula>
    </cfRule>
  </conditionalFormatting>
  <conditionalFormatting sqref="W10">
    <cfRule type="cellIs" dxfId="2441" priority="118" operator="between">
      <formula>$Z$10-0.1</formula>
      <formula>0.01</formula>
    </cfRule>
  </conditionalFormatting>
  <conditionalFormatting sqref="W11">
    <cfRule type="cellIs" dxfId="2440" priority="117" operator="between">
      <formula>$Z$11-0.1</formula>
      <formula>0.0101</formula>
    </cfRule>
  </conditionalFormatting>
  <conditionalFormatting sqref="W12">
    <cfRule type="cellIs" dxfId="2439" priority="116" operator="between">
      <formula>$Z$12-0.1</formula>
      <formula>0.001</formula>
    </cfRule>
  </conditionalFormatting>
  <conditionalFormatting sqref="W13">
    <cfRule type="cellIs" dxfId="2438" priority="115" operator="between">
      <formula>$Z$13-0.1</formula>
      <formula>0.001</formula>
    </cfRule>
  </conditionalFormatting>
  <conditionalFormatting sqref="W14">
    <cfRule type="cellIs" dxfId="2437" priority="114" operator="between">
      <formula>$Z$14-0.1</formula>
      <formula>0.001</formula>
    </cfRule>
  </conditionalFormatting>
  <conditionalFormatting sqref="W15">
    <cfRule type="cellIs" dxfId="2436" priority="113" operator="between">
      <formula>$Z$15-0.1</formula>
      <formula>0.001</formula>
    </cfRule>
  </conditionalFormatting>
  <conditionalFormatting sqref="W16">
    <cfRule type="cellIs" dxfId="2435" priority="112" operator="between">
      <formula>$Z$16-0.1</formula>
      <formula>0.001</formula>
    </cfRule>
  </conditionalFormatting>
  <conditionalFormatting sqref="W17">
    <cfRule type="cellIs" dxfId="2434" priority="111" operator="between">
      <formula>$Z$17-0.1</formula>
      <formula>0.001</formula>
    </cfRule>
  </conditionalFormatting>
  <conditionalFormatting sqref="W18">
    <cfRule type="cellIs" dxfId="2433" priority="110" operator="between">
      <formula>$Z$18-0.1</formula>
      <formula>0.001</formula>
    </cfRule>
  </conditionalFormatting>
  <conditionalFormatting sqref="W19">
    <cfRule type="cellIs" dxfId="2432" priority="109" operator="between">
      <formula>$Z$19-0.1</formula>
      <formula>0.001</formula>
    </cfRule>
  </conditionalFormatting>
  <conditionalFormatting sqref="W20">
    <cfRule type="cellIs" dxfId="2431" priority="108" operator="between">
      <formula>$Z$20-0.1</formula>
      <formula>0.001</formula>
    </cfRule>
  </conditionalFormatting>
  <conditionalFormatting sqref="W21">
    <cfRule type="cellIs" dxfId="2430" priority="107" operator="between">
      <formula>$Z$21-0.1</formula>
      <formula>0.0001</formula>
    </cfRule>
  </conditionalFormatting>
  <conditionalFormatting sqref="W22">
    <cfRule type="cellIs" dxfId="2429" priority="106" operator="between">
      <formula>$Z$22-0.1</formula>
      <formula>0.0001</formula>
    </cfRule>
  </conditionalFormatting>
  <conditionalFormatting sqref="W23">
    <cfRule type="cellIs" dxfId="2428" priority="105" operator="between">
      <formula>$Z$23-0.1</formula>
      <formula>0.0001</formula>
    </cfRule>
  </conditionalFormatting>
  <conditionalFormatting sqref="W24">
    <cfRule type="cellIs" dxfId="2427" priority="104" operator="between">
      <formula>$Z$24-0.1</formula>
      <formula>0.0001</formula>
    </cfRule>
  </conditionalFormatting>
  <conditionalFormatting sqref="W25">
    <cfRule type="cellIs" dxfId="2426" priority="103" operator="between">
      <formula>$Z$25-0.1</formula>
      <formula>0.0001</formula>
    </cfRule>
  </conditionalFormatting>
  <conditionalFormatting sqref="W26">
    <cfRule type="cellIs" dxfId="2425" priority="102" operator="between">
      <formula>$Z$26-0.1</formula>
      <formula>0.0001</formula>
    </cfRule>
  </conditionalFormatting>
  <conditionalFormatting sqref="W27">
    <cfRule type="cellIs" dxfId="2424" priority="101" operator="between">
      <formula>$Z$27-0.1</formula>
      <formula>0.0001</formula>
    </cfRule>
  </conditionalFormatting>
  <conditionalFormatting sqref="W28">
    <cfRule type="cellIs" dxfId="2423" priority="100" operator="between">
      <formula>$Z$28-0.1</formula>
      <formula>0.0001</formula>
    </cfRule>
  </conditionalFormatting>
  <conditionalFormatting sqref="W29">
    <cfRule type="cellIs" dxfId="2422" priority="99" operator="between">
      <formula>$Z$29-0.1</formula>
      <formula>0.0001</formula>
    </cfRule>
  </conditionalFormatting>
  <conditionalFormatting sqref="W30">
    <cfRule type="cellIs" dxfId="2421" priority="98" operator="between">
      <formula>$Z$30-0.1</formula>
      <formula>0.0001</formula>
    </cfRule>
  </conditionalFormatting>
  <conditionalFormatting sqref="W31">
    <cfRule type="cellIs" dxfId="2420" priority="97" operator="between">
      <formula>$Z$31-0.1</formula>
      <formula>0.0001</formula>
    </cfRule>
  </conditionalFormatting>
  <conditionalFormatting sqref="AL31">
    <cfRule type="cellIs" dxfId="2419" priority="25" operator="between">
      <formula>$AO$31-0.1</formula>
      <formula>0.0001</formula>
    </cfRule>
  </conditionalFormatting>
  <conditionalFormatting sqref="AL8">
    <cfRule type="cellIs" dxfId="2418" priority="48" operator="between">
      <formula>$AO$8-0.1</formula>
      <formula>0.0001</formula>
    </cfRule>
  </conditionalFormatting>
  <conditionalFormatting sqref="AL9">
    <cfRule type="cellIs" dxfId="2417" priority="47" operator="between">
      <formula>$AO$9-0.1</formula>
      <formula>0.0001</formula>
    </cfRule>
  </conditionalFormatting>
  <conditionalFormatting sqref="AL10">
    <cfRule type="cellIs" dxfId="2416" priority="46" operator="between">
      <formula>$AO$10-0.1</formula>
      <formula>0.0001</formula>
    </cfRule>
  </conditionalFormatting>
  <conditionalFormatting sqref="AL11">
    <cfRule type="cellIs" dxfId="2415" priority="45" operator="between">
      <formula>$AO$11-0.1</formula>
      <formula>0.0001</formula>
    </cfRule>
  </conditionalFormatting>
  <conditionalFormatting sqref="AL12">
    <cfRule type="cellIs" dxfId="2414" priority="44" operator="between">
      <formula>$AO$12-0.1</formula>
      <formula>0.0001</formula>
    </cfRule>
  </conditionalFormatting>
  <conditionalFormatting sqref="AL13">
    <cfRule type="cellIs" dxfId="2413" priority="43" operator="between">
      <formula>$AO$13-0.1</formula>
      <formula>0.0001</formula>
    </cfRule>
  </conditionalFormatting>
  <conditionalFormatting sqref="AL14">
    <cfRule type="cellIs" dxfId="2412" priority="42" operator="between">
      <formula>$AO$14-0.1</formula>
      <formula>0.0001</formula>
    </cfRule>
  </conditionalFormatting>
  <conditionalFormatting sqref="AL15">
    <cfRule type="cellIs" dxfId="2411" priority="41" operator="between">
      <formula>$AO$15-0.1</formula>
      <formula>0.0001</formula>
    </cfRule>
  </conditionalFormatting>
  <conditionalFormatting sqref="AL16">
    <cfRule type="cellIs" dxfId="2410" priority="40" operator="between">
      <formula>$AO$16-0.1</formula>
      <formula>0.0001</formula>
    </cfRule>
  </conditionalFormatting>
  <conditionalFormatting sqref="AL17">
    <cfRule type="cellIs" dxfId="2409" priority="39" operator="between">
      <formula>$AO$17-0.1</formula>
      <formula>0.00001</formula>
    </cfRule>
  </conditionalFormatting>
  <conditionalFormatting sqref="AL18">
    <cfRule type="cellIs" dxfId="2408" priority="38" operator="between">
      <formula>$AO$18-0.1</formula>
      <formula>0.0001</formula>
    </cfRule>
  </conditionalFormatting>
  <conditionalFormatting sqref="AL19">
    <cfRule type="cellIs" dxfId="2407" priority="37" operator="between">
      <formula>$AO$19-0.1</formula>
      <formula>0.0001</formula>
    </cfRule>
  </conditionalFormatting>
  <conditionalFormatting sqref="AL20">
    <cfRule type="cellIs" dxfId="2406" priority="36" operator="between">
      <formula>$AO$20-0.1</formula>
      <formula>0.0001</formula>
    </cfRule>
  </conditionalFormatting>
  <conditionalFormatting sqref="AL21">
    <cfRule type="cellIs" dxfId="2405" priority="35" operator="between">
      <formula>$AO$21-0.1</formula>
      <formula>0.0001</formula>
    </cfRule>
  </conditionalFormatting>
  <conditionalFormatting sqref="AL22">
    <cfRule type="cellIs" dxfId="2404" priority="34" operator="between">
      <formula>$AO$22-0.1</formula>
      <formula>0.0001</formula>
    </cfRule>
  </conditionalFormatting>
  <conditionalFormatting sqref="AL23">
    <cfRule type="cellIs" dxfId="2403" priority="33" operator="between">
      <formula>$AO$23-0.1</formula>
      <formula>0.0001</formula>
    </cfRule>
  </conditionalFormatting>
  <conditionalFormatting sqref="AL24">
    <cfRule type="cellIs" dxfId="2402" priority="32" operator="between">
      <formula>$AO$24-0.1</formula>
      <formula>0.0001</formula>
    </cfRule>
  </conditionalFormatting>
  <conditionalFormatting sqref="AL25">
    <cfRule type="cellIs" dxfId="2401" priority="31" operator="between">
      <formula>$AO$25-0.1</formula>
      <formula>0.0001</formula>
    </cfRule>
  </conditionalFormatting>
  <conditionalFormatting sqref="AL26">
    <cfRule type="cellIs" dxfId="2400" priority="30" operator="between">
      <formula>$AO$26-0.1</formula>
      <formula>0.0001</formula>
    </cfRule>
  </conditionalFormatting>
  <conditionalFormatting sqref="AL27">
    <cfRule type="cellIs" dxfId="2399" priority="29" operator="between">
      <formula>$AO$27-0.1</formula>
      <formula>0.0001</formula>
    </cfRule>
  </conditionalFormatting>
  <conditionalFormatting sqref="AL28">
    <cfRule type="cellIs" dxfId="2398" priority="28" operator="between">
      <formula>$AO$28-0.1</formula>
      <formula>0.0001</formula>
    </cfRule>
  </conditionalFormatting>
  <conditionalFormatting sqref="AL29">
    <cfRule type="cellIs" dxfId="2397" priority="27" operator="between">
      <formula>$AO$29-0.1</formula>
      <formula>0.0001</formula>
    </cfRule>
  </conditionalFormatting>
  <conditionalFormatting sqref="AL30">
    <cfRule type="cellIs" dxfId="2396" priority="26" operator="between">
      <formula>$AO$30-0.1</formula>
      <formula>0.0001</formula>
    </cfRule>
  </conditionalFormatting>
  <conditionalFormatting sqref="AE8">
    <cfRule type="cellIs" dxfId="2395" priority="24" operator="between">
      <formula>$AO$8-0.1</formula>
      <formula>0.0001</formula>
    </cfRule>
  </conditionalFormatting>
  <conditionalFormatting sqref="AE9">
    <cfRule type="cellIs" dxfId="2394" priority="23" operator="between">
      <formula>$AH$9-0.1</formula>
      <formula>0.0001</formula>
    </cfRule>
  </conditionalFormatting>
  <conditionalFormatting sqref="AE10">
    <cfRule type="cellIs" dxfId="2393" priority="22" operator="between">
      <formula>$AH$10-0.1</formula>
      <formula>0.0001</formula>
    </cfRule>
  </conditionalFormatting>
  <conditionalFormatting sqref="AE11">
    <cfRule type="cellIs" dxfId="2392" priority="21" operator="between">
      <formula>$AH$11-0.1</formula>
      <formula>0.0001</formula>
    </cfRule>
  </conditionalFormatting>
  <conditionalFormatting sqref="AE12">
    <cfRule type="cellIs" dxfId="2391" priority="20" operator="between">
      <formula>$AH$12-0.1</formula>
      <formula>0.0001</formula>
    </cfRule>
  </conditionalFormatting>
  <conditionalFormatting sqref="AE13">
    <cfRule type="cellIs" dxfId="2390" priority="19" operator="between">
      <formula>$AH$13-0.1</formula>
      <formula>0.0001</formula>
    </cfRule>
  </conditionalFormatting>
  <conditionalFormatting sqref="AE14">
    <cfRule type="cellIs" dxfId="2389" priority="18" operator="between">
      <formula>$AH$14-0.1</formula>
      <formula>0.0001</formula>
    </cfRule>
  </conditionalFormatting>
  <conditionalFormatting sqref="AE15">
    <cfRule type="cellIs" dxfId="2388" priority="17" operator="between">
      <formula>$AH$15-0.1</formula>
      <formula>0.0001</formula>
    </cfRule>
  </conditionalFormatting>
  <conditionalFormatting sqref="AE16">
    <cfRule type="cellIs" dxfId="2387" priority="16" operator="between">
      <formula>$AH$16-0.1</formula>
      <formula>0.0001</formula>
    </cfRule>
  </conditionalFormatting>
  <conditionalFormatting sqref="AE17">
    <cfRule type="cellIs" dxfId="2386" priority="15" operator="between">
      <formula>$AH$17-0.1</formula>
      <formula>0.00001</formula>
    </cfRule>
  </conditionalFormatting>
  <conditionalFormatting sqref="AE18">
    <cfRule type="cellIs" dxfId="2385" priority="14" operator="between">
      <formula>$AH$18-0.1</formula>
      <formula>0.0001</formula>
    </cfRule>
  </conditionalFormatting>
  <conditionalFormatting sqref="AE19">
    <cfRule type="cellIs" dxfId="2384" priority="13" operator="between">
      <formula>$AH$19-0.1</formula>
      <formula>0.0001</formula>
    </cfRule>
  </conditionalFormatting>
  <conditionalFormatting sqref="AE20">
    <cfRule type="cellIs" dxfId="2383" priority="12" operator="between">
      <formula>$AH$20-0.1</formula>
      <formula>0.0001</formula>
    </cfRule>
  </conditionalFormatting>
  <conditionalFormatting sqref="AE21">
    <cfRule type="cellIs" dxfId="2382" priority="11" operator="between">
      <formula>$AH$21-0.1</formula>
      <formula>0.0001</formula>
    </cfRule>
  </conditionalFormatting>
  <conditionalFormatting sqref="AE22">
    <cfRule type="cellIs" dxfId="2381" priority="10" operator="between">
      <formula>$AH$22-0.1</formula>
      <formula>0.0001</formula>
    </cfRule>
  </conditionalFormatting>
  <conditionalFormatting sqref="AE23">
    <cfRule type="cellIs" dxfId="2380" priority="9" operator="between">
      <formula>$AH$23-0.1</formula>
      <formula>0.0001</formula>
    </cfRule>
  </conditionalFormatting>
  <conditionalFormatting sqref="AE24">
    <cfRule type="cellIs" dxfId="2379" priority="8" operator="between">
      <formula>$AH$24-0.1</formula>
      <formula>0.0001</formula>
    </cfRule>
  </conditionalFormatting>
  <conditionalFormatting sqref="AE25">
    <cfRule type="cellIs" dxfId="2378" priority="7" operator="between">
      <formula>$AH$25-0.1</formula>
      <formula>0.0001</formula>
    </cfRule>
  </conditionalFormatting>
  <conditionalFormatting sqref="AE26">
    <cfRule type="cellIs" dxfId="2377" priority="6" operator="between">
      <formula>$AH$26-0.1</formula>
      <formula>0.0001</formula>
    </cfRule>
  </conditionalFormatting>
  <conditionalFormatting sqref="AE27">
    <cfRule type="cellIs" dxfId="2376" priority="5" operator="between">
      <formula>$AH$27-0.1</formula>
      <formula>0.0001</formula>
    </cfRule>
  </conditionalFormatting>
  <conditionalFormatting sqref="AE28">
    <cfRule type="cellIs" dxfId="2375" priority="4" operator="between">
      <formula>$AH$28-0.1</formula>
      <formula>0.0001</formula>
    </cfRule>
  </conditionalFormatting>
  <conditionalFormatting sqref="AE29">
    <cfRule type="cellIs" dxfId="2374" priority="3" operator="between">
      <formula>$AH$29-0.1</formula>
      <formula>0.0001</formula>
    </cfRule>
  </conditionalFormatting>
  <conditionalFormatting sqref="AE30">
    <cfRule type="cellIs" dxfId="2373" priority="2" operator="between">
      <formula>$AH$30-0.1</formula>
      <formula>0.0001</formula>
    </cfRule>
  </conditionalFormatting>
  <conditionalFormatting sqref="AE31">
    <cfRule type="cellIs" dxfId="2372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theme="8" tint="0.59999389629810485"/>
  </sheetPr>
  <dimension ref="A1:HO349"/>
  <sheetViews>
    <sheetView zoomScale="40" zoomScaleNormal="40" zoomScaleSheetLayoutView="59" workbookViewId="0">
      <pane xSplit="1" ySplit="7" topLeftCell="B8" activePane="bottomRight" state="frozen"/>
      <selection activeCell="CQ65" sqref="CQ65"/>
      <selection pane="topRight" activeCell="CQ65" sqref="CQ65"/>
      <selection pane="bottomLeft" activeCell="CQ65" sqref="CQ65"/>
      <selection pane="bottomRight" activeCell="AL26" sqref="AL26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7" width="9.28515625" style="444" hidden="1" customWidth="1"/>
    <col min="198" max="201" width="9.28515625" style="444" bestFit="1" customWidth="1"/>
    <col min="202" max="202" width="10.85546875" style="444" bestFit="1" customWidth="1"/>
    <col min="203" max="213" width="9.28515625" style="444" bestFit="1" customWidth="1"/>
    <col min="214" max="214" width="10.8554687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900" t="s">
        <v>0</v>
      </c>
      <c r="B1" s="3170">
        <f>'3'!B1:L1+1</f>
        <v>43285</v>
      </c>
      <c r="C1" s="3170"/>
      <c r="D1" s="3170"/>
      <c r="E1" s="3170"/>
      <c r="F1" s="3170"/>
      <c r="G1" s="3170"/>
      <c r="H1" s="3170"/>
      <c r="I1" s="3170"/>
      <c r="J1" s="3170"/>
      <c r="K1" s="3170"/>
      <c r="L1" s="3170"/>
      <c r="N1" s="3130" t="s">
        <v>1</v>
      </c>
      <c r="O1" s="3130"/>
      <c r="P1" s="3130"/>
      <c r="Q1" s="3130"/>
      <c r="R1" s="3130"/>
      <c r="S1" s="3130"/>
      <c r="T1" s="3130"/>
      <c r="U1" s="3130"/>
      <c r="V1" s="3130"/>
      <c r="W1" s="3130"/>
      <c r="X1" s="3130"/>
      <c r="Y1" s="3130"/>
      <c r="Z1" s="3130"/>
      <c r="AA1" s="3130"/>
      <c r="AB1" s="3130"/>
      <c r="AC1" s="3130"/>
      <c r="AD1" s="3130"/>
      <c r="AE1" s="3130"/>
      <c r="AF1" s="3130"/>
      <c r="AG1" s="3130"/>
      <c r="AH1" s="3130"/>
      <c r="AI1" s="3130"/>
      <c r="AJ1" s="3130"/>
      <c r="AK1" s="3130"/>
      <c r="AL1" s="3130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31">
        <v>18</v>
      </c>
      <c r="AW1" s="3131"/>
      <c r="AX1" s="3131">
        <v>5</v>
      </c>
      <c r="AY1" s="3131"/>
      <c r="AZ1" s="849"/>
      <c r="BA1" s="849"/>
      <c r="BB1" s="849"/>
      <c r="BC1" s="444"/>
      <c r="BD1" s="3148" t="s">
        <v>1</v>
      </c>
      <c r="BE1" s="3148"/>
      <c r="BF1" s="3148"/>
      <c r="BG1" s="3148"/>
      <c r="BH1" s="3148"/>
      <c r="BI1" s="3148"/>
      <c r="BJ1" s="3148"/>
      <c r="BK1" s="3148"/>
      <c r="BL1" s="3148"/>
      <c r="BM1" s="3148"/>
      <c r="BN1" s="3148"/>
      <c r="BO1" s="3148"/>
      <c r="BP1" s="3148"/>
      <c r="BQ1" s="3148"/>
      <c r="BR1" s="3148"/>
      <c r="BS1" s="3148"/>
      <c r="BT1" s="3148"/>
      <c r="BU1" s="3148"/>
      <c r="BY1" s="445"/>
      <c r="BZ1" s="445"/>
      <c r="CA1" s="446"/>
      <c r="CB1" s="447"/>
      <c r="CC1" s="441"/>
      <c r="CE1" s="439"/>
      <c r="CF1" s="3148" t="s">
        <v>1</v>
      </c>
      <c r="CG1" s="3148"/>
      <c r="CH1" s="3148"/>
      <c r="CI1" s="3148"/>
      <c r="CJ1" s="3148"/>
      <c r="CK1" s="3148"/>
      <c r="CL1" s="3148"/>
      <c r="CM1" s="3148"/>
      <c r="CN1" s="3148"/>
      <c r="CO1" s="3148"/>
      <c r="CP1" s="3148"/>
      <c r="CQ1" s="3148"/>
      <c r="CR1" s="3148"/>
      <c r="CS1" s="3148"/>
      <c r="CT1" s="3148"/>
      <c r="CU1" s="3148"/>
      <c r="CV1" s="3148"/>
      <c r="CW1" s="1706"/>
      <c r="CX1" s="1706"/>
      <c r="CY1" s="1706"/>
      <c r="DL1" s="914"/>
      <c r="DM1" s="915"/>
      <c r="DN1" s="3151"/>
      <c r="DO1" s="3151"/>
      <c r="DP1" s="3152"/>
      <c r="DQ1" s="3153"/>
    </row>
    <row r="2" spans="1:222" ht="15" customHeight="1" thickBot="1" x14ac:dyDescent="0.3">
      <c r="A2" s="3147" t="s">
        <v>4</v>
      </c>
      <c r="B2" s="3147"/>
      <c r="C2" s="3147"/>
      <c r="D2" s="3147"/>
      <c r="E2" s="3147"/>
      <c r="F2" s="3147"/>
      <c r="G2" s="1726">
        <v>24</v>
      </c>
      <c r="H2" s="902"/>
      <c r="I2" s="901"/>
      <c r="J2" s="901"/>
      <c r="K2" s="896"/>
      <c r="L2" s="902"/>
      <c r="M2" s="448"/>
      <c r="N2" s="3130"/>
      <c r="O2" s="3130"/>
      <c r="P2" s="3130"/>
      <c r="Q2" s="3130"/>
      <c r="R2" s="3130"/>
      <c r="S2" s="3130"/>
      <c r="T2" s="3130"/>
      <c r="U2" s="3130"/>
      <c r="V2" s="3130"/>
      <c r="W2" s="3130"/>
      <c r="X2" s="3130"/>
      <c r="Y2" s="3130"/>
      <c r="Z2" s="3130"/>
      <c r="AA2" s="3130"/>
      <c r="AB2" s="3130"/>
      <c r="AC2" s="3130"/>
      <c r="AD2" s="3130"/>
      <c r="AE2" s="3130"/>
      <c r="AF2" s="3130"/>
      <c r="AG2" s="3130"/>
      <c r="AH2" s="3130"/>
      <c r="AI2" s="3130"/>
      <c r="AJ2" s="3130"/>
      <c r="AK2" s="3130"/>
      <c r="AL2" s="3130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31">
        <v>17</v>
      </c>
      <c r="AW2" s="3131"/>
      <c r="AX2" s="3131">
        <v>21</v>
      </c>
      <c r="AY2" s="3131"/>
      <c r="AZ2" s="849"/>
      <c r="BA2" s="849"/>
      <c r="BB2" s="849"/>
      <c r="BC2" s="444"/>
      <c r="BD2" s="3148"/>
      <c r="BE2" s="3148"/>
      <c r="BF2" s="3148"/>
      <c r="BG2" s="3148"/>
      <c r="BH2" s="3148"/>
      <c r="BI2" s="3148"/>
      <c r="BJ2" s="3148"/>
      <c r="BK2" s="3148"/>
      <c r="BL2" s="3148"/>
      <c r="BM2" s="3148"/>
      <c r="BN2" s="3148"/>
      <c r="BO2" s="3148"/>
      <c r="BP2" s="3148"/>
      <c r="BQ2" s="3148"/>
      <c r="BR2" s="3148"/>
      <c r="BS2" s="3148"/>
      <c r="BT2" s="3148"/>
      <c r="BU2" s="3148"/>
      <c r="BV2" s="3086" t="s">
        <v>3</v>
      </c>
      <c r="BW2" s="3084"/>
      <c r="BX2" s="3154">
        <f>AV1</f>
        <v>18</v>
      </c>
      <c r="BY2" s="3155"/>
      <c r="BZ2" s="3154">
        <f>AX1</f>
        <v>5</v>
      </c>
      <c r="CA2" s="3155"/>
      <c r="CB2" s="449"/>
      <c r="CE2" s="450"/>
      <c r="CF2" s="3148"/>
      <c r="CG2" s="3148"/>
      <c r="CH2" s="3148"/>
      <c r="CI2" s="3148"/>
      <c r="CJ2" s="3148"/>
      <c r="CK2" s="3148"/>
      <c r="CL2" s="3148"/>
      <c r="CM2" s="3148"/>
      <c r="CN2" s="3148"/>
      <c r="CO2" s="3148"/>
      <c r="CP2" s="3148"/>
      <c r="CQ2" s="3148"/>
      <c r="CR2" s="3148"/>
      <c r="CS2" s="3148"/>
      <c r="CT2" s="3148"/>
      <c r="CU2" s="3148"/>
      <c r="CV2" s="3148"/>
      <c r="CW2" s="1706"/>
      <c r="CX2" s="1706"/>
      <c r="CY2" s="1706"/>
      <c r="DL2" s="3086" t="s">
        <v>3</v>
      </c>
      <c r="DM2" s="3084"/>
      <c r="DN2" s="3156">
        <f>BX2</f>
        <v>18</v>
      </c>
      <c r="DO2" s="3155"/>
      <c r="DP2" s="3156">
        <f>BZ2</f>
        <v>5</v>
      </c>
      <c r="DQ2" s="3155"/>
    </row>
    <row r="3" spans="1:222" ht="15" customHeight="1" thickBot="1" x14ac:dyDescent="0.3">
      <c r="A3" s="3147" t="s">
        <v>501</v>
      </c>
      <c r="B3" s="3147"/>
      <c r="C3" s="3147"/>
      <c r="D3" s="3147"/>
      <c r="E3" s="3147"/>
      <c r="F3" s="3147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1188</v>
      </c>
      <c r="AR3" s="2303">
        <v>21</v>
      </c>
      <c r="AS3" s="908" t="s">
        <v>508</v>
      </c>
      <c r="AT3" s="2335"/>
      <c r="AU3" s="909">
        <v>4</v>
      </c>
      <c r="AV3" s="1199" t="s">
        <v>506</v>
      </c>
      <c r="AW3" s="1200">
        <v>12</v>
      </c>
      <c r="AX3" s="1202" t="s">
        <v>512</v>
      </c>
      <c r="AY3" s="1201">
        <v>14</v>
      </c>
      <c r="AZ3" s="906" t="s">
        <v>507</v>
      </c>
      <c r="BA3" s="910">
        <v>17</v>
      </c>
      <c r="BB3" s="1122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086" t="s">
        <v>5</v>
      </c>
      <c r="BW3" s="3084"/>
      <c r="BX3" s="3154">
        <f>AV2</f>
        <v>17</v>
      </c>
      <c r="BY3" s="3155"/>
      <c r="BZ3" s="3168">
        <f>AX2</f>
        <v>21</v>
      </c>
      <c r="CA3" s="3169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086" t="s">
        <v>5</v>
      </c>
      <c r="DM3" s="3084"/>
      <c r="DN3" s="3156">
        <f>BX3</f>
        <v>17</v>
      </c>
      <c r="DO3" s="3155"/>
      <c r="DP3" s="3156">
        <f>BZ3</f>
        <v>21</v>
      </c>
      <c r="DQ3" s="3155"/>
    </row>
    <row r="4" spans="1:222" ht="17.25" customHeight="1" thickBot="1" x14ac:dyDescent="0.3">
      <c r="A4" s="3146" t="s">
        <v>500</v>
      </c>
      <c r="B4" s="3146"/>
      <c r="C4" s="3146"/>
      <c r="D4" s="3146"/>
      <c r="E4" s="3146"/>
      <c r="F4" s="3146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509</v>
      </c>
      <c r="AR4" s="912">
        <v>3</v>
      </c>
      <c r="AS4" s="913" t="s">
        <v>510</v>
      </c>
      <c r="AT4" s="2336"/>
      <c r="AU4" s="910">
        <v>5</v>
      </c>
      <c r="AV4" s="913" t="s">
        <v>1139</v>
      </c>
      <c r="AW4" s="907">
        <v>20</v>
      </c>
      <c r="AX4" s="906" t="s">
        <v>511</v>
      </c>
      <c r="AY4" s="910">
        <v>16</v>
      </c>
      <c r="AZ4" s="906" t="s">
        <v>496</v>
      </c>
      <c r="BA4" s="910">
        <v>18</v>
      </c>
      <c r="BB4" s="1122"/>
      <c r="BC4" s="456" t="s">
        <v>2</v>
      </c>
      <c r="BD4" s="3145">
        <f>A6</f>
        <v>43285</v>
      </c>
      <c r="BE4" s="3145"/>
      <c r="BF4" s="3145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45">
        <f>BD4</f>
        <v>43285</v>
      </c>
      <c r="CD4" s="3145"/>
      <c r="CE4" s="3145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7" t="s">
        <v>9</v>
      </c>
      <c r="L5" s="3106"/>
      <c r="M5" s="3118"/>
      <c r="N5" s="3107" t="s">
        <v>10</v>
      </c>
      <c r="O5" s="3106"/>
      <c r="P5" s="3118"/>
      <c r="Q5" s="3107" t="s">
        <v>11</v>
      </c>
      <c r="R5" s="3106"/>
      <c r="S5" s="3118"/>
      <c r="T5" s="3107" t="s">
        <v>12</v>
      </c>
      <c r="U5" s="3106"/>
      <c r="V5" s="3106"/>
      <c r="W5" s="3106"/>
      <c r="X5" s="3106"/>
      <c r="Y5" s="3106"/>
      <c r="Z5" s="3106"/>
      <c r="AA5" s="2332"/>
      <c r="AB5" s="3107" t="s">
        <v>13</v>
      </c>
      <c r="AC5" s="3106"/>
      <c r="AD5" s="3106"/>
      <c r="AE5" s="3106"/>
      <c r="AF5" s="3106"/>
      <c r="AG5" s="3106"/>
      <c r="AH5" s="3118"/>
      <c r="AI5" s="3107" t="s">
        <v>14</v>
      </c>
      <c r="AJ5" s="3106"/>
      <c r="AK5" s="3106"/>
      <c r="AL5" s="3106"/>
      <c r="AM5" s="3106"/>
      <c r="AN5" s="3106"/>
      <c r="AO5" s="3118"/>
      <c r="AP5" s="914" t="s">
        <v>12</v>
      </c>
      <c r="AQ5" s="915"/>
      <c r="AR5" s="915"/>
      <c r="AS5" s="2331"/>
      <c r="AT5" s="2332"/>
      <c r="AU5" s="3107" t="s">
        <v>13</v>
      </c>
      <c r="AV5" s="3106"/>
      <c r="AW5" s="3106"/>
      <c r="AX5" s="1701"/>
      <c r="AY5" s="3107" t="s">
        <v>14</v>
      </c>
      <c r="AZ5" s="3106"/>
      <c r="BA5" s="3106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7" t="s">
        <v>18</v>
      </c>
      <c r="BX5" s="3106"/>
      <c r="BY5" s="3106"/>
      <c r="BZ5" s="3106"/>
      <c r="CA5" s="3106"/>
      <c r="CB5" s="3118"/>
      <c r="CC5" s="893" t="s">
        <v>80</v>
      </c>
      <c r="CD5" s="892"/>
      <c r="CE5" s="892"/>
      <c r="CF5" s="894"/>
      <c r="CG5" s="3086" t="s">
        <v>47</v>
      </c>
      <c r="CH5" s="3085"/>
      <c r="CI5" s="3086" t="s">
        <v>48</v>
      </c>
      <c r="CJ5" s="3085"/>
      <c r="CK5" s="2427" t="s">
        <v>499</v>
      </c>
      <c r="CL5" s="2429"/>
      <c r="CM5" s="895"/>
      <c r="CN5" s="3086" t="s">
        <v>18</v>
      </c>
      <c r="CO5" s="3084"/>
      <c r="CP5" s="3084"/>
      <c r="CQ5" s="3084"/>
      <c r="CR5" s="3084"/>
      <c r="CS5" s="3084"/>
      <c r="CT5" s="3084"/>
      <c r="CU5" s="3084"/>
      <c r="CV5" s="3084"/>
      <c r="CW5" s="3085"/>
      <c r="CX5" s="3086" t="s">
        <v>17</v>
      </c>
      <c r="CY5" s="3084"/>
      <c r="CZ5" s="3084"/>
      <c r="DA5" s="3084"/>
      <c r="DB5" s="3084"/>
      <c r="DC5" s="3084"/>
      <c r="DD5" s="3084"/>
      <c r="DE5" s="3084"/>
      <c r="DF5" s="3085"/>
      <c r="DG5" s="893"/>
      <c r="DH5" s="894"/>
      <c r="DI5" s="3086" t="s">
        <v>80</v>
      </c>
      <c r="DJ5" s="3084"/>
      <c r="DK5" s="3085"/>
      <c r="DL5" s="3086" t="s">
        <v>47</v>
      </c>
      <c r="DM5" s="3084"/>
      <c r="DN5" s="3084"/>
      <c r="DO5" s="3084"/>
      <c r="DP5" s="3084"/>
      <c r="DQ5" s="3085"/>
      <c r="DR5" s="3084" t="s">
        <v>48</v>
      </c>
      <c r="DS5" s="3084"/>
      <c r="DT5" s="3084"/>
      <c r="DU5" s="3084"/>
      <c r="DV5" s="3084"/>
      <c r="DW5" s="3085"/>
    </row>
    <row r="6" spans="1:222" s="586" customFormat="1" ht="17.25" customHeight="1" thickTop="1" thickBot="1" x14ac:dyDescent="0.35">
      <c r="A6" s="943">
        <f>B1</f>
        <v>43285</v>
      </c>
      <c r="B6" s="3127" t="s">
        <v>15</v>
      </c>
      <c r="C6" s="3128"/>
      <c r="D6" s="3128"/>
      <c r="E6" s="3128"/>
      <c r="F6" s="3128"/>
      <c r="G6" s="3128"/>
      <c r="H6" s="3128"/>
      <c r="I6" s="3128"/>
      <c r="J6" s="1698"/>
      <c r="K6" s="3127" t="s">
        <v>16</v>
      </c>
      <c r="L6" s="3128"/>
      <c r="M6" s="3129"/>
      <c r="N6" s="3127" t="s">
        <v>16</v>
      </c>
      <c r="O6" s="3128"/>
      <c r="P6" s="3129"/>
      <c r="Q6" s="3127" t="s">
        <v>16</v>
      </c>
      <c r="R6" s="3128"/>
      <c r="S6" s="3129"/>
      <c r="T6" s="3121" t="s">
        <v>17</v>
      </c>
      <c r="U6" s="3122"/>
      <c r="V6" s="3122"/>
      <c r="W6" s="3122"/>
      <c r="X6" s="3122"/>
      <c r="Y6" s="3122"/>
      <c r="Z6" s="3122"/>
      <c r="AA6" s="2334"/>
      <c r="AB6" s="3121" t="s">
        <v>17</v>
      </c>
      <c r="AC6" s="3122"/>
      <c r="AD6" s="3122"/>
      <c r="AE6" s="3122"/>
      <c r="AF6" s="3122"/>
      <c r="AG6" s="3122"/>
      <c r="AH6" s="3123"/>
      <c r="AI6" s="3124" t="s">
        <v>17</v>
      </c>
      <c r="AJ6" s="3125"/>
      <c r="AK6" s="3125"/>
      <c r="AL6" s="3125"/>
      <c r="AM6" s="3125"/>
      <c r="AN6" s="3125"/>
      <c r="AO6" s="3126"/>
      <c r="AP6" s="1304" t="s">
        <v>80</v>
      </c>
      <c r="AQ6" s="1305"/>
      <c r="AR6" s="1699"/>
      <c r="AS6" s="2333"/>
      <c r="AT6" s="2334"/>
      <c r="AU6" s="3132" t="s">
        <v>80</v>
      </c>
      <c r="AV6" s="3133"/>
      <c r="AW6" s="3133"/>
      <c r="AX6" s="1708"/>
      <c r="AY6" s="3132" t="s">
        <v>80</v>
      </c>
      <c r="AZ6" s="3133"/>
      <c r="BA6" s="3133"/>
      <c r="BB6" s="1708"/>
      <c r="BC6" s="3128" t="s">
        <v>47</v>
      </c>
      <c r="BD6" s="3128"/>
      <c r="BE6" s="3128"/>
      <c r="BF6" s="3128"/>
      <c r="BG6" s="2471"/>
      <c r="BH6" s="2471"/>
      <c r="BI6" s="2471"/>
      <c r="BJ6" s="1698"/>
      <c r="BK6" s="3127" t="s">
        <v>48</v>
      </c>
      <c r="BL6" s="3128"/>
      <c r="BM6" s="3128"/>
      <c r="BN6" s="3128"/>
      <c r="BO6" s="2475"/>
      <c r="BP6" s="2475"/>
      <c r="BQ6" s="2475"/>
      <c r="BR6" s="2475"/>
      <c r="BS6" s="2470"/>
      <c r="BT6" s="2471" t="s">
        <v>1179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094" t="s">
        <v>9</v>
      </c>
      <c r="CH6" s="3095"/>
      <c r="CI6" s="3094" t="s">
        <v>10</v>
      </c>
      <c r="CJ6" s="3095"/>
      <c r="CK6" s="881" t="s">
        <v>33</v>
      </c>
      <c r="CL6" s="881" t="s">
        <v>33</v>
      </c>
      <c r="CM6" s="882"/>
      <c r="CN6" s="3094" t="s">
        <v>20</v>
      </c>
      <c r="CO6" s="3105"/>
      <c r="CP6" s="3094" t="s">
        <v>951</v>
      </c>
      <c r="CQ6" s="3095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094" t="s">
        <v>9</v>
      </c>
      <c r="DB6" s="3095"/>
      <c r="DC6" s="3096" t="s">
        <v>10</v>
      </c>
      <c r="DD6" s="3097"/>
      <c r="DE6" s="3092" t="s">
        <v>11</v>
      </c>
      <c r="DF6" s="3093"/>
      <c r="DG6" s="3090" t="s">
        <v>967</v>
      </c>
      <c r="DH6" s="3091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890</v>
      </c>
      <c r="D7" s="1174" t="s">
        <v>891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510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497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497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497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497</v>
      </c>
      <c r="AR7" s="1142" t="s">
        <v>28</v>
      </c>
      <c r="AS7" s="1142" t="s">
        <v>510</v>
      </c>
      <c r="AT7" s="1146" t="s">
        <v>1160</v>
      </c>
      <c r="AU7" s="1138" t="s">
        <v>25</v>
      </c>
      <c r="AV7" s="1139" t="s">
        <v>497</v>
      </c>
      <c r="AW7" s="1142" t="s">
        <v>28</v>
      </c>
      <c r="AX7" s="1140" t="s">
        <v>510</v>
      </c>
      <c r="AY7" s="1143" t="s">
        <v>25</v>
      </c>
      <c r="AZ7" s="1139" t="s">
        <v>497</v>
      </c>
      <c r="BA7" s="1142" t="s">
        <v>28</v>
      </c>
      <c r="BB7" s="1140" t="s">
        <v>510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40" t="s">
        <v>510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890</v>
      </c>
      <c r="BQ7" s="1140" t="s">
        <v>891</v>
      </c>
      <c r="BR7" s="1142" t="s">
        <v>510</v>
      </c>
      <c r="BS7" s="2571" t="s">
        <v>1176</v>
      </c>
      <c r="BT7" s="2569" t="s">
        <v>1177</v>
      </c>
      <c r="BU7" s="2569" t="s">
        <v>1178</v>
      </c>
      <c r="BV7" s="2545" t="s">
        <v>23</v>
      </c>
      <c r="BW7" s="853" t="s">
        <v>32</v>
      </c>
      <c r="BX7" s="854" t="s">
        <v>498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261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2024"/>
      <c r="EH7" s="2024"/>
      <c r="EI7" s="849"/>
      <c r="EJ7" s="849"/>
      <c r="EK7" s="849"/>
      <c r="EL7" s="849"/>
      <c r="EM7" s="849"/>
      <c r="EN7" s="849"/>
      <c r="EO7" s="871"/>
      <c r="EP7" s="872"/>
      <c r="EQ7" s="873"/>
      <c r="ER7" s="873"/>
      <c r="ES7" s="849"/>
      <c r="ET7" s="849"/>
      <c r="EU7" s="849"/>
      <c r="EV7" s="849"/>
      <c r="EW7" s="849"/>
      <c r="EX7" s="849"/>
      <c r="EY7" s="849"/>
      <c r="EZ7" s="849"/>
      <c r="FA7" s="849"/>
      <c r="FB7" s="874"/>
      <c r="FC7" s="874"/>
      <c r="FD7" s="874"/>
      <c r="FE7" s="874"/>
      <c r="FF7" s="874"/>
      <c r="FG7" s="874"/>
      <c r="FH7" s="874"/>
      <c r="FI7" s="874"/>
      <c r="FJ7" s="874"/>
      <c r="FK7" s="873"/>
      <c r="GD7" s="1577"/>
      <c r="GE7" s="1576" t="s">
        <v>181</v>
      </c>
      <c r="GF7" s="1576" t="s">
        <v>182</v>
      </c>
      <c r="GG7" s="1576" t="s">
        <v>183</v>
      </c>
      <c r="GH7" s="1576" t="s">
        <v>184</v>
      </c>
      <c r="GI7" s="1576" t="s">
        <v>104</v>
      </c>
      <c r="GJ7" s="1576" t="s">
        <v>185</v>
      </c>
      <c r="GK7" s="1576" t="s">
        <v>186</v>
      </c>
      <c r="GL7" s="1576" t="s">
        <v>187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181</v>
      </c>
      <c r="GR7" s="1576" t="s">
        <v>182</v>
      </c>
      <c r="GS7" s="1576" t="s">
        <v>183</v>
      </c>
      <c r="GT7" s="1576" t="s">
        <v>184</v>
      </c>
      <c r="GU7" s="1576" t="s">
        <v>104</v>
      </c>
      <c r="GV7" s="1576" t="s">
        <v>185</v>
      </c>
      <c r="GW7" s="1576" t="s">
        <v>186</v>
      </c>
      <c r="GX7" s="1775" t="s">
        <v>187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181</v>
      </c>
      <c r="HD7" s="1576" t="s">
        <v>182</v>
      </c>
      <c r="HE7" s="1576" t="s">
        <v>183</v>
      </c>
      <c r="HF7" s="1576" t="s">
        <v>184</v>
      </c>
      <c r="HG7" s="1576" t="s">
        <v>104</v>
      </c>
      <c r="HH7" s="1576" t="s">
        <v>185</v>
      </c>
      <c r="HI7" s="1576" t="s">
        <v>186</v>
      </c>
      <c r="HJ7" s="1576" t="s">
        <v>187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358"/>
      <c r="AF8" s="2417"/>
      <c r="AG8" s="2561"/>
      <c r="AH8" s="2683" t="str">
        <f>IF(AE8&lt;=0,"",HA8+0.12)</f>
        <v/>
      </c>
      <c r="AI8" s="2418"/>
      <c r="AJ8" s="2414"/>
      <c r="AK8" s="2413"/>
      <c r="AL8" s="2358"/>
      <c r="AM8" s="2417"/>
      <c r="AN8" s="2561"/>
      <c r="AO8" s="2683" t="str">
        <f>IF(AI8&lt;=0,"",HM8+0.12)</f>
        <v/>
      </c>
      <c r="AP8" s="2883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43285.012393634257</v>
      </c>
      <c r="BW8" s="2542" t="s">
        <v>1225</v>
      </c>
      <c r="BX8" s="754">
        <v>40</v>
      </c>
      <c r="BY8" s="755">
        <v>10.3</v>
      </c>
      <c r="BZ8" s="756">
        <v>10.3</v>
      </c>
      <c r="CA8" s="757">
        <v>11.3</v>
      </c>
      <c r="CB8" s="758">
        <v>31.900000000000002</v>
      </c>
      <c r="CC8" s="759">
        <v>9.8000000000000007</v>
      </c>
      <c r="CD8" s="756">
        <v>9.8000000000000007</v>
      </c>
      <c r="CE8" s="760">
        <v>10.8</v>
      </c>
      <c r="CF8" s="760">
        <v>30.400000000000002</v>
      </c>
      <c r="CG8" s="761" t="s">
        <v>1226</v>
      </c>
      <c r="CH8" s="760">
        <v>11.815200000000001</v>
      </c>
      <c r="CI8" s="762" t="s">
        <v>1227</v>
      </c>
      <c r="CJ8" s="763">
        <v>15.176159999999999</v>
      </c>
      <c r="CK8" s="757">
        <v>26.99136</v>
      </c>
      <c r="CL8" s="2447">
        <v>1.1779200000000001</v>
      </c>
      <c r="CM8" s="2444">
        <v>43285.012393634257</v>
      </c>
      <c r="CN8" s="2393">
        <v>72.65982478865034</v>
      </c>
      <c r="CO8" s="764">
        <v>4673.0420000000004</v>
      </c>
      <c r="CP8" s="1258">
        <v>0</v>
      </c>
      <c r="CQ8" s="765">
        <v>792.95154185022022</v>
      </c>
      <c r="CR8" s="2548">
        <v>0</v>
      </c>
      <c r="CS8" s="2546">
        <v>0</v>
      </c>
      <c r="CT8" s="2547">
        <v>0</v>
      </c>
      <c r="CU8" s="766">
        <v>0.70820821286047686</v>
      </c>
      <c r="CV8" s="767">
        <v>0.70820821286047686</v>
      </c>
      <c r="CW8" s="768">
        <v>1.4201768233113634</v>
      </c>
      <c r="CX8" s="766">
        <v>2.1802065079664628</v>
      </c>
      <c r="CY8" s="767">
        <v>1.9985226323025906</v>
      </c>
      <c r="CZ8" s="768">
        <v>2.2256274768824307</v>
      </c>
      <c r="DA8" s="769">
        <v>0.21046419354828783</v>
      </c>
      <c r="DB8" s="769">
        <v>0.19938713072995692</v>
      </c>
      <c r="DC8" s="769">
        <v>0.19938713072995692</v>
      </c>
      <c r="DD8" s="769">
        <v>0.21046419354828783</v>
      </c>
      <c r="DE8" s="769">
        <v>0.20193583544921886</v>
      </c>
      <c r="DF8" s="770">
        <v>0.20193583544921886</v>
      </c>
      <c r="DG8" s="1301">
        <v>0.85601056803170406</v>
      </c>
      <c r="DH8" s="760">
        <v>3</v>
      </c>
      <c r="DI8" s="1282">
        <v>5.38344834336612E-2</v>
      </c>
      <c r="DJ8" s="769">
        <v>6.0294621445700587E-2</v>
      </c>
      <c r="DK8" s="771">
        <v>5.9596767030819793E-2</v>
      </c>
      <c r="DL8" s="2618">
        <v>1.1259676284306825</v>
      </c>
      <c r="DM8" s="769">
        <v>0.49940648086791678</v>
      </c>
      <c r="DN8" s="769">
        <v>0.10320478001086365</v>
      </c>
      <c r="DO8" s="769">
        <v>4.39953078466782</v>
      </c>
      <c r="DP8" s="769">
        <v>0.83787066806803112</v>
      </c>
      <c r="DQ8" s="771">
        <v>5.9547302795615602</v>
      </c>
      <c r="DR8" s="2618">
        <v>1.1068539804171988</v>
      </c>
      <c r="DS8" s="769">
        <v>0.49727856075933508</v>
      </c>
      <c r="DT8" s="769">
        <v>9.3648781861709607E-2</v>
      </c>
      <c r="DU8" s="769">
        <v>4.0269735809766978</v>
      </c>
      <c r="DV8" s="769">
        <v>0.76029005065432453</v>
      </c>
      <c r="DW8" s="771">
        <v>4.0525247735905063</v>
      </c>
      <c r="DX8" s="928"/>
      <c r="EG8" s="2021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410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6.1</v>
      </c>
      <c r="U9" s="2888">
        <v>0.217</v>
      </c>
      <c r="V9" s="2402">
        <v>3</v>
      </c>
      <c r="W9" s="2403">
        <v>0.45</v>
      </c>
      <c r="X9" s="2404">
        <v>29.1</v>
      </c>
      <c r="Y9" s="2562">
        <v>10.3</v>
      </c>
      <c r="Z9" s="2405">
        <f>IF(T9&lt;=0,"",GO9+0.12)</f>
        <v>0.32243710691823901</v>
      </c>
      <c r="AA9" s="2645"/>
      <c r="AB9" s="2406">
        <v>6.12</v>
      </c>
      <c r="AC9" s="2888">
        <v>0.17899999999999999</v>
      </c>
      <c r="AD9" s="2407">
        <v>3</v>
      </c>
      <c r="AE9" s="2403">
        <v>0.31</v>
      </c>
      <c r="AF9" s="2404">
        <v>29.2</v>
      </c>
      <c r="AG9" s="2562">
        <v>10.3</v>
      </c>
      <c r="AH9" s="2684">
        <f>IF(AE9&lt;=0,"",HA9+0.12)</f>
        <v>0.32243710691823901</v>
      </c>
      <c r="AI9" s="2406">
        <v>6.14</v>
      </c>
      <c r="AJ9" s="2888">
        <v>0.19800000000000001</v>
      </c>
      <c r="AK9" s="2407">
        <v>3</v>
      </c>
      <c r="AL9" s="2403">
        <v>0.28999999999999998</v>
      </c>
      <c r="AM9" s="2404">
        <v>29.7</v>
      </c>
      <c r="AN9" s="2562">
        <v>11.3</v>
      </c>
      <c r="AO9" s="2684">
        <f>IF(AI9&lt;=0,"",HM9+0.12)</f>
        <v>0.32925925925925925</v>
      </c>
      <c r="AP9" s="2884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7.38</v>
      </c>
      <c r="BD9" s="2403">
        <v>5.2999999999999999E-2</v>
      </c>
      <c r="BE9" s="2407">
        <v>1</v>
      </c>
      <c r="BF9" s="2403">
        <v>3.8</v>
      </c>
      <c r="BG9" s="2562">
        <v>29.1</v>
      </c>
      <c r="BH9" s="2656"/>
      <c r="BI9" s="2656"/>
      <c r="BJ9" s="2400"/>
      <c r="BK9" s="2401">
        <v>7.4</v>
      </c>
      <c r="BL9" s="2403">
        <v>5.6000000000000001E-2</v>
      </c>
      <c r="BM9" s="2407">
        <v>1</v>
      </c>
      <c r="BN9" s="2404">
        <v>4.2</v>
      </c>
      <c r="BO9" s="2562">
        <v>28.2</v>
      </c>
      <c r="BP9" s="2656"/>
      <c r="BQ9" s="2656"/>
      <c r="BR9" s="2638"/>
      <c r="BS9" s="2578">
        <v>3.8</v>
      </c>
      <c r="BT9" s="2562">
        <v>4.4000000000000004</v>
      </c>
      <c r="BU9" s="2632">
        <v>2.9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9480</v>
      </c>
      <c r="CO9" s="2386"/>
      <c r="CP9" s="2387"/>
      <c r="CQ9" s="2384"/>
      <c r="CR9" s="2383"/>
      <c r="CS9" s="2386"/>
      <c r="CT9" s="2384"/>
      <c r="CU9" s="2380">
        <v>25</v>
      </c>
      <c r="CV9" s="2377">
        <v>25</v>
      </c>
      <c r="CW9" s="2381">
        <v>55</v>
      </c>
      <c r="CX9" s="2380">
        <v>480</v>
      </c>
      <c r="CY9" s="2377">
        <v>440</v>
      </c>
      <c r="CZ9" s="2381">
        <v>540</v>
      </c>
      <c r="DA9" s="2388">
        <v>380</v>
      </c>
      <c r="DB9" s="2388">
        <v>360</v>
      </c>
      <c r="DC9" s="2388">
        <v>360</v>
      </c>
      <c r="DD9" s="2388">
        <v>380</v>
      </c>
      <c r="DE9" s="2388">
        <v>400</v>
      </c>
      <c r="DF9" s="2389">
        <v>400</v>
      </c>
      <c r="DG9" s="2388">
        <v>450</v>
      </c>
      <c r="DH9" s="2390"/>
      <c r="DI9" s="2391">
        <v>1000</v>
      </c>
      <c r="DJ9" s="2388">
        <v>1120</v>
      </c>
      <c r="DK9" s="2390">
        <v>1220</v>
      </c>
      <c r="DL9" s="2619">
        <v>96</v>
      </c>
      <c r="DM9" s="2388">
        <v>113</v>
      </c>
      <c r="DN9" s="2388">
        <v>14</v>
      </c>
      <c r="DO9" s="2388">
        <v>1770</v>
      </c>
      <c r="DP9" s="2388">
        <v>360</v>
      </c>
      <c r="DQ9" s="2390">
        <v>400</v>
      </c>
      <c r="DR9" s="2383">
        <v>52</v>
      </c>
      <c r="DS9" s="2388">
        <v>62</v>
      </c>
      <c r="DT9" s="2388">
        <v>7</v>
      </c>
      <c r="DU9" s="2388">
        <v>880</v>
      </c>
      <c r="DV9" s="2388">
        <v>180</v>
      </c>
      <c r="DW9" s="2390">
        <v>150</v>
      </c>
      <c r="DX9" s="928"/>
      <c r="EG9" s="2021"/>
      <c r="EH9" s="450"/>
      <c r="GD9" s="1728">
        <v>4.1666666666666664E-2</v>
      </c>
      <c r="GE9" s="1777">
        <f t="shared" ref="GE9:GE31" si="30">IF(W9&lt;=0,"",W9)</f>
        <v>0.45</v>
      </c>
      <c r="GF9" s="1793">
        <f t="shared" si="0"/>
        <v>10.3</v>
      </c>
      <c r="GG9" s="1779">
        <f t="shared" si="1"/>
        <v>24.699029126213592</v>
      </c>
      <c r="GH9" s="1777">
        <f t="shared" si="2"/>
        <v>11.114563106796117</v>
      </c>
      <c r="GI9" s="1794">
        <f t="shared" si="3"/>
        <v>6.1</v>
      </c>
      <c r="GJ9" s="1794">
        <f t="shared" si="4"/>
        <v>29.1</v>
      </c>
      <c r="GK9" s="1780">
        <f t="shared" si="5"/>
        <v>5</v>
      </c>
      <c r="GL9" s="1781">
        <f t="shared" si="6"/>
        <v>2.2229126213592236</v>
      </c>
      <c r="GM9" s="1782">
        <f t="shared" si="7"/>
        <v>25</v>
      </c>
      <c r="GN9" s="1782">
        <f t="shared" si="8"/>
        <v>6.5</v>
      </c>
      <c r="GO9" s="1783">
        <f t="shared" si="9"/>
        <v>0.20243710691823899</v>
      </c>
      <c r="GP9" s="1580">
        <v>4.1666666666666664E-2</v>
      </c>
      <c r="GQ9" s="1784">
        <f t="shared" ref="GQ9:GQ31" si="31">IF(AE9&lt;=0,"",AE9)</f>
        <v>0.31</v>
      </c>
      <c r="GR9" s="1785">
        <f t="shared" si="10"/>
        <v>10.3</v>
      </c>
      <c r="GS9" s="1786">
        <f t="shared" si="11"/>
        <v>24.699029126213592</v>
      </c>
      <c r="GT9" s="1787">
        <f t="shared" si="12"/>
        <v>7.6566990291262131</v>
      </c>
      <c r="GU9" s="1786">
        <f t="shared" si="13"/>
        <v>6.12</v>
      </c>
      <c r="GV9" s="1786">
        <f t="shared" si="14"/>
        <v>29.2</v>
      </c>
      <c r="GW9" s="1788">
        <f t="shared" si="15"/>
        <v>5</v>
      </c>
      <c r="GX9" s="1781">
        <f t="shared" si="16"/>
        <v>1.5313398058252425</v>
      </c>
      <c r="GY9" s="1789">
        <f t="shared" si="17"/>
        <v>25</v>
      </c>
      <c r="GZ9" s="1789">
        <f t="shared" si="18"/>
        <v>6.5</v>
      </c>
      <c r="HA9" s="1790">
        <f t="shared" si="19"/>
        <v>0.20243710691823899</v>
      </c>
      <c r="HB9" s="1580">
        <v>4.1666666666666664E-2</v>
      </c>
      <c r="HC9" s="1784">
        <f t="shared" ref="HC9:HC31" si="32">IF(AL9&lt;=0,"",AL9)</f>
        <v>0.28999999999999998</v>
      </c>
      <c r="HD9" s="1785">
        <f t="shared" si="20"/>
        <v>11.3</v>
      </c>
      <c r="HE9" s="1786">
        <f t="shared" si="21"/>
        <v>23.89380530973451</v>
      </c>
      <c r="HF9" s="1787">
        <f t="shared" si="22"/>
        <v>6.9292035398230079</v>
      </c>
      <c r="HG9" s="1786">
        <f t="shared" si="23"/>
        <v>6.14</v>
      </c>
      <c r="HH9" s="1786">
        <f t="shared" si="24"/>
        <v>29.7</v>
      </c>
      <c r="HI9" s="1788">
        <f t="shared" si="25"/>
        <v>5</v>
      </c>
      <c r="HJ9" s="1787">
        <f t="shared" si="26"/>
        <v>1.3858407079646016</v>
      </c>
      <c r="HK9" s="1791">
        <f t="shared" si="27"/>
        <v>25</v>
      </c>
      <c r="HL9" s="1791">
        <f t="shared" si="28"/>
        <v>6.5</v>
      </c>
      <c r="HM9" s="1792">
        <f t="shared" si="29"/>
        <v>0.20925925925925928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345"/>
      <c r="AF10" s="2351"/>
      <c r="AG10" s="2563"/>
      <c r="AH10" s="2685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5" t="str">
        <f t="shared" ref="AO10:AO31" si="35">IF(AI10&lt;=0,"",HM10+0.12)</f>
        <v/>
      </c>
      <c r="AP10" s="2885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43285.24863425926</v>
      </c>
      <c r="BW10" s="2542" t="s">
        <v>1225</v>
      </c>
      <c r="BX10" s="754">
        <v>36</v>
      </c>
      <c r="BY10" s="755">
        <v>11.2</v>
      </c>
      <c r="BZ10" s="756">
        <v>11.2</v>
      </c>
      <c r="CA10" s="757">
        <v>12.2</v>
      </c>
      <c r="CB10" s="758">
        <v>34.599999999999994</v>
      </c>
      <c r="CC10" s="759">
        <v>10.7</v>
      </c>
      <c r="CD10" s="756">
        <v>10.7</v>
      </c>
      <c r="CE10" s="760">
        <v>11.7</v>
      </c>
      <c r="CF10" s="760">
        <v>33.099999999999994</v>
      </c>
      <c r="CG10" s="761" t="s">
        <v>1226</v>
      </c>
      <c r="CH10" s="760">
        <v>17.089919999999999</v>
      </c>
      <c r="CI10" s="762" t="s">
        <v>1227</v>
      </c>
      <c r="CJ10" s="763">
        <v>13.409279999999999</v>
      </c>
      <c r="CK10" s="757">
        <v>30.499199999999998</v>
      </c>
      <c r="CL10" s="2449">
        <v>1.5278400000000001</v>
      </c>
      <c r="CM10" s="2446">
        <v>43285.24863425926</v>
      </c>
      <c r="CN10" s="2393">
        <v>75.257571689020182</v>
      </c>
      <c r="CO10" s="764">
        <v>5287.9160000000002</v>
      </c>
      <c r="CP10" s="1258">
        <v>0</v>
      </c>
      <c r="CQ10" s="765">
        <v>856.38766519823787</v>
      </c>
      <c r="CR10" s="2548">
        <v>0</v>
      </c>
      <c r="CS10" s="2546">
        <v>0</v>
      </c>
      <c r="CT10" s="2547">
        <v>0</v>
      </c>
      <c r="CU10" s="766">
        <v>1.6152205883310735</v>
      </c>
      <c r="CV10" s="767">
        <v>1.6152205883310735</v>
      </c>
      <c r="CW10" s="768">
        <v>2.2003216475625837</v>
      </c>
      <c r="CX10" s="766">
        <v>2.204827220089137</v>
      </c>
      <c r="CY10" s="767">
        <v>2.0384251657427872</v>
      </c>
      <c r="CZ10" s="768">
        <v>2.20660501981506</v>
      </c>
      <c r="DA10" s="769">
        <v>0.22411271737801705</v>
      </c>
      <c r="DB10" s="769">
        <v>0.22411271737801705</v>
      </c>
      <c r="DC10" s="769">
        <v>0.20373883398001549</v>
      </c>
      <c r="DD10" s="769">
        <v>0.2088323048295159</v>
      </c>
      <c r="DE10" s="769">
        <v>0.21041879574985209</v>
      </c>
      <c r="DF10" s="770">
        <v>0.20106684927208085</v>
      </c>
      <c r="DG10" s="1301">
        <v>0.97965653896961702</v>
      </c>
      <c r="DH10" s="760">
        <v>2</v>
      </c>
      <c r="DI10" s="1282">
        <v>5.9167619175687497E-2</v>
      </c>
      <c r="DJ10" s="769">
        <v>5.9167619175687497E-2</v>
      </c>
      <c r="DK10" s="771">
        <v>5.9296152821332687E-2</v>
      </c>
      <c r="DL10" s="2618">
        <v>1.1171984101407242</v>
      </c>
      <c r="DM10" s="769">
        <v>0.50192602394400188</v>
      </c>
      <c r="DN10" s="769">
        <v>0.1012757187022494</v>
      </c>
      <c r="DO10" s="769">
        <v>4.3954094344001584</v>
      </c>
      <c r="DP10" s="769">
        <v>0.84200346731343445</v>
      </c>
      <c r="DQ10" s="771">
        <v>5.9992516274461343</v>
      </c>
      <c r="DR10" s="2618">
        <v>1.1003045485804106</v>
      </c>
      <c r="DS10" s="769">
        <v>0.50344826994989766</v>
      </c>
      <c r="DT10" s="769">
        <v>9.8794319326638735E-2</v>
      </c>
      <c r="DU10" s="769">
        <v>3.9344825531709584</v>
      </c>
      <c r="DV10" s="769">
        <v>0.76029005065432476</v>
      </c>
      <c r="DW10" s="771">
        <v>4.1148713085688229</v>
      </c>
      <c r="DX10" s="928"/>
      <c r="EG10" s="450"/>
      <c r="EH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6.85</v>
      </c>
      <c r="C11" s="1165">
        <v>22</v>
      </c>
      <c r="D11" s="1165">
        <v>17</v>
      </c>
      <c r="E11" s="1164">
        <v>8.5399999999999991</v>
      </c>
      <c r="F11" s="1165"/>
      <c r="G11" s="1165">
        <v>124</v>
      </c>
      <c r="H11" s="1175">
        <v>28</v>
      </c>
      <c r="I11" s="1166"/>
      <c r="J11" s="2348"/>
      <c r="K11" s="1630">
        <v>5.97</v>
      </c>
      <c r="L11" s="944">
        <v>9</v>
      </c>
      <c r="M11" s="1151"/>
      <c r="N11" s="1630">
        <v>5.93</v>
      </c>
      <c r="O11" s="944">
        <v>9</v>
      </c>
      <c r="P11" s="2348"/>
      <c r="Q11" s="1630">
        <v>5.93</v>
      </c>
      <c r="R11" s="944">
        <v>10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/>
      <c r="AB11" s="2361"/>
      <c r="AC11" s="2347"/>
      <c r="AD11" s="2346"/>
      <c r="AE11" s="2345"/>
      <c r="AF11" s="2351"/>
      <c r="AG11" s="2563"/>
      <c r="AH11" s="2685" t="str">
        <f t="shared" si="34"/>
        <v/>
      </c>
      <c r="AI11" s="2361"/>
      <c r="AJ11" s="2347"/>
      <c r="AK11" s="2346"/>
      <c r="AL11" s="2345"/>
      <c r="AM11" s="2351"/>
      <c r="AN11" s="2563"/>
      <c r="AO11" s="2685" t="str">
        <f t="shared" si="35"/>
        <v/>
      </c>
      <c r="AP11" s="2886">
        <v>1.6E-2</v>
      </c>
      <c r="AQ11" s="944">
        <v>1</v>
      </c>
      <c r="AR11" s="1645">
        <v>0.22</v>
      </c>
      <c r="AS11" s="2348"/>
      <c r="AT11" s="2337"/>
      <c r="AU11" s="2647">
        <v>0.02</v>
      </c>
      <c r="AV11" s="944">
        <v>1</v>
      </c>
      <c r="AW11" s="1645">
        <v>0.3</v>
      </c>
      <c r="AX11" s="2348"/>
      <c r="AY11" s="2647">
        <v>4.1000000000000002E-2</v>
      </c>
      <c r="AZ11" s="944">
        <v>1</v>
      </c>
      <c r="BA11" s="1645">
        <v>0.27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10650</v>
      </c>
      <c r="CO11" s="2386"/>
      <c r="CP11" s="2387"/>
      <c r="CQ11" s="2384"/>
      <c r="CR11" s="2383"/>
      <c r="CS11" s="2386"/>
      <c r="CT11" s="2384"/>
      <c r="CU11" s="2380">
        <v>62</v>
      </c>
      <c r="CV11" s="2377">
        <v>62</v>
      </c>
      <c r="CW11" s="2381">
        <v>92</v>
      </c>
      <c r="CX11" s="2380">
        <v>530</v>
      </c>
      <c r="CY11" s="2377">
        <v>490</v>
      </c>
      <c r="CZ11" s="2381">
        <v>580</v>
      </c>
      <c r="DA11" s="2388">
        <v>440</v>
      </c>
      <c r="DB11" s="2388">
        <v>440</v>
      </c>
      <c r="DC11" s="2388">
        <v>400</v>
      </c>
      <c r="DD11" s="2388">
        <v>410</v>
      </c>
      <c r="DE11" s="2388">
        <v>450</v>
      </c>
      <c r="DF11" s="2389">
        <v>430</v>
      </c>
      <c r="DG11" s="2388">
        <v>515</v>
      </c>
      <c r="DH11" s="2390"/>
      <c r="DI11" s="2391">
        <v>1200</v>
      </c>
      <c r="DJ11" s="2388">
        <v>1200</v>
      </c>
      <c r="DK11" s="2390">
        <v>1315</v>
      </c>
      <c r="DL11" s="2619">
        <v>104</v>
      </c>
      <c r="DM11" s="2388">
        <v>124</v>
      </c>
      <c r="DN11" s="2388">
        <v>15</v>
      </c>
      <c r="DO11" s="2388">
        <v>1940</v>
      </c>
      <c r="DP11" s="2388">
        <v>395</v>
      </c>
      <c r="DQ11" s="2390">
        <v>440</v>
      </c>
      <c r="DR11" s="2383">
        <v>56</v>
      </c>
      <c r="DS11" s="2388">
        <v>68</v>
      </c>
      <c r="DT11" s="2388">
        <v>8</v>
      </c>
      <c r="DU11" s="2388">
        <v>945</v>
      </c>
      <c r="DV11" s="2388">
        <v>195</v>
      </c>
      <c r="DW11" s="2390">
        <v>165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345"/>
      <c r="AF12" s="2351"/>
      <c r="AG12" s="2563"/>
      <c r="AH12" s="2685" t="str">
        <f t="shared" si="34"/>
        <v/>
      </c>
      <c r="AI12" s="2361"/>
      <c r="AJ12" s="2347"/>
      <c r="AK12" s="2346"/>
      <c r="AL12" s="2345"/>
      <c r="AM12" s="2351"/>
      <c r="AN12" s="2563"/>
      <c r="AO12" s="2685" t="str">
        <f t="shared" si="35"/>
        <v/>
      </c>
      <c r="AP12" s="2885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89"/>
      <c r="BT12" s="2690"/>
      <c r="BU12" s="2691"/>
      <c r="BV12" s="2575">
        <v>43285.579410763887</v>
      </c>
      <c r="BW12" s="2542" t="s">
        <v>1225</v>
      </c>
      <c r="BX12" s="754">
        <v>36</v>
      </c>
      <c r="BY12" s="755">
        <v>9.6999999999999993</v>
      </c>
      <c r="BZ12" s="756">
        <v>9.6999999999999993</v>
      </c>
      <c r="CA12" s="757">
        <v>10.7</v>
      </c>
      <c r="CB12" s="758">
        <v>30.099999999999998</v>
      </c>
      <c r="CC12" s="759">
        <v>9.1999999999999993</v>
      </c>
      <c r="CD12" s="756">
        <v>9.1999999999999993</v>
      </c>
      <c r="CE12" s="760">
        <v>10.199999999999999</v>
      </c>
      <c r="CF12" s="760">
        <v>28.599999999999998</v>
      </c>
      <c r="CG12" s="761" t="s">
        <v>1226</v>
      </c>
      <c r="CH12" s="760">
        <v>17.089919999999999</v>
      </c>
      <c r="CI12" s="762" t="s">
        <v>1227</v>
      </c>
      <c r="CJ12" s="763">
        <v>13.409279999999999</v>
      </c>
      <c r="CK12" s="757">
        <v>30.499199999999998</v>
      </c>
      <c r="CL12" s="2449">
        <v>1.5278400000000001</v>
      </c>
      <c r="CM12" s="2446">
        <v>43285.579410763887</v>
      </c>
      <c r="CN12" s="2393">
        <v>75.542811654712509</v>
      </c>
      <c r="CO12" s="764">
        <v>4857.5042000000003</v>
      </c>
      <c r="CP12" s="1258">
        <v>0</v>
      </c>
      <c r="CQ12" s="765">
        <v>856.38766519823787</v>
      </c>
      <c r="CR12" s="2548">
        <v>0</v>
      </c>
      <c r="CS12" s="2546">
        <v>0</v>
      </c>
      <c r="CT12" s="2547">
        <v>0</v>
      </c>
      <c r="CU12" s="766">
        <v>1.8649969679698994</v>
      </c>
      <c r="CV12" s="767">
        <v>1.8649969679698994</v>
      </c>
      <c r="CW12" s="768">
        <v>2.508777953295656</v>
      </c>
      <c r="CX12" s="766">
        <v>2.201435873872839</v>
      </c>
      <c r="CY12" s="767">
        <v>2.0079030497961061</v>
      </c>
      <c r="CZ12" s="768">
        <v>2.2256274768824307</v>
      </c>
      <c r="DA12" s="769">
        <v>0.2111322432131047</v>
      </c>
      <c r="DB12" s="769">
        <v>0.20583923433032494</v>
      </c>
      <c r="DC12" s="769">
        <v>0.19995811334945851</v>
      </c>
      <c r="DD12" s="769">
        <v>0.20583923433032494</v>
      </c>
      <c r="DE12" s="769">
        <v>0.19993063147571613</v>
      </c>
      <c r="DF12" s="770">
        <v>0.19993063147571613</v>
      </c>
      <c r="DG12" s="1301">
        <v>0.95112285336856006</v>
      </c>
      <c r="DH12" s="760">
        <v>2</v>
      </c>
      <c r="DI12" s="1282">
        <v>5.9065790845584408E-2</v>
      </c>
      <c r="DJ12" s="769">
        <v>5.9065790845584408E-2</v>
      </c>
      <c r="DK12" s="771">
        <v>5.9481826303662964E-2</v>
      </c>
      <c r="DL12" s="2618">
        <v>1.099450274862569</v>
      </c>
      <c r="DM12" s="769">
        <v>0.49902217422623324</v>
      </c>
      <c r="DN12" s="769">
        <v>0.10208298892378907</v>
      </c>
      <c r="DO12" s="769">
        <v>4.4250672340193438</v>
      </c>
      <c r="DP12" s="769">
        <v>0.84293027355153383</v>
      </c>
      <c r="DQ12" s="771">
        <v>5.9942127303282202</v>
      </c>
      <c r="DR12" s="2618">
        <v>1.1043497858913682</v>
      </c>
      <c r="DS12" s="769">
        <v>0.50105297108767921</v>
      </c>
      <c r="DT12" s="769">
        <v>9.9157533735927839E-2</v>
      </c>
      <c r="DU12" s="769">
        <v>4.0067273091154867</v>
      </c>
      <c r="DV12" s="769">
        <v>0.76029005065432465</v>
      </c>
      <c r="DW12" s="771">
        <v>4.0906661832243003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345"/>
      <c r="AF13" s="2351"/>
      <c r="AG13" s="2563"/>
      <c r="AH13" s="2685" t="str">
        <f t="shared" si="34"/>
        <v/>
      </c>
      <c r="AI13" s="2361"/>
      <c r="AJ13" s="2347"/>
      <c r="AK13" s="2346"/>
      <c r="AL13" s="2345"/>
      <c r="AM13" s="2351"/>
      <c r="AN13" s="2563"/>
      <c r="AO13" s="2685" t="str">
        <f t="shared" si="35"/>
        <v/>
      </c>
      <c r="AP13" s="2885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7.19</v>
      </c>
      <c r="BD13" s="1645">
        <v>0.05</v>
      </c>
      <c r="BE13" s="944">
        <v>1</v>
      </c>
      <c r="BF13" s="1645">
        <v>3.7</v>
      </c>
      <c r="BG13" s="2564">
        <v>28.4</v>
      </c>
      <c r="BH13" s="2657"/>
      <c r="BI13" s="2657"/>
      <c r="BJ13" s="2348"/>
      <c r="BK13" s="1630">
        <v>7.23</v>
      </c>
      <c r="BL13" s="1645">
        <v>5.0999999999999997E-2</v>
      </c>
      <c r="BM13" s="944">
        <v>1</v>
      </c>
      <c r="BN13" s="1631">
        <v>4.0999999999999996</v>
      </c>
      <c r="BO13" s="2564">
        <v>28.1</v>
      </c>
      <c r="BP13" s="2657"/>
      <c r="BQ13" s="2657"/>
      <c r="BR13" s="2639"/>
      <c r="BS13" s="2580">
        <v>3.7</v>
      </c>
      <c r="BT13" s="2564">
        <v>4.0999999999999996</v>
      </c>
      <c r="BU13" s="2634">
        <v>3.2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9300</v>
      </c>
      <c r="CO13" s="2386"/>
      <c r="CP13" s="2387"/>
      <c r="CQ13" s="2384"/>
      <c r="CR13" s="2383"/>
      <c r="CS13" s="2386"/>
      <c r="CT13" s="2384"/>
      <c r="CU13" s="2380">
        <v>62</v>
      </c>
      <c r="CV13" s="2377">
        <v>62</v>
      </c>
      <c r="CW13" s="2381">
        <v>92</v>
      </c>
      <c r="CX13" s="2380">
        <v>455</v>
      </c>
      <c r="CY13" s="2377">
        <v>415</v>
      </c>
      <c r="CZ13" s="2381">
        <v>510</v>
      </c>
      <c r="DA13" s="2388">
        <v>359</v>
      </c>
      <c r="DB13" s="2388">
        <v>350</v>
      </c>
      <c r="DC13" s="2388">
        <v>340</v>
      </c>
      <c r="DD13" s="2388">
        <v>350</v>
      </c>
      <c r="DE13" s="2388">
        <v>375</v>
      </c>
      <c r="DF13" s="2389">
        <v>375</v>
      </c>
      <c r="DG13" s="2388">
        <v>500</v>
      </c>
      <c r="DH13" s="2390"/>
      <c r="DI13" s="2391">
        <v>1030</v>
      </c>
      <c r="DJ13" s="2388">
        <v>1030</v>
      </c>
      <c r="DK13" s="2390">
        <v>1150</v>
      </c>
      <c r="DL13" s="2619">
        <v>88</v>
      </c>
      <c r="DM13" s="2388">
        <v>106</v>
      </c>
      <c r="DN13" s="2388">
        <v>13</v>
      </c>
      <c r="DO13" s="2388">
        <v>1680</v>
      </c>
      <c r="DP13" s="2388">
        <v>340</v>
      </c>
      <c r="DQ13" s="2390">
        <v>378</v>
      </c>
      <c r="DR13" s="2383">
        <v>49</v>
      </c>
      <c r="DS13" s="2388">
        <v>59</v>
      </c>
      <c r="DT13" s="2388">
        <v>7</v>
      </c>
      <c r="DU13" s="2388">
        <v>840</v>
      </c>
      <c r="DV13" s="2388">
        <v>170</v>
      </c>
      <c r="DW13" s="2390">
        <v>143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345"/>
      <c r="AF14" s="2351"/>
      <c r="AG14" s="2563"/>
      <c r="AH14" s="2685" t="str">
        <f t="shared" si="34"/>
        <v/>
      </c>
      <c r="AI14" s="2361"/>
      <c r="AJ14" s="2347"/>
      <c r="AK14" s="2346"/>
      <c r="AL14" s="2345"/>
      <c r="AM14" s="2351"/>
      <c r="AN14" s="2563"/>
      <c r="AO14" s="2685" t="str">
        <f t="shared" si="35"/>
        <v/>
      </c>
      <c r="AP14" s="2885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43285.871595486111</v>
      </c>
      <c r="BW14" s="2542" t="s">
        <v>564</v>
      </c>
      <c r="BX14" s="754">
        <v>40</v>
      </c>
      <c r="BY14" s="755">
        <v>9</v>
      </c>
      <c r="BZ14" s="756">
        <v>9</v>
      </c>
      <c r="CA14" s="757">
        <v>10</v>
      </c>
      <c r="CB14" s="758">
        <v>28</v>
      </c>
      <c r="CC14" s="759">
        <v>8.5</v>
      </c>
      <c r="CD14" s="756">
        <v>8.5</v>
      </c>
      <c r="CE14" s="760">
        <v>9.5</v>
      </c>
      <c r="CF14" s="760">
        <v>26.5</v>
      </c>
      <c r="CG14" s="761" t="s">
        <v>1226</v>
      </c>
      <c r="CH14" s="760">
        <v>17.089919999999999</v>
      </c>
      <c r="CI14" s="762" t="s">
        <v>1227</v>
      </c>
      <c r="CJ14" s="763">
        <v>13.409279999999999</v>
      </c>
      <c r="CK14" s="757">
        <v>30.499199999999998</v>
      </c>
      <c r="CL14" s="2449">
        <v>1.5278400000000001</v>
      </c>
      <c r="CM14" s="2446">
        <v>43285.871595486111</v>
      </c>
      <c r="CN14" s="2393">
        <v>82.623122598672722</v>
      </c>
      <c r="CO14" s="764">
        <v>4304.1175999999996</v>
      </c>
      <c r="CP14" s="1258">
        <v>0</v>
      </c>
      <c r="CQ14" s="765">
        <v>856.38766519823787</v>
      </c>
      <c r="CR14" s="2548">
        <v>0</v>
      </c>
      <c r="CS14" s="2546">
        <v>0</v>
      </c>
      <c r="CT14" s="2547">
        <v>0</v>
      </c>
      <c r="CU14" s="766">
        <v>4.2146257645341274</v>
      </c>
      <c r="CV14" s="767">
        <v>4.5388277464213687</v>
      </c>
      <c r="CW14" s="768">
        <v>3.9390540799299734</v>
      </c>
      <c r="CX14" s="766">
        <v>2.3565467402284561</v>
      </c>
      <c r="CY14" s="767">
        <v>2.1994436242132256</v>
      </c>
      <c r="CZ14" s="768">
        <v>2.2490551345338243</v>
      </c>
      <c r="DA14" s="769">
        <v>0.18381770354641397</v>
      </c>
      <c r="DB14" s="769">
        <v>0.171140620543213</v>
      </c>
      <c r="DC14" s="769">
        <v>0.17747916204481348</v>
      </c>
      <c r="DD14" s="769">
        <v>0.19015624504801446</v>
      </c>
      <c r="DE14" s="769">
        <v>0.19395936994897472</v>
      </c>
      <c r="DF14" s="770">
        <v>0.19966405730041517</v>
      </c>
      <c r="DG14" s="1301">
        <v>0.95112285336856006</v>
      </c>
      <c r="DH14" s="760">
        <v>3</v>
      </c>
      <c r="DI14" s="1282">
        <v>5.8964593031457187E-2</v>
      </c>
      <c r="DJ14" s="769">
        <v>5.8964593031457187E-2</v>
      </c>
      <c r="DK14" s="771">
        <v>5.997728133282848E-2</v>
      </c>
      <c r="DL14" s="2618">
        <v>1.1088573360378635</v>
      </c>
      <c r="DM14" s="769">
        <v>0.49935448643992436</v>
      </c>
      <c r="DN14" s="769">
        <v>0.10199060612838291</v>
      </c>
      <c r="DO14" s="769">
        <v>4.4460675730143988</v>
      </c>
      <c r="DP14" s="769">
        <v>0.8050129948104614</v>
      </c>
      <c r="DQ14" s="771">
        <v>6.007272017322399</v>
      </c>
      <c r="DR14" s="2618">
        <v>1.1131276467029645</v>
      </c>
      <c r="DS14" s="769">
        <v>0.50149994073182524</v>
      </c>
      <c r="DT14" s="769">
        <v>0.10646387832699619</v>
      </c>
      <c r="DU14" s="769">
        <v>4.0914655190955349</v>
      </c>
      <c r="DV14" s="769">
        <v>0.69626562533606573</v>
      </c>
      <c r="DW14" s="771">
        <v>4.3920836914618802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6.92</v>
      </c>
      <c r="C15" s="1165">
        <v>24</v>
      </c>
      <c r="D15" s="1165">
        <v>18</v>
      </c>
      <c r="E15" s="1164">
        <v>8.36</v>
      </c>
      <c r="F15" s="1165"/>
      <c r="G15" s="1165">
        <v>124</v>
      </c>
      <c r="H15" s="1175">
        <v>29.9</v>
      </c>
      <c r="I15" s="1166"/>
      <c r="J15" s="2348"/>
      <c r="K15" s="1630">
        <v>6</v>
      </c>
      <c r="L15" s="944">
        <v>11</v>
      </c>
      <c r="M15" s="1151"/>
      <c r="N15" s="1630">
        <v>5.98</v>
      </c>
      <c r="O15" s="944">
        <v>10</v>
      </c>
      <c r="P15" s="2348"/>
      <c r="Q15" s="1630">
        <v>5.9</v>
      </c>
      <c r="R15" s="944">
        <v>10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/>
      <c r="AB15" s="2361"/>
      <c r="AC15" s="2347"/>
      <c r="AD15" s="2346"/>
      <c r="AE15" s="2345"/>
      <c r="AF15" s="2351"/>
      <c r="AG15" s="2563"/>
      <c r="AH15" s="2685" t="str">
        <f t="shared" si="34"/>
        <v/>
      </c>
      <c r="AI15" s="2361"/>
      <c r="AJ15" s="2347"/>
      <c r="AK15" s="2346"/>
      <c r="AL15" s="2345"/>
      <c r="AM15" s="2351"/>
      <c r="AN15" s="2563"/>
      <c r="AO15" s="2685" t="str">
        <f t="shared" si="35"/>
        <v/>
      </c>
      <c r="AP15" s="2886">
        <v>0.02</v>
      </c>
      <c r="AQ15" s="944">
        <v>1</v>
      </c>
      <c r="AR15" s="1645">
        <v>0.24</v>
      </c>
      <c r="AS15" s="2348"/>
      <c r="AT15" s="2337"/>
      <c r="AU15" s="2647">
        <v>1.6E-2</v>
      </c>
      <c r="AV15" s="944">
        <v>1</v>
      </c>
      <c r="AW15" s="1645">
        <v>0.28000000000000003</v>
      </c>
      <c r="AX15" s="2348"/>
      <c r="AY15" s="2647">
        <v>0.04</v>
      </c>
      <c r="AZ15" s="944">
        <v>1</v>
      </c>
      <c r="BA15" s="1645">
        <v>0.25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9462</v>
      </c>
      <c r="CO15" s="2386"/>
      <c r="CP15" s="2387"/>
      <c r="CQ15" s="2384"/>
      <c r="CR15" s="2383"/>
      <c r="CS15" s="2386"/>
      <c r="CT15" s="2384"/>
      <c r="CU15" s="2380">
        <v>130</v>
      </c>
      <c r="CV15" s="2377">
        <v>140</v>
      </c>
      <c r="CW15" s="2381">
        <v>135</v>
      </c>
      <c r="CX15" s="2380">
        <v>450</v>
      </c>
      <c r="CY15" s="2377">
        <v>420</v>
      </c>
      <c r="CZ15" s="2381">
        <v>480</v>
      </c>
      <c r="DA15" s="2388">
        <v>290</v>
      </c>
      <c r="DB15" s="2388">
        <v>270</v>
      </c>
      <c r="DC15" s="2388">
        <v>280</v>
      </c>
      <c r="DD15" s="2388">
        <v>300</v>
      </c>
      <c r="DE15" s="2388">
        <v>340</v>
      </c>
      <c r="DF15" s="2389">
        <v>350</v>
      </c>
      <c r="DG15" s="2388">
        <v>500</v>
      </c>
      <c r="DH15" s="2390"/>
      <c r="DI15" s="2391">
        <v>950</v>
      </c>
      <c r="DJ15" s="2388">
        <v>950</v>
      </c>
      <c r="DK15" s="2390">
        <v>1080</v>
      </c>
      <c r="DL15" s="2619">
        <v>82</v>
      </c>
      <c r="DM15" s="2388">
        <v>98</v>
      </c>
      <c r="DN15" s="2388">
        <v>12</v>
      </c>
      <c r="DO15" s="2388">
        <v>1560</v>
      </c>
      <c r="DP15" s="2388">
        <v>300</v>
      </c>
      <c r="DQ15" s="2390">
        <v>350</v>
      </c>
      <c r="DR15" s="2383">
        <v>46</v>
      </c>
      <c r="DS15" s="2388">
        <v>55</v>
      </c>
      <c r="DT15" s="2388">
        <v>7</v>
      </c>
      <c r="DU15" s="2388">
        <v>800</v>
      </c>
      <c r="DV15" s="2388">
        <v>145</v>
      </c>
      <c r="DW15" s="2390">
        <v>143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345"/>
      <c r="AF16" s="2351"/>
      <c r="AG16" s="2563"/>
      <c r="AH16" s="2685" t="str">
        <f t="shared" si="34"/>
        <v/>
      </c>
      <c r="AI16" s="2361"/>
      <c r="AJ16" s="2347"/>
      <c r="AK16" s="2346"/>
      <c r="AL16" s="2345"/>
      <c r="AM16" s="2351"/>
      <c r="AN16" s="2563"/>
      <c r="AO16" s="2685" t="str">
        <f t="shared" si="35"/>
        <v/>
      </c>
      <c r="AP16" s="2885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4.4999999999999998E-2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6.04</v>
      </c>
      <c r="U17" s="2889">
        <v>0.23699999999999999</v>
      </c>
      <c r="V17" s="1628">
        <v>4</v>
      </c>
      <c r="W17" s="1645">
        <v>0.42</v>
      </c>
      <c r="X17" s="1631">
        <v>29.1</v>
      </c>
      <c r="Y17" s="2564">
        <v>11.2</v>
      </c>
      <c r="Z17" s="2360">
        <f t="shared" si="33"/>
        <v>0.34012578616352196</v>
      </c>
      <c r="AA17" s="2646"/>
      <c r="AB17" s="1543">
        <v>6.07</v>
      </c>
      <c r="AC17" s="2889">
        <v>0.21</v>
      </c>
      <c r="AD17" s="944">
        <v>3</v>
      </c>
      <c r="AE17" s="1645">
        <v>0.35</v>
      </c>
      <c r="AF17" s="1631">
        <v>29.5</v>
      </c>
      <c r="AG17" s="2564">
        <v>11.2</v>
      </c>
      <c r="AH17" s="2685">
        <f t="shared" si="34"/>
        <v>0.34012578616352196</v>
      </c>
      <c r="AI17" s="1543">
        <v>6.07</v>
      </c>
      <c r="AJ17" s="2889">
        <v>0.2</v>
      </c>
      <c r="AK17" s="944">
        <v>4</v>
      </c>
      <c r="AL17" s="1645">
        <v>0.3</v>
      </c>
      <c r="AM17" s="1631">
        <v>29.4</v>
      </c>
      <c r="AN17" s="2564">
        <v>12.2</v>
      </c>
      <c r="AO17" s="2685">
        <f t="shared" si="35"/>
        <v>0.34592592592592591</v>
      </c>
      <c r="AP17" s="2885"/>
      <c r="AQ17" s="2346"/>
      <c r="AR17" s="2345"/>
      <c r="AS17" s="1151">
        <v>1.2E-2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7.1</v>
      </c>
      <c r="BD17" s="1645">
        <v>5.0999999999999997E-2</v>
      </c>
      <c r="BE17" s="944">
        <v>1</v>
      </c>
      <c r="BF17" s="1645">
        <v>3.8</v>
      </c>
      <c r="BG17" s="2564">
        <v>28.3</v>
      </c>
      <c r="BH17" s="2659">
        <v>23</v>
      </c>
      <c r="BI17" s="2659">
        <v>34</v>
      </c>
      <c r="BJ17" s="1151">
        <v>1.4999999999999999E-2</v>
      </c>
      <c r="BK17" s="1630">
        <v>7.29</v>
      </c>
      <c r="BL17" s="1645">
        <v>5.1999999999999998E-2</v>
      </c>
      <c r="BM17" s="944">
        <v>1</v>
      </c>
      <c r="BN17" s="1631">
        <v>3.9</v>
      </c>
      <c r="BO17" s="2564">
        <v>28.3</v>
      </c>
      <c r="BP17" s="2659">
        <v>22</v>
      </c>
      <c r="BQ17" s="2659">
        <v>35</v>
      </c>
      <c r="BR17" s="2640">
        <v>1.7000000000000001E-2</v>
      </c>
      <c r="BS17" s="2580">
        <v>3.6</v>
      </c>
      <c r="BT17" s="2564">
        <v>4</v>
      </c>
      <c r="BU17" s="2634">
        <v>3.3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GD17" s="1728">
        <v>0.375</v>
      </c>
      <c r="GE17" s="1777">
        <f t="shared" si="30"/>
        <v>0.42</v>
      </c>
      <c r="GF17" s="1793">
        <f t="shared" si="0"/>
        <v>11.2</v>
      </c>
      <c r="GG17" s="1779">
        <f t="shared" si="1"/>
        <v>22.714285714285715</v>
      </c>
      <c r="GH17" s="1777">
        <f t="shared" si="2"/>
        <v>9.5400000000000009</v>
      </c>
      <c r="GI17" s="1794">
        <f t="shared" si="3"/>
        <v>6.04</v>
      </c>
      <c r="GJ17" s="1794">
        <f t="shared" si="4"/>
        <v>29.1</v>
      </c>
      <c r="GK17" s="1780">
        <f t="shared" si="5"/>
        <v>5</v>
      </c>
      <c r="GL17" s="1781">
        <f>IF(GK17&lt;=1,"",GH17/GK17)</f>
        <v>1.9080000000000001</v>
      </c>
      <c r="GM17" s="1782">
        <f t="shared" si="7"/>
        <v>25</v>
      </c>
      <c r="GN17" s="1782">
        <f t="shared" si="8"/>
        <v>6.5</v>
      </c>
      <c r="GO17" s="1783">
        <f t="shared" si="9"/>
        <v>0.22012578616352199</v>
      </c>
      <c r="GP17" s="1580">
        <v>0.375</v>
      </c>
      <c r="GQ17" s="1784">
        <f t="shared" si="31"/>
        <v>0.35</v>
      </c>
      <c r="GR17" s="1785">
        <f t="shared" si="10"/>
        <v>11.2</v>
      </c>
      <c r="GS17" s="1786">
        <f t="shared" si="11"/>
        <v>22.714285714285715</v>
      </c>
      <c r="GT17" s="1787">
        <f t="shared" si="12"/>
        <v>7.95</v>
      </c>
      <c r="GU17" s="1786">
        <f t="shared" si="13"/>
        <v>6.07</v>
      </c>
      <c r="GV17" s="1786">
        <f t="shared" si="14"/>
        <v>29.5</v>
      </c>
      <c r="GW17" s="1788">
        <f t="shared" si="15"/>
        <v>5</v>
      </c>
      <c r="GX17" s="1781">
        <f t="shared" si="16"/>
        <v>1.59</v>
      </c>
      <c r="GY17" s="1789">
        <f t="shared" si="17"/>
        <v>25</v>
      </c>
      <c r="GZ17" s="1789">
        <f t="shared" si="18"/>
        <v>6.5</v>
      </c>
      <c r="HA17" s="1790">
        <f t="shared" si="19"/>
        <v>0.22012578616352199</v>
      </c>
      <c r="HB17" s="1580">
        <v>0.375</v>
      </c>
      <c r="HC17" s="1784">
        <f t="shared" si="32"/>
        <v>0.3</v>
      </c>
      <c r="HD17" s="1785">
        <f t="shared" si="20"/>
        <v>12.2</v>
      </c>
      <c r="HE17" s="1786">
        <f t="shared" si="21"/>
        <v>22.131147540983608</v>
      </c>
      <c r="HF17" s="1787">
        <f t="shared" si="22"/>
        <v>6.639344262295082</v>
      </c>
      <c r="HG17" s="1786">
        <f t="shared" si="23"/>
        <v>6.07</v>
      </c>
      <c r="HH17" s="1786">
        <f t="shared" si="24"/>
        <v>29.4</v>
      </c>
      <c r="HI17" s="1788">
        <f t="shared" si="25"/>
        <v>5</v>
      </c>
      <c r="HJ17" s="1787">
        <f t="shared" si="26"/>
        <v>1.3278688524590163</v>
      </c>
      <c r="HK17" s="1791">
        <f t="shared" si="27"/>
        <v>25</v>
      </c>
      <c r="HL17" s="1791">
        <f t="shared" si="28"/>
        <v>6.5</v>
      </c>
      <c r="HM17" s="1792">
        <f t="shared" si="29"/>
        <v>0.22592592592592592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345"/>
      <c r="AF18" s="2351"/>
      <c r="AG18" s="2563"/>
      <c r="AH18" s="2685" t="str">
        <f t="shared" si="34"/>
        <v/>
      </c>
      <c r="AI18" s="2361"/>
      <c r="AJ18" s="2347"/>
      <c r="AK18" s="2346"/>
      <c r="AL18" s="2345"/>
      <c r="AM18" s="2351"/>
      <c r="AN18" s="2563"/>
      <c r="AO18" s="2685" t="str">
        <f t="shared" si="35"/>
        <v/>
      </c>
      <c r="AP18" s="2885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7</v>
      </c>
      <c r="C19" s="1165">
        <v>28</v>
      </c>
      <c r="D19" s="1165">
        <v>17</v>
      </c>
      <c r="E19" s="1164">
        <v>10.8</v>
      </c>
      <c r="F19" s="1165"/>
      <c r="G19" s="1165">
        <v>120</v>
      </c>
      <c r="H19" s="1175">
        <v>30</v>
      </c>
      <c r="I19" s="1166"/>
      <c r="J19" s="2348"/>
      <c r="K19" s="1630">
        <v>6.09</v>
      </c>
      <c r="L19" s="944">
        <v>12</v>
      </c>
      <c r="M19" s="1151"/>
      <c r="N19" s="1630">
        <v>6.05</v>
      </c>
      <c r="O19" s="944">
        <v>12</v>
      </c>
      <c r="P19" s="2348"/>
      <c r="Q19" s="1630">
        <v>6.05</v>
      </c>
      <c r="R19" s="944">
        <v>12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/>
      <c r="AB19" s="2361"/>
      <c r="AC19" s="2347"/>
      <c r="AD19" s="2346"/>
      <c r="AE19" s="2345"/>
      <c r="AF19" s="2351"/>
      <c r="AG19" s="2563"/>
      <c r="AH19" s="2685" t="str">
        <f t="shared" si="34"/>
        <v/>
      </c>
      <c r="AI19" s="2361"/>
      <c r="AJ19" s="2347"/>
      <c r="AK19" s="2346"/>
      <c r="AL19" s="2345"/>
      <c r="AM19" s="2351"/>
      <c r="AN19" s="2563"/>
      <c r="AO19" s="2685" t="str">
        <f t="shared" si="35"/>
        <v/>
      </c>
      <c r="AP19" s="2886">
        <v>1.7999999999999999E-2</v>
      </c>
      <c r="AQ19" s="944">
        <v>1</v>
      </c>
      <c r="AR19" s="1645">
        <v>0.22</v>
      </c>
      <c r="AS19" s="2348"/>
      <c r="AT19" s="2337"/>
      <c r="AU19" s="2647">
        <v>1.4999999999999999E-2</v>
      </c>
      <c r="AV19" s="944">
        <v>1</v>
      </c>
      <c r="AW19" s="1645">
        <v>0.24</v>
      </c>
      <c r="AX19" s="2348"/>
      <c r="AY19" s="2647">
        <v>3.7999999999999999E-2</v>
      </c>
      <c r="AZ19" s="944">
        <v>1</v>
      </c>
      <c r="BA19" s="1645">
        <v>0.22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345"/>
      <c r="AF20" s="2351"/>
      <c r="AG20" s="2563"/>
      <c r="AH20" s="2685" t="str">
        <f t="shared" si="34"/>
        <v/>
      </c>
      <c r="AI20" s="2361"/>
      <c r="AJ20" s="2347"/>
      <c r="AK20" s="2346"/>
      <c r="AL20" s="2345"/>
      <c r="AM20" s="2351"/>
      <c r="AN20" s="2563"/>
      <c r="AO20" s="2685" t="str">
        <f t="shared" si="35"/>
        <v/>
      </c>
      <c r="AP20" s="2885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6.11</v>
      </c>
      <c r="U21" s="2889">
        <v>0.255</v>
      </c>
      <c r="V21" s="1628">
        <v>3</v>
      </c>
      <c r="W21" s="1645">
        <v>0.38</v>
      </c>
      <c r="X21" s="1631">
        <v>29.5</v>
      </c>
      <c r="Y21" s="2564">
        <v>11.2</v>
      </c>
      <c r="Z21" s="2360">
        <f t="shared" si="33"/>
        <v>0.34012578616352196</v>
      </c>
      <c r="AA21" s="2646"/>
      <c r="AB21" s="1543">
        <v>6.1</v>
      </c>
      <c r="AC21" s="2889">
        <v>0.245</v>
      </c>
      <c r="AD21" s="944">
        <v>3</v>
      </c>
      <c r="AE21" s="1645">
        <v>0.34</v>
      </c>
      <c r="AF21" s="1631">
        <v>29.2</v>
      </c>
      <c r="AG21" s="2564">
        <v>11.2</v>
      </c>
      <c r="AH21" s="2685">
        <f t="shared" si="34"/>
        <v>0.34012578616352196</v>
      </c>
      <c r="AI21" s="1543">
        <v>6.11</v>
      </c>
      <c r="AJ21" s="2889">
        <v>0.28000000000000003</v>
      </c>
      <c r="AK21" s="944">
        <v>3</v>
      </c>
      <c r="AL21" s="1645">
        <v>0.32</v>
      </c>
      <c r="AM21" s="1631">
        <v>28.9</v>
      </c>
      <c r="AN21" s="2564">
        <v>12.2</v>
      </c>
      <c r="AO21" s="2685">
        <f t="shared" si="35"/>
        <v>0.34592592592592591</v>
      </c>
      <c r="AP21" s="2885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7.27</v>
      </c>
      <c r="BD21" s="1645">
        <v>5.1999999999999998E-2</v>
      </c>
      <c r="BE21" s="944">
        <v>1</v>
      </c>
      <c r="BF21" s="1645">
        <v>4</v>
      </c>
      <c r="BG21" s="2564">
        <v>29.3</v>
      </c>
      <c r="BH21" s="2658"/>
      <c r="BI21" s="2658"/>
      <c r="BJ21" s="2348"/>
      <c r="BK21" s="1630">
        <v>7.26</v>
      </c>
      <c r="BL21" s="1645">
        <v>5.5E-2</v>
      </c>
      <c r="BM21" s="944">
        <v>1</v>
      </c>
      <c r="BN21" s="1631">
        <v>3.8</v>
      </c>
      <c r="BO21" s="2564">
        <v>28.6</v>
      </c>
      <c r="BP21" s="2657"/>
      <c r="BQ21" s="2657"/>
      <c r="BR21" s="2639"/>
      <c r="BS21" s="2580">
        <v>3.7</v>
      </c>
      <c r="BT21" s="2564">
        <v>4</v>
      </c>
      <c r="BU21" s="2634">
        <v>3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0.38</v>
      </c>
      <c r="GF21" s="1793">
        <f t="shared" si="0"/>
        <v>11.2</v>
      </c>
      <c r="GG21" s="1779">
        <f t="shared" si="1"/>
        <v>22.714285714285715</v>
      </c>
      <c r="GH21" s="1777">
        <f t="shared" si="2"/>
        <v>8.6314285714285717</v>
      </c>
      <c r="GI21" s="1794">
        <f t="shared" si="3"/>
        <v>6.11</v>
      </c>
      <c r="GJ21" s="1794">
        <f t="shared" si="4"/>
        <v>29.5</v>
      </c>
      <c r="GK21" s="1780">
        <f t="shared" si="5"/>
        <v>5</v>
      </c>
      <c r="GL21" s="1781">
        <f t="shared" si="6"/>
        <v>1.7262857142857144</v>
      </c>
      <c r="GM21" s="1782">
        <f t="shared" si="7"/>
        <v>25</v>
      </c>
      <c r="GN21" s="1782">
        <f t="shared" si="8"/>
        <v>6.5</v>
      </c>
      <c r="GO21" s="1783">
        <f t="shared" si="9"/>
        <v>0.22012578616352199</v>
      </c>
      <c r="GP21" s="1580">
        <v>0.54166666666666696</v>
      </c>
      <c r="GQ21" s="1784">
        <f t="shared" si="31"/>
        <v>0.34</v>
      </c>
      <c r="GR21" s="1785">
        <f t="shared" si="10"/>
        <v>11.2</v>
      </c>
      <c r="GS21" s="1786">
        <f t="shared" si="11"/>
        <v>22.714285714285715</v>
      </c>
      <c r="GT21" s="1787">
        <f t="shared" si="12"/>
        <v>7.7228571428571442</v>
      </c>
      <c r="GU21" s="1786">
        <f t="shared" si="13"/>
        <v>6.1</v>
      </c>
      <c r="GV21" s="1786">
        <f t="shared" si="14"/>
        <v>29.2</v>
      </c>
      <c r="GW21" s="1788">
        <f t="shared" si="15"/>
        <v>5</v>
      </c>
      <c r="GX21" s="1781">
        <f t="shared" si="16"/>
        <v>1.5445714285714289</v>
      </c>
      <c r="GY21" s="1789">
        <f t="shared" si="17"/>
        <v>25</v>
      </c>
      <c r="GZ21" s="1789">
        <f t="shared" si="18"/>
        <v>6.5</v>
      </c>
      <c r="HA21" s="1790">
        <f t="shared" si="19"/>
        <v>0.22012578616352199</v>
      </c>
      <c r="HB21" s="1580">
        <v>0.54166666666666696</v>
      </c>
      <c r="HC21" s="1784">
        <f t="shared" si="32"/>
        <v>0.32</v>
      </c>
      <c r="HD21" s="1785">
        <f t="shared" si="20"/>
        <v>12.2</v>
      </c>
      <c r="HE21" s="1786">
        <f t="shared" si="21"/>
        <v>22.131147540983608</v>
      </c>
      <c r="HF21" s="1787">
        <f t="shared" si="22"/>
        <v>7.0819672131147549</v>
      </c>
      <c r="HG21" s="1786">
        <f t="shared" si="23"/>
        <v>6.11</v>
      </c>
      <c r="HH21" s="1786">
        <f t="shared" si="24"/>
        <v>28.9</v>
      </c>
      <c r="HI21" s="1788">
        <f t="shared" si="25"/>
        <v>5</v>
      </c>
      <c r="HJ21" s="1787">
        <f t="shared" si="26"/>
        <v>1.416393442622951</v>
      </c>
      <c r="HK21" s="1791">
        <f t="shared" si="27"/>
        <v>25</v>
      </c>
      <c r="HL21" s="1791">
        <f t="shared" si="28"/>
        <v>6.5</v>
      </c>
      <c r="HM21" s="1792">
        <f t="shared" si="29"/>
        <v>0.22592592592592592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345"/>
      <c r="AF22" s="2351"/>
      <c r="AG22" s="2563"/>
      <c r="AH22" s="2685" t="str">
        <f t="shared" si="34"/>
        <v/>
      </c>
      <c r="AI22" s="2361"/>
      <c r="AJ22" s="2347"/>
      <c r="AK22" s="2346"/>
      <c r="AL22" s="2345"/>
      <c r="AM22" s="2351"/>
      <c r="AN22" s="2563"/>
      <c r="AO22" s="2685" t="str">
        <f t="shared" si="35"/>
        <v/>
      </c>
      <c r="AP22" s="2885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6.89</v>
      </c>
      <c r="C23" s="1165">
        <v>26</v>
      </c>
      <c r="D23" s="1165">
        <v>17</v>
      </c>
      <c r="E23" s="1164">
        <v>9.48</v>
      </c>
      <c r="F23" s="1165"/>
      <c r="G23" s="1165">
        <v>122</v>
      </c>
      <c r="H23" s="1175">
        <v>30.2</v>
      </c>
      <c r="I23" s="1166"/>
      <c r="J23" s="2348"/>
      <c r="K23" s="1630">
        <v>6.22</v>
      </c>
      <c r="L23" s="944">
        <v>12</v>
      </c>
      <c r="M23" s="1151"/>
      <c r="N23" s="1630">
        <v>6.15</v>
      </c>
      <c r="O23" s="944">
        <v>12</v>
      </c>
      <c r="P23" s="2348"/>
      <c r="Q23" s="1630">
        <v>6.09</v>
      </c>
      <c r="R23" s="944">
        <v>12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/>
      <c r="AB23" s="2361"/>
      <c r="AC23" s="2347"/>
      <c r="AD23" s="2346"/>
      <c r="AE23" s="2345"/>
      <c r="AF23" s="2351"/>
      <c r="AG23" s="2563"/>
      <c r="AH23" s="2685" t="str">
        <f t="shared" si="34"/>
        <v/>
      </c>
      <c r="AI23" s="2361"/>
      <c r="AJ23" s="2347"/>
      <c r="AK23" s="2346"/>
      <c r="AL23" s="2345"/>
      <c r="AM23" s="2351"/>
      <c r="AN23" s="2563"/>
      <c r="AO23" s="2685" t="str">
        <f t="shared" si="35"/>
        <v/>
      </c>
      <c r="AP23" s="2886">
        <v>0.02</v>
      </c>
      <c r="AQ23" s="944">
        <v>1</v>
      </c>
      <c r="AR23" s="1645">
        <v>0.2</v>
      </c>
      <c r="AS23" s="2348"/>
      <c r="AT23" s="2337"/>
      <c r="AU23" s="2647">
        <v>1.4E-2</v>
      </c>
      <c r="AV23" s="944">
        <v>1</v>
      </c>
      <c r="AW23" s="1645">
        <v>0.2</v>
      </c>
      <c r="AX23" s="2348"/>
      <c r="AY23" s="2647">
        <v>3.5999999999999997E-2</v>
      </c>
      <c r="AZ23" s="944">
        <v>1</v>
      </c>
      <c r="BA23" s="1645">
        <v>0.24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345"/>
      <c r="AF24" s="2351"/>
      <c r="AG24" s="2563"/>
      <c r="AH24" s="2685" t="str">
        <f t="shared" si="34"/>
        <v/>
      </c>
      <c r="AI24" s="2361"/>
      <c r="AJ24" s="2347"/>
      <c r="AK24" s="2346"/>
      <c r="AL24" s="2345"/>
      <c r="AM24" s="2351"/>
      <c r="AN24" s="2563"/>
      <c r="AO24" s="2685" t="str">
        <f t="shared" si="35"/>
        <v/>
      </c>
      <c r="AP24" s="2885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345"/>
      <c r="AF25" s="2351"/>
      <c r="AG25" s="2563"/>
      <c r="AH25" s="2685" t="str">
        <f t="shared" si="34"/>
        <v/>
      </c>
      <c r="AI25" s="2361"/>
      <c r="AJ25" s="2347"/>
      <c r="AK25" s="2346"/>
      <c r="AL25" s="2345"/>
      <c r="AM25" s="2351"/>
      <c r="AN25" s="2563"/>
      <c r="AO25" s="2685" t="str">
        <f t="shared" si="35"/>
        <v/>
      </c>
      <c r="AP25" s="2885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7.61</v>
      </c>
      <c r="BD25" s="1645">
        <v>0.05</v>
      </c>
      <c r="BE25" s="944">
        <v>1</v>
      </c>
      <c r="BF25" s="1645">
        <v>4.2</v>
      </c>
      <c r="BG25" s="2564">
        <v>30</v>
      </c>
      <c r="BH25" s="2658"/>
      <c r="BI25" s="2658"/>
      <c r="BJ25" s="2348"/>
      <c r="BK25" s="1630">
        <v>7.52</v>
      </c>
      <c r="BL25" s="1645">
        <v>5.1999999999999998E-2</v>
      </c>
      <c r="BM25" s="944">
        <v>1</v>
      </c>
      <c r="BN25" s="1631">
        <v>4</v>
      </c>
      <c r="BO25" s="2564">
        <v>28.9</v>
      </c>
      <c r="BP25" s="2657"/>
      <c r="BQ25" s="2657"/>
      <c r="BR25" s="2639"/>
      <c r="BS25" s="2580">
        <v>3.7</v>
      </c>
      <c r="BT25" s="2564">
        <v>3.9</v>
      </c>
      <c r="BU25" s="2634">
        <v>3.2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345"/>
      <c r="AF26" s="2351"/>
      <c r="AG26" s="2563"/>
      <c r="AH26" s="2685" t="str">
        <f t="shared" si="34"/>
        <v/>
      </c>
      <c r="AI26" s="2361"/>
      <c r="AJ26" s="2347"/>
      <c r="AK26" s="2346"/>
      <c r="AL26" s="2345"/>
      <c r="AM26" s="2351"/>
      <c r="AN26" s="2563"/>
      <c r="AO26" s="2685" t="str">
        <f t="shared" si="35"/>
        <v/>
      </c>
      <c r="AP26" s="2885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6.75</v>
      </c>
      <c r="C27" s="1165">
        <v>24</v>
      </c>
      <c r="D27" s="1165">
        <v>18</v>
      </c>
      <c r="E27" s="1164">
        <v>8.3000000000000007</v>
      </c>
      <c r="F27" s="1165"/>
      <c r="G27" s="1165">
        <v>122</v>
      </c>
      <c r="H27" s="1175">
        <v>29.9</v>
      </c>
      <c r="I27" s="1166"/>
      <c r="J27" s="2348"/>
      <c r="K27" s="1630">
        <v>6</v>
      </c>
      <c r="L27" s="944">
        <v>11</v>
      </c>
      <c r="M27" s="1151"/>
      <c r="N27" s="1630">
        <v>6.02</v>
      </c>
      <c r="O27" s="944">
        <v>11</v>
      </c>
      <c r="P27" s="2348"/>
      <c r="Q27" s="1630">
        <v>5.97</v>
      </c>
      <c r="R27" s="944">
        <v>12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/>
      <c r="AB27" s="2361"/>
      <c r="AC27" s="2347"/>
      <c r="AD27" s="2346"/>
      <c r="AE27" s="2345"/>
      <c r="AF27" s="2351"/>
      <c r="AG27" s="2563"/>
      <c r="AH27" s="2685" t="str">
        <f t="shared" si="34"/>
        <v/>
      </c>
      <c r="AI27" s="2361"/>
      <c r="AJ27" s="2347"/>
      <c r="AK27" s="2346"/>
      <c r="AL27" s="2345"/>
      <c r="AM27" s="2351"/>
      <c r="AN27" s="2563"/>
      <c r="AO27" s="2685" t="str">
        <f t="shared" si="35"/>
        <v/>
      </c>
      <c r="AP27" s="2886">
        <v>2.7E-2</v>
      </c>
      <c r="AQ27" s="944">
        <v>1</v>
      </c>
      <c r="AR27" s="1645">
        <v>0.19</v>
      </c>
      <c r="AS27" s="2348"/>
      <c r="AT27" s="2337"/>
      <c r="AU27" s="2647">
        <v>1.7999999999999999E-2</v>
      </c>
      <c r="AV27" s="944">
        <v>1</v>
      </c>
      <c r="AW27" s="1645">
        <v>0.14000000000000001</v>
      </c>
      <c r="AX27" s="2348"/>
      <c r="AY27" s="2647">
        <v>3.9E-2</v>
      </c>
      <c r="AZ27" s="944">
        <v>1</v>
      </c>
      <c r="BA27" s="1645">
        <v>0.2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345"/>
      <c r="AF28" s="2351"/>
      <c r="AG28" s="2563"/>
      <c r="AH28" s="2685" t="str">
        <f t="shared" si="34"/>
        <v/>
      </c>
      <c r="AI28" s="2361"/>
      <c r="AJ28" s="2347"/>
      <c r="AK28" s="2346"/>
      <c r="AL28" s="2345"/>
      <c r="AM28" s="2351"/>
      <c r="AN28" s="2563"/>
      <c r="AO28" s="2685" t="str">
        <f t="shared" si="35"/>
        <v/>
      </c>
      <c r="AP28" s="2885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3.7999999999999999E-2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6.06</v>
      </c>
      <c r="U29" s="2889">
        <v>0.253</v>
      </c>
      <c r="V29" s="1628">
        <v>3</v>
      </c>
      <c r="W29" s="1645">
        <v>0.54</v>
      </c>
      <c r="X29" s="1631">
        <v>29.7</v>
      </c>
      <c r="Y29" s="2564">
        <v>9</v>
      </c>
      <c r="Z29" s="2360">
        <f t="shared" si="33"/>
        <v>0.29688679245283023</v>
      </c>
      <c r="AA29" s="2646"/>
      <c r="AB29" s="1543">
        <v>5.99</v>
      </c>
      <c r="AC29" s="2889">
        <v>0.33500000000000002</v>
      </c>
      <c r="AD29" s="944">
        <v>3</v>
      </c>
      <c r="AE29" s="1645">
        <v>0.33</v>
      </c>
      <c r="AF29" s="1631">
        <v>29.5</v>
      </c>
      <c r="AG29" s="2564">
        <v>9</v>
      </c>
      <c r="AH29" s="2685">
        <f t="shared" si="34"/>
        <v>0.26150943396226412</v>
      </c>
      <c r="AI29" s="1543">
        <v>6.19</v>
      </c>
      <c r="AJ29" s="2889">
        <v>0.222</v>
      </c>
      <c r="AK29" s="944">
        <v>3</v>
      </c>
      <c r="AL29" s="1645">
        <v>0.33</v>
      </c>
      <c r="AM29" s="1631">
        <v>29</v>
      </c>
      <c r="AN29" s="2564">
        <v>10</v>
      </c>
      <c r="AO29" s="2685">
        <f t="shared" si="35"/>
        <v>0.30518518518518517</v>
      </c>
      <c r="AP29" s="2885"/>
      <c r="AQ29" s="2346"/>
      <c r="AR29" s="2345"/>
      <c r="AS29" s="1151">
        <v>1.4999999999999999E-2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7.53</v>
      </c>
      <c r="BD29" s="1645">
        <v>4.2000000000000003E-2</v>
      </c>
      <c r="BE29" s="944">
        <v>1</v>
      </c>
      <c r="BF29" s="1645">
        <v>4.5999999999999996</v>
      </c>
      <c r="BG29" s="2564">
        <v>29.1</v>
      </c>
      <c r="BH29" s="2659">
        <v>18</v>
      </c>
      <c r="BI29" s="2659">
        <v>32</v>
      </c>
      <c r="BJ29" s="1151">
        <v>1.4999999999999999E-2</v>
      </c>
      <c r="BK29" s="1630">
        <v>7.81</v>
      </c>
      <c r="BL29" s="1645">
        <v>6.3E-2</v>
      </c>
      <c r="BM29" s="944">
        <v>1</v>
      </c>
      <c r="BN29" s="1631">
        <v>4.7</v>
      </c>
      <c r="BO29" s="2564">
        <v>27.8</v>
      </c>
      <c r="BP29" s="2659">
        <v>21</v>
      </c>
      <c r="BQ29" s="2659">
        <v>33</v>
      </c>
      <c r="BR29" s="2640">
        <v>8.9999999999999993E-3</v>
      </c>
      <c r="BS29" s="2580">
        <v>3.7</v>
      </c>
      <c r="BT29" s="2564">
        <v>3.9</v>
      </c>
      <c r="BU29" s="2634">
        <v>2.8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0.54</v>
      </c>
      <c r="GF29" s="1793">
        <f t="shared" si="0"/>
        <v>9</v>
      </c>
      <c r="GG29" s="1779">
        <f t="shared" si="1"/>
        <v>28.266666666666666</v>
      </c>
      <c r="GH29" s="1777">
        <f t="shared" si="2"/>
        <v>15.264000000000001</v>
      </c>
      <c r="GI29" s="1794">
        <f t="shared" si="3"/>
        <v>6.06</v>
      </c>
      <c r="GJ29" s="1794">
        <f t="shared" si="4"/>
        <v>29.7</v>
      </c>
      <c r="GK29" s="1780">
        <f t="shared" si="5"/>
        <v>5</v>
      </c>
      <c r="GL29" s="1781">
        <f t="shared" si="6"/>
        <v>3.0528000000000004</v>
      </c>
      <c r="GM29" s="1782">
        <f t="shared" si="7"/>
        <v>25</v>
      </c>
      <c r="GN29" s="1782">
        <f t="shared" si="8"/>
        <v>6.5</v>
      </c>
      <c r="GO29" s="1783">
        <f t="shared" si="9"/>
        <v>0.1768867924528302</v>
      </c>
      <c r="GP29" s="1580">
        <v>0.875</v>
      </c>
      <c r="GQ29" s="1784">
        <f t="shared" si="31"/>
        <v>0.33</v>
      </c>
      <c r="GR29" s="1785">
        <f t="shared" si="10"/>
        <v>9</v>
      </c>
      <c r="GS29" s="1786">
        <f t="shared" si="11"/>
        <v>28.266666666666666</v>
      </c>
      <c r="GT29" s="1787">
        <f t="shared" si="12"/>
        <v>9.3279999999999994</v>
      </c>
      <c r="GU29" s="1786">
        <f t="shared" si="13"/>
        <v>5.99</v>
      </c>
      <c r="GV29" s="1786">
        <f t="shared" si="14"/>
        <v>29.5</v>
      </c>
      <c r="GW29" s="1788">
        <f t="shared" si="15"/>
        <v>4</v>
      </c>
      <c r="GX29" s="1781">
        <f t="shared" si="16"/>
        <v>2.3319999999999999</v>
      </c>
      <c r="GY29" s="1789">
        <f t="shared" si="17"/>
        <v>25</v>
      </c>
      <c r="GZ29" s="1789">
        <f t="shared" si="18"/>
        <v>6</v>
      </c>
      <c r="HA29" s="1790">
        <f t="shared" si="19"/>
        <v>0.14150943396226415</v>
      </c>
      <c r="HB29" s="1580">
        <v>0.875</v>
      </c>
      <c r="HC29" s="1784">
        <f t="shared" si="32"/>
        <v>0.33</v>
      </c>
      <c r="HD29" s="1785">
        <f t="shared" si="20"/>
        <v>10</v>
      </c>
      <c r="HE29" s="1786">
        <f t="shared" si="21"/>
        <v>27</v>
      </c>
      <c r="HF29" s="1787">
        <f t="shared" si="22"/>
        <v>8.91</v>
      </c>
      <c r="HG29" s="1786">
        <f t="shared" si="23"/>
        <v>6.19</v>
      </c>
      <c r="HH29" s="1786">
        <f t="shared" si="24"/>
        <v>29</v>
      </c>
      <c r="HI29" s="1788">
        <f t="shared" si="25"/>
        <v>5</v>
      </c>
      <c r="HJ29" s="1787">
        <f t="shared" si="26"/>
        <v>1.782</v>
      </c>
      <c r="HK29" s="1791">
        <f t="shared" si="27"/>
        <v>25</v>
      </c>
      <c r="HL29" s="1791">
        <f t="shared" si="28"/>
        <v>6.5</v>
      </c>
      <c r="HM29" s="1792">
        <f t="shared" si="29"/>
        <v>0.18518518518518517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345"/>
      <c r="AF30" s="2351"/>
      <c r="AG30" s="2563"/>
      <c r="AH30" s="2685" t="str">
        <f t="shared" si="34"/>
        <v/>
      </c>
      <c r="AI30" s="2361"/>
      <c r="AJ30" s="2347"/>
      <c r="AK30" s="2346"/>
      <c r="AL30" s="2345"/>
      <c r="AM30" s="2351"/>
      <c r="AN30" s="2563"/>
      <c r="AO30" s="2685" t="str">
        <f t="shared" si="35"/>
        <v/>
      </c>
      <c r="AP30" s="2885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12" t="s">
        <v>20</v>
      </c>
      <c r="BW30" s="3113"/>
      <c r="BX30" s="2551" t="s">
        <v>19</v>
      </c>
      <c r="BY30" s="2530">
        <f>SUM(BY$8,BY$10,BY$12,BY$14,BY$16,BY$18,BY$20,BY$22,BY$24,BY$26,BY$28)</f>
        <v>40.200000000000003</v>
      </c>
      <c r="BZ30" s="2530">
        <f>SUM(BZ$8,BZ$10,BZ$12,BZ$14,BZ$16,BZ$18,BZ$20,BZ$22,BZ$24,BZ$26,BZ$28)</f>
        <v>40.200000000000003</v>
      </c>
      <c r="CA30" s="2530">
        <f t="shared" ref="CA30:DW30" si="36">SUM(CA$8,CA$10,CA$12,CA$14,CA$16,CA$18,CA$20,CA$22,CA$24,CA$26,CA$28)</f>
        <v>44.2</v>
      </c>
      <c r="CB30" s="2530">
        <f t="shared" si="36"/>
        <v>124.6</v>
      </c>
      <c r="CC30" s="2530">
        <f t="shared" si="36"/>
        <v>38.200000000000003</v>
      </c>
      <c r="CD30" s="2530">
        <f t="shared" si="36"/>
        <v>38.200000000000003</v>
      </c>
      <c r="CE30" s="2530">
        <f t="shared" si="36"/>
        <v>42.2</v>
      </c>
      <c r="CF30" s="2530">
        <f t="shared" si="36"/>
        <v>118.6</v>
      </c>
      <c r="CG30" s="2530">
        <f t="shared" si="36"/>
        <v>0</v>
      </c>
      <c r="CH30" s="2530">
        <f t="shared" si="36"/>
        <v>63.084960000000002</v>
      </c>
      <c r="CI30" s="2530">
        <f t="shared" si="36"/>
        <v>0</v>
      </c>
      <c r="CJ30" s="2530">
        <f t="shared" si="36"/>
        <v>55.403999999999996</v>
      </c>
      <c r="CK30" s="2530">
        <f t="shared" si="36"/>
        <v>118.48896000000001</v>
      </c>
      <c r="CL30" s="2591">
        <f t="shared" si="36"/>
        <v>5.7614400000000003</v>
      </c>
      <c r="CM30" s="2630" t="s">
        <v>19</v>
      </c>
      <c r="CN30" s="2602">
        <f t="shared" si="36"/>
        <v>306.08333073105575</v>
      </c>
      <c r="CO30" s="2603">
        <f t="shared" si="36"/>
        <v>19122.5798</v>
      </c>
      <c r="CP30" s="2603">
        <f t="shared" si="36"/>
        <v>0</v>
      </c>
      <c r="CQ30" s="2603">
        <f t="shared" si="36"/>
        <v>3362.1145374449338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8.403051533695578</v>
      </c>
      <c r="CV30" s="2530">
        <f t="shared" si="36"/>
        <v>8.7272535155828184</v>
      </c>
      <c r="CW30" s="2530">
        <f t="shared" si="36"/>
        <v>10.068330504099578</v>
      </c>
      <c r="CX30" s="2530">
        <f t="shared" si="36"/>
        <v>8.9430163421568949</v>
      </c>
      <c r="CY30" s="2530">
        <f t="shared" si="36"/>
        <v>8.24429447205471</v>
      </c>
      <c r="CZ30" s="2530">
        <f t="shared" si="36"/>
        <v>8.906915108113747</v>
      </c>
      <c r="DA30" s="2614">
        <f t="shared" si="36"/>
        <v>0.82952685768582346</v>
      </c>
      <c r="DB30" s="2614">
        <f t="shared" si="36"/>
        <v>0.80047970298151194</v>
      </c>
      <c r="DC30" s="2614">
        <f t="shared" si="36"/>
        <v>0.78056324010424438</v>
      </c>
      <c r="DD30" s="2614">
        <f t="shared" si="36"/>
        <v>0.81529197775614304</v>
      </c>
      <c r="DE30" s="2614">
        <f t="shared" si="36"/>
        <v>0.80624463262376178</v>
      </c>
      <c r="DF30" s="2614">
        <f t="shared" si="36"/>
        <v>0.80259737349743099</v>
      </c>
      <c r="DG30" s="2614">
        <f t="shared" si="36"/>
        <v>3.7379128137384412</v>
      </c>
      <c r="DH30" s="2530">
        <f t="shared" si="36"/>
        <v>10</v>
      </c>
      <c r="DI30" s="2614">
        <f t="shared" si="36"/>
        <v>0.2310324864863903</v>
      </c>
      <c r="DJ30" s="2614">
        <f t="shared" si="36"/>
        <v>0.23749262449842967</v>
      </c>
      <c r="DK30" s="2614">
        <f t="shared" si="36"/>
        <v>0.23835202748864392</v>
      </c>
      <c r="DL30" s="2614">
        <f t="shared" si="36"/>
        <v>4.4514736494718399</v>
      </c>
      <c r="DM30" s="2614">
        <f t="shared" si="36"/>
        <v>1.9997091654780763</v>
      </c>
      <c r="DN30" s="2614">
        <f t="shared" si="36"/>
        <v>0.40855409376528501</v>
      </c>
      <c r="DO30" s="2614">
        <f t="shared" si="36"/>
        <v>17.666075026101723</v>
      </c>
      <c r="DP30" s="2614">
        <f t="shared" si="36"/>
        <v>3.3278174037434605</v>
      </c>
      <c r="DQ30" s="2614">
        <f t="shared" si="36"/>
        <v>23.955466654658316</v>
      </c>
      <c r="DR30" s="2614">
        <f t="shared" si="36"/>
        <v>4.4246359615919424</v>
      </c>
      <c r="DS30" s="2614">
        <f t="shared" si="36"/>
        <v>2.0032797425287372</v>
      </c>
      <c r="DT30" s="2614">
        <f t="shared" si="36"/>
        <v>0.39806451325127234</v>
      </c>
      <c r="DU30" s="2614">
        <f t="shared" si="36"/>
        <v>16.059648962358679</v>
      </c>
      <c r="DV30" s="2614">
        <f t="shared" si="36"/>
        <v>2.9771357772990399</v>
      </c>
      <c r="DW30" s="2614">
        <f t="shared" si="36"/>
        <v>16.65014595684551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7.05</v>
      </c>
      <c r="C31" s="1170">
        <v>25</v>
      </c>
      <c r="D31" s="1170">
        <v>17</v>
      </c>
      <c r="E31" s="1169">
        <v>9.8800000000000008</v>
      </c>
      <c r="F31" s="1170"/>
      <c r="G31" s="1170">
        <v>115</v>
      </c>
      <c r="H31" s="1176">
        <v>30</v>
      </c>
      <c r="I31" s="1171"/>
      <c r="J31" s="2356"/>
      <c r="K31" s="1191">
        <v>6.12</v>
      </c>
      <c r="L31" s="945">
        <v>12</v>
      </c>
      <c r="M31" s="1192"/>
      <c r="N31" s="1546">
        <v>6.15</v>
      </c>
      <c r="O31" s="1547">
        <v>12</v>
      </c>
      <c r="P31" s="2352"/>
      <c r="Q31" s="1546">
        <v>6.02</v>
      </c>
      <c r="R31" s="1547">
        <v>12</v>
      </c>
      <c r="S31" s="2352"/>
      <c r="T31" s="2362"/>
      <c r="U31" s="2890"/>
      <c r="V31" s="2363"/>
      <c r="W31" s="2345"/>
      <c r="X31" s="2364"/>
      <c r="Y31" s="2651"/>
      <c r="Z31" s="2360" t="str">
        <f t="shared" si="33"/>
        <v/>
      </c>
      <c r="AA31" s="2647"/>
      <c r="AB31" s="2367"/>
      <c r="AC31" s="2890"/>
      <c r="AD31" s="2652"/>
      <c r="AE31" s="2345"/>
      <c r="AF31" s="2364"/>
      <c r="AG31" s="2651"/>
      <c r="AH31" s="2685" t="str">
        <f t="shared" si="34"/>
        <v/>
      </c>
      <c r="AI31" s="2367"/>
      <c r="AJ31" s="2890"/>
      <c r="AK31" s="2652"/>
      <c r="AL31" s="2345"/>
      <c r="AM31" s="2364"/>
      <c r="AN31" s="2651"/>
      <c r="AO31" s="2685" t="str">
        <f t="shared" si="35"/>
        <v/>
      </c>
      <c r="AP31" s="2887">
        <v>1.4999999999999999E-2</v>
      </c>
      <c r="AQ31" s="1547">
        <v>1</v>
      </c>
      <c r="AR31" s="2654">
        <v>0.31</v>
      </c>
      <c r="AS31" s="2356"/>
      <c r="AT31" s="2338"/>
      <c r="AU31" s="2882">
        <v>1.2E-2</v>
      </c>
      <c r="AV31" s="1152">
        <v>1</v>
      </c>
      <c r="AW31" s="2653">
        <v>0.36</v>
      </c>
      <c r="AX31" s="2356"/>
      <c r="AY31" s="2882">
        <v>3.3000000000000002E-2</v>
      </c>
      <c r="AZ31" s="1152">
        <v>1</v>
      </c>
      <c r="BA31" s="2653">
        <v>0.28999999999999998</v>
      </c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14"/>
      <c r="BW31" s="3115"/>
      <c r="BX31" s="2552" t="s">
        <v>50</v>
      </c>
      <c r="BY31" s="2530">
        <f>IF(BY30&gt;=0.1,AVERAGE(BY$8,BY$10,BY$12,BY$14,BY$16,BY$18,BY$20,BY$22,BY$24,BY$26,BY$28),"")</f>
        <v>10.050000000000001</v>
      </c>
      <c r="BZ31" s="2531">
        <f t="shared" ref="BZ31:DW31" si="37">IF(BZ30&gt;=0.1,AVERAGE(BZ$8,BZ$10,BZ$12,BZ$14,BZ$16,BZ$18,BZ$20,BZ$22,BZ$24,BZ$26,BZ$28),"")</f>
        <v>10.050000000000001</v>
      </c>
      <c r="CA31" s="2531">
        <f t="shared" si="37"/>
        <v>11.05</v>
      </c>
      <c r="CB31" s="2531">
        <f t="shared" si="37"/>
        <v>31.15</v>
      </c>
      <c r="CC31" s="2531">
        <f t="shared" si="37"/>
        <v>9.5500000000000007</v>
      </c>
      <c r="CD31" s="2531">
        <f t="shared" si="37"/>
        <v>9.5500000000000007</v>
      </c>
      <c r="CE31" s="2531">
        <f t="shared" si="37"/>
        <v>10.55</v>
      </c>
      <c r="CF31" s="2531">
        <f t="shared" si="37"/>
        <v>29.65</v>
      </c>
      <c r="CG31" s="2531" t="str">
        <f t="shared" si="37"/>
        <v/>
      </c>
      <c r="CH31" s="2531">
        <f t="shared" si="37"/>
        <v>15.771240000000001</v>
      </c>
      <c r="CI31" s="2531" t="str">
        <f t="shared" si="37"/>
        <v/>
      </c>
      <c r="CJ31" s="2531">
        <f t="shared" si="37"/>
        <v>13.850999999999999</v>
      </c>
      <c r="CK31" s="2531">
        <f t="shared" si="37"/>
        <v>29.622240000000001</v>
      </c>
      <c r="CL31" s="2532">
        <f t="shared" si="37"/>
        <v>1.4403600000000001</v>
      </c>
      <c r="CM31" s="2630" t="s">
        <v>50</v>
      </c>
      <c r="CN31" s="2602">
        <f t="shared" si="37"/>
        <v>76.520832682763938</v>
      </c>
      <c r="CO31" s="2604">
        <f>AVERAGE(CO$8,CO$10,CO$12,CO$14,CO$16,CO$18,CO$20,CO$22,CO$24,CO$26,CO$28)</f>
        <v>4780.6449499999999</v>
      </c>
      <c r="CP31" s="2604" t="str">
        <f t="shared" si="37"/>
        <v/>
      </c>
      <c r="CQ31" s="2604">
        <f t="shared" si="37"/>
        <v>840.52863436123346</v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 t="shared" si="37"/>
        <v>2.1007628834238945</v>
      </c>
      <c r="CV31" s="2531">
        <f t="shared" si="37"/>
        <v>2.1818133788957046</v>
      </c>
      <c r="CW31" s="2531">
        <f t="shared" si="37"/>
        <v>2.5170826260248944</v>
      </c>
      <c r="CX31" s="2531">
        <f t="shared" si="37"/>
        <v>2.2357540855392237</v>
      </c>
      <c r="CY31" s="2531">
        <f t="shared" si="37"/>
        <v>2.0610736180136775</v>
      </c>
      <c r="CZ31" s="2531">
        <f t="shared" si="37"/>
        <v>2.2267287770284367</v>
      </c>
      <c r="DA31" s="2615">
        <f t="shared" si="37"/>
        <v>0.20738171442145586</v>
      </c>
      <c r="DB31" s="2615">
        <f t="shared" si="37"/>
        <v>0.20011992574537799</v>
      </c>
      <c r="DC31" s="2615">
        <f t="shared" si="37"/>
        <v>0.1951408100260611</v>
      </c>
      <c r="DD31" s="2615">
        <f t="shared" si="37"/>
        <v>0.20382299443903576</v>
      </c>
      <c r="DE31" s="2615">
        <f t="shared" si="37"/>
        <v>0.20156115815594045</v>
      </c>
      <c r="DF31" s="2615">
        <f t="shared" si="37"/>
        <v>0.20064934337435775</v>
      </c>
      <c r="DG31" s="2615">
        <f t="shared" si="37"/>
        <v>0.9344782034346103</v>
      </c>
      <c r="DH31" s="2531">
        <f t="shared" si="37"/>
        <v>2.5</v>
      </c>
      <c r="DI31" s="2615">
        <f t="shared" si="37"/>
        <v>5.7758121621597575E-2</v>
      </c>
      <c r="DJ31" s="2615">
        <f t="shared" si="37"/>
        <v>5.9373156124607418E-2</v>
      </c>
      <c r="DK31" s="2615">
        <f t="shared" si="37"/>
        <v>5.9588006872160981E-2</v>
      </c>
      <c r="DL31" s="2615">
        <f t="shared" si="37"/>
        <v>1.11286841236796</v>
      </c>
      <c r="DM31" s="2615">
        <f t="shared" si="37"/>
        <v>0.49992729136951908</v>
      </c>
      <c r="DN31" s="2615">
        <f t="shared" si="37"/>
        <v>0.10213852344132125</v>
      </c>
      <c r="DO31" s="2615">
        <f t="shared" si="37"/>
        <v>4.4165187565254307</v>
      </c>
      <c r="DP31" s="2615">
        <f t="shared" si="37"/>
        <v>0.83195435093586512</v>
      </c>
      <c r="DQ31" s="2615">
        <f t="shared" si="37"/>
        <v>5.9888666636645791</v>
      </c>
      <c r="DR31" s="2615">
        <f t="shared" si="37"/>
        <v>1.1061589903979856</v>
      </c>
      <c r="DS31" s="2615">
        <f t="shared" si="37"/>
        <v>0.5008199356321843</v>
      </c>
      <c r="DT31" s="2615">
        <f t="shared" si="37"/>
        <v>9.9516128312818086E-2</v>
      </c>
      <c r="DU31" s="2615">
        <f t="shared" si="37"/>
        <v>4.0149122405896698</v>
      </c>
      <c r="DV31" s="2615">
        <f t="shared" si="37"/>
        <v>0.74428394432475997</v>
      </c>
      <c r="DW31" s="2625">
        <f t="shared" si="37"/>
        <v>4.1625364892113774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41.459999999999994</v>
      </c>
      <c r="C32" s="1377">
        <f t="shared" ref="C32:H32" si="40">SUM(C8:C31)</f>
        <v>149</v>
      </c>
      <c r="D32" s="1377">
        <f t="shared" si="40"/>
        <v>104</v>
      </c>
      <c r="E32" s="1377">
        <f t="shared" si="40"/>
        <v>55.360000000000007</v>
      </c>
      <c r="F32" s="1377">
        <f t="shared" si="40"/>
        <v>0</v>
      </c>
      <c r="G32" s="1377">
        <f t="shared" si="40"/>
        <v>727</v>
      </c>
      <c r="H32" s="1374">
        <f t="shared" si="40"/>
        <v>178</v>
      </c>
      <c r="I32" s="1182"/>
      <c r="J32" s="1183">
        <f t="shared" ref="J32" si="41">SUM(J8:J31)</f>
        <v>8.299999999999999E-2</v>
      </c>
      <c r="K32" s="1189">
        <f t="shared" si="39"/>
        <v>36.4</v>
      </c>
      <c r="L32" s="947">
        <f t="shared" si="39"/>
        <v>67</v>
      </c>
      <c r="M32" s="1190"/>
      <c r="N32" s="1548">
        <f t="shared" ref="N32:R32" si="42">SUM(N8:N31)</f>
        <v>36.28</v>
      </c>
      <c r="O32" s="1624">
        <f t="shared" si="42"/>
        <v>66</v>
      </c>
      <c r="P32" s="1549"/>
      <c r="Q32" s="1548">
        <f t="shared" si="42"/>
        <v>35.959999999999994</v>
      </c>
      <c r="R32" s="1624">
        <f t="shared" si="42"/>
        <v>68</v>
      </c>
      <c r="S32" s="1549"/>
      <c r="T32" s="1548">
        <f t="shared" si="39"/>
        <v>24.31</v>
      </c>
      <c r="U32" s="1548">
        <f t="shared" si="39"/>
        <v>0.96199999999999997</v>
      </c>
      <c r="V32" s="1624">
        <f t="shared" si="39"/>
        <v>13</v>
      </c>
      <c r="W32" s="1548">
        <f t="shared" ref="W32" si="43">SUM(W8:W31)</f>
        <v>1.79</v>
      </c>
      <c r="X32" s="1550">
        <f t="shared" ref="X32:BU32" si="44">SUM(X8:X31)</f>
        <v>117.4</v>
      </c>
      <c r="Y32" s="1550">
        <f t="shared" si="44"/>
        <v>41.7</v>
      </c>
      <c r="Z32" s="1548">
        <f t="shared" si="44"/>
        <v>1.2995754716981132</v>
      </c>
      <c r="AA32" s="1549"/>
      <c r="AB32" s="1548">
        <f t="shared" si="44"/>
        <v>24.28</v>
      </c>
      <c r="AC32" s="1548">
        <f t="shared" si="44"/>
        <v>0.96900000000000008</v>
      </c>
      <c r="AD32" s="1624">
        <f t="shared" si="44"/>
        <v>12</v>
      </c>
      <c r="AE32" s="1548">
        <f t="shared" si="44"/>
        <v>1.33</v>
      </c>
      <c r="AF32" s="1550">
        <f t="shared" si="44"/>
        <v>117.4</v>
      </c>
      <c r="AG32" s="1550">
        <f t="shared" si="44"/>
        <v>41.7</v>
      </c>
      <c r="AH32" s="1548">
        <f t="shared" si="44"/>
        <v>1.264198113207547</v>
      </c>
      <c r="AI32" s="1548">
        <f t="shared" si="44"/>
        <v>24.51</v>
      </c>
      <c r="AJ32" s="1563">
        <f t="shared" si="44"/>
        <v>0.9</v>
      </c>
      <c r="AK32" s="1627">
        <f t="shared" si="44"/>
        <v>13</v>
      </c>
      <c r="AL32" s="1563">
        <f t="shared" si="44"/>
        <v>1.24</v>
      </c>
      <c r="AM32" s="1564">
        <f t="shared" si="44"/>
        <v>117</v>
      </c>
      <c r="AN32" s="1564">
        <f t="shared" si="44"/>
        <v>45.7</v>
      </c>
      <c r="AO32" s="1563">
        <f t="shared" si="44"/>
        <v>1.3262962962962963</v>
      </c>
      <c r="AP32" s="1565">
        <f t="shared" si="44"/>
        <v>0.11600000000000001</v>
      </c>
      <c r="AQ32" s="1627">
        <f t="shared" si="44"/>
        <v>6</v>
      </c>
      <c r="AR32" s="1563">
        <f t="shared" si="44"/>
        <v>1.38</v>
      </c>
      <c r="AS32" s="1557">
        <f t="shared" si="44"/>
        <v>2.7E-2</v>
      </c>
      <c r="AT32" s="1557"/>
      <c r="AU32" s="946">
        <f t="shared" si="44"/>
        <v>9.5000000000000001E-2</v>
      </c>
      <c r="AV32" s="947">
        <f t="shared" si="44"/>
        <v>6</v>
      </c>
      <c r="AW32" s="946">
        <f t="shared" si="44"/>
        <v>1.52</v>
      </c>
      <c r="AX32" s="948">
        <f t="shared" si="44"/>
        <v>0</v>
      </c>
      <c r="AY32" s="946">
        <f t="shared" si="44"/>
        <v>0.22700000000000001</v>
      </c>
      <c r="AZ32" s="947">
        <f t="shared" si="44"/>
        <v>6</v>
      </c>
      <c r="BA32" s="946">
        <f t="shared" si="44"/>
        <v>1.47</v>
      </c>
      <c r="BB32" s="948">
        <f t="shared" si="44"/>
        <v>0</v>
      </c>
      <c r="BC32" s="946">
        <f t="shared" si="44"/>
        <v>44.080000000000005</v>
      </c>
      <c r="BD32" s="946">
        <f t="shared" si="44"/>
        <v>0.29799999999999999</v>
      </c>
      <c r="BE32" s="947">
        <f t="shared" si="44"/>
        <v>6</v>
      </c>
      <c r="BF32" s="951">
        <f t="shared" si="44"/>
        <v>24.1</v>
      </c>
      <c r="BG32" s="1130">
        <f t="shared" ref="BG32:BI32" si="45">SUM(BG8:BG31)</f>
        <v>174.2</v>
      </c>
      <c r="BH32" s="2661">
        <f t="shared" si="45"/>
        <v>41</v>
      </c>
      <c r="BI32" s="2661">
        <f t="shared" si="45"/>
        <v>66</v>
      </c>
      <c r="BJ32" s="1124">
        <f t="shared" si="44"/>
        <v>0.03</v>
      </c>
      <c r="BK32" s="949">
        <f t="shared" si="44"/>
        <v>44.510000000000005</v>
      </c>
      <c r="BL32" s="946">
        <f t="shared" si="44"/>
        <v>0.32900000000000001</v>
      </c>
      <c r="BM32" s="947">
        <f t="shared" si="44"/>
        <v>6</v>
      </c>
      <c r="BN32" s="1130">
        <f t="shared" si="44"/>
        <v>24.7</v>
      </c>
      <c r="BO32" s="1130">
        <f t="shared" ref="BO32:BT32" si="46">SUM(BO8:BO31)</f>
        <v>169.9</v>
      </c>
      <c r="BP32" s="2661">
        <f t="shared" si="46"/>
        <v>43</v>
      </c>
      <c r="BQ32" s="2661">
        <f t="shared" si="46"/>
        <v>68</v>
      </c>
      <c r="BR32" s="2538">
        <f t="shared" si="46"/>
        <v>2.6000000000000002E-2</v>
      </c>
      <c r="BS32" s="2636">
        <f t="shared" si="46"/>
        <v>22.2</v>
      </c>
      <c r="BT32" s="2636">
        <f t="shared" si="46"/>
        <v>24.299999999999997</v>
      </c>
      <c r="BU32" s="2636">
        <f t="shared" si="44"/>
        <v>18.399999999999999</v>
      </c>
      <c r="BV32" s="3114"/>
      <c r="BW32" s="3115"/>
      <c r="BX32" s="2552" t="s">
        <v>51</v>
      </c>
      <c r="BY32" s="2533">
        <f>IF(BY30&gt;=0.1,MIN(BY$8,BY$10,BY$12,BY$14,BY$16,BY$18,BY$20,BY$22,BY$24,BY$26,BY$28),"")</f>
        <v>9</v>
      </c>
      <c r="BZ32" s="916">
        <f t="shared" ref="BZ32:DW32" si="47">IF(BZ30&gt;=0.1,MIN(BZ$8,BZ$10,BZ$12,BZ$14,BZ$16,BZ$18,BZ$20,BZ$22,BZ$24,BZ$26,BZ$28),"")</f>
        <v>9</v>
      </c>
      <c r="CA32" s="916">
        <f t="shared" si="47"/>
        <v>10</v>
      </c>
      <c r="CB32" s="916">
        <f t="shared" si="47"/>
        <v>28</v>
      </c>
      <c r="CC32" s="916">
        <f t="shared" si="47"/>
        <v>8.5</v>
      </c>
      <c r="CD32" s="916">
        <f t="shared" si="47"/>
        <v>8.5</v>
      </c>
      <c r="CE32" s="916">
        <f t="shared" si="47"/>
        <v>9.5</v>
      </c>
      <c r="CF32" s="916">
        <f t="shared" si="47"/>
        <v>26.5</v>
      </c>
      <c r="CG32" s="916" t="str">
        <f t="shared" si="47"/>
        <v/>
      </c>
      <c r="CH32" s="916">
        <f t="shared" si="47"/>
        <v>11.815200000000001</v>
      </c>
      <c r="CI32" s="916" t="str">
        <f t="shared" si="47"/>
        <v/>
      </c>
      <c r="CJ32" s="916">
        <f t="shared" si="47"/>
        <v>13.409279999999999</v>
      </c>
      <c r="CK32" s="916">
        <f t="shared" si="47"/>
        <v>26.99136</v>
      </c>
      <c r="CL32" s="2534">
        <f t="shared" si="47"/>
        <v>1.1779200000000001</v>
      </c>
      <c r="CM32" s="2630" t="s">
        <v>51</v>
      </c>
      <c r="CN32" s="2605">
        <f t="shared" si="47"/>
        <v>72.65982478865034</v>
      </c>
      <c r="CO32" s="2606">
        <f t="shared" si="47"/>
        <v>4304.1175999999996</v>
      </c>
      <c r="CP32" s="2606" t="str">
        <f t="shared" si="47"/>
        <v/>
      </c>
      <c r="CQ32" s="2606">
        <f t="shared" si="47"/>
        <v>792.95154185022022</v>
      </c>
      <c r="CR32" s="2606" t="str">
        <f t="shared" si="47"/>
        <v/>
      </c>
      <c r="CS32" s="2606" t="str">
        <f t="shared" si="47"/>
        <v/>
      </c>
      <c r="CT32" s="2606" t="str">
        <f t="shared" si="47"/>
        <v/>
      </c>
      <c r="CU32" s="916">
        <f t="shared" si="47"/>
        <v>0.70820821286047686</v>
      </c>
      <c r="CV32" s="916">
        <f t="shared" si="47"/>
        <v>0.70820821286047686</v>
      </c>
      <c r="CW32" s="916">
        <f t="shared" si="47"/>
        <v>1.4201768233113634</v>
      </c>
      <c r="CX32" s="916">
        <f t="shared" si="47"/>
        <v>2.1802065079664628</v>
      </c>
      <c r="CY32" s="916">
        <f t="shared" si="47"/>
        <v>1.9985226323025906</v>
      </c>
      <c r="CZ32" s="916">
        <f t="shared" si="47"/>
        <v>2.20660501981506</v>
      </c>
      <c r="DA32" s="2616">
        <f t="shared" si="47"/>
        <v>0.18381770354641397</v>
      </c>
      <c r="DB32" s="2616">
        <f t="shared" si="47"/>
        <v>0.171140620543213</v>
      </c>
      <c r="DC32" s="2616">
        <f t="shared" si="47"/>
        <v>0.17747916204481348</v>
      </c>
      <c r="DD32" s="2616">
        <f t="shared" si="47"/>
        <v>0.19015624504801446</v>
      </c>
      <c r="DE32" s="2616">
        <f t="shared" si="47"/>
        <v>0.19395936994897472</v>
      </c>
      <c r="DF32" s="2616">
        <f t="shared" si="47"/>
        <v>0.19966405730041517</v>
      </c>
      <c r="DG32" s="2616">
        <f t="shared" si="47"/>
        <v>0.85601056803170406</v>
      </c>
      <c r="DH32" s="916">
        <f t="shared" si="47"/>
        <v>2</v>
      </c>
      <c r="DI32" s="2616">
        <f t="shared" si="47"/>
        <v>5.38344834336612E-2</v>
      </c>
      <c r="DJ32" s="2616">
        <f t="shared" si="47"/>
        <v>5.8964593031457187E-2</v>
      </c>
      <c r="DK32" s="2616">
        <f t="shared" si="47"/>
        <v>5.9296152821332687E-2</v>
      </c>
      <c r="DL32" s="2616">
        <f t="shared" si="47"/>
        <v>1.099450274862569</v>
      </c>
      <c r="DM32" s="2616">
        <f t="shared" si="47"/>
        <v>0.49902217422623324</v>
      </c>
      <c r="DN32" s="2616">
        <f t="shared" si="47"/>
        <v>0.1012757187022494</v>
      </c>
      <c r="DO32" s="2616">
        <f t="shared" si="47"/>
        <v>4.3954094344001584</v>
      </c>
      <c r="DP32" s="2616">
        <f t="shared" si="47"/>
        <v>0.8050129948104614</v>
      </c>
      <c r="DQ32" s="2616">
        <f t="shared" si="47"/>
        <v>5.9547302795615602</v>
      </c>
      <c r="DR32" s="2616">
        <f t="shared" si="47"/>
        <v>1.1003045485804106</v>
      </c>
      <c r="DS32" s="2616">
        <f t="shared" si="47"/>
        <v>0.49727856075933508</v>
      </c>
      <c r="DT32" s="2616">
        <f t="shared" si="47"/>
        <v>9.3648781861709607E-2</v>
      </c>
      <c r="DU32" s="2616">
        <f t="shared" si="47"/>
        <v>3.9344825531709584</v>
      </c>
      <c r="DV32" s="2616">
        <f t="shared" si="47"/>
        <v>0.69626562533606573</v>
      </c>
      <c r="DW32" s="2626">
        <f t="shared" si="47"/>
        <v>4.0525247735905063</v>
      </c>
      <c r="DX32" s="1651"/>
      <c r="EG32" s="1650"/>
      <c r="GD32" s="444" t="s">
        <v>505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0.38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11.2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22.714285714285715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8.6314285714285717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6.11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29.5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1.7262857142857144</v>
      </c>
      <c r="GM32" s="1602"/>
      <c r="GN32" s="1602"/>
      <c r="GO32" s="1602"/>
      <c r="GP32" s="499" t="s">
        <v>505</v>
      </c>
      <c r="GQ32" s="1753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0.31</v>
      </c>
      <c r="GR32" s="1753">
        <f t="shared" si="48"/>
        <v>10.3</v>
      </c>
      <c r="GS32" s="1753">
        <f t="shared" si="48"/>
        <v>24.699029126213592</v>
      </c>
      <c r="GT32" s="1753">
        <f t="shared" si="48"/>
        <v>7.6566990291262131</v>
      </c>
      <c r="GU32" s="1753">
        <f t="shared" si="48"/>
        <v>6.12</v>
      </c>
      <c r="GV32" s="1753">
        <f t="shared" si="48"/>
        <v>29.2</v>
      </c>
      <c r="GW32" s="1753">
        <f t="shared" si="48"/>
        <v>5</v>
      </c>
      <c r="GX32" s="1621">
        <f>MIN(GX8:GX31)</f>
        <v>1.5313398058252425</v>
      </c>
      <c r="GY32" s="1602"/>
      <c r="GZ32" s="1602"/>
      <c r="HA32" s="1602"/>
      <c r="HB32" s="499" t="s">
        <v>505</v>
      </c>
      <c r="HC32" s="1753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</v>
      </c>
      <c r="HD32" s="1753">
        <f t="shared" si="49"/>
        <v>12.2</v>
      </c>
      <c r="HE32" s="1753">
        <f t="shared" si="49"/>
        <v>22.131147540983608</v>
      </c>
      <c r="HF32" s="1753">
        <f t="shared" si="49"/>
        <v>6.639344262295082</v>
      </c>
      <c r="HG32" s="1753">
        <f t="shared" si="49"/>
        <v>6.07</v>
      </c>
      <c r="HH32" s="1753">
        <f t="shared" si="49"/>
        <v>29.4</v>
      </c>
      <c r="HI32" s="1753">
        <f t="shared" si="49"/>
        <v>5</v>
      </c>
      <c r="HJ32" s="1621">
        <f>MIN(HJ8:HJ31)</f>
        <v>1.3278688524590163</v>
      </c>
      <c r="HK32" s="1602"/>
      <c r="HL32" s="1602"/>
      <c r="HM32" s="1603"/>
      <c r="HN32" s="1603">
        <f>MIN(HJ32,GX32,GL32)</f>
        <v>1.3278688524590163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6.9099999999999993</v>
      </c>
      <c r="C33" s="1378">
        <f t="shared" ref="C33:V33" si="50">IF(C32&lt;=0,"",AVERAGE(C8:C31))</f>
        <v>24.833333333333332</v>
      </c>
      <c r="D33" s="1378">
        <f t="shared" si="50"/>
        <v>17.333333333333332</v>
      </c>
      <c r="E33" s="1184">
        <f t="shared" si="50"/>
        <v>9.2266666666666683</v>
      </c>
      <c r="F33" s="1378" t="str">
        <f t="shared" si="50"/>
        <v/>
      </c>
      <c r="G33" s="1378">
        <f t="shared" si="50"/>
        <v>121.16666666666667</v>
      </c>
      <c r="H33" s="1375">
        <f t="shared" si="50"/>
        <v>29.666666666666668</v>
      </c>
      <c r="I33" s="1419" t="str">
        <f t="shared" si="50"/>
        <v/>
      </c>
      <c r="J33" s="1419">
        <f>IF(J32&lt;=0.0001,"",AVERAGE(J8:J31))</f>
        <v>4.1499999999999995E-2</v>
      </c>
      <c r="K33" s="1184">
        <f t="shared" si="50"/>
        <v>6.0666666666666664</v>
      </c>
      <c r="L33" s="1378">
        <f t="shared" si="50"/>
        <v>11.166666666666666</v>
      </c>
      <c r="M33" s="1419" t="str">
        <f t="shared" si="50"/>
        <v/>
      </c>
      <c r="N33" s="1552">
        <f t="shared" si="50"/>
        <v>6.0466666666666669</v>
      </c>
      <c r="O33" s="1625">
        <f t="shared" si="50"/>
        <v>11</v>
      </c>
      <c r="P33" s="1544" t="str">
        <f t="shared" si="50"/>
        <v/>
      </c>
      <c r="Q33" s="1552">
        <f t="shared" si="50"/>
        <v>5.9933333333333323</v>
      </c>
      <c r="R33" s="1625">
        <f t="shared" si="50"/>
        <v>11.333333333333334</v>
      </c>
      <c r="S33" s="1544" t="str">
        <f t="shared" si="50"/>
        <v/>
      </c>
      <c r="T33" s="1552">
        <f t="shared" si="50"/>
        <v>6.0774999999999997</v>
      </c>
      <c r="U33" s="1552">
        <f t="shared" si="50"/>
        <v>0.24049999999999999</v>
      </c>
      <c r="V33" s="1625">
        <f t="shared" si="50"/>
        <v>3.25</v>
      </c>
      <c r="W33" s="1552">
        <f t="shared" ref="W33" si="51">IF(W32&lt;=0,"",AVERAGE(W8:W31))</f>
        <v>0.44750000000000001</v>
      </c>
      <c r="X33" s="1544">
        <f t="shared" ref="X33:AR33" si="52">IF(X32&lt;=0,"",AVERAGE(X8:X31))</f>
        <v>29.35</v>
      </c>
      <c r="Y33" s="1544">
        <f t="shared" si="52"/>
        <v>10.425000000000001</v>
      </c>
      <c r="Z33" s="1552">
        <f t="shared" si="52"/>
        <v>0.32489386792452829</v>
      </c>
      <c r="AA33" s="1551" t="str">
        <f t="shared" ref="AA33" si="53">IF(AA32&lt;=0,"",AVERAGE(AA8:AA31))</f>
        <v/>
      </c>
      <c r="AB33" s="1552">
        <f t="shared" si="52"/>
        <v>6.07</v>
      </c>
      <c r="AC33" s="1552">
        <f t="shared" si="52"/>
        <v>0.24225000000000002</v>
      </c>
      <c r="AD33" s="1625">
        <f t="shared" si="52"/>
        <v>3</v>
      </c>
      <c r="AE33" s="1552">
        <f t="shared" si="52"/>
        <v>0.33250000000000002</v>
      </c>
      <c r="AF33" s="1544">
        <f t="shared" si="52"/>
        <v>29.35</v>
      </c>
      <c r="AG33" s="1544">
        <f t="shared" si="52"/>
        <v>10.425000000000001</v>
      </c>
      <c r="AH33" s="1552">
        <f t="shared" si="52"/>
        <v>0.31604952830188676</v>
      </c>
      <c r="AI33" s="1552">
        <f t="shared" si="52"/>
        <v>6.1275000000000004</v>
      </c>
      <c r="AJ33" s="1563">
        <f t="shared" si="52"/>
        <v>0.22500000000000001</v>
      </c>
      <c r="AK33" s="1627">
        <f t="shared" si="52"/>
        <v>3.25</v>
      </c>
      <c r="AL33" s="1563">
        <f t="shared" si="52"/>
        <v>0.31</v>
      </c>
      <c r="AM33" s="1564">
        <f t="shared" si="52"/>
        <v>29.25</v>
      </c>
      <c r="AN33" s="1564">
        <f t="shared" si="52"/>
        <v>11.425000000000001</v>
      </c>
      <c r="AO33" s="1563">
        <f t="shared" si="52"/>
        <v>0.33157407407407408</v>
      </c>
      <c r="AP33" s="1565">
        <f t="shared" si="52"/>
        <v>1.9333333333333334E-2</v>
      </c>
      <c r="AQ33" s="1627">
        <f t="shared" si="52"/>
        <v>1</v>
      </c>
      <c r="AR33" s="1563">
        <f t="shared" si="52"/>
        <v>0.22999999999999998</v>
      </c>
      <c r="AS33" s="2648">
        <f>IF(AS32&lt;=0.01,"",AVERAGE(AS8:AS31))</f>
        <v>1.35E-2</v>
      </c>
      <c r="AT33" s="2648" t="str">
        <f>IF(AT32&lt;=0.01,"",AVERAGE(AT8:AT31))</f>
        <v/>
      </c>
      <c r="AU33" s="1184">
        <f>IF(AU32&lt;=0,"",AVERAGE(AU8:AU31))</f>
        <v>1.5833333333333335E-2</v>
      </c>
      <c r="AV33" s="1378">
        <f>IF(AV32&lt;=0,"",AVERAGE(AV8:AV31))</f>
        <v>1</v>
      </c>
      <c r="AW33" s="1184">
        <f>IF(AW32&lt;=0,"",AVERAGE(AW8:AW31))</f>
        <v>0.25333333333333335</v>
      </c>
      <c r="AX33" s="1419" t="str">
        <f>IF(AX32&lt;=0.01,"",AVERAGE(AX8:AX31))</f>
        <v/>
      </c>
      <c r="AY33" s="1184">
        <f>IF(AY32&lt;=0,"",AVERAGE(AY8:AY31))</f>
        <v>3.7833333333333337E-2</v>
      </c>
      <c r="AZ33" s="1378">
        <f>IF(AZ32&lt;=0,"",AVERAGE(AZ8:AZ31))</f>
        <v>1</v>
      </c>
      <c r="BA33" s="1184">
        <f>IF(BA32&lt;=0,"",AVERAGE(BA8:BA31))</f>
        <v>0.245</v>
      </c>
      <c r="BB33" s="1419" t="str">
        <f>IF(BB32&lt;=0.01,"",AVERAGE(BB8:BB31))</f>
        <v/>
      </c>
      <c r="BC33" s="1184">
        <f>IF(BC32&lt;=0,"",AVERAGE(BC8:BC31))</f>
        <v>7.3466666666666676</v>
      </c>
      <c r="BD33" s="1184">
        <f>IF(BD32&lt;=0,"",AVERAGE(BD8:BD31))</f>
        <v>4.9666666666666665E-2</v>
      </c>
      <c r="BE33" s="1378">
        <f>IF(BE32&lt;=0,"",AVERAGE(BE8:BE31))</f>
        <v>1</v>
      </c>
      <c r="BF33" s="1184">
        <f>IF(BF32&lt;=0,"",AVERAGE(BF8:BF31))</f>
        <v>4.0166666666666666</v>
      </c>
      <c r="BG33" s="1375">
        <f t="shared" ref="BG33:BI33" si="54">IF(BG32&lt;=0,"",AVERAGE(BG8:BG31))</f>
        <v>29.033333333333331</v>
      </c>
      <c r="BH33" s="1378">
        <f t="shared" si="54"/>
        <v>20.5</v>
      </c>
      <c r="BI33" s="1378">
        <f t="shared" si="54"/>
        <v>33</v>
      </c>
      <c r="BJ33" s="1419">
        <f>IF(BJ32&lt;=0.01,"",AVERAGE(BJ8:BJ31))</f>
        <v>1.4999999999999999E-2</v>
      </c>
      <c r="BK33" s="1184">
        <f>IF(BK32&lt;=0,"",AVERAGE(BK8:BK31))</f>
        <v>7.4183333333333339</v>
      </c>
      <c r="BL33" s="1184">
        <f>IF(BL32&lt;=0,"",AVERAGE(BL8:BL31))</f>
        <v>5.4833333333333338E-2</v>
      </c>
      <c r="BM33" s="1378">
        <f>IF(BM32&lt;=0,"",AVERAGE(BM8:BM31))</f>
        <v>1</v>
      </c>
      <c r="BN33" s="1375">
        <f>IF(BN32&lt;=0,"",AVERAGE(BN8:BN31))</f>
        <v>4.1166666666666663</v>
      </c>
      <c r="BO33" s="1375">
        <f t="shared" ref="BO33:BQ33" si="55">IF(BO32&lt;=0,"",AVERAGE(BO8:BO31))</f>
        <v>28.316666666666666</v>
      </c>
      <c r="BP33" s="1378">
        <f t="shared" si="55"/>
        <v>21.5</v>
      </c>
      <c r="BQ33" s="1378">
        <f t="shared" si="55"/>
        <v>34</v>
      </c>
      <c r="BR33" s="2642">
        <f t="shared" ref="BR33:BT33" si="56">IF(BR32&lt;=0.01,"",AVERAGE(BR8:BR31))</f>
        <v>1.3000000000000001E-2</v>
      </c>
      <c r="BS33" s="2539">
        <f t="shared" si="56"/>
        <v>3.6999999999999997</v>
      </c>
      <c r="BT33" s="2539">
        <f t="shared" si="56"/>
        <v>4.05</v>
      </c>
      <c r="BU33" s="2539">
        <f>IF(BU32&lt;=0.01,"",AVERAGE(BU8:BU31))</f>
        <v>3.0666666666666664</v>
      </c>
      <c r="BV33" s="3116"/>
      <c r="BW33" s="3117"/>
      <c r="BX33" s="2553" t="s">
        <v>52</v>
      </c>
      <c r="BY33" s="2535">
        <f>IF(BY30&gt;=0.1,MAX(BY8,BY10,BY12,BY14,BY16,BY18,BY20,BY22,BY24,BY26,BY28),"")</f>
        <v>11.2</v>
      </c>
      <c r="BZ33" s="2536">
        <f t="shared" ref="BZ33:DW33" si="57">IF(BZ30&gt;=0.1,MAX(BZ$8,BZ$10,BZ$12,BZ$14,BZ$16,BZ$18,BZ$20,BZ$22,BZ$24,BZ$26,BZ$28),"")</f>
        <v>11.2</v>
      </c>
      <c r="CA33" s="2536">
        <f t="shared" si="57"/>
        <v>12.2</v>
      </c>
      <c r="CB33" s="2536">
        <f t="shared" si="57"/>
        <v>34.599999999999994</v>
      </c>
      <c r="CC33" s="2536">
        <f t="shared" si="57"/>
        <v>10.7</v>
      </c>
      <c r="CD33" s="2536">
        <f t="shared" si="57"/>
        <v>10.7</v>
      </c>
      <c r="CE33" s="2536">
        <f t="shared" si="57"/>
        <v>11.7</v>
      </c>
      <c r="CF33" s="2536">
        <f t="shared" si="57"/>
        <v>33.099999999999994</v>
      </c>
      <c r="CG33" s="2536" t="str">
        <f t="shared" si="57"/>
        <v/>
      </c>
      <c r="CH33" s="2536">
        <f t="shared" si="57"/>
        <v>17.089919999999999</v>
      </c>
      <c r="CI33" s="2536" t="str">
        <f t="shared" si="57"/>
        <v/>
      </c>
      <c r="CJ33" s="2536">
        <f t="shared" si="57"/>
        <v>15.176159999999999</v>
      </c>
      <c r="CK33" s="2536">
        <f t="shared" si="57"/>
        <v>30.499199999999998</v>
      </c>
      <c r="CL33" s="2537">
        <f t="shared" si="57"/>
        <v>1.5278400000000001</v>
      </c>
      <c r="CM33" s="2630" t="s">
        <v>52</v>
      </c>
      <c r="CN33" s="2607">
        <f t="shared" si="57"/>
        <v>82.623122598672722</v>
      </c>
      <c r="CO33" s="2608">
        <f t="shared" si="57"/>
        <v>5287.9160000000002</v>
      </c>
      <c r="CP33" s="2608" t="str">
        <f t="shared" si="57"/>
        <v/>
      </c>
      <c r="CQ33" s="2608">
        <f t="shared" si="57"/>
        <v>856.38766519823787</v>
      </c>
      <c r="CR33" s="2608" t="str">
        <f t="shared" si="57"/>
        <v/>
      </c>
      <c r="CS33" s="2608" t="str">
        <f t="shared" si="57"/>
        <v/>
      </c>
      <c r="CT33" s="2608" t="str">
        <f t="shared" si="57"/>
        <v/>
      </c>
      <c r="CU33" s="2536">
        <f t="shared" si="57"/>
        <v>4.2146257645341274</v>
      </c>
      <c r="CV33" s="2536">
        <f t="shared" si="57"/>
        <v>4.5388277464213687</v>
      </c>
      <c r="CW33" s="2536">
        <f t="shared" si="57"/>
        <v>3.9390540799299734</v>
      </c>
      <c r="CX33" s="2536">
        <f t="shared" si="57"/>
        <v>2.3565467402284561</v>
      </c>
      <c r="CY33" s="2536">
        <f t="shared" si="57"/>
        <v>2.1994436242132256</v>
      </c>
      <c r="CZ33" s="2536">
        <f t="shared" si="57"/>
        <v>2.2490551345338243</v>
      </c>
      <c r="DA33" s="2617">
        <f t="shared" si="57"/>
        <v>0.22411271737801705</v>
      </c>
      <c r="DB33" s="2617">
        <f t="shared" si="57"/>
        <v>0.22411271737801705</v>
      </c>
      <c r="DC33" s="2617">
        <f t="shared" si="57"/>
        <v>0.20373883398001549</v>
      </c>
      <c r="DD33" s="2617">
        <f t="shared" si="57"/>
        <v>0.21046419354828783</v>
      </c>
      <c r="DE33" s="2617">
        <f t="shared" si="57"/>
        <v>0.21041879574985209</v>
      </c>
      <c r="DF33" s="2617">
        <f t="shared" si="57"/>
        <v>0.20193583544921886</v>
      </c>
      <c r="DG33" s="2617">
        <f t="shared" si="57"/>
        <v>0.97965653896961702</v>
      </c>
      <c r="DH33" s="2536">
        <f t="shared" si="57"/>
        <v>3</v>
      </c>
      <c r="DI33" s="2617">
        <f t="shared" si="57"/>
        <v>5.9167619175687497E-2</v>
      </c>
      <c r="DJ33" s="2617">
        <f t="shared" si="57"/>
        <v>6.0294621445700587E-2</v>
      </c>
      <c r="DK33" s="2617">
        <f t="shared" si="57"/>
        <v>5.997728133282848E-2</v>
      </c>
      <c r="DL33" s="2617">
        <f t="shared" si="57"/>
        <v>1.1259676284306825</v>
      </c>
      <c r="DM33" s="2617">
        <f t="shared" si="57"/>
        <v>0.50192602394400188</v>
      </c>
      <c r="DN33" s="2617">
        <f t="shared" si="57"/>
        <v>0.10320478001086365</v>
      </c>
      <c r="DO33" s="2617">
        <f t="shared" si="57"/>
        <v>4.4460675730143988</v>
      </c>
      <c r="DP33" s="2617">
        <f t="shared" si="57"/>
        <v>0.84293027355153383</v>
      </c>
      <c r="DQ33" s="2617">
        <f t="shared" si="57"/>
        <v>6.007272017322399</v>
      </c>
      <c r="DR33" s="2617">
        <f t="shared" si="57"/>
        <v>1.1131276467029645</v>
      </c>
      <c r="DS33" s="2617">
        <f t="shared" si="57"/>
        <v>0.50344826994989766</v>
      </c>
      <c r="DT33" s="2617">
        <f t="shared" si="57"/>
        <v>0.10646387832699619</v>
      </c>
      <c r="DU33" s="2617">
        <f t="shared" si="57"/>
        <v>4.0914655190955349</v>
      </c>
      <c r="DV33" s="2617">
        <f t="shared" si="57"/>
        <v>0.76029005065432476</v>
      </c>
      <c r="DW33" s="2627">
        <f t="shared" si="57"/>
        <v>4.3920836914618802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6.75</v>
      </c>
      <c r="C34" s="1378">
        <f t="shared" ref="C34:V34" si="58">IF(C32&lt;=0,"",MIN(C8:C31))</f>
        <v>22</v>
      </c>
      <c r="D34" s="1378">
        <f t="shared" si="58"/>
        <v>17</v>
      </c>
      <c r="E34" s="1184">
        <f t="shared" si="58"/>
        <v>8.3000000000000007</v>
      </c>
      <c r="F34" s="1378" t="str">
        <f t="shared" si="58"/>
        <v/>
      </c>
      <c r="G34" s="1378">
        <f t="shared" si="58"/>
        <v>115</v>
      </c>
      <c r="H34" s="1375">
        <f t="shared" si="58"/>
        <v>28</v>
      </c>
      <c r="I34" s="1419" t="str">
        <f t="shared" si="58"/>
        <v/>
      </c>
      <c r="J34" s="1419">
        <f>IF(J32&lt;=0.001,"",MIN(J8:J31))</f>
        <v>3.7999999999999999E-2</v>
      </c>
      <c r="K34" s="1184">
        <f t="shared" si="58"/>
        <v>5.97</v>
      </c>
      <c r="L34" s="1378">
        <f t="shared" si="58"/>
        <v>9</v>
      </c>
      <c r="M34" s="1419" t="str">
        <f t="shared" si="58"/>
        <v/>
      </c>
      <c r="N34" s="1552">
        <f t="shared" si="58"/>
        <v>5.93</v>
      </c>
      <c r="O34" s="1625">
        <f t="shared" si="58"/>
        <v>9</v>
      </c>
      <c r="P34" s="1544" t="str">
        <f t="shared" si="58"/>
        <v/>
      </c>
      <c r="Q34" s="1552">
        <f t="shared" si="58"/>
        <v>5.9</v>
      </c>
      <c r="R34" s="1625">
        <f t="shared" si="58"/>
        <v>10</v>
      </c>
      <c r="S34" s="1544" t="str">
        <f t="shared" si="58"/>
        <v/>
      </c>
      <c r="T34" s="1552">
        <f t="shared" si="58"/>
        <v>6.04</v>
      </c>
      <c r="U34" s="1552">
        <f t="shared" si="58"/>
        <v>0.217</v>
      </c>
      <c r="V34" s="1625">
        <f t="shared" si="58"/>
        <v>3</v>
      </c>
      <c r="W34" s="1552">
        <f t="shared" ref="W34" si="59">IF(W32&lt;=0,"",MIN(W8:W31))</f>
        <v>0.38</v>
      </c>
      <c r="X34" s="1544">
        <f t="shared" ref="X34:AR34" si="60">IF(X32&lt;=0,"",MIN(X8:X31))</f>
        <v>29.1</v>
      </c>
      <c r="Y34" s="1544">
        <f t="shared" si="60"/>
        <v>9</v>
      </c>
      <c r="Z34" s="1552">
        <f t="shared" si="60"/>
        <v>0.29688679245283023</v>
      </c>
      <c r="AA34" s="1551" t="str">
        <f t="shared" ref="AA34" si="61">IF(AA32&lt;=0,"",MIN(AA8:AA31))</f>
        <v/>
      </c>
      <c r="AB34" s="1552">
        <f t="shared" si="60"/>
        <v>5.99</v>
      </c>
      <c r="AC34" s="1552">
        <f t="shared" si="60"/>
        <v>0.17899999999999999</v>
      </c>
      <c r="AD34" s="1625">
        <f t="shared" si="60"/>
        <v>3</v>
      </c>
      <c r="AE34" s="1552">
        <f t="shared" si="60"/>
        <v>0.31</v>
      </c>
      <c r="AF34" s="1544">
        <f t="shared" si="60"/>
        <v>29.2</v>
      </c>
      <c r="AG34" s="1544">
        <f t="shared" si="60"/>
        <v>9</v>
      </c>
      <c r="AH34" s="1552">
        <f t="shared" si="60"/>
        <v>0.26150943396226412</v>
      </c>
      <c r="AI34" s="1552">
        <f t="shared" si="60"/>
        <v>6.07</v>
      </c>
      <c r="AJ34" s="1563">
        <f t="shared" si="60"/>
        <v>0.19800000000000001</v>
      </c>
      <c r="AK34" s="1627">
        <f t="shared" si="60"/>
        <v>3</v>
      </c>
      <c r="AL34" s="1563">
        <f t="shared" si="60"/>
        <v>0.28999999999999998</v>
      </c>
      <c r="AM34" s="1564">
        <f t="shared" si="60"/>
        <v>28.9</v>
      </c>
      <c r="AN34" s="1564">
        <f t="shared" si="60"/>
        <v>10</v>
      </c>
      <c r="AO34" s="1563">
        <f t="shared" si="60"/>
        <v>0.30518518518518517</v>
      </c>
      <c r="AP34" s="1565">
        <f t="shared" si="60"/>
        <v>1.4999999999999999E-2</v>
      </c>
      <c r="AQ34" s="1627">
        <f t="shared" si="60"/>
        <v>1</v>
      </c>
      <c r="AR34" s="1563">
        <f t="shared" si="60"/>
        <v>0.19</v>
      </c>
      <c r="AS34" s="2648">
        <f>IF(AS32&lt;=0.01,"",MIN(AS8:AS31))</f>
        <v>1.2E-2</v>
      </c>
      <c r="AT34" s="2648" t="str">
        <f>IF(AT32&lt;=0.01,"",MIN(AT8:AT31))</f>
        <v/>
      </c>
      <c r="AU34" s="1184">
        <f>IF(AU32&lt;=0,"",MIN(AU8:AU31))</f>
        <v>1.2E-2</v>
      </c>
      <c r="AV34" s="1378">
        <f>IF(AV32&lt;=0,"",MIN(AV8:AV31))</f>
        <v>1</v>
      </c>
      <c r="AW34" s="1184">
        <f>IF(AW32&lt;=0,"",MIN(AW8:AW31))</f>
        <v>0.14000000000000001</v>
      </c>
      <c r="AX34" s="1419" t="str">
        <f>IF(AX32&lt;=0.01,"",MIN(AX8:AX31))</f>
        <v/>
      </c>
      <c r="AY34" s="1184">
        <f>IF(AY32&lt;=0,"",MIN(AY8:AY31))</f>
        <v>3.3000000000000002E-2</v>
      </c>
      <c r="AZ34" s="1378">
        <f>IF(AZ32&lt;=0,"",MIN(AZ8:AZ31))</f>
        <v>1</v>
      </c>
      <c r="BA34" s="1184">
        <f>IF(BA32&lt;=0,"",MIN(BA8:BA31))</f>
        <v>0.2</v>
      </c>
      <c r="BB34" s="1419" t="str">
        <f>IF(BB32&lt;=0.01,"",MIN(BB8:BB31))</f>
        <v/>
      </c>
      <c r="BC34" s="1184">
        <f>IF(BC32&lt;=0,"",MIN(BC8:BC31))</f>
        <v>7.1</v>
      </c>
      <c r="BD34" s="1184">
        <f>IF(BD32&lt;=0,"",MIN(BD8:BD31))</f>
        <v>4.2000000000000003E-2</v>
      </c>
      <c r="BE34" s="1378">
        <f>IF(BE32&lt;=0,"",MIN(BE8:BE31))</f>
        <v>1</v>
      </c>
      <c r="BF34" s="1184">
        <f>IF(BF32&lt;=0,"",MIN(BF8:BF31))</f>
        <v>3.7</v>
      </c>
      <c r="BG34" s="1375">
        <f t="shared" ref="BG34:BI34" si="62">IF(BG32&lt;=0,"",MIN(BG8:BG31))</f>
        <v>28.3</v>
      </c>
      <c r="BH34" s="1378">
        <f t="shared" si="62"/>
        <v>18</v>
      </c>
      <c r="BI34" s="1378">
        <f t="shared" si="62"/>
        <v>32</v>
      </c>
      <c r="BJ34" s="1419">
        <f>IF(BJ32&lt;=0.01,"",MIN(BJ8:BJ31))</f>
        <v>1.4999999999999999E-2</v>
      </c>
      <c r="BK34" s="1184">
        <f>IF(BK32&lt;=0,"",MIN(BK8:BK31))</f>
        <v>7.23</v>
      </c>
      <c r="BL34" s="1184">
        <f>IF(BL32&lt;=0,"",MIN(BL8:BL31))</f>
        <v>5.0999999999999997E-2</v>
      </c>
      <c r="BM34" s="1378">
        <f>IF(BM32&lt;=0,"",MIN(BM8:BM31))</f>
        <v>1</v>
      </c>
      <c r="BN34" s="1375">
        <f>IF(BN32&lt;=0,"",MIN(BN8:BN31))</f>
        <v>3.8</v>
      </c>
      <c r="BO34" s="1375">
        <f t="shared" ref="BO34:BQ34" si="63">IF(BO32&lt;=0,"",MIN(BO8:BO31))</f>
        <v>27.8</v>
      </c>
      <c r="BP34" s="1378">
        <f t="shared" si="63"/>
        <v>21</v>
      </c>
      <c r="BQ34" s="1378">
        <f t="shared" si="63"/>
        <v>33</v>
      </c>
      <c r="BR34" s="2642">
        <f t="shared" ref="BR34:BT34" si="64">IF(BR32&lt;=0.01,"",MIN(BR8:BR31))</f>
        <v>8.9999999999999993E-3</v>
      </c>
      <c r="BS34" s="2539">
        <f t="shared" si="64"/>
        <v>3.6</v>
      </c>
      <c r="BT34" s="2539">
        <f t="shared" si="64"/>
        <v>3.9</v>
      </c>
      <c r="BU34" s="2595">
        <f>IF(BU32&lt;=0.01,"",MIN(BU8:BU31))</f>
        <v>2.8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65" t="s">
        <v>948</v>
      </c>
      <c r="CL34" s="3166"/>
      <c r="CM34" s="2554" t="s">
        <v>19</v>
      </c>
      <c r="CN34" s="2610">
        <f t="shared" ref="CN34:DW34" si="65">SUM(CN$9,CN$11,CN$13,CN$15,CN$17,CN$19,CN$21,CN$23,CN$25,CN$27,CN$29)</f>
        <v>38892</v>
      </c>
      <c r="CO34" s="2610">
        <f t="shared" si="65"/>
        <v>0</v>
      </c>
      <c r="CP34" s="2610">
        <f t="shared" si="65"/>
        <v>0</v>
      </c>
      <c r="CQ34" s="2610">
        <f t="shared" si="65"/>
        <v>0</v>
      </c>
      <c r="CR34" s="2610">
        <f t="shared" si="65"/>
        <v>0</v>
      </c>
      <c r="CS34" s="2610">
        <f t="shared" si="65"/>
        <v>0</v>
      </c>
      <c r="CT34" s="2610">
        <f t="shared" si="65"/>
        <v>0</v>
      </c>
      <c r="CU34" s="2559">
        <f t="shared" si="65"/>
        <v>279</v>
      </c>
      <c r="CV34" s="2559">
        <f t="shared" si="65"/>
        <v>289</v>
      </c>
      <c r="CW34" s="2559">
        <f t="shared" si="65"/>
        <v>374</v>
      </c>
      <c r="CX34" s="2559">
        <f t="shared" si="65"/>
        <v>1915</v>
      </c>
      <c r="CY34" s="2559">
        <f t="shared" si="65"/>
        <v>1765</v>
      </c>
      <c r="CZ34" s="2559">
        <f t="shared" si="65"/>
        <v>2110</v>
      </c>
      <c r="DA34" s="2559">
        <f t="shared" si="65"/>
        <v>1469</v>
      </c>
      <c r="DB34" s="2559">
        <f t="shared" si="65"/>
        <v>1420</v>
      </c>
      <c r="DC34" s="2559">
        <f t="shared" si="65"/>
        <v>1380</v>
      </c>
      <c r="DD34" s="2559">
        <f t="shared" si="65"/>
        <v>1440</v>
      </c>
      <c r="DE34" s="2559">
        <f t="shared" si="65"/>
        <v>1565</v>
      </c>
      <c r="DF34" s="2559">
        <f t="shared" si="65"/>
        <v>1555</v>
      </c>
      <c r="DG34" s="2559">
        <f t="shared" si="65"/>
        <v>1965</v>
      </c>
      <c r="DH34" s="2559">
        <f t="shared" si="65"/>
        <v>0</v>
      </c>
      <c r="DI34" s="2559">
        <f t="shared" si="65"/>
        <v>4180</v>
      </c>
      <c r="DJ34" s="2559">
        <f t="shared" si="65"/>
        <v>4300</v>
      </c>
      <c r="DK34" s="2559">
        <f t="shared" si="65"/>
        <v>4765</v>
      </c>
      <c r="DL34" s="2621">
        <f t="shared" si="65"/>
        <v>370</v>
      </c>
      <c r="DM34" s="2559">
        <f t="shared" si="65"/>
        <v>441</v>
      </c>
      <c r="DN34" s="2559">
        <f t="shared" si="65"/>
        <v>54</v>
      </c>
      <c r="DO34" s="2559">
        <f t="shared" si="65"/>
        <v>6950</v>
      </c>
      <c r="DP34" s="2559">
        <f t="shared" si="65"/>
        <v>1395</v>
      </c>
      <c r="DQ34" s="2559">
        <f t="shared" si="65"/>
        <v>1568</v>
      </c>
      <c r="DR34" s="2559">
        <f t="shared" si="65"/>
        <v>203</v>
      </c>
      <c r="DS34" s="2559">
        <f t="shared" si="65"/>
        <v>244</v>
      </c>
      <c r="DT34" s="2559">
        <f t="shared" si="65"/>
        <v>29</v>
      </c>
      <c r="DU34" s="2559">
        <f t="shared" si="65"/>
        <v>3465</v>
      </c>
      <c r="DV34" s="2559">
        <f t="shared" si="65"/>
        <v>690</v>
      </c>
      <c r="DW34" s="2559">
        <f t="shared" si="65"/>
        <v>601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7.05</v>
      </c>
      <c r="C35" s="1379">
        <f t="shared" ref="C35:V35" si="66">IF(C32&lt;=0,"",MAX(C8:C31))</f>
        <v>28</v>
      </c>
      <c r="D35" s="1379">
        <f t="shared" si="66"/>
        <v>18</v>
      </c>
      <c r="E35" s="1185">
        <f t="shared" si="66"/>
        <v>10.8</v>
      </c>
      <c r="F35" s="1379" t="str">
        <f t="shared" si="66"/>
        <v/>
      </c>
      <c r="G35" s="1379">
        <f t="shared" si="66"/>
        <v>124</v>
      </c>
      <c r="H35" s="1376">
        <f t="shared" si="66"/>
        <v>30.2</v>
      </c>
      <c r="I35" s="1420" t="str">
        <f t="shared" si="66"/>
        <v/>
      </c>
      <c r="J35" s="1420">
        <f>IF(J32&lt;=0.001,"",MAX(J8:J31))</f>
        <v>4.4999999999999998E-2</v>
      </c>
      <c r="K35" s="1185">
        <f t="shared" si="66"/>
        <v>6.22</v>
      </c>
      <c r="L35" s="1379">
        <f t="shared" si="66"/>
        <v>12</v>
      </c>
      <c r="M35" s="1420" t="str">
        <f t="shared" si="66"/>
        <v/>
      </c>
      <c r="N35" s="1553">
        <f t="shared" si="66"/>
        <v>6.15</v>
      </c>
      <c r="O35" s="1626">
        <f t="shared" si="66"/>
        <v>12</v>
      </c>
      <c r="P35" s="1545" t="str">
        <f t="shared" si="66"/>
        <v/>
      </c>
      <c r="Q35" s="1553">
        <f t="shared" si="66"/>
        <v>6.09</v>
      </c>
      <c r="R35" s="1626">
        <f t="shared" si="66"/>
        <v>12</v>
      </c>
      <c r="S35" s="1545" t="str">
        <f t="shared" si="66"/>
        <v/>
      </c>
      <c r="T35" s="1553">
        <f t="shared" si="66"/>
        <v>6.11</v>
      </c>
      <c r="U35" s="1553">
        <f t="shared" si="66"/>
        <v>0.255</v>
      </c>
      <c r="V35" s="1626">
        <f t="shared" si="66"/>
        <v>4</v>
      </c>
      <c r="W35" s="1553">
        <f t="shared" ref="W35" si="67">IF(W32&lt;=0,"",MAX(W8:W31))</f>
        <v>0.54</v>
      </c>
      <c r="X35" s="1545">
        <f t="shared" ref="X35:AR35" si="68">IF(X32&lt;=0,"",MAX(X8:X31))</f>
        <v>29.7</v>
      </c>
      <c r="Y35" s="1545">
        <f t="shared" si="68"/>
        <v>11.2</v>
      </c>
      <c r="Z35" s="1553">
        <f t="shared" si="68"/>
        <v>0.34012578616352196</v>
      </c>
      <c r="AA35" s="1554" t="str">
        <f t="shared" ref="AA35" si="69">IF(AA32&lt;=0,"",MAX(AA8:AA31))</f>
        <v/>
      </c>
      <c r="AB35" s="1553">
        <f t="shared" si="68"/>
        <v>6.12</v>
      </c>
      <c r="AC35" s="1553">
        <f t="shared" si="68"/>
        <v>0.33500000000000002</v>
      </c>
      <c r="AD35" s="1626">
        <f t="shared" si="68"/>
        <v>3</v>
      </c>
      <c r="AE35" s="1553">
        <f t="shared" si="68"/>
        <v>0.35</v>
      </c>
      <c r="AF35" s="1545">
        <f t="shared" si="68"/>
        <v>29.5</v>
      </c>
      <c r="AG35" s="1545">
        <f t="shared" si="68"/>
        <v>11.2</v>
      </c>
      <c r="AH35" s="1553">
        <f t="shared" si="68"/>
        <v>0.34012578616352196</v>
      </c>
      <c r="AI35" s="1553">
        <f t="shared" si="68"/>
        <v>6.19</v>
      </c>
      <c r="AJ35" s="1563">
        <f t="shared" si="68"/>
        <v>0.28000000000000003</v>
      </c>
      <c r="AK35" s="1627">
        <f t="shared" si="68"/>
        <v>4</v>
      </c>
      <c r="AL35" s="1563">
        <f t="shared" si="68"/>
        <v>0.33</v>
      </c>
      <c r="AM35" s="1564">
        <f t="shared" si="68"/>
        <v>29.7</v>
      </c>
      <c r="AN35" s="1564">
        <f t="shared" si="68"/>
        <v>12.2</v>
      </c>
      <c r="AO35" s="1563">
        <f t="shared" si="68"/>
        <v>0.34592592592592591</v>
      </c>
      <c r="AP35" s="1565">
        <f t="shared" si="68"/>
        <v>2.7E-2</v>
      </c>
      <c r="AQ35" s="1627">
        <f t="shared" si="68"/>
        <v>1</v>
      </c>
      <c r="AR35" s="1563">
        <f t="shared" si="68"/>
        <v>0.31</v>
      </c>
      <c r="AS35" s="2649">
        <f>IF(AS32&lt;=0.01,"",MAX(AS8:AS31))</f>
        <v>1.4999999999999999E-2</v>
      </c>
      <c r="AT35" s="2649" t="str">
        <f>IF(AT32&lt;=0.01,"",MAX(AT8:AT31))</f>
        <v/>
      </c>
      <c r="AU35" s="1185">
        <f>IF(AU32&lt;=0,"",MAX(AU8:AU31))</f>
        <v>0.02</v>
      </c>
      <c r="AV35" s="1379">
        <f>IF(AV32&lt;=0,"",MAX(AV8:AV31))</f>
        <v>1</v>
      </c>
      <c r="AW35" s="1185">
        <f>IF(AW32&lt;=0,"",MAX(AW8:AW31))</f>
        <v>0.36</v>
      </c>
      <c r="AX35" s="1420" t="str">
        <f>IF(AX32&lt;=0.01,"",MAX(AX8:AX31))</f>
        <v/>
      </c>
      <c r="AY35" s="1185">
        <f>IF(AY32&lt;=0,"",MAX(AY8:AY31))</f>
        <v>4.1000000000000002E-2</v>
      </c>
      <c r="AZ35" s="1379">
        <f>IF(AZ32&lt;=0,"",MAX(AZ8:AZ31))</f>
        <v>1</v>
      </c>
      <c r="BA35" s="1185">
        <f>IF(BA32&lt;=0,"",MAX(BA8:BA31))</f>
        <v>0.28999999999999998</v>
      </c>
      <c r="BB35" s="1420" t="str">
        <f>IF(BB32&lt;=0.01,"",MAX(BB8:BB31))</f>
        <v/>
      </c>
      <c r="BC35" s="1185">
        <f>IF(BC32&lt;=0,"",MAX(BC8:BC31))</f>
        <v>7.61</v>
      </c>
      <c r="BD35" s="1185">
        <f>IF(BD32&lt;=0,"",MAX(BD8:BD31))</f>
        <v>5.2999999999999999E-2</v>
      </c>
      <c r="BE35" s="1379">
        <f>IF(BE32&lt;=0,"",MAX(BE8:BE31))</f>
        <v>1</v>
      </c>
      <c r="BF35" s="1185">
        <f>IF(BF32&lt;=0,"",MAX(BF8:BF31))</f>
        <v>4.5999999999999996</v>
      </c>
      <c r="BG35" s="1376">
        <f t="shared" ref="BG35:BI35" si="70">IF(BG32&lt;=0,"",MAX(BG8:BG31))</f>
        <v>30</v>
      </c>
      <c r="BH35" s="1379">
        <f t="shared" si="70"/>
        <v>23</v>
      </c>
      <c r="BI35" s="1379">
        <f t="shared" si="70"/>
        <v>34</v>
      </c>
      <c r="BJ35" s="1420">
        <f>IF(BJ32&lt;=0.01,"",MAX(BJ8:BJ31))</f>
        <v>1.4999999999999999E-2</v>
      </c>
      <c r="BK35" s="1185">
        <f>IF(BK32&lt;=0,"",MAX(BK8:BK31))</f>
        <v>7.81</v>
      </c>
      <c r="BL35" s="1185">
        <f>IF(BL32&lt;=0,"",MAX(BL8:BL31))</f>
        <v>6.3E-2</v>
      </c>
      <c r="BM35" s="1379">
        <f>IF(BM32&lt;=0,"",MAX(BM8:BM31))</f>
        <v>1</v>
      </c>
      <c r="BN35" s="1376">
        <f>IF(BN32&lt;=0,"",MAX(BN8:BN31))</f>
        <v>4.7</v>
      </c>
      <c r="BO35" s="1376">
        <f t="shared" ref="BO35:BQ35" si="71">IF(BO32&lt;=0,"",MAX(BO8:BO31))</f>
        <v>28.9</v>
      </c>
      <c r="BP35" s="1379">
        <f t="shared" si="71"/>
        <v>22</v>
      </c>
      <c r="BQ35" s="1379">
        <f t="shared" si="71"/>
        <v>35</v>
      </c>
      <c r="BR35" s="2643">
        <f t="shared" ref="BR35:BT35" si="72">IF(BR32&lt;=0.01,"",MAX(BR8:BR31))</f>
        <v>1.7000000000000001E-2</v>
      </c>
      <c r="BS35" s="2540">
        <f t="shared" si="72"/>
        <v>3.8</v>
      </c>
      <c r="BT35" s="2540">
        <f t="shared" si="72"/>
        <v>4.4000000000000004</v>
      </c>
      <c r="BU35" s="2596">
        <f>IF(BU32&lt;=0.01,"",MAX(BU8:BU31))</f>
        <v>3.3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65"/>
      <c r="CL35" s="3101"/>
      <c r="CM35" s="2555" t="s">
        <v>50</v>
      </c>
      <c r="CN35" s="2611">
        <f>IF(CN34&gt;=0.1,AVERAGE(CN$9,CN$11,CN$13,CN$15,CN$17,CN$19,CN$21,CN$23,CN$25,CN$27,CN$29),"")</f>
        <v>9723</v>
      </c>
      <c r="CO35" s="2611" t="str">
        <f t="shared" ref="CO35:DW35" si="73">IF(CO34&gt;=0.1,AVERAGE(CO$9,CO$11,CO$13,CO$15,CO$17,CO$19,CO$21,CO$23,CO$25,CO$27,CO$29),"")</f>
        <v/>
      </c>
      <c r="CP35" s="2611" t="str">
        <f t="shared" si="73"/>
        <v/>
      </c>
      <c r="CQ35" s="2611" t="str">
        <f t="shared" si="73"/>
        <v/>
      </c>
      <c r="CR35" s="2611" t="str">
        <f t="shared" si="73"/>
        <v/>
      </c>
      <c r="CS35" s="2611" t="str">
        <f t="shared" si="73"/>
        <v/>
      </c>
      <c r="CT35" s="2611" t="str">
        <f t="shared" si="73"/>
        <v/>
      </c>
      <c r="CU35" s="2557">
        <f t="shared" si="73"/>
        <v>69.75</v>
      </c>
      <c r="CV35" s="2557">
        <f t="shared" si="73"/>
        <v>72.25</v>
      </c>
      <c r="CW35" s="2557">
        <f t="shared" si="73"/>
        <v>93.5</v>
      </c>
      <c r="CX35" s="2557">
        <f t="shared" si="73"/>
        <v>478.75</v>
      </c>
      <c r="CY35" s="2557">
        <f t="shared" si="73"/>
        <v>441.25</v>
      </c>
      <c r="CZ35" s="2557">
        <f t="shared" si="73"/>
        <v>527.5</v>
      </c>
      <c r="DA35" s="2557">
        <f t="shared" si="73"/>
        <v>367.25</v>
      </c>
      <c r="DB35" s="2557">
        <f t="shared" si="73"/>
        <v>355</v>
      </c>
      <c r="DC35" s="2557">
        <f t="shared" si="73"/>
        <v>345</v>
      </c>
      <c r="DD35" s="2557">
        <f t="shared" si="73"/>
        <v>360</v>
      </c>
      <c r="DE35" s="2557">
        <f t="shared" si="73"/>
        <v>391.25</v>
      </c>
      <c r="DF35" s="2557">
        <f t="shared" si="73"/>
        <v>388.75</v>
      </c>
      <c r="DG35" s="2557">
        <f t="shared" si="73"/>
        <v>491.25</v>
      </c>
      <c r="DH35" s="2557" t="str">
        <f t="shared" si="73"/>
        <v/>
      </c>
      <c r="DI35" s="2557">
        <f t="shared" si="73"/>
        <v>1045</v>
      </c>
      <c r="DJ35" s="2557">
        <f t="shared" si="73"/>
        <v>1075</v>
      </c>
      <c r="DK35" s="2557">
        <f t="shared" si="73"/>
        <v>1191.25</v>
      </c>
      <c r="DL35" s="2622">
        <f t="shared" si="73"/>
        <v>92.5</v>
      </c>
      <c r="DM35" s="2557">
        <f t="shared" si="73"/>
        <v>110.25</v>
      </c>
      <c r="DN35" s="2557">
        <f t="shared" si="73"/>
        <v>13.5</v>
      </c>
      <c r="DO35" s="2557">
        <f t="shared" si="73"/>
        <v>1737.5</v>
      </c>
      <c r="DP35" s="2557">
        <f t="shared" si="73"/>
        <v>348.75</v>
      </c>
      <c r="DQ35" s="2557">
        <f t="shared" si="73"/>
        <v>392</v>
      </c>
      <c r="DR35" s="2557">
        <f t="shared" si="73"/>
        <v>50.75</v>
      </c>
      <c r="DS35" s="2557">
        <f t="shared" si="73"/>
        <v>61</v>
      </c>
      <c r="DT35" s="2557">
        <f t="shared" si="73"/>
        <v>7.25</v>
      </c>
      <c r="DU35" s="2557">
        <f t="shared" si="73"/>
        <v>866.25</v>
      </c>
      <c r="DV35" s="2557">
        <f t="shared" si="73"/>
        <v>172.5</v>
      </c>
      <c r="DW35" s="2587">
        <f t="shared" si="73"/>
        <v>150.25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9" t="s">
        <v>502</v>
      </c>
      <c r="H36" s="3139"/>
      <c r="I36" s="3139"/>
      <c r="J36" s="3139"/>
      <c r="K36" s="3139"/>
      <c r="L36" s="3139"/>
      <c r="M36" s="1187">
        <f>IF(K32&lt;=0,"",AVERAGE(K33,N33,Q33))</f>
        <v>6.0355555555555549</v>
      </c>
      <c r="N36" s="952"/>
      <c r="O36" s="3134" t="s">
        <v>503</v>
      </c>
      <c r="P36" s="3135"/>
      <c r="Q36" s="3135"/>
      <c r="R36" s="3135"/>
      <c r="S36" s="953">
        <f>IF(L32&lt;=0,"",AVERAGE(L33,O33,R33))</f>
        <v>11.166666666666666</v>
      </c>
      <c r="T36" s="954"/>
      <c r="U36" s="3134" t="s">
        <v>513</v>
      </c>
      <c r="V36" s="3135"/>
      <c r="W36" s="3135"/>
      <c r="X36" s="3135"/>
      <c r="Y36" s="955">
        <f>IF(U32&lt;=0,"",MAX(U35,AC35,AJ35))</f>
        <v>0.33500000000000002</v>
      </c>
      <c r="Z36" s="954"/>
      <c r="AA36" s="954"/>
      <c r="AB36" s="1702" t="s">
        <v>514</v>
      </c>
      <c r="AC36" s="1703"/>
      <c r="AD36" s="1703"/>
      <c r="AE36" s="3137">
        <f>MIN(AE34,W34,AL34)</f>
        <v>0.28999999999999998</v>
      </c>
      <c r="AF36" s="3137"/>
      <c r="AG36" s="3137"/>
      <c r="AH36" s="3137"/>
      <c r="AI36" s="3137"/>
      <c r="AJ36" s="3138"/>
      <c r="AK36" s="1559">
        <f>IF(T32&lt;=0,"",AVERAGE(T33,AB33,AI33))</f>
        <v>6.0916666666666677</v>
      </c>
      <c r="AL36" s="1560"/>
      <c r="AM36" s="1704"/>
      <c r="AN36" s="1704"/>
      <c r="AO36" s="1704"/>
      <c r="AP36" s="1561">
        <f>MAX(AP35,AU35,AY35)</f>
        <v>4.1000000000000002E-2</v>
      </c>
      <c r="AQ36" s="1562"/>
      <c r="AR36" s="1562"/>
      <c r="AS36" s="957"/>
      <c r="AT36" s="957"/>
      <c r="AU36" s="1310">
        <f>IF(W32&lt;=0,"",MIN(AE34,W34,AL34))</f>
        <v>0.28999999999999998</v>
      </c>
      <c r="AV36" s="952"/>
      <c r="AW36" s="952"/>
      <c r="AX36" s="952"/>
      <c r="AY36" s="958"/>
      <c r="AZ36" s="957"/>
      <c r="BA36" s="959"/>
      <c r="BB36" s="960">
        <f>IF(AP32&lt;=0.01,"",MAX(AP35,AU35,AY35))</f>
        <v>4.1000000000000002E-2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7">
        <f>MIN(BS34:BU34)</f>
        <v>2.8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65"/>
      <c r="CL36" s="3101"/>
      <c r="CM36" s="2555" t="s">
        <v>51</v>
      </c>
      <c r="CN36" s="2612">
        <f t="shared" ref="CN36:DW36" si="74">IF(CN34&gt;=0.1,MIN(CN$9,CN$11,CN$13,CN$15,CN$17,CN$19,CN$21,CN$23,CN$25,CN$27,CN$29),"")</f>
        <v>9300</v>
      </c>
      <c r="CO36" s="2612" t="str">
        <f t="shared" si="74"/>
        <v/>
      </c>
      <c r="CP36" s="2612" t="str">
        <f t="shared" si="74"/>
        <v/>
      </c>
      <c r="CQ36" s="2612" t="str">
        <f t="shared" si="74"/>
        <v/>
      </c>
      <c r="CR36" s="2612" t="str">
        <f t="shared" si="74"/>
        <v/>
      </c>
      <c r="CS36" s="2612" t="str">
        <f t="shared" si="74"/>
        <v/>
      </c>
      <c r="CT36" s="2612" t="str">
        <f t="shared" si="74"/>
        <v/>
      </c>
      <c r="CU36" s="2558">
        <f t="shared" si="74"/>
        <v>25</v>
      </c>
      <c r="CV36" s="2558">
        <f t="shared" si="74"/>
        <v>25</v>
      </c>
      <c r="CW36" s="2558">
        <f t="shared" si="74"/>
        <v>55</v>
      </c>
      <c r="CX36" s="2558">
        <f t="shared" si="74"/>
        <v>450</v>
      </c>
      <c r="CY36" s="2558">
        <f t="shared" si="74"/>
        <v>415</v>
      </c>
      <c r="CZ36" s="2558">
        <f t="shared" si="74"/>
        <v>480</v>
      </c>
      <c r="DA36" s="2558">
        <f t="shared" si="74"/>
        <v>290</v>
      </c>
      <c r="DB36" s="2558">
        <f t="shared" si="74"/>
        <v>270</v>
      </c>
      <c r="DC36" s="2558">
        <f t="shared" si="74"/>
        <v>280</v>
      </c>
      <c r="DD36" s="2558">
        <f t="shared" si="74"/>
        <v>300</v>
      </c>
      <c r="DE36" s="2558">
        <f t="shared" si="74"/>
        <v>340</v>
      </c>
      <c r="DF36" s="2558">
        <f t="shared" si="74"/>
        <v>350</v>
      </c>
      <c r="DG36" s="2558">
        <f t="shared" si="74"/>
        <v>450</v>
      </c>
      <c r="DH36" s="2558" t="str">
        <f t="shared" si="74"/>
        <v/>
      </c>
      <c r="DI36" s="2558">
        <f t="shared" si="74"/>
        <v>950</v>
      </c>
      <c r="DJ36" s="2558">
        <f t="shared" si="74"/>
        <v>950</v>
      </c>
      <c r="DK36" s="2558">
        <f t="shared" si="74"/>
        <v>1080</v>
      </c>
      <c r="DL36" s="2623">
        <f t="shared" si="74"/>
        <v>82</v>
      </c>
      <c r="DM36" s="2558">
        <f t="shared" si="74"/>
        <v>98</v>
      </c>
      <c r="DN36" s="2558">
        <f t="shared" si="74"/>
        <v>12</v>
      </c>
      <c r="DO36" s="2558">
        <f t="shared" si="74"/>
        <v>1560</v>
      </c>
      <c r="DP36" s="2558">
        <f t="shared" si="74"/>
        <v>300</v>
      </c>
      <c r="DQ36" s="2558">
        <f t="shared" si="74"/>
        <v>350</v>
      </c>
      <c r="DR36" s="2558">
        <f t="shared" si="74"/>
        <v>46</v>
      </c>
      <c r="DS36" s="2558">
        <f t="shared" si="74"/>
        <v>55</v>
      </c>
      <c r="DT36" s="2558">
        <f t="shared" si="74"/>
        <v>7</v>
      </c>
      <c r="DU36" s="2558">
        <f t="shared" si="74"/>
        <v>800</v>
      </c>
      <c r="DV36" s="2558">
        <f t="shared" si="74"/>
        <v>145</v>
      </c>
      <c r="DW36" s="2588">
        <f t="shared" si="74"/>
        <v>143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67"/>
      <c r="CL37" s="3103"/>
      <c r="CM37" s="2556" t="s">
        <v>52</v>
      </c>
      <c r="CN37" s="2613">
        <f t="shared" ref="CN37:DW37" si="75">IF(CN34&gt;=0.1,MAX(CN$9,CN$11,CN$13,CN$15,CN$17,CN$19,CN$21,CN$23,CN$25,CN$27,CN$29),"")</f>
        <v>10650</v>
      </c>
      <c r="CO37" s="2613" t="str">
        <f t="shared" si="75"/>
        <v/>
      </c>
      <c r="CP37" s="2613" t="str">
        <f t="shared" si="75"/>
        <v/>
      </c>
      <c r="CQ37" s="2613" t="str">
        <f t="shared" si="75"/>
        <v/>
      </c>
      <c r="CR37" s="2613" t="str">
        <f t="shared" si="75"/>
        <v/>
      </c>
      <c r="CS37" s="2613" t="str">
        <f t="shared" si="75"/>
        <v/>
      </c>
      <c r="CT37" s="2613" t="str">
        <f t="shared" si="75"/>
        <v/>
      </c>
      <c r="CU37" s="2560">
        <f t="shared" si="75"/>
        <v>130</v>
      </c>
      <c r="CV37" s="2560">
        <f t="shared" si="75"/>
        <v>140</v>
      </c>
      <c r="CW37" s="2560">
        <f t="shared" si="75"/>
        <v>135</v>
      </c>
      <c r="CX37" s="2560">
        <f t="shared" si="75"/>
        <v>530</v>
      </c>
      <c r="CY37" s="2560">
        <f t="shared" si="75"/>
        <v>490</v>
      </c>
      <c r="CZ37" s="2560">
        <f t="shared" si="75"/>
        <v>580</v>
      </c>
      <c r="DA37" s="2560">
        <f t="shared" si="75"/>
        <v>440</v>
      </c>
      <c r="DB37" s="2560">
        <f t="shared" si="75"/>
        <v>440</v>
      </c>
      <c r="DC37" s="2560">
        <f t="shared" si="75"/>
        <v>400</v>
      </c>
      <c r="DD37" s="2560">
        <f t="shared" si="75"/>
        <v>410</v>
      </c>
      <c r="DE37" s="2560">
        <f t="shared" si="75"/>
        <v>450</v>
      </c>
      <c r="DF37" s="2560">
        <f t="shared" si="75"/>
        <v>430</v>
      </c>
      <c r="DG37" s="2560">
        <f t="shared" si="75"/>
        <v>515</v>
      </c>
      <c r="DH37" s="2560" t="str">
        <f t="shared" si="75"/>
        <v/>
      </c>
      <c r="DI37" s="2560">
        <f t="shared" si="75"/>
        <v>1200</v>
      </c>
      <c r="DJ37" s="2560">
        <f t="shared" si="75"/>
        <v>1200</v>
      </c>
      <c r="DK37" s="2560">
        <f t="shared" si="75"/>
        <v>1315</v>
      </c>
      <c r="DL37" s="2624">
        <f t="shared" si="75"/>
        <v>104</v>
      </c>
      <c r="DM37" s="2560">
        <f t="shared" si="75"/>
        <v>124</v>
      </c>
      <c r="DN37" s="2560">
        <f t="shared" si="75"/>
        <v>15</v>
      </c>
      <c r="DO37" s="2560">
        <f t="shared" si="75"/>
        <v>1940</v>
      </c>
      <c r="DP37" s="2560">
        <f t="shared" si="75"/>
        <v>395</v>
      </c>
      <c r="DQ37" s="2560">
        <f t="shared" si="75"/>
        <v>440</v>
      </c>
      <c r="DR37" s="2560">
        <f t="shared" si="75"/>
        <v>56</v>
      </c>
      <c r="DS37" s="2560">
        <f t="shared" si="75"/>
        <v>68</v>
      </c>
      <c r="DT37" s="2560">
        <f t="shared" si="75"/>
        <v>8</v>
      </c>
      <c r="DU37" s="2560">
        <f t="shared" si="75"/>
        <v>945</v>
      </c>
      <c r="DV37" s="2560">
        <f t="shared" si="75"/>
        <v>195</v>
      </c>
      <c r="DW37" s="2589">
        <f t="shared" si="75"/>
        <v>165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41"/>
      <c r="CM39" s="3087" t="s">
        <v>549</v>
      </c>
      <c r="CN39" s="3088"/>
      <c r="CO39" s="3088"/>
      <c r="CP39" s="3088"/>
      <c r="CQ39" s="3089"/>
      <c r="CR39" s="1757"/>
      <c r="CS39" s="917"/>
      <c r="CT39" s="851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181</v>
      </c>
      <c r="GR39" s="1576" t="s">
        <v>182</v>
      </c>
      <c r="GS39" s="1576" t="s">
        <v>183</v>
      </c>
      <c r="GT39" s="1576" t="s">
        <v>184</v>
      </c>
      <c r="GU39" s="1576" t="s">
        <v>104</v>
      </c>
      <c r="GV39" s="1576" t="s">
        <v>185</v>
      </c>
      <c r="GW39" s="1576" t="s">
        <v>186</v>
      </c>
      <c r="GX39" s="1576" t="s">
        <v>187</v>
      </c>
    </row>
    <row r="40" spans="1:208" ht="34.5" customHeight="1" thickBot="1" x14ac:dyDescent="0.35">
      <c r="BV40" s="533" t="s">
        <v>47</v>
      </c>
      <c r="BW40" s="3163">
        <f>CA40+CA41</f>
        <v>13.855</v>
      </c>
      <c r="BX40" s="3163"/>
      <c r="BY40" s="919" t="s">
        <v>53</v>
      </c>
      <c r="BZ40" s="919"/>
      <c r="CA40" s="3111">
        <f t="shared" ref="CA40:CA47" si="76">(CJ40-CG40)/1000</f>
        <v>0</v>
      </c>
      <c r="CB40" s="3111"/>
      <c r="CC40" s="499"/>
      <c r="CD40" s="1705" t="s">
        <v>492</v>
      </c>
      <c r="CE40" s="1705"/>
      <c r="CF40" s="1714" t="s">
        <v>54</v>
      </c>
      <c r="CG40" s="3106">
        <f>'3'!CJ40</f>
        <v>23770053</v>
      </c>
      <c r="CH40" s="3106"/>
      <c r="CI40" s="920" t="s">
        <v>55</v>
      </c>
      <c r="CJ40" s="3157">
        <f t="shared" ref="CJ40:CJ48" si="77">CQ58</f>
        <v>23770053</v>
      </c>
      <c r="CK40" s="3157"/>
      <c r="CL40" s="2441"/>
      <c r="CM40" s="1758" t="s">
        <v>542</v>
      </c>
      <c r="CN40" s="3068">
        <f>VLOOKUP($B$1,'[1]Bulk Tanks'!$C$3:$T$9967,2,0)</f>
        <v>281</v>
      </c>
      <c r="CO40" s="3069"/>
      <c r="CP40" s="2940">
        <f>VLOOKUP($B$1,'[1]Bulk Tanks'!$C$3:$T$9967,3,0)</f>
        <v>10400</v>
      </c>
      <c r="CQ40" s="2940">
        <f>VLOOKUP($B$1,'[1]Bulk Tanks'!$C$3:$V$9967,6,0)</f>
        <v>9630</v>
      </c>
      <c r="CR40" s="2952">
        <f>VLOOKUP($B$1,'[1]Bulk Tanks'!$C$3:$V$9967,7,0)</f>
        <v>60.6</v>
      </c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0.3</v>
      </c>
      <c r="GR40" s="1755">
        <f t="shared" ref="GR40:GX40" si="78">IF($GL$32=$HN$32,GF32,IF($GX$32=$HN$32,GR32,IF($HJ$32=$HN$32,HD32,"")))</f>
        <v>12.2</v>
      </c>
      <c r="GS40" s="1755">
        <f t="shared" si="78"/>
        <v>22.131147540983608</v>
      </c>
      <c r="GT40" s="1755">
        <f t="shared" si="78"/>
        <v>6.639344262295082</v>
      </c>
      <c r="GU40" s="1755">
        <f t="shared" si="78"/>
        <v>6.07</v>
      </c>
      <c r="GV40" s="1755">
        <f t="shared" si="78"/>
        <v>29.4</v>
      </c>
      <c r="GW40" s="1755">
        <f t="shared" si="78"/>
        <v>5</v>
      </c>
      <c r="GX40" s="1756">
        <f t="shared" si="78"/>
        <v>1.3278688524590163</v>
      </c>
    </row>
    <row r="41" spans="1:208" ht="34.5" customHeight="1" thickBot="1" x14ac:dyDescent="0.35">
      <c r="BV41" s="533" t="s">
        <v>48</v>
      </c>
      <c r="BW41" s="3164">
        <f>CA42+CA43</f>
        <v>15.2</v>
      </c>
      <c r="BX41" s="3164"/>
      <c r="BY41" s="922" t="s">
        <v>53</v>
      </c>
      <c r="BZ41" s="922"/>
      <c r="CA41" s="3111">
        <f t="shared" si="76"/>
        <v>13.855</v>
      </c>
      <c r="CB41" s="3111"/>
      <c r="CC41" s="499"/>
      <c r="CD41" s="1709" t="s">
        <v>493</v>
      </c>
      <c r="CE41" s="1709"/>
      <c r="CF41" s="923" t="s">
        <v>54</v>
      </c>
      <c r="CG41" s="3106">
        <f>'3'!CJ41</f>
        <v>41932058</v>
      </c>
      <c r="CH41" s="3106"/>
      <c r="CI41" s="920" t="s">
        <v>55</v>
      </c>
      <c r="CJ41" s="3157">
        <f t="shared" si="77"/>
        <v>41945913</v>
      </c>
      <c r="CK41" s="3157"/>
      <c r="CL41" s="2441"/>
      <c r="CM41" s="1760" t="s">
        <v>543</v>
      </c>
      <c r="CN41" s="2940">
        <f>VLOOKUP($B$1,'[1]Bulk Tanks'!$C$3:$V$9967,8,0)</f>
        <v>5166</v>
      </c>
      <c r="CO41" s="2940">
        <f>VLOOKUP($B$1,'[1]Bulk Tanks'!$C$3:$V$9967,9,0)</f>
        <v>0</v>
      </c>
      <c r="CP41" s="2938">
        <f>VLOOKUP($B$1,'[1]Bulk Tanks'!$C$3:$V$9967,10,0)</f>
        <v>6840</v>
      </c>
      <c r="CQ41" s="2939">
        <f>VLOOKUP($B$1,'[1]Bulk Tanks'!$C$3:$T$9967,5,0)</f>
        <v>9630</v>
      </c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64">
        <f>CA44+CA45+CA46</f>
        <v>31.697000000000003</v>
      </c>
      <c r="BX42" s="3164"/>
      <c r="BY42" s="922" t="s">
        <v>53</v>
      </c>
      <c r="BZ42" s="922"/>
      <c r="CA42" s="3111">
        <f t="shared" si="76"/>
        <v>6.27</v>
      </c>
      <c r="CB42" s="3111"/>
      <c r="CC42" s="499"/>
      <c r="CD42" s="1709" t="s">
        <v>56</v>
      </c>
      <c r="CE42" s="1709"/>
      <c r="CF42" s="1713" t="s">
        <v>54</v>
      </c>
      <c r="CG42" s="3106">
        <f>'3'!CJ42</f>
        <v>9384641</v>
      </c>
      <c r="CH42" s="3106"/>
      <c r="CI42" s="920" t="s">
        <v>55</v>
      </c>
      <c r="CJ42" s="3157">
        <f t="shared" si="77"/>
        <v>9390911</v>
      </c>
      <c r="CK42" s="3157"/>
      <c r="CL42" s="2441"/>
      <c r="CM42" s="1760" t="s">
        <v>544</v>
      </c>
      <c r="CN42" s="2942">
        <f>VLOOKUP($B$1,'[1]Bulk Tanks'!$C$3:$V$9967,11,0)</f>
        <v>16</v>
      </c>
      <c r="CO42" s="2943">
        <f>VLOOKUP($B$1,'[1]Bulk Tanks'!$C$3:$T$9967,6,0)</f>
        <v>9630</v>
      </c>
      <c r="CP42" s="2942">
        <f>VLOOKUP($B$1,'[1]Bulk Tanks'!$C$3:$V$9967,12,0)</f>
        <v>37.5</v>
      </c>
      <c r="CQ42" s="2943">
        <f>VLOOKUP($B$1,'[1]Bulk Tanks'!$C$3:$T$9967,6,0)</f>
        <v>9630</v>
      </c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11">
        <f t="shared" si="76"/>
        <v>8.93</v>
      </c>
      <c r="CB43" s="3111"/>
      <c r="CC43" s="499"/>
      <c r="CD43" s="1709" t="s">
        <v>494</v>
      </c>
      <c r="CE43" s="1709"/>
      <c r="CF43" s="1713" t="s">
        <v>54</v>
      </c>
      <c r="CG43" s="3106">
        <f>'3'!CJ43</f>
        <v>31980725</v>
      </c>
      <c r="CH43" s="3106"/>
      <c r="CI43" s="920" t="s">
        <v>55</v>
      </c>
      <c r="CJ43" s="3157">
        <f t="shared" si="77"/>
        <v>31989655</v>
      </c>
      <c r="CK43" s="3157"/>
      <c r="CL43" s="2441"/>
      <c r="CM43" s="1760" t="s">
        <v>123</v>
      </c>
      <c r="CN43" s="2938">
        <f>VLOOKUP($B$1,'[1]Bulk Tanks'!$C$3:$V$9967,13,0)</f>
        <v>2011</v>
      </c>
      <c r="CO43" s="2944">
        <f>VLOOKUP($B$1,'[1]Bulk Tanks'!$C$3:$T$9967,6,0)</f>
        <v>9630</v>
      </c>
      <c r="CP43" s="2944">
        <f>VLOOKUP($B$1,'[1]Bulk Tanks'!$C$3:$T$9967,6,0)</f>
        <v>9630</v>
      </c>
      <c r="CQ43" s="2939">
        <f>VLOOKUP($B$1,'[1]Bulk Tanks'!$C$3:$T$9967,6,0)</f>
        <v>9630</v>
      </c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11">
        <f t="shared" si="76"/>
        <v>10.114000000000001</v>
      </c>
      <c r="CB44" s="3111"/>
      <c r="CC44" s="499"/>
      <c r="CD44" s="1709" t="s">
        <v>57</v>
      </c>
      <c r="CE44" s="1709"/>
      <c r="CF44" s="1713" t="s">
        <v>54</v>
      </c>
      <c r="CG44" s="3106">
        <f>'3'!CJ44</f>
        <v>29323500</v>
      </c>
      <c r="CH44" s="3106"/>
      <c r="CI44" s="920" t="s">
        <v>55</v>
      </c>
      <c r="CJ44" s="3157">
        <f t="shared" si="77"/>
        <v>29333614</v>
      </c>
      <c r="CK44" s="3157"/>
      <c r="CL44" s="2441"/>
      <c r="CM44" s="1760" t="s">
        <v>90</v>
      </c>
      <c r="CN44" s="2938">
        <f>VLOOKUP($B$1,'[1]Bulk Tanks'!$C$3:$V$9967,14,0)</f>
        <v>1700</v>
      </c>
      <c r="CO44" s="2944">
        <f>VLOOKUP($B$1,'[1]Bulk Tanks'!$C$3:$T$9967,6,0)</f>
        <v>9630</v>
      </c>
      <c r="CP44" s="2944">
        <f>VLOOKUP($B$1,'[1]Bulk Tanks'!$C$3:$T$9967,6,0)</f>
        <v>9630</v>
      </c>
      <c r="CQ44" s="2939">
        <f>VLOOKUP($B$1,'[1]Bulk Tanks'!$C$3:$T$9967,6,0)</f>
        <v>9630</v>
      </c>
      <c r="CR44" s="1757"/>
      <c r="CS44" s="1757" t="s">
        <v>562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11">
        <f t="shared" si="76"/>
        <v>10.053000000000001</v>
      </c>
      <c r="CB45" s="3111"/>
      <c r="CC45" s="499"/>
      <c r="CD45" s="1709" t="s">
        <v>58</v>
      </c>
      <c r="CE45" s="1709"/>
      <c r="CF45" s="1713" t="s">
        <v>54</v>
      </c>
      <c r="CG45" s="3106">
        <f>'3'!CJ45</f>
        <v>29261398</v>
      </c>
      <c r="CH45" s="3106"/>
      <c r="CI45" s="920" t="s">
        <v>55</v>
      </c>
      <c r="CJ45" s="3157">
        <f t="shared" si="77"/>
        <v>29271451</v>
      </c>
      <c r="CK45" s="3157"/>
      <c r="CL45" s="2441"/>
      <c r="CM45" s="1760" t="s">
        <v>545</v>
      </c>
      <c r="CN45" s="1644"/>
      <c r="CO45" s="1643"/>
      <c r="CP45" s="1640"/>
      <c r="CQ45" s="1640">
        <f>VLOOKUP($B$1,'[1]Bulk Tanks'!$C$3:$V$9967,15,0)</f>
        <v>14.2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11">
        <f>(CJ46-CG46)/1000</f>
        <v>11.53</v>
      </c>
      <c r="CB46" s="3111"/>
      <c r="CC46" s="499"/>
      <c r="CD46" s="1709" t="s">
        <v>59</v>
      </c>
      <c r="CE46" s="1709"/>
      <c r="CF46" s="1713" t="s">
        <v>54</v>
      </c>
      <c r="CG46" s="3106">
        <f>'3'!CJ46</f>
        <v>5617640</v>
      </c>
      <c r="CH46" s="3106"/>
      <c r="CI46" s="920" t="s">
        <v>55</v>
      </c>
      <c r="CJ46" s="3157">
        <f t="shared" si="77"/>
        <v>5629170</v>
      </c>
      <c r="CK46" s="3157"/>
      <c r="CL46" s="2441"/>
      <c r="CM46" s="1760" t="s">
        <v>272</v>
      </c>
      <c r="CN46" s="2938">
        <f>VLOOKUP($B$1,'[1]Bulk Tanks'!$C$3:$V$9967,16,0)</f>
        <v>2382</v>
      </c>
      <c r="CO46" s="2944">
        <f>VLOOKUP($B$1,'[1]Bulk Tanks'!$C$3:$T$9967,6,0)</f>
        <v>9630</v>
      </c>
      <c r="CP46" s="2944">
        <f>VLOOKUP($B$1,'[1]Bulk Tanks'!$C$3:$T$9967,6,0)</f>
        <v>9630</v>
      </c>
      <c r="CQ46" s="2939">
        <f>VLOOKUP($B$1,'[1]Bulk Tanks'!$C$3:$T$9967,6,0)</f>
        <v>9630</v>
      </c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11">
        <f t="shared" si="76"/>
        <v>1.2949999999999999</v>
      </c>
      <c r="CB47" s="3111"/>
      <c r="CC47" s="499"/>
      <c r="CD47" s="1709" t="s">
        <v>62</v>
      </c>
      <c r="CE47" s="1709"/>
      <c r="CF47" s="1713" t="s">
        <v>54</v>
      </c>
      <c r="CG47" s="3106">
        <f>'3'!CJ47</f>
        <v>1607595</v>
      </c>
      <c r="CH47" s="3106"/>
      <c r="CI47" s="920" t="s">
        <v>55</v>
      </c>
      <c r="CJ47" s="3157">
        <f t="shared" si="77"/>
        <v>1608890</v>
      </c>
      <c r="CK47" s="3157"/>
      <c r="CL47" s="2430"/>
      <c r="CM47" s="1760" t="s">
        <v>269</v>
      </c>
      <c r="CN47" s="2938">
        <f>VLOOKUP($B$1,'[1]Bulk Tanks'!$C$3:$V$9967,17,0)</f>
        <v>18</v>
      </c>
      <c r="CO47" s="2939">
        <f>VLOOKUP($B$1,'[1]Bulk Tanks'!$C$3:$T$9967,6,0)</f>
        <v>9630</v>
      </c>
      <c r="CP47" s="2938"/>
      <c r="CQ47" s="2939">
        <f>VLOOKUP($B$1,'[1]Bulk Tanks'!$C$3:$T$9967,6,0)</f>
        <v>9630</v>
      </c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11">
        <f>(CJ48-CG48)</f>
        <v>0.56207999999969616</v>
      </c>
      <c r="CB48" s="3111"/>
      <c r="CC48" s="499"/>
      <c r="CD48" s="1709" t="s">
        <v>495</v>
      </c>
      <c r="CE48" s="1709"/>
      <c r="CF48" s="1713" t="s">
        <v>54</v>
      </c>
      <c r="CG48" s="3106">
        <f>'3'!CJ48</f>
        <v>8904.6987499999996</v>
      </c>
      <c r="CH48" s="3106"/>
      <c r="CI48" s="920" t="s">
        <v>55</v>
      </c>
      <c r="CJ48" s="3157">
        <f t="shared" si="77"/>
        <v>8905.2608299999993</v>
      </c>
      <c r="CK48" s="3157"/>
      <c r="CL48" s="2430"/>
      <c r="CM48" s="1760" t="s">
        <v>263</v>
      </c>
      <c r="CN48" s="2945">
        <f>VLOOKUP($B$1,'[1]Bulk Tanks'!$C$3:$V$9967,18,0)</f>
        <v>9.1</v>
      </c>
      <c r="CO48" s="2946">
        <f>VLOOKUP($B$1,'[1]Bulk Tanks'!$C$3:$T$9967,6,0)</f>
        <v>9630</v>
      </c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60">
        <f>CQ68</f>
        <v>0</v>
      </c>
      <c r="CK49" s="3160"/>
      <c r="CM49" s="1760" t="s">
        <v>444</v>
      </c>
      <c r="CN49" s="1690">
        <f>VLOOKUP($B$1,'[1]Bulk Tanks'!$C$3:$V$9967,19,0)</f>
        <v>0</v>
      </c>
      <c r="CO49" s="1692"/>
      <c r="CP49" s="2951" t="s">
        <v>568</v>
      </c>
      <c r="CQ49" s="2944">
        <f>VLOOKUP($B$1,'[1]Bulk Tanks'!$C$3:$X$9967,21,0)</f>
        <v>1900</v>
      </c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62" t="s">
        <v>565</v>
      </c>
      <c r="CF50" s="3162"/>
      <c r="CG50" s="3162"/>
      <c r="CH50" s="3162"/>
      <c r="CI50" s="3162"/>
      <c r="CJ50" s="3161"/>
      <c r="CK50" s="3161"/>
      <c r="CM50" s="1760" t="s">
        <v>546</v>
      </c>
      <c r="CN50" s="1690">
        <f>VLOOKUP($B$1,'[1]Bulk Tanks'!$C$3:$V$9967,20,0)</f>
        <v>856</v>
      </c>
      <c r="CO50" s="1692"/>
      <c r="CP50" s="1691" t="s">
        <v>1233</v>
      </c>
      <c r="CQ50" s="2944">
        <f>VLOOKUP($B$1,'[1]Bulk Tanks'!$C$3:$X$9967,22,0)</f>
        <v>3</v>
      </c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E51" s="3172"/>
      <c r="CF51" s="3172"/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E52" s="3172"/>
      <c r="CF52" s="3172"/>
      <c r="CM52" s="3081" t="s">
        <v>548</v>
      </c>
      <c r="CN52" s="3082"/>
      <c r="CO52" s="3082"/>
      <c r="CP52" s="3083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E53" s="3172"/>
      <c r="CF53" s="3172"/>
      <c r="CM53" s="1758" t="s">
        <v>542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272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41945913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9390911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31989655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29333614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29271451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5629170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1608890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8905.2608299999993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822"/>
      <c r="CO67" s="1822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3"/>
      <c r="CO68" s="1823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3A2728D-EFF6-455B-B7C0-BC38E38AD3F7}" scale="7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0">
      <pane xSplit="1" ySplit="7" topLeftCell="AU27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8" hiddenColumns="1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64" hiddenColumns="1">
      <pane xSplit="1" ySplit="7" topLeftCell="B26" activePane="bottomRight" state="frozen"/>
      <selection pane="bottomRight" activeCell="F31" sqref="F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06">
    <mergeCell ref="BV2:BW2"/>
    <mergeCell ref="AU5:AW5"/>
    <mergeCell ref="AU6:AW6"/>
    <mergeCell ref="AY5:BA5"/>
    <mergeCell ref="AY6:BA6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A3:F3"/>
    <mergeCell ref="AV2:AW2"/>
    <mergeCell ref="BV3:BW3"/>
    <mergeCell ref="AB6:AH6"/>
    <mergeCell ref="AI5:AO5"/>
    <mergeCell ref="AI6:AO6"/>
    <mergeCell ref="DL3:DM3"/>
    <mergeCell ref="DN3:DO3"/>
    <mergeCell ref="DP3:DQ3"/>
    <mergeCell ref="CC4:CE4"/>
    <mergeCell ref="BX2:BY2"/>
    <mergeCell ref="BZ2:CA2"/>
    <mergeCell ref="DL2:DM2"/>
    <mergeCell ref="DN2:DO2"/>
    <mergeCell ref="DP2:DQ2"/>
    <mergeCell ref="BX3:BY3"/>
    <mergeCell ref="CF1:CV2"/>
    <mergeCell ref="DN1:DO1"/>
    <mergeCell ref="DP1:DQ1"/>
    <mergeCell ref="BZ3:CA3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E6:DF6"/>
    <mergeCell ref="T5:Z5"/>
    <mergeCell ref="T6:Z6"/>
    <mergeCell ref="AB5:AH5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A40:CB40"/>
    <mergeCell ref="CA41:CB41"/>
    <mergeCell ref="CA42:CB42"/>
    <mergeCell ref="CA43:CB43"/>
    <mergeCell ref="CA44:CB44"/>
    <mergeCell ref="CG48:CH48"/>
    <mergeCell ref="CM39:CQ39"/>
    <mergeCell ref="DG6:DH6"/>
    <mergeCell ref="CE53:CF53"/>
    <mergeCell ref="CG40:CH40"/>
    <mergeCell ref="CJ40:CK40"/>
    <mergeCell ref="CI6:CJ6"/>
    <mergeCell ref="DA6:DB6"/>
    <mergeCell ref="DC6:DD6"/>
    <mergeCell ref="CN6:CO6"/>
    <mergeCell ref="CP6:CQ6"/>
    <mergeCell ref="CG43:CH43"/>
    <mergeCell ref="CJ43:CK43"/>
    <mergeCell ref="CG44:CH44"/>
    <mergeCell ref="CJ44:CK44"/>
    <mergeCell ref="CE50:CI50"/>
    <mergeCell ref="CJ46:CK46"/>
    <mergeCell ref="CJ47:CK47"/>
    <mergeCell ref="CN40:CO40"/>
    <mergeCell ref="CM52:CP52"/>
    <mergeCell ref="CJ41:CK41"/>
    <mergeCell ref="CG42:CH42"/>
    <mergeCell ref="CJ42:CK42"/>
    <mergeCell ref="CK34:CL37"/>
    <mergeCell ref="CJ49:CK50"/>
    <mergeCell ref="CJ48:CK48"/>
    <mergeCell ref="CE51:CF51"/>
    <mergeCell ref="CE52:CF52"/>
    <mergeCell ref="CG45:CH45"/>
    <mergeCell ref="CJ45:CK45"/>
    <mergeCell ref="CG41:CH41"/>
    <mergeCell ref="BV30:BW33"/>
    <mergeCell ref="CA45:CB45"/>
    <mergeCell ref="BW40:BX40"/>
    <mergeCell ref="BW41:BX41"/>
    <mergeCell ref="BW42:BX42"/>
  </mergeCells>
  <conditionalFormatting sqref="AX1:AX2 AV1:AV2 DN2:DQ3">
    <cfRule type="cellIs" dxfId="2371" priority="224" stopIfTrue="1" operator="lessThanOrEqual">
      <formula>0</formula>
    </cfRule>
  </conditionalFormatting>
  <conditionalFormatting sqref="G2 AV1:AY2">
    <cfRule type="containsBlanks" dxfId="2370" priority="212">
      <formula>LEN(TRIM(G1))=0</formula>
    </cfRule>
  </conditionalFormatting>
  <conditionalFormatting sqref="CN40:CQ40">
    <cfRule type="cellIs" dxfId="2369" priority="210" operator="between">
      <formula>1</formula>
      <formula>6500</formula>
    </cfRule>
  </conditionalFormatting>
  <conditionalFormatting sqref="CN41:CQ41">
    <cfRule type="cellIs" dxfId="2368" priority="209" operator="between">
      <formula>1</formula>
      <formula>2500</formula>
    </cfRule>
  </conditionalFormatting>
  <conditionalFormatting sqref="CN42:CO42">
    <cfRule type="cellIs" dxfId="2367" priority="208" operator="between">
      <formula>1</formula>
      <formula>6</formula>
    </cfRule>
  </conditionalFormatting>
  <conditionalFormatting sqref="CP42:CQ42">
    <cfRule type="cellIs" dxfId="2366" priority="207" operator="between">
      <formula>1</formula>
      <formula>9</formula>
    </cfRule>
  </conditionalFormatting>
  <conditionalFormatting sqref="CN43:CQ43">
    <cfRule type="cellIs" dxfId="2365" priority="206" operator="between">
      <formula>1</formula>
      <formula>2500</formula>
    </cfRule>
  </conditionalFormatting>
  <conditionalFormatting sqref="CQ45">
    <cfRule type="cellIs" dxfId="2364" priority="205" operator="between">
      <formula>1</formula>
      <formula>9</formula>
    </cfRule>
  </conditionalFormatting>
  <conditionalFormatting sqref="CN46:CQ46">
    <cfRule type="cellIs" dxfId="2363" priority="204" operator="between">
      <formula>1</formula>
      <formula>1000</formula>
    </cfRule>
  </conditionalFormatting>
  <conditionalFormatting sqref="CN47:CO47">
    <cfRule type="cellIs" dxfId="2362" priority="203" operator="between">
      <formula>1</formula>
      <formula>4</formula>
    </cfRule>
  </conditionalFormatting>
  <conditionalFormatting sqref="BX2:CA3">
    <cfRule type="cellIs" dxfId="2361" priority="202" stopIfTrue="1" operator="lessThanOrEqual">
      <formula>0</formula>
    </cfRule>
  </conditionalFormatting>
  <conditionalFormatting sqref="GL8:GL31">
    <cfRule type="cellIs" dxfId="2360" priority="201" operator="lessThan">
      <formula>1</formula>
    </cfRule>
  </conditionalFormatting>
  <conditionalFormatting sqref="GX8:GX31">
    <cfRule type="cellIs" dxfId="2359" priority="200" operator="lessThan">
      <formula>1</formula>
    </cfRule>
  </conditionalFormatting>
  <conditionalFormatting sqref="HJ8:HJ31">
    <cfRule type="cellIs" dxfId="2358" priority="199" operator="lessThan">
      <formula>1</formula>
    </cfRule>
  </conditionalFormatting>
  <conditionalFormatting sqref="W8">
    <cfRule type="cellIs" dxfId="2357" priority="192" operator="between">
      <formula>$Z$8-0.1</formula>
      <formula>0.001</formula>
    </cfRule>
  </conditionalFormatting>
  <conditionalFormatting sqref="W9">
    <cfRule type="cellIs" dxfId="2356" priority="191" operator="between">
      <formula>$Z$9-0.1</formula>
      <formula>0.0001</formula>
    </cfRule>
  </conditionalFormatting>
  <conditionalFormatting sqref="W10">
    <cfRule type="cellIs" dxfId="2355" priority="190" operator="between">
      <formula>$Z$10-0.1</formula>
      <formula>0.01</formula>
    </cfRule>
  </conditionalFormatting>
  <conditionalFormatting sqref="W11">
    <cfRule type="cellIs" dxfId="2354" priority="189" operator="between">
      <formula>$Z$11-0.1</formula>
      <formula>0.0101</formula>
    </cfRule>
  </conditionalFormatting>
  <conditionalFormatting sqref="W12">
    <cfRule type="cellIs" dxfId="2353" priority="188" operator="between">
      <formula>$Z$12-0.1</formula>
      <formula>0.001</formula>
    </cfRule>
  </conditionalFormatting>
  <conditionalFormatting sqref="W13">
    <cfRule type="cellIs" dxfId="2352" priority="187" operator="between">
      <formula>$Z$13-0.1</formula>
      <formula>0.001</formula>
    </cfRule>
  </conditionalFormatting>
  <conditionalFormatting sqref="W14">
    <cfRule type="cellIs" dxfId="2351" priority="186" operator="between">
      <formula>$Z$14-0.1</formula>
      <formula>0.001</formula>
    </cfRule>
  </conditionalFormatting>
  <conditionalFormatting sqref="W15">
    <cfRule type="cellIs" dxfId="2350" priority="185" operator="between">
      <formula>$Z$15-0.1</formula>
      <formula>0.001</formula>
    </cfRule>
  </conditionalFormatting>
  <conditionalFormatting sqref="W16">
    <cfRule type="cellIs" dxfId="2349" priority="184" operator="between">
      <formula>$Z$16-0.1</formula>
      <formula>0.001</formula>
    </cfRule>
  </conditionalFormatting>
  <conditionalFormatting sqref="W17">
    <cfRule type="cellIs" dxfId="2348" priority="183" operator="between">
      <formula>$Z$17-0.1</formula>
      <formula>0.001</formula>
    </cfRule>
  </conditionalFormatting>
  <conditionalFormatting sqref="W18">
    <cfRule type="cellIs" dxfId="2347" priority="182" operator="between">
      <formula>$Z$18-0.1</formula>
      <formula>0.001</formula>
    </cfRule>
  </conditionalFormatting>
  <conditionalFormatting sqref="W19">
    <cfRule type="cellIs" dxfId="2346" priority="181" operator="between">
      <formula>$Z$19-0.1</formula>
      <formula>0.001</formula>
    </cfRule>
  </conditionalFormatting>
  <conditionalFormatting sqref="W20">
    <cfRule type="cellIs" dxfId="2345" priority="180" operator="between">
      <formula>$Z$20-0.1</formula>
      <formula>0.001</formula>
    </cfRule>
  </conditionalFormatting>
  <conditionalFormatting sqref="W21">
    <cfRule type="cellIs" dxfId="2344" priority="179" operator="between">
      <formula>$Z$21-0.1</formula>
      <formula>0.0001</formula>
    </cfRule>
  </conditionalFormatting>
  <conditionalFormatting sqref="W22">
    <cfRule type="cellIs" dxfId="2343" priority="178" operator="between">
      <formula>$Z$22-0.1</formula>
      <formula>0.0001</formula>
    </cfRule>
  </conditionalFormatting>
  <conditionalFormatting sqref="W23">
    <cfRule type="cellIs" dxfId="2342" priority="177" operator="between">
      <formula>$Z$23-0.1</formula>
      <formula>0.0001</formula>
    </cfRule>
  </conditionalFormatting>
  <conditionalFormatting sqref="W24">
    <cfRule type="cellIs" dxfId="2341" priority="176" operator="between">
      <formula>$Z$24-0.1</formula>
      <formula>0.0001</formula>
    </cfRule>
  </conditionalFormatting>
  <conditionalFormatting sqref="W25">
    <cfRule type="cellIs" dxfId="2340" priority="175" operator="between">
      <formula>$Z$25-0.1</formula>
      <formula>0.0001</formula>
    </cfRule>
  </conditionalFormatting>
  <conditionalFormatting sqref="W26">
    <cfRule type="cellIs" dxfId="2339" priority="174" operator="between">
      <formula>$Z$26-0.1</formula>
      <formula>0.0001</formula>
    </cfRule>
  </conditionalFormatting>
  <conditionalFormatting sqref="W27">
    <cfRule type="cellIs" dxfId="2338" priority="173" operator="between">
      <formula>$Z$27-0.1</formula>
      <formula>0.0001</formula>
    </cfRule>
  </conditionalFormatting>
  <conditionalFormatting sqref="W28">
    <cfRule type="cellIs" dxfId="2337" priority="172" operator="between">
      <formula>$Z$28-0.1</formula>
      <formula>0.0001</formula>
    </cfRule>
  </conditionalFormatting>
  <conditionalFormatting sqref="W29">
    <cfRule type="cellIs" dxfId="2336" priority="171" operator="between">
      <formula>$Z$29-0.1</formula>
      <formula>0.0001</formula>
    </cfRule>
  </conditionalFormatting>
  <conditionalFormatting sqref="W30">
    <cfRule type="cellIs" dxfId="2335" priority="170" operator="between">
      <formula>$Z$30-0.1</formula>
      <formula>0.0001</formula>
    </cfRule>
  </conditionalFormatting>
  <conditionalFormatting sqref="W31">
    <cfRule type="cellIs" dxfId="2334" priority="169" operator="between">
      <formula>$Z$31-0.1</formula>
      <formula>0.0001</formula>
    </cfRule>
  </conditionalFormatting>
  <conditionalFormatting sqref="AL8">
    <cfRule type="cellIs" dxfId="2333" priority="48" operator="between">
      <formula>$AO$8-0.1</formula>
      <formula>0.0001</formula>
    </cfRule>
  </conditionalFormatting>
  <conditionalFormatting sqref="AL9">
    <cfRule type="cellIs" dxfId="2332" priority="47" operator="between">
      <formula>$AO$9-0.1</formula>
      <formula>0.0001</formula>
    </cfRule>
  </conditionalFormatting>
  <conditionalFormatting sqref="AL10">
    <cfRule type="cellIs" dxfId="2331" priority="46" operator="between">
      <formula>$AO$10-0.1</formula>
      <formula>0.0001</formula>
    </cfRule>
  </conditionalFormatting>
  <conditionalFormatting sqref="AL11">
    <cfRule type="cellIs" dxfId="2330" priority="45" operator="between">
      <formula>$AO$11-0.1</formula>
      <formula>0.0001</formula>
    </cfRule>
  </conditionalFormatting>
  <conditionalFormatting sqref="AL12">
    <cfRule type="cellIs" dxfId="2329" priority="44" operator="between">
      <formula>$AO$12-0.1</formula>
      <formula>0.0001</formula>
    </cfRule>
  </conditionalFormatting>
  <conditionalFormatting sqref="AL13">
    <cfRule type="cellIs" dxfId="2328" priority="43" operator="between">
      <formula>$AO$13-0.1</formula>
      <formula>0.0001</formula>
    </cfRule>
  </conditionalFormatting>
  <conditionalFormatting sqref="AL14">
    <cfRule type="cellIs" dxfId="2327" priority="42" operator="between">
      <formula>$AO$14-0.1</formula>
      <formula>0.0001</formula>
    </cfRule>
  </conditionalFormatting>
  <conditionalFormatting sqref="AL15">
    <cfRule type="cellIs" dxfId="2326" priority="41" operator="between">
      <formula>$AO$15-0.1</formula>
      <formula>0.0001</formula>
    </cfRule>
  </conditionalFormatting>
  <conditionalFormatting sqref="AL16">
    <cfRule type="cellIs" dxfId="2325" priority="40" operator="between">
      <formula>$AO$16-0.1</formula>
      <formula>0.0001</formula>
    </cfRule>
  </conditionalFormatting>
  <conditionalFormatting sqref="AL17">
    <cfRule type="cellIs" dxfId="2324" priority="39" operator="between">
      <formula>$AO$17-0.1</formula>
      <formula>0.00001</formula>
    </cfRule>
  </conditionalFormatting>
  <conditionalFormatting sqref="AL18">
    <cfRule type="cellIs" dxfId="2323" priority="38" operator="between">
      <formula>$AO$18-0.1</formula>
      <formula>0.0001</formula>
    </cfRule>
  </conditionalFormatting>
  <conditionalFormatting sqref="AL19">
    <cfRule type="cellIs" dxfId="2322" priority="37" operator="between">
      <formula>$AO$19-0.1</formula>
      <formula>0.0001</formula>
    </cfRule>
  </conditionalFormatting>
  <conditionalFormatting sqref="AL20">
    <cfRule type="cellIs" dxfId="2321" priority="36" operator="between">
      <formula>$AO$20-0.1</formula>
      <formula>0.0001</formula>
    </cfRule>
  </conditionalFormatting>
  <conditionalFormatting sqref="AL21">
    <cfRule type="cellIs" dxfId="2320" priority="35" operator="between">
      <formula>$AO$21-0.1</formula>
      <formula>0.0001</formula>
    </cfRule>
  </conditionalFormatting>
  <conditionalFormatting sqref="AL22">
    <cfRule type="cellIs" dxfId="2319" priority="34" operator="between">
      <formula>$AO$22-0.1</formula>
      <formula>0.0001</formula>
    </cfRule>
  </conditionalFormatting>
  <conditionalFormatting sqref="AL23">
    <cfRule type="cellIs" dxfId="2318" priority="33" operator="between">
      <formula>$AO$23-0.1</formula>
      <formula>0.0001</formula>
    </cfRule>
  </conditionalFormatting>
  <conditionalFormatting sqref="AL24">
    <cfRule type="cellIs" dxfId="2317" priority="32" operator="between">
      <formula>$AO$24-0.1</formula>
      <formula>0.0001</formula>
    </cfRule>
  </conditionalFormatting>
  <conditionalFormatting sqref="AL25">
    <cfRule type="cellIs" dxfId="2316" priority="31" operator="between">
      <formula>$AO$25-0.1</formula>
      <formula>0.0001</formula>
    </cfRule>
  </conditionalFormatting>
  <conditionalFormatting sqref="AL26">
    <cfRule type="cellIs" dxfId="2315" priority="30" operator="between">
      <formula>$AO$26-0.1</formula>
      <formula>0.0001</formula>
    </cfRule>
  </conditionalFormatting>
  <conditionalFormatting sqref="AL27">
    <cfRule type="cellIs" dxfId="2314" priority="29" operator="between">
      <formula>$AO$27-0.1</formula>
      <formula>0.0001</formula>
    </cfRule>
  </conditionalFormatting>
  <conditionalFormatting sqref="AL28">
    <cfRule type="cellIs" dxfId="2313" priority="28" operator="between">
      <formula>$AO$28-0.1</formula>
      <formula>0.0001</formula>
    </cfRule>
  </conditionalFormatting>
  <conditionalFormatting sqref="AL29">
    <cfRule type="cellIs" dxfId="2312" priority="27" operator="between">
      <formula>$AO$29-0.1</formula>
      <formula>0.0001</formula>
    </cfRule>
  </conditionalFormatting>
  <conditionalFormatting sqref="AL30">
    <cfRule type="cellIs" dxfId="2311" priority="26" operator="between">
      <formula>$AO$30-0.1</formula>
      <formula>0.0001</formula>
    </cfRule>
  </conditionalFormatting>
  <conditionalFormatting sqref="AL31">
    <cfRule type="cellIs" dxfId="2310" priority="25" operator="between">
      <formula>$AO$31-0.1</formula>
      <formula>0.0001</formula>
    </cfRule>
  </conditionalFormatting>
  <conditionalFormatting sqref="AE8">
    <cfRule type="cellIs" dxfId="2309" priority="24" operator="between">
      <formula>$AH$8-0.1</formula>
      <formula>0.0001</formula>
    </cfRule>
  </conditionalFormatting>
  <conditionalFormatting sqref="AE9">
    <cfRule type="cellIs" dxfId="2308" priority="23" operator="between">
      <formula>$AH$9-0.1</formula>
      <formula>0.0001</formula>
    </cfRule>
  </conditionalFormatting>
  <conditionalFormatting sqref="AE10">
    <cfRule type="cellIs" dxfId="2307" priority="22" operator="between">
      <formula>$AH$10-0.1</formula>
      <formula>0.0001</formula>
    </cfRule>
  </conditionalFormatting>
  <conditionalFormatting sqref="AE11">
    <cfRule type="cellIs" dxfId="2306" priority="21" operator="between">
      <formula>$AH$11-0.1</formula>
      <formula>0.0001</formula>
    </cfRule>
  </conditionalFormatting>
  <conditionalFormatting sqref="AE12">
    <cfRule type="cellIs" dxfId="2305" priority="20" operator="between">
      <formula>$AH$12-0.1</formula>
      <formula>0.0001</formula>
    </cfRule>
  </conditionalFormatting>
  <conditionalFormatting sqref="AE13">
    <cfRule type="cellIs" dxfId="2304" priority="19" operator="between">
      <formula>$AH$13-0.1</formula>
      <formula>0.0001</formula>
    </cfRule>
  </conditionalFormatting>
  <conditionalFormatting sqref="AE14">
    <cfRule type="cellIs" dxfId="2303" priority="18" operator="between">
      <formula>$AH$14-0.1</formula>
      <formula>0.0001</formula>
    </cfRule>
  </conditionalFormatting>
  <conditionalFormatting sqref="AE15">
    <cfRule type="cellIs" dxfId="2302" priority="17" operator="between">
      <formula>$AH$15-0.1</formula>
      <formula>0.0001</formula>
    </cfRule>
  </conditionalFormatting>
  <conditionalFormatting sqref="AE16">
    <cfRule type="cellIs" dxfId="2301" priority="16" operator="between">
      <formula>$AH$16-0.1</formula>
      <formula>0.0001</formula>
    </cfRule>
  </conditionalFormatting>
  <conditionalFormatting sqref="AE18">
    <cfRule type="cellIs" dxfId="2300" priority="15" operator="between">
      <formula>$AH$18-0.1</formula>
      <formula>0.0001</formula>
    </cfRule>
  </conditionalFormatting>
  <conditionalFormatting sqref="AE19">
    <cfRule type="cellIs" dxfId="2299" priority="14" operator="between">
      <formula>$AH$19-0.1</formula>
      <formula>0.0001</formula>
    </cfRule>
  </conditionalFormatting>
  <conditionalFormatting sqref="AE20">
    <cfRule type="cellIs" dxfId="2298" priority="13" operator="between">
      <formula>$AH$20-0.1</formula>
      <formula>0.0001</formula>
    </cfRule>
  </conditionalFormatting>
  <conditionalFormatting sqref="AE21">
    <cfRule type="cellIs" dxfId="2297" priority="12" operator="between">
      <formula>$AH$21-0.1</formula>
      <formula>0.0001</formula>
    </cfRule>
  </conditionalFormatting>
  <conditionalFormatting sqref="AE22">
    <cfRule type="cellIs" dxfId="2296" priority="11" operator="between">
      <formula>$AH$22-0.1</formula>
      <formula>0.0001</formula>
    </cfRule>
  </conditionalFormatting>
  <conditionalFormatting sqref="AE23">
    <cfRule type="cellIs" dxfId="2295" priority="10" operator="between">
      <formula>$AH$23-0.1</formula>
      <formula>0.0001</formula>
    </cfRule>
  </conditionalFormatting>
  <conditionalFormatting sqref="AE24">
    <cfRule type="cellIs" dxfId="2294" priority="9" operator="between">
      <formula>$AH$24-0.1</formula>
      <formula>0.0001</formula>
    </cfRule>
  </conditionalFormatting>
  <conditionalFormatting sqref="AE25">
    <cfRule type="cellIs" dxfId="2293" priority="8" operator="between">
      <formula>$AH$25-0.1</formula>
      <formula>0.0001</formula>
    </cfRule>
  </conditionalFormatting>
  <conditionalFormatting sqref="AE26">
    <cfRule type="cellIs" dxfId="2292" priority="7" operator="between">
      <formula>$AH$26-0.1</formula>
      <formula>0.0001</formula>
    </cfRule>
  </conditionalFormatting>
  <conditionalFormatting sqref="AE27">
    <cfRule type="cellIs" dxfId="2291" priority="6" operator="between">
      <formula>$AH$27-0.1</formula>
      <formula>0.0001</formula>
    </cfRule>
  </conditionalFormatting>
  <conditionalFormatting sqref="AE28">
    <cfRule type="cellIs" dxfId="2290" priority="5" operator="between">
      <formula>$AH$28-0.1</formula>
      <formula>0.0001</formula>
    </cfRule>
  </conditionalFormatting>
  <conditionalFormatting sqref="AE29">
    <cfRule type="cellIs" dxfId="2289" priority="4" operator="between">
      <formula>$AH$29-0.1</formula>
      <formula>0.0001</formula>
    </cfRule>
  </conditionalFormatting>
  <conditionalFormatting sqref="AE30">
    <cfRule type="cellIs" dxfId="2288" priority="3" operator="between">
      <formula>$AH$30-0.1</formula>
      <formula>0.0001</formula>
    </cfRule>
  </conditionalFormatting>
  <conditionalFormatting sqref="AE31">
    <cfRule type="cellIs" dxfId="2287" priority="2" operator="between">
      <formula>$AH$31-0.1</formula>
      <formula>0.0001</formula>
    </cfRule>
  </conditionalFormatting>
  <conditionalFormatting sqref="AE17">
    <cfRule type="cellIs" dxfId="2286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tabColor theme="8" tint="0.59999389629810485"/>
  </sheetPr>
  <dimension ref="A1:HO349"/>
  <sheetViews>
    <sheetView zoomScale="41" zoomScaleNormal="41" zoomScaleSheetLayoutView="59" workbookViewId="0">
      <pane xSplit="1" ySplit="7" topLeftCell="E8" activePane="bottomRight" state="frozen"/>
      <selection activeCell="CQ65" sqref="CQ65"/>
      <selection pane="topRight" activeCell="CQ65" sqref="CQ65"/>
      <selection pane="bottomLeft" activeCell="CQ65" sqref="CQ65"/>
      <selection pane="bottomRight" activeCell="B31" sqref="B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201" width="9.28515625" style="444" bestFit="1" customWidth="1"/>
    <col min="202" max="202" width="10.85546875" style="444" bestFit="1" customWidth="1"/>
    <col min="203" max="213" width="9.28515625" style="444" bestFit="1" customWidth="1"/>
    <col min="214" max="214" width="10.8554687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900" t="s">
        <v>0</v>
      </c>
      <c r="B1" s="3170">
        <f>'4'!B1:L1+1</f>
        <v>43286</v>
      </c>
      <c r="C1" s="3170"/>
      <c r="D1" s="3170"/>
      <c r="E1" s="3170"/>
      <c r="F1" s="3170"/>
      <c r="G1" s="3170"/>
      <c r="H1" s="3170"/>
      <c r="I1" s="3170"/>
      <c r="J1" s="3170"/>
      <c r="K1" s="3170"/>
      <c r="L1" s="3170"/>
      <c r="N1" s="3130" t="s">
        <v>1</v>
      </c>
      <c r="O1" s="3130"/>
      <c r="P1" s="3130"/>
      <c r="Q1" s="3130"/>
      <c r="R1" s="3130"/>
      <c r="S1" s="3130"/>
      <c r="T1" s="3130"/>
      <c r="U1" s="3130"/>
      <c r="V1" s="3130"/>
      <c r="W1" s="3130"/>
      <c r="X1" s="3130"/>
      <c r="Y1" s="3130"/>
      <c r="Z1" s="3130"/>
      <c r="AA1" s="3130"/>
      <c r="AB1" s="3130"/>
      <c r="AC1" s="3130"/>
      <c r="AD1" s="3130"/>
      <c r="AE1" s="3130"/>
      <c r="AF1" s="3130"/>
      <c r="AG1" s="3130"/>
      <c r="AH1" s="3130"/>
      <c r="AI1" s="3130"/>
      <c r="AJ1" s="3130"/>
      <c r="AK1" s="3130"/>
      <c r="AL1" s="3130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31">
        <v>18</v>
      </c>
      <c r="AW1" s="3131"/>
      <c r="AX1" s="3131">
        <v>16</v>
      </c>
      <c r="AY1" s="3131"/>
      <c r="AZ1" s="849"/>
      <c r="BA1" s="849"/>
      <c r="BB1" s="849"/>
      <c r="BC1" s="444"/>
      <c r="BD1" s="3148" t="s">
        <v>1</v>
      </c>
      <c r="BE1" s="3148"/>
      <c r="BF1" s="3148"/>
      <c r="BG1" s="3148"/>
      <c r="BH1" s="3148"/>
      <c r="BI1" s="3148"/>
      <c r="BJ1" s="3148"/>
      <c r="BK1" s="3148"/>
      <c r="BL1" s="3148"/>
      <c r="BM1" s="3148"/>
      <c r="BN1" s="3148"/>
      <c r="BO1" s="3148"/>
      <c r="BP1" s="3148"/>
      <c r="BQ1" s="3148"/>
      <c r="BR1" s="3148"/>
      <c r="BS1" s="3148"/>
      <c r="BT1" s="3148"/>
      <c r="BU1" s="3148"/>
      <c r="BY1" s="445"/>
      <c r="BZ1" s="445"/>
      <c r="CA1" s="446"/>
      <c r="CB1" s="447"/>
      <c r="CC1" s="441"/>
      <c r="CE1" s="439"/>
      <c r="CF1" s="3148" t="s">
        <v>1</v>
      </c>
      <c r="CG1" s="3148"/>
      <c r="CH1" s="3148"/>
      <c r="CI1" s="3148"/>
      <c r="CJ1" s="3148"/>
      <c r="CK1" s="3148"/>
      <c r="CL1" s="3148"/>
      <c r="CM1" s="3148"/>
      <c r="CN1" s="3148"/>
      <c r="CO1" s="3148"/>
      <c r="CP1" s="3148"/>
      <c r="CQ1" s="3148"/>
      <c r="CR1" s="3148"/>
      <c r="CS1" s="3148"/>
      <c r="CT1" s="3148"/>
      <c r="CU1" s="3148"/>
      <c r="CV1" s="3148"/>
      <c r="CW1" s="1706"/>
      <c r="CX1" s="1706"/>
      <c r="CY1" s="1706"/>
      <c r="DL1" s="914"/>
      <c r="DM1" s="915"/>
      <c r="DN1" s="3151"/>
      <c r="DO1" s="3151"/>
      <c r="DP1" s="3152"/>
      <c r="DQ1" s="3153"/>
    </row>
    <row r="2" spans="1:222" ht="15" customHeight="1" thickBot="1" x14ac:dyDescent="0.3">
      <c r="A2" s="3147" t="s">
        <v>4</v>
      </c>
      <c r="B2" s="3147"/>
      <c r="C2" s="3147"/>
      <c r="D2" s="3147"/>
      <c r="E2" s="3147"/>
      <c r="F2" s="3147"/>
      <c r="G2" s="1726">
        <v>24</v>
      </c>
      <c r="H2" s="902"/>
      <c r="I2" s="901"/>
      <c r="J2" s="901"/>
      <c r="K2" s="896"/>
      <c r="L2" s="902"/>
      <c r="M2" s="448"/>
      <c r="N2" s="3130"/>
      <c r="O2" s="3130"/>
      <c r="P2" s="3130"/>
      <c r="Q2" s="3130"/>
      <c r="R2" s="3130"/>
      <c r="S2" s="3130"/>
      <c r="T2" s="3130"/>
      <c r="U2" s="3130"/>
      <c r="V2" s="3130"/>
      <c r="W2" s="3130"/>
      <c r="X2" s="3130"/>
      <c r="Y2" s="3130"/>
      <c r="Z2" s="3130"/>
      <c r="AA2" s="3130"/>
      <c r="AB2" s="3130"/>
      <c r="AC2" s="3130"/>
      <c r="AD2" s="3130"/>
      <c r="AE2" s="3130"/>
      <c r="AF2" s="3130"/>
      <c r="AG2" s="3130"/>
      <c r="AH2" s="3130"/>
      <c r="AI2" s="3130"/>
      <c r="AJ2" s="3130"/>
      <c r="AK2" s="3130"/>
      <c r="AL2" s="3130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31">
        <v>17</v>
      </c>
      <c r="AW2" s="3131"/>
      <c r="AX2" s="3131">
        <v>21</v>
      </c>
      <c r="AY2" s="3131"/>
      <c r="AZ2" s="849"/>
      <c r="BA2" s="849"/>
      <c r="BB2" s="849"/>
      <c r="BC2" s="444"/>
      <c r="BD2" s="3148"/>
      <c r="BE2" s="3148"/>
      <c r="BF2" s="3148"/>
      <c r="BG2" s="3148"/>
      <c r="BH2" s="3148"/>
      <c r="BI2" s="3148"/>
      <c r="BJ2" s="3148"/>
      <c r="BK2" s="3148"/>
      <c r="BL2" s="3148"/>
      <c r="BM2" s="3148"/>
      <c r="BN2" s="3148"/>
      <c r="BO2" s="3148"/>
      <c r="BP2" s="3148"/>
      <c r="BQ2" s="3148"/>
      <c r="BR2" s="3148"/>
      <c r="BS2" s="3148"/>
      <c r="BT2" s="3148"/>
      <c r="BU2" s="3148"/>
      <c r="BV2" s="3086" t="s">
        <v>3</v>
      </c>
      <c r="BW2" s="3084"/>
      <c r="BX2" s="3154">
        <f>AV1</f>
        <v>18</v>
      </c>
      <c r="BY2" s="3155"/>
      <c r="BZ2" s="3154">
        <f>AX1</f>
        <v>16</v>
      </c>
      <c r="CA2" s="3155"/>
      <c r="CB2" s="449"/>
      <c r="CE2" s="450"/>
      <c r="CF2" s="3148"/>
      <c r="CG2" s="3148"/>
      <c r="CH2" s="3148"/>
      <c r="CI2" s="3148"/>
      <c r="CJ2" s="3148"/>
      <c r="CK2" s="3148"/>
      <c r="CL2" s="3148"/>
      <c r="CM2" s="3148"/>
      <c r="CN2" s="3148"/>
      <c r="CO2" s="3148"/>
      <c r="CP2" s="3148"/>
      <c r="CQ2" s="3148"/>
      <c r="CR2" s="3148"/>
      <c r="CS2" s="3148"/>
      <c r="CT2" s="3148"/>
      <c r="CU2" s="3148"/>
      <c r="CV2" s="3148"/>
      <c r="CW2" s="1706"/>
      <c r="CX2" s="1706"/>
      <c r="CY2" s="1706"/>
      <c r="DL2" s="3086" t="s">
        <v>3</v>
      </c>
      <c r="DM2" s="3084"/>
      <c r="DN2" s="3156">
        <f>BX2</f>
        <v>18</v>
      </c>
      <c r="DO2" s="3155"/>
      <c r="DP2" s="3156">
        <f>BZ2</f>
        <v>16</v>
      </c>
      <c r="DQ2" s="3155"/>
    </row>
    <row r="3" spans="1:222" ht="15" customHeight="1" thickBot="1" x14ac:dyDescent="0.3">
      <c r="A3" s="3147" t="s">
        <v>501</v>
      </c>
      <c r="B3" s="3147"/>
      <c r="C3" s="3147"/>
      <c r="D3" s="3147"/>
      <c r="E3" s="3147"/>
      <c r="F3" s="3147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1188</v>
      </c>
      <c r="AR3" s="2303">
        <v>21</v>
      </c>
      <c r="AS3" s="908" t="s">
        <v>508</v>
      </c>
      <c r="AT3" s="2335"/>
      <c r="AU3" s="909">
        <v>4</v>
      </c>
      <c r="AV3" s="1199" t="s">
        <v>506</v>
      </c>
      <c r="AW3" s="1200">
        <v>12</v>
      </c>
      <c r="AX3" s="1202" t="s">
        <v>512</v>
      </c>
      <c r="AY3" s="1201">
        <v>14</v>
      </c>
      <c r="AZ3" s="906" t="s">
        <v>507</v>
      </c>
      <c r="BA3" s="910">
        <v>17</v>
      </c>
      <c r="BB3" s="1122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086" t="s">
        <v>5</v>
      </c>
      <c r="BW3" s="3084"/>
      <c r="BX3" s="3154">
        <f>AV2</f>
        <v>17</v>
      </c>
      <c r="BY3" s="3155"/>
      <c r="BZ3" s="3168">
        <f>AX2</f>
        <v>21</v>
      </c>
      <c r="CA3" s="3169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086" t="s">
        <v>5</v>
      </c>
      <c r="DM3" s="3084"/>
      <c r="DN3" s="3156">
        <f>BX3</f>
        <v>17</v>
      </c>
      <c r="DO3" s="3155"/>
      <c r="DP3" s="3156">
        <f>BZ3</f>
        <v>21</v>
      </c>
      <c r="DQ3" s="3155"/>
    </row>
    <row r="4" spans="1:222" ht="17.25" customHeight="1" thickBot="1" x14ac:dyDescent="0.3">
      <c r="A4" s="3146" t="s">
        <v>500</v>
      </c>
      <c r="B4" s="3146"/>
      <c r="C4" s="3146"/>
      <c r="D4" s="3146"/>
      <c r="E4" s="3146"/>
      <c r="F4" s="3146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509</v>
      </c>
      <c r="AR4" s="912">
        <v>3</v>
      </c>
      <c r="AS4" s="913" t="s">
        <v>510</v>
      </c>
      <c r="AT4" s="2336"/>
      <c r="AU4" s="910">
        <v>5</v>
      </c>
      <c r="AV4" s="913" t="s">
        <v>1139</v>
      </c>
      <c r="AW4" s="907">
        <v>20</v>
      </c>
      <c r="AX4" s="906" t="s">
        <v>511</v>
      </c>
      <c r="AY4" s="910">
        <v>16</v>
      </c>
      <c r="AZ4" s="906" t="s">
        <v>496</v>
      </c>
      <c r="BA4" s="910">
        <v>18</v>
      </c>
      <c r="BB4" s="1122"/>
      <c r="BC4" s="456" t="s">
        <v>2</v>
      </c>
      <c r="BD4" s="3145">
        <f>A6</f>
        <v>43286</v>
      </c>
      <c r="BE4" s="3145"/>
      <c r="BF4" s="3145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45">
        <f>BD4</f>
        <v>43286</v>
      </c>
      <c r="CD4" s="3145"/>
      <c r="CE4" s="3145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7" t="s">
        <v>9</v>
      </c>
      <c r="L5" s="3106"/>
      <c r="M5" s="3118"/>
      <c r="N5" s="3107" t="s">
        <v>10</v>
      </c>
      <c r="O5" s="3106"/>
      <c r="P5" s="3118"/>
      <c r="Q5" s="3107" t="s">
        <v>11</v>
      </c>
      <c r="R5" s="3106"/>
      <c r="S5" s="3118"/>
      <c r="T5" s="3107" t="s">
        <v>12</v>
      </c>
      <c r="U5" s="3106"/>
      <c r="V5" s="3106"/>
      <c r="W5" s="3106"/>
      <c r="X5" s="3106"/>
      <c r="Y5" s="3106"/>
      <c r="Z5" s="3106"/>
      <c r="AA5" s="2332"/>
      <c r="AB5" s="3107" t="s">
        <v>13</v>
      </c>
      <c r="AC5" s="3106"/>
      <c r="AD5" s="3106"/>
      <c r="AE5" s="3106"/>
      <c r="AF5" s="3106"/>
      <c r="AG5" s="3106"/>
      <c r="AH5" s="3118"/>
      <c r="AI5" s="3107" t="s">
        <v>14</v>
      </c>
      <c r="AJ5" s="3106"/>
      <c r="AK5" s="3106"/>
      <c r="AL5" s="3106"/>
      <c r="AM5" s="3106"/>
      <c r="AN5" s="3106"/>
      <c r="AO5" s="3118"/>
      <c r="AP5" s="914" t="s">
        <v>12</v>
      </c>
      <c r="AQ5" s="915"/>
      <c r="AR5" s="915"/>
      <c r="AS5" s="2331"/>
      <c r="AT5" s="2332"/>
      <c r="AU5" s="3107" t="s">
        <v>13</v>
      </c>
      <c r="AV5" s="3106"/>
      <c r="AW5" s="3106"/>
      <c r="AX5" s="1701"/>
      <c r="AY5" s="3107" t="s">
        <v>14</v>
      </c>
      <c r="AZ5" s="3106"/>
      <c r="BA5" s="3106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7" t="s">
        <v>18</v>
      </c>
      <c r="BX5" s="3106"/>
      <c r="BY5" s="3106"/>
      <c r="BZ5" s="3106"/>
      <c r="CA5" s="3106"/>
      <c r="CB5" s="3118"/>
      <c r="CC5" s="893" t="s">
        <v>80</v>
      </c>
      <c r="CD5" s="892"/>
      <c r="CE5" s="892"/>
      <c r="CF5" s="894"/>
      <c r="CG5" s="3086" t="s">
        <v>47</v>
      </c>
      <c r="CH5" s="3085"/>
      <c r="CI5" s="3086" t="s">
        <v>48</v>
      </c>
      <c r="CJ5" s="3085"/>
      <c r="CK5" s="2427" t="s">
        <v>499</v>
      </c>
      <c r="CL5" s="2429"/>
      <c r="CM5" s="895"/>
      <c r="CN5" s="3086" t="s">
        <v>18</v>
      </c>
      <c r="CO5" s="3084"/>
      <c r="CP5" s="3084"/>
      <c r="CQ5" s="3084"/>
      <c r="CR5" s="3084"/>
      <c r="CS5" s="3084"/>
      <c r="CT5" s="3084"/>
      <c r="CU5" s="3084"/>
      <c r="CV5" s="3084"/>
      <c r="CW5" s="3085"/>
      <c r="CX5" s="3086" t="s">
        <v>17</v>
      </c>
      <c r="CY5" s="3084"/>
      <c r="CZ5" s="3084"/>
      <c r="DA5" s="3084"/>
      <c r="DB5" s="3084"/>
      <c r="DC5" s="3084"/>
      <c r="DD5" s="3084"/>
      <c r="DE5" s="3084"/>
      <c r="DF5" s="3085"/>
      <c r="DG5" s="893"/>
      <c r="DH5" s="894"/>
      <c r="DI5" s="3086" t="s">
        <v>80</v>
      </c>
      <c r="DJ5" s="3084"/>
      <c r="DK5" s="3085"/>
      <c r="DL5" s="3086" t="s">
        <v>47</v>
      </c>
      <c r="DM5" s="3084"/>
      <c r="DN5" s="3084"/>
      <c r="DO5" s="3084"/>
      <c r="DP5" s="3084"/>
      <c r="DQ5" s="3085"/>
      <c r="DR5" s="3084" t="s">
        <v>48</v>
      </c>
      <c r="DS5" s="3084"/>
      <c r="DT5" s="3084"/>
      <c r="DU5" s="3084"/>
      <c r="DV5" s="3084"/>
      <c r="DW5" s="3085"/>
    </row>
    <row r="6" spans="1:222" s="586" customFormat="1" ht="17.25" customHeight="1" thickTop="1" thickBot="1" x14ac:dyDescent="0.35">
      <c r="A6" s="943">
        <f>B1</f>
        <v>43286</v>
      </c>
      <c r="B6" s="3127" t="s">
        <v>15</v>
      </c>
      <c r="C6" s="3128"/>
      <c r="D6" s="3128"/>
      <c r="E6" s="3128"/>
      <c r="F6" s="3128"/>
      <c r="G6" s="3128"/>
      <c r="H6" s="3128"/>
      <c r="I6" s="3128"/>
      <c r="J6" s="1698"/>
      <c r="K6" s="3127" t="s">
        <v>16</v>
      </c>
      <c r="L6" s="3128"/>
      <c r="M6" s="3129"/>
      <c r="N6" s="3127" t="s">
        <v>16</v>
      </c>
      <c r="O6" s="3128"/>
      <c r="P6" s="3129"/>
      <c r="Q6" s="3127" t="s">
        <v>16</v>
      </c>
      <c r="R6" s="3128"/>
      <c r="S6" s="3129"/>
      <c r="T6" s="3121" t="s">
        <v>17</v>
      </c>
      <c r="U6" s="3122"/>
      <c r="V6" s="3122"/>
      <c r="W6" s="3122"/>
      <c r="X6" s="3122"/>
      <c r="Y6" s="3122"/>
      <c r="Z6" s="3122"/>
      <c r="AA6" s="2334"/>
      <c r="AB6" s="3121" t="s">
        <v>17</v>
      </c>
      <c r="AC6" s="3122"/>
      <c r="AD6" s="3122"/>
      <c r="AE6" s="3122"/>
      <c r="AF6" s="3122"/>
      <c r="AG6" s="3122"/>
      <c r="AH6" s="3123"/>
      <c r="AI6" s="3124" t="s">
        <v>17</v>
      </c>
      <c r="AJ6" s="3125"/>
      <c r="AK6" s="3125"/>
      <c r="AL6" s="3125"/>
      <c r="AM6" s="3125"/>
      <c r="AN6" s="3125"/>
      <c r="AO6" s="3126"/>
      <c r="AP6" s="1304" t="s">
        <v>80</v>
      </c>
      <c r="AQ6" s="1305"/>
      <c r="AR6" s="1699"/>
      <c r="AS6" s="2333"/>
      <c r="AT6" s="2334"/>
      <c r="AU6" s="3132" t="s">
        <v>80</v>
      </c>
      <c r="AV6" s="3133"/>
      <c r="AW6" s="3133"/>
      <c r="AX6" s="1708"/>
      <c r="AY6" s="3132" t="s">
        <v>80</v>
      </c>
      <c r="AZ6" s="3133"/>
      <c r="BA6" s="3133"/>
      <c r="BB6" s="1708"/>
      <c r="BC6" s="3128" t="s">
        <v>47</v>
      </c>
      <c r="BD6" s="3128"/>
      <c r="BE6" s="3128"/>
      <c r="BF6" s="3128"/>
      <c r="BG6" s="2471"/>
      <c r="BH6" s="2471"/>
      <c r="BI6" s="2471"/>
      <c r="BJ6" s="1698"/>
      <c r="BK6" s="3127" t="s">
        <v>48</v>
      </c>
      <c r="BL6" s="3128"/>
      <c r="BM6" s="3128"/>
      <c r="BN6" s="3128"/>
      <c r="BO6" s="2475"/>
      <c r="BP6" s="2475"/>
      <c r="BQ6" s="2475"/>
      <c r="BR6" s="2475"/>
      <c r="BS6" s="2470"/>
      <c r="BT6" s="2471" t="s">
        <v>1179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094" t="s">
        <v>9</v>
      </c>
      <c r="CH6" s="3095"/>
      <c r="CI6" s="3094" t="s">
        <v>10</v>
      </c>
      <c r="CJ6" s="3095"/>
      <c r="CK6" s="881" t="s">
        <v>33</v>
      </c>
      <c r="CL6" s="881" t="s">
        <v>33</v>
      </c>
      <c r="CM6" s="882"/>
      <c r="CN6" s="3094" t="s">
        <v>20</v>
      </c>
      <c r="CO6" s="3105"/>
      <c r="CP6" s="3094" t="s">
        <v>951</v>
      </c>
      <c r="CQ6" s="3095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094" t="s">
        <v>9</v>
      </c>
      <c r="DB6" s="3095"/>
      <c r="DC6" s="3096" t="s">
        <v>10</v>
      </c>
      <c r="DD6" s="3097"/>
      <c r="DE6" s="3092" t="s">
        <v>11</v>
      </c>
      <c r="DF6" s="3093"/>
      <c r="DG6" s="3090" t="s">
        <v>967</v>
      </c>
      <c r="DH6" s="3091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G6" s="2020"/>
      <c r="EH6" s="2020"/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890</v>
      </c>
      <c r="D7" s="1174" t="s">
        <v>891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510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497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497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497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497</v>
      </c>
      <c r="AR7" s="1142" t="s">
        <v>28</v>
      </c>
      <c r="AS7" s="1142" t="s">
        <v>510</v>
      </c>
      <c r="AT7" s="1146" t="s">
        <v>1160</v>
      </c>
      <c r="AU7" s="1138" t="s">
        <v>25</v>
      </c>
      <c r="AV7" s="1139" t="s">
        <v>497</v>
      </c>
      <c r="AW7" s="1142" t="s">
        <v>28</v>
      </c>
      <c r="AX7" s="1140" t="s">
        <v>510</v>
      </c>
      <c r="AY7" s="1143" t="s">
        <v>25</v>
      </c>
      <c r="AZ7" s="1139" t="s">
        <v>497</v>
      </c>
      <c r="BA7" s="1142" t="s">
        <v>28</v>
      </c>
      <c r="BB7" s="1140" t="s">
        <v>510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40" t="s">
        <v>510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890</v>
      </c>
      <c r="BQ7" s="1140" t="s">
        <v>891</v>
      </c>
      <c r="BR7" s="1142" t="s">
        <v>510</v>
      </c>
      <c r="BS7" s="2571" t="s">
        <v>1176</v>
      </c>
      <c r="BT7" s="2569" t="s">
        <v>1177</v>
      </c>
      <c r="BU7" s="2569" t="s">
        <v>1178</v>
      </c>
      <c r="BV7" s="2545" t="s">
        <v>23</v>
      </c>
      <c r="BW7" s="853" t="s">
        <v>32</v>
      </c>
      <c r="BX7" s="854" t="s">
        <v>498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261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181</v>
      </c>
      <c r="GF7" s="1576" t="s">
        <v>182</v>
      </c>
      <c r="GG7" s="1576" t="s">
        <v>183</v>
      </c>
      <c r="GH7" s="1576" t="s">
        <v>184</v>
      </c>
      <c r="GI7" s="1576" t="s">
        <v>104</v>
      </c>
      <c r="GJ7" s="1576" t="s">
        <v>185</v>
      </c>
      <c r="GK7" s="1576" t="s">
        <v>186</v>
      </c>
      <c r="GL7" s="1576" t="s">
        <v>187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181</v>
      </c>
      <c r="GR7" s="1576" t="s">
        <v>182</v>
      </c>
      <c r="GS7" s="1576" t="s">
        <v>183</v>
      </c>
      <c r="GT7" s="1576" t="s">
        <v>184</v>
      </c>
      <c r="GU7" s="1576" t="s">
        <v>104</v>
      </c>
      <c r="GV7" s="1576" t="s">
        <v>185</v>
      </c>
      <c r="GW7" s="1576" t="s">
        <v>186</v>
      </c>
      <c r="GX7" s="1775" t="s">
        <v>187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181</v>
      </c>
      <c r="HD7" s="1576" t="s">
        <v>182</v>
      </c>
      <c r="HE7" s="1576" t="s">
        <v>183</v>
      </c>
      <c r="HF7" s="1576" t="s">
        <v>184</v>
      </c>
      <c r="HG7" s="1576" t="s">
        <v>104</v>
      </c>
      <c r="HH7" s="1576" t="s">
        <v>185</v>
      </c>
      <c r="HI7" s="1576" t="s">
        <v>186</v>
      </c>
      <c r="HJ7" s="1576" t="s">
        <v>187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64"/>
      <c r="AF8" s="2417"/>
      <c r="AG8" s="2561"/>
      <c r="AH8" s="2683" t="str">
        <f>IF(AE8&lt;=0,"",HA8+0.12)</f>
        <v/>
      </c>
      <c r="AI8" s="2418"/>
      <c r="AJ8" s="2414"/>
      <c r="AK8" s="2413"/>
      <c r="AL8" s="2358"/>
      <c r="AM8" s="2417"/>
      <c r="AN8" s="2561"/>
      <c r="AO8" s="2683" t="str">
        <f>IF(AI8&lt;=0,"",HM8+0.12)</f>
        <v/>
      </c>
      <c r="AP8" s="2883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43286.007408796293</v>
      </c>
      <c r="BW8" s="2542" t="s">
        <v>564</v>
      </c>
      <c r="BX8" s="754">
        <v>40</v>
      </c>
      <c r="BY8" s="755">
        <v>9</v>
      </c>
      <c r="BZ8" s="756">
        <v>9</v>
      </c>
      <c r="CA8" s="757">
        <v>10</v>
      </c>
      <c r="CB8" s="758">
        <v>28</v>
      </c>
      <c r="CC8" s="759">
        <v>8.5</v>
      </c>
      <c r="CD8" s="756">
        <v>8.5</v>
      </c>
      <c r="CE8" s="760">
        <v>9.5</v>
      </c>
      <c r="CF8" s="760">
        <v>26.5</v>
      </c>
      <c r="CG8" s="761" t="s">
        <v>1226</v>
      </c>
      <c r="CH8" s="760">
        <v>17.089919999999999</v>
      </c>
      <c r="CI8" s="762" t="s">
        <v>1227</v>
      </c>
      <c r="CJ8" s="763">
        <v>13.409279999999999</v>
      </c>
      <c r="CK8" s="757">
        <v>30.499199999999998</v>
      </c>
      <c r="CL8" s="2447">
        <v>1.2779856000000001</v>
      </c>
      <c r="CM8" s="2444">
        <v>43286.007408796293</v>
      </c>
      <c r="CN8" s="2393">
        <v>82.623122598672722</v>
      </c>
      <c r="CO8" s="764">
        <v>4304.1175999999996</v>
      </c>
      <c r="CP8" s="1258">
        <v>0</v>
      </c>
      <c r="CQ8" s="765">
        <v>856.38766519823787</v>
      </c>
      <c r="CR8" s="2548">
        <v>0</v>
      </c>
      <c r="CS8" s="2546">
        <v>0</v>
      </c>
      <c r="CT8" s="2547">
        <v>0</v>
      </c>
      <c r="CU8" s="766">
        <v>4.2146257645341274</v>
      </c>
      <c r="CV8" s="767">
        <v>4.5388277464213687</v>
      </c>
      <c r="CW8" s="768">
        <v>4.2308358636284895</v>
      </c>
      <c r="CX8" s="766">
        <v>2.3565467402284561</v>
      </c>
      <c r="CY8" s="767">
        <v>2.1994436242132256</v>
      </c>
      <c r="CZ8" s="768">
        <v>2.2490551345338243</v>
      </c>
      <c r="DA8" s="769">
        <v>0.18381770354641397</v>
      </c>
      <c r="DB8" s="769">
        <v>0.171140620543213</v>
      </c>
      <c r="DC8" s="769">
        <v>0.17747916204481348</v>
      </c>
      <c r="DD8" s="769">
        <v>0.19015624504801446</v>
      </c>
      <c r="DE8" s="769">
        <v>0.19395936994897472</v>
      </c>
      <c r="DF8" s="770">
        <v>0.19966405730041517</v>
      </c>
      <c r="DG8" s="1301">
        <v>0.95112285336856006</v>
      </c>
      <c r="DH8" s="760">
        <v>3</v>
      </c>
      <c r="DI8" s="1282">
        <v>5.8964593031457187E-2</v>
      </c>
      <c r="DJ8" s="769">
        <v>5.8964593031457187E-2</v>
      </c>
      <c r="DK8" s="771">
        <v>5.997728133282848E-2</v>
      </c>
      <c r="DL8" s="2618">
        <v>1.1088573360378635</v>
      </c>
      <c r="DM8" s="769">
        <v>0.49935448643992436</v>
      </c>
      <c r="DN8" s="769">
        <v>0.10199060612838291</v>
      </c>
      <c r="DO8" s="769">
        <v>4.4460675730143988</v>
      </c>
      <c r="DP8" s="769">
        <v>0.8050129948104614</v>
      </c>
      <c r="DQ8" s="771">
        <v>6.007272017322399</v>
      </c>
      <c r="DR8" s="2618">
        <v>1.1131276467029645</v>
      </c>
      <c r="DS8" s="769">
        <v>0.50149994073182524</v>
      </c>
      <c r="DT8" s="769">
        <v>0.10646387832699619</v>
      </c>
      <c r="DU8" s="769">
        <v>4.0914655190955349</v>
      </c>
      <c r="DV8" s="769">
        <v>0.69626562533606573</v>
      </c>
      <c r="DW8" s="771">
        <v>4.3920836914618802</v>
      </c>
      <c r="DX8" s="928"/>
      <c r="EG8" s="2021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6.16</v>
      </c>
      <c r="U9" s="2888">
        <v>0.26600000000000001</v>
      </c>
      <c r="V9" s="2402">
        <v>3</v>
      </c>
      <c r="W9" s="2403">
        <v>0.6</v>
      </c>
      <c r="X9" s="2404">
        <v>27.6</v>
      </c>
      <c r="Y9" s="2562">
        <v>9</v>
      </c>
      <c r="Z9" s="2405">
        <f>IF(T9&lt;=0,"",GO9+0.12)</f>
        <v>0.29688679245283023</v>
      </c>
      <c r="AA9" s="2645"/>
      <c r="AB9" s="2406">
        <v>6.12</v>
      </c>
      <c r="AC9" s="2888">
        <v>0.19900000000000001</v>
      </c>
      <c r="AD9" s="2407">
        <v>3</v>
      </c>
      <c r="AE9" s="2765">
        <v>0.61</v>
      </c>
      <c r="AF9" s="2404">
        <v>29.3</v>
      </c>
      <c r="AG9" s="2562">
        <v>9</v>
      </c>
      <c r="AH9" s="2684">
        <f>IF(AE9&lt;=0,"",HA9+0.12)</f>
        <v>0.29688679245283023</v>
      </c>
      <c r="AI9" s="2406">
        <v>6.09</v>
      </c>
      <c r="AJ9" s="2888">
        <v>0.24399999999999999</v>
      </c>
      <c r="AK9" s="2407">
        <v>3</v>
      </c>
      <c r="AL9" s="2403">
        <v>0.63</v>
      </c>
      <c r="AM9" s="2404">
        <v>29.8</v>
      </c>
      <c r="AN9" s="2562">
        <v>10</v>
      </c>
      <c r="AO9" s="2684">
        <f>IF(AI9&lt;=0,"",HM9+0.12)</f>
        <v>0.30518518518518517</v>
      </c>
      <c r="AP9" s="2884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7.12</v>
      </c>
      <c r="BD9" s="2403">
        <v>5.8999999999999997E-2</v>
      </c>
      <c r="BE9" s="2407">
        <v>1</v>
      </c>
      <c r="BF9" s="2403">
        <v>4.2</v>
      </c>
      <c r="BG9" s="2562">
        <v>29.2</v>
      </c>
      <c r="BH9" s="2656"/>
      <c r="BI9" s="2656"/>
      <c r="BJ9" s="2400"/>
      <c r="BK9" s="2401">
        <v>7.09</v>
      </c>
      <c r="BL9" s="2403">
        <v>5.2999999999999999E-2</v>
      </c>
      <c r="BM9" s="2407">
        <v>1</v>
      </c>
      <c r="BN9" s="2404">
        <v>4.2</v>
      </c>
      <c r="BO9" s="2562">
        <v>27.8</v>
      </c>
      <c r="BP9" s="2656"/>
      <c r="BQ9" s="2656"/>
      <c r="BR9" s="2638"/>
      <c r="BS9" s="2578">
        <v>3.8</v>
      </c>
      <c r="BT9" s="2562">
        <v>4.2</v>
      </c>
      <c r="BU9" s="2632">
        <v>2.8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9462</v>
      </c>
      <c r="CO9" s="2386"/>
      <c r="CP9" s="2387"/>
      <c r="CQ9" s="2384"/>
      <c r="CR9" s="2383"/>
      <c r="CS9" s="2386"/>
      <c r="CT9" s="2384"/>
      <c r="CU9" s="2380">
        <v>130</v>
      </c>
      <c r="CV9" s="2377">
        <v>140</v>
      </c>
      <c r="CW9" s="2381">
        <v>145</v>
      </c>
      <c r="CX9" s="2380">
        <v>450</v>
      </c>
      <c r="CY9" s="2377">
        <v>420</v>
      </c>
      <c r="CZ9" s="2381">
        <v>480</v>
      </c>
      <c r="DA9" s="2388">
        <v>290</v>
      </c>
      <c r="DB9" s="2388">
        <v>270</v>
      </c>
      <c r="DC9" s="2388">
        <v>280</v>
      </c>
      <c r="DD9" s="2388">
        <v>300</v>
      </c>
      <c r="DE9" s="2388">
        <v>340</v>
      </c>
      <c r="DF9" s="2389">
        <v>350</v>
      </c>
      <c r="DG9" s="2388">
        <v>500</v>
      </c>
      <c r="DH9" s="2390"/>
      <c r="DI9" s="2391">
        <v>950</v>
      </c>
      <c r="DJ9" s="2388">
        <v>950</v>
      </c>
      <c r="DK9" s="2390">
        <v>1080</v>
      </c>
      <c r="DL9" s="2619">
        <v>82</v>
      </c>
      <c r="DM9" s="2388">
        <v>98</v>
      </c>
      <c r="DN9" s="2388">
        <v>12</v>
      </c>
      <c r="DO9" s="2388">
        <v>1560</v>
      </c>
      <c r="DP9" s="2388">
        <v>300</v>
      </c>
      <c r="DQ9" s="2390">
        <v>350</v>
      </c>
      <c r="DR9" s="2383">
        <v>46</v>
      </c>
      <c r="DS9" s="2388">
        <v>55</v>
      </c>
      <c r="DT9" s="2388">
        <v>7</v>
      </c>
      <c r="DU9" s="2388">
        <v>800</v>
      </c>
      <c r="DV9" s="2388">
        <v>145</v>
      </c>
      <c r="DW9" s="2390">
        <v>143</v>
      </c>
      <c r="DX9" s="928"/>
      <c r="EG9" s="2021"/>
      <c r="EH9" s="450"/>
      <c r="GD9" s="1728">
        <v>4.1666666666666664E-2</v>
      </c>
      <c r="GE9" s="1777">
        <f t="shared" ref="GE9:GE31" si="30">IF(W9&lt;=0,"",W9)</f>
        <v>0.6</v>
      </c>
      <c r="GF9" s="1793">
        <f t="shared" si="0"/>
        <v>9</v>
      </c>
      <c r="GG9" s="1779">
        <f t="shared" si="1"/>
        <v>28.266666666666666</v>
      </c>
      <c r="GH9" s="1777">
        <f t="shared" si="2"/>
        <v>16.959999999999997</v>
      </c>
      <c r="GI9" s="1794">
        <f t="shared" si="3"/>
        <v>6.16</v>
      </c>
      <c r="GJ9" s="1794">
        <f t="shared" si="4"/>
        <v>27.6</v>
      </c>
      <c r="GK9" s="1780">
        <f t="shared" si="5"/>
        <v>5</v>
      </c>
      <c r="GL9" s="1781">
        <f t="shared" si="6"/>
        <v>3.3919999999999995</v>
      </c>
      <c r="GM9" s="1782">
        <f t="shared" si="7"/>
        <v>25</v>
      </c>
      <c r="GN9" s="1782">
        <f t="shared" si="8"/>
        <v>6.5</v>
      </c>
      <c r="GO9" s="1783">
        <f t="shared" si="9"/>
        <v>0.1768867924528302</v>
      </c>
      <c r="GP9" s="1580">
        <v>4.1666666666666664E-2</v>
      </c>
      <c r="GQ9" s="1784">
        <f t="shared" ref="GQ9:GQ31" si="31">IF(AE9&lt;=0,"",AE9)</f>
        <v>0.61</v>
      </c>
      <c r="GR9" s="1785">
        <f t="shared" si="10"/>
        <v>9</v>
      </c>
      <c r="GS9" s="1786">
        <f t="shared" si="11"/>
        <v>28.266666666666666</v>
      </c>
      <c r="GT9" s="1787">
        <f t="shared" si="12"/>
        <v>17.242666666666665</v>
      </c>
      <c r="GU9" s="1786">
        <f t="shared" si="13"/>
        <v>6.12</v>
      </c>
      <c r="GV9" s="1786">
        <f t="shared" si="14"/>
        <v>29.3</v>
      </c>
      <c r="GW9" s="1788">
        <f t="shared" si="15"/>
        <v>5</v>
      </c>
      <c r="GX9" s="1781">
        <f t="shared" si="16"/>
        <v>3.4485333333333328</v>
      </c>
      <c r="GY9" s="1789">
        <f t="shared" si="17"/>
        <v>25</v>
      </c>
      <c r="GZ9" s="1789">
        <f t="shared" si="18"/>
        <v>6.5</v>
      </c>
      <c r="HA9" s="1790">
        <f t="shared" si="19"/>
        <v>0.1768867924528302</v>
      </c>
      <c r="HB9" s="1580">
        <v>4.1666666666666664E-2</v>
      </c>
      <c r="HC9" s="1784">
        <f t="shared" ref="HC9:HC31" si="32">IF(AL9&lt;=0,"",AL9)</f>
        <v>0.63</v>
      </c>
      <c r="HD9" s="1785">
        <f t="shared" si="20"/>
        <v>10</v>
      </c>
      <c r="HE9" s="1786">
        <f t="shared" si="21"/>
        <v>27</v>
      </c>
      <c r="HF9" s="1787">
        <f t="shared" si="22"/>
        <v>17.010000000000002</v>
      </c>
      <c r="HG9" s="1786">
        <f t="shared" si="23"/>
        <v>6.09</v>
      </c>
      <c r="HH9" s="1786">
        <f t="shared" si="24"/>
        <v>29.8</v>
      </c>
      <c r="HI9" s="1788">
        <f t="shared" si="25"/>
        <v>5</v>
      </c>
      <c r="HJ9" s="1787">
        <f t="shared" si="26"/>
        <v>3.4020000000000001</v>
      </c>
      <c r="HK9" s="1791">
        <f t="shared" si="27"/>
        <v>25</v>
      </c>
      <c r="HL9" s="1791">
        <f t="shared" si="28"/>
        <v>6.5</v>
      </c>
      <c r="HM9" s="1792">
        <f t="shared" si="29"/>
        <v>0.18518518518518517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63"/>
      <c r="AF10" s="2351"/>
      <c r="AG10" s="2563"/>
      <c r="AH10" s="2685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5" t="str">
        <f t="shared" ref="AO10:AO31" si="35">IF(AI10&lt;=0,"",HM10+0.12)</f>
        <v/>
      </c>
      <c r="AP10" s="2885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43286.294905439812</v>
      </c>
      <c r="BW10" s="2542" t="s">
        <v>1225</v>
      </c>
      <c r="BX10" s="754">
        <v>38</v>
      </c>
      <c r="BY10" s="755">
        <v>10.3</v>
      </c>
      <c r="BZ10" s="756">
        <v>10.3</v>
      </c>
      <c r="CA10" s="757">
        <v>11.3</v>
      </c>
      <c r="CB10" s="758">
        <v>31.900000000000002</v>
      </c>
      <c r="CC10" s="759">
        <v>9.8000000000000007</v>
      </c>
      <c r="CD10" s="756">
        <v>9.8000000000000007</v>
      </c>
      <c r="CE10" s="760">
        <v>10.8</v>
      </c>
      <c r="CF10" s="760">
        <v>30.400000000000002</v>
      </c>
      <c r="CG10" s="761" t="s">
        <v>1226</v>
      </c>
      <c r="CH10" s="760">
        <v>20.417760000000001</v>
      </c>
      <c r="CI10" s="762" t="s">
        <v>1227</v>
      </c>
      <c r="CJ10" s="763">
        <v>16.715520000000001</v>
      </c>
      <c r="CK10" s="757">
        <v>37.133279999999999</v>
      </c>
      <c r="CL10" s="2449">
        <v>1.09728</v>
      </c>
      <c r="CM10" s="2446">
        <v>43286.294905439812</v>
      </c>
      <c r="CN10" s="2393">
        <v>81.627334810034412</v>
      </c>
      <c r="CO10" s="764">
        <v>4918.9916000000003</v>
      </c>
      <c r="CP10" s="1258">
        <v>0</v>
      </c>
      <c r="CQ10" s="765">
        <v>856.38766519823787</v>
      </c>
      <c r="CR10" s="2548">
        <v>0</v>
      </c>
      <c r="CS10" s="2546">
        <v>0</v>
      </c>
      <c r="CT10" s="2547">
        <v>0</v>
      </c>
      <c r="CU10" s="766">
        <v>4.3908909197349573</v>
      </c>
      <c r="CV10" s="767">
        <v>4.6741742048791473</v>
      </c>
      <c r="CW10" s="768">
        <v>4.7769584056836774</v>
      </c>
      <c r="CX10" s="766">
        <v>2.3618903836303349</v>
      </c>
      <c r="CY10" s="767">
        <v>2.2029169924244463</v>
      </c>
      <c r="CZ10" s="768">
        <v>2.2050198150594449</v>
      </c>
      <c r="DA10" s="769">
        <v>0.1827715365024605</v>
      </c>
      <c r="DB10" s="769">
        <v>0.17169447368412954</v>
      </c>
      <c r="DC10" s="769">
        <v>0.18831006791162597</v>
      </c>
      <c r="DD10" s="769">
        <v>0.19384859932079143</v>
      </c>
      <c r="DE10" s="769">
        <v>0.19183904367675794</v>
      </c>
      <c r="DF10" s="770">
        <v>0.19941163750610366</v>
      </c>
      <c r="DG10" s="1301">
        <v>0.95112285336856006</v>
      </c>
      <c r="DH10" s="760">
        <v>5</v>
      </c>
      <c r="DI10" s="1282">
        <v>5.975627661136397E-2</v>
      </c>
      <c r="DJ10" s="769">
        <v>5.975627661136397E-2</v>
      </c>
      <c r="DK10" s="771">
        <v>5.9596767030819793E-2</v>
      </c>
      <c r="DL10" s="2618">
        <v>1.1025099695050433</v>
      </c>
      <c r="DM10" s="769">
        <v>0.49940648086791678</v>
      </c>
      <c r="DN10" s="769">
        <v>0.10320478001086365</v>
      </c>
      <c r="DO10" s="769">
        <v>4.3979824142195962</v>
      </c>
      <c r="DP10" s="769">
        <v>0.83787066806803112</v>
      </c>
      <c r="DQ10" s="771">
        <v>6.0291644080560802</v>
      </c>
      <c r="DR10" s="2618">
        <v>1.1068539804171988</v>
      </c>
      <c r="DS10" s="769">
        <v>0.49727856075933508</v>
      </c>
      <c r="DT10" s="769">
        <v>9.3648781861709607E-2</v>
      </c>
      <c r="DU10" s="769">
        <v>4.0058544129029663</v>
      </c>
      <c r="DV10" s="769">
        <v>0.76029005065432453</v>
      </c>
      <c r="DW10" s="771">
        <v>4.4577772509495572</v>
      </c>
      <c r="DX10" s="928"/>
      <c r="EG10" s="450"/>
      <c r="EH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6.87</v>
      </c>
      <c r="C11" s="1165">
        <v>24</v>
      </c>
      <c r="D11" s="1165">
        <v>17</v>
      </c>
      <c r="E11" s="1164">
        <v>7.56</v>
      </c>
      <c r="F11" s="1165"/>
      <c r="G11" s="1165">
        <v>111</v>
      </c>
      <c r="H11" s="1175">
        <v>29.6</v>
      </c>
      <c r="I11" s="1166"/>
      <c r="J11" s="2348"/>
      <c r="K11" s="1630">
        <v>6.13</v>
      </c>
      <c r="L11" s="944">
        <v>12</v>
      </c>
      <c r="M11" s="1151"/>
      <c r="N11" s="1630">
        <v>6.03</v>
      </c>
      <c r="O11" s="944">
        <v>12</v>
      </c>
      <c r="P11" s="2348"/>
      <c r="Q11" s="1630">
        <v>6.1</v>
      </c>
      <c r="R11" s="944">
        <v>12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/>
      <c r="AB11" s="2361"/>
      <c r="AC11" s="2347"/>
      <c r="AD11" s="2346"/>
      <c r="AE11" s="2763"/>
      <c r="AF11" s="2351"/>
      <c r="AG11" s="2563"/>
      <c r="AH11" s="2685" t="str">
        <f t="shared" si="34"/>
        <v/>
      </c>
      <c r="AI11" s="2361"/>
      <c r="AJ11" s="2347"/>
      <c r="AK11" s="2346"/>
      <c r="AL11" s="2345"/>
      <c r="AM11" s="2351"/>
      <c r="AN11" s="2563"/>
      <c r="AO11" s="2685" t="str">
        <f t="shared" si="35"/>
        <v/>
      </c>
      <c r="AP11" s="2886">
        <v>1.7999999999999999E-2</v>
      </c>
      <c r="AQ11" s="944">
        <v>1</v>
      </c>
      <c r="AR11" s="1645">
        <v>0.32</v>
      </c>
      <c r="AS11" s="2348"/>
      <c r="AT11" s="2337"/>
      <c r="AU11" s="2647">
        <v>1.2E-2</v>
      </c>
      <c r="AV11" s="944">
        <v>1</v>
      </c>
      <c r="AW11" s="1645">
        <v>0.33</v>
      </c>
      <c r="AX11" s="2348"/>
      <c r="AY11" s="2647">
        <v>3.6999999999999998E-2</v>
      </c>
      <c r="AZ11" s="944">
        <v>1</v>
      </c>
      <c r="BA11" s="1645">
        <v>0.31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10650</v>
      </c>
      <c r="CO11" s="2386"/>
      <c r="CP11" s="2387"/>
      <c r="CQ11" s="2384"/>
      <c r="CR11" s="2383"/>
      <c r="CS11" s="2386"/>
      <c r="CT11" s="2384"/>
      <c r="CU11" s="2380">
        <v>155</v>
      </c>
      <c r="CV11" s="2377">
        <v>165</v>
      </c>
      <c r="CW11" s="2381">
        <v>185</v>
      </c>
      <c r="CX11" s="2380">
        <v>520</v>
      </c>
      <c r="CY11" s="2377">
        <v>485</v>
      </c>
      <c r="CZ11" s="2381">
        <v>535</v>
      </c>
      <c r="DA11" s="2388">
        <v>330</v>
      </c>
      <c r="DB11" s="2388">
        <v>310</v>
      </c>
      <c r="DC11" s="2388">
        <v>340</v>
      </c>
      <c r="DD11" s="2388">
        <v>350</v>
      </c>
      <c r="DE11" s="2388">
        <v>380</v>
      </c>
      <c r="DF11" s="2389">
        <v>395</v>
      </c>
      <c r="DG11" s="2388">
        <v>500</v>
      </c>
      <c r="DH11" s="2390"/>
      <c r="DI11" s="2391">
        <v>1110</v>
      </c>
      <c r="DJ11" s="2388">
        <v>1110</v>
      </c>
      <c r="DK11" s="2390">
        <v>1220</v>
      </c>
      <c r="DL11" s="2619">
        <v>94</v>
      </c>
      <c r="DM11" s="2388">
        <v>113</v>
      </c>
      <c r="DN11" s="2388">
        <v>14</v>
      </c>
      <c r="DO11" s="2388">
        <v>1750</v>
      </c>
      <c r="DP11" s="2388">
        <v>360</v>
      </c>
      <c r="DQ11" s="2390">
        <v>405</v>
      </c>
      <c r="DR11" s="2383">
        <v>52</v>
      </c>
      <c r="DS11" s="2388">
        <v>62</v>
      </c>
      <c r="DT11" s="2388">
        <v>7</v>
      </c>
      <c r="DU11" s="2388">
        <v>875</v>
      </c>
      <c r="DV11" s="2388">
        <v>180</v>
      </c>
      <c r="DW11" s="2390">
        <v>165</v>
      </c>
      <c r="DX11" s="928"/>
      <c r="EG11" s="450"/>
      <c r="EH11" s="450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63"/>
      <c r="AF12" s="2351"/>
      <c r="AG12" s="2563"/>
      <c r="AH12" s="2685" t="str">
        <f t="shared" si="34"/>
        <v/>
      </c>
      <c r="AI12" s="2361"/>
      <c r="AJ12" s="2347"/>
      <c r="AK12" s="2346"/>
      <c r="AL12" s="2345"/>
      <c r="AM12" s="2351"/>
      <c r="AN12" s="2563"/>
      <c r="AO12" s="2685" t="str">
        <f t="shared" si="35"/>
        <v/>
      </c>
      <c r="AP12" s="2885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89"/>
      <c r="BT12" s="2690"/>
      <c r="BU12" s="2691"/>
      <c r="BV12" s="2575">
        <v>43286.347195023147</v>
      </c>
      <c r="BW12" s="2542" t="s">
        <v>1225</v>
      </c>
      <c r="BX12" s="754">
        <v>38</v>
      </c>
      <c r="BY12" s="755">
        <v>10.3</v>
      </c>
      <c r="BZ12" s="756">
        <v>10.3</v>
      </c>
      <c r="CA12" s="757">
        <v>11.3</v>
      </c>
      <c r="CB12" s="758">
        <v>31.900000000000002</v>
      </c>
      <c r="CC12" s="759">
        <v>9.8000000000000007</v>
      </c>
      <c r="CD12" s="756">
        <v>9.8000000000000007</v>
      </c>
      <c r="CE12" s="760">
        <v>10.8</v>
      </c>
      <c r="CF12" s="760">
        <v>30.400000000000002</v>
      </c>
      <c r="CG12" s="761" t="s">
        <v>1226</v>
      </c>
      <c r="CH12" s="760">
        <v>20.417760000000001</v>
      </c>
      <c r="CI12" s="762" t="s">
        <v>1227</v>
      </c>
      <c r="CJ12" s="763">
        <v>16.715520000000001</v>
      </c>
      <c r="CK12" s="757">
        <v>37.133279999999999</v>
      </c>
      <c r="CL12" s="2449">
        <v>1.09728</v>
      </c>
      <c r="CM12" s="2446">
        <v>43286.347195023147</v>
      </c>
      <c r="CN12" s="2393">
        <v>75.87893095017283</v>
      </c>
      <c r="CO12" s="764">
        <v>4673.0420000000004</v>
      </c>
      <c r="CP12" s="1258">
        <v>0</v>
      </c>
      <c r="CQ12" s="765">
        <v>856.38766519823787</v>
      </c>
      <c r="CR12" s="2548">
        <v>0</v>
      </c>
      <c r="CS12" s="2546">
        <v>0</v>
      </c>
      <c r="CT12" s="2547">
        <v>0</v>
      </c>
      <c r="CU12" s="766">
        <v>4.3908909197349573</v>
      </c>
      <c r="CV12" s="767">
        <v>4.6741742048791473</v>
      </c>
      <c r="CW12" s="768">
        <v>4.7769584056836774</v>
      </c>
      <c r="CX12" s="766">
        <v>2.3618903836303349</v>
      </c>
      <c r="CY12" s="767">
        <v>2.2029169924244463</v>
      </c>
      <c r="CZ12" s="768">
        <v>2.2050198150594449</v>
      </c>
      <c r="DA12" s="769">
        <v>0.17169447368412954</v>
      </c>
      <c r="DB12" s="769">
        <v>0.15507887945663315</v>
      </c>
      <c r="DC12" s="769">
        <v>0.1827715365024605</v>
      </c>
      <c r="DD12" s="769">
        <v>0.17169447368412954</v>
      </c>
      <c r="DE12" s="769">
        <v>0.17669385601806653</v>
      </c>
      <c r="DF12" s="770">
        <v>0.18679064779052745</v>
      </c>
      <c r="DG12" s="1301">
        <v>0.95112285336856006</v>
      </c>
      <c r="DH12" s="760">
        <v>5</v>
      </c>
      <c r="DI12" s="1282">
        <v>5.975627661136397E-2</v>
      </c>
      <c r="DJ12" s="769">
        <v>5.975627661136397E-2</v>
      </c>
      <c r="DK12" s="771">
        <v>5.9596767030819793E-2</v>
      </c>
      <c r="DL12" s="2618">
        <v>1.1025099695050433</v>
      </c>
      <c r="DM12" s="769">
        <v>0.49940648086791678</v>
      </c>
      <c r="DN12" s="769">
        <v>0.10320478001086365</v>
      </c>
      <c r="DO12" s="769">
        <v>4.3979824142195962</v>
      </c>
      <c r="DP12" s="769">
        <v>0.83787066806803112</v>
      </c>
      <c r="DQ12" s="771">
        <v>6.0291644080560802</v>
      </c>
      <c r="DR12" s="2618">
        <v>1.1068539804171988</v>
      </c>
      <c r="DS12" s="769">
        <v>0.49727856075933508</v>
      </c>
      <c r="DT12" s="769">
        <v>9.3648781861709607E-2</v>
      </c>
      <c r="DU12" s="769">
        <v>4.0058544129029663</v>
      </c>
      <c r="DV12" s="769">
        <v>0.76029005065432453</v>
      </c>
      <c r="DW12" s="771">
        <v>4.4577772509495572</v>
      </c>
      <c r="DX12" s="928"/>
      <c r="EG12" s="1239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63"/>
      <c r="AF13" s="2351"/>
      <c r="AG13" s="2563"/>
      <c r="AH13" s="2685" t="str">
        <f t="shared" si="34"/>
        <v/>
      </c>
      <c r="AI13" s="2361"/>
      <c r="AJ13" s="2347"/>
      <c r="AK13" s="2346"/>
      <c r="AL13" s="2345"/>
      <c r="AM13" s="2351"/>
      <c r="AN13" s="2563"/>
      <c r="AO13" s="2685" t="str">
        <f t="shared" si="35"/>
        <v/>
      </c>
      <c r="AP13" s="2885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7.14</v>
      </c>
      <c r="BD13" s="1645">
        <v>6.0999999999999999E-2</v>
      </c>
      <c r="BE13" s="944">
        <v>1</v>
      </c>
      <c r="BF13" s="1645">
        <v>4.0999999999999996</v>
      </c>
      <c r="BG13" s="2564">
        <v>29.6</v>
      </c>
      <c r="BH13" s="2657"/>
      <c r="BI13" s="2657"/>
      <c r="BJ13" s="2348"/>
      <c r="BK13" s="1630">
        <v>7.32</v>
      </c>
      <c r="BL13" s="1645">
        <v>5.6000000000000001E-2</v>
      </c>
      <c r="BM13" s="944">
        <v>1</v>
      </c>
      <c r="BN13" s="1631">
        <v>4.2</v>
      </c>
      <c r="BO13" s="2564">
        <v>28</v>
      </c>
      <c r="BP13" s="2657"/>
      <c r="BQ13" s="2657"/>
      <c r="BR13" s="2639"/>
      <c r="BS13" s="2580">
        <v>3.8</v>
      </c>
      <c r="BT13" s="2564">
        <v>4.0999999999999996</v>
      </c>
      <c r="BU13" s="2634">
        <v>3.2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9900</v>
      </c>
      <c r="CO13" s="2386"/>
      <c r="CP13" s="2387"/>
      <c r="CQ13" s="2384"/>
      <c r="CR13" s="2383"/>
      <c r="CS13" s="2386"/>
      <c r="CT13" s="2384"/>
      <c r="CU13" s="2380">
        <v>155</v>
      </c>
      <c r="CV13" s="2377">
        <v>165</v>
      </c>
      <c r="CW13" s="2381">
        <v>185</v>
      </c>
      <c r="CX13" s="2380">
        <v>520</v>
      </c>
      <c r="CY13" s="2377">
        <v>485</v>
      </c>
      <c r="CZ13" s="2381">
        <v>535</v>
      </c>
      <c r="DA13" s="2388">
        <v>310</v>
      </c>
      <c r="DB13" s="2388">
        <v>280</v>
      </c>
      <c r="DC13" s="2388">
        <v>330</v>
      </c>
      <c r="DD13" s="2388">
        <v>310</v>
      </c>
      <c r="DE13" s="2388">
        <v>350</v>
      </c>
      <c r="DF13" s="2389">
        <v>370</v>
      </c>
      <c r="DG13" s="2388">
        <v>500</v>
      </c>
      <c r="DH13" s="2390"/>
      <c r="DI13" s="2391">
        <v>1110</v>
      </c>
      <c r="DJ13" s="2388">
        <v>1110</v>
      </c>
      <c r="DK13" s="2390">
        <v>1220</v>
      </c>
      <c r="DL13" s="2619">
        <v>94</v>
      </c>
      <c r="DM13" s="2388">
        <v>113</v>
      </c>
      <c r="DN13" s="2388">
        <v>14</v>
      </c>
      <c r="DO13" s="2388">
        <v>1750</v>
      </c>
      <c r="DP13" s="2388">
        <v>360</v>
      </c>
      <c r="DQ13" s="2390">
        <v>405</v>
      </c>
      <c r="DR13" s="2383">
        <v>52</v>
      </c>
      <c r="DS13" s="2388">
        <v>62</v>
      </c>
      <c r="DT13" s="2388">
        <v>7</v>
      </c>
      <c r="DU13" s="2388">
        <v>875</v>
      </c>
      <c r="DV13" s="2388">
        <v>180</v>
      </c>
      <c r="DW13" s="2390">
        <v>165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63"/>
      <c r="AF14" s="2351"/>
      <c r="AG14" s="2563"/>
      <c r="AH14" s="2685" t="str">
        <f t="shared" si="34"/>
        <v/>
      </c>
      <c r="AI14" s="2361"/>
      <c r="AJ14" s="2347"/>
      <c r="AK14" s="2346"/>
      <c r="AL14" s="2345"/>
      <c r="AM14" s="2351"/>
      <c r="AN14" s="2563"/>
      <c r="AO14" s="2685" t="str">
        <f t="shared" si="35"/>
        <v/>
      </c>
      <c r="AP14" s="2885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43286.545521296299</v>
      </c>
      <c r="BW14" s="2542" t="s">
        <v>564</v>
      </c>
      <c r="BX14" s="754">
        <v>59</v>
      </c>
      <c r="BY14" s="755">
        <v>9.6999999999999993</v>
      </c>
      <c r="BZ14" s="756">
        <v>9.6999999999999993</v>
      </c>
      <c r="CA14" s="757">
        <v>10.7</v>
      </c>
      <c r="CB14" s="758">
        <v>30.099999999999998</v>
      </c>
      <c r="CC14" s="759">
        <v>9.1999999999999993</v>
      </c>
      <c r="CD14" s="756">
        <v>9.1999999999999993</v>
      </c>
      <c r="CE14" s="760">
        <v>10.199999999999999</v>
      </c>
      <c r="CF14" s="760">
        <v>28.599999999999998</v>
      </c>
      <c r="CG14" s="761" t="s">
        <v>1226</v>
      </c>
      <c r="CH14" s="760">
        <v>9.2793600000000005</v>
      </c>
      <c r="CI14" s="762" t="s">
        <v>1227</v>
      </c>
      <c r="CJ14" s="763">
        <v>15.52176</v>
      </c>
      <c r="CK14" s="757">
        <v>24.801120000000001</v>
      </c>
      <c r="CL14" s="2449">
        <v>1.09728</v>
      </c>
      <c r="CM14" s="2446">
        <v>43286.545521296299</v>
      </c>
      <c r="CN14" s="2393">
        <v>73.512090911306245</v>
      </c>
      <c r="CO14" s="764">
        <v>4488.5798000000004</v>
      </c>
      <c r="CP14" s="1258">
        <v>0</v>
      </c>
      <c r="CQ14" s="765">
        <v>856.38766519823787</v>
      </c>
      <c r="CR14" s="2548">
        <v>0</v>
      </c>
      <c r="CS14" s="2546">
        <v>0</v>
      </c>
      <c r="CT14" s="2547">
        <v>0</v>
      </c>
      <c r="CU14" s="766">
        <v>4.3917670536065376</v>
      </c>
      <c r="CV14" s="767">
        <v>4.6925730161823269</v>
      </c>
      <c r="CW14" s="768">
        <v>4.9084786042741095</v>
      </c>
      <c r="CX14" s="766">
        <v>2.3707770949399811</v>
      </c>
      <c r="CY14" s="767">
        <v>2.1772442708632473</v>
      </c>
      <c r="CZ14" s="768">
        <v>2.1819877224337558</v>
      </c>
      <c r="DA14" s="769">
        <v>0.18231475040685924</v>
      </c>
      <c r="DB14" s="769">
        <v>0.16467138746425994</v>
      </c>
      <c r="DC14" s="769">
        <v>0.17643362942599281</v>
      </c>
      <c r="DD14" s="769">
        <v>0.17937418991642601</v>
      </c>
      <c r="DE14" s="769">
        <v>0.18500247765886266</v>
      </c>
      <c r="DF14" s="770">
        <v>0.17433951064682446</v>
      </c>
      <c r="DG14" s="1301">
        <v>0.95112285336856006</v>
      </c>
      <c r="DH14" s="760">
        <v>5</v>
      </c>
      <c r="DI14" s="1282">
        <v>6.0212699405692842E-2</v>
      </c>
      <c r="DJ14" s="769">
        <v>6.0212699405692842E-2</v>
      </c>
      <c r="DK14" s="771">
        <v>5.9999059575868728E-2</v>
      </c>
      <c r="DL14" s="2618">
        <v>1.099450274862569</v>
      </c>
      <c r="DM14" s="769">
        <v>0.49902217422623324</v>
      </c>
      <c r="DN14" s="769">
        <v>0.10208298892378907</v>
      </c>
      <c r="DO14" s="769">
        <v>4.4156910334118562</v>
      </c>
      <c r="DP14" s="769">
        <v>0.83053424011695254</v>
      </c>
      <c r="DQ14" s="771">
        <v>6.4065130768587322</v>
      </c>
      <c r="DR14" s="2618">
        <v>1.1043497858913682</v>
      </c>
      <c r="DS14" s="769">
        <v>0.50105297108767921</v>
      </c>
      <c r="DT14" s="769">
        <v>9.9157533735927839E-2</v>
      </c>
      <c r="DU14" s="769">
        <v>3.9996428928812819</v>
      </c>
      <c r="DV14" s="769">
        <v>0.76029005065432465</v>
      </c>
      <c r="DW14" s="771">
        <v>4.4625449271537816</v>
      </c>
      <c r="DX14" s="928"/>
      <c r="EG14" s="1239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6.82</v>
      </c>
      <c r="C15" s="1165">
        <v>23</v>
      </c>
      <c r="D15" s="1165">
        <v>18</v>
      </c>
      <c r="E15" s="1164">
        <v>7.71</v>
      </c>
      <c r="F15" s="1165"/>
      <c r="G15" s="1165">
        <v>97</v>
      </c>
      <c r="H15" s="1175">
        <v>31.3</v>
      </c>
      <c r="I15" s="1166"/>
      <c r="J15" s="2348"/>
      <c r="K15" s="1630">
        <v>5.95</v>
      </c>
      <c r="L15" s="944">
        <v>12</v>
      </c>
      <c r="M15" s="1151"/>
      <c r="N15" s="1630">
        <v>6</v>
      </c>
      <c r="O15" s="944">
        <v>12</v>
      </c>
      <c r="P15" s="2348"/>
      <c r="Q15" s="1630">
        <v>5.97</v>
      </c>
      <c r="R15" s="944">
        <v>13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/>
      <c r="AB15" s="2361"/>
      <c r="AC15" s="2347"/>
      <c r="AD15" s="2346"/>
      <c r="AE15" s="2763"/>
      <c r="AF15" s="2351"/>
      <c r="AG15" s="2563"/>
      <c r="AH15" s="2685" t="str">
        <f t="shared" si="34"/>
        <v/>
      </c>
      <c r="AI15" s="2361"/>
      <c r="AJ15" s="2347"/>
      <c r="AK15" s="2346"/>
      <c r="AL15" s="2345"/>
      <c r="AM15" s="2351"/>
      <c r="AN15" s="2563"/>
      <c r="AO15" s="2685" t="str">
        <f t="shared" si="35"/>
        <v/>
      </c>
      <c r="AP15" s="2886">
        <v>1.7999999999999999E-2</v>
      </c>
      <c r="AQ15" s="944">
        <v>1</v>
      </c>
      <c r="AR15" s="1645">
        <v>0.3</v>
      </c>
      <c r="AS15" s="2348"/>
      <c r="AT15" s="2337"/>
      <c r="AU15" s="2647">
        <v>1.4999999999999999E-2</v>
      </c>
      <c r="AV15" s="944">
        <v>1</v>
      </c>
      <c r="AW15" s="1645">
        <v>0.31</v>
      </c>
      <c r="AX15" s="2348"/>
      <c r="AY15" s="2647">
        <v>3.7999999999999999E-2</v>
      </c>
      <c r="AZ15" s="944">
        <v>1</v>
      </c>
      <c r="BA15" s="1645">
        <v>0.4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9050</v>
      </c>
      <c r="CO15" s="2386"/>
      <c r="CP15" s="2387"/>
      <c r="CQ15" s="2384"/>
      <c r="CR15" s="2383"/>
      <c r="CS15" s="2386"/>
      <c r="CT15" s="2384"/>
      <c r="CU15" s="2380">
        <v>146</v>
      </c>
      <c r="CV15" s="2377">
        <v>156</v>
      </c>
      <c r="CW15" s="2381">
        <v>180</v>
      </c>
      <c r="CX15" s="2380">
        <v>490</v>
      </c>
      <c r="CY15" s="2377">
        <v>450</v>
      </c>
      <c r="CZ15" s="2381">
        <v>500</v>
      </c>
      <c r="DA15" s="2388">
        <v>310</v>
      </c>
      <c r="DB15" s="2388">
        <v>280</v>
      </c>
      <c r="DC15" s="2388">
        <v>300</v>
      </c>
      <c r="DD15" s="2388">
        <v>305</v>
      </c>
      <c r="DE15" s="2388">
        <v>347</v>
      </c>
      <c r="DF15" s="2389">
        <v>327</v>
      </c>
      <c r="DG15" s="2388">
        <v>500</v>
      </c>
      <c r="DH15" s="2390"/>
      <c r="DI15" s="2391">
        <v>1050</v>
      </c>
      <c r="DJ15" s="2388">
        <v>1050</v>
      </c>
      <c r="DK15" s="2390">
        <v>1160</v>
      </c>
      <c r="DL15" s="2619">
        <v>88</v>
      </c>
      <c r="DM15" s="2388">
        <v>106</v>
      </c>
      <c r="DN15" s="2388">
        <v>13</v>
      </c>
      <c r="DO15" s="2388">
        <v>1650</v>
      </c>
      <c r="DP15" s="2388">
        <v>335</v>
      </c>
      <c r="DQ15" s="2390">
        <v>404</v>
      </c>
      <c r="DR15" s="2383">
        <v>49</v>
      </c>
      <c r="DS15" s="2388">
        <v>59</v>
      </c>
      <c r="DT15" s="2388">
        <v>7</v>
      </c>
      <c r="DU15" s="2388">
        <v>825</v>
      </c>
      <c r="DV15" s="2388">
        <v>170</v>
      </c>
      <c r="DW15" s="2390">
        <v>156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63"/>
      <c r="AF16" s="2351"/>
      <c r="AG16" s="2563"/>
      <c r="AH16" s="2685" t="str">
        <f t="shared" si="34"/>
        <v/>
      </c>
      <c r="AI16" s="2361"/>
      <c r="AJ16" s="2347"/>
      <c r="AK16" s="2346"/>
      <c r="AL16" s="2345"/>
      <c r="AM16" s="2351"/>
      <c r="AN16" s="2563"/>
      <c r="AO16" s="2685" t="str">
        <f t="shared" si="35"/>
        <v/>
      </c>
      <c r="AP16" s="2885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>
        <v>43286.623414120368</v>
      </c>
      <c r="BW16" s="2542" t="s">
        <v>564</v>
      </c>
      <c r="BX16" s="754">
        <v>40</v>
      </c>
      <c r="BY16" s="755">
        <v>9</v>
      </c>
      <c r="BZ16" s="756">
        <v>9</v>
      </c>
      <c r="CA16" s="757">
        <v>10</v>
      </c>
      <c r="CB16" s="758">
        <v>28</v>
      </c>
      <c r="CC16" s="759">
        <v>8.5</v>
      </c>
      <c r="CD16" s="756">
        <v>8.5</v>
      </c>
      <c r="CE16" s="760">
        <v>9.5</v>
      </c>
      <c r="CF16" s="760">
        <v>26.5</v>
      </c>
      <c r="CG16" s="761" t="s">
        <v>1226</v>
      </c>
      <c r="CH16" s="760">
        <v>9.6364800000000006</v>
      </c>
      <c r="CI16" s="762" t="s">
        <v>1227</v>
      </c>
      <c r="CJ16" s="763">
        <v>15.65136</v>
      </c>
      <c r="CK16" s="757">
        <v>25.287840000000003</v>
      </c>
      <c r="CL16" s="2449">
        <v>1.09728</v>
      </c>
      <c r="CM16" s="2446">
        <v>43286.623414120368</v>
      </c>
      <c r="CN16" s="2393">
        <v>75.969263010827802</v>
      </c>
      <c r="CO16" s="764">
        <v>4181.1427999999996</v>
      </c>
      <c r="CP16" s="1258">
        <v>0</v>
      </c>
      <c r="CQ16" s="765">
        <v>761.2334801762114</v>
      </c>
      <c r="CR16" s="2548">
        <v>0</v>
      </c>
      <c r="CS16" s="2546">
        <v>0</v>
      </c>
      <c r="CT16" s="2547">
        <v>0</v>
      </c>
      <c r="CU16" s="766">
        <v>4.7333489355537122</v>
      </c>
      <c r="CV16" s="767">
        <v>5.0575509174409525</v>
      </c>
      <c r="CW16" s="768">
        <v>5.2520721065732969</v>
      </c>
      <c r="CX16" s="766">
        <v>2.4089144455668658</v>
      </c>
      <c r="CY16" s="767">
        <v>2.1994436242132256</v>
      </c>
      <c r="CZ16" s="768">
        <v>2.2490551345338243</v>
      </c>
      <c r="DA16" s="769">
        <v>0.19649478654961494</v>
      </c>
      <c r="DB16" s="769">
        <v>0.17747916204481348</v>
      </c>
      <c r="DC16" s="769">
        <v>0.19015624504801446</v>
      </c>
      <c r="DD16" s="769">
        <v>0.19332551579881468</v>
      </c>
      <c r="DE16" s="769">
        <v>0.19795265109498303</v>
      </c>
      <c r="DF16" s="770">
        <v>0.17684530789465344</v>
      </c>
      <c r="DG16" s="1301">
        <v>0.95112285336856006</v>
      </c>
      <c r="DH16" s="760">
        <v>5</v>
      </c>
      <c r="DI16" s="1282">
        <v>6.2067992664691776E-2</v>
      </c>
      <c r="DJ16" s="769">
        <v>6.2067992664691776E-2</v>
      </c>
      <c r="DK16" s="771">
        <v>6.4420042913037989E-2</v>
      </c>
      <c r="DL16" s="2618">
        <v>1.0818120351588913</v>
      </c>
      <c r="DM16" s="769">
        <v>0.49935448643992436</v>
      </c>
      <c r="DN16" s="769">
        <v>0.10199060612838291</v>
      </c>
      <c r="DO16" s="769">
        <v>4.4010491303903034</v>
      </c>
      <c r="DP16" s="769">
        <v>0.83184676130414337</v>
      </c>
      <c r="DQ16" s="771">
        <v>6.4020356070321549</v>
      </c>
      <c r="DR16" s="2618">
        <v>1.0889292196007259</v>
      </c>
      <c r="DS16" s="769">
        <v>0.50149994073182524</v>
      </c>
      <c r="DT16" s="769">
        <v>0.10646387832699619</v>
      </c>
      <c r="DU16" s="769">
        <v>4.0074105621294525</v>
      </c>
      <c r="DV16" s="769">
        <v>0.76829310381910698</v>
      </c>
      <c r="DW16" s="771">
        <v>4.5149391793349398</v>
      </c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3.6999999999999998E-2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6.04</v>
      </c>
      <c r="U17" s="2889">
        <v>0.33900000000000002</v>
      </c>
      <c r="V17" s="1628">
        <v>3</v>
      </c>
      <c r="W17" s="1645">
        <v>0.59</v>
      </c>
      <c r="X17" s="1631">
        <v>31.4</v>
      </c>
      <c r="Y17" s="2564">
        <v>9.9</v>
      </c>
      <c r="Z17" s="2360">
        <f t="shared" si="33"/>
        <v>0.31457547169811317</v>
      </c>
      <c r="AA17" s="2646"/>
      <c r="AB17" s="1543">
        <v>6.05</v>
      </c>
      <c r="AC17" s="2889">
        <v>0.33</v>
      </c>
      <c r="AD17" s="944">
        <v>3</v>
      </c>
      <c r="AE17" s="2762">
        <v>0.46</v>
      </c>
      <c r="AF17" s="1631">
        <v>31.4</v>
      </c>
      <c r="AG17" s="2564">
        <v>9.9</v>
      </c>
      <c r="AH17" s="2685">
        <f t="shared" si="34"/>
        <v>0.31457547169811317</v>
      </c>
      <c r="AI17" s="1543">
        <v>6.11</v>
      </c>
      <c r="AJ17" s="2889">
        <v>0.21099999999999999</v>
      </c>
      <c r="AK17" s="944">
        <v>3</v>
      </c>
      <c r="AL17" s="1645">
        <v>0.38</v>
      </c>
      <c r="AM17" s="1631">
        <v>29.6</v>
      </c>
      <c r="AN17" s="2564">
        <v>11.1</v>
      </c>
      <c r="AO17" s="2685">
        <f t="shared" si="35"/>
        <v>0.32555555555555554</v>
      </c>
      <c r="AP17" s="2885"/>
      <c r="AQ17" s="2346"/>
      <c r="AR17" s="2345"/>
      <c r="AS17" s="1151">
        <v>4.0000000000000001E-3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7.13</v>
      </c>
      <c r="BD17" s="1645">
        <v>0.05</v>
      </c>
      <c r="BE17" s="944">
        <v>1</v>
      </c>
      <c r="BF17" s="1645">
        <v>4.3</v>
      </c>
      <c r="BG17" s="2564">
        <v>31.4</v>
      </c>
      <c r="BH17" s="2659">
        <v>20</v>
      </c>
      <c r="BI17" s="2659">
        <v>35</v>
      </c>
      <c r="BJ17" s="1151">
        <v>0.01</v>
      </c>
      <c r="BK17" s="1630">
        <v>7.4</v>
      </c>
      <c r="BL17" s="1645">
        <v>5.0999999999999997E-2</v>
      </c>
      <c r="BM17" s="944">
        <v>1</v>
      </c>
      <c r="BN17" s="1631">
        <v>4.5</v>
      </c>
      <c r="BO17" s="2564">
        <v>29.6</v>
      </c>
      <c r="BP17" s="2659">
        <v>22</v>
      </c>
      <c r="BQ17" s="2659">
        <v>37</v>
      </c>
      <c r="BR17" s="2640">
        <v>5.0000000000000001E-3</v>
      </c>
      <c r="BS17" s="2580">
        <v>3.6</v>
      </c>
      <c r="BT17" s="2564">
        <v>4</v>
      </c>
      <c r="BU17" s="2634">
        <v>3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>
        <v>8700</v>
      </c>
      <c r="CO17" s="2386"/>
      <c r="CP17" s="2387"/>
      <c r="CQ17" s="2384"/>
      <c r="CR17" s="2383"/>
      <c r="CS17" s="2386"/>
      <c r="CT17" s="2384"/>
      <c r="CU17" s="2380">
        <v>146</v>
      </c>
      <c r="CV17" s="2377">
        <v>156</v>
      </c>
      <c r="CW17" s="2381">
        <v>180</v>
      </c>
      <c r="CX17" s="2380">
        <v>460</v>
      </c>
      <c r="CY17" s="2377">
        <v>420</v>
      </c>
      <c r="CZ17" s="2381">
        <v>480</v>
      </c>
      <c r="DA17" s="2388">
        <v>310</v>
      </c>
      <c r="DB17" s="2388">
        <v>280</v>
      </c>
      <c r="DC17" s="2388">
        <v>300</v>
      </c>
      <c r="DD17" s="2388">
        <v>305</v>
      </c>
      <c r="DE17" s="2388">
        <v>347</v>
      </c>
      <c r="DF17" s="2389">
        <v>310</v>
      </c>
      <c r="DG17" s="2388">
        <v>500</v>
      </c>
      <c r="DH17" s="2390"/>
      <c r="DI17" s="2391">
        <v>1000</v>
      </c>
      <c r="DJ17" s="2388">
        <v>1000</v>
      </c>
      <c r="DK17" s="2390">
        <v>1160</v>
      </c>
      <c r="DL17" s="2619">
        <v>80</v>
      </c>
      <c r="DM17" s="2388">
        <v>98</v>
      </c>
      <c r="DN17" s="2388">
        <v>12</v>
      </c>
      <c r="DO17" s="2388">
        <v>1519</v>
      </c>
      <c r="DP17" s="2388">
        <v>310</v>
      </c>
      <c r="DQ17" s="2390">
        <v>373</v>
      </c>
      <c r="DR17" s="2383">
        <v>45</v>
      </c>
      <c r="DS17" s="2388">
        <v>55</v>
      </c>
      <c r="DT17" s="2388">
        <v>7</v>
      </c>
      <c r="DU17" s="2388">
        <v>770</v>
      </c>
      <c r="DV17" s="2388">
        <v>160</v>
      </c>
      <c r="DW17" s="2390">
        <v>147</v>
      </c>
      <c r="DX17" s="928"/>
      <c r="GD17" s="1728">
        <v>0.375</v>
      </c>
      <c r="GE17" s="1777">
        <f t="shared" si="30"/>
        <v>0.59</v>
      </c>
      <c r="GF17" s="1793">
        <f t="shared" si="0"/>
        <v>9.9</v>
      </c>
      <c r="GG17" s="1779">
        <f t="shared" si="1"/>
        <v>25.696969696969695</v>
      </c>
      <c r="GH17" s="1777">
        <f t="shared" si="2"/>
        <v>15.16121212121212</v>
      </c>
      <c r="GI17" s="1794">
        <f t="shared" si="3"/>
        <v>6.04</v>
      </c>
      <c r="GJ17" s="1794">
        <f t="shared" si="4"/>
        <v>31.4</v>
      </c>
      <c r="GK17" s="1780">
        <f t="shared" si="5"/>
        <v>5</v>
      </c>
      <c r="GL17" s="1781">
        <f>IF(GK17&lt;=1,"",GH17/GK17)</f>
        <v>3.032242424242424</v>
      </c>
      <c r="GM17" s="1782">
        <f t="shared" si="7"/>
        <v>25</v>
      </c>
      <c r="GN17" s="1782">
        <f t="shared" si="8"/>
        <v>6.5</v>
      </c>
      <c r="GO17" s="1783">
        <f t="shared" si="9"/>
        <v>0.19457547169811321</v>
      </c>
      <c r="GP17" s="1580">
        <v>0.375</v>
      </c>
      <c r="GQ17" s="1784">
        <f t="shared" si="31"/>
        <v>0.46</v>
      </c>
      <c r="GR17" s="1785">
        <f t="shared" si="10"/>
        <v>9.9</v>
      </c>
      <c r="GS17" s="1786">
        <f t="shared" si="11"/>
        <v>25.696969696969695</v>
      </c>
      <c r="GT17" s="1787">
        <f t="shared" si="12"/>
        <v>11.82060606060606</v>
      </c>
      <c r="GU17" s="1786">
        <f t="shared" si="13"/>
        <v>6.05</v>
      </c>
      <c r="GV17" s="1786">
        <f t="shared" si="14"/>
        <v>31.4</v>
      </c>
      <c r="GW17" s="1788">
        <f t="shared" si="15"/>
        <v>5</v>
      </c>
      <c r="GX17" s="1781">
        <f t="shared" si="16"/>
        <v>2.3641212121212121</v>
      </c>
      <c r="GY17" s="1789">
        <f t="shared" si="17"/>
        <v>25</v>
      </c>
      <c r="GZ17" s="1789">
        <f t="shared" si="18"/>
        <v>6.5</v>
      </c>
      <c r="HA17" s="1790">
        <f t="shared" si="19"/>
        <v>0.19457547169811321</v>
      </c>
      <c r="HB17" s="1580">
        <v>0.375</v>
      </c>
      <c r="HC17" s="1784">
        <f t="shared" si="32"/>
        <v>0.38</v>
      </c>
      <c r="HD17" s="1785">
        <f t="shared" si="20"/>
        <v>11.1</v>
      </c>
      <c r="HE17" s="1786">
        <f t="shared" si="21"/>
        <v>24.324324324324326</v>
      </c>
      <c r="HF17" s="1787">
        <f t="shared" si="22"/>
        <v>9.2432432432432439</v>
      </c>
      <c r="HG17" s="1786">
        <f t="shared" si="23"/>
        <v>6.11</v>
      </c>
      <c r="HH17" s="1786">
        <f t="shared" si="24"/>
        <v>29.6</v>
      </c>
      <c r="HI17" s="1788">
        <f t="shared" si="25"/>
        <v>5</v>
      </c>
      <c r="HJ17" s="1787">
        <f t="shared" si="26"/>
        <v>1.8486486486486489</v>
      </c>
      <c r="HK17" s="1791">
        <f t="shared" si="27"/>
        <v>25</v>
      </c>
      <c r="HL17" s="1791">
        <f t="shared" si="28"/>
        <v>6.5</v>
      </c>
      <c r="HM17" s="1792">
        <f t="shared" si="29"/>
        <v>0.20555555555555555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63"/>
      <c r="AF18" s="2351"/>
      <c r="AG18" s="2563"/>
      <c r="AH18" s="2685" t="str">
        <f t="shared" si="34"/>
        <v/>
      </c>
      <c r="AI18" s="2361"/>
      <c r="AJ18" s="2347"/>
      <c r="AK18" s="2346"/>
      <c r="AL18" s="2345"/>
      <c r="AM18" s="2351"/>
      <c r="AN18" s="2563"/>
      <c r="AO18" s="2685" t="str">
        <f t="shared" si="35"/>
        <v/>
      </c>
      <c r="AP18" s="2885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>
        <v>43286.823076157409</v>
      </c>
      <c r="BW18" s="2542" t="s">
        <v>564</v>
      </c>
      <c r="BX18" s="754">
        <v>40</v>
      </c>
      <c r="BY18" s="755">
        <v>9</v>
      </c>
      <c r="BZ18" s="756">
        <v>9</v>
      </c>
      <c r="CA18" s="757">
        <v>10</v>
      </c>
      <c r="CB18" s="758">
        <v>28</v>
      </c>
      <c r="CC18" s="759">
        <v>8.5</v>
      </c>
      <c r="CD18" s="756">
        <v>8.5</v>
      </c>
      <c r="CE18" s="760">
        <v>9.5</v>
      </c>
      <c r="CF18" s="760">
        <v>26.5</v>
      </c>
      <c r="CG18" s="761" t="s">
        <v>1226</v>
      </c>
      <c r="CH18" s="760">
        <v>9.6364800000000006</v>
      </c>
      <c r="CI18" s="762" t="s">
        <v>1227</v>
      </c>
      <c r="CJ18" s="763">
        <v>15.65136</v>
      </c>
      <c r="CK18" s="757">
        <v>25.287840000000003</v>
      </c>
      <c r="CL18" s="2449">
        <v>1.09728</v>
      </c>
      <c r="CM18" s="2446">
        <v>43286.823076157409</v>
      </c>
      <c r="CN18" s="2393">
        <v>75.969263010827802</v>
      </c>
      <c r="CO18" s="764">
        <v>4181.1427999999996</v>
      </c>
      <c r="CP18" s="1258">
        <v>0</v>
      </c>
      <c r="CQ18" s="765">
        <v>761.2334801762114</v>
      </c>
      <c r="CR18" s="2548">
        <v>0</v>
      </c>
      <c r="CS18" s="2546">
        <v>0</v>
      </c>
      <c r="CT18" s="2547">
        <v>0</v>
      </c>
      <c r="CU18" s="766">
        <v>4.7333489355537122</v>
      </c>
      <c r="CV18" s="767">
        <v>5.0251307192522283</v>
      </c>
      <c r="CW18" s="768">
        <v>5.2520721065732969</v>
      </c>
      <c r="CX18" s="766">
        <v>2.4612821509052765</v>
      </c>
      <c r="CY18" s="767">
        <v>2.1994436242132256</v>
      </c>
      <c r="CZ18" s="768">
        <v>2.2490551345338243</v>
      </c>
      <c r="DA18" s="769">
        <v>0.19015624504801446</v>
      </c>
      <c r="DB18" s="769">
        <v>0.15846353754001202</v>
      </c>
      <c r="DC18" s="769">
        <v>0.16480207904161251</v>
      </c>
      <c r="DD18" s="769">
        <v>0.19015624504801446</v>
      </c>
      <c r="DE18" s="769">
        <v>0.19966405730041517</v>
      </c>
      <c r="DF18" s="770">
        <v>0.17684530789465344</v>
      </c>
      <c r="DG18" s="1301">
        <v>0</v>
      </c>
      <c r="DH18" s="760">
        <v>2</v>
      </c>
      <c r="DI18" s="1282">
        <v>5.8964593031457187E-2</v>
      </c>
      <c r="DJ18" s="769">
        <v>5.8964593031457187E-2</v>
      </c>
      <c r="DK18" s="771">
        <v>5.997728133282848E-2</v>
      </c>
      <c r="DL18" s="2618">
        <v>1.1088573360378635</v>
      </c>
      <c r="DM18" s="769">
        <v>0.49935448643992436</v>
      </c>
      <c r="DN18" s="769">
        <v>0.10199060612838291</v>
      </c>
      <c r="DO18" s="769">
        <v>4.4147351060017632</v>
      </c>
      <c r="DP18" s="769">
        <v>0.8050129948104614</v>
      </c>
      <c r="DQ18" s="771">
        <v>6.813962831077121</v>
      </c>
      <c r="DR18" s="2618">
        <v>1.0889292196007259</v>
      </c>
      <c r="DS18" s="769">
        <v>0.50149994073182524</v>
      </c>
      <c r="DT18" s="769">
        <v>0.10646387832699619</v>
      </c>
      <c r="DU18" s="769">
        <v>3.9634472001068408</v>
      </c>
      <c r="DV18" s="769">
        <v>0.69626562533606573</v>
      </c>
      <c r="DW18" s="771">
        <v>3.6856646361917873</v>
      </c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6.92</v>
      </c>
      <c r="C19" s="1165">
        <v>24</v>
      </c>
      <c r="D19" s="1165">
        <v>18</v>
      </c>
      <c r="E19" s="1164">
        <v>9.8000000000000007</v>
      </c>
      <c r="F19" s="1165">
        <v>57</v>
      </c>
      <c r="G19" s="1165">
        <v>120</v>
      </c>
      <c r="H19" s="1175">
        <v>28.9</v>
      </c>
      <c r="I19" s="1166">
        <v>0.27900000000000003</v>
      </c>
      <c r="J19" s="2348"/>
      <c r="K19" s="1630">
        <v>6.19</v>
      </c>
      <c r="L19" s="944">
        <v>11</v>
      </c>
      <c r="M19" s="1151">
        <v>5.7000000000000002E-2</v>
      </c>
      <c r="N19" s="1630">
        <v>6.2</v>
      </c>
      <c r="O19" s="944">
        <v>11</v>
      </c>
      <c r="P19" s="2348"/>
      <c r="Q19" s="1630">
        <v>6.15</v>
      </c>
      <c r="R19" s="944">
        <v>11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4.4999999999999998E-2</v>
      </c>
      <c r="AB19" s="2361"/>
      <c r="AC19" s="2347"/>
      <c r="AD19" s="2346"/>
      <c r="AE19" s="2763"/>
      <c r="AF19" s="2351"/>
      <c r="AG19" s="2563"/>
      <c r="AH19" s="2685" t="str">
        <f t="shared" si="34"/>
        <v/>
      </c>
      <c r="AI19" s="2361"/>
      <c r="AJ19" s="2347"/>
      <c r="AK19" s="2346"/>
      <c r="AL19" s="2345"/>
      <c r="AM19" s="2351"/>
      <c r="AN19" s="2563"/>
      <c r="AO19" s="2685" t="str">
        <f t="shared" si="35"/>
        <v/>
      </c>
      <c r="AP19" s="2886">
        <v>0.02</v>
      </c>
      <c r="AQ19" s="944">
        <v>1</v>
      </c>
      <c r="AR19" s="1645">
        <v>0.31</v>
      </c>
      <c r="AS19" s="2348"/>
      <c r="AT19" s="2337">
        <v>4.1000000000000002E-2</v>
      </c>
      <c r="AU19" s="2647">
        <v>2.5999999999999999E-2</v>
      </c>
      <c r="AV19" s="944">
        <v>1</v>
      </c>
      <c r="AW19" s="1645">
        <v>0.35</v>
      </c>
      <c r="AX19" s="2348"/>
      <c r="AY19" s="2647">
        <v>3.7999999999999999E-2</v>
      </c>
      <c r="AZ19" s="944">
        <v>1</v>
      </c>
      <c r="BA19" s="1645">
        <v>0.33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>
        <v>8700</v>
      </c>
      <c r="CO19" s="2386"/>
      <c r="CP19" s="2387"/>
      <c r="CQ19" s="2384"/>
      <c r="CR19" s="2383"/>
      <c r="CS19" s="2386"/>
      <c r="CT19" s="2384"/>
      <c r="CU19" s="2380">
        <v>146</v>
      </c>
      <c r="CV19" s="2377">
        <v>155</v>
      </c>
      <c r="CW19" s="2381">
        <v>180</v>
      </c>
      <c r="CX19" s="2380">
        <v>470</v>
      </c>
      <c r="CY19" s="2377">
        <v>420</v>
      </c>
      <c r="CZ19" s="2381">
        <v>480</v>
      </c>
      <c r="DA19" s="2388">
        <v>300</v>
      </c>
      <c r="DB19" s="2388">
        <v>250</v>
      </c>
      <c r="DC19" s="2388">
        <v>260</v>
      </c>
      <c r="DD19" s="2388">
        <v>300</v>
      </c>
      <c r="DE19" s="2388">
        <v>350</v>
      </c>
      <c r="DF19" s="2389">
        <v>310</v>
      </c>
      <c r="DG19" s="2388">
        <v>0</v>
      </c>
      <c r="DH19" s="2390"/>
      <c r="DI19" s="2391">
        <v>950</v>
      </c>
      <c r="DJ19" s="2388">
        <v>950</v>
      </c>
      <c r="DK19" s="2390">
        <v>1080</v>
      </c>
      <c r="DL19" s="2619">
        <v>82</v>
      </c>
      <c r="DM19" s="2388">
        <v>98</v>
      </c>
      <c r="DN19" s="2388">
        <v>12</v>
      </c>
      <c r="DO19" s="2388">
        <v>1580</v>
      </c>
      <c r="DP19" s="2388">
        <v>300</v>
      </c>
      <c r="DQ19" s="2390">
        <v>397</v>
      </c>
      <c r="DR19" s="2383">
        <v>45</v>
      </c>
      <c r="DS19" s="2388">
        <v>55</v>
      </c>
      <c r="DT19" s="2388">
        <v>7</v>
      </c>
      <c r="DU19" s="2388">
        <v>790</v>
      </c>
      <c r="DV19" s="2388">
        <v>145</v>
      </c>
      <c r="DW19" s="2390">
        <v>120</v>
      </c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63"/>
      <c r="AF20" s="2351"/>
      <c r="AG20" s="2563"/>
      <c r="AH20" s="2685" t="str">
        <f t="shared" si="34"/>
        <v/>
      </c>
      <c r="AI20" s="2361"/>
      <c r="AJ20" s="2347"/>
      <c r="AK20" s="2346"/>
      <c r="AL20" s="2345"/>
      <c r="AM20" s="2351"/>
      <c r="AN20" s="2563"/>
      <c r="AO20" s="2685" t="str">
        <f t="shared" si="35"/>
        <v/>
      </c>
      <c r="AP20" s="2885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6.1</v>
      </c>
      <c r="U21" s="2889">
        <v>0.247</v>
      </c>
      <c r="V21" s="1628">
        <v>3</v>
      </c>
      <c r="W21" s="1645">
        <v>0.47</v>
      </c>
      <c r="X21" s="1631">
        <v>31.4</v>
      </c>
      <c r="Y21" s="2564">
        <v>9.6999999999999993</v>
      </c>
      <c r="Z21" s="2360">
        <f t="shared" si="33"/>
        <v>0.31064465408805031</v>
      </c>
      <c r="AA21" s="2646"/>
      <c r="AB21" s="1543">
        <v>6.16</v>
      </c>
      <c r="AC21" s="2889">
        <v>0.14699999999999999</v>
      </c>
      <c r="AD21" s="944">
        <v>3</v>
      </c>
      <c r="AE21" s="2762">
        <v>0.34</v>
      </c>
      <c r="AF21" s="1631">
        <v>31.5</v>
      </c>
      <c r="AG21" s="2564">
        <v>9.6999999999999993</v>
      </c>
      <c r="AH21" s="2685">
        <f t="shared" si="34"/>
        <v>0.31064465408805031</v>
      </c>
      <c r="AI21" s="1543">
        <v>6.19</v>
      </c>
      <c r="AJ21" s="2889">
        <v>0.22</v>
      </c>
      <c r="AK21" s="944">
        <v>3</v>
      </c>
      <c r="AL21" s="1645">
        <v>0.45</v>
      </c>
      <c r="AM21" s="1631">
        <v>29.6</v>
      </c>
      <c r="AN21" s="2564">
        <v>11</v>
      </c>
      <c r="AO21" s="2685">
        <f t="shared" si="35"/>
        <v>0.32370370370370372</v>
      </c>
      <c r="AP21" s="2885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7.38</v>
      </c>
      <c r="BD21" s="1645">
        <v>5.1999999999999998E-2</v>
      </c>
      <c r="BE21" s="944">
        <v>1</v>
      </c>
      <c r="BF21" s="1645">
        <v>4.0999999999999996</v>
      </c>
      <c r="BG21" s="2564">
        <v>31.4</v>
      </c>
      <c r="BH21" s="2658"/>
      <c r="BI21" s="2658"/>
      <c r="BJ21" s="2348"/>
      <c r="BK21" s="1630">
        <v>7.53</v>
      </c>
      <c r="BL21" s="1645">
        <v>5.2999999999999999E-2</v>
      </c>
      <c r="BM21" s="944">
        <v>1</v>
      </c>
      <c r="BN21" s="1631">
        <v>4.2</v>
      </c>
      <c r="BO21" s="2564">
        <v>29.6</v>
      </c>
      <c r="BP21" s="2657"/>
      <c r="BQ21" s="2657"/>
      <c r="BR21" s="2639"/>
      <c r="BS21" s="2580">
        <v>3.7</v>
      </c>
      <c r="BT21" s="2564">
        <v>3.9</v>
      </c>
      <c r="BU21" s="2634">
        <v>3.1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0.47</v>
      </c>
      <c r="GF21" s="1793">
        <f t="shared" si="0"/>
        <v>9.6999999999999993</v>
      </c>
      <c r="GG21" s="1779">
        <f t="shared" si="1"/>
        <v>26.226804123711343</v>
      </c>
      <c r="GH21" s="1777">
        <f t="shared" si="2"/>
        <v>12.32659793814433</v>
      </c>
      <c r="GI21" s="1794">
        <f t="shared" si="3"/>
        <v>6.1</v>
      </c>
      <c r="GJ21" s="1794">
        <f t="shared" si="4"/>
        <v>31.4</v>
      </c>
      <c r="GK21" s="1780">
        <f t="shared" si="5"/>
        <v>5</v>
      </c>
      <c r="GL21" s="1781">
        <f t="shared" si="6"/>
        <v>2.465319587628866</v>
      </c>
      <c r="GM21" s="1782">
        <f t="shared" si="7"/>
        <v>25</v>
      </c>
      <c r="GN21" s="1782">
        <f t="shared" si="8"/>
        <v>6.5</v>
      </c>
      <c r="GO21" s="1783">
        <f t="shared" si="9"/>
        <v>0.19064465408805029</v>
      </c>
      <c r="GP21" s="1580">
        <v>0.54166666666666696</v>
      </c>
      <c r="GQ21" s="1784">
        <f t="shared" si="31"/>
        <v>0.34</v>
      </c>
      <c r="GR21" s="1785">
        <f t="shared" si="10"/>
        <v>9.6999999999999993</v>
      </c>
      <c r="GS21" s="1786">
        <f t="shared" si="11"/>
        <v>26.226804123711343</v>
      </c>
      <c r="GT21" s="1787">
        <f t="shared" si="12"/>
        <v>8.9171134020618581</v>
      </c>
      <c r="GU21" s="1786">
        <f t="shared" si="13"/>
        <v>6.16</v>
      </c>
      <c r="GV21" s="1786">
        <f t="shared" si="14"/>
        <v>31.5</v>
      </c>
      <c r="GW21" s="1788">
        <f t="shared" si="15"/>
        <v>5</v>
      </c>
      <c r="GX21" s="1781">
        <f t="shared" si="16"/>
        <v>1.7834226804123716</v>
      </c>
      <c r="GY21" s="1789">
        <f t="shared" si="17"/>
        <v>25</v>
      </c>
      <c r="GZ21" s="1789">
        <f t="shared" si="18"/>
        <v>6.5</v>
      </c>
      <c r="HA21" s="1790">
        <f t="shared" si="19"/>
        <v>0.19064465408805029</v>
      </c>
      <c r="HB21" s="1580">
        <v>0.54166666666666696</v>
      </c>
      <c r="HC21" s="1784">
        <f t="shared" si="32"/>
        <v>0.45</v>
      </c>
      <c r="HD21" s="1785">
        <f t="shared" si="20"/>
        <v>11</v>
      </c>
      <c r="HE21" s="1786">
        <f t="shared" si="21"/>
        <v>24.545454545454547</v>
      </c>
      <c r="HF21" s="1787">
        <f t="shared" si="22"/>
        <v>11.045454545454547</v>
      </c>
      <c r="HG21" s="1786">
        <f t="shared" si="23"/>
        <v>6.19</v>
      </c>
      <c r="HH21" s="1786">
        <f t="shared" si="24"/>
        <v>29.6</v>
      </c>
      <c r="HI21" s="1788">
        <f t="shared" si="25"/>
        <v>5</v>
      </c>
      <c r="HJ21" s="1787">
        <f t="shared" si="26"/>
        <v>2.2090909090909094</v>
      </c>
      <c r="HK21" s="1791">
        <f t="shared" si="27"/>
        <v>25</v>
      </c>
      <c r="HL21" s="1791">
        <f t="shared" si="28"/>
        <v>6.5</v>
      </c>
      <c r="HM21" s="1792">
        <f t="shared" si="29"/>
        <v>0.20370370370370369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63"/>
      <c r="AF22" s="2351"/>
      <c r="AG22" s="2563"/>
      <c r="AH22" s="2685" t="str">
        <f t="shared" si="34"/>
        <v/>
      </c>
      <c r="AI22" s="2361"/>
      <c r="AJ22" s="2347"/>
      <c r="AK22" s="2346"/>
      <c r="AL22" s="2345"/>
      <c r="AM22" s="2351"/>
      <c r="AN22" s="2563"/>
      <c r="AO22" s="2685" t="str">
        <f t="shared" si="35"/>
        <v/>
      </c>
      <c r="AP22" s="2885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6.84</v>
      </c>
      <c r="C23" s="1165">
        <v>26</v>
      </c>
      <c r="D23" s="1165">
        <v>17</v>
      </c>
      <c r="E23" s="1164">
        <v>9.15</v>
      </c>
      <c r="F23" s="1165">
        <v>62</v>
      </c>
      <c r="G23" s="1165">
        <v>117</v>
      </c>
      <c r="H23" s="1175">
        <v>31.5</v>
      </c>
      <c r="I23" s="1166">
        <v>0.27500000000000002</v>
      </c>
      <c r="J23" s="2348"/>
      <c r="K23" s="1630">
        <v>6.08</v>
      </c>
      <c r="L23" s="944">
        <v>12</v>
      </c>
      <c r="M23" s="1151">
        <v>4.9000000000000002E-2</v>
      </c>
      <c r="N23" s="1630">
        <v>6.12</v>
      </c>
      <c r="O23" s="944">
        <v>12</v>
      </c>
      <c r="P23" s="2348"/>
      <c r="Q23" s="1630">
        <v>6.14</v>
      </c>
      <c r="R23" s="944">
        <v>11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3.6999999999999998E-2</v>
      </c>
      <c r="AB23" s="2361"/>
      <c r="AC23" s="2347"/>
      <c r="AD23" s="2346"/>
      <c r="AE23" s="2763"/>
      <c r="AF23" s="2351"/>
      <c r="AG23" s="2563"/>
      <c r="AH23" s="2685" t="str">
        <f t="shared" si="34"/>
        <v/>
      </c>
      <c r="AI23" s="2361"/>
      <c r="AJ23" s="2347"/>
      <c r="AK23" s="2346"/>
      <c r="AL23" s="2345"/>
      <c r="AM23" s="2351"/>
      <c r="AN23" s="2563"/>
      <c r="AO23" s="2685" t="str">
        <f t="shared" si="35"/>
        <v/>
      </c>
      <c r="AP23" s="2886">
        <v>2.1999999999999999E-2</v>
      </c>
      <c r="AQ23" s="944">
        <v>1</v>
      </c>
      <c r="AR23" s="1645">
        <v>0.18</v>
      </c>
      <c r="AS23" s="2348"/>
      <c r="AT23" s="2337">
        <v>3.5999999999999997E-2</v>
      </c>
      <c r="AU23" s="2647">
        <v>0.02</v>
      </c>
      <c r="AV23" s="944">
        <v>1</v>
      </c>
      <c r="AW23" s="1645">
        <v>0.17</v>
      </c>
      <c r="AX23" s="2348"/>
      <c r="AY23" s="2647">
        <v>3.9E-2</v>
      </c>
      <c r="AZ23" s="944">
        <v>1</v>
      </c>
      <c r="BA23" s="1645">
        <v>0.21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63"/>
      <c r="AF24" s="2351"/>
      <c r="AG24" s="2563"/>
      <c r="AH24" s="2685" t="str">
        <f t="shared" si="34"/>
        <v/>
      </c>
      <c r="AI24" s="2361"/>
      <c r="AJ24" s="2347"/>
      <c r="AK24" s="2346"/>
      <c r="AL24" s="2345"/>
      <c r="AM24" s="2351"/>
      <c r="AN24" s="2563"/>
      <c r="AO24" s="2685" t="str">
        <f t="shared" si="35"/>
        <v/>
      </c>
      <c r="AP24" s="2885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63"/>
      <c r="AF25" s="2351"/>
      <c r="AG25" s="2563"/>
      <c r="AH25" s="2685" t="str">
        <f t="shared" si="34"/>
        <v/>
      </c>
      <c r="AI25" s="2361"/>
      <c r="AJ25" s="2347"/>
      <c r="AK25" s="2346"/>
      <c r="AL25" s="2345"/>
      <c r="AM25" s="2351"/>
      <c r="AN25" s="2563"/>
      <c r="AO25" s="2685" t="str">
        <f t="shared" si="35"/>
        <v/>
      </c>
      <c r="AP25" s="2885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7.4</v>
      </c>
      <c r="BD25" s="1645">
        <v>5.0999999999999997E-2</v>
      </c>
      <c r="BE25" s="944">
        <v>1</v>
      </c>
      <c r="BF25" s="1645">
        <v>4</v>
      </c>
      <c r="BG25" s="2564">
        <v>31.5</v>
      </c>
      <c r="BH25" s="2658"/>
      <c r="BI25" s="2658"/>
      <c r="BJ25" s="2348"/>
      <c r="BK25" s="1630">
        <v>7.9</v>
      </c>
      <c r="BL25" s="1645">
        <v>5.1999999999999998E-2</v>
      </c>
      <c r="BM25" s="944">
        <v>1</v>
      </c>
      <c r="BN25" s="1631">
        <v>4.0999999999999996</v>
      </c>
      <c r="BO25" s="2564">
        <v>29.7</v>
      </c>
      <c r="BP25" s="2657"/>
      <c r="BQ25" s="2657"/>
      <c r="BR25" s="2639"/>
      <c r="BS25" s="2580">
        <v>3.8</v>
      </c>
      <c r="BT25" s="2564">
        <v>3.8</v>
      </c>
      <c r="BU25" s="2634">
        <v>3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63"/>
      <c r="AF26" s="2351"/>
      <c r="AG26" s="2563"/>
      <c r="AH26" s="2685" t="str">
        <f t="shared" si="34"/>
        <v/>
      </c>
      <c r="AI26" s="2361"/>
      <c r="AJ26" s="2347"/>
      <c r="AK26" s="2346"/>
      <c r="AL26" s="2345"/>
      <c r="AM26" s="2351"/>
      <c r="AN26" s="2563"/>
      <c r="AO26" s="2685" t="str">
        <f t="shared" si="35"/>
        <v/>
      </c>
      <c r="AP26" s="2885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6.88</v>
      </c>
      <c r="C27" s="1165">
        <v>24</v>
      </c>
      <c r="D27" s="1165">
        <v>19</v>
      </c>
      <c r="E27" s="1164">
        <v>7.58</v>
      </c>
      <c r="F27" s="1165">
        <v>58</v>
      </c>
      <c r="G27" s="1165">
        <v>108</v>
      </c>
      <c r="H27" s="1175">
        <v>28.5</v>
      </c>
      <c r="I27" s="1166">
        <v>0.27600000000000002</v>
      </c>
      <c r="J27" s="2348"/>
      <c r="K27" s="1630">
        <v>6.25</v>
      </c>
      <c r="L27" s="509">
        <v>12</v>
      </c>
      <c r="M27" s="1819">
        <v>6.5000000000000002E-2</v>
      </c>
      <c r="N27" s="1630">
        <v>6.27</v>
      </c>
      <c r="O27" s="944">
        <v>12</v>
      </c>
      <c r="P27" s="2348"/>
      <c r="Q27" s="1630">
        <v>6.22</v>
      </c>
      <c r="R27" s="944">
        <v>12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0.05</v>
      </c>
      <c r="AB27" s="2361"/>
      <c r="AC27" s="2347"/>
      <c r="AD27" s="2346"/>
      <c r="AE27" s="2763"/>
      <c r="AF27" s="2351"/>
      <c r="AG27" s="2563"/>
      <c r="AH27" s="2685" t="str">
        <f t="shared" si="34"/>
        <v/>
      </c>
      <c r="AI27" s="2361"/>
      <c r="AJ27" s="2347"/>
      <c r="AK27" s="2346"/>
      <c r="AL27" s="2345"/>
      <c r="AM27" s="2351"/>
      <c r="AN27" s="2563"/>
      <c r="AO27" s="2685" t="str">
        <f t="shared" si="35"/>
        <v/>
      </c>
      <c r="AP27" s="2886">
        <v>2.1999999999999999E-2</v>
      </c>
      <c r="AQ27" s="944">
        <v>1</v>
      </c>
      <c r="AR27" s="1645">
        <v>0.18</v>
      </c>
      <c r="AS27" s="2348"/>
      <c r="AT27" s="2337">
        <v>5.0999999999999997E-2</v>
      </c>
      <c r="AU27" s="2647">
        <v>2.1999999999999999E-2</v>
      </c>
      <c r="AV27" s="944">
        <v>1</v>
      </c>
      <c r="AW27" s="1645">
        <v>0.17</v>
      </c>
      <c r="AX27" s="2348"/>
      <c r="AY27" s="2647">
        <v>3.9E-2</v>
      </c>
      <c r="AZ27" s="944">
        <v>1</v>
      </c>
      <c r="BA27" s="1645">
        <v>0.17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63"/>
      <c r="AF28" s="2351"/>
      <c r="AG28" s="2563"/>
      <c r="AH28" s="2685" t="str">
        <f t="shared" si="34"/>
        <v/>
      </c>
      <c r="AI28" s="2361"/>
      <c r="AJ28" s="2347"/>
      <c r="AK28" s="2346"/>
      <c r="AL28" s="2345"/>
      <c r="AM28" s="2351"/>
      <c r="AN28" s="2563"/>
      <c r="AO28" s="2685" t="str">
        <f t="shared" si="35"/>
        <v/>
      </c>
      <c r="AP28" s="2885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0.04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6.19</v>
      </c>
      <c r="U29" s="2889">
        <v>0.32500000000000001</v>
      </c>
      <c r="V29" s="1628">
        <v>3</v>
      </c>
      <c r="W29" s="1645">
        <v>0.49</v>
      </c>
      <c r="X29" s="1631">
        <v>29.2</v>
      </c>
      <c r="Y29" s="2564">
        <v>9</v>
      </c>
      <c r="Z29" s="2360">
        <f t="shared" si="33"/>
        <v>0.29688679245283023</v>
      </c>
      <c r="AA29" s="2646"/>
      <c r="AB29" s="1543">
        <v>6.2</v>
      </c>
      <c r="AC29" s="2889">
        <v>0.27800000000000002</v>
      </c>
      <c r="AD29" s="944">
        <v>3</v>
      </c>
      <c r="AE29" s="2762">
        <v>0.34</v>
      </c>
      <c r="AF29" s="1631">
        <v>29.5</v>
      </c>
      <c r="AG29" s="2564">
        <v>9</v>
      </c>
      <c r="AH29" s="2685">
        <f t="shared" si="34"/>
        <v>0.29688679245283023</v>
      </c>
      <c r="AI29" s="1543">
        <v>6.26</v>
      </c>
      <c r="AJ29" s="2889">
        <v>0.22700000000000001</v>
      </c>
      <c r="AK29" s="944">
        <v>3</v>
      </c>
      <c r="AL29" s="1645">
        <v>0.31</v>
      </c>
      <c r="AM29" s="1631">
        <v>30</v>
      </c>
      <c r="AN29" s="2564">
        <v>10</v>
      </c>
      <c r="AO29" s="2685">
        <f t="shared" si="35"/>
        <v>0.30518518518518517</v>
      </c>
      <c r="AP29" s="2885"/>
      <c r="AQ29" s="2346"/>
      <c r="AR29" s="2345"/>
      <c r="AS29" s="1151">
        <v>8.0000000000000002E-3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7.58</v>
      </c>
      <c r="BD29" s="1645">
        <v>5.8000000000000003E-2</v>
      </c>
      <c r="BE29" s="944">
        <v>1</v>
      </c>
      <c r="BF29" s="1645">
        <v>4.0999999999999996</v>
      </c>
      <c r="BG29" s="2564">
        <v>29.2</v>
      </c>
      <c r="BH29" s="2659">
        <v>21</v>
      </c>
      <c r="BI29" s="2659">
        <v>34</v>
      </c>
      <c r="BJ29" s="1151">
        <v>1.4E-2</v>
      </c>
      <c r="BK29" s="1630">
        <v>7.84</v>
      </c>
      <c r="BL29" s="1645">
        <v>6.2E-2</v>
      </c>
      <c r="BM29" s="944">
        <v>1</v>
      </c>
      <c r="BN29" s="1631">
        <v>4.5</v>
      </c>
      <c r="BO29" s="2564">
        <v>28.1</v>
      </c>
      <c r="BP29" s="2659">
        <v>22</v>
      </c>
      <c r="BQ29" s="2659">
        <v>35</v>
      </c>
      <c r="BR29" s="2640">
        <v>8.0000000000000002E-3</v>
      </c>
      <c r="BS29" s="2580">
        <v>3.6</v>
      </c>
      <c r="BT29" s="2564">
        <v>4.0999999999999996</v>
      </c>
      <c r="BU29" s="2634">
        <v>3.3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0.49</v>
      </c>
      <c r="GF29" s="1793">
        <f t="shared" si="0"/>
        <v>9</v>
      </c>
      <c r="GG29" s="1779">
        <f t="shared" si="1"/>
        <v>28.266666666666666</v>
      </c>
      <c r="GH29" s="1777">
        <f t="shared" si="2"/>
        <v>13.850666666666665</v>
      </c>
      <c r="GI29" s="1794">
        <f t="shared" si="3"/>
        <v>6.19</v>
      </c>
      <c r="GJ29" s="1794">
        <f t="shared" si="4"/>
        <v>29.2</v>
      </c>
      <c r="GK29" s="1780">
        <f t="shared" si="5"/>
        <v>5</v>
      </c>
      <c r="GL29" s="1781">
        <f t="shared" si="6"/>
        <v>2.7701333333333329</v>
      </c>
      <c r="GM29" s="1782">
        <f t="shared" si="7"/>
        <v>25</v>
      </c>
      <c r="GN29" s="1782">
        <f t="shared" si="8"/>
        <v>6.5</v>
      </c>
      <c r="GO29" s="1783">
        <f t="shared" si="9"/>
        <v>0.1768867924528302</v>
      </c>
      <c r="GP29" s="1580">
        <v>0.875</v>
      </c>
      <c r="GQ29" s="1784">
        <f t="shared" si="31"/>
        <v>0.34</v>
      </c>
      <c r="GR29" s="1785">
        <f t="shared" si="10"/>
        <v>9</v>
      </c>
      <c r="GS29" s="1786">
        <f t="shared" si="11"/>
        <v>28.266666666666666</v>
      </c>
      <c r="GT29" s="1787">
        <f t="shared" si="12"/>
        <v>9.6106666666666669</v>
      </c>
      <c r="GU29" s="1786">
        <f t="shared" si="13"/>
        <v>6.2</v>
      </c>
      <c r="GV29" s="1786">
        <f t="shared" si="14"/>
        <v>29.5</v>
      </c>
      <c r="GW29" s="1788">
        <f t="shared" si="15"/>
        <v>5</v>
      </c>
      <c r="GX29" s="1781">
        <f t="shared" si="16"/>
        <v>1.9221333333333335</v>
      </c>
      <c r="GY29" s="1789">
        <f t="shared" si="17"/>
        <v>25</v>
      </c>
      <c r="GZ29" s="1789">
        <f t="shared" si="18"/>
        <v>6.5</v>
      </c>
      <c r="HA29" s="1790">
        <f t="shared" si="19"/>
        <v>0.1768867924528302</v>
      </c>
      <c r="HB29" s="1580">
        <v>0.875</v>
      </c>
      <c r="HC29" s="1784">
        <f t="shared" si="32"/>
        <v>0.31</v>
      </c>
      <c r="HD29" s="1785">
        <f t="shared" si="20"/>
        <v>10</v>
      </c>
      <c r="HE29" s="1786">
        <f t="shared" si="21"/>
        <v>27</v>
      </c>
      <c r="HF29" s="1787">
        <f t="shared" si="22"/>
        <v>8.3699999999999992</v>
      </c>
      <c r="HG29" s="1786">
        <f t="shared" si="23"/>
        <v>6.26</v>
      </c>
      <c r="HH29" s="1786">
        <f t="shared" si="24"/>
        <v>30</v>
      </c>
      <c r="HI29" s="1788">
        <f t="shared" si="25"/>
        <v>5</v>
      </c>
      <c r="HJ29" s="1787">
        <f t="shared" si="26"/>
        <v>1.6739999999999999</v>
      </c>
      <c r="HK29" s="1791">
        <f t="shared" si="27"/>
        <v>25</v>
      </c>
      <c r="HL29" s="1791">
        <f t="shared" si="28"/>
        <v>6.5</v>
      </c>
      <c r="HM29" s="1792">
        <f t="shared" si="29"/>
        <v>0.18518518518518517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63"/>
      <c r="AF30" s="2351"/>
      <c r="AG30" s="2563"/>
      <c r="AH30" s="2685" t="str">
        <f t="shared" si="34"/>
        <v/>
      </c>
      <c r="AI30" s="2361"/>
      <c r="AJ30" s="2347"/>
      <c r="AK30" s="2346"/>
      <c r="AL30" s="2345"/>
      <c r="AM30" s="2351"/>
      <c r="AN30" s="2563"/>
      <c r="AO30" s="2685" t="str">
        <f t="shared" si="35"/>
        <v/>
      </c>
      <c r="AP30" s="2885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12" t="s">
        <v>20</v>
      </c>
      <c r="BW30" s="3113"/>
      <c r="BX30" s="2551" t="s">
        <v>19</v>
      </c>
      <c r="BY30" s="2530">
        <f>SUM(BY$8,BY$10,BY$12,BY$14,BY$16,BY$18,BY$20,BY$22,BY$24,BY$26,BY$28)</f>
        <v>57.3</v>
      </c>
      <c r="BZ30" s="2530">
        <f>SUM(BZ$8,BZ$10,BZ$12,BZ$14,BZ$16,BZ$18,BZ$20,BZ$22,BZ$24,BZ$26,BZ$28)</f>
        <v>57.3</v>
      </c>
      <c r="CA30" s="2530">
        <f t="shared" ref="CA30:DW30" si="36">SUM(CA$8,CA$10,CA$12,CA$14,CA$16,CA$18,CA$20,CA$22,CA$24,CA$26,CA$28)</f>
        <v>63.3</v>
      </c>
      <c r="CB30" s="2530">
        <f t="shared" si="36"/>
        <v>177.9</v>
      </c>
      <c r="CC30" s="2530">
        <f t="shared" si="36"/>
        <v>54.3</v>
      </c>
      <c r="CD30" s="2530">
        <f t="shared" si="36"/>
        <v>54.3</v>
      </c>
      <c r="CE30" s="2530">
        <f t="shared" si="36"/>
        <v>60.3</v>
      </c>
      <c r="CF30" s="2530">
        <f t="shared" si="36"/>
        <v>168.9</v>
      </c>
      <c r="CG30" s="2530">
        <f t="shared" si="36"/>
        <v>0</v>
      </c>
      <c r="CH30" s="2530">
        <f t="shared" si="36"/>
        <v>86.477760000000018</v>
      </c>
      <c r="CI30" s="2530">
        <f t="shared" si="36"/>
        <v>0</v>
      </c>
      <c r="CJ30" s="2530">
        <f t="shared" si="36"/>
        <v>93.6648</v>
      </c>
      <c r="CK30" s="2530">
        <f t="shared" si="36"/>
        <v>180.14256</v>
      </c>
      <c r="CL30" s="2591">
        <f t="shared" si="36"/>
        <v>6.7643855999999989</v>
      </c>
      <c r="CM30" s="2630" t="s">
        <v>19</v>
      </c>
      <c r="CN30" s="2602">
        <f t="shared" si="36"/>
        <v>465.58000529184187</v>
      </c>
      <c r="CO30" s="2603">
        <f t="shared" si="36"/>
        <v>26747.016600000003</v>
      </c>
      <c r="CP30" s="2603">
        <f t="shared" si="36"/>
        <v>0</v>
      </c>
      <c r="CQ30" s="2603">
        <f t="shared" si="36"/>
        <v>4948.0176211453745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26.854872528718005</v>
      </c>
      <c r="CV30" s="2530">
        <f t="shared" si="36"/>
        <v>28.66243080905517</v>
      </c>
      <c r="CW30" s="2530">
        <f t="shared" si="36"/>
        <v>29.197375492416551</v>
      </c>
      <c r="CX30" s="2530">
        <f t="shared" si="36"/>
        <v>14.321301198901251</v>
      </c>
      <c r="CY30" s="2530">
        <f t="shared" si="36"/>
        <v>13.181409128351817</v>
      </c>
      <c r="CZ30" s="2530">
        <f t="shared" si="36"/>
        <v>13.339192756154119</v>
      </c>
      <c r="DA30" s="2614">
        <f t="shared" si="36"/>
        <v>1.1072494957374928</v>
      </c>
      <c r="DB30" s="2614">
        <f t="shared" si="36"/>
        <v>0.99852806073306111</v>
      </c>
      <c r="DC30" s="2614">
        <f t="shared" si="36"/>
        <v>1.0799527199745198</v>
      </c>
      <c r="DD30" s="2614">
        <f t="shared" si="36"/>
        <v>1.1185552688161908</v>
      </c>
      <c r="DE30" s="2614">
        <f t="shared" si="36"/>
        <v>1.1451114556980602</v>
      </c>
      <c r="DF30" s="2614">
        <f t="shared" si="36"/>
        <v>1.1138964690331776</v>
      </c>
      <c r="DG30" s="2614">
        <f t="shared" si="36"/>
        <v>4.7556142668427999</v>
      </c>
      <c r="DH30" s="2530">
        <f t="shared" si="36"/>
        <v>25</v>
      </c>
      <c r="DI30" s="2614">
        <f t="shared" si="36"/>
        <v>0.35972243135602694</v>
      </c>
      <c r="DJ30" s="2614">
        <f t="shared" si="36"/>
        <v>0.35972243135602694</v>
      </c>
      <c r="DK30" s="2614">
        <f t="shared" si="36"/>
        <v>0.36356719921620323</v>
      </c>
      <c r="DL30" s="2614">
        <f t="shared" si="36"/>
        <v>6.6039969211072735</v>
      </c>
      <c r="DM30" s="2614">
        <f t="shared" si="36"/>
        <v>2.9958985952818398</v>
      </c>
      <c r="DN30" s="2614">
        <f t="shared" si="36"/>
        <v>0.61446436733066523</v>
      </c>
      <c r="DO30" s="2614">
        <f t="shared" si="36"/>
        <v>26.473507671257515</v>
      </c>
      <c r="DP30" s="2614">
        <f t="shared" si="36"/>
        <v>4.9481483271780808</v>
      </c>
      <c r="DQ30" s="2614">
        <f t="shared" si="36"/>
        <v>37.688112348402569</v>
      </c>
      <c r="DR30" s="2614">
        <f t="shared" si="36"/>
        <v>6.6090438326301815</v>
      </c>
      <c r="DS30" s="2614">
        <f t="shared" si="36"/>
        <v>3.0001099148018251</v>
      </c>
      <c r="DT30" s="2614">
        <f t="shared" si="36"/>
        <v>0.60584673244033571</v>
      </c>
      <c r="DU30" s="2614">
        <f t="shared" si="36"/>
        <v>24.073675000019044</v>
      </c>
      <c r="DV30" s="2614">
        <f t="shared" si="36"/>
        <v>4.4416945064542119</v>
      </c>
      <c r="DW30" s="2614">
        <f t="shared" si="36"/>
        <v>25.970786936041506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6.99</v>
      </c>
      <c r="C31" s="1170">
        <v>25</v>
      </c>
      <c r="D31" s="1170">
        <v>18</v>
      </c>
      <c r="E31" s="1169">
        <v>9.08</v>
      </c>
      <c r="F31" s="1170">
        <v>40</v>
      </c>
      <c r="G31" s="1170">
        <v>111</v>
      </c>
      <c r="H31" s="1176">
        <v>29.3</v>
      </c>
      <c r="I31" s="1171">
        <v>0.182</v>
      </c>
      <c r="J31" s="2356"/>
      <c r="K31" s="1191">
        <v>6.15</v>
      </c>
      <c r="L31" s="945">
        <v>12</v>
      </c>
      <c r="M31" s="1192">
        <v>6.4000000000000001E-2</v>
      </c>
      <c r="N31" s="1546">
        <v>6.18</v>
      </c>
      <c r="O31" s="1547">
        <v>12</v>
      </c>
      <c r="P31" s="2352"/>
      <c r="Q31" s="1546">
        <v>6.21</v>
      </c>
      <c r="R31" s="1547">
        <v>12</v>
      </c>
      <c r="S31" s="2352"/>
      <c r="T31" s="2362"/>
      <c r="U31" s="2890"/>
      <c r="V31" s="2363"/>
      <c r="W31" s="2345"/>
      <c r="X31" s="2364"/>
      <c r="Y31" s="2651"/>
      <c r="Z31" s="2360" t="str">
        <f t="shared" si="33"/>
        <v/>
      </c>
      <c r="AA31" s="2647">
        <v>4.4999999999999998E-2</v>
      </c>
      <c r="AB31" s="2367"/>
      <c r="AC31" s="2890"/>
      <c r="AD31" s="2652"/>
      <c r="AE31" s="2763"/>
      <c r="AF31" s="2364"/>
      <c r="AG31" s="2651"/>
      <c r="AH31" s="2685" t="str">
        <f t="shared" si="34"/>
        <v/>
      </c>
      <c r="AI31" s="2367"/>
      <c r="AJ31" s="2890"/>
      <c r="AK31" s="2652"/>
      <c r="AL31" s="2345"/>
      <c r="AM31" s="2364"/>
      <c r="AN31" s="2651"/>
      <c r="AO31" s="2685" t="str">
        <f t="shared" si="35"/>
        <v/>
      </c>
      <c r="AP31" s="2887">
        <v>1.7000000000000001E-2</v>
      </c>
      <c r="AQ31" s="1547">
        <v>1</v>
      </c>
      <c r="AR31" s="2654">
        <v>0.28999999999999998</v>
      </c>
      <c r="AS31" s="2356"/>
      <c r="AT31" s="2338">
        <v>4.5999999999999999E-2</v>
      </c>
      <c r="AU31" s="2882">
        <v>1.7999999999999999E-2</v>
      </c>
      <c r="AV31" s="1152">
        <v>1</v>
      </c>
      <c r="AW31" s="2653">
        <v>0.35</v>
      </c>
      <c r="AX31" s="2356"/>
      <c r="AY31" s="2882">
        <v>3.7999999999999999E-2</v>
      </c>
      <c r="AZ31" s="1152">
        <v>1</v>
      </c>
      <c r="BA31" s="2653">
        <v>0.3</v>
      </c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14"/>
      <c r="BW31" s="3115"/>
      <c r="BX31" s="2552" t="s">
        <v>50</v>
      </c>
      <c r="BY31" s="2530">
        <f>IF(BY30&gt;=0.1,AVERAGE(BY$8,BY$10,BY$12,BY$14,BY$16,BY$18,BY$20,BY$22,BY$24,BY$26,BY$28),"")</f>
        <v>9.5499999999999989</v>
      </c>
      <c r="BZ31" s="2531">
        <f t="shared" ref="BZ31:DW31" si="37">IF(BZ30&gt;=0.1,AVERAGE(BZ$8,BZ$10,BZ$12,BZ$14,BZ$16,BZ$18,BZ$20,BZ$22,BZ$24,BZ$26,BZ$28),"")</f>
        <v>9.5499999999999989</v>
      </c>
      <c r="CA31" s="2531">
        <f t="shared" si="37"/>
        <v>10.549999999999999</v>
      </c>
      <c r="CB31" s="2531">
        <f t="shared" si="37"/>
        <v>29.650000000000002</v>
      </c>
      <c r="CC31" s="2531">
        <f t="shared" si="37"/>
        <v>9.0499999999999989</v>
      </c>
      <c r="CD31" s="2531">
        <f t="shared" si="37"/>
        <v>9.0499999999999989</v>
      </c>
      <c r="CE31" s="2531">
        <f t="shared" si="37"/>
        <v>10.049999999999999</v>
      </c>
      <c r="CF31" s="2531">
        <f t="shared" si="37"/>
        <v>28.150000000000002</v>
      </c>
      <c r="CG31" s="2531" t="str">
        <f t="shared" si="37"/>
        <v/>
      </c>
      <c r="CH31" s="2531">
        <f t="shared" si="37"/>
        <v>14.412960000000004</v>
      </c>
      <c r="CI31" s="2531" t="str">
        <f t="shared" si="37"/>
        <v/>
      </c>
      <c r="CJ31" s="2531">
        <f t="shared" si="37"/>
        <v>15.610799999999999</v>
      </c>
      <c r="CK31" s="2531">
        <f t="shared" si="37"/>
        <v>30.023759999999999</v>
      </c>
      <c r="CL31" s="2532">
        <f t="shared" si="37"/>
        <v>1.1273975999999999</v>
      </c>
      <c r="CM31" s="2630" t="s">
        <v>50</v>
      </c>
      <c r="CN31" s="2602">
        <f t="shared" si="37"/>
        <v>77.596667548640312</v>
      </c>
      <c r="CO31" s="2604">
        <f>AVERAGE(CO$8,CO$10,CO$12,CO$14,CO$16,CO$18,CO$20,CO$22,CO$24,CO$26,CO$28)</f>
        <v>4457.8361000000004</v>
      </c>
      <c r="CP31" s="2604" t="str">
        <f t="shared" si="37"/>
        <v/>
      </c>
      <c r="CQ31" s="2604">
        <f t="shared" si="37"/>
        <v>824.66960352422905</v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 t="shared" si="37"/>
        <v>4.4758120881196675</v>
      </c>
      <c r="CV31" s="2531">
        <f t="shared" si="37"/>
        <v>4.7770718015091953</v>
      </c>
      <c r="CW31" s="2531">
        <f t="shared" si="37"/>
        <v>4.8662292487360919</v>
      </c>
      <c r="CX31" s="2531">
        <f t="shared" si="37"/>
        <v>2.3868835331502085</v>
      </c>
      <c r="CY31" s="2531">
        <f t="shared" si="37"/>
        <v>2.1969015213919696</v>
      </c>
      <c r="CZ31" s="2531">
        <f t="shared" si="37"/>
        <v>2.2231987926923531</v>
      </c>
      <c r="DA31" s="2615">
        <f t="shared" si="37"/>
        <v>0.18454158262291545</v>
      </c>
      <c r="DB31" s="2615">
        <f t="shared" si="37"/>
        <v>0.16642134345551018</v>
      </c>
      <c r="DC31" s="2615">
        <f t="shared" si="37"/>
        <v>0.17999211999575329</v>
      </c>
      <c r="DD31" s="2615">
        <f t="shared" si="37"/>
        <v>0.18642587813603181</v>
      </c>
      <c r="DE31" s="2615">
        <f t="shared" si="37"/>
        <v>0.19085190928301002</v>
      </c>
      <c r="DF31" s="2615">
        <f t="shared" si="37"/>
        <v>0.1856494115055296</v>
      </c>
      <c r="DG31" s="2615">
        <f t="shared" si="37"/>
        <v>0.79260237780713327</v>
      </c>
      <c r="DH31" s="2531">
        <f t="shared" si="37"/>
        <v>4.166666666666667</v>
      </c>
      <c r="DI31" s="2615">
        <f t="shared" si="37"/>
        <v>5.9953738559337826E-2</v>
      </c>
      <c r="DJ31" s="2615">
        <f t="shared" si="37"/>
        <v>5.9953738559337826E-2</v>
      </c>
      <c r="DK31" s="2615">
        <f t="shared" si="37"/>
        <v>6.0594533202700536E-2</v>
      </c>
      <c r="DL31" s="2615">
        <f t="shared" si="37"/>
        <v>1.100666153517879</v>
      </c>
      <c r="DM31" s="2615">
        <f t="shared" si="37"/>
        <v>0.49931643254697328</v>
      </c>
      <c r="DN31" s="2615">
        <f t="shared" si="37"/>
        <v>0.1024107278884442</v>
      </c>
      <c r="DO31" s="2615">
        <f t="shared" si="37"/>
        <v>4.4122512785429189</v>
      </c>
      <c r="DP31" s="2615">
        <f t="shared" si="37"/>
        <v>0.82469138786301344</v>
      </c>
      <c r="DQ31" s="2615">
        <f t="shared" si="37"/>
        <v>6.2813520580670952</v>
      </c>
      <c r="DR31" s="2615">
        <f t="shared" si="37"/>
        <v>1.1015073054383635</v>
      </c>
      <c r="DS31" s="2615">
        <f t="shared" si="37"/>
        <v>0.50001831913363748</v>
      </c>
      <c r="DT31" s="2615">
        <f t="shared" si="37"/>
        <v>0.10097445540672262</v>
      </c>
      <c r="DU31" s="2615">
        <f t="shared" si="37"/>
        <v>4.012279166669841</v>
      </c>
      <c r="DV31" s="2615">
        <f t="shared" si="37"/>
        <v>0.74028241774236869</v>
      </c>
      <c r="DW31" s="2625">
        <f t="shared" si="37"/>
        <v>4.3284644893402513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41.32</v>
      </c>
      <c r="C32" s="1377">
        <f t="shared" ref="C32:H32" si="40">SUM(C8:C31)</f>
        <v>146</v>
      </c>
      <c r="D32" s="1377">
        <f t="shared" si="40"/>
        <v>107</v>
      </c>
      <c r="E32" s="1377">
        <f t="shared" si="40"/>
        <v>50.879999999999995</v>
      </c>
      <c r="F32" s="1377">
        <f t="shared" si="40"/>
        <v>217</v>
      </c>
      <c r="G32" s="1377">
        <f t="shared" si="40"/>
        <v>664</v>
      </c>
      <c r="H32" s="1374">
        <f t="shared" si="40"/>
        <v>179.10000000000002</v>
      </c>
      <c r="I32" s="1182">
        <f t="shared" si="39"/>
        <v>1.012</v>
      </c>
      <c r="J32" s="1183">
        <f t="shared" ref="J32" si="41">SUM(J8:J31)</f>
        <v>7.6999999999999999E-2</v>
      </c>
      <c r="K32" s="1189">
        <f t="shared" si="39"/>
        <v>36.75</v>
      </c>
      <c r="L32" s="947">
        <f t="shared" si="39"/>
        <v>71</v>
      </c>
      <c r="M32" s="1190">
        <f t="shared" ref="M32:S32" si="42">SUM(M8:M31)</f>
        <v>0.23500000000000001</v>
      </c>
      <c r="N32" s="1548">
        <f t="shared" si="42"/>
        <v>36.799999999999997</v>
      </c>
      <c r="O32" s="1624">
        <f t="shared" si="42"/>
        <v>71</v>
      </c>
      <c r="P32" s="1549">
        <f t="shared" si="42"/>
        <v>0</v>
      </c>
      <c r="Q32" s="1548">
        <f t="shared" si="42"/>
        <v>36.79</v>
      </c>
      <c r="R32" s="1624">
        <f t="shared" si="42"/>
        <v>71</v>
      </c>
      <c r="S32" s="1549">
        <f t="shared" si="42"/>
        <v>0</v>
      </c>
      <c r="T32" s="1548">
        <f t="shared" si="39"/>
        <v>24.49</v>
      </c>
      <c r="U32" s="1548">
        <f t="shared" si="39"/>
        <v>1.177</v>
      </c>
      <c r="V32" s="1624">
        <f t="shared" si="39"/>
        <v>12</v>
      </c>
      <c r="W32" s="1548">
        <f t="shared" ref="W32" si="43">SUM(W8:W31)</f>
        <v>2.15</v>
      </c>
      <c r="X32" s="1550">
        <f t="shared" ref="X32:BU32" si="44">SUM(X8:X31)</f>
        <v>119.60000000000001</v>
      </c>
      <c r="Y32" s="1550">
        <f t="shared" si="44"/>
        <v>37.599999999999994</v>
      </c>
      <c r="Z32" s="1548">
        <f t="shared" si="44"/>
        <v>1.2189937106918238</v>
      </c>
      <c r="AA32" s="1549">
        <f t="shared" ref="AA32" si="45">SUM(AA8:AA31)</f>
        <v>0.17699999999999999</v>
      </c>
      <c r="AB32" s="1548">
        <f t="shared" si="44"/>
        <v>24.529999999999998</v>
      </c>
      <c r="AC32" s="1548">
        <f t="shared" si="44"/>
        <v>0.95400000000000007</v>
      </c>
      <c r="AD32" s="1624">
        <f t="shared" si="44"/>
        <v>12</v>
      </c>
      <c r="AE32" s="1548">
        <f t="shared" si="44"/>
        <v>1.7500000000000002</v>
      </c>
      <c r="AF32" s="1550">
        <f t="shared" si="44"/>
        <v>121.7</v>
      </c>
      <c r="AG32" s="1550">
        <f t="shared" si="44"/>
        <v>37.599999999999994</v>
      </c>
      <c r="AH32" s="1548">
        <f t="shared" si="44"/>
        <v>1.2189937106918238</v>
      </c>
      <c r="AI32" s="1548">
        <f t="shared" si="44"/>
        <v>24.65</v>
      </c>
      <c r="AJ32" s="1563">
        <f t="shared" si="44"/>
        <v>0.90199999999999991</v>
      </c>
      <c r="AK32" s="1627">
        <f t="shared" si="44"/>
        <v>12</v>
      </c>
      <c r="AL32" s="1563">
        <f t="shared" si="44"/>
        <v>1.77</v>
      </c>
      <c r="AM32" s="1564">
        <f t="shared" si="44"/>
        <v>119</v>
      </c>
      <c r="AN32" s="1564">
        <f t="shared" si="44"/>
        <v>42.1</v>
      </c>
      <c r="AO32" s="1563">
        <f t="shared" si="44"/>
        <v>1.2596296296296297</v>
      </c>
      <c r="AP32" s="1565">
        <f t="shared" si="44"/>
        <v>0.11699999999999998</v>
      </c>
      <c r="AQ32" s="1627">
        <f t="shared" si="44"/>
        <v>6</v>
      </c>
      <c r="AR32" s="1563">
        <f t="shared" si="44"/>
        <v>1.5799999999999998</v>
      </c>
      <c r="AS32" s="1557">
        <f t="shared" si="44"/>
        <v>1.2E-2</v>
      </c>
      <c r="AT32" s="1557">
        <f t="shared" ref="AT32" si="46">SUM(AT8:AT31)</f>
        <v>0.17399999999999999</v>
      </c>
      <c r="AU32" s="946">
        <f t="shared" si="44"/>
        <v>0.113</v>
      </c>
      <c r="AV32" s="947">
        <f t="shared" si="44"/>
        <v>6</v>
      </c>
      <c r="AW32" s="946">
        <f t="shared" si="44"/>
        <v>1.6799999999999997</v>
      </c>
      <c r="AX32" s="948">
        <f t="shared" si="44"/>
        <v>0</v>
      </c>
      <c r="AY32" s="946">
        <f t="shared" si="44"/>
        <v>0.22900000000000001</v>
      </c>
      <c r="AZ32" s="947">
        <f t="shared" si="44"/>
        <v>6</v>
      </c>
      <c r="BA32" s="946">
        <f t="shared" si="44"/>
        <v>1.72</v>
      </c>
      <c r="BB32" s="948">
        <f t="shared" si="44"/>
        <v>0</v>
      </c>
      <c r="BC32" s="946">
        <f t="shared" si="44"/>
        <v>43.75</v>
      </c>
      <c r="BD32" s="946">
        <f t="shared" si="44"/>
        <v>0.33099999999999996</v>
      </c>
      <c r="BE32" s="947">
        <f t="shared" si="44"/>
        <v>6</v>
      </c>
      <c r="BF32" s="951">
        <f t="shared" si="44"/>
        <v>24.800000000000004</v>
      </c>
      <c r="BG32" s="1130">
        <f t="shared" ref="BG32:BI32" si="47">SUM(BG8:BG31)</f>
        <v>182.29999999999998</v>
      </c>
      <c r="BH32" s="2661">
        <f t="shared" si="47"/>
        <v>41</v>
      </c>
      <c r="BI32" s="2661">
        <f t="shared" si="47"/>
        <v>69</v>
      </c>
      <c r="BJ32" s="1124">
        <f t="shared" si="44"/>
        <v>2.4E-2</v>
      </c>
      <c r="BK32" s="949">
        <f t="shared" si="44"/>
        <v>45.08</v>
      </c>
      <c r="BL32" s="946">
        <f t="shared" si="44"/>
        <v>0.32700000000000001</v>
      </c>
      <c r="BM32" s="947">
        <f t="shared" si="44"/>
        <v>6</v>
      </c>
      <c r="BN32" s="1130">
        <f t="shared" si="44"/>
        <v>25.700000000000003</v>
      </c>
      <c r="BO32" s="1130">
        <f t="shared" ref="BO32:BT32" si="48">SUM(BO8:BO31)</f>
        <v>172.79999999999998</v>
      </c>
      <c r="BP32" s="2661">
        <f t="shared" si="48"/>
        <v>44</v>
      </c>
      <c r="BQ32" s="2661">
        <f t="shared" si="48"/>
        <v>72</v>
      </c>
      <c r="BR32" s="2538">
        <f t="shared" si="48"/>
        <v>1.3000000000000001E-2</v>
      </c>
      <c r="BS32" s="2636">
        <f t="shared" si="48"/>
        <v>22.3</v>
      </c>
      <c r="BT32" s="2636">
        <f t="shared" si="48"/>
        <v>24.1</v>
      </c>
      <c r="BU32" s="2636">
        <f t="shared" si="44"/>
        <v>18.399999999999999</v>
      </c>
      <c r="BV32" s="3114"/>
      <c r="BW32" s="3115"/>
      <c r="BX32" s="2552" t="s">
        <v>51</v>
      </c>
      <c r="BY32" s="2533">
        <f>IF(BY30&gt;=0.1,MIN(BY$8,BY$10,BY$12,BY$14,BY$16,BY$18,BY$20,BY$22,BY$24,BY$26,BY$28),"")</f>
        <v>9</v>
      </c>
      <c r="BZ32" s="916">
        <f t="shared" ref="BZ32:DW32" si="49">IF(BZ30&gt;=0.1,MIN(BZ$8,BZ$10,BZ$12,BZ$14,BZ$16,BZ$18,BZ$20,BZ$22,BZ$24,BZ$26,BZ$28),"")</f>
        <v>9</v>
      </c>
      <c r="CA32" s="916">
        <f t="shared" si="49"/>
        <v>10</v>
      </c>
      <c r="CB32" s="916">
        <f t="shared" si="49"/>
        <v>28</v>
      </c>
      <c r="CC32" s="916">
        <f t="shared" si="49"/>
        <v>8.5</v>
      </c>
      <c r="CD32" s="916">
        <f t="shared" si="49"/>
        <v>8.5</v>
      </c>
      <c r="CE32" s="916">
        <f t="shared" si="49"/>
        <v>9.5</v>
      </c>
      <c r="CF32" s="916">
        <f t="shared" si="49"/>
        <v>26.5</v>
      </c>
      <c r="CG32" s="916" t="str">
        <f t="shared" si="49"/>
        <v/>
      </c>
      <c r="CH32" s="916">
        <f t="shared" si="49"/>
        <v>9.2793600000000005</v>
      </c>
      <c r="CI32" s="916" t="str">
        <f t="shared" si="49"/>
        <v/>
      </c>
      <c r="CJ32" s="916">
        <f t="shared" si="49"/>
        <v>13.409279999999999</v>
      </c>
      <c r="CK32" s="916">
        <f t="shared" si="49"/>
        <v>24.801120000000001</v>
      </c>
      <c r="CL32" s="2534">
        <f t="shared" si="49"/>
        <v>1.09728</v>
      </c>
      <c r="CM32" s="2630" t="s">
        <v>51</v>
      </c>
      <c r="CN32" s="2605">
        <f t="shared" si="49"/>
        <v>73.512090911306245</v>
      </c>
      <c r="CO32" s="2606">
        <f t="shared" si="49"/>
        <v>4181.1427999999996</v>
      </c>
      <c r="CP32" s="2606" t="str">
        <f t="shared" si="49"/>
        <v/>
      </c>
      <c r="CQ32" s="2606">
        <f t="shared" si="49"/>
        <v>761.2334801762114</v>
      </c>
      <c r="CR32" s="2606" t="str">
        <f t="shared" si="49"/>
        <v/>
      </c>
      <c r="CS32" s="2606" t="str">
        <f t="shared" si="49"/>
        <v/>
      </c>
      <c r="CT32" s="2606" t="str">
        <f t="shared" si="49"/>
        <v/>
      </c>
      <c r="CU32" s="916">
        <f t="shared" si="49"/>
        <v>4.2146257645341274</v>
      </c>
      <c r="CV32" s="916">
        <f t="shared" si="49"/>
        <v>4.5388277464213687</v>
      </c>
      <c r="CW32" s="916">
        <f t="shared" si="49"/>
        <v>4.2308358636284895</v>
      </c>
      <c r="CX32" s="916">
        <f t="shared" si="49"/>
        <v>2.3565467402284561</v>
      </c>
      <c r="CY32" s="916">
        <f t="shared" si="49"/>
        <v>2.1772442708632473</v>
      </c>
      <c r="CZ32" s="916">
        <f t="shared" si="49"/>
        <v>2.1819877224337558</v>
      </c>
      <c r="DA32" s="2616">
        <f t="shared" si="49"/>
        <v>0.17169447368412954</v>
      </c>
      <c r="DB32" s="2616">
        <f t="shared" si="49"/>
        <v>0.15507887945663315</v>
      </c>
      <c r="DC32" s="2616">
        <f t="shared" si="49"/>
        <v>0.16480207904161251</v>
      </c>
      <c r="DD32" s="2616">
        <f t="shared" si="49"/>
        <v>0.17169447368412954</v>
      </c>
      <c r="DE32" s="2616">
        <f t="shared" si="49"/>
        <v>0.17669385601806653</v>
      </c>
      <c r="DF32" s="2616">
        <f t="shared" si="49"/>
        <v>0.17433951064682446</v>
      </c>
      <c r="DG32" s="2616">
        <f t="shared" si="49"/>
        <v>0</v>
      </c>
      <c r="DH32" s="916">
        <f t="shared" si="49"/>
        <v>2</v>
      </c>
      <c r="DI32" s="2616">
        <f t="shared" si="49"/>
        <v>5.8964593031457187E-2</v>
      </c>
      <c r="DJ32" s="2616">
        <f t="shared" si="49"/>
        <v>5.8964593031457187E-2</v>
      </c>
      <c r="DK32" s="2616">
        <f t="shared" si="49"/>
        <v>5.9596767030819793E-2</v>
      </c>
      <c r="DL32" s="2616">
        <f t="shared" si="49"/>
        <v>1.0818120351588913</v>
      </c>
      <c r="DM32" s="2616">
        <f t="shared" si="49"/>
        <v>0.49902217422623324</v>
      </c>
      <c r="DN32" s="2616">
        <f t="shared" si="49"/>
        <v>0.10199060612838291</v>
      </c>
      <c r="DO32" s="2616">
        <f t="shared" si="49"/>
        <v>4.3979824142195962</v>
      </c>
      <c r="DP32" s="2616">
        <f t="shared" si="49"/>
        <v>0.8050129948104614</v>
      </c>
      <c r="DQ32" s="2616">
        <f t="shared" si="49"/>
        <v>6.007272017322399</v>
      </c>
      <c r="DR32" s="2616">
        <f t="shared" si="49"/>
        <v>1.0889292196007259</v>
      </c>
      <c r="DS32" s="2616">
        <f t="shared" si="49"/>
        <v>0.49727856075933508</v>
      </c>
      <c r="DT32" s="2616">
        <f t="shared" si="49"/>
        <v>9.3648781861709607E-2</v>
      </c>
      <c r="DU32" s="2616">
        <f t="shared" si="49"/>
        <v>3.9634472001068408</v>
      </c>
      <c r="DV32" s="2616">
        <f t="shared" si="49"/>
        <v>0.69626562533606573</v>
      </c>
      <c r="DW32" s="2626">
        <f t="shared" si="49"/>
        <v>3.6856646361917873</v>
      </c>
      <c r="DX32" s="1651"/>
      <c r="EG32" s="1650"/>
      <c r="GD32" s="444" t="s">
        <v>505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0.47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9.6999999999999993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26.226804123711343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12.32659793814433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31.4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2.465319587628866</v>
      </c>
      <c r="GM32" s="1602"/>
      <c r="GN32" s="1602"/>
      <c r="GO32" s="1602"/>
      <c r="GP32" s="499" t="s">
        <v>505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0.34</v>
      </c>
      <c r="GR32" s="1753">
        <f t="shared" si="50"/>
        <v>9.6999999999999993</v>
      </c>
      <c r="GS32" s="1753">
        <f t="shared" si="50"/>
        <v>26.226804123711343</v>
      </c>
      <c r="GT32" s="1753">
        <f t="shared" si="50"/>
        <v>8.9171134020618581</v>
      </c>
      <c r="GU32" s="1753">
        <f t="shared" si="50"/>
        <v>6.16</v>
      </c>
      <c r="GV32" s="1753">
        <f t="shared" si="50"/>
        <v>31.5</v>
      </c>
      <c r="GW32" s="1753">
        <f t="shared" si="50"/>
        <v>5</v>
      </c>
      <c r="GX32" s="1621">
        <f>MIN(GX8:GX31)</f>
        <v>1.7834226804123716</v>
      </c>
      <c r="GY32" s="1602"/>
      <c r="GZ32" s="1602"/>
      <c r="HA32" s="1602"/>
      <c r="HB32" s="499" t="s">
        <v>505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0.31</v>
      </c>
      <c r="HD32" s="1753">
        <f t="shared" si="51"/>
        <v>10</v>
      </c>
      <c r="HE32" s="1753">
        <f t="shared" si="51"/>
        <v>27</v>
      </c>
      <c r="HF32" s="1753">
        <f t="shared" si="51"/>
        <v>8.3699999999999992</v>
      </c>
      <c r="HG32" s="1753">
        <f t="shared" si="51"/>
        <v>6.26</v>
      </c>
      <c r="HH32" s="1753">
        <f t="shared" si="51"/>
        <v>30</v>
      </c>
      <c r="HI32" s="1753">
        <f t="shared" si="51"/>
        <v>5</v>
      </c>
      <c r="HJ32" s="1621">
        <f>MIN(HJ8:HJ31)</f>
        <v>1.6739999999999999</v>
      </c>
      <c r="HK32" s="1602"/>
      <c r="HL32" s="1602"/>
      <c r="HM32" s="1603"/>
      <c r="HN32" s="1603">
        <f>MIN(HJ32,GX32,GL32)</f>
        <v>1.6739999999999999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6.8866666666666667</v>
      </c>
      <c r="C33" s="1378">
        <f t="shared" ref="C33:V33" si="52">IF(C32&lt;=0,"",AVERAGE(C8:C31))</f>
        <v>24.333333333333332</v>
      </c>
      <c r="D33" s="1378">
        <f t="shared" si="52"/>
        <v>17.833333333333332</v>
      </c>
      <c r="E33" s="1184">
        <f t="shared" si="52"/>
        <v>8.4799999999999986</v>
      </c>
      <c r="F33" s="1378">
        <f t="shared" si="52"/>
        <v>54.25</v>
      </c>
      <c r="G33" s="1378">
        <f t="shared" si="52"/>
        <v>110.66666666666667</v>
      </c>
      <c r="H33" s="1375">
        <f t="shared" si="52"/>
        <v>29.850000000000005</v>
      </c>
      <c r="I33" s="1419">
        <f t="shared" si="52"/>
        <v>0.253</v>
      </c>
      <c r="J33" s="1419">
        <f>IF(J32&lt;=0.0001,"",AVERAGE(J8:J31))</f>
        <v>3.85E-2</v>
      </c>
      <c r="K33" s="1184">
        <f t="shared" si="52"/>
        <v>6.125</v>
      </c>
      <c r="L33" s="1378">
        <f t="shared" si="52"/>
        <v>11.833333333333334</v>
      </c>
      <c r="M33" s="1419">
        <f t="shared" si="52"/>
        <v>5.8750000000000004E-2</v>
      </c>
      <c r="N33" s="1552">
        <f t="shared" si="52"/>
        <v>6.1333333333333329</v>
      </c>
      <c r="O33" s="1625">
        <f t="shared" si="52"/>
        <v>11.833333333333334</v>
      </c>
      <c r="P33" s="1544" t="str">
        <f t="shared" si="52"/>
        <v/>
      </c>
      <c r="Q33" s="1552">
        <f t="shared" si="52"/>
        <v>6.1316666666666668</v>
      </c>
      <c r="R33" s="1625">
        <f t="shared" si="52"/>
        <v>11.833333333333334</v>
      </c>
      <c r="S33" s="1544" t="str">
        <f t="shared" si="52"/>
        <v/>
      </c>
      <c r="T33" s="1552">
        <f t="shared" si="52"/>
        <v>6.1224999999999996</v>
      </c>
      <c r="U33" s="1552">
        <f t="shared" si="52"/>
        <v>0.29425000000000001</v>
      </c>
      <c r="V33" s="1625">
        <f t="shared" si="52"/>
        <v>3</v>
      </c>
      <c r="W33" s="1552">
        <f t="shared" ref="W33" si="53">IF(W32&lt;=0,"",AVERAGE(W8:W31))</f>
        <v>0.53749999999999998</v>
      </c>
      <c r="X33" s="1544">
        <f t="shared" ref="X33:AR33" si="54">IF(X32&lt;=0,"",AVERAGE(X8:X31))</f>
        <v>29.900000000000002</v>
      </c>
      <c r="Y33" s="1544">
        <f t="shared" si="54"/>
        <v>9.3999999999999986</v>
      </c>
      <c r="Z33" s="1552">
        <f t="shared" si="54"/>
        <v>0.30474842767295596</v>
      </c>
      <c r="AA33" s="1551">
        <f t="shared" ref="AA33" si="55">IF(AA32&lt;=0,"",AVERAGE(AA8:AA31))</f>
        <v>4.4249999999999998E-2</v>
      </c>
      <c r="AB33" s="1552">
        <f t="shared" si="54"/>
        <v>6.1324999999999994</v>
      </c>
      <c r="AC33" s="1552">
        <f t="shared" si="54"/>
        <v>0.23850000000000002</v>
      </c>
      <c r="AD33" s="1625">
        <f t="shared" si="54"/>
        <v>3</v>
      </c>
      <c r="AE33" s="1552">
        <f t="shared" si="54"/>
        <v>0.43750000000000006</v>
      </c>
      <c r="AF33" s="1544">
        <f t="shared" si="54"/>
        <v>30.425000000000001</v>
      </c>
      <c r="AG33" s="1544">
        <f t="shared" si="54"/>
        <v>9.3999999999999986</v>
      </c>
      <c r="AH33" s="1552">
        <f t="shared" si="54"/>
        <v>0.30474842767295596</v>
      </c>
      <c r="AI33" s="1552">
        <f t="shared" si="54"/>
        <v>6.1624999999999996</v>
      </c>
      <c r="AJ33" s="1563">
        <f t="shared" si="54"/>
        <v>0.22549999999999998</v>
      </c>
      <c r="AK33" s="1627">
        <f t="shared" si="54"/>
        <v>3</v>
      </c>
      <c r="AL33" s="1563">
        <f t="shared" si="54"/>
        <v>0.4425</v>
      </c>
      <c r="AM33" s="1564">
        <f t="shared" si="54"/>
        <v>29.75</v>
      </c>
      <c r="AN33" s="1564">
        <f t="shared" si="54"/>
        <v>10.525</v>
      </c>
      <c r="AO33" s="1563">
        <f t="shared" si="54"/>
        <v>0.31490740740740741</v>
      </c>
      <c r="AP33" s="1565">
        <f t="shared" si="54"/>
        <v>1.9499999999999997E-2</v>
      </c>
      <c r="AQ33" s="1627">
        <f t="shared" si="54"/>
        <v>1</v>
      </c>
      <c r="AR33" s="1563">
        <f t="shared" si="54"/>
        <v>0.26333333333333331</v>
      </c>
      <c r="AS33" s="2648">
        <f>IF(AS32&lt;=0.01,"",AVERAGE(AS8:AS31))</f>
        <v>6.0000000000000001E-3</v>
      </c>
      <c r="AT33" s="2648">
        <f>IF(AT32&lt;=0.01,"",AVERAGE(AT8:AT31))</f>
        <v>4.3499999999999997E-2</v>
      </c>
      <c r="AU33" s="1184">
        <f>IF(AU32&lt;=0,"",AVERAGE(AU8:AU31))</f>
        <v>1.8833333333333334E-2</v>
      </c>
      <c r="AV33" s="1378">
        <f>IF(AV32&lt;=0,"",AVERAGE(AV8:AV31))</f>
        <v>1</v>
      </c>
      <c r="AW33" s="1184">
        <f>IF(AW32&lt;=0,"",AVERAGE(AW8:AW31))</f>
        <v>0.27999999999999997</v>
      </c>
      <c r="AX33" s="1419" t="str">
        <f>IF(AX32&lt;=0.01,"",AVERAGE(AX8:AX31))</f>
        <v/>
      </c>
      <c r="AY33" s="1184">
        <f>IF(AY32&lt;=0,"",AVERAGE(AY8:AY31))</f>
        <v>3.8166666666666668E-2</v>
      </c>
      <c r="AZ33" s="1378">
        <f>IF(AZ32&lt;=0,"",AVERAGE(AZ8:AZ31))</f>
        <v>1</v>
      </c>
      <c r="BA33" s="1184">
        <f>IF(BA32&lt;=0,"",AVERAGE(BA8:BA31))</f>
        <v>0.28666666666666668</v>
      </c>
      <c r="BB33" s="1419" t="str">
        <f>IF(BB32&lt;=0.01,"",AVERAGE(BB8:BB31))</f>
        <v/>
      </c>
      <c r="BC33" s="1184">
        <f>IF(BC32&lt;=0,"",AVERAGE(BC8:BC31))</f>
        <v>7.291666666666667</v>
      </c>
      <c r="BD33" s="1184">
        <f>IF(BD32&lt;=0,"",AVERAGE(BD8:BD31))</f>
        <v>5.5166666666666662E-2</v>
      </c>
      <c r="BE33" s="1378">
        <f>IF(BE32&lt;=0,"",AVERAGE(BE8:BE31))</f>
        <v>1</v>
      </c>
      <c r="BF33" s="1184">
        <f>IF(BF32&lt;=0,"",AVERAGE(BF8:BF31))</f>
        <v>4.1333333333333337</v>
      </c>
      <c r="BG33" s="1375">
        <f t="shared" ref="BG33:BI33" si="56">IF(BG32&lt;=0,"",AVERAGE(BG8:BG31))</f>
        <v>30.383333333333329</v>
      </c>
      <c r="BH33" s="1378">
        <f t="shared" si="56"/>
        <v>20.5</v>
      </c>
      <c r="BI33" s="1378">
        <f t="shared" si="56"/>
        <v>34.5</v>
      </c>
      <c r="BJ33" s="1419">
        <f>IF(BJ32&lt;=0.01,"",AVERAGE(BJ8:BJ31))</f>
        <v>1.2E-2</v>
      </c>
      <c r="BK33" s="1184">
        <f>IF(BK32&lt;=0,"",AVERAGE(BK8:BK31))</f>
        <v>7.5133333333333328</v>
      </c>
      <c r="BL33" s="1184">
        <f>IF(BL32&lt;=0,"",AVERAGE(BL8:BL31))</f>
        <v>5.45E-2</v>
      </c>
      <c r="BM33" s="1378">
        <f>IF(BM32&lt;=0,"",AVERAGE(BM8:BM31))</f>
        <v>1</v>
      </c>
      <c r="BN33" s="1375">
        <f>IF(BN32&lt;=0,"",AVERAGE(BN8:BN31))</f>
        <v>4.2833333333333341</v>
      </c>
      <c r="BO33" s="1375">
        <f t="shared" ref="BO33:BQ33" si="57">IF(BO32&lt;=0,"",AVERAGE(BO8:BO31))</f>
        <v>28.799999999999997</v>
      </c>
      <c r="BP33" s="1378">
        <f t="shared" si="57"/>
        <v>22</v>
      </c>
      <c r="BQ33" s="1378">
        <f t="shared" si="57"/>
        <v>36</v>
      </c>
      <c r="BR33" s="2642">
        <f t="shared" ref="BR33:BT33" si="58">IF(BR32&lt;=0.01,"",AVERAGE(BR8:BR31))</f>
        <v>6.5000000000000006E-3</v>
      </c>
      <c r="BS33" s="2539">
        <f t="shared" si="58"/>
        <v>3.7166666666666668</v>
      </c>
      <c r="BT33" s="2539">
        <f t="shared" si="58"/>
        <v>4.0166666666666666</v>
      </c>
      <c r="BU33" s="2539">
        <f>IF(BU32&lt;=0.01,"",AVERAGE(BU8:BU31))</f>
        <v>3.0666666666666664</v>
      </c>
      <c r="BV33" s="3116"/>
      <c r="BW33" s="3117"/>
      <c r="BX33" s="2553" t="s">
        <v>52</v>
      </c>
      <c r="BY33" s="2535">
        <f>IF(BY30&gt;=0.1,MAX(BY8,BY10,BY12,BY14,BY16,BY18,BY20,BY22,BY24,BY26,BY28),"")</f>
        <v>10.3</v>
      </c>
      <c r="BZ33" s="2536">
        <f t="shared" ref="BZ33:DW33" si="59">IF(BZ30&gt;=0.1,MAX(BZ$8,BZ$10,BZ$12,BZ$14,BZ$16,BZ$18,BZ$20,BZ$22,BZ$24,BZ$26,BZ$28),"")</f>
        <v>10.3</v>
      </c>
      <c r="CA33" s="2536">
        <f t="shared" si="59"/>
        <v>11.3</v>
      </c>
      <c r="CB33" s="2536">
        <f t="shared" si="59"/>
        <v>31.900000000000002</v>
      </c>
      <c r="CC33" s="2536">
        <f t="shared" si="59"/>
        <v>9.8000000000000007</v>
      </c>
      <c r="CD33" s="2536">
        <f t="shared" si="59"/>
        <v>9.8000000000000007</v>
      </c>
      <c r="CE33" s="2536">
        <f t="shared" si="59"/>
        <v>10.8</v>
      </c>
      <c r="CF33" s="2536">
        <f t="shared" si="59"/>
        <v>30.400000000000002</v>
      </c>
      <c r="CG33" s="2536" t="str">
        <f t="shared" si="59"/>
        <v/>
      </c>
      <c r="CH33" s="2536">
        <f t="shared" si="59"/>
        <v>20.417760000000001</v>
      </c>
      <c r="CI33" s="2536" t="str">
        <f t="shared" si="59"/>
        <v/>
      </c>
      <c r="CJ33" s="2536">
        <f t="shared" si="59"/>
        <v>16.715520000000001</v>
      </c>
      <c r="CK33" s="2536">
        <f t="shared" si="59"/>
        <v>37.133279999999999</v>
      </c>
      <c r="CL33" s="2537">
        <f t="shared" si="59"/>
        <v>1.2779856000000001</v>
      </c>
      <c r="CM33" s="2630" t="s">
        <v>52</v>
      </c>
      <c r="CN33" s="2607">
        <f t="shared" si="59"/>
        <v>82.623122598672722</v>
      </c>
      <c r="CO33" s="2608">
        <f t="shared" si="59"/>
        <v>4918.9916000000003</v>
      </c>
      <c r="CP33" s="2608" t="str">
        <f t="shared" si="59"/>
        <v/>
      </c>
      <c r="CQ33" s="2608">
        <f t="shared" si="59"/>
        <v>856.38766519823787</v>
      </c>
      <c r="CR33" s="2608" t="str">
        <f t="shared" si="59"/>
        <v/>
      </c>
      <c r="CS33" s="2608" t="str">
        <f t="shared" si="59"/>
        <v/>
      </c>
      <c r="CT33" s="2608" t="str">
        <f t="shared" si="59"/>
        <v/>
      </c>
      <c r="CU33" s="2536">
        <f t="shared" si="59"/>
        <v>4.7333489355537122</v>
      </c>
      <c r="CV33" s="2536">
        <f t="shared" si="59"/>
        <v>5.0575509174409525</v>
      </c>
      <c r="CW33" s="2536">
        <f t="shared" si="59"/>
        <v>5.2520721065732969</v>
      </c>
      <c r="CX33" s="2536">
        <f t="shared" si="59"/>
        <v>2.4612821509052765</v>
      </c>
      <c r="CY33" s="2536">
        <f t="shared" si="59"/>
        <v>2.2029169924244463</v>
      </c>
      <c r="CZ33" s="2536">
        <f t="shared" si="59"/>
        <v>2.2490551345338243</v>
      </c>
      <c r="DA33" s="2617">
        <f t="shared" si="59"/>
        <v>0.19649478654961494</v>
      </c>
      <c r="DB33" s="2617">
        <f t="shared" si="59"/>
        <v>0.17747916204481348</v>
      </c>
      <c r="DC33" s="2617">
        <f t="shared" si="59"/>
        <v>0.19015624504801446</v>
      </c>
      <c r="DD33" s="2617">
        <f t="shared" si="59"/>
        <v>0.19384859932079143</v>
      </c>
      <c r="DE33" s="2617">
        <f t="shared" si="59"/>
        <v>0.19966405730041517</v>
      </c>
      <c r="DF33" s="2617">
        <f t="shared" si="59"/>
        <v>0.19966405730041517</v>
      </c>
      <c r="DG33" s="2617">
        <f t="shared" si="59"/>
        <v>0.95112285336856006</v>
      </c>
      <c r="DH33" s="2536">
        <f t="shared" si="59"/>
        <v>5</v>
      </c>
      <c r="DI33" s="2617">
        <f t="shared" si="59"/>
        <v>6.2067992664691776E-2</v>
      </c>
      <c r="DJ33" s="2617">
        <f t="shared" si="59"/>
        <v>6.2067992664691776E-2</v>
      </c>
      <c r="DK33" s="2617">
        <f t="shared" si="59"/>
        <v>6.4420042913037989E-2</v>
      </c>
      <c r="DL33" s="2617">
        <f t="shared" si="59"/>
        <v>1.1088573360378635</v>
      </c>
      <c r="DM33" s="2617">
        <f t="shared" si="59"/>
        <v>0.49940648086791678</v>
      </c>
      <c r="DN33" s="2617">
        <f t="shared" si="59"/>
        <v>0.10320478001086365</v>
      </c>
      <c r="DO33" s="2617">
        <f t="shared" si="59"/>
        <v>4.4460675730143988</v>
      </c>
      <c r="DP33" s="2617">
        <f t="shared" si="59"/>
        <v>0.83787066806803112</v>
      </c>
      <c r="DQ33" s="2617">
        <f t="shared" si="59"/>
        <v>6.813962831077121</v>
      </c>
      <c r="DR33" s="2617">
        <f t="shared" si="59"/>
        <v>1.1131276467029645</v>
      </c>
      <c r="DS33" s="2617">
        <f t="shared" si="59"/>
        <v>0.50149994073182524</v>
      </c>
      <c r="DT33" s="2617">
        <f t="shared" si="59"/>
        <v>0.10646387832699619</v>
      </c>
      <c r="DU33" s="2617">
        <f t="shared" si="59"/>
        <v>4.0914655190955349</v>
      </c>
      <c r="DV33" s="2617">
        <f t="shared" si="59"/>
        <v>0.76829310381910698</v>
      </c>
      <c r="DW33" s="2627">
        <f t="shared" si="59"/>
        <v>4.5149391793349398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6.82</v>
      </c>
      <c r="C34" s="1378">
        <f t="shared" ref="C34:V34" si="60">IF(C32&lt;=0,"",MIN(C8:C31))</f>
        <v>23</v>
      </c>
      <c r="D34" s="1378">
        <f t="shared" si="60"/>
        <v>17</v>
      </c>
      <c r="E34" s="1184">
        <f t="shared" si="60"/>
        <v>7.56</v>
      </c>
      <c r="F34" s="1378">
        <f t="shared" si="60"/>
        <v>40</v>
      </c>
      <c r="G34" s="1378">
        <f t="shared" si="60"/>
        <v>97</v>
      </c>
      <c r="H34" s="1375">
        <f t="shared" si="60"/>
        <v>28.5</v>
      </c>
      <c r="I34" s="1419">
        <f t="shared" si="60"/>
        <v>0.182</v>
      </c>
      <c r="J34" s="1419">
        <f>IF(J32&lt;=0.001,"",MIN(J8:J31))</f>
        <v>3.6999999999999998E-2</v>
      </c>
      <c r="K34" s="1184">
        <f t="shared" si="60"/>
        <v>5.95</v>
      </c>
      <c r="L34" s="1378">
        <f t="shared" si="60"/>
        <v>11</v>
      </c>
      <c r="M34" s="1419">
        <f t="shared" si="60"/>
        <v>4.9000000000000002E-2</v>
      </c>
      <c r="N34" s="1552">
        <f t="shared" si="60"/>
        <v>6</v>
      </c>
      <c r="O34" s="1625">
        <f t="shared" si="60"/>
        <v>11</v>
      </c>
      <c r="P34" s="1544" t="str">
        <f t="shared" si="60"/>
        <v/>
      </c>
      <c r="Q34" s="1552">
        <f t="shared" si="60"/>
        <v>5.97</v>
      </c>
      <c r="R34" s="1625">
        <f t="shared" si="60"/>
        <v>11</v>
      </c>
      <c r="S34" s="1544" t="str">
        <f t="shared" si="60"/>
        <v/>
      </c>
      <c r="T34" s="1552">
        <f t="shared" si="60"/>
        <v>6.04</v>
      </c>
      <c r="U34" s="1552">
        <f t="shared" si="60"/>
        <v>0.247</v>
      </c>
      <c r="V34" s="1625">
        <f t="shared" si="60"/>
        <v>3</v>
      </c>
      <c r="W34" s="1552">
        <f t="shared" ref="W34" si="61">IF(W32&lt;=0,"",MIN(W8:W31))</f>
        <v>0.47</v>
      </c>
      <c r="X34" s="1544">
        <f t="shared" ref="X34:AR34" si="62">IF(X32&lt;=0,"",MIN(X8:X31))</f>
        <v>27.6</v>
      </c>
      <c r="Y34" s="1544">
        <f t="shared" si="62"/>
        <v>9</v>
      </c>
      <c r="Z34" s="1552">
        <f t="shared" si="62"/>
        <v>0.29688679245283023</v>
      </c>
      <c r="AA34" s="1551">
        <f t="shared" ref="AA34" si="63">IF(AA32&lt;=0,"",MIN(AA8:AA31))</f>
        <v>3.6999999999999998E-2</v>
      </c>
      <c r="AB34" s="1552">
        <f t="shared" si="62"/>
        <v>6.05</v>
      </c>
      <c r="AC34" s="1552">
        <f t="shared" si="62"/>
        <v>0.14699999999999999</v>
      </c>
      <c r="AD34" s="1625">
        <f t="shared" si="62"/>
        <v>3</v>
      </c>
      <c r="AE34" s="1552">
        <f t="shared" si="62"/>
        <v>0.34</v>
      </c>
      <c r="AF34" s="1544">
        <f t="shared" si="62"/>
        <v>29.3</v>
      </c>
      <c r="AG34" s="1544">
        <f t="shared" si="62"/>
        <v>9</v>
      </c>
      <c r="AH34" s="1552">
        <f t="shared" si="62"/>
        <v>0.29688679245283023</v>
      </c>
      <c r="AI34" s="1552">
        <f t="shared" si="62"/>
        <v>6.09</v>
      </c>
      <c r="AJ34" s="1563">
        <f t="shared" si="62"/>
        <v>0.21099999999999999</v>
      </c>
      <c r="AK34" s="1627">
        <f t="shared" si="62"/>
        <v>3</v>
      </c>
      <c r="AL34" s="1563">
        <f t="shared" si="62"/>
        <v>0.31</v>
      </c>
      <c r="AM34" s="1564">
        <f t="shared" si="62"/>
        <v>29.6</v>
      </c>
      <c r="AN34" s="1564">
        <f t="shared" si="62"/>
        <v>10</v>
      </c>
      <c r="AO34" s="1563">
        <f t="shared" si="62"/>
        <v>0.30518518518518517</v>
      </c>
      <c r="AP34" s="1565">
        <f t="shared" si="62"/>
        <v>1.7000000000000001E-2</v>
      </c>
      <c r="AQ34" s="1627">
        <f t="shared" si="62"/>
        <v>1</v>
      </c>
      <c r="AR34" s="1563">
        <f t="shared" si="62"/>
        <v>0.18</v>
      </c>
      <c r="AS34" s="2648">
        <f>IF(AS32&lt;=0.01,"",MIN(AS8:AS31))</f>
        <v>4.0000000000000001E-3</v>
      </c>
      <c r="AT34" s="2648">
        <f>IF(AT32&lt;=0.01,"",MIN(AT8:AT31))</f>
        <v>3.5999999999999997E-2</v>
      </c>
      <c r="AU34" s="1184">
        <f>IF(AU32&lt;=0,"",MIN(AU8:AU31))</f>
        <v>1.2E-2</v>
      </c>
      <c r="AV34" s="1378">
        <f>IF(AV32&lt;=0,"",MIN(AV8:AV31))</f>
        <v>1</v>
      </c>
      <c r="AW34" s="1184">
        <f>IF(AW32&lt;=0,"",MIN(AW8:AW31))</f>
        <v>0.17</v>
      </c>
      <c r="AX34" s="1419" t="str">
        <f>IF(AX32&lt;=0.01,"",MIN(AX8:AX31))</f>
        <v/>
      </c>
      <c r="AY34" s="1184">
        <f>IF(AY32&lt;=0,"",MIN(AY8:AY31))</f>
        <v>3.6999999999999998E-2</v>
      </c>
      <c r="AZ34" s="1378">
        <f>IF(AZ32&lt;=0,"",MIN(AZ8:AZ31))</f>
        <v>1</v>
      </c>
      <c r="BA34" s="1184">
        <f>IF(BA32&lt;=0,"",MIN(BA8:BA31))</f>
        <v>0.17</v>
      </c>
      <c r="BB34" s="1419" t="str">
        <f>IF(BB32&lt;=0.01,"",MIN(BB8:BB31))</f>
        <v/>
      </c>
      <c r="BC34" s="1184">
        <f>IF(BC32&lt;=0,"",MIN(BC8:BC31))</f>
        <v>7.12</v>
      </c>
      <c r="BD34" s="1184">
        <f>IF(BD32&lt;=0,"",MIN(BD8:BD31))</f>
        <v>0.05</v>
      </c>
      <c r="BE34" s="1378">
        <f>IF(BE32&lt;=0,"",MIN(BE8:BE31))</f>
        <v>1</v>
      </c>
      <c r="BF34" s="1184">
        <f>IF(BF32&lt;=0,"",MIN(BF8:BF31))</f>
        <v>4</v>
      </c>
      <c r="BG34" s="1375">
        <f t="shared" ref="BG34:BI34" si="64">IF(BG32&lt;=0,"",MIN(BG8:BG31))</f>
        <v>29.2</v>
      </c>
      <c r="BH34" s="1378">
        <f t="shared" si="64"/>
        <v>20</v>
      </c>
      <c r="BI34" s="1378">
        <f t="shared" si="64"/>
        <v>34</v>
      </c>
      <c r="BJ34" s="1419">
        <f>IF(BJ32&lt;=0.01,"",MIN(BJ8:BJ31))</f>
        <v>0.01</v>
      </c>
      <c r="BK34" s="1184">
        <f>IF(BK32&lt;=0,"",MIN(BK8:BK31))</f>
        <v>7.09</v>
      </c>
      <c r="BL34" s="1184">
        <f>IF(BL32&lt;=0,"",MIN(BL8:BL31))</f>
        <v>5.0999999999999997E-2</v>
      </c>
      <c r="BM34" s="1378">
        <f>IF(BM32&lt;=0,"",MIN(BM8:BM31))</f>
        <v>1</v>
      </c>
      <c r="BN34" s="1375">
        <f>IF(BN32&lt;=0,"",MIN(BN8:BN31))</f>
        <v>4.0999999999999996</v>
      </c>
      <c r="BO34" s="1375">
        <f t="shared" ref="BO34:BQ34" si="65">IF(BO32&lt;=0,"",MIN(BO8:BO31))</f>
        <v>27.8</v>
      </c>
      <c r="BP34" s="1378">
        <f t="shared" si="65"/>
        <v>22</v>
      </c>
      <c r="BQ34" s="1378">
        <f t="shared" si="65"/>
        <v>35</v>
      </c>
      <c r="BR34" s="2642">
        <f t="shared" ref="BR34:BT34" si="66">IF(BR32&lt;=0.01,"",MIN(BR8:BR31))</f>
        <v>5.0000000000000001E-3</v>
      </c>
      <c r="BS34" s="2539">
        <f t="shared" si="66"/>
        <v>3.6</v>
      </c>
      <c r="BT34" s="2539">
        <f t="shared" si="66"/>
        <v>3.8</v>
      </c>
      <c r="BU34" s="2595">
        <f>IF(BU32&lt;=0.01,"",MIN(BU8:BU31))</f>
        <v>2.8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65" t="s">
        <v>948</v>
      </c>
      <c r="CL34" s="3166"/>
      <c r="CM34" s="2554" t="s">
        <v>19</v>
      </c>
      <c r="CN34" s="2610">
        <f t="shared" ref="CN34:DW34" si="67">SUM(CN$9,CN$11,CN$13,CN$15,CN$17,CN$19,CN$21,CN$23,CN$25,CN$27,CN$29)</f>
        <v>56462</v>
      </c>
      <c r="CO34" s="2610">
        <f t="shared" si="67"/>
        <v>0</v>
      </c>
      <c r="CP34" s="2610">
        <f t="shared" si="67"/>
        <v>0</v>
      </c>
      <c r="CQ34" s="2610">
        <f t="shared" si="67"/>
        <v>0</v>
      </c>
      <c r="CR34" s="2610">
        <f t="shared" si="67"/>
        <v>0</v>
      </c>
      <c r="CS34" s="2610">
        <f t="shared" si="67"/>
        <v>0</v>
      </c>
      <c r="CT34" s="2610">
        <f t="shared" si="67"/>
        <v>0</v>
      </c>
      <c r="CU34" s="2559">
        <f t="shared" si="67"/>
        <v>878</v>
      </c>
      <c r="CV34" s="2559">
        <f t="shared" si="67"/>
        <v>937</v>
      </c>
      <c r="CW34" s="2559">
        <f t="shared" si="67"/>
        <v>1055</v>
      </c>
      <c r="CX34" s="2559">
        <f t="shared" si="67"/>
        <v>2910</v>
      </c>
      <c r="CY34" s="2559">
        <f t="shared" si="67"/>
        <v>2680</v>
      </c>
      <c r="CZ34" s="2559">
        <f t="shared" si="67"/>
        <v>3010</v>
      </c>
      <c r="DA34" s="2559">
        <f t="shared" si="67"/>
        <v>1850</v>
      </c>
      <c r="DB34" s="2559">
        <f t="shared" si="67"/>
        <v>1670</v>
      </c>
      <c r="DC34" s="2559">
        <f t="shared" si="67"/>
        <v>1810</v>
      </c>
      <c r="DD34" s="2559">
        <f t="shared" si="67"/>
        <v>1870</v>
      </c>
      <c r="DE34" s="2559">
        <f t="shared" si="67"/>
        <v>2114</v>
      </c>
      <c r="DF34" s="2559">
        <f t="shared" si="67"/>
        <v>2062</v>
      </c>
      <c r="DG34" s="2559">
        <f t="shared" si="67"/>
        <v>2500</v>
      </c>
      <c r="DH34" s="2559">
        <f t="shared" si="67"/>
        <v>0</v>
      </c>
      <c r="DI34" s="2559">
        <f t="shared" si="67"/>
        <v>6170</v>
      </c>
      <c r="DJ34" s="2559">
        <f t="shared" si="67"/>
        <v>6170</v>
      </c>
      <c r="DK34" s="2559">
        <f t="shared" si="67"/>
        <v>6920</v>
      </c>
      <c r="DL34" s="2621">
        <f t="shared" si="67"/>
        <v>520</v>
      </c>
      <c r="DM34" s="2559">
        <f t="shared" si="67"/>
        <v>626</v>
      </c>
      <c r="DN34" s="2559">
        <f t="shared" si="67"/>
        <v>77</v>
      </c>
      <c r="DO34" s="2559">
        <f t="shared" si="67"/>
        <v>9809</v>
      </c>
      <c r="DP34" s="2559">
        <f t="shared" si="67"/>
        <v>1965</v>
      </c>
      <c r="DQ34" s="2559">
        <f t="shared" si="67"/>
        <v>2334</v>
      </c>
      <c r="DR34" s="2559">
        <f t="shared" si="67"/>
        <v>289</v>
      </c>
      <c r="DS34" s="2559">
        <f t="shared" si="67"/>
        <v>348</v>
      </c>
      <c r="DT34" s="2559">
        <f t="shared" si="67"/>
        <v>42</v>
      </c>
      <c r="DU34" s="2559">
        <f t="shared" si="67"/>
        <v>4935</v>
      </c>
      <c r="DV34" s="2559">
        <f t="shared" si="67"/>
        <v>980</v>
      </c>
      <c r="DW34" s="2559">
        <f t="shared" si="67"/>
        <v>896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6.99</v>
      </c>
      <c r="C35" s="1379">
        <f t="shared" ref="C35:V35" si="68">IF(C32&lt;=0,"",MAX(C8:C31))</f>
        <v>26</v>
      </c>
      <c r="D35" s="1379">
        <f t="shared" si="68"/>
        <v>19</v>
      </c>
      <c r="E35" s="1185">
        <f t="shared" si="68"/>
        <v>9.8000000000000007</v>
      </c>
      <c r="F35" s="1379">
        <f t="shared" si="68"/>
        <v>62</v>
      </c>
      <c r="G35" s="1379">
        <f t="shared" si="68"/>
        <v>120</v>
      </c>
      <c r="H35" s="1376">
        <f t="shared" si="68"/>
        <v>31.5</v>
      </c>
      <c r="I35" s="1420">
        <f t="shared" si="68"/>
        <v>0.27900000000000003</v>
      </c>
      <c r="J35" s="1420">
        <f>IF(J32&lt;=0.001,"",MAX(J8:J31))</f>
        <v>0.04</v>
      </c>
      <c r="K35" s="1185">
        <f t="shared" si="68"/>
        <v>6.25</v>
      </c>
      <c r="L35" s="1379">
        <f t="shared" si="68"/>
        <v>12</v>
      </c>
      <c r="M35" s="1420">
        <f t="shared" si="68"/>
        <v>6.5000000000000002E-2</v>
      </c>
      <c r="N35" s="1553">
        <f t="shared" si="68"/>
        <v>6.27</v>
      </c>
      <c r="O35" s="1626">
        <f t="shared" si="68"/>
        <v>12</v>
      </c>
      <c r="P35" s="1545" t="str">
        <f t="shared" si="68"/>
        <v/>
      </c>
      <c r="Q35" s="1553">
        <f t="shared" si="68"/>
        <v>6.22</v>
      </c>
      <c r="R35" s="1626">
        <f t="shared" si="68"/>
        <v>13</v>
      </c>
      <c r="S35" s="1545" t="str">
        <f t="shared" si="68"/>
        <v/>
      </c>
      <c r="T35" s="1553">
        <f t="shared" si="68"/>
        <v>6.19</v>
      </c>
      <c r="U35" s="1553">
        <f t="shared" si="68"/>
        <v>0.33900000000000002</v>
      </c>
      <c r="V35" s="1626">
        <f t="shared" si="68"/>
        <v>3</v>
      </c>
      <c r="W35" s="1553">
        <f t="shared" ref="W35" si="69">IF(W32&lt;=0,"",MAX(W8:W31))</f>
        <v>0.6</v>
      </c>
      <c r="X35" s="1545">
        <f t="shared" ref="X35:AR35" si="70">IF(X32&lt;=0,"",MAX(X8:X31))</f>
        <v>31.4</v>
      </c>
      <c r="Y35" s="1545">
        <f t="shared" si="70"/>
        <v>9.9</v>
      </c>
      <c r="Z35" s="1553">
        <f t="shared" si="70"/>
        <v>0.31457547169811317</v>
      </c>
      <c r="AA35" s="1554">
        <f t="shared" ref="AA35" si="71">IF(AA32&lt;=0,"",MAX(AA8:AA31))</f>
        <v>0.05</v>
      </c>
      <c r="AB35" s="1553">
        <f t="shared" si="70"/>
        <v>6.2</v>
      </c>
      <c r="AC35" s="1553">
        <f t="shared" si="70"/>
        <v>0.33</v>
      </c>
      <c r="AD35" s="1626">
        <f t="shared" si="70"/>
        <v>3</v>
      </c>
      <c r="AE35" s="1553">
        <f t="shared" si="70"/>
        <v>0.61</v>
      </c>
      <c r="AF35" s="1545">
        <f t="shared" si="70"/>
        <v>31.5</v>
      </c>
      <c r="AG35" s="1545">
        <f t="shared" si="70"/>
        <v>9.9</v>
      </c>
      <c r="AH35" s="1553">
        <f t="shared" si="70"/>
        <v>0.31457547169811317</v>
      </c>
      <c r="AI35" s="1553">
        <f t="shared" si="70"/>
        <v>6.26</v>
      </c>
      <c r="AJ35" s="1563">
        <f t="shared" si="70"/>
        <v>0.24399999999999999</v>
      </c>
      <c r="AK35" s="1627">
        <f t="shared" si="70"/>
        <v>3</v>
      </c>
      <c r="AL35" s="1563">
        <f t="shared" si="70"/>
        <v>0.63</v>
      </c>
      <c r="AM35" s="1564">
        <f t="shared" si="70"/>
        <v>30</v>
      </c>
      <c r="AN35" s="1564">
        <f t="shared" si="70"/>
        <v>11.1</v>
      </c>
      <c r="AO35" s="1563">
        <f t="shared" si="70"/>
        <v>0.32555555555555554</v>
      </c>
      <c r="AP35" s="1565">
        <f t="shared" si="70"/>
        <v>2.1999999999999999E-2</v>
      </c>
      <c r="AQ35" s="1627">
        <f t="shared" si="70"/>
        <v>1</v>
      </c>
      <c r="AR35" s="1563">
        <f t="shared" si="70"/>
        <v>0.32</v>
      </c>
      <c r="AS35" s="2649">
        <f>IF(AS32&lt;=0.01,"",MAX(AS8:AS31))</f>
        <v>8.0000000000000002E-3</v>
      </c>
      <c r="AT35" s="2649">
        <f>IF(AT32&lt;=0.01,"",MAX(AT8:AT31))</f>
        <v>5.0999999999999997E-2</v>
      </c>
      <c r="AU35" s="1185">
        <f>IF(AU32&lt;=0,"",MAX(AU8:AU31))</f>
        <v>2.5999999999999999E-2</v>
      </c>
      <c r="AV35" s="1379">
        <f>IF(AV32&lt;=0,"",MAX(AV8:AV31))</f>
        <v>1</v>
      </c>
      <c r="AW35" s="1185">
        <f>IF(AW32&lt;=0,"",MAX(AW8:AW31))</f>
        <v>0.35</v>
      </c>
      <c r="AX35" s="1420" t="str">
        <f>IF(AX32&lt;=0.01,"",MAX(AX8:AX31))</f>
        <v/>
      </c>
      <c r="AY35" s="1185">
        <f>IF(AY32&lt;=0,"",MAX(AY8:AY31))</f>
        <v>3.9E-2</v>
      </c>
      <c r="AZ35" s="1379">
        <f>IF(AZ32&lt;=0,"",MAX(AZ8:AZ31))</f>
        <v>1</v>
      </c>
      <c r="BA35" s="1185">
        <f>IF(BA32&lt;=0,"",MAX(BA8:BA31))</f>
        <v>0.4</v>
      </c>
      <c r="BB35" s="1420" t="str">
        <f>IF(BB32&lt;=0.01,"",MAX(BB8:BB31))</f>
        <v/>
      </c>
      <c r="BC35" s="1185">
        <f>IF(BC32&lt;=0,"",MAX(BC8:BC31))</f>
        <v>7.58</v>
      </c>
      <c r="BD35" s="1185">
        <f>IF(BD32&lt;=0,"",MAX(BD8:BD31))</f>
        <v>6.0999999999999999E-2</v>
      </c>
      <c r="BE35" s="1379">
        <f>IF(BE32&lt;=0,"",MAX(BE8:BE31))</f>
        <v>1</v>
      </c>
      <c r="BF35" s="1185">
        <f>IF(BF32&lt;=0,"",MAX(BF8:BF31))</f>
        <v>4.3</v>
      </c>
      <c r="BG35" s="1376">
        <f t="shared" ref="BG35:BI35" si="72">IF(BG32&lt;=0,"",MAX(BG8:BG31))</f>
        <v>31.5</v>
      </c>
      <c r="BH35" s="1379">
        <f t="shared" si="72"/>
        <v>21</v>
      </c>
      <c r="BI35" s="1379">
        <f t="shared" si="72"/>
        <v>35</v>
      </c>
      <c r="BJ35" s="1420">
        <f>IF(BJ32&lt;=0.01,"",MAX(BJ8:BJ31))</f>
        <v>1.4E-2</v>
      </c>
      <c r="BK35" s="1185">
        <f>IF(BK32&lt;=0,"",MAX(BK8:BK31))</f>
        <v>7.9</v>
      </c>
      <c r="BL35" s="1185">
        <f>IF(BL32&lt;=0,"",MAX(BL8:BL31))</f>
        <v>6.2E-2</v>
      </c>
      <c r="BM35" s="1379">
        <f>IF(BM32&lt;=0,"",MAX(BM8:BM31))</f>
        <v>1</v>
      </c>
      <c r="BN35" s="1376">
        <f>IF(BN32&lt;=0,"",MAX(BN8:BN31))</f>
        <v>4.5</v>
      </c>
      <c r="BO35" s="1376">
        <f t="shared" ref="BO35:BQ35" si="73">IF(BO32&lt;=0,"",MAX(BO8:BO31))</f>
        <v>29.7</v>
      </c>
      <c r="BP35" s="1379">
        <f t="shared" si="73"/>
        <v>22</v>
      </c>
      <c r="BQ35" s="1379">
        <f t="shared" si="73"/>
        <v>37</v>
      </c>
      <c r="BR35" s="2643">
        <f t="shared" ref="BR35:BT35" si="74">IF(BR32&lt;=0.01,"",MAX(BR8:BR31))</f>
        <v>8.0000000000000002E-3</v>
      </c>
      <c r="BS35" s="2540">
        <f t="shared" si="74"/>
        <v>3.8</v>
      </c>
      <c r="BT35" s="2540">
        <f t="shared" si="74"/>
        <v>4.2</v>
      </c>
      <c r="BU35" s="2596">
        <f>IF(BU32&lt;=0.01,"",MAX(BU8:BU31))</f>
        <v>3.3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65"/>
      <c r="CL35" s="3101"/>
      <c r="CM35" s="2555" t="s">
        <v>50</v>
      </c>
      <c r="CN35" s="2611">
        <f>IF(CN34&gt;=0.1,AVERAGE(CN$9,CN$11,CN$13,CN$15,CN$17,CN$19,CN$21,CN$23,CN$25,CN$27,CN$29),"")</f>
        <v>9410.3333333333339</v>
      </c>
      <c r="CO35" s="2611" t="str">
        <f t="shared" ref="CO35:DW35" si="75">IF(CO34&gt;=0.1,AVERAGE(CO$9,CO$11,CO$13,CO$15,CO$17,CO$19,CO$21,CO$23,CO$25,CO$27,CO$29),"")</f>
        <v/>
      </c>
      <c r="CP35" s="2611" t="str">
        <f t="shared" si="75"/>
        <v/>
      </c>
      <c r="CQ35" s="2611" t="str">
        <f t="shared" si="75"/>
        <v/>
      </c>
      <c r="CR35" s="2611" t="str">
        <f t="shared" si="75"/>
        <v/>
      </c>
      <c r="CS35" s="2611" t="str">
        <f t="shared" si="75"/>
        <v/>
      </c>
      <c r="CT35" s="2611" t="str">
        <f t="shared" si="75"/>
        <v/>
      </c>
      <c r="CU35" s="2557">
        <f t="shared" si="75"/>
        <v>146.33333333333334</v>
      </c>
      <c r="CV35" s="2557">
        <f t="shared" si="75"/>
        <v>156.16666666666666</v>
      </c>
      <c r="CW35" s="2557">
        <f t="shared" si="75"/>
        <v>175.83333333333334</v>
      </c>
      <c r="CX35" s="2557">
        <f t="shared" si="75"/>
        <v>485</v>
      </c>
      <c r="CY35" s="2557">
        <f t="shared" si="75"/>
        <v>446.66666666666669</v>
      </c>
      <c r="CZ35" s="2557">
        <f t="shared" si="75"/>
        <v>501.66666666666669</v>
      </c>
      <c r="DA35" s="2557">
        <f t="shared" si="75"/>
        <v>308.33333333333331</v>
      </c>
      <c r="DB35" s="2557">
        <f t="shared" si="75"/>
        <v>278.33333333333331</v>
      </c>
      <c r="DC35" s="2557">
        <f t="shared" si="75"/>
        <v>301.66666666666669</v>
      </c>
      <c r="DD35" s="2557">
        <f t="shared" si="75"/>
        <v>311.66666666666669</v>
      </c>
      <c r="DE35" s="2557">
        <f t="shared" si="75"/>
        <v>352.33333333333331</v>
      </c>
      <c r="DF35" s="2557">
        <f t="shared" si="75"/>
        <v>343.66666666666669</v>
      </c>
      <c r="DG35" s="2557">
        <f t="shared" si="75"/>
        <v>416.66666666666669</v>
      </c>
      <c r="DH35" s="2557" t="str">
        <f t="shared" si="75"/>
        <v/>
      </c>
      <c r="DI35" s="2557">
        <f t="shared" si="75"/>
        <v>1028.3333333333333</v>
      </c>
      <c r="DJ35" s="2557">
        <f t="shared" si="75"/>
        <v>1028.3333333333333</v>
      </c>
      <c r="DK35" s="2557">
        <f t="shared" si="75"/>
        <v>1153.3333333333333</v>
      </c>
      <c r="DL35" s="2622">
        <f t="shared" si="75"/>
        <v>86.666666666666671</v>
      </c>
      <c r="DM35" s="2557">
        <f t="shared" si="75"/>
        <v>104.33333333333333</v>
      </c>
      <c r="DN35" s="2557">
        <f t="shared" si="75"/>
        <v>12.833333333333334</v>
      </c>
      <c r="DO35" s="2557">
        <f t="shared" si="75"/>
        <v>1634.8333333333333</v>
      </c>
      <c r="DP35" s="2557">
        <f t="shared" si="75"/>
        <v>327.5</v>
      </c>
      <c r="DQ35" s="2557">
        <f t="shared" si="75"/>
        <v>389</v>
      </c>
      <c r="DR35" s="2557">
        <f t="shared" si="75"/>
        <v>48.166666666666664</v>
      </c>
      <c r="DS35" s="2557">
        <f t="shared" si="75"/>
        <v>58</v>
      </c>
      <c r="DT35" s="2557">
        <f t="shared" si="75"/>
        <v>7</v>
      </c>
      <c r="DU35" s="2557">
        <f t="shared" si="75"/>
        <v>822.5</v>
      </c>
      <c r="DV35" s="2557">
        <f t="shared" si="75"/>
        <v>163.33333333333334</v>
      </c>
      <c r="DW35" s="2587">
        <f t="shared" si="75"/>
        <v>149.33333333333334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9" t="s">
        <v>502</v>
      </c>
      <c r="H36" s="3139"/>
      <c r="I36" s="3139"/>
      <c r="J36" s="3139"/>
      <c r="K36" s="3139"/>
      <c r="L36" s="3139"/>
      <c r="M36" s="1187">
        <f>IF(K32&lt;=0,"",AVERAGE(K33,N33,Q33))</f>
        <v>6.13</v>
      </c>
      <c r="N36" s="952"/>
      <c r="O36" s="3134" t="s">
        <v>503</v>
      </c>
      <c r="P36" s="3135"/>
      <c r="Q36" s="3135"/>
      <c r="R36" s="3135"/>
      <c r="S36" s="953">
        <f>IF(L32&lt;=0,"",AVERAGE(L33,O33,R33))</f>
        <v>11.833333333333334</v>
      </c>
      <c r="T36" s="954"/>
      <c r="U36" s="3134" t="s">
        <v>513</v>
      </c>
      <c r="V36" s="3135"/>
      <c r="W36" s="3135"/>
      <c r="X36" s="3135"/>
      <c r="Y36" s="955">
        <f>IF(U32&lt;=0,"",MAX(U35,AC35,AJ35))</f>
        <v>0.33900000000000002</v>
      </c>
      <c r="Z36" s="954"/>
      <c r="AA36" s="954"/>
      <c r="AB36" s="1702" t="s">
        <v>514</v>
      </c>
      <c r="AC36" s="1703"/>
      <c r="AD36" s="1703"/>
      <c r="AE36" s="3137">
        <f>MIN(AE34,W34,AL34)</f>
        <v>0.31</v>
      </c>
      <c r="AF36" s="3137"/>
      <c r="AG36" s="3137"/>
      <c r="AH36" s="3137"/>
      <c r="AI36" s="3137"/>
      <c r="AJ36" s="3138"/>
      <c r="AK36" s="1559">
        <f>IF(T32&lt;=0,"",AVERAGE(T33,AB33,AI33))</f>
        <v>6.1391666666666653</v>
      </c>
      <c r="AL36" s="1560"/>
      <c r="AM36" s="1704"/>
      <c r="AN36" s="1704"/>
      <c r="AO36" s="1704"/>
      <c r="AP36" s="1561">
        <f>MAX(AP35,AU35,AY35)</f>
        <v>3.9E-2</v>
      </c>
      <c r="AQ36" s="1562"/>
      <c r="AR36" s="1562"/>
      <c r="AS36" s="957"/>
      <c r="AT36" s="957"/>
      <c r="AU36" s="1310">
        <f>IF(W32&lt;=0,"",MIN(AE34,W34,AL34))</f>
        <v>0.31</v>
      </c>
      <c r="AV36" s="952"/>
      <c r="AW36" s="952"/>
      <c r="AX36" s="952"/>
      <c r="AY36" s="958"/>
      <c r="AZ36" s="957"/>
      <c r="BA36" s="959"/>
      <c r="BB36" s="960">
        <f>IF(AP32&lt;=0.01,"",MAX(AP35,AU35,AY35))</f>
        <v>3.9E-2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7">
        <f>MIN(BS34:BU34)</f>
        <v>2.8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65"/>
      <c r="CL36" s="3101"/>
      <c r="CM36" s="2555" t="s">
        <v>51</v>
      </c>
      <c r="CN36" s="2612">
        <f t="shared" ref="CN36:DW36" si="76">IF(CN34&gt;=0.1,MIN(CN$9,CN$11,CN$13,CN$15,CN$17,CN$19,CN$21,CN$23,CN$25,CN$27,CN$29),"")</f>
        <v>8700</v>
      </c>
      <c r="CO36" s="2612" t="str">
        <f t="shared" si="76"/>
        <v/>
      </c>
      <c r="CP36" s="2612" t="str">
        <f t="shared" si="76"/>
        <v/>
      </c>
      <c r="CQ36" s="2612" t="str">
        <f t="shared" si="76"/>
        <v/>
      </c>
      <c r="CR36" s="2612" t="str">
        <f t="shared" si="76"/>
        <v/>
      </c>
      <c r="CS36" s="2612" t="str">
        <f t="shared" si="76"/>
        <v/>
      </c>
      <c r="CT36" s="2612" t="str">
        <f t="shared" si="76"/>
        <v/>
      </c>
      <c r="CU36" s="2558">
        <f t="shared" si="76"/>
        <v>130</v>
      </c>
      <c r="CV36" s="2558">
        <f t="shared" si="76"/>
        <v>140</v>
      </c>
      <c r="CW36" s="2558">
        <f t="shared" si="76"/>
        <v>145</v>
      </c>
      <c r="CX36" s="2558">
        <f t="shared" si="76"/>
        <v>450</v>
      </c>
      <c r="CY36" s="2558">
        <f t="shared" si="76"/>
        <v>420</v>
      </c>
      <c r="CZ36" s="2558">
        <f t="shared" si="76"/>
        <v>480</v>
      </c>
      <c r="DA36" s="2558">
        <f t="shared" si="76"/>
        <v>290</v>
      </c>
      <c r="DB36" s="2558">
        <f t="shared" si="76"/>
        <v>250</v>
      </c>
      <c r="DC36" s="2558">
        <f t="shared" si="76"/>
        <v>260</v>
      </c>
      <c r="DD36" s="2558">
        <f t="shared" si="76"/>
        <v>300</v>
      </c>
      <c r="DE36" s="2558">
        <f t="shared" si="76"/>
        <v>340</v>
      </c>
      <c r="DF36" s="2558">
        <f t="shared" si="76"/>
        <v>310</v>
      </c>
      <c r="DG36" s="2558">
        <f t="shared" si="76"/>
        <v>0</v>
      </c>
      <c r="DH36" s="2558" t="str">
        <f t="shared" si="76"/>
        <v/>
      </c>
      <c r="DI36" s="2558">
        <f t="shared" si="76"/>
        <v>950</v>
      </c>
      <c r="DJ36" s="2558">
        <f t="shared" si="76"/>
        <v>950</v>
      </c>
      <c r="DK36" s="2558">
        <f t="shared" si="76"/>
        <v>1080</v>
      </c>
      <c r="DL36" s="2623">
        <f t="shared" si="76"/>
        <v>80</v>
      </c>
      <c r="DM36" s="2558">
        <f t="shared" si="76"/>
        <v>98</v>
      </c>
      <c r="DN36" s="2558">
        <f t="shared" si="76"/>
        <v>12</v>
      </c>
      <c r="DO36" s="2558">
        <f t="shared" si="76"/>
        <v>1519</v>
      </c>
      <c r="DP36" s="2558">
        <f t="shared" si="76"/>
        <v>300</v>
      </c>
      <c r="DQ36" s="2558">
        <f t="shared" si="76"/>
        <v>350</v>
      </c>
      <c r="DR36" s="2558">
        <f t="shared" si="76"/>
        <v>45</v>
      </c>
      <c r="DS36" s="2558">
        <f t="shared" si="76"/>
        <v>55</v>
      </c>
      <c r="DT36" s="2558">
        <f t="shared" si="76"/>
        <v>7</v>
      </c>
      <c r="DU36" s="2558">
        <f t="shared" si="76"/>
        <v>770</v>
      </c>
      <c r="DV36" s="2558">
        <f t="shared" si="76"/>
        <v>145</v>
      </c>
      <c r="DW36" s="2588">
        <f t="shared" si="76"/>
        <v>120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67"/>
      <c r="CL37" s="3103"/>
      <c r="CM37" s="2556" t="s">
        <v>52</v>
      </c>
      <c r="CN37" s="2613">
        <f t="shared" ref="CN37:DW37" si="77">IF(CN34&gt;=0.1,MAX(CN$9,CN$11,CN$13,CN$15,CN$17,CN$19,CN$21,CN$23,CN$25,CN$27,CN$29),"")</f>
        <v>10650</v>
      </c>
      <c r="CO37" s="2613" t="str">
        <f t="shared" si="77"/>
        <v/>
      </c>
      <c r="CP37" s="2613" t="str">
        <f t="shared" si="77"/>
        <v/>
      </c>
      <c r="CQ37" s="2613" t="str">
        <f t="shared" si="77"/>
        <v/>
      </c>
      <c r="CR37" s="2613" t="str">
        <f t="shared" si="77"/>
        <v/>
      </c>
      <c r="CS37" s="2613" t="str">
        <f t="shared" si="77"/>
        <v/>
      </c>
      <c r="CT37" s="2613" t="str">
        <f t="shared" si="77"/>
        <v/>
      </c>
      <c r="CU37" s="2560">
        <f t="shared" si="77"/>
        <v>155</v>
      </c>
      <c r="CV37" s="2560">
        <f t="shared" si="77"/>
        <v>165</v>
      </c>
      <c r="CW37" s="2560">
        <f t="shared" si="77"/>
        <v>185</v>
      </c>
      <c r="CX37" s="2560">
        <f t="shared" si="77"/>
        <v>520</v>
      </c>
      <c r="CY37" s="2560">
        <f t="shared" si="77"/>
        <v>485</v>
      </c>
      <c r="CZ37" s="2560">
        <f t="shared" si="77"/>
        <v>535</v>
      </c>
      <c r="DA37" s="2560">
        <f t="shared" si="77"/>
        <v>330</v>
      </c>
      <c r="DB37" s="2560">
        <f t="shared" si="77"/>
        <v>310</v>
      </c>
      <c r="DC37" s="2560">
        <f t="shared" si="77"/>
        <v>340</v>
      </c>
      <c r="DD37" s="2560">
        <f t="shared" si="77"/>
        <v>350</v>
      </c>
      <c r="DE37" s="2560">
        <f t="shared" si="77"/>
        <v>380</v>
      </c>
      <c r="DF37" s="2560">
        <f t="shared" si="77"/>
        <v>395</v>
      </c>
      <c r="DG37" s="2560">
        <f t="shared" si="77"/>
        <v>500</v>
      </c>
      <c r="DH37" s="2560" t="str">
        <f t="shared" si="77"/>
        <v/>
      </c>
      <c r="DI37" s="2560">
        <f t="shared" si="77"/>
        <v>1110</v>
      </c>
      <c r="DJ37" s="2560">
        <f t="shared" si="77"/>
        <v>1110</v>
      </c>
      <c r="DK37" s="2560">
        <f t="shared" si="77"/>
        <v>1220</v>
      </c>
      <c r="DL37" s="2624">
        <f t="shared" si="77"/>
        <v>94</v>
      </c>
      <c r="DM37" s="2560">
        <f t="shared" si="77"/>
        <v>113</v>
      </c>
      <c r="DN37" s="2560">
        <f t="shared" si="77"/>
        <v>14</v>
      </c>
      <c r="DO37" s="2560">
        <f t="shared" si="77"/>
        <v>1750</v>
      </c>
      <c r="DP37" s="2560">
        <f t="shared" si="77"/>
        <v>360</v>
      </c>
      <c r="DQ37" s="2560">
        <f t="shared" si="77"/>
        <v>405</v>
      </c>
      <c r="DR37" s="2560">
        <f t="shared" si="77"/>
        <v>52</v>
      </c>
      <c r="DS37" s="2560">
        <f t="shared" si="77"/>
        <v>62</v>
      </c>
      <c r="DT37" s="2560">
        <f t="shared" si="77"/>
        <v>7</v>
      </c>
      <c r="DU37" s="2560">
        <f t="shared" si="77"/>
        <v>875</v>
      </c>
      <c r="DV37" s="2560">
        <f t="shared" si="77"/>
        <v>180</v>
      </c>
      <c r="DW37" s="2589">
        <f t="shared" si="77"/>
        <v>165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41"/>
      <c r="CM39" s="3087" t="s">
        <v>549</v>
      </c>
      <c r="CN39" s="3088"/>
      <c r="CO39" s="3088"/>
      <c r="CP39" s="3088"/>
      <c r="CQ39" s="3089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181</v>
      </c>
      <c r="GR39" s="1576" t="s">
        <v>182</v>
      </c>
      <c r="GS39" s="1576" t="s">
        <v>183</v>
      </c>
      <c r="GT39" s="1576" t="s">
        <v>184</v>
      </c>
      <c r="GU39" s="1576" t="s">
        <v>104</v>
      </c>
      <c r="GV39" s="1576" t="s">
        <v>185</v>
      </c>
      <c r="GW39" s="1576" t="s">
        <v>186</v>
      </c>
      <c r="GX39" s="1576" t="s">
        <v>187</v>
      </c>
    </row>
    <row r="40" spans="1:208" ht="34.5" customHeight="1" thickBot="1" x14ac:dyDescent="0.35">
      <c r="BV40" s="533" t="s">
        <v>47</v>
      </c>
      <c r="BW40" s="3163">
        <f>CA40+CA41</f>
        <v>12.194000000000001</v>
      </c>
      <c r="BX40" s="3163"/>
      <c r="BY40" s="919" t="s">
        <v>53</v>
      </c>
      <c r="BZ40" s="919"/>
      <c r="CA40" s="3111">
        <f>(CJ40-CG40)/1000</f>
        <v>0</v>
      </c>
      <c r="CB40" s="3111"/>
      <c r="CC40" s="499"/>
      <c r="CD40" s="1705" t="s">
        <v>492</v>
      </c>
      <c r="CE40" s="1705"/>
      <c r="CF40" s="1714" t="s">
        <v>54</v>
      </c>
      <c r="CG40" s="3106">
        <f>'4'!CJ40</f>
        <v>23770053</v>
      </c>
      <c r="CH40" s="3106"/>
      <c r="CI40" s="920" t="s">
        <v>55</v>
      </c>
      <c r="CJ40" s="3157">
        <f t="shared" ref="CJ40:CJ48" si="78">CQ58</f>
        <v>23770053</v>
      </c>
      <c r="CK40" s="3157"/>
      <c r="CL40" s="2441"/>
      <c r="CM40" s="1758" t="s">
        <v>542</v>
      </c>
      <c r="CN40" s="3068">
        <f>VLOOKUP($B$1,'[1]Bulk Tanks'!$C$3:$V$9967,2,0)</f>
        <v>279</v>
      </c>
      <c r="CO40" s="3069"/>
      <c r="CP40" s="2940">
        <f>VLOOKUP($B$1,'[1]Bulk Tanks'!$C$3:$V$9967,3,0)</f>
        <v>9374</v>
      </c>
      <c r="CQ40" s="2941">
        <f>VLOOKUP($B$1,'[1]Bulk Tanks'!$C$3:$V$9967,6,0)</f>
        <v>10500</v>
      </c>
      <c r="CR40" s="1759">
        <f>VLOOKUP($B$1,'[1]Bulk Tanks'!$C$3:$V$9967,7,0)</f>
        <v>60.5</v>
      </c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0.31</v>
      </c>
      <c r="GR40" s="1755">
        <f t="shared" ref="GR40:GX40" si="79">IF($GL$32=$HN$32,GF32,IF($GX$32=$HN$32,GR32,IF($HJ$32=$HN$32,HD32,"")))</f>
        <v>10</v>
      </c>
      <c r="GS40" s="1755">
        <f t="shared" si="79"/>
        <v>27</v>
      </c>
      <c r="GT40" s="1755">
        <f t="shared" si="79"/>
        <v>8.3699999999999992</v>
      </c>
      <c r="GU40" s="1755">
        <f t="shared" si="79"/>
        <v>6.26</v>
      </c>
      <c r="GV40" s="1755">
        <f t="shared" si="79"/>
        <v>30</v>
      </c>
      <c r="GW40" s="1755">
        <f t="shared" si="79"/>
        <v>5</v>
      </c>
      <c r="GX40" s="1756">
        <f t="shared" si="79"/>
        <v>1.6739999999999999</v>
      </c>
    </row>
    <row r="41" spans="1:208" ht="34.5" customHeight="1" thickBot="1" x14ac:dyDescent="0.35">
      <c r="BV41" s="533" t="s">
        <v>48</v>
      </c>
      <c r="BW41" s="3164">
        <f>CA42+CA43</f>
        <v>15.300999999999998</v>
      </c>
      <c r="BX41" s="3164"/>
      <c r="BY41" s="922" t="s">
        <v>53</v>
      </c>
      <c r="BZ41" s="922"/>
      <c r="CA41" s="3111">
        <f t="shared" ref="CA41:CA47" si="80">(CJ41-CG41)/1000</f>
        <v>12.194000000000001</v>
      </c>
      <c r="CB41" s="3111"/>
      <c r="CC41" s="499"/>
      <c r="CD41" s="1709" t="s">
        <v>493</v>
      </c>
      <c r="CE41" s="1709"/>
      <c r="CF41" s="923" t="s">
        <v>54</v>
      </c>
      <c r="CG41" s="3106">
        <f>'4'!CJ41</f>
        <v>41945913</v>
      </c>
      <c r="CH41" s="3106"/>
      <c r="CI41" s="920" t="s">
        <v>55</v>
      </c>
      <c r="CJ41" s="3157">
        <f t="shared" si="78"/>
        <v>41958107</v>
      </c>
      <c r="CK41" s="3157"/>
      <c r="CL41" s="2441"/>
      <c r="CM41" s="1760" t="s">
        <v>543</v>
      </c>
      <c r="CN41" s="2938">
        <f>VLOOKUP($B$1,'[1]Bulk Tanks'!$C$3:$V$9967,8,0)</f>
        <v>4908</v>
      </c>
      <c r="CO41" s="2939">
        <f>VLOOKUP($B$1,'[1]Bulk Tanks'!$C$3:$V$9967,9,0)</f>
        <v>0</v>
      </c>
      <c r="CP41" s="2938">
        <f>VLOOKUP($B$1,'[1]Bulk Tanks'!$C$3:$V$9967,10,0)</f>
        <v>6778</v>
      </c>
      <c r="CQ41" s="2939">
        <f>VLOOKUP($B$1,'[1]Bulk Tanks'!$C$3:$V$9967,5,0)</f>
        <v>10500</v>
      </c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64">
        <f>CA44+CA45+CA46</f>
        <v>29.031999999999996</v>
      </c>
      <c r="BX42" s="3164"/>
      <c r="BY42" s="922" t="s">
        <v>53</v>
      </c>
      <c r="BZ42" s="922"/>
      <c r="CA42" s="3111">
        <f t="shared" si="80"/>
        <v>5.4089999999999998</v>
      </c>
      <c r="CB42" s="3111"/>
      <c r="CC42" s="499"/>
      <c r="CD42" s="1709" t="s">
        <v>56</v>
      </c>
      <c r="CE42" s="1709"/>
      <c r="CF42" s="1713" t="s">
        <v>54</v>
      </c>
      <c r="CG42" s="3106">
        <f>'4'!CJ42</f>
        <v>9390911</v>
      </c>
      <c r="CH42" s="3106"/>
      <c r="CI42" s="920" t="s">
        <v>55</v>
      </c>
      <c r="CJ42" s="3157">
        <f t="shared" si="78"/>
        <v>9396320</v>
      </c>
      <c r="CK42" s="3157"/>
      <c r="CL42" s="2441"/>
      <c r="CM42" s="1760" t="s">
        <v>544</v>
      </c>
      <c r="CN42" s="2942">
        <f>VLOOKUP($B$1,'[1]Bulk Tanks'!$C$3:$V$9967,11,0)</f>
        <v>16</v>
      </c>
      <c r="CO42" s="2943">
        <f>VLOOKUP($B$1,'[1]Bulk Tanks'!$C$3:$V$9967,6,0)</f>
        <v>10500</v>
      </c>
      <c r="CP42" s="2942">
        <f>VLOOKUP($B$1,'[1]Bulk Tanks'!$C$3:$V$9967,12,0)</f>
        <v>35.5</v>
      </c>
      <c r="CQ42" s="2943">
        <f>VLOOKUP($B$1,'[1]Bulk Tanks'!$C$3:$V$9967,6,0)</f>
        <v>10500</v>
      </c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11">
        <f t="shared" si="80"/>
        <v>9.8919999999999995</v>
      </c>
      <c r="CB43" s="3111"/>
      <c r="CC43" s="499"/>
      <c r="CD43" s="1709" t="s">
        <v>494</v>
      </c>
      <c r="CE43" s="1709"/>
      <c r="CF43" s="1713" t="s">
        <v>54</v>
      </c>
      <c r="CG43" s="3106">
        <f>'4'!CJ43</f>
        <v>31989655</v>
      </c>
      <c r="CH43" s="3106"/>
      <c r="CI43" s="920" t="s">
        <v>55</v>
      </c>
      <c r="CJ43" s="3157">
        <f t="shared" si="78"/>
        <v>31999547</v>
      </c>
      <c r="CK43" s="3157"/>
      <c r="CL43" s="2441"/>
      <c r="CM43" s="1760" t="s">
        <v>123</v>
      </c>
      <c r="CN43" s="2938">
        <f>VLOOKUP($B$1,'[1]Bulk Tanks'!$C$3:$V$9967,13,0)</f>
        <v>1937</v>
      </c>
      <c r="CO43" s="2944">
        <f>VLOOKUP($B$1,'[1]Bulk Tanks'!$C$3:$V$9967,6,0)</f>
        <v>10500</v>
      </c>
      <c r="CP43" s="2944">
        <f>VLOOKUP($B$1,'[1]Bulk Tanks'!$C$3:$V$9967,6,0)</f>
        <v>10500</v>
      </c>
      <c r="CQ43" s="2939">
        <f>VLOOKUP($B$1,'[1]Bulk Tanks'!$C$3:$V$9967,6,0)</f>
        <v>10500</v>
      </c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11">
        <f t="shared" si="80"/>
        <v>9.3279999999999994</v>
      </c>
      <c r="CB44" s="3111"/>
      <c r="CC44" s="499"/>
      <c r="CD44" s="1709" t="s">
        <v>57</v>
      </c>
      <c r="CE44" s="1709"/>
      <c r="CF44" s="1713" t="s">
        <v>54</v>
      </c>
      <c r="CG44" s="3106">
        <f>'4'!CJ44</f>
        <v>29333614</v>
      </c>
      <c r="CH44" s="3106"/>
      <c r="CI44" s="920" t="s">
        <v>55</v>
      </c>
      <c r="CJ44" s="3157">
        <f t="shared" si="78"/>
        <v>29342942</v>
      </c>
      <c r="CK44" s="3157"/>
      <c r="CL44" s="2441"/>
      <c r="CM44" s="1760" t="s">
        <v>90</v>
      </c>
      <c r="CN44" s="2938">
        <f>VLOOKUP($B$1,'[1]Bulk Tanks'!$C$3:$V$9967,14,0)</f>
        <v>1600</v>
      </c>
      <c r="CO44" s="2944">
        <f>VLOOKUP($B$1,'[1]Bulk Tanks'!$C$3:$V$9967,6,0)</f>
        <v>10500</v>
      </c>
      <c r="CP44" s="2944">
        <f>VLOOKUP($B$1,'[1]Bulk Tanks'!$C$3:$V$9967,6,0)</f>
        <v>10500</v>
      </c>
      <c r="CQ44" s="2939">
        <f>VLOOKUP($B$1,'[1]Bulk Tanks'!$C$3:$V$9967,6,0)</f>
        <v>10500</v>
      </c>
      <c r="CR44" s="1757"/>
      <c r="CS44" s="1757" t="s">
        <v>1037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11">
        <f t="shared" si="80"/>
        <v>9.2859999999999996</v>
      </c>
      <c r="CB45" s="3111"/>
      <c r="CC45" s="499"/>
      <c r="CD45" s="1709" t="s">
        <v>58</v>
      </c>
      <c r="CE45" s="1709"/>
      <c r="CF45" s="1713" t="s">
        <v>54</v>
      </c>
      <c r="CG45" s="3106">
        <f>'4'!CJ45</f>
        <v>29271451</v>
      </c>
      <c r="CH45" s="3106"/>
      <c r="CI45" s="920" t="s">
        <v>55</v>
      </c>
      <c r="CJ45" s="3157">
        <f t="shared" si="78"/>
        <v>29280737</v>
      </c>
      <c r="CK45" s="3157"/>
      <c r="CL45" s="2441"/>
      <c r="CM45" s="1760" t="s">
        <v>545</v>
      </c>
      <c r="CN45" s="1644"/>
      <c r="CO45" s="1643"/>
      <c r="CP45" s="1640"/>
      <c r="CQ45" s="1640">
        <f>VLOOKUP($B$1,'[1]Bulk Tanks'!$C$3:$V$9967,15,0)</f>
        <v>12.27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11">
        <f t="shared" si="80"/>
        <v>10.417999999999999</v>
      </c>
      <c r="CB46" s="3111"/>
      <c r="CC46" s="499"/>
      <c r="CD46" s="1709" t="s">
        <v>59</v>
      </c>
      <c r="CE46" s="1709"/>
      <c r="CF46" s="1713" t="s">
        <v>54</v>
      </c>
      <c r="CG46" s="3106">
        <f>'4'!CJ46</f>
        <v>5629170</v>
      </c>
      <c r="CH46" s="3106"/>
      <c r="CI46" s="920" t="s">
        <v>55</v>
      </c>
      <c r="CJ46" s="3157">
        <f t="shared" si="78"/>
        <v>5639588</v>
      </c>
      <c r="CK46" s="3157"/>
      <c r="CL46" s="2441"/>
      <c r="CM46" s="1760" t="s">
        <v>272</v>
      </c>
      <c r="CN46" s="2938">
        <f>VLOOKUP($B$1,'[1]Bulk Tanks'!$C$3:$V$9967,16,0)</f>
        <v>2381</v>
      </c>
      <c r="CO46" s="2944">
        <f>VLOOKUP($B$1,'[1]Bulk Tanks'!$C$3:$V$9967,6,0)</f>
        <v>10500</v>
      </c>
      <c r="CP46" s="2944">
        <f>VLOOKUP($B$1,'[1]Bulk Tanks'!$C$3:$V$9967,6,0)</f>
        <v>10500</v>
      </c>
      <c r="CQ46" s="2939">
        <f>VLOOKUP($B$1,'[1]Bulk Tanks'!$C$3:$V$9967,6,0)</f>
        <v>10500</v>
      </c>
      <c r="CR46" s="1757"/>
      <c r="CS46" s="1832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11">
        <f t="shared" si="80"/>
        <v>0.81399999999999995</v>
      </c>
      <c r="CB47" s="3111"/>
      <c r="CC47" s="499"/>
      <c r="CD47" s="1709" t="s">
        <v>62</v>
      </c>
      <c r="CE47" s="1709"/>
      <c r="CF47" s="1713" t="s">
        <v>54</v>
      </c>
      <c r="CG47" s="3106">
        <f>'4'!CJ47</f>
        <v>1608890</v>
      </c>
      <c r="CH47" s="3106"/>
      <c r="CI47" s="920" t="s">
        <v>55</v>
      </c>
      <c r="CJ47" s="3157">
        <f t="shared" si="78"/>
        <v>1609704</v>
      </c>
      <c r="CK47" s="3157"/>
      <c r="CL47" s="2430"/>
      <c r="CM47" s="1760" t="s">
        <v>269</v>
      </c>
      <c r="CN47" s="2938">
        <f>VLOOKUP($B$1,'[1]Bulk Tanks'!$C$3:$V$9967,17,0)</f>
        <v>18</v>
      </c>
      <c r="CO47" s="2939">
        <f>VLOOKUP($B$1,'[1]Bulk Tanks'!$C$3:$V$9967,6,0)</f>
        <v>10500</v>
      </c>
      <c r="CP47" s="2938"/>
      <c r="CQ47" s="2939">
        <f>VLOOKUP($B$1,'[1]Bulk Tanks'!$C$3:$V$9967,6,0)</f>
        <v>10500</v>
      </c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11">
        <f>(CJ48-CG48)</f>
        <v>0.8531200000015815</v>
      </c>
      <c r="CB48" s="3111"/>
      <c r="CC48" s="499"/>
      <c r="CD48" s="1709" t="s">
        <v>495</v>
      </c>
      <c r="CE48" s="1709"/>
      <c r="CF48" s="1713" t="s">
        <v>54</v>
      </c>
      <c r="CG48" s="3106">
        <f>'4'!CJ48</f>
        <v>8905.2608299999993</v>
      </c>
      <c r="CH48" s="3106"/>
      <c r="CI48" s="920" t="s">
        <v>55</v>
      </c>
      <c r="CJ48" s="3157">
        <f t="shared" si="78"/>
        <v>8906.1139500000008</v>
      </c>
      <c r="CK48" s="3157"/>
      <c r="CL48" s="2430"/>
      <c r="CM48" s="1760" t="s">
        <v>263</v>
      </c>
      <c r="CN48" s="1710">
        <f>VLOOKUP($B$1,'[1]Bulk Tanks'!$C$3:$V$9967,18,0)</f>
        <v>8.86</v>
      </c>
      <c r="CO48" s="1712">
        <f>VLOOKUP($B$1,'[1]Bulk Tanks'!$C$3:$V$9967,6,0)</f>
        <v>10500</v>
      </c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60">
        <f>CQ68</f>
        <v>0</v>
      </c>
      <c r="CK49" s="3160"/>
      <c r="CM49" s="1760" t="s">
        <v>444</v>
      </c>
      <c r="CN49" s="1690">
        <f>VLOOKUP($B$1,'[1]Bulk Tanks'!$C$3:$V$9967,19,0)</f>
        <v>0</v>
      </c>
      <c r="CO49" s="1692"/>
      <c r="CP49" s="1691" t="s">
        <v>568</v>
      </c>
      <c r="CQ49" s="1692">
        <f>VLOOKUP($B$1,'[1]Bulk Tanks'!$C$3:$X$9967,21,0)</f>
        <v>1900</v>
      </c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62" t="s">
        <v>565</v>
      </c>
      <c r="CF50" s="3162"/>
      <c r="CG50" s="3162"/>
      <c r="CH50" s="3162"/>
      <c r="CI50" s="3162"/>
      <c r="CJ50" s="3161"/>
      <c r="CK50" s="3161"/>
      <c r="CM50" s="1760" t="s">
        <v>546</v>
      </c>
      <c r="CN50" s="1690">
        <f>VLOOKUP($B$1,'[1]Bulk Tanks'!$C$3:$V$9967,20,0)</f>
        <v>856</v>
      </c>
      <c r="CO50" s="1692"/>
      <c r="CP50" s="1691" t="s">
        <v>1233</v>
      </c>
      <c r="CQ50" s="1692">
        <f>VLOOKUP($B$1,'[1]Bulk Tanks'!$C$3:$X$9967,22,0)</f>
        <v>3</v>
      </c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1833" t="s">
        <v>548</v>
      </c>
      <c r="CN52" s="1834"/>
      <c r="CO52" s="1834"/>
      <c r="CP52" s="1835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542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272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41958107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9396320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31999547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29342942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29280737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5639588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1609704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8906.1139500000008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3A2728D-EFF6-455B-B7C0-BC38E38AD3F7}" scale="65">
      <pane xSplit="1" ySplit="7" topLeftCell="BF8" activePane="bottomRight" state="frozen"/>
      <selection pane="bottomRight" activeCell="E3" sqref="E3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6634A010-D373-494F-AC5E-BBFB4822235A}" scale="40">
      <pane xSplit="1" ySplit="7" topLeftCell="AX17" activePane="bottomRight" state="frozen"/>
      <selection pane="bottomRight" activeCell="AX37" sqref="AX37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217AD4A-5BB0-475C-A69D-6334013289C9}" scale="57">
      <pane xSplit="1" ySplit="7" topLeftCell="BY8" activePane="bottomRight" state="frozen"/>
      <selection pane="bottomRight" activeCell="D25" sqref="D25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7768AC6C-AC06-4094-9DF9-3116B9C57F5C}" scale="28">
      <pane xSplit="1" ySplit="7" topLeftCell="B8" activePane="bottomRight" state="frozen"/>
      <selection pane="bottomRight" activeCell="AP45" sqref="AP45"/>
      <colBreaks count="2" manualBreakCount="2">
        <brk id="53" max="35" man="1"/>
        <brk id="69" max="35" man="1"/>
      </colBreaks>
      <pageMargins left="0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A7FF893-CFBE-4D88-BF19-92454183E240}" scale="60">
      <pane xSplit="1" ySplit="7" topLeftCell="B15" activePane="bottomRight" state="frozen"/>
      <selection pane="bottomRight" activeCell="B31" sqref="B31"/>
      <colBreaks count="2" manualBreakCount="2">
        <brk id="55" max="35" man="1"/>
        <brk id="80" max="35" man="1"/>
      </colBreaks>
      <pageMargins left="0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02">
    <mergeCell ref="CN40:CO40"/>
    <mergeCell ref="CF1:CV2"/>
    <mergeCell ref="DN1:DO1"/>
    <mergeCell ref="DP1:DQ1"/>
    <mergeCell ref="BV2:BW2"/>
    <mergeCell ref="BZ3:CA3"/>
    <mergeCell ref="DL3:DM3"/>
    <mergeCell ref="DN3:DO3"/>
    <mergeCell ref="DP3:DQ3"/>
    <mergeCell ref="CK34:CL37"/>
    <mergeCell ref="DL5:DQ5"/>
    <mergeCell ref="DE6:DF6"/>
    <mergeCell ref="BV30:BW33"/>
    <mergeCell ref="CJ40:CK40"/>
    <mergeCell ref="CC4:CE4"/>
    <mergeCell ref="BX2:BY2"/>
    <mergeCell ref="BZ2:CA2"/>
    <mergeCell ref="DL2:DM2"/>
    <mergeCell ref="DN2:DO2"/>
    <mergeCell ref="DP2:DQ2"/>
    <mergeCell ref="BV3:BW3"/>
    <mergeCell ref="BX3:BY3"/>
    <mergeCell ref="CM39:CQ39"/>
    <mergeCell ref="AU5:AW5"/>
    <mergeCell ref="AU6:AW6"/>
    <mergeCell ref="AY5:BA5"/>
    <mergeCell ref="AY6:BA6"/>
    <mergeCell ref="CI6:CJ6"/>
    <mergeCell ref="DA6:DB6"/>
    <mergeCell ref="DC6:DD6"/>
    <mergeCell ref="CN6:CO6"/>
    <mergeCell ref="CP6:CQ6"/>
    <mergeCell ref="B1:L1"/>
    <mergeCell ref="N1:AL2"/>
    <mergeCell ref="BD1:BU2"/>
    <mergeCell ref="A2:F2"/>
    <mergeCell ref="AX2:AY2"/>
    <mergeCell ref="AV1:AW1"/>
    <mergeCell ref="AX1:AY1"/>
    <mergeCell ref="A4:F4"/>
    <mergeCell ref="A3:F3"/>
    <mergeCell ref="AV2:AW2"/>
    <mergeCell ref="BD4:BF4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G6:DH6"/>
    <mergeCell ref="T5:Z5"/>
    <mergeCell ref="T6:Z6"/>
    <mergeCell ref="AB5:AH5"/>
    <mergeCell ref="AB6:AH6"/>
    <mergeCell ref="AI5:AO5"/>
    <mergeCell ref="AI6:AO6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A45:CB45"/>
    <mergeCell ref="CA41:CB41"/>
    <mergeCell ref="BW40:BX40"/>
    <mergeCell ref="BW41:BX41"/>
    <mergeCell ref="BW42:BX42"/>
    <mergeCell ref="CA42:CB42"/>
    <mergeCell ref="CA43:CB43"/>
    <mergeCell ref="CA44:CB44"/>
    <mergeCell ref="CA40:CB40"/>
    <mergeCell ref="CG40:CH40"/>
    <mergeCell ref="CJ49:CK50"/>
    <mergeCell ref="CG48:CH48"/>
    <mergeCell ref="CJ48:CK48"/>
    <mergeCell ref="CJ44:CK44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CG45:CH45"/>
    <mergeCell ref="CJ45:CK45"/>
    <mergeCell ref="CG41:CH41"/>
  </mergeCells>
  <conditionalFormatting sqref="AX1:AX2 AV1:AV2 DN2:DQ3">
    <cfRule type="cellIs" dxfId="2285" priority="106" stopIfTrue="1" operator="lessThanOrEqual">
      <formula>0</formula>
    </cfRule>
  </conditionalFormatting>
  <conditionalFormatting sqref="G2 AV1:AY2">
    <cfRule type="containsBlanks" dxfId="2284" priority="94">
      <formula>LEN(TRIM(G1))=0</formula>
    </cfRule>
  </conditionalFormatting>
  <conditionalFormatting sqref="CN40:CQ40">
    <cfRule type="cellIs" dxfId="2283" priority="92" operator="between">
      <formula>1</formula>
      <formula>6500</formula>
    </cfRule>
  </conditionalFormatting>
  <conditionalFormatting sqref="CN41:CQ41">
    <cfRule type="cellIs" dxfId="2282" priority="91" operator="between">
      <formula>1</formula>
      <formula>2500</formula>
    </cfRule>
  </conditionalFormatting>
  <conditionalFormatting sqref="CN42:CO42">
    <cfRule type="cellIs" dxfId="2281" priority="90" operator="between">
      <formula>1</formula>
      <formula>6</formula>
    </cfRule>
  </conditionalFormatting>
  <conditionalFormatting sqref="CP42:CQ42">
    <cfRule type="cellIs" dxfId="2280" priority="89" operator="between">
      <formula>1</formula>
      <formula>9</formula>
    </cfRule>
  </conditionalFormatting>
  <conditionalFormatting sqref="CN43:CQ43">
    <cfRule type="cellIs" dxfId="2279" priority="88" operator="between">
      <formula>1</formula>
      <formula>2500</formula>
    </cfRule>
  </conditionalFormatting>
  <conditionalFormatting sqref="CQ45">
    <cfRule type="cellIs" dxfId="2278" priority="87" operator="between">
      <formula>1</formula>
      <formula>9</formula>
    </cfRule>
  </conditionalFormatting>
  <conditionalFormatting sqref="CN46:CQ46">
    <cfRule type="cellIs" dxfId="2277" priority="86" operator="between">
      <formula>1</formula>
      <formula>1000</formula>
    </cfRule>
  </conditionalFormatting>
  <conditionalFormatting sqref="CN47:CO47">
    <cfRule type="cellIs" dxfId="2276" priority="85" operator="between">
      <formula>1</formula>
      <formula>4</formula>
    </cfRule>
  </conditionalFormatting>
  <conditionalFormatting sqref="BX2:CA3">
    <cfRule type="cellIs" dxfId="2275" priority="84" stopIfTrue="1" operator="lessThanOrEqual">
      <formula>0</formula>
    </cfRule>
  </conditionalFormatting>
  <conditionalFormatting sqref="GL8:GL31">
    <cfRule type="cellIs" dxfId="2274" priority="83" operator="lessThan">
      <formula>1</formula>
    </cfRule>
  </conditionalFormatting>
  <conditionalFormatting sqref="GX8:GX31">
    <cfRule type="cellIs" dxfId="2273" priority="82" operator="lessThan">
      <formula>1</formula>
    </cfRule>
  </conditionalFormatting>
  <conditionalFormatting sqref="HJ8:HJ31">
    <cfRule type="cellIs" dxfId="2272" priority="81" operator="lessThan">
      <formula>1</formula>
    </cfRule>
  </conditionalFormatting>
  <conditionalFormatting sqref="W8">
    <cfRule type="cellIs" dxfId="2271" priority="74" operator="between">
      <formula>$Z$8-0.1</formula>
      <formula>0.001</formula>
    </cfRule>
  </conditionalFormatting>
  <conditionalFormatting sqref="W9">
    <cfRule type="cellIs" dxfId="2270" priority="73" operator="between">
      <formula>$Z$9-0.1</formula>
      <formula>0.0001</formula>
    </cfRule>
  </conditionalFormatting>
  <conditionalFormatting sqref="W10">
    <cfRule type="cellIs" dxfId="2269" priority="72" operator="between">
      <formula>$Z$10-0.1</formula>
      <formula>0.01</formula>
    </cfRule>
  </conditionalFormatting>
  <conditionalFormatting sqref="W11">
    <cfRule type="cellIs" dxfId="2268" priority="71" operator="between">
      <formula>$Z$11-0.1</formula>
      <formula>0.0101</formula>
    </cfRule>
  </conditionalFormatting>
  <conditionalFormatting sqref="W12">
    <cfRule type="cellIs" dxfId="2267" priority="70" operator="between">
      <formula>$Z$12-0.1</formula>
      <formula>0.001</formula>
    </cfRule>
  </conditionalFormatting>
  <conditionalFormatting sqref="W13">
    <cfRule type="cellIs" dxfId="2266" priority="69" operator="between">
      <formula>$Z$13-0.1</formula>
      <formula>0.001</formula>
    </cfRule>
  </conditionalFormatting>
  <conditionalFormatting sqref="W14">
    <cfRule type="cellIs" dxfId="2265" priority="68" operator="between">
      <formula>$Z$14-0.1</formula>
      <formula>0.001</formula>
    </cfRule>
  </conditionalFormatting>
  <conditionalFormatting sqref="W15">
    <cfRule type="cellIs" dxfId="2264" priority="67" operator="between">
      <formula>$Z$15-0.1</formula>
      <formula>0.001</formula>
    </cfRule>
  </conditionalFormatting>
  <conditionalFormatting sqref="W16">
    <cfRule type="cellIs" dxfId="2263" priority="66" operator="between">
      <formula>$Z$16-0.1</formula>
      <formula>0.001</formula>
    </cfRule>
  </conditionalFormatting>
  <conditionalFormatting sqref="W17">
    <cfRule type="cellIs" dxfId="2262" priority="65" operator="between">
      <formula>$Z$17-0.1</formula>
      <formula>0.001</formula>
    </cfRule>
  </conditionalFormatting>
  <conditionalFormatting sqref="W18">
    <cfRule type="cellIs" dxfId="2261" priority="64" operator="between">
      <formula>$Z$18-0.1</formula>
      <formula>0.001</formula>
    </cfRule>
  </conditionalFormatting>
  <conditionalFormatting sqref="W19">
    <cfRule type="cellIs" dxfId="2260" priority="63" operator="between">
      <formula>$Z$19-0.1</formula>
      <formula>0.001</formula>
    </cfRule>
  </conditionalFormatting>
  <conditionalFormatting sqref="W20">
    <cfRule type="cellIs" dxfId="2259" priority="62" operator="between">
      <formula>$Z$20-0.1</formula>
      <formula>0.001</formula>
    </cfRule>
  </conditionalFormatting>
  <conditionalFormatting sqref="W21">
    <cfRule type="cellIs" dxfId="2258" priority="61" operator="between">
      <formula>$Z$21-0.1</formula>
      <formula>0.0001</formula>
    </cfRule>
  </conditionalFormatting>
  <conditionalFormatting sqref="W22">
    <cfRule type="cellIs" dxfId="2257" priority="60" operator="between">
      <formula>$Z$22-0.1</formula>
      <formula>0.0001</formula>
    </cfRule>
  </conditionalFormatting>
  <conditionalFormatting sqref="W23">
    <cfRule type="cellIs" dxfId="2256" priority="59" operator="between">
      <formula>$Z$23-0.1</formula>
      <formula>0.0001</formula>
    </cfRule>
  </conditionalFormatting>
  <conditionalFormatting sqref="W24">
    <cfRule type="cellIs" dxfId="2255" priority="58" operator="between">
      <formula>$Z$24-0.1</formula>
      <formula>0.0001</formula>
    </cfRule>
  </conditionalFormatting>
  <conditionalFormatting sqref="W25">
    <cfRule type="cellIs" dxfId="2254" priority="57" operator="between">
      <formula>$Z$25-0.1</formula>
      <formula>0.0001</formula>
    </cfRule>
  </conditionalFormatting>
  <conditionalFormatting sqref="W26">
    <cfRule type="cellIs" dxfId="2253" priority="56" operator="between">
      <formula>$Z$26-0.1</formula>
      <formula>0.0001</formula>
    </cfRule>
  </conditionalFormatting>
  <conditionalFormatting sqref="W27">
    <cfRule type="cellIs" dxfId="2252" priority="55" operator="between">
      <formula>$Z$27-0.1</formula>
      <formula>0.0001</formula>
    </cfRule>
  </conditionalFormatting>
  <conditionalFormatting sqref="W28">
    <cfRule type="cellIs" dxfId="2251" priority="54" operator="between">
      <formula>$Z$28-0.1</formula>
      <formula>0.0001</formula>
    </cfRule>
  </conditionalFormatting>
  <conditionalFormatting sqref="W29">
    <cfRule type="cellIs" dxfId="2250" priority="53" operator="between">
      <formula>$Z$29-0.1</formula>
      <formula>0.0001</formula>
    </cfRule>
  </conditionalFormatting>
  <conditionalFormatting sqref="W30">
    <cfRule type="cellIs" dxfId="2249" priority="52" operator="between">
      <formula>$Z$30-0.1</formula>
      <formula>0.0001</formula>
    </cfRule>
  </conditionalFormatting>
  <conditionalFormatting sqref="W31">
    <cfRule type="cellIs" dxfId="2248" priority="51" operator="between">
      <formula>$Z$31-0.1</formula>
      <formula>0.0001</formula>
    </cfRule>
  </conditionalFormatting>
  <conditionalFormatting sqref="AE8">
    <cfRule type="cellIs" dxfId="2247" priority="50" operator="between">
      <formula>$AH$8-0.1</formula>
      <formula>0.0001</formula>
    </cfRule>
  </conditionalFormatting>
  <conditionalFormatting sqref="AE9">
    <cfRule type="cellIs" dxfId="2246" priority="49" operator="between">
      <formula>$AH$9-0.1</formula>
      <formula>0.0001</formula>
    </cfRule>
  </conditionalFormatting>
  <conditionalFormatting sqref="AE10">
    <cfRule type="cellIs" dxfId="2245" priority="48" operator="between">
      <formula>$AH$10-0.1</formula>
      <formula>0.0001</formula>
    </cfRule>
  </conditionalFormatting>
  <conditionalFormatting sqref="AE11">
    <cfRule type="cellIs" dxfId="2244" priority="47" operator="between">
      <formula>$AH$11-0.1</formula>
      <formula>0.0001</formula>
    </cfRule>
  </conditionalFormatting>
  <conditionalFormatting sqref="AE12">
    <cfRule type="cellIs" dxfId="2243" priority="46" operator="between">
      <formula>$AH$12-0.1</formula>
      <formula>0.0001</formula>
    </cfRule>
  </conditionalFormatting>
  <conditionalFormatting sqref="AE13">
    <cfRule type="cellIs" dxfId="2242" priority="45" operator="between">
      <formula>$AH$13-0.1</formula>
      <formula>0.0001</formula>
    </cfRule>
  </conditionalFormatting>
  <conditionalFormatting sqref="AE14">
    <cfRule type="cellIs" dxfId="2241" priority="44" operator="between">
      <formula>$AH$14-0.1</formula>
      <formula>0.0001</formula>
    </cfRule>
  </conditionalFormatting>
  <conditionalFormatting sqref="AE15">
    <cfRule type="cellIs" dxfId="2240" priority="43" operator="between">
      <formula>$AH$15-0.1</formula>
      <formula>0.0001</formula>
    </cfRule>
  </conditionalFormatting>
  <conditionalFormatting sqref="AE16">
    <cfRule type="cellIs" dxfId="2239" priority="42" operator="between">
      <formula>$AH$16-0.1</formula>
      <formula>0.0001</formula>
    </cfRule>
  </conditionalFormatting>
  <conditionalFormatting sqref="AE18">
    <cfRule type="cellIs" dxfId="2238" priority="40" operator="between">
      <formula>$AH$18-0.1</formula>
      <formula>0.0001</formula>
    </cfRule>
  </conditionalFormatting>
  <conditionalFormatting sqref="AE19">
    <cfRule type="cellIs" dxfId="2237" priority="39" operator="between">
      <formula>$AH$19-0.1</formula>
      <formula>0.0001</formula>
    </cfRule>
  </conditionalFormatting>
  <conditionalFormatting sqref="AE20">
    <cfRule type="cellIs" dxfId="2236" priority="38" operator="between">
      <formula>$AH$20-0.1</formula>
      <formula>0.0001</formula>
    </cfRule>
  </conditionalFormatting>
  <conditionalFormatting sqref="AE21">
    <cfRule type="cellIs" dxfId="2235" priority="37" operator="between">
      <formula>$AH$21-0.1</formula>
      <formula>0.0001</formula>
    </cfRule>
  </conditionalFormatting>
  <conditionalFormatting sqref="AE22">
    <cfRule type="cellIs" dxfId="2234" priority="36" operator="between">
      <formula>$AH$22-0.1</formula>
      <formula>0.0001</formula>
    </cfRule>
  </conditionalFormatting>
  <conditionalFormatting sqref="AE23">
    <cfRule type="cellIs" dxfId="2233" priority="35" operator="between">
      <formula>$AH$23-0.1</formula>
      <formula>0.0001</formula>
    </cfRule>
  </conditionalFormatting>
  <conditionalFormatting sqref="AE24">
    <cfRule type="cellIs" dxfId="2232" priority="34" operator="between">
      <formula>$AH$24-0.1</formula>
      <formula>0.0001</formula>
    </cfRule>
  </conditionalFormatting>
  <conditionalFormatting sqref="AE25">
    <cfRule type="cellIs" dxfId="2231" priority="33" operator="between">
      <formula>$AH$25-0.1</formula>
      <formula>0.0001</formula>
    </cfRule>
  </conditionalFormatting>
  <conditionalFormatting sqref="AE26">
    <cfRule type="cellIs" dxfId="2230" priority="32" operator="between">
      <formula>$AH$26-0.1</formula>
      <formula>0.0001</formula>
    </cfRule>
  </conditionalFormatting>
  <conditionalFormatting sqref="AE27">
    <cfRule type="cellIs" dxfId="2229" priority="31" operator="between">
      <formula>$AH$27-0.1</formula>
      <formula>0.0001</formula>
    </cfRule>
  </conditionalFormatting>
  <conditionalFormatting sqref="AE28">
    <cfRule type="cellIs" dxfId="2228" priority="30" operator="between">
      <formula>$AH$28-0.1</formula>
      <formula>0.0001</formula>
    </cfRule>
  </conditionalFormatting>
  <conditionalFormatting sqref="AE29">
    <cfRule type="cellIs" dxfId="2227" priority="29" operator="between">
      <formula>$AH$29-0.1</formula>
      <formula>0.0001</formula>
    </cfRule>
  </conditionalFormatting>
  <conditionalFormatting sqref="AE30">
    <cfRule type="cellIs" dxfId="2226" priority="28" operator="between">
      <formula>$AH$30-0.1</formula>
      <formula>0.0001</formula>
    </cfRule>
  </conditionalFormatting>
  <conditionalFormatting sqref="AE31">
    <cfRule type="cellIs" dxfId="2225" priority="27" operator="between">
      <formula>$AH$31-0.1</formula>
      <formula>0.0001</formula>
    </cfRule>
  </conditionalFormatting>
  <conditionalFormatting sqref="AL8">
    <cfRule type="cellIs" dxfId="2224" priority="26" operator="between">
      <formula>$AO$8-0.1</formula>
      <formula>0.0001</formula>
    </cfRule>
  </conditionalFormatting>
  <conditionalFormatting sqref="AL9">
    <cfRule type="cellIs" dxfId="2223" priority="25" operator="between">
      <formula>$AO$9-0.1</formula>
      <formula>0.0001</formula>
    </cfRule>
  </conditionalFormatting>
  <conditionalFormatting sqref="AL10">
    <cfRule type="cellIs" dxfId="2222" priority="24" operator="between">
      <formula>$AO$10-0.1</formula>
      <formula>0.0001</formula>
    </cfRule>
  </conditionalFormatting>
  <conditionalFormatting sqref="AL11">
    <cfRule type="cellIs" dxfId="2221" priority="23" operator="between">
      <formula>$AO$11-0.1</formula>
      <formula>0.0001</formula>
    </cfRule>
  </conditionalFormatting>
  <conditionalFormatting sqref="AL12">
    <cfRule type="cellIs" dxfId="2220" priority="22" operator="between">
      <formula>$AO$12-0.1</formula>
      <formula>0.0001</formula>
    </cfRule>
  </conditionalFormatting>
  <conditionalFormatting sqref="AL13">
    <cfRule type="cellIs" dxfId="2219" priority="21" operator="between">
      <formula>$AO$13-0.1</formula>
      <formula>0.0001</formula>
    </cfRule>
  </conditionalFormatting>
  <conditionalFormatting sqref="AL14">
    <cfRule type="cellIs" dxfId="2218" priority="20" operator="between">
      <formula>$AO$14-0.1</formula>
      <formula>0.0001</formula>
    </cfRule>
  </conditionalFormatting>
  <conditionalFormatting sqref="AL15">
    <cfRule type="cellIs" dxfId="2217" priority="19" operator="between">
      <formula>$AO$15-0.1</formula>
      <formula>0.0001</formula>
    </cfRule>
  </conditionalFormatting>
  <conditionalFormatting sqref="AL16">
    <cfRule type="cellIs" dxfId="2216" priority="18" operator="between">
      <formula>$AO$16-0.1</formula>
      <formula>0.0001</formula>
    </cfRule>
  </conditionalFormatting>
  <conditionalFormatting sqref="AL17">
    <cfRule type="cellIs" dxfId="2215" priority="17" operator="between">
      <formula>$AO$17-0.1</formula>
      <formula>0.00001</formula>
    </cfRule>
  </conditionalFormatting>
  <conditionalFormatting sqref="AL18">
    <cfRule type="cellIs" dxfId="2214" priority="16" operator="between">
      <formula>$AO$18-0.1</formula>
      <formula>0.0001</formula>
    </cfRule>
  </conditionalFormatting>
  <conditionalFormatting sqref="AL19">
    <cfRule type="cellIs" dxfId="2213" priority="15" operator="between">
      <formula>$AO$19-0.1</formula>
      <formula>0.0001</formula>
    </cfRule>
  </conditionalFormatting>
  <conditionalFormatting sqref="AL20">
    <cfRule type="cellIs" dxfId="2212" priority="14" operator="between">
      <formula>$AO$20-0.1</formula>
      <formula>0.0001</formula>
    </cfRule>
  </conditionalFormatting>
  <conditionalFormatting sqref="AL21">
    <cfRule type="cellIs" dxfId="2211" priority="13" operator="between">
      <formula>$AO$21-0.1</formula>
      <formula>0.0001</formula>
    </cfRule>
  </conditionalFormatting>
  <conditionalFormatting sqref="AL22">
    <cfRule type="cellIs" dxfId="2210" priority="12" operator="between">
      <formula>$AO$22-0.1</formula>
      <formula>0.0001</formula>
    </cfRule>
  </conditionalFormatting>
  <conditionalFormatting sqref="AL23">
    <cfRule type="cellIs" dxfId="2209" priority="11" operator="between">
      <formula>$AO$23-0.1</formula>
      <formula>0.0001</formula>
    </cfRule>
  </conditionalFormatting>
  <conditionalFormatting sqref="AL24">
    <cfRule type="cellIs" dxfId="2208" priority="10" operator="between">
      <formula>$AO$24-0.1</formula>
      <formula>0.0001</formula>
    </cfRule>
  </conditionalFormatting>
  <conditionalFormatting sqref="AL25">
    <cfRule type="cellIs" dxfId="2207" priority="9" operator="between">
      <formula>$AO$25-0.1</formula>
      <formula>0.0001</formula>
    </cfRule>
  </conditionalFormatting>
  <conditionalFormatting sqref="AL26">
    <cfRule type="cellIs" dxfId="2206" priority="8" operator="between">
      <formula>$AO$26-0.1</formula>
      <formula>0.0001</formula>
    </cfRule>
  </conditionalFormatting>
  <conditionalFormatting sqref="AL27">
    <cfRule type="cellIs" dxfId="2205" priority="7" operator="between">
      <formula>$AO$27-0.1</formula>
      <formula>0.0001</formula>
    </cfRule>
  </conditionalFormatting>
  <conditionalFormatting sqref="AL28">
    <cfRule type="cellIs" dxfId="2204" priority="6" operator="between">
      <formula>$AO$28-0.1</formula>
      <formula>0.0001</formula>
    </cfRule>
  </conditionalFormatting>
  <conditionalFormatting sqref="AL29">
    <cfRule type="cellIs" dxfId="2203" priority="5" operator="between">
      <formula>$AO$29-0.1</formula>
      <formula>0.0001</formula>
    </cfRule>
  </conditionalFormatting>
  <conditionalFormatting sqref="AL30">
    <cfRule type="cellIs" dxfId="2202" priority="4" operator="between">
      <formula>$AO$30-0.1</formula>
      <formula>0.0001</formula>
    </cfRule>
  </conditionalFormatting>
  <conditionalFormatting sqref="AL31">
    <cfRule type="cellIs" dxfId="2201" priority="3" operator="between">
      <formula>$AO$31-0.1</formula>
      <formula>0.0001</formula>
    </cfRule>
  </conditionalFormatting>
  <conditionalFormatting sqref="AE17">
    <cfRule type="cellIs" dxfId="2200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X8:AA31 AF8:AH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J8:AJ31 AC8:AC31">
      <formula1>0.1</formula1>
      <formula2>0.9999</formula2>
    </dataValidation>
  </dataValidations>
  <printOptions horizontalCentered="1" verticalCentered="1"/>
  <pageMargins left="0" right="0" top="0" bottom="0" header="0" footer="0"/>
  <pageSetup paperSize="5" scale="56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theme="8" tint="0.59999389629810485"/>
  </sheetPr>
  <dimension ref="A1:HO349"/>
  <sheetViews>
    <sheetView topLeftCell="CP1" zoomScale="40" zoomScaleNormal="40" zoomScaleSheetLayoutView="59" workbookViewId="0">
      <selection activeCell="DI20" sqref="DI20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0">
        <f>'5'!B1:L1+1</f>
        <v>43287</v>
      </c>
      <c r="C1" s="3170"/>
      <c r="D1" s="3170"/>
      <c r="E1" s="3170"/>
      <c r="F1" s="3170"/>
      <c r="G1" s="3170"/>
      <c r="H1" s="3170"/>
      <c r="I1" s="3170"/>
      <c r="J1" s="3170"/>
      <c r="K1" s="3170"/>
      <c r="L1" s="3170"/>
      <c r="N1" s="3130" t="s">
        <v>1</v>
      </c>
      <c r="O1" s="3130"/>
      <c r="P1" s="3130"/>
      <c r="Q1" s="3130"/>
      <c r="R1" s="3130"/>
      <c r="S1" s="3130"/>
      <c r="T1" s="3130"/>
      <c r="U1" s="3130"/>
      <c r="V1" s="3130"/>
      <c r="W1" s="3130"/>
      <c r="X1" s="3130"/>
      <c r="Y1" s="3130"/>
      <c r="Z1" s="3130"/>
      <c r="AA1" s="3130"/>
      <c r="AB1" s="3130"/>
      <c r="AC1" s="3130"/>
      <c r="AD1" s="3130"/>
      <c r="AE1" s="3130"/>
      <c r="AF1" s="3130"/>
      <c r="AG1" s="3130"/>
      <c r="AH1" s="3130"/>
      <c r="AI1" s="3130"/>
      <c r="AJ1" s="3130"/>
      <c r="AK1" s="3130"/>
      <c r="AL1" s="3130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31">
        <v>18</v>
      </c>
      <c r="AW1" s="3131"/>
      <c r="AX1" s="3131">
        <v>14</v>
      </c>
      <c r="AY1" s="3131"/>
      <c r="AZ1" s="849"/>
      <c r="BA1" s="849"/>
      <c r="BB1" s="849"/>
      <c r="BC1" s="444"/>
      <c r="BD1" s="3148" t="s">
        <v>1</v>
      </c>
      <c r="BE1" s="3148"/>
      <c r="BF1" s="3148"/>
      <c r="BG1" s="3148"/>
      <c r="BH1" s="3148"/>
      <c r="BI1" s="3148"/>
      <c r="BJ1" s="3148"/>
      <c r="BK1" s="3148"/>
      <c r="BL1" s="3148"/>
      <c r="BM1" s="3148"/>
      <c r="BN1" s="3148"/>
      <c r="BO1" s="3148"/>
      <c r="BP1" s="3148"/>
      <c r="BQ1" s="3148"/>
      <c r="BR1" s="3148"/>
      <c r="BS1" s="3148"/>
      <c r="BT1" s="3148"/>
      <c r="BU1" s="3148"/>
      <c r="BY1" s="445"/>
      <c r="BZ1" s="445"/>
      <c r="CA1" s="446"/>
      <c r="CB1" s="447"/>
      <c r="CC1" s="441"/>
      <c r="CE1" s="439"/>
      <c r="CF1" s="3148" t="s">
        <v>1</v>
      </c>
      <c r="CG1" s="3148"/>
      <c r="CH1" s="3148"/>
      <c r="CI1" s="3148"/>
      <c r="CJ1" s="3148"/>
      <c r="CK1" s="3148"/>
      <c r="CL1" s="3148"/>
      <c r="CM1" s="3148"/>
      <c r="CN1" s="3148"/>
      <c r="CO1" s="3148"/>
      <c r="CP1" s="3148"/>
      <c r="CQ1" s="3148"/>
      <c r="CR1" s="3148"/>
      <c r="CS1" s="3148"/>
      <c r="CT1" s="3148"/>
      <c r="CU1" s="3148"/>
      <c r="CV1" s="3148"/>
      <c r="CW1" s="1706"/>
      <c r="CX1" s="1706"/>
      <c r="CY1" s="1706"/>
      <c r="DL1" s="914"/>
      <c r="DM1" s="915"/>
      <c r="DN1" s="3151"/>
      <c r="DO1" s="3151"/>
      <c r="DP1" s="3152"/>
      <c r="DQ1" s="3153"/>
    </row>
    <row r="2" spans="1:222" ht="15" customHeight="1" thickBot="1" x14ac:dyDescent="0.3">
      <c r="A2" s="3147" t="s">
        <v>4</v>
      </c>
      <c r="B2" s="3147"/>
      <c r="C2" s="3147"/>
      <c r="D2" s="3147"/>
      <c r="E2" s="3147"/>
      <c r="F2" s="3147"/>
      <c r="G2" s="1726">
        <v>24</v>
      </c>
      <c r="H2" s="902"/>
      <c r="I2" s="901"/>
      <c r="J2" s="901"/>
      <c r="K2" s="896"/>
      <c r="L2" s="902"/>
      <c r="M2" s="448"/>
      <c r="N2" s="3130"/>
      <c r="O2" s="3130"/>
      <c r="P2" s="3130"/>
      <c r="Q2" s="3130"/>
      <c r="R2" s="3130"/>
      <c r="S2" s="3130"/>
      <c r="T2" s="3130"/>
      <c r="U2" s="3130"/>
      <c r="V2" s="3130"/>
      <c r="W2" s="3130"/>
      <c r="X2" s="3130"/>
      <c r="Y2" s="3130"/>
      <c r="Z2" s="3130"/>
      <c r="AA2" s="3130"/>
      <c r="AB2" s="3130"/>
      <c r="AC2" s="3130"/>
      <c r="AD2" s="3130"/>
      <c r="AE2" s="3130"/>
      <c r="AF2" s="3130"/>
      <c r="AG2" s="3130"/>
      <c r="AH2" s="3130"/>
      <c r="AI2" s="3130"/>
      <c r="AJ2" s="3130"/>
      <c r="AK2" s="3130"/>
      <c r="AL2" s="3130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31">
        <v>17</v>
      </c>
      <c r="AW2" s="3131"/>
      <c r="AX2" s="3131">
        <v>21</v>
      </c>
      <c r="AY2" s="3131"/>
      <c r="AZ2" s="849"/>
      <c r="BA2" s="849"/>
      <c r="BB2" s="849"/>
      <c r="BC2" s="444"/>
      <c r="BD2" s="3148"/>
      <c r="BE2" s="3148"/>
      <c r="BF2" s="3148"/>
      <c r="BG2" s="3148"/>
      <c r="BH2" s="3148"/>
      <c r="BI2" s="3148"/>
      <c r="BJ2" s="3148"/>
      <c r="BK2" s="3148"/>
      <c r="BL2" s="3148"/>
      <c r="BM2" s="3148"/>
      <c r="BN2" s="3148"/>
      <c r="BO2" s="3148"/>
      <c r="BP2" s="3148"/>
      <c r="BQ2" s="3148"/>
      <c r="BR2" s="3148"/>
      <c r="BS2" s="3148"/>
      <c r="BT2" s="3148"/>
      <c r="BU2" s="3148"/>
      <c r="BV2" s="3086" t="s">
        <v>3</v>
      </c>
      <c r="BW2" s="3084"/>
      <c r="BX2" s="3154">
        <f>AV1</f>
        <v>18</v>
      </c>
      <c r="BY2" s="3155"/>
      <c r="BZ2" s="3154">
        <f>AX1</f>
        <v>14</v>
      </c>
      <c r="CA2" s="3155"/>
      <c r="CB2" s="449"/>
      <c r="CE2" s="450"/>
      <c r="CF2" s="3148"/>
      <c r="CG2" s="3148"/>
      <c r="CH2" s="3148"/>
      <c r="CI2" s="3148"/>
      <c r="CJ2" s="3148"/>
      <c r="CK2" s="3148"/>
      <c r="CL2" s="3148"/>
      <c r="CM2" s="3148"/>
      <c r="CN2" s="3148"/>
      <c r="CO2" s="3148"/>
      <c r="CP2" s="3148"/>
      <c r="CQ2" s="3148"/>
      <c r="CR2" s="3148"/>
      <c r="CS2" s="3148"/>
      <c r="CT2" s="3148"/>
      <c r="CU2" s="3148"/>
      <c r="CV2" s="3148"/>
      <c r="CW2" s="1706"/>
      <c r="CX2" s="1706"/>
      <c r="CY2" s="1706"/>
      <c r="DL2" s="3086" t="s">
        <v>3</v>
      </c>
      <c r="DM2" s="3084"/>
      <c r="DN2" s="3156">
        <f>BX2</f>
        <v>18</v>
      </c>
      <c r="DO2" s="3155"/>
      <c r="DP2" s="3156">
        <f>BZ2</f>
        <v>14</v>
      </c>
      <c r="DQ2" s="3155"/>
    </row>
    <row r="3" spans="1:222" ht="15" customHeight="1" thickBot="1" x14ac:dyDescent="0.3">
      <c r="A3" s="3147" t="s">
        <v>501</v>
      </c>
      <c r="B3" s="3147"/>
      <c r="C3" s="3147"/>
      <c r="D3" s="3147"/>
      <c r="E3" s="3147"/>
      <c r="F3" s="3147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1188</v>
      </c>
      <c r="AR3" s="2303">
        <v>21</v>
      </c>
      <c r="AS3" s="908" t="s">
        <v>508</v>
      </c>
      <c r="AT3" s="2335"/>
      <c r="AU3" s="909">
        <v>4</v>
      </c>
      <c r="AV3" s="1199" t="s">
        <v>506</v>
      </c>
      <c r="AW3" s="1200">
        <v>12</v>
      </c>
      <c r="AX3" s="1202" t="s">
        <v>512</v>
      </c>
      <c r="AY3" s="1201">
        <v>14</v>
      </c>
      <c r="AZ3" s="906" t="s">
        <v>507</v>
      </c>
      <c r="BA3" s="910">
        <v>17</v>
      </c>
      <c r="BB3" s="1122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086" t="s">
        <v>5</v>
      </c>
      <c r="BW3" s="3084"/>
      <c r="BX3" s="3154">
        <f>AV2</f>
        <v>17</v>
      </c>
      <c r="BY3" s="3155"/>
      <c r="BZ3" s="3168">
        <f>AX2</f>
        <v>21</v>
      </c>
      <c r="CA3" s="3169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086" t="s">
        <v>5</v>
      </c>
      <c r="DM3" s="3084"/>
      <c r="DN3" s="3156">
        <f>BX3</f>
        <v>17</v>
      </c>
      <c r="DO3" s="3155"/>
      <c r="DP3" s="3156">
        <f>BZ3</f>
        <v>21</v>
      </c>
      <c r="DQ3" s="3155"/>
    </row>
    <row r="4" spans="1:222" ht="17.25" customHeight="1" thickBot="1" x14ac:dyDescent="0.3">
      <c r="A4" s="3146" t="s">
        <v>500</v>
      </c>
      <c r="B4" s="3146"/>
      <c r="C4" s="3146"/>
      <c r="D4" s="3146"/>
      <c r="E4" s="3146"/>
      <c r="F4" s="3146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509</v>
      </c>
      <c r="AR4" s="912">
        <v>3</v>
      </c>
      <c r="AS4" s="913" t="s">
        <v>510</v>
      </c>
      <c r="AT4" s="2336"/>
      <c r="AU4" s="910">
        <v>5</v>
      </c>
      <c r="AV4" s="913" t="s">
        <v>1139</v>
      </c>
      <c r="AW4" s="907">
        <v>20</v>
      </c>
      <c r="AX4" s="906" t="s">
        <v>511</v>
      </c>
      <c r="AY4" s="910">
        <v>16</v>
      </c>
      <c r="AZ4" s="906" t="s">
        <v>496</v>
      </c>
      <c r="BA4" s="910">
        <v>18</v>
      </c>
      <c r="BB4" s="1122"/>
      <c r="BC4" s="456" t="s">
        <v>2</v>
      </c>
      <c r="BD4" s="3145">
        <f>A6</f>
        <v>43287</v>
      </c>
      <c r="BE4" s="3145"/>
      <c r="BF4" s="3145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45">
        <f>BD4</f>
        <v>43287</v>
      </c>
      <c r="CD4" s="3145"/>
      <c r="CE4" s="3145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7" t="s">
        <v>9</v>
      </c>
      <c r="L5" s="3106"/>
      <c r="M5" s="3118"/>
      <c r="N5" s="3107" t="s">
        <v>10</v>
      </c>
      <c r="O5" s="3106"/>
      <c r="P5" s="3118"/>
      <c r="Q5" s="3107" t="s">
        <v>11</v>
      </c>
      <c r="R5" s="3106"/>
      <c r="S5" s="3118"/>
      <c r="T5" s="3107" t="s">
        <v>12</v>
      </c>
      <c r="U5" s="3106"/>
      <c r="V5" s="3106"/>
      <c r="W5" s="3106"/>
      <c r="X5" s="3106"/>
      <c r="Y5" s="3106"/>
      <c r="Z5" s="3106"/>
      <c r="AA5" s="2332"/>
      <c r="AB5" s="3107" t="s">
        <v>13</v>
      </c>
      <c r="AC5" s="3106"/>
      <c r="AD5" s="3106"/>
      <c r="AE5" s="3106"/>
      <c r="AF5" s="3106"/>
      <c r="AG5" s="3106"/>
      <c r="AH5" s="3118"/>
      <c r="AI5" s="3107" t="s">
        <v>14</v>
      </c>
      <c r="AJ5" s="3106"/>
      <c r="AK5" s="3106"/>
      <c r="AL5" s="3106"/>
      <c r="AM5" s="3106"/>
      <c r="AN5" s="3106"/>
      <c r="AO5" s="3118"/>
      <c r="AP5" s="914" t="s">
        <v>12</v>
      </c>
      <c r="AQ5" s="915"/>
      <c r="AR5" s="915"/>
      <c r="AS5" s="2331"/>
      <c r="AT5" s="2332"/>
      <c r="AU5" s="3107" t="s">
        <v>13</v>
      </c>
      <c r="AV5" s="3106"/>
      <c r="AW5" s="3106"/>
      <c r="AX5" s="1701"/>
      <c r="AY5" s="3107" t="s">
        <v>14</v>
      </c>
      <c r="AZ5" s="3106"/>
      <c r="BA5" s="3106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7" t="s">
        <v>18</v>
      </c>
      <c r="BX5" s="3106"/>
      <c r="BY5" s="3106"/>
      <c r="BZ5" s="3106"/>
      <c r="CA5" s="3106"/>
      <c r="CB5" s="3118"/>
      <c r="CC5" s="893" t="s">
        <v>80</v>
      </c>
      <c r="CD5" s="892"/>
      <c r="CE5" s="892"/>
      <c r="CF5" s="894"/>
      <c r="CG5" s="3086" t="s">
        <v>47</v>
      </c>
      <c r="CH5" s="3085"/>
      <c r="CI5" s="3086" t="s">
        <v>48</v>
      </c>
      <c r="CJ5" s="3085"/>
      <c r="CK5" s="2427" t="s">
        <v>499</v>
      </c>
      <c r="CL5" s="2429"/>
      <c r="CM5" s="895"/>
      <c r="CN5" s="3086" t="s">
        <v>18</v>
      </c>
      <c r="CO5" s="3084"/>
      <c r="CP5" s="3084"/>
      <c r="CQ5" s="3084"/>
      <c r="CR5" s="3084"/>
      <c r="CS5" s="3084"/>
      <c r="CT5" s="3084"/>
      <c r="CU5" s="3084"/>
      <c r="CV5" s="3084"/>
      <c r="CW5" s="3085"/>
      <c r="CX5" s="3086" t="s">
        <v>17</v>
      </c>
      <c r="CY5" s="3084"/>
      <c r="CZ5" s="3084"/>
      <c r="DA5" s="3084"/>
      <c r="DB5" s="3084"/>
      <c r="DC5" s="3084"/>
      <c r="DD5" s="3084"/>
      <c r="DE5" s="3084"/>
      <c r="DF5" s="3085"/>
      <c r="DG5" s="893"/>
      <c r="DH5" s="894"/>
      <c r="DI5" s="3086" t="s">
        <v>80</v>
      </c>
      <c r="DJ5" s="3084"/>
      <c r="DK5" s="3085"/>
      <c r="DL5" s="3086" t="s">
        <v>47</v>
      </c>
      <c r="DM5" s="3084"/>
      <c r="DN5" s="3084"/>
      <c r="DO5" s="3084"/>
      <c r="DP5" s="3084"/>
      <c r="DQ5" s="3085"/>
      <c r="DR5" s="3084" t="s">
        <v>48</v>
      </c>
      <c r="DS5" s="3084"/>
      <c r="DT5" s="3084"/>
      <c r="DU5" s="3084"/>
      <c r="DV5" s="3084"/>
      <c r="DW5" s="3085"/>
    </row>
    <row r="6" spans="1:222" s="586" customFormat="1" ht="17.25" customHeight="1" thickTop="1" thickBot="1" x14ac:dyDescent="0.35">
      <c r="A6" s="943">
        <f>B1</f>
        <v>43287</v>
      </c>
      <c r="B6" s="3127" t="s">
        <v>15</v>
      </c>
      <c r="C6" s="3128"/>
      <c r="D6" s="3128"/>
      <c r="E6" s="3128"/>
      <c r="F6" s="3128"/>
      <c r="G6" s="3128"/>
      <c r="H6" s="3128"/>
      <c r="I6" s="3128"/>
      <c r="J6" s="1698"/>
      <c r="K6" s="3127" t="s">
        <v>16</v>
      </c>
      <c r="L6" s="3128"/>
      <c r="M6" s="3129"/>
      <c r="N6" s="3127" t="s">
        <v>16</v>
      </c>
      <c r="O6" s="3128"/>
      <c r="P6" s="3129"/>
      <c r="Q6" s="3127" t="s">
        <v>16</v>
      </c>
      <c r="R6" s="3128"/>
      <c r="S6" s="3129"/>
      <c r="T6" s="3121" t="s">
        <v>17</v>
      </c>
      <c r="U6" s="3122"/>
      <c r="V6" s="3122"/>
      <c r="W6" s="3122"/>
      <c r="X6" s="3122"/>
      <c r="Y6" s="3122"/>
      <c r="Z6" s="3122"/>
      <c r="AA6" s="2334"/>
      <c r="AB6" s="3121" t="s">
        <v>17</v>
      </c>
      <c r="AC6" s="3122"/>
      <c r="AD6" s="3122"/>
      <c r="AE6" s="3122"/>
      <c r="AF6" s="3122"/>
      <c r="AG6" s="3122"/>
      <c r="AH6" s="3123"/>
      <c r="AI6" s="3124" t="s">
        <v>17</v>
      </c>
      <c r="AJ6" s="3125"/>
      <c r="AK6" s="3125"/>
      <c r="AL6" s="3125"/>
      <c r="AM6" s="3125"/>
      <c r="AN6" s="3125"/>
      <c r="AO6" s="3126"/>
      <c r="AP6" s="1304" t="s">
        <v>80</v>
      </c>
      <c r="AQ6" s="1305"/>
      <c r="AR6" s="1699"/>
      <c r="AS6" s="2333"/>
      <c r="AT6" s="2334"/>
      <c r="AU6" s="3132" t="s">
        <v>80</v>
      </c>
      <c r="AV6" s="3133"/>
      <c r="AW6" s="3133"/>
      <c r="AX6" s="1708"/>
      <c r="AY6" s="3132" t="s">
        <v>80</v>
      </c>
      <c r="AZ6" s="3133"/>
      <c r="BA6" s="3133"/>
      <c r="BB6" s="1708"/>
      <c r="BC6" s="3128" t="s">
        <v>47</v>
      </c>
      <c r="BD6" s="3128"/>
      <c r="BE6" s="3128"/>
      <c r="BF6" s="3128"/>
      <c r="BG6" s="2471"/>
      <c r="BH6" s="2471"/>
      <c r="BI6" s="2471"/>
      <c r="BJ6" s="1698"/>
      <c r="BK6" s="3127" t="s">
        <v>48</v>
      </c>
      <c r="BL6" s="3128"/>
      <c r="BM6" s="3128"/>
      <c r="BN6" s="3128"/>
      <c r="BO6" s="2475"/>
      <c r="BP6" s="2475"/>
      <c r="BQ6" s="2475"/>
      <c r="BR6" s="2475"/>
      <c r="BS6" s="2470"/>
      <c r="BT6" s="2471" t="s">
        <v>1179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094" t="s">
        <v>9</v>
      </c>
      <c r="CH6" s="3095"/>
      <c r="CI6" s="3094" t="s">
        <v>10</v>
      </c>
      <c r="CJ6" s="3095"/>
      <c r="CK6" s="881" t="s">
        <v>33</v>
      </c>
      <c r="CL6" s="881" t="s">
        <v>33</v>
      </c>
      <c r="CM6" s="882"/>
      <c r="CN6" s="3094" t="s">
        <v>20</v>
      </c>
      <c r="CO6" s="3105"/>
      <c r="CP6" s="3094" t="s">
        <v>951</v>
      </c>
      <c r="CQ6" s="3095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094" t="s">
        <v>9</v>
      </c>
      <c r="DB6" s="3095"/>
      <c r="DC6" s="3096" t="s">
        <v>10</v>
      </c>
      <c r="DD6" s="3097"/>
      <c r="DE6" s="3092" t="s">
        <v>11</v>
      </c>
      <c r="DF6" s="3093"/>
      <c r="DG6" s="3090" t="s">
        <v>967</v>
      </c>
      <c r="DH6" s="3091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890</v>
      </c>
      <c r="D7" s="1174" t="s">
        <v>891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510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497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497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497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497</v>
      </c>
      <c r="AR7" s="1142" t="s">
        <v>28</v>
      </c>
      <c r="AS7" s="1142" t="s">
        <v>510</v>
      </c>
      <c r="AT7" s="1146" t="s">
        <v>1160</v>
      </c>
      <c r="AU7" s="1138" t="s">
        <v>25</v>
      </c>
      <c r="AV7" s="1139" t="s">
        <v>497</v>
      </c>
      <c r="AW7" s="1142" t="s">
        <v>28</v>
      </c>
      <c r="AX7" s="1140" t="s">
        <v>510</v>
      </c>
      <c r="AY7" s="1143" t="s">
        <v>25</v>
      </c>
      <c r="AZ7" s="1139" t="s">
        <v>497</v>
      </c>
      <c r="BA7" s="1142" t="s">
        <v>28</v>
      </c>
      <c r="BB7" s="1140" t="s">
        <v>510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40" t="s">
        <v>510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890</v>
      </c>
      <c r="BQ7" s="1140" t="s">
        <v>891</v>
      </c>
      <c r="BR7" s="1142" t="s">
        <v>510</v>
      </c>
      <c r="BS7" s="2571" t="s">
        <v>1176</v>
      </c>
      <c r="BT7" s="2569" t="s">
        <v>1177</v>
      </c>
      <c r="BU7" s="2569" t="s">
        <v>1178</v>
      </c>
      <c r="BV7" s="2545" t="s">
        <v>23</v>
      </c>
      <c r="BW7" s="853" t="s">
        <v>32</v>
      </c>
      <c r="BX7" s="854" t="s">
        <v>498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261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181</v>
      </c>
      <c r="GF7" s="1576" t="s">
        <v>182</v>
      </c>
      <c r="GG7" s="1576" t="s">
        <v>183</v>
      </c>
      <c r="GH7" s="1576" t="s">
        <v>184</v>
      </c>
      <c r="GI7" s="1576" t="s">
        <v>104</v>
      </c>
      <c r="GJ7" s="1576" t="s">
        <v>185</v>
      </c>
      <c r="GK7" s="1576" t="s">
        <v>186</v>
      </c>
      <c r="GL7" s="1576" t="s">
        <v>187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181</v>
      </c>
      <c r="GR7" s="1576" t="s">
        <v>182</v>
      </c>
      <c r="GS7" s="1576" t="s">
        <v>183</v>
      </c>
      <c r="GT7" s="1576" t="s">
        <v>184</v>
      </c>
      <c r="GU7" s="1576" t="s">
        <v>104</v>
      </c>
      <c r="GV7" s="1576" t="s">
        <v>185</v>
      </c>
      <c r="GW7" s="1576" t="s">
        <v>186</v>
      </c>
      <c r="GX7" s="1775" t="s">
        <v>187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181</v>
      </c>
      <c r="HD7" s="1576" t="s">
        <v>182</v>
      </c>
      <c r="HE7" s="1576" t="s">
        <v>183</v>
      </c>
      <c r="HF7" s="1576" t="s">
        <v>184</v>
      </c>
      <c r="HG7" s="1576" t="s">
        <v>104</v>
      </c>
      <c r="HH7" s="1576" t="s">
        <v>185</v>
      </c>
      <c r="HI7" s="1576" t="s">
        <v>186</v>
      </c>
      <c r="HJ7" s="1576" t="s">
        <v>187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68"/>
      <c r="AF8" s="2417"/>
      <c r="AG8" s="2561"/>
      <c r="AH8" s="2683" t="str">
        <f>IF(AE8&lt;=0,"",HA8+0.12)</f>
        <v/>
      </c>
      <c r="AI8" s="2418"/>
      <c r="AJ8" s="2414"/>
      <c r="AK8" s="2413"/>
      <c r="AL8" s="2358"/>
      <c r="AM8" s="2417"/>
      <c r="AN8" s="2561"/>
      <c r="AO8" s="2683" t="str">
        <f>IF(AI8&lt;=0,"",HM8+0.12)</f>
        <v/>
      </c>
      <c r="AP8" s="2883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43287.013671875</v>
      </c>
      <c r="BW8" s="2542" t="s">
        <v>564</v>
      </c>
      <c r="BX8" s="754">
        <v>40</v>
      </c>
      <c r="BY8" s="755">
        <v>9</v>
      </c>
      <c r="BZ8" s="756">
        <v>9</v>
      </c>
      <c r="CA8" s="757">
        <v>10</v>
      </c>
      <c r="CB8" s="758">
        <v>28</v>
      </c>
      <c r="CC8" s="759">
        <v>8.5</v>
      </c>
      <c r="CD8" s="756">
        <v>8.5</v>
      </c>
      <c r="CE8" s="760">
        <v>9.5</v>
      </c>
      <c r="CF8" s="760">
        <v>26.5</v>
      </c>
      <c r="CG8" s="761" t="s">
        <v>1226</v>
      </c>
      <c r="CH8" s="760">
        <v>9.6364800000000006</v>
      </c>
      <c r="CI8" s="762" t="s">
        <v>1227</v>
      </c>
      <c r="CJ8" s="763">
        <v>15.65136</v>
      </c>
      <c r="CK8" s="757">
        <v>25.287840000000003</v>
      </c>
      <c r="CL8" s="2447">
        <v>0.85962240000000001</v>
      </c>
      <c r="CM8" s="2444">
        <v>43287.013671875</v>
      </c>
      <c r="CN8" s="2393">
        <v>75.969263010827802</v>
      </c>
      <c r="CO8" s="764">
        <v>3812.2184000000002</v>
      </c>
      <c r="CP8" s="1258">
        <v>0</v>
      </c>
      <c r="CQ8" s="765">
        <v>761.2334801762114</v>
      </c>
      <c r="CR8" s="2548">
        <v>0</v>
      </c>
      <c r="CS8" s="2546">
        <v>0</v>
      </c>
      <c r="CT8" s="2547">
        <v>0</v>
      </c>
      <c r="CU8" s="766">
        <v>4.7333489355537122</v>
      </c>
      <c r="CV8" s="767">
        <v>5.0251307192522283</v>
      </c>
      <c r="CW8" s="768">
        <v>5.2520721065732969</v>
      </c>
      <c r="CX8" s="766">
        <v>2.4612821509052765</v>
      </c>
      <c r="CY8" s="767">
        <v>2.1994436242132256</v>
      </c>
      <c r="CZ8" s="768">
        <v>2.2490551345338243</v>
      </c>
      <c r="DA8" s="769">
        <v>0.19015624504801446</v>
      </c>
      <c r="DB8" s="769">
        <v>0.15846353754001202</v>
      </c>
      <c r="DC8" s="769">
        <v>0.16480207904161251</v>
      </c>
      <c r="DD8" s="769">
        <v>0.19015624504801446</v>
      </c>
      <c r="DE8" s="769">
        <v>0.19966405730041517</v>
      </c>
      <c r="DF8" s="770">
        <v>0.17684530789465344</v>
      </c>
      <c r="DG8" s="1301">
        <v>0.95</v>
      </c>
      <c r="DH8" s="760">
        <v>2</v>
      </c>
      <c r="DI8" s="1282">
        <v>5.8964593031457187E-2</v>
      </c>
      <c r="DJ8" s="769">
        <v>5.8964593031457187E-2</v>
      </c>
      <c r="DK8" s="771">
        <v>5.997728133282848E-2</v>
      </c>
      <c r="DL8" s="2618">
        <v>1.1088573360378635</v>
      </c>
      <c r="DM8" s="769">
        <v>0.49935448643992436</v>
      </c>
      <c r="DN8" s="769">
        <v>0.10199060612838291</v>
      </c>
      <c r="DO8" s="769">
        <v>4.4147351060017632</v>
      </c>
      <c r="DP8" s="769">
        <v>0.8050129948104614</v>
      </c>
      <c r="DQ8" s="771">
        <v>6.813962831077121</v>
      </c>
      <c r="DR8" s="2618">
        <v>1.0889292196007259</v>
      </c>
      <c r="DS8" s="769">
        <v>0.50149994073182524</v>
      </c>
      <c r="DT8" s="769">
        <v>0.10646387832699619</v>
      </c>
      <c r="DU8" s="769">
        <v>3.9634472001068408</v>
      </c>
      <c r="DV8" s="769">
        <v>0.69626562533606573</v>
      </c>
      <c r="DW8" s="771">
        <v>3.6856646361917873</v>
      </c>
      <c r="DX8" s="928"/>
      <c r="EG8" s="2021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6.3</v>
      </c>
      <c r="U9" s="2888">
        <v>0.28199999999999997</v>
      </c>
      <c r="V9" s="2402">
        <v>3</v>
      </c>
      <c r="W9" s="2403">
        <v>0.7</v>
      </c>
      <c r="X9" s="2404">
        <v>28.2</v>
      </c>
      <c r="Y9" s="2562">
        <v>9</v>
      </c>
      <c r="Z9" s="2405">
        <f>IF(T9&lt;=0,"",GO9+0.12)</f>
        <v>0.29688679245283023</v>
      </c>
      <c r="AA9" s="2645"/>
      <c r="AB9" s="2406">
        <v>6.28</v>
      </c>
      <c r="AC9" s="2888">
        <v>0.23499999999999999</v>
      </c>
      <c r="AD9" s="2407">
        <v>4</v>
      </c>
      <c r="AE9" s="2769">
        <v>0.61</v>
      </c>
      <c r="AF9" s="2404">
        <v>29.2</v>
      </c>
      <c r="AG9" s="2562">
        <v>9</v>
      </c>
      <c r="AH9" s="2684">
        <f>IF(AE9&lt;=0,"",HA9+0.12)</f>
        <v>0.29688679245283023</v>
      </c>
      <c r="AI9" s="2406">
        <v>6.28</v>
      </c>
      <c r="AJ9" s="2888">
        <v>0.215</v>
      </c>
      <c r="AK9" s="2407">
        <v>4</v>
      </c>
      <c r="AL9" s="2403">
        <v>0.49</v>
      </c>
      <c r="AM9" s="2404">
        <v>29.8</v>
      </c>
      <c r="AN9" s="2562">
        <v>10</v>
      </c>
      <c r="AO9" s="2684">
        <f>IF(AI9&lt;=0,"",HM9+0.12)</f>
        <v>0.30518518518518517</v>
      </c>
      <c r="AP9" s="2884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7.54</v>
      </c>
      <c r="BD9" s="2403">
        <v>5.8000000000000003E-2</v>
      </c>
      <c r="BE9" s="2407">
        <v>1</v>
      </c>
      <c r="BF9" s="2403">
        <v>4.0999999999999996</v>
      </c>
      <c r="BG9" s="2562">
        <v>28.7</v>
      </c>
      <c r="BH9" s="2656"/>
      <c r="BI9" s="2656"/>
      <c r="BJ9" s="2400"/>
      <c r="BK9" s="2401">
        <v>7.62</v>
      </c>
      <c r="BL9" s="2403">
        <v>5.8000000000000003E-2</v>
      </c>
      <c r="BM9" s="2407">
        <v>1</v>
      </c>
      <c r="BN9" s="2404">
        <v>4.5</v>
      </c>
      <c r="BO9" s="2562">
        <v>27.8</v>
      </c>
      <c r="BP9" s="2656"/>
      <c r="BQ9" s="2656"/>
      <c r="BR9" s="2638"/>
      <c r="BS9" s="2578">
        <v>3.6</v>
      </c>
      <c r="BT9" s="2562">
        <v>4.2</v>
      </c>
      <c r="BU9" s="2632">
        <v>3.6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8700</v>
      </c>
      <c r="CO9" s="2386"/>
      <c r="CP9" s="2387"/>
      <c r="CQ9" s="2384"/>
      <c r="CR9" s="2383"/>
      <c r="CS9" s="2386"/>
      <c r="CT9" s="2384"/>
      <c r="CU9" s="2380">
        <v>146</v>
      </c>
      <c r="CV9" s="2377">
        <v>155</v>
      </c>
      <c r="CW9" s="2381">
        <v>180</v>
      </c>
      <c r="CX9" s="2380">
        <v>470</v>
      </c>
      <c r="CY9" s="2377">
        <v>420</v>
      </c>
      <c r="CZ9" s="2381">
        <v>480</v>
      </c>
      <c r="DA9" s="2388">
        <v>300</v>
      </c>
      <c r="DB9" s="2388">
        <v>250</v>
      </c>
      <c r="DC9" s="2388">
        <v>260</v>
      </c>
      <c r="DD9" s="2388">
        <v>300</v>
      </c>
      <c r="DE9" s="2388">
        <v>350</v>
      </c>
      <c r="DF9" s="2389">
        <v>310</v>
      </c>
      <c r="DG9" s="2388">
        <v>500</v>
      </c>
      <c r="DH9" s="2390"/>
      <c r="DI9" s="2391">
        <v>950</v>
      </c>
      <c r="DJ9" s="2388">
        <v>950</v>
      </c>
      <c r="DK9" s="2390">
        <v>1080</v>
      </c>
      <c r="DL9" s="2619">
        <v>82</v>
      </c>
      <c r="DM9" s="2388">
        <v>98</v>
      </c>
      <c r="DN9" s="2388">
        <v>12</v>
      </c>
      <c r="DO9" s="2388">
        <v>1580</v>
      </c>
      <c r="DP9" s="2388">
        <v>300</v>
      </c>
      <c r="DQ9" s="2390">
        <v>397</v>
      </c>
      <c r="DR9" s="2383">
        <v>45</v>
      </c>
      <c r="DS9" s="2388">
        <v>55</v>
      </c>
      <c r="DT9" s="2388">
        <v>7</v>
      </c>
      <c r="DU9" s="2388">
        <v>790</v>
      </c>
      <c r="DV9" s="2388">
        <v>145</v>
      </c>
      <c r="DW9" s="2390">
        <v>120</v>
      </c>
      <c r="DX9" s="928"/>
      <c r="EG9" s="450"/>
      <c r="EH9" s="450"/>
      <c r="GD9" s="1728">
        <v>4.1666666666666664E-2</v>
      </c>
      <c r="GE9" s="1777">
        <f t="shared" ref="GE9:GE31" si="30">IF(W9&lt;=0,"",W9)</f>
        <v>0.7</v>
      </c>
      <c r="GF9" s="1793">
        <f t="shared" si="0"/>
        <v>9</v>
      </c>
      <c r="GG9" s="1779">
        <f t="shared" si="1"/>
        <v>28.266666666666666</v>
      </c>
      <c r="GH9" s="1777">
        <f t="shared" si="2"/>
        <v>19.786666666666665</v>
      </c>
      <c r="GI9" s="1794">
        <f t="shared" si="3"/>
        <v>6.3</v>
      </c>
      <c r="GJ9" s="1794">
        <f t="shared" si="4"/>
        <v>28.2</v>
      </c>
      <c r="GK9" s="1780">
        <f t="shared" si="5"/>
        <v>5</v>
      </c>
      <c r="GL9" s="1781">
        <f t="shared" si="6"/>
        <v>3.9573333333333331</v>
      </c>
      <c r="GM9" s="1782">
        <f t="shared" si="7"/>
        <v>25</v>
      </c>
      <c r="GN9" s="1782">
        <f t="shared" si="8"/>
        <v>6.5</v>
      </c>
      <c r="GO9" s="1783">
        <f t="shared" si="9"/>
        <v>0.1768867924528302</v>
      </c>
      <c r="GP9" s="1580">
        <v>4.1666666666666664E-2</v>
      </c>
      <c r="GQ9" s="1784">
        <f t="shared" ref="GQ9:GQ31" si="31">IF(AE9&lt;=0,"",AE9)</f>
        <v>0.61</v>
      </c>
      <c r="GR9" s="1785">
        <f t="shared" si="10"/>
        <v>9</v>
      </c>
      <c r="GS9" s="1786">
        <f t="shared" si="11"/>
        <v>28.266666666666666</v>
      </c>
      <c r="GT9" s="1787">
        <f t="shared" si="12"/>
        <v>17.242666666666665</v>
      </c>
      <c r="GU9" s="1786">
        <f t="shared" si="13"/>
        <v>6.28</v>
      </c>
      <c r="GV9" s="1786">
        <f t="shared" si="14"/>
        <v>29.2</v>
      </c>
      <c r="GW9" s="1788">
        <f t="shared" si="15"/>
        <v>5</v>
      </c>
      <c r="GX9" s="1781">
        <f t="shared" si="16"/>
        <v>3.4485333333333328</v>
      </c>
      <c r="GY9" s="1789">
        <f t="shared" si="17"/>
        <v>25</v>
      </c>
      <c r="GZ9" s="1789">
        <f t="shared" si="18"/>
        <v>6.5</v>
      </c>
      <c r="HA9" s="1790">
        <f t="shared" si="19"/>
        <v>0.1768867924528302</v>
      </c>
      <c r="HB9" s="1580">
        <v>4.1666666666666664E-2</v>
      </c>
      <c r="HC9" s="1784">
        <f t="shared" ref="HC9:HC31" si="32">IF(AL9&lt;=0,"",AL9)</f>
        <v>0.49</v>
      </c>
      <c r="HD9" s="1785">
        <f t="shared" si="20"/>
        <v>10</v>
      </c>
      <c r="HE9" s="1786">
        <f t="shared" si="21"/>
        <v>27</v>
      </c>
      <c r="HF9" s="1787">
        <f t="shared" si="22"/>
        <v>13.23</v>
      </c>
      <c r="HG9" s="1786">
        <f t="shared" si="23"/>
        <v>6.28</v>
      </c>
      <c r="HH9" s="1786">
        <f t="shared" si="24"/>
        <v>29.8</v>
      </c>
      <c r="HI9" s="1788">
        <f t="shared" si="25"/>
        <v>5</v>
      </c>
      <c r="HJ9" s="1787">
        <f t="shared" si="26"/>
        <v>2.6459999999999999</v>
      </c>
      <c r="HK9" s="1791">
        <f t="shared" si="27"/>
        <v>25</v>
      </c>
      <c r="HL9" s="1791">
        <f t="shared" si="28"/>
        <v>6.5</v>
      </c>
      <c r="HM9" s="1792">
        <f t="shared" si="29"/>
        <v>0.18518518518518517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67"/>
      <c r="AF10" s="2351"/>
      <c r="AG10" s="2563"/>
      <c r="AH10" s="2685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5" t="str">
        <f t="shared" ref="AO10:AO31" si="35">IF(AI10&lt;=0,"",HM10+0.12)</f>
        <v/>
      </c>
      <c r="AP10" s="2885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43287.319028935184</v>
      </c>
      <c r="BW10" s="2542" t="s">
        <v>564</v>
      </c>
      <c r="BX10" s="754">
        <v>42</v>
      </c>
      <c r="BY10" s="755">
        <v>10.3</v>
      </c>
      <c r="BZ10" s="756">
        <v>10.3</v>
      </c>
      <c r="CA10" s="757">
        <v>11.3</v>
      </c>
      <c r="CB10" s="758">
        <v>31.900000000000002</v>
      </c>
      <c r="CC10" s="759">
        <v>9.8000000000000007</v>
      </c>
      <c r="CD10" s="756">
        <v>9.8000000000000007</v>
      </c>
      <c r="CE10" s="760">
        <v>10.8</v>
      </c>
      <c r="CF10" s="760">
        <v>30.400000000000002</v>
      </c>
      <c r="CG10" s="761" t="s">
        <v>1226</v>
      </c>
      <c r="CH10" s="760">
        <v>16.308</v>
      </c>
      <c r="CI10" s="762" t="s">
        <v>1227</v>
      </c>
      <c r="CJ10" s="763">
        <v>10.481760000000001</v>
      </c>
      <c r="CK10" s="757">
        <v>26.789760000000001</v>
      </c>
      <c r="CL10" s="2449">
        <v>0.90144000000000002</v>
      </c>
      <c r="CM10" s="2446">
        <v>43287.319028935184</v>
      </c>
      <c r="CN10" s="2393">
        <v>75.87893095017283</v>
      </c>
      <c r="CO10" s="764">
        <v>4611.5546000000004</v>
      </c>
      <c r="CP10" s="1258">
        <v>0</v>
      </c>
      <c r="CQ10" s="765">
        <v>761.2334801762114</v>
      </c>
      <c r="CR10" s="2548">
        <v>0</v>
      </c>
      <c r="CS10" s="2546">
        <v>0</v>
      </c>
      <c r="CT10" s="2547">
        <v>0</v>
      </c>
      <c r="CU10" s="766">
        <v>3.0311311510428407</v>
      </c>
      <c r="CV10" s="767">
        <v>3.2577577791581929</v>
      </c>
      <c r="CW10" s="768">
        <v>3.6149955502471074</v>
      </c>
      <c r="CX10" s="766">
        <v>2.4073113525463024</v>
      </c>
      <c r="CY10" s="767">
        <v>2.1802065079664628</v>
      </c>
      <c r="CZ10" s="768">
        <v>2.2050198150594449</v>
      </c>
      <c r="DA10" s="769">
        <v>0.17723300509329501</v>
      </c>
      <c r="DB10" s="769">
        <v>0.17058676740229645</v>
      </c>
      <c r="DC10" s="769">
        <v>0.17723300509329501</v>
      </c>
      <c r="DD10" s="769">
        <v>0.18831006791162597</v>
      </c>
      <c r="DE10" s="769">
        <v>0.18174225190429702</v>
      </c>
      <c r="DF10" s="770">
        <v>0.17921805396118176</v>
      </c>
      <c r="DG10" s="1301">
        <v>0.95112285336856006</v>
      </c>
      <c r="DH10" s="760">
        <v>1</v>
      </c>
      <c r="DI10" s="1282">
        <v>5.975627661136397E-2</v>
      </c>
      <c r="DJ10" s="769">
        <v>5.975627661136397E-2</v>
      </c>
      <c r="DK10" s="771">
        <v>6.0085265121236346E-2</v>
      </c>
      <c r="DL10" s="2618">
        <v>1.114238798967863</v>
      </c>
      <c r="DM10" s="769">
        <v>0.49940648086791678</v>
      </c>
      <c r="DN10" s="769">
        <v>0.10320478001086365</v>
      </c>
      <c r="DO10" s="769">
        <v>4.4028936920557635</v>
      </c>
      <c r="DP10" s="769">
        <v>0.83787066806803112</v>
      </c>
      <c r="DQ10" s="771">
        <v>6.8032793443990833</v>
      </c>
      <c r="DR10" s="2618">
        <v>1.1068539804171988</v>
      </c>
      <c r="DS10" s="769">
        <v>0.49727856075933508</v>
      </c>
      <c r="DT10" s="769">
        <v>9.3648781861709607E-2</v>
      </c>
      <c r="DU10" s="769">
        <v>4.021450253271623</v>
      </c>
      <c r="DV10" s="769">
        <v>0.78140921872805591</v>
      </c>
      <c r="DW10" s="771">
        <v>3.7823564553511404</v>
      </c>
      <c r="DX10" s="928"/>
      <c r="EG10" s="450"/>
      <c r="EH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6.85</v>
      </c>
      <c r="C11" s="1165">
        <v>24</v>
      </c>
      <c r="D11" s="1165">
        <v>18</v>
      </c>
      <c r="E11" s="1164">
        <v>7.88</v>
      </c>
      <c r="F11" s="1165">
        <v>65</v>
      </c>
      <c r="G11" s="1165">
        <v>115</v>
      </c>
      <c r="H11" s="1175">
        <v>29.4</v>
      </c>
      <c r="I11" s="1166">
        <v>0.30099999999999999</v>
      </c>
      <c r="J11" s="2348"/>
      <c r="K11" s="1630">
        <v>5.99</v>
      </c>
      <c r="L11" s="944">
        <v>11</v>
      </c>
      <c r="M11" s="1151">
        <v>6.5000000000000002E-2</v>
      </c>
      <c r="N11" s="1630">
        <v>6.06</v>
      </c>
      <c r="O11" s="944">
        <v>12</v>
      </c>
      <c r="P11" s="2348"/>
      <c r="Q11" s="1630">
        <v>6.07</v>
      </c>
      <c r="R11" s="944">
        <v>12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5.1999999999999998E-2</v>
      </c>
      <c r="AB11" s="2361"/>
      <c r="AC11" s="2347"/>
      <c r="AD11" s="2346"/>
      <c r="AE11" s="2767"/>
      <c r="AF11" s="2351"/>
      <c r="AG11" s="2563"/>
      <c r="AH11" s="2685" t="str">
        <f t="shared" si="34"/>
        <v/>
      </c>
      <c r="AI11" s="2361"/>
      <c r="AJ11" s="2347"/>
      <c r="AK11" s="2346"/>
      <c r="AL11" s="2345"/>
      <c r="AM11" s="2351"/>
      <c r="AN11" s="2563"/>
      <c r="AO11" s="2685" t="str">
        <f t="shared" si="35"/>
        <v/>
      </c>
      <c r="AP11" s="2886">
        <v>1.6E-2</v>
      </c>
      <c r="AQ11" s="944">
        <v>1</v>
      </c>
      <c r="AR11" s="1645">
        <v>0.28000000000000003</v>
      </c>
      <c r="AS11" s="2348"/>
      <c r="AT11" s="2337">
        <v>0.05</v>
      </c>
      <c r="AU11" s="2647">
        <v>2.3E-2</v>
      </c>
      <c r="AV11" s="944">
        <v>1</v>
      </c>
      <c r="AW11" s="1645">
        <v>0.31</v>
      </c>
      <c r="AX11" s="2348"/>
      <c r="AY11" s="2647">
        <v>3.6999999999999998E-2</v>
      </c>
      <c r="AZ11" s="944">
        <v>1</v>
      </c>
      <c r="BA11" s="1645">
        <v>0.32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9900</v>
      </c>
      <c r="CO11" s="2386"/>
      <c r="CP11" s="2387"/>
      <c r="CQ11" s="2384"/>
      <c r="CR11" s="2383"/>
      <c r="CS11" s="2386"/>
      <c r="CT11" s="2384"/>
      <c r="CU11" s="2380">
        <v>107</v>
      </c>
      <c r="CV11" s="2377">
        <v>115</v>
      </c>
      <c r="CW11" s="2381">
        <v>140</v>
      </c>
      <c r="CX11" s="2380">
        <v>530</v>
      </c>
      <c r="CY11" s="2377">
        <v>480</v>
      </c>
      <c r="CZ11" s="2381">
        <v>535</v>
      </c>
      <c r="DA11" s="2388">
        <v>320</v>
      </c>
      <c r="DB11" s="2388">
        <v>308</v>
      </c>
      <c r="DC11" s="2388">
        <v>320</v>
      </c>
      <c r="DD11" s="2388">
        <v>340</v>
      </c>
      <c r="DE11" s="2388">
        <v>360</v>
      </c>
      <c r="DF11" s="2389">
        <v>355</v>
      </c>
      <c r="DG11" s="2388">
        <v>500</v>
      </c>
      <c r="DH11" s="2390"/>
      <c r="DI11" s="2391">
        <v>1110</v>
      </c>
      <c r="DJ11" s="2388">
        <v>1110</v>
      </c>
      <c r="DK11" s="2390">
        <v>1230</v>
      </c>
      <c r="DL11" s="2619">
        <v>95</v>
      </c>
      <c r="DM11" s="2388">
        <v>113</v>
      </c>
      <c r="DN11" s="2388">
        <v>14</v>
      </c>
      <c r="DO11" s="2388">
        <v>1765</v>
      </c>
      <c r="DP11" s="2388">
        <v>360</v>
      </c>
      <c r="DQ11" s="2390">
        <v>457</v>
      </c>
      <c r="DR11" s="2383">
        <v>52</v>
      </c>
      <c r="DS11" s="2388">
        <v>62</v>
      </c>
      <c r="DT11" s="2388">
        <v>7</v>
      </c>
      <c r="DU11" s="2388">
        <v>900</v>
      </c>
      <c r="DV11" s="2388">
        <v>185</v>
      </c>
      <c r="DW11" s="2390">
        <v>140</v>
      </c>
      <c r="DX11" s="928"/>
      <c r="EG11" s="450"/>
      <c r="EH11" s="450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0.16666666666666666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67"/>
      <c r="AF12" s="2351"/>
      <c r="AG12" s="2563"/>
      <c r="AH12" s="2685" t="str">
        <f t="shared" si="34"/>
        <v/>
      </c>
      <c r="AI12" s="2361"/>
      <c r="AJ12" s="2347"/>
      <c r="AK12" s="2346"/>
      <c r="AL12" s="2345"/>
      <c r="AM12" s="2351"/>
      <c r="AN12" s="2563"/>
      <c r="AO12" s="2685" t="str">
        <f t="shared" si="35"/>
        <v/>
      </c>
      <c r="AP12" s="2885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89"/>
      <c r="BT12" s="2690"/>
      <c r="BU12" s="2691"/>
      <c r="BV12" s="2575">
        <v>43287.657155555557</v>
      </c>
      <c r="BW12" s="2542" t="s">
        <v>564</v>
      </c>
      <c r="BX12" s="754">
        <v>55</v>
      </c>
      <c r="BY12" s="755">
        <v>9.6999999999999993</v>
      </c>
      <c r="BZ12" s="756">
        <v>9.6999999999999993</v>
      </c>
      <c r="CA12" s="757">
        <v>10.7</v>
      </c>
      <c r="CB12" s="758">
        <v>30.099999999999998</v>
      </c>
      <c r="CC12" s="759">
        <v>9.1999999999999993</v>
      </c>
      <c r="CD12" s="756">
        <v>9.1999999999999993</v>
      </c>
      <c r="CE12" s="760">
        <v>10.199999999999999</v>
      </c>
      <c r="CF12" s="760">
        <v>28.599999999999998</v>
      </c>
      <c r="CG12" s="761" t="s">
        <v>1226</v>
      </c>
      <c r="CH12" s="760">
        <v>9.5673600000000008</v>
      </c>
      <c r="CI12" s="762" t="s">
        <v>1227</v>
      </c>
      <c r="CJ12" s="763">
        <v>13.484159999999999</v>
      </c>
      <c r="CK12" s="757">
        <v>23.05152</v>
      </c>
      <c r="CL12" s="2449">
        <v>0.90144000000000002</v>
      </c>
      <c r="CM12" s="2446">
        <v>43287.657155555557</v>
      </c>
      <c r="CN12" s="2393">
        <v>74.730523357349995</v>
      </c>
      <c r="CO12" s="764">
        <v>4427.0924000000005</v>
      </c>
      <c r="CP12" s="1258">
        <v>0</v>
      </c>
      <c r="CQ12" s="765">
        <v>761.2334801762114</v>
      </c>
      <c r="CR12" s="2548">
        <v>0</v>
      </c>
      <c r="CS12" s="2546">
        <v>0</v>
      </c>
      <c r="CT12" s="2547">
        <v>0</v>
      </c>
      <c r="CU12" s="766">
        <v>3.2186237995609552</v>
      </c>
      <c r="CV12" s="767">
        <v>3.459268569621587</v>
      </c>
      <c r="CW12" s="768">
        <v>3.8177055811020861</v>
      </c>
      <c r="CX12" s="766">
        <v>2.419160300959164</v>
      </c>
      <c r="CY12" s="767">
        <v>2.1772442708632473</v>
      </c>
      <c r="CZ12" s="768">
        <v>2.1819877224337558</v>
      </c>
      <c r="DA12" s="769">
        <v>0.17643362942599281</v>
      </c>
      <c r="DB12" s="769">
        <v>0.17643362942599281</v>
      </c>
      <c r="DC12" s="769">
        <v>0.17643362942599281</v>
      </c>
      <c r="DD12" s="769">
        <v>0.19407699236859208</v>
      </c>
      <c r="DE12" s="769">
        <v>0.17593895569863019</v>
      </c>
      <c r="DF12" s="770">
        <v>0.17860469745163976</v>
      </c>
      <c r="DG12" s="1301">
        <v>0.95112285336856006</v>
      </c>
      <c r="DH12" s="760">
        <v>1</v>
      </c>
      <c r="DI12" s="1282">
        <v>6.0212699405692842E-2</v>
      </c>
      <c r="DJ12" s="769">
        <v>6.0212699405692842E-2</v>
      </c>
      <c r="DK12" s="771">
        <v>5.9999059575868728E-2</v>
      </c>
      <c r="DL12" s="2618">
        <v>1.099450274862569</v>
      </c>
      <c r="DM12" s="769">
        <v>0.49902217422623324</v>
      </c>
      <c r="DN12" s="769">
        <v>0.10208298892378907</v>
      </c>
      <c r="DO12" s="769">
        <v>4.4104831002810183</v>
      </c>
      <c r="DP12" s="769">
        <v>0.84293027355153383</v>
      </c>
      <c r="DQ12" s="771">
        <v>6.818813423389245</v>
      </c>
      <c r="DR12" s="2618">
        <v>1.1043497858913682</v>
      </c>
      <c r="DS12" s="769">
        <v>0.50105297108767921</v>
      </c>
      <c r="DT12" s="769">
        <v>9.9157533735927839E-2</v>
      </c>
      <c r="DU12" s="769">
        <v>4.021450253271623</v>
      </c>
      <c r="DV12" s="769">
        <v>0.76029005065432465</v>
      </c>
      <c r="DW12" s="771">
        <v>3.7473934965201634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72" t="s">
        <v>880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67"/>
      <c r="AF13" s="2351"/>
      <c r="AG13" s="2563"/>
      <c r="AH13" s="2685" t="str">
        <f t="shared" si="34"/>
        <v/>
      </c>
      <c r="AI13" s="2361"/>
      <c r="AJ13" s="2347"/>
      <c r="AK13" s="2346"/>
      <c r="AL13" s="2345"/>
      <c r="AM13" s="2351"/>
      <c r="AN13" s="2563"/>
      <c r="AO13" s="2685" t="str">
        <f t="shared" si="35"/>
        <v/>
      </c>
      <c r="AP13" s="2885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7.14</v>
      </c>
      <c r="BD13" s="1645">
        <v>0.06</v>
      </c>
      <c r="BE13" s="944">
        <v>1</v>
      </c>
      <c r="BF13" s="1645">
        <v>4</v>
      </c>
      <c r="BG13" s="2564">
        <v>30.2</v>
      </c>
      <c r="BH13" s="2657"/>
      <c r="BI13" s="2657"/>
      <c r="BJ13" s="2348"/>
      <c r="BK13" s="1630">
        <v>7.4</v>
      </c>
      <c r="BL13" s="1645">
        <v>5.6000000000000001E-2</v>
      </c>
      <c r="BM13" s="944">
        <v>1</v>
      </c>
      <c r="BN13" s="1631">
        <v>4.3</v>
      </c>
      <c r="BO13" s="2564">
        <v>28</v>
      </c>
      <c r="BP13" s="2657"/>
      <c r="BQ13" s="2657"/>
      <c r="BR13" s="2639"/>
      <c r="BS13" s="2580">
        <v>3.6</v>
      </c>
      <c r="BT13" s="2564">
        <v>4.2</v>
      </c>
      <c r="BU13" s="2634">
        <v>4.0999999999999996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9200</v>
      </c>
      <c r="CO13" s="2386"/>
      <c r="CP13" s="2387"/>
      <c r="CQ13" s="2384"/>
      <c r="CR13" s="2383"/>
      <c r="CS13" s="2386"/>
      <c r="CT13" s="2384"/>
      <c r="CU13" s="2380">
        <v>107</v>
      </c>
      <c r="CV13" s="2377">
        <v>115</v>
      </c>
      <c r="CW13" s="2381">
        <v>140</v>
      </c>
      <c r="CX13" s="2380">
        <v>500</v>
      </c>
      <c r="CY13" s="2377">
        <v>450</v>
      </c>
      <c r="CZ13" s="2381">
        <v>500</v>
      </c>
      <c r="DA13" s="2388">
        <v>300</v>
      </c>
      <c r="DB13" s="2388">
        <v>300</v>
      </c>
      <c r="DC13" s="2388">
        <v>300</v>
      </c>
      <c r="DD13" s="2388">
        <v>330</v>
      </c>
      <c r="DE13" s="2388">
        <v>330</v>
      </c>
      <c r="DF13" s="2389">
        <v>335</v>
      </c>
      <c r="DG13" s="2388">
        <v>500</v>
      </c>
      <c r="DH13" s="2390"/>
      <c r="DI13" s="2391">
        <v>1050</v>
      </c>
      <c r="DJ13" s="2388">
        <v>1050</v>
      </c>
      <c r="DK13" s="2390">
        <v>1160</v>
      </c>
      <c r="DL13" s="2619">
        <v>88</v>
      </c>
      <c r="DM13" s="2388">
        <v>106</v>
      </c>
      <c r="DN13" s="2388">
        <v>13</v>
      </c>
      <c r="DO13" s="2388">
        <v>1660</v>
      </c>
      <c r="DP13" s="2388">
        <v>340</v>
      </c>
      <c r="DQ13" s="2390">
        <v>430</v>
      </c>
      <c r="DR13" s="2383">
        <v>49</v>
      </c>
      <c r="DS13" s="2388">
        <v>59</v>
      </c>
      <c r="DT13" s="2388">
        <v>7</v>
      </c>
      <c r="DU13" s="2388">
        <v>850</v>
      </c>
      <c r="DV13" s="2388">
        <v>170</v>
      </c>
      <c r="DW13" s="2390">
        <v>131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67"/>
      <c r="AF14" s="2351"/>
      <c r="AG14" s="2563"/>
      <c r="AH14" s="2685" t="str">
        <f t="shared" si="34"/>
        <v/>
      </c>
      <c r="AI14" s="2361"/>
      <c r="AJ14" s="2347"/>
      <c r="AK14" s="2346"/>
      <c r="AL14" s="2345"/>
      <c r="AM14" s="2351"/>
      <c r="AN14" s="2563"/>
      <c r="AO14" s="2685" t="str">
        <f t="shared" si="35"/>
        <v/>
      </c>
      <c r="AP14" s="2885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43287.796903240742</v>
      </c>
      <c r="BW14" s="2542" t="s">
        <v>564</v>
      </c>
      <c r="BX14" s="754">
        <v>55</v>
      </c>
      <c r="BY14" s="755">
        <v>9.6</v>
      </c>
      <c r="BZ14" s="756">
        <v>9.6</v>
      </c>
      <c r="CA14" s="757">
        <v>10.9</v>
      </c>
      <c r="CB14" s="758">
        <v>30.1</v>
      </c>
      <c r="CC14" s="759">
        <v>9.1</v>
      </c>
      <c r="CD14" s="756">
        <v>9.1</v>
      </c>
      <c r="CE14" s="760">
        <v>10.4</v>
      </c>
      <c r="CF14" s="760">
        <v>28.6</v>
      </c>
      <c r="CG14" s="761" t="s">
        <v>1226</v>
      </c>
      <c r="CH14" s="760">
        <v>9.5673600000000008</v>
      </c>
      <c r="CI14" s="762" t="s">
        <v>1227</v>
      </c>
      <c r="CJ14" s="763">
        <v>13.484159999999999</v>
      </c>
      <c r="CK14" s="757">
        <v>23.05152</v>
      </c>
      <c r="CL14" s="2449">
        <v>0.90144000000000002</v>
      </c>
      <c r="CM14" s="2446">
        <v>43287.796903240742</v>
      </c>
      <c r="CN14" s="2393">
        <v>75.542811654712494</v>
      </c>
      <c r="CO14" s="764">
        <v>4550.0672000000004</v>
      </c>
      <c r="CP14" s="1258">
        <v>0</v>
      </c>
      <c r="CQ14" s="765">
        <v>761.2334801762114</v>
      </c>
      <c r="CR14" s="2548">
        <v>0</v>
      </c>
      <c r="CS14" s="2546">
        <v>0</v>
      </c>
      <c r="CT14" s="2547">
        <v>0</v>
      </c>
      <c r="CU14" s="766">
        <v>3.4953026172218116</v>
      </c>
      <c r="CV14" s="767">
        <v>3.4953026172218116</v>
      </c>
      <c r="CW14" s="768">
        <v>3.747655937412139</v>
      </c>
      <c r="CX14" s="766">
        <v>2.4457444800905837</v>
      </c>
      <c r="CY14" s="767">
        <v>2.2011700320815248</v>
      </c>
      <c r="CZ14" s="768">
        <v>2.14002642007926</v>
      </c>
      <c r="DA14" s="769">
        <v>0.1604443317592622</v>
      </c>
      <c r="DB14" s="769">
        <v>0.14261718378601085</v>
      </c>
      <c r="DC14" s="769">
        <v>0.1604443317592622</v>
      </c>
      <c r="DD14" s="769">
        <v>0.19609862770576492</v>
      </c>
      <c r="DE14" s="769">
        <v>0.17271071797938928</v>
      </c>
      <c r="DF14" s="770">
        <v>0.17532754703968303</v>
      </c>
      <c r="DG14" s="1301">
        <v>0.95112285336856006</v>
      </c>
      <c r="DH14" s="760">
        <v>1</v>
      </c>
      <c r="DI14" s="1282">
        <v>6.0294621445700594E-2</v>
      </c>
      <c r="DJ14" s="769">
        <v>6.0294621445700594E-2</v>
      </c>
      <c r="DK14" s="771">
        <v>6.518631248847076E-2</v>
      </c>
      <c r="DL14" s="2618">
        <v>1.1115321460149048</v>
      </c>
      <c r="DM14" s="769">
        <v>0.4997464444355601</v>
      </c>
      <c r="DN14" s="769">
        <v>9.5265950779258771E-2</v>
      </c>
      <c r="DO14" s="769">
        <v>4.3556436821306672</v>
      </c>
      <c r="DP14" s="769">
        <v>0.81459648284391928</v>
      </c>
      <c r="DQ14" s="771">
        <v>6.2524667935396385</v>
      </c>
      <c r="DR14" s="2618">
        <v>1.1052166224580018</v>
      </c>
      <c r="DS14" s="769">
        <v>0.49974644443556004</v>
      </c>
      <c r="DT14" s="769">
        <v>9.7250658087159977E-2</v>
      </c>
      <c r="DU14" s="769">
        <v>3.9883454407087067</v>
      </c>
      <c r="DV14" s="769">
        <v>0.67987475683511722</v>
      </c>
      <c r="DW14" s="771">
        <v>2.9458737777254069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6.82</v>
      </c>
      <c r="C15" s="1165">
        <v>22</v>
      </c>
      <c r="D15" s="1165">
        <v>18</v>
      </c>
      <c r="E15" s="1164">
        <v>7.04</v>
      </c>
      <c r="F15" s="1165">
        <v>59</v>
      </c>
      <c r="G15" s="1165">
        <v>104</v>
      </c>
      <c r="H15" s="1175">
        <v>29.4</v>
      </c>
      <c r="I15" s="1166">
        <v>0.28799999999999998</v>
      </c>
      <c r="J15" s="2348"/>
      <c r="K15" s="1630">
        <v>6.03</v>
      </c>
      <c r="L15" s="944">
        <v>10</v>
      </c>
      <c r="M15" s="1151">
        <v>5.8999999999999997E-2</v>
      </c>
      <c r="N15" s="1630">
        <v>6.1</v>
      </c>
      <c r="O15" s="944">
        <v>10</v>
      </c>
      <c r="P15" s="2348"/>
      <c r="Q15" s="1630">
        <v>6.08</v>
      </c>
      <c r="R15" s="944">
        <v>10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5.0999999999999997E-2</v>
      </c>
      <c r="AB15" s="2361"/>
      <c r="AC15" s="2347"/>
      <c r="AD15" s="2346"/>
      <c r="AE15" s="2767"/>
      <c r="AF15" s="2351"/>
      <c r="AG15" s="2563"/>
      <c r="AH15" s="2685" t="str">
        <f t="shared" si="34"/>
        <v/>
      </c>
      <c r="AI15" s="2361"/>
      <c r="AJ15" s="2347"/>
      <c r="AK15" s="2346"/>
      <c r="AL15" s="2345"/>
      <c r="AM15" s="2351"/>
      <c r="AN15" s="2563"/>
      <c r="AO15" s="2685" t="str">
        <f t="shared" si="35"/>
        <v/>
      </c>
      <c r="AP15" s="2886">
        <v>1.2E-2</v>
      </c>
      <c r="AQ15" s="944">
        <v>1</v>
      </c>
      <c r="AR15" s="1645">
        <v>0.22</v>
      </c>
      <c r="AS15" s="2348"/>
      <c r="AT15" s="2337">
        <v>4.3999999999999997E-2</v>
      </c>
      <c r="AU15" s="2647">
        <v>0.02</v>
      </c>
      <c r="AV15" s="944">
        <v>1</v>
      </c>
      <c r="AW15" s="1645">
        <v>0.28000000000000003</v>
      </c>
      <c r="AX15" s="2348"/>
      <c r="AY15" s="2647">
        <v>3.6999999999999998E-2</v>
      </c>
      <c r="AZ15" s="944">
        <v>1</v>
      </c>
      <c r="BA15" s="1645">
        <v>0.3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9300</v>
      </c>
      <c r="CO15" s="2386"/>
      <c r="CP15" s="2387"/>
      <c r="CQ15" s="2384"/>
      <c r="CR15" s="2383"/>
      <c r="CS15" s="2386"/>
      <c r="CT15" s="2384"/>
      <c r="CU15" s="2380">
        <v>115</v>
      </c>
      <c r="CV15" s="2377">
        <v>115</v>
      </c>
      <c r="CW15" s="2381">
        <v>140</v>
      </c>
      <c r="CX15" s="2380">
        <v>500</v>
      </c>
      <c r="CY15" s="2377">
        <v>450</v>
      </c>
      <c r="CZ15" s="2381">
        <v>500</v>
      </c>
      <c r="DA15" s="2388">
        <v>270</v>
      </c>
      <c r="DB15" s="2388">
        <v>240</v>
      </c>
      <c r="DC15" s="2388">
        <v>270</v>
      </c>
      <c r="DD15" s="2388">
        <v>330</v>
      </c>
      <c r="DE15" s="2388">
        <v>330</v>
      </c>
      <c r="DF15" s="2389">
        <v>335</v>
      </c>
      <c r="DG15" s="2388">
        <v>500</v>
      </c>
      <c r="DH15" s="2390"/>
      <c r="DI15" s="2391">
        <v>1040</v>
      </c>
      <c r="DJ15" s="2388">
        <v>1040</v>
      </c>
      <c r="DK15" s="2390">
        <v>1285</v>
      </c>
      <c r="DL15" s="2619">
        <v>88</v>
      </c>
      <c r="DM15" s="2388">
        <v>105</v>
      </c>
      <c r="DN15" s="2388">
        <v>12</v>
      </c>
      <c r="DO15" s="2388">
        <v>1650</v>
      </c>
      <c r="DP15" s="2388">
        <v>325</v>
      </c>
      <c r="DQ15" s="2390">
        <v>390</v>
      </c>
      <c r="DR15" s="2383">
        <v>50</v>
      </c>
      <c r="DS15" s="2388">
        <v>60</v>
      </c>
      <c r="DT15" s="2388">
        <v>7</v>
      </c>
      <c r="DU15" s="2388">
        <v>850</v>
      </c>
      <c r="DV15" s="2388">
        <v>155</v>
      </c>
      <c r="DW15" s="2390">
        <v>105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67"/>
      <c r="AF16" s="2351"/>
      <c r="AG16" s="2563"/>
      <c r="AH16" s="2685" t="str">
        <f t="shared" si="34"/>
        <v/>
      </c>
      <c r="AI16" s="2361"/>
      <c r="AJ16" s="2347"/>
      <c r="AK16" s="2346"/>
      <c r="AL16" s="2345"/>
      <c r="AM16" s="2351"/>
      <c r="AN16" s="2563"/>
      <c r="AO16" s="2685" t="str">
        <f t="shared" si="35"/>
        <v/>
      </c>
      <c r="AP16" s="2885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4.3999999999999997E-2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6.22</v>
      </c>
      <c r="U17" s="2889">
        <v>0.33200000000000002</v>
      </c>
      <c r="V17" s="1628">
        <v>3</v>
      </c>
      <c r="W17" s="1645">
        <v>0.66</v>
      </c>
      <c r="X17" s="1631">
        <v>28.2</v>
      </c>
      <c r="Y17" s="2564">
        <v>10</v>
      </c>
      <c r="Z17" s="2360">
        <f t="shared" si="33"/>
        <v>0.31654088050314466</v>
      </c>
      <c r="AA17" s="2646"/>
      <c r="AB17" s="1543">
        <v>6.25</v>
      </c>
      <c r="AC17" s="2889">
        <v>0.23400000000000001</v>
      </c>
      <c r="AD17" s="944">
        <v>4</v>
      </c>
      <c r="AE17" s="2766">
        <v>0.6</v>
      </c>
      <c r="AF17" s="1631">
        <v>29.2</v>
      </c>
      <c r="AG17" s="2564">
        <v>10.199999999999999</v>
      </c>
      <c r="AH17" s="2685">
        <f t="shared" si="34"/>
        <v>0.32047169811320753</v>
      </c>
      <c r="AI17" s="1543">
        <v>6.22</v>
      </c>
      <c r="AJ17" s="2889">
        <v>0.32200000000000001</v>
      </c>
      <c r="AK17" s="944">
        <v>3</v>
      </c>
      <c r="AL17" s="1645">
        <v>0.43</v>
      </c>
      <c r="AM17" s="1631">
        <v>29.6</v>
      </c>
      <c r="AN17" s="2564">
        <v>11.6</v>
      </c>
      <c r="AO17" s="2685">
        <f t="shared" si="35"/>
        <v>0.33481481481481479</v>
      </c>
      <c r="AP17" s="2885"/>
      <c r="AQ17" s="2346"/>
      <c r="AR17" s="2345"/>
      <c r="AS17" s="1151">
        <v>1.0999999999999999E-2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7.28</v>
      </c>
      <c r="BD17" s="1645">
        <v>6.3E-2</v>
      </c>
      <c r="BE17" s="944">
        <v>1</v>
      </c>
      <c r="BF17" s="1645">
        <v>3.9</v>
      </c>
      <c r="BG17" s="2564">
        <v>29.5</v>
      </c>
      <c r="BH17" s="2659">
        <v>21</v>
      </c>
      <c r="BI17" s="2659">
        <v>34</v>
      </c>
      <c r="BJ17" s="1151">
        <v>1.0999999999999999E-2</v>
      </c>
      <c r="BK17" s="1630">
        <v>7.33</v>
      </c>
      <c r="BL17" s="1645">
        <v>0.06</v>
      </c>
      <c r="BM17" s="944">
        <v>1</v>
      </c>
      <c r="BN17" s="1631">
        <v>4.3</v>
      </c>
      <c r="BO17" s="2564">
        <v>29</v>
      </c>
      <c r="BP17" s="2659">
        <v>21</v>
      </c>
      <c r="BQ17" s="2659">
        <v>34</v>
      </c>
      <c r="BR17" s="2640">
        <v>1.0999999999999999E-2</v>
      </c>
      <c r="BS17" s="2580">
        <v>3.6</v>
      </c>
      <c r="BT17" s="2564">
        <v>4.0999999999999996</v>
      </c>
      <c r="BU17" s="2634">
        <v>4.2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GD17" s="1728">
        <v>0.375</v>
      </c>
      <c r="GE17" s="1777">
        <f t="shared" si="30"/>
        <v>0.66</v>
      </c>
      <c r="GF17" s="1793">
        <f t="shared" si="0"/>
        <v>10</v>
      </c>
      <c r="GG17" s="1779">
        <f t="shared" si="1"/>
        <v>25.44</v>
      </c>
      <c r="GH17" s="1777">
        <f t="shared" si="2"/>
        <v>16.790400000000002</v>
      </c>
      <c r="GI17" s="1794">
        <f t="shared" si="3"/>
        <v>6.22</v>
      </c>
      <c r="GJ17" s="1794">
        <f t="shared" si="4"/>
        <v>28.2</v>
      </c>
      <c r="GK17" s="1780">
        <f t="shared" si="5"/>
        <v>5</v>
      </c>
      <c r="GL17" s="1781">
        <f>IF(GK17&lt;=1,"",GH17/GK17)</f>
        <v>3.3580800000000002</v>
      </c>
      <c r="GM17" s="1782">
        <f t="shared" si="7"/>
        <v>25</v>
      </c>
      <c r="GN17" s="1782">
        <f t="shared" si="8"/>
        <v>6.5</v>
      </c>
      <c r="GO17" s="1783">
        <f t="shared" si="9"/>
        <v>0.19654088050314464</v>
      </c>
      <c r="GP17" s="1580">
        <v>0.375</v>
      </c>
      <c r="GQ17" s="1784">
        <f t="shared" si="31"/>
        <v>0.6</v>
      </c>
      <c r="GR17" s="1785">
        <f t="shared" si="10"/>
        <v>10.199999999999999</v>
      </c>
      <c r="GS17" s="1786">
        <f t="shared" si="11"/>
        <v>24.941176470588239</v>
      </c>
      <c r="GT17" s="1787">
        <f t="shared" si="12"/>
        <v>14.964705882352943</v>
      </c>
      <c r="GU17" s="1786">
        <f t="shared" si="13"/>
        <v>6.25</v>
      </c>
      <c r="GV17" s="1786">
        <f t="shared" si="14"/>
        <v>29.2</v>
      </c>
      <c r="GW17" s="1788">
        <f t="shared" si="15"/>
        <v>5</v>
      </c>
      <c r="GX17" s="1781">
        <f t="shared" si="16"/>
        <v>2.9929411764705884</v>
      </c>
      <c r="GY17" s="1789">
        <f t="shared" si="17"/>
        <v>25</v>
      </c>
      <c r="GZ17" s="1789">
        <f t="shared" si="18"/>
        <v>6.5</v>
      </c>
      <c r="HA17" s="1790">
        <f t="shared" si="19"/>
        <v>0.20047169811320753</v>
      </c>
      <c r="HB17" s="1580">
        <v>0.375</v>
      </c>
      <c r="HC17" s="1784">
        <f t="shared" si="32"/>
        <v>0.43</v>
      </c>
      <c r="HD17" s="1785">
        <f t="shared" si="20"/>
        <v>11.6</v>
      </c>
      <c r="HE17" s="1786">
        <f t="shared" si="21"/>
        <v>23.27586206896552</v>
      </c>
      <c r="HF17" s="1787">
        <f t="shared" si="22"/>
        <v>10.008620689655173</v>
      </c>
      <c r="HG17" s="1786">
        <f t="shared" si="23"/>
        <v>6.22</v>
      </c>
      <c r="HH17" s="1786">
        <f t="shared" si="24"/>
        <v>29.6</v>
      </c>
      <c r="HI17" s="1788">
        <f t="shared" si="25"/>
        <v>5</v>
      </c>
      <c r="HJ17" s="1787">
        <f t="shared" si="26"/>
        <v>2.0017241379310344</v>
      </c>
      <c r="HK17" s="1791">
        <f t="shared" si="27"/>
        <v>25</v>
      </c>
      <c r="HL17" s="1791">
        <f t="shared" si="28"/>
        <v>6.5</v>
      </c>
      <c r="HM17" s="1792">
        <f t="shared" si="29"/>
        <v>0.21481481481481479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67"/>
      <c r="AF18" s="2351"/>
      <c r="AG18" s="2563"/>
      <c r="AH18" s="2685" t="str">
        <f t="shared" si="34"/>
        <v/>
      </c>
      <c r="AI18" s="2361"/>
      <c r="AJ18" s="2347"/>
      <c r="AK18" s="2346"/>
      <c r="AL18" s="2345"/>
      <c r="AM18" s="2351"/>
      <c r="AN18" s="2563"/>
      <c r="AO18" s="2685" t="str">
        <f t="shared" si="35"/>
        <v/>
      </c>
      <c r="AP18" s="2885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6.91</v>
      </c>
      <c r="C19" s="1165">
        <v>24</v>
      </c>
      <c r="D19" s="1165">
        <v>18</v>
      </c>
      <c r="E19" s="1164">
        <v>9.1</v>
      </c>
      <c r="F19" s="1165">
        <v>50</v>
      </c>
      <c r="G19" s="1165">
        <v>105</v>
      </c>
      <c r="H19" s="1175">
        <v>29.3</v>
      </c>
      <c r="I19" s="1166">
        <v>0.22500000000000001</v>
      </c>
      <c r="J19" s="2348"/>
      <c r="K19" s="1630">
        <v>6.14</v>
      </c>
      <c r="L19" s="944">
        <v>10</v>
      </c>
      <c r="M19" s="1151">
        <v>5.1999999999999998E-2</v>
      </c>
      <c r="N19" s="1630">
        <v>6.15</v>
      </c>
      <c r="O19" s="944">
        <v>10</v>
      </c>
      <c r="P19" s="2348"/>
      <c r="Q19" s="1630">
        <v>6.11</v>
      </c>
      <c r="R19" s="944">
        <v>10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4.2000000000000003E-2</v>
      </c>
      <c r="AB19" s="2361"/>
      <c r="AC19" s="2347"/>
      <c r="AD19" s="2346"/>
      <c r="AE19" s="2767"/>
      <c r="AF19" s="2351"/>
      <c r="AG19" s="2563"/>
      <c r="AH19" s="2685" t="str">
        <f t="shared" si="34"/>
        <v/>
      </c>
      <c r="AI19" s="2361"/>
      <c r="AJ19" s="2347"/>
      <c r="AK19" s="2346"/>
      <c r="AL19" s="2345"/>
      <c r="AM19" s="2351"/>
      <c r="AN19" s="2563"/>
      <c r="AO19" s="2685" t="str">
        <f t="shared" si="35"/>
        <v/>
      </c>
      <c r="AP19" s="2886">
        <v>1.2999999999999999E-2</v>
      </c>
      <c r="AQ19" s="944">
        <v>1</v>
      </c>
      <c r="AR19" s="1645">
        <v>0.3</v>
      </c>
      <c r="AS19" s="2348"/>
      <c r="AT19" s="2337">
        <v>4.2000000000000003E-2</v>
      </c>
      <c r="AU19" s="2647">
        <v>2.1000000000000001E-2</v>
      </c>
      <c r="AV19" s="944">
        <v>1</v>
      </c>
      <c r="AW19" s="1645">
        <v>0.28999999999999998</v>
      </c>
      <c r="AX19" s="2348"/>
      <c r="AY19" s="2647">
        <v>3.5999999999999997E-2</v>
      </c>
      <c r="AZ19" s="944">
        <v>1</v>
      </c>
      <c r="BA19" s="1645">
        <v>0.3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67"/>
      <c r="AF20" s="2351"/>
      <c r="AG20" s="2563"/>
      <c r="AH20" s="2685" t="str">
        <f t="shared" si="34"/>
        <v/>
      </c>
      <c r="AI20" s="2361"/>
      <c r="AJ20" s="2347"/>
      <c r="AK20" s="2346"/>
      <c r="AL20" s="2345"/>
      <c r="AM20" s="2351"/>
      <c r="AN20" s="2563"/>
      <c r="AO20" s="2685" t="str">
        <f t="shared" si="35"/>
        <v/>
      </c>
      <c r="AP20" s="2885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6.2</v>
      </c>
      <c r="U21" s="2889">
        <v>0.22500000000000001</v>
      </c>
      <c r="V21" s="1628">
        <v>3</v>
      </c>
      <c r="W21" s="1645">
        <v>0.5</v>
      </c>
      <c r="X21" s="1631">
        <v>28.4</v>
      </c>
      <c r="Y21" s="2564">
        <v>10.199999999999999</v>
      </c>
      <c r="Z21" s="2360">
        <f t="shared" si="33"/>
        <v>0.32047169811320753</v>
      </c>
      <c r="AA21" s="2646"/>
      <c r="AB21" s="1543">
        <v>6.23</v>
      </c>
      <c r="AC21" s="2889">
        <v>0.2</v>
      </c>
      <c r="AD21" s="944">
        <v>3</v>
      </c>
      <c r="AE21" s="2766">
        <v>0.56000000000000005</v>
      </c>
      <c r="AF21" s="1631">
        <v>29.6</v>
      </c>
      <c r="AG21" s="2564">
        <v>10.199999999999999</v>
      </c>
      <c r="AH21" s="2685">
        <f t="shared" si="34"/>
        <v>0.32047169811320753</v>
      </c>
      <c r="AI21" s="1543">
        <v>6.22</v>
      </c>
      <c r="AJ21" s="2889">
        <v>0.32200000000000001</v>
      </c>
      <c r="AK21" s="944">
        <v>3</v>
      </c>
      <c r="AL21" s="1645">
        <v>0.43</v>
      </c>
      <c r="AM21" s="1631">
        <v>29.9</v>
      </c>
      <c r="AN21" s="2564">
        <v>11.6</v>
      </c>
      <c r="AO21" s="2685">
        <f t="shared" si="35"/>
        <v>0.33481481481481479</v>
      </c>
      <c r="AP21" s="2885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7.5</v>
      </c>
      <c r="BD21" s="1645">
        <v>0.06</v>
      </c>
      <c r="BE21" s="944">
        <v>1</v>
      </c>
      <c r="BF21" s="1645">
        <v>4</v>
      </c>
      <c r="BG21" s="2564">
        <v>29.5</v>
      </c>
      <c r="BH21" s="2658"/>
      <c r="BI21" s="2658"/>
      <c r="BJ21" s="2348"/>
      <c r="BK21" s="1630">
        <v>7.6</v>
      </c>
      <c r="BL21" s="1645">
        <v>0.06</v>
      </c>
      <c r="BM21" s="944">
        <v>1</v>
      </c>
      <c r="BN21" s="1631">
        <v>4.2</v>
      </c>
      <c r="BO21" s="2564">
        <v>27.9</v>
      </c>
      <c r="BP21" s="2657"/>
      <c r="BQ21" s="2657"/>
      <c r="BR21" s="2639"/>
      <c r="BS21" s="2580">
        <v>3.8</v>
      </c>
      <c r="BT21" s="2564">
        <v>3.9</v>
      </c>
      <c r="BU21" s="2634">
        <v>3.7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0.5</v>
      </c>
      <c r="GF21" s="1793">
        <f t="shared" si="0"/>
        <v>10.199999999999999</v>
      </c>
      <c r="GG21" s="1779">
        <f t="shared" si="1"/>
        <v>24.941176470588239</v>
      </c>
      <c r="GH21" s="1777">
        <f t="shared" si="2"/>
        <v>12.47058823529412</v>
      </c>
      <c r="GI21" s="1794">
        <f t="shared" si="3"/>
        <v>6.2</v>
      </c>
      <c r="GJ21" s="1794">
        <f t="shared" si="4"/>
        <v>28.4</v>
      </c>
      <c r="GK21" s="1780">
        <f t="shared" si="5"/>
        <v>5</v>
      </c>
      <c r="GL21" s="1781">
        <f t="shared" si="6"/>
        <v>2.494117647058824</v>
      </c>
      <c r="GM21" s="1782">
        <f t="shared" si="7"/>
        <v>25</v>
      </c>
      <c r="GN21" s="1782">
        <f t="shared" si="8"/>
        <v>6.5</v>
      </c>
      <c r="GO21" s="1783">
        <f t="shared" si="9"/>
        <v>0.20047169811320753</v>
      </c>
      <c r="GP21" s="1580">
        <v>0.54166666666666696</v>
      </c>
      <c r="GQ21" s="1784">
        <f t="shared" si="31"/>
        <v>0.56000000000000005</v>
      </c>
      <c r="GR21" s="1785">
        <f t="shared" si="10"/>
        <v>10.199999999999999</v>
      </c>
      <c r="GS21" s="1786">
        <f t="shared" si="11"/>
        <v>24.941176470588239</v>
      </c>
      <c r="GT21" s="1787">
        <f t="shared" si="12"/>
        <v>13.967058823529415</v>
      </c>
      <c r="GU21" s="1786">
        <f t="shared" si="13"/>
        <v>6.23</v>
      </c>
      <c r="GV21" s="1786">
        <f t="shared" si="14"/>
        <v>29.6</v>
      </c>
      <c r="GW21" s="1788">
        <f t="shared" si="15"/>
        <v>5</v>
      </c>
      <c r="GX21" s="1781">
        <f t="shared" si="16"/>
        <v>2.7934117647058829</v>
      </c>
      <c r="GY21" s="1789">
        <f t="shared" si="17"/>
        <v>25</v>
      </c>
      <c r="GZ21" s="1789">
        <f t="shared" si="18"/>
        <v>6.5</v>
      </c>
      <c r="HA21" s="1790">
        <f t="shared" si="19"/>
        <v>0.20047169811320753</v>
      </c>
      <c r="HB21" s="1580">
        <v>0.54166666666666696</v>
      </c>
      <c r="HC21" s="1784">
        <f t="shared" si="32"/>
        <v>0.43</v>
      </c>
      <c r="HD21" s="1785">
        <f t="shared" si="20"/>
        <v>11.6</v>
      </c>
      <c r="HE21" s="1786">
        <f t="shared" si="21"/>
        <v>23.27586206896552</v>
      </c>
      <c r="HF21" s="1787">
        <f t="shared" si="22"/>
        <v>10.008620689655173</v>
      </c>
      <c r="HG21" s="1786">
        <f t="shared" si="23"/>
        <v>6.22</v>
      </c>
      <c r="HH21" s="1786">
        <f t="shared" si="24"/>
        <v>29.9</v>
      </c>
      <c r="HI21" s="1788">
        <f t="shared" si="25"/>
        <v>5</v>
      </c>
      <c r="HJ21" s="1787">
        <f t="shared" si="26"/>
        <v>2.0017241379310344</v>
      </c>
      <c r="HK21" s="1791">
        <f t="shared" si="27"/>
        <v>25</v>
      </c>
      <c r="HL21" s="1791">
        <f t="shared" si="28"/>
        <v>6.5</v>
      </c>
      <c r="HM21" s="1792">
        <f t="shared" si="29"/>
        <v>0.21481481481481479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67"/>
      <c r="AF22" s="2351"/>
      <c r="AG22" s="2563"/>
      <c r="AH22" s="2685" t="str">
        <f t="shared" si="34"/>
        <v/>
      </c>
      <c r="AI22" s="2361"/>
      <c r="AJ22" s="2347"/>
      <c r="AK22" s="2346"/>
      <c r="AL22" s="2345"/>
      <c r="AM22" s="2351"/>
      <c r="AN22" s="2563"/>
      <c r="AO22" s="2685" t="str">
        <f t="shared" si="35"/>
        <v/>
      </c>
      <c r="AP22" s="2885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6.77</v>
      </c>
      <c r="C23" s="1165">
        <v>22</v>
      </c>
      <c r="D23" s="1165">
        <v>18</v>
      </c>
      <c r="E23" s="1164">
        <v>9.8000000000000007</v>
      </c>
      <c r="F23" s="1165">
        <v>63</v>
      </c>
      <c r="G23" s="1165">
        <v>125</v>
      </c>
      <c r="H23" s="1175">
        <v>28.1</v>
      </c>
      <c r="I23" s="1166">
        <v>0.3</v>
      </c>
      <c r="J23" s="2348"/>
      <c r="K23" s="1630">
        <v>6.12</v>
      </c>
      <c r="L23" s="944">
        <v>10</v>
      </c>
      <c r="M23" s="1151">
        <v>5.6000000000000001E-2</v>
      </c>
      <c r="N23" s="1630">
        <v>6.1</v>
      </c>
      <c r="O23" s="944">
        <v>10</v>
      </c>
      <c r="P23" s="2348"/>
      <c r="Q23" s="1630">
        <v>6.08</v>
      </c>
      <c r="R23" s="944">
        <v>10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4.8000000000000001E-2</v>
      </c>
      <c r="AB23" s="2361"/>
      <c r="AC23" s="2347"/>
      <c r="AD23" s="2346"/>
      <c r="AE23" s="2767"/>
      <c r="AF23" s="2351"/>
      <c r="AG23" s="2563"/>
      <c r="AH23" s="2685" t="str">
        <f t="shared" si="34"/>
        <v/>
      </c>
      <c r="AI23" s="2361"/>
      <c r="AJ23" s="2347"/>
      <c r="AK23" s="2346"/>
      <c r="AL23" s="2345"/>
      <c r="AM23" s="2351"/>
      <c r="AN23" s="2563"/>
      <c r="AO23" s="2685" t="str">
        <f t="shared" si="35"/>
        <v/>
      </c>
      <c r="AP23" s="2886">
        <v>1.6E-2</v>
      </c>
      <c r="AQ23" s="944">
        <v>1</v>
      </c>
      <c r="AR23" s="1645">
        <v>0.3</v>
      </c>
      <c r="AS23" s="2348"/>
      <c r="AT23" s="2337">
        <v>4.8000000000000001E-2</v>
      </c>
      <c r="AU23" s="2647">
        <v>2.1999999999999999E-2</v>
      </c>
      <c r="AV23" s="944">
        <v>1</v>
      </c>
      <c r="AW23" s="1645">
        <v>0.3</v>
      </c>
      <c r="AX23" s="2348"/>
      <c r="AY23" s="2647">
        <v>3.9E-2</v>
      </c>
      <c r="AZ23" s="944">
        <v>1</v>
      </c>
      <c r="BA23" s="1645">
        <v>0.33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67"/>
      <c r="AF24" s="2351"/>
      <c r="AG24" s="2563"/>
      <c r="AH24" s="2685" t="str">
        <f t="shared" si="34"/>
        <v/>
      </c>
      <c r="AI24" s="2361"/>
      <c r="AJ24" s="2347"/>
      <c r="AK24" s="2346"/>
      <c r="AL24" s="2345"/>
      <c r="AM24" s="2351"/>
      <c r="AN24" s="2563"/>
      <c r="AO24" s="2685" t="str">
        <f t="shared" si="35"/>
        <v/>
      </c>
      <c r="AP24" s="2885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0.70833333333333337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67"/>
      <c r="AF25" s="2351"/>
      <c r="AG25" s="2563"/>
      <c r="AH25" s="2685" t="str">
        <f t="shared" si="34"/>
        <v/>
      </c>
      <c r="AI25" s="2361"/>
      <c r="AJ25" s="2347"/>
      <c r="AK25" s="2346"/>
      <c r="AL25" s="2345"/>
      <c r="AM25" s="2351"/>
      <c r="AN25" s="2563"/>
      <c r="AO25" s="2685" t="str">
        <f t="shared" si="35"/>
        <v/>
      </c>
      <c r="AP25" s="2885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7.69</v>
      </c>
      <c r="BD25" s="1645">
        <v>0.06</v>
      </c>
      <c r="BE25" s="944">
        <v>1</v>
      </c>
      <c r="BF25" s="1645">
        <v>4</v>
      </c>
      <c r="BG25" s="2564">
        <v>29.1</v>
      </c>
      <c r="BH25" s="2658"/>
      <c r="BI25" s="2658"/>
      <c r="BJ25" s="2348"/>
      <c r="BK25" s="1630">
        <v>7.6</v>
      </c>
      <c r="BL25" s="1645">
        <v>0.06</v>
      </c>
      <c r="BM25" s="944">
        <v>1</v>
      </c>
      <c r="BN25" s="1631">
        <v>4.4000000000000004</v>
      </c>
      <c r="BO25" s="2564">
        <v>27.8</v>
      </c>
      <c r="BP25" s="2657"/>
      <c r="BQ25" s="2657"/>
      <c r="BR25" s="2639"/>
      <c r="BS25" s="2580">
        <v>3.8</v>
      </c>
      <c r="BT25" s="2564">
        <v>3.9</v>
      </c>
      <c r="BU25" s="2634">
        <v>3.7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67"/>
      <c r="AF26" s="2351"/>
      <c r="AG26" s="2563"/>
      <c r="AH26" s="2685" t="str">
        <f t="shared" si="34"/>
        <v/>
      </c>
      <c r="AI26" s="2361"/>
      <c r="AJ26" s="2347"/>
      <c r="AK26" s="2346"/>
      <c r="AL26" s="2345"/>
      <c r="AM26" s="2351"/>
      <c r="AN26" s="2563"/>
      <c r="AO26" s="2685" t="str">
        <f t="shared" si="35"/>
        <v/>
      </c>
      <c r="AP26" s="2885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6.83</v>
      </c>
      <c r="C27" s="1165">
        <v>24</v>
      </c>
      <c r="D27" s="1165">
        <v>17</v>
      </c>
      <c r="E27" s="1164">
        <v>7.73</v>
      </c>
      <c r="F27" s="1165">
        <v>59</v>
      </c>
      <c r="G27" s="1165">
        <v>107</v>
      </c>
      <c r="H27" s="1175">
        <v>29.3</v>
      </c>
      <c r="I27" s="1166">
        <v>0.29399999999999998</v>
      </c>
      <c r="J27" s="2348"/>
      <c r="K27" s="1630">
        <v>6.08</v>
      </c>
      <c r="L27" s="944">
        <v>12</v>
      </c>
      <c r="M27" s="1151">
        <v>6.2E-2</v>
      </c>
      <c r="N27" s="1630">
        <v>6.19</v>
      </c>
      <c r="O27" s="944">
        <v>12</v>
      </c>
      <c r="P27" s="2348"/>
      <c r="Q27" s="1630">
        <v>6.14</v>
      </c>
      <c r="R27" s="944">
        <v>12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4.5999999999999999E-2</v>
      </c>
      <c r="AB27" s="2361"/>
      <c r="AC27" s="2347"/>
      <c r="AD27" s="2346"/>
      <c r="AE27" s="2767"/>
      <c r="AF27" s="2351"/>
      <c r="AG27" s="2563"/>
      <c r="AH27" s="2685" t="str">
        <f t="shared" si="34"/>
        <v/>
      </c>
      <c r="AI27" s="2361"/>
      <c r="AJ27" s="2347"/>
      <c r="AK27" s="2346"/>
      <c r="AL27" s="2345"/>
      <c r="AM27" s="2351"/>
      <c r="AN27" s="2563"/>
      <c r="AO27" s="2685" t="str">
        <f t="shared" si="35"/>
        <v/>
      </c>
      <c r="AP27" s="2886">
        <v>1.0999999999999999E-2</v>
      </c>
      <c r="AQ27" s="944">
        <v>1</v>
      </c>
      <c r="AR27" s="1645">
        <v>0.21</v>
      </c>
      <c r="AS27" s="2348"/>
      <c r="AT27" s="2337">
        <v>5.3999999999999999E-2</v>
      </c>
      <c r="AU27" s="2647">
        <v>2.3E-2</v>
      </c>
      <c r="AV27" s="944">
        <v>1</v>
      </c>
      <c r="AW27" s="1645">
        <v>0.23</v>
      </c>
      <c r="AX27" s="2348"/>
      <c r="AY27" s="2647">
        <v>5.6000000000000001E-2</v>
      </c>
      <c r="AZ27" s="944">
        <v>1</v>
      </c>
      <c r="BA27" s="1645">
        <v>0.26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67"/>
      <c r="AF28" s="2351"/>
      <c r="AG28" s="2563"/>
      <c r="AH28" s="2685" t="str">
        <f t="shared" si="34"/>
        <v/>
      </c>
      <c r="AI28" s="2361"/>
      <c r="AJ28" s="2347"/>
      <c r="AK28" s="2346"/>
      <c r="AL28" s="2345"/>
      <c r="AM28" s="2351"/>
      <c r="AN28" s="2563"/>
      <c r="AO28" s="2685" t="str">
        <f t="shared" si="35"/>
        <v/>
      </c>
      <c r="AP28" s="2885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0.04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6.09</v>
      </c>
      <c r="U29" s="2889">
        <v>0.34899999999999998</v>
      </c>
      <c r="V29" s="1628">
        <v>3</v>
      </c>
      <c r="W29" s="1645">
        <v>0.44</v>
      </c>
      <c r="X29" s="1631">
        <v>29.7</v>
      </c>
      <c r="Y29" s="2564">
        <v>9.6</v>
      </c>
      <c r="Z29" s="2360">
        <f t="shared" si="33"/>
        <v>0.30867924528301888</v>
      </c>
      <c r="AA29" s="2646"/>
      <c r="AB29" s="1543">
        <v>6.2</v>
      </c>
      <c r="AC29" s="2889">
        <v>0.246</v>
      </c>
      <c r="AD29" s="944">
        <v>3</v>
      </c>
      <c r="AE29" s="2766">
        <v>0.34</v>
      </c>
      <c r="AF29" s="1631">
        <v>29.7</v>
      </c>
      <c r="AG29" s="2564">
        <v>9.6</v>
      </c>
      <c r="AH29" s="2685">
        <f t="shared" si="34"/>
        <v>0.30867924528301888</v>
      </c>
      <c r="AI29" s="1543">
        <v>6.22</v>
      </c>
      <c r="AJ29" s="2889">
        <v>0.30599999999999999</v>
      </c>
      <c r="AK29" s="944">
        <v>3</v>
      </c>
      <c r="AL29" s="1645">
        <v>0.33</v>
      </c>
      <c r="AM29" s="1631">
        <v>29.1</v>
      </c>
      <c r="AN29" s="2564">
        <v>10.9</v>
      </c>
      <c r="AO29" s="2685">
        <f t="shared" si="35"/>
        <v>0.32185185185185183</v>
      </c>
      <c r="AP29" s="2885"/>
      <c r="AQ29" s="2346"/>
      <c r="AR29" s="2345"/>
      <c r="AS29" s="1151">
        <v>8.0000000000000002E-3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7.94</v>
      </c>
      <c r="BD29" s="1645">
        <v>5.8999999999999997E-2</v>
      </c>
      <c r="BE29" s="944">
        <v>1</v>
      </c>
      <c r="BF29" s="1645">
        <v>4.2</v>
      </c>
      <c r="BG29" s="2564">
        <v>29.6</v>
      </c>
      <c r="BH29" s="2659">
        <v>20</v>
      </c>
      <c r="BI29" s="2659">
        <v>33</v>
      </c>
      <c r="BJ29" s="1151">
        <v>1.4E-2</v>
      </c>
      <c r="BK29" s="1630">
        <v>7.89</v>
      </c>
      <c r="BL29" s="1645">
        <v>5.6000000000000001E-2</v>
      </c>
      <c r="BM29" s="944">
        <v>1</v>
      </c>
      <c r="BN29" s="1631">
        <v>4.5</v>
      </c>
      <c r="BO29" s="2564">
        <v>28.4</v>
      </c>
      <c r="BP29" s="2659">
        <v>20</v>
      </c>
      <c r="BQ29" s="2659">
        <v>35</v>
      </c>
      <c r="BR29" s="2640">
        <v>0.01</v>
      </c>
      <c r="BS29" s="2580">
        <v>3.7</v>
      </c>
      <c r="BT29" s="2564">
        <v>4</v>
      </c>
      <c r="BU29" s="2634">
        <v>3.5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0.44</v>
      </c>
      <c r="GF29" s="1793">
        <f t="shared" si="0"/>
        <v>9.6</v>
      </c>
      <c r="GG29" s="1779">
        <f t="shared" si="1"/>
        <v>26.5</v>
      </c>
      <c r="GH29" s="1777">
        <f t="shared" si="2"/>
        <v>11.66</v>
      </c>
      <c r="GI29" s="1794">
        <f t="shared" si="3"/>
        <v>6.09</v>
      </c>
      <c r="GJ29" s="1794">
        <f t="shared" si="4"/>
        <v>29.7</v>
      </c>
      <c r="GK29" s="1780">
        <f t="shared" si="5"/>
        <v>5</v>
      </c>
      <c r="GL29" s="1781">
        <f t="shared" si="6"/>
        <v>2.3319999999999999</v>
      </c>
      <c r="GM29" s="1782">
        <f t="shared" si="7"/>
        <v>25</v>
      </c>
      <c r="GN29" s="1782">
        <f t="shared" si="8"/>
        <v>6.5</v>
      </c>
      <c r="GO29" s="1783">
        <f t="shared" si="9"/>
        <v>0.18867924528301888</v>
      </c>
      <c r="GP29" s="1580">
        <v>0.875</v>
      </c>
      <c r="GQ29" s="1784">
        <f t="shared" si="31"/>
        <v>0.34</v>
      </c>
      <c r="GR29" s="1785">
        <f t="shared" si="10"/>
        <v>9.6</v>
      </c>
      <c r="GS29" s="1786">
        <f t="shared" si="11"/>
        <v>26.5</v>
      </c>
      <c r="GT29" s="1787">
        <f t="shared" si="12"/>
        <v>9.01</v>
      </c>
      <c r="GU29" s="1786">
        <f t="shared" si="13"/>
        <v>6.2</v>
      </c>
      <c r="GV29" s="1786">
        <f t="shared" si="14"/>
        <v>29.7</v>
      </c>
      <c r="GW29" s="1788">
        <f t="shared" si="15"/>
        <v>5</v>
      </c>
      <c r="GX29" s="1781">
        <f t="shared" si="16"/>
        <v>1.802</v>
      </c>
      <c r="GY29" s="1789">
        <f t="shared" si="17"/>
        <v>25</v>
      </c>
      <c r="GZ29" s="1789">
        <f t="shared" si="18"/>
        <v>6.5</v>
      </c>
      <c r="HA29" s="1790">
        <f t="shared" si="19"/>
        <v>0.18867924528301888</v>
      </c>
      <c r="HB29" s="1580">
        <v>0.875</v>
      </c>
      <c r="HC29" s="1784">
        <f t="shared" si="32"/>
        <v>0.33</v>
      </c>
      <c r="HD29" s="1785">
        <f t="shared" si="20"/>
        <v>10.9</v>
      </c>
      <c r="HE29" s="1786">
        <f t="shared" si="21"/>
        <v>24.77064220183486</v>
      </c>
      <c r="HF29" s="1787">
        <f t="shared" si="22"/>
        <v>8.1743119266055047</v>
      </c>
      <c r="HG29" s="1786">
        <f t="shared" si="23"/>
        <v>6.22</v>
      </c>
      <c r="HH29" s="1786">
        <f t="shared" si="24"/>
        <v>29.1</v>
      </c>
      <c r="HI29" s="1788">
        <f t="shared" si="25"/>
        <v>5</v>
      </c>
      <c r="HJ29" s="1787">
        <f t="shared" si="26"/>
        <v>1.6348623853211008</v>
      </c>
      <c r="HK29" s="1791">
        <f t="shared" si="27"/>
        <v>25</v>
      </c>
      <c r="HL29" s="1791">
        <f t="shared" si="28"/>
        <v>6.5</v>
      </c>
      <c r="HM29" s="1792">
        <f t="shared" si="29"/>
        <v>0.20185185185185187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67"/>
      <c r="AF30" s="2351"/>
      <c r="AG30" s="2563"/>
      <c r="AH30" s="2685" t="str">
        <f t="shared" si="34"/>
        <v/>
      </c>
      <c r="AI30" s="2361"/>
      <c r="AJ30" s="2347"/>
      <c r="AK30" s="2346"/>
      <c r="AL30" s="2345"/>
      <c r="AM30" s="2351"/>
      <c r="AN30" s="2563"/>
      <c r="AO30" s="2685" t="str">
        <f t="shared" si="35"/>
        <v/>
      </c>
      <c r="AP30" s="2885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12" t="s">
        <v>20</v>
      </c>
      <c r="BW30" s="3113"/>
      <c r="BX30" s="2551" t="s">
        <v>19</v>
      </c>
      <c r="BY30" s="2530">
        <f>SUM(BY$8,BY$10,BY$12,BY$14,BY$16,BY$18,BY$20,BY$22,BY$24,BY$26,BY$28)</f>
        <v>38.6</v>
      </c>
      <c r="BZ30" s="2530">
        <f>SUM(BZ$8,BZ$10,BZ$12,BZ$14,BZ$16,BZ$18,BZ$20,BZ$22,BZ$24,BZ$26,BZ$28)</f>
        <v>38.6</v>
      </c>
      <c r="CA30" s="2530">
        <f t="shared" ref="CA30:DW30" si="36">SUM(CA$8,CA$10,CA$12,CA$14,CA$16,CA$18,CA$20,CA$22,CA$24,CA$26,CA$28)</f>
        <v>42.9</v>
      </c>
      <c r="CB30" s="2530">
        <f t="shared" si="36"/>
        <v>120.1</v>
      </c>
      <c r="CC30" s="2530">
        <f t="shared" si="36"/>
        <v>36.6</v>
      </c>
      <c r="CD30" s="2530">
        <f t="shared" si="36"/>
        <v>36.6</v>
      </c>
      <c r="CE30" s="2530">
        <f t="shared" si="36"/>
        <v>40.9</v>
      </c>
      <c r="CF30" s="2530">
        <f t="shared" si="36"/>
        <v>114.1</v>
      </c>
      <c r="CG30" s="2530">
        <f t="shared" si="36"/>
        <v>0</v>
      </c>
      <c r="CH30" s="2530">
        <f t="shared" si="36"/>
        <v>45.0792</v>
      </c>
      <c r="CI30" s="2530">
        <f t="shared" si="36"/>
        <v>0</v>
      </c>
      <c r="CJ30" s="2530">
        <f t="shared" si="36"/>
        <v>53.101439999999997</v>
      </c>
      <c r="CK30" s="2530">
        <f t="shared" si="36"/>
        <v>98.180639999999997</v>
      </c>
      <c r="CL30" s="2591">
        <f t="shared" si="36"/>
        <v>3.5639424000000002</v>
      </c>
      <c r="CM30" s="2630" t="s">
        <v>19</v>
      </c>
      <c r="CN30" s="2602">
        <f t="shared" si="36"/>
        <v>302.12152897306311</v>
      </c>
      <c r="CO30" s="2603">
        <f t="shared" si="36"/>
        <v>17400.932600000004</v>
      </c>
      <c r="CP30" s="2603">
        <f t="shared" si="36"/>
        <v>0</v>
      </c>
      <c r="CQ30" s="2603">
        <f t="shared" si="36"/>
        <v>3044.9339207048456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14.47840650337932</v>
      </c>
      <c r="CV30" s="2530">
        <f t="shared" si="36"/>
        <v>15.237459685253821</v>
      </c>
      <c r="CW30" s="2530">
        <f t="shared" si="36"/>
        <v>16.432429175334629</v>
      </c>
      <c r="CX30" s="2530">
        <f t="shared" si="36"/>
        <v>9.7334982845013265</v>
      </c>
      <c r="CY30" s="2530">
        <f t="shared" si="36"/>
        <v>8.7580644351244601</v>
      </c>
      <c r="CZ30" s="2530">
        <f t="shared" si="36"/>
        <v>8.776089092106286</v>
      </c>
      <c r="DA30" s="2614">
        <f t="shared" si="36"/>
        <v>0.70426721132656445</v>
      </c>
      <c r="DB30" s="2614">
        <f t="shared" si="36"/>
        <v>0.64810111815431215</v>
      </c>
      <c r="DC30" s="2614">
        <f t="shared" si="36"/>
        <v>0.6789130453201625</v>
      </c>
      <c r="DD30" s="2614">
        <f t="shared" si="36"/>
        <v>0.76864193303399742</v>
      </c>
      <c r="DE30" s="2614">
        <f t="shared" si="36"/>
        <v>0.73005598288273166</v>
      </c>
      <c r="DF30" s="2614">
        <f t="shared" si="36"/>
        <v>0.70999560634715797</v>
      </c>
      <c r="DG30" s="2614">
        <f t="shared" si="36"/>
        <v>3.8033685601056804</v>
      </c>
      <c r="DH30" s="2530">
        <f t="shared" si="36"/>
        <v>5</v>
      </c>
      <c r="DI30" s="2614">
        <f t="shared" si="36"/>
        <v>0.23922819049421462</v>
      </c>
      <c r="DJ30" s="2614">
        <f t="shared" si="36"/>
        <v>0.23922819049421462</v>
      </c>
      <c r="DK30" s="2614">
        <f t="shared" si="36"/>
        <v>0.24524791851840433</v>
      </c>
      <c r="DL30" s="2614">
        <f t="shared" si="36"/>
        <v>4.4340785558832003</v>
      </c>
      <c r="DM30" s="2614">
        <f t="shared" si="36"/>
        <v>1.9975295859696345</v>
      </c>
      <c r="DN30" s="2614">
        <f t="shared" si="36"/>
        <v>0.40254432584229438</v>
      </c>
      <c r="DO30" s="2614">
        <f t="shared" si="36"/>
        <v>17.583755580469212</v>
      </c>
      <c r="DP30" s="2614">
        <f t="shared" si="36"/>
        <v>3.3004104192739456</v>
      </c>
      <c r="DQ30" s="2614">
        <f t="shared" si="36"/>
        <v>26.688522392405087</v>
      </c>
      <c r="DR30" s="2614">
        <f t="shared" si="36"/>
        <v>4.4053496083672945</v>
      </c>
      <c r="DS30" s="2614">
        <f t="shared" si="36"/>
        <v>1.9995779170143995</v>
      </c>
      <c r="DT30" s="2614">
        <f t="shared" si="36"/>
        <v>0.3965208520117936</v>
      </c>
      <c r="DU30" s="2614">
        <f t="shared" si="36"/>
        <v>15.994693147358792</v>
      </c>
      <c r="DV30" s="2614">
        <f t="shared" si="36"/>
        <v>2.9178396515535634</v>
      </c>
      <c r="DW30" s="2614">
        <f t="shared" si="36"/>
        <v>14.161288365788497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7.01</v>
      </c>
      <c r="C31" s="1170">
        <v>25</v>
      </c>
      <c r="D31" s="1170">
        <v>17</v>
      </c>
      <c r="E31" s="1169">
        <v>8.25</v>
      </c>
      <c r="F31" s="1170">
        <v>42</v>
      </c>
      <c r="G31" s="1170">
        <v>91</v>
      </c>
      <c r="H31" s="1176">
        <v>29.1</v>
      </c>
      <c r="I31" s="1171">
        <v>0.191</v>
      </c>
      <c r="J31" s="2356"/>
      <c r="K31" s="1191">
        <v>6.27</v>
      </c>
      <c r="L31" s="945">
        <v>12</v>
      </c>
      <c r="M31" s="1192">
        <v>0.05</v>
      </c>
      <c r="N31" s="1546">
        <v>6.37</v>
      </c>
      <c r="O31" s="1547">
        <v>12</v>
      </c>
      <c r="P31" s="2352"/>
      <c r="Q31" s="1546">
        <v>6.24</v>
      </c>
      <c r="R31" s="1547">
        <v>12</v>
      </c>
      <c r="S31" s="2352"/>
      <c r="T31" s="2362"/>
      <c r="U31" s="2890"/>
      <c r="V31" s="2363"/>
      <c r="W31" s="2345"/>
      <c r="X31" s="2364"/>
      <c r="Y31" s="2651"/>
      <c r="Z31" s="2360" t="str">
        <f t="shared" si="33"/>
        <v/>
      </c>
      <c r="AA31" s="2647">
        <v>4.2999999999999997E-2</v>
      </c>
      <c r="AB31" s="2367"/>
      <c r="AC31" s="2890"/>
      <c r="AD31" s="2652"/>
      <c r="AE31" s="2767"/>
      <c r="AF31" s="2364"/>
      <c r="AG31" s="2651"/>
      <c r="AH31" s="2685" t="str">
        <f t="shared" si="34"/>
        <v/>
      </c>
      <c r="AI31" s="2367"/>
      <c r="AJ31" s="2890"/>
      <c r="AK31" s="2652"/>
      <c r="AL31" s="2345"/>
      <c r="AM31" s="2364"/>
      <c r="AN31" s="2651"/>
      <c r="AO31" s="2685" t="str">
        <f t="shared" si="35"/>
        <v/>
      </c>
      <c r="AP31" s="2887">
        <v>1.2E-2</v>
      </c>
      <c r="AQ31" s="1547">
        <v>1</v>
      </c>
      <c r="AR31" s="2654">
        <v>0.01</v>
      </c>
      <c r="AS31" s="2356"/>
      <c r="AT31" s="2338">
        <v>4.7E-2</v>
      </c>
      <c r="AU31" s="2882">
        <v>0.02</v>
      </c>
      <c r="AV31" s="1152">
        <v>1</v>
      </c>
      <c r="AW31" s="2653">
        <v>0.03</v>
      </c>
      <c r="AX31" s="2356"/>
      <c r="AY31" s="2882">
        <v>5.0999999999999997E-2</v>
      </c>
      <c r="AZ31" s="1152">
        <v>1</v>
      </c>
      <c r="BA31" s="2653">
        <v>0.28000000000000003</v>
      </c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14"/>
      <c r="BW31" s="3115"/>
      <c r="BX31" s="2552" t="s">
        <v>50</v>
      </c>
      <c r="BY31" s="2530">
        <f>IF(BY30&gt;=0.1,AVERAGE(BY$8,BY$10,BY$12,BY$14,BY$16,BY$18,BY$20,BY$22,BY$24,BY$26,BY$28),"")</f>
        <v>9.65</v>
      </c>
      <c r="BZ31" s="2531">
        <f t="shared" ref="BZ31:DW31" si="37">IF(BZ30&gt;=0.1,AVERAGE(BZ$8,BZ$10,BZ$12,BZ$14,BZ$16,BZ$18,BZ$20,BZ$22,BZ$24,BZ$26,BZ$28),"")</f>
        <v>9.65</v>
      </c>
      <c r="CA31" s="2531">
        <f t="shared" si="37"/>
        <v>10.725</v>
      </c>
      <c r="CB31" s="2531">
        <f t="shared" si="37"/>
        <v>30.024999999999999</v>
      </c>
      <c r="CC31" s="2531">
        <f t="shared" si="37"/>
        <v>9.15</v>
      </c>
      <c r="CD31" s="2531">
        <f t="shared" si="37"/>
        <v>9.15</v>
      </c>
      <c r="CE31" s="2531">
        <f t="shared" si="37"/>
        <v>10.225</v>
      </c>
      <c r="CF31" s="2531">
        <f t="shared" si="37"/>
        <v>28.524999999999999</v>
      </c>
      <c r="CG31" s="2531" t="str">
        <f t="shared" si="37"/>
        <v/>
      </c>
      <c r="CH31" s="2531">
        <f t="shared" si="37"/>
        <v>11.2698</v>
      </c>
      <c r="CI31" s="2531" t="str">
        <f t="shared" si="37"/>
        <v/>
      </c>
      <c r="CJ31" s="2531">
        <f t="shared" si="37"/>
        <v>13.275359999999999</v>
      </c>
      <c r="CK31" s="2531">
        <f t="shared" si="37"/>
        <v>24.545159999999999</v>
      </c>
      <c r="CL31" s="2532">
        <f t="shared" si="37"/>
        <v>0.89098560000000004</v>
      </c>
      <c r="CM31" s="2630" t="s">
        <v>50</v>
      </c>
      <c r="CN31" s="2602">
        <f t="shared" si="37"/>
        <v>75.530382243265777</v>
      </c>
      <c r="CO31" s="2604">
        <f>AVERAGE(CO$8,CO$10,CO$12,CO$14,CO$16,CO$18,CO$20,CO$22,CO$24,CO$26,CO$28)</f>
        <v>4350.2331500000009</v>
      </c>
      <c r="CP31" s="2604" t="str">
        <f t="shared" si="37"/>
        <v/>
      </c>
      <c r="CQ31" s="2604">
        <f t="shared" si="37"/>
        <v>761.2334801762114</v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 t="shared" si="37"/>
        <v>3.61960162584483</v>
      </c>
      <c r="CV31" s="2531">
        <f t="shared" si="37"/>
        <v>3.8093649213134553</v>
      </c>
      <c r="CW31" s="2531">
        <f t="shared" si="37"/>
        <v>4.1081072938336574</v>
      </c>
      <c r="CX31" s="2531">
        <f t="shared" si="37"/>
        <v>2.4333745711253316</v>
      </c>
      <c r="CY31" s="2531">
        <f t="shared" si="37"/>
        <v>2.189516108781115</v>
      </c>
      <c r="CZ31" s="2531">
        <f t="shared" si="37"/>
        <v>2.1940222730265715</v>
      </c>
      <c r="DA31" s="2615">
        <f t="shared" si="37"/>
        <v>0.17606680283164111</v>
      </c>
      <c r="DB31" s="2615">
        <f t="shared" si="37"/>
        <v>0.16202527953857804</v>
      </c>
      <c r="DC31" s="2615">
        <f t="shared" si="37"/>
        <v>0.16972826133004063</v>
      </c>
      <c r="DD31" s="2615">
        <f t="shared" si="37"/>
        <v>0.19216048325849935</v>
      </c>
      <c r="DE31" s="2615">
        <f t="shared" si="37"/>
        <v>0.18251399572068291</v>
      </c>
      <c r="DF31" s="2615">
        <f t="shared" si="37"/>
        <v>0.17749890158678949</v>
      </c>
      <c r="DG31" s="2615">
        <f t="shared" si="37"/>
        <v>0.95084214002642009</v>
      </c>
      <c r="DH31" s="2531">
        <f t="shared" si="37"/>
        <v>1.25</v>
      </c>
      <c r="DI31" s="2615">
        <f t="shared" si="37"/>
        <v>5.9807047623553655E-2</v>
      </c>
      <c r="DJ31" s="2615">
        <f t="shared" si="37"/>
        <v>5.9807047623553655E-2</v>
      </c>
      <c r="DK31" s="2615">
        <f t="shared" si="37"/>
        <v>6.1311979629601082E-2</v>
      </c>
      <c r="DL31" s="2615">
        <f t="shared" si="37"/>
        <v>1.1085196389708001</v>
      </c>
      <c r="DM31" s="2615">
        <f t="shared" si="37"/>
        <v>0.49938239649240862</v>
      </c>
      <c r="DN31" s="2615">
        <f t="shared" si="37"/>
        <v>0.1006360814605736</v>
      </c>
      <c r="DO31" s="2615">
        <f t="shared" si="37"/>
        <v>4.3959388951173031</v>
      </c>
      <c r="DP31" s="2615">
        <f t="shared" si="37"/>
        <v>0.82510260481848641</v>
      </c>
      <c r="DQ31" s="2615">
        <f t="shared" si="37"/>
        <v>6.6721305981012717</v>
      </c>
      <c r="DR31" s="2615">
        <f t="shared" si="37"/>
        <v>1.1013374020918236</v>
      </c>
      <c r="DS31" s="2615">
        <f t="shared" si="37"/>
        <v>0.49989447925359987</v>
      </c>
      <c r="DT31" s="2615">
        <f t="shared" si="37"/>
        <v>9.91302130029484E-2</v>
      </c>
      <c r="DU31" s="2615">
        <f t="shared" si="37"/>
        <v>3.9986732868396979</v>
      </c>
      <c r="DV31" s="2615">
        <f t="shared" si="37"/>
        <v>0.72945991288839085</v>
      </c>
      <c r="DW31" s="2625">
        <f t="shared" si="37"/>
        <v>3.5403220914471243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41.19</v>
      </c>
      <c r="C32" s="1377">
        <f t="shared" ref="C32:H32" si="40">SUM(C8:C31)</f>
        <v>141</v>
      </c>
      <c r="D32" s="1377">
        <f t="shared" si="40"/>
        <v>106</v>
      </c>
      <c r="E32" s="1377">
        <f t="shared" si="40"/>
        <v>49.8</v>
      </c>
      <c r="F32" s="1377">
        <f t="shared" si="40"/>
        <v>338</v>
      </c>
      <c r="G32" s="1377">
        <f t="shared" si="40"/>
        <v>647</v>
      </c>
      <c r="H32" s="1374">
        <f t="shared" si="40"/>
        <v>174.6</v>
      </c>
      <c r="I32" s="1182">
        <f t="shared" si="39"/>
        <v>1.599</v>
      </c>
      <c r="J32" s="1183">
        <f t="shared" ref="J32" si="41">SUM(J8:J31)</f>
        <v>8.3999999999999991E-2</v>
      </c>
      <c r="K32" s="1189">
        <f t="shared" si="39"/>
        <v>36.629999999999995</v>
      </c>
      <c r="L32" s="947">
        <f t="shared" si="39"/>
        <v>65</v>
      </c>
      <c r="M32" s="1190">
        <f t="shared" ref="M32:S32" si="42">SUM(M8:M31)</f>
        <v>0.34399999999999997</v>
      </c>
      <c r="N32" s="1548">
        <f t="shared" si="42"/>
        <v>36.970000000000006</v>
      </c>
      <c r="O32" s="1624">
        <f t="shared" si="42"/>
        <v>66</v>
      </c>
      <c r="P32" s="1549">
        <f t="shared" si="42"/>
        <v>0</v>
      </c>
      <c r="Q32" s="1548">
        <f t="shared" si="42"/>
        <v>36.720000000000006</v>
      </c>
      <c r="R32" s="1624">
        <f t="shared" si="42"/>
        <v>66</v>
      </c>
      <c r="S32" s="1549">
        <f t="shared" si="42"/>
        <v>0</v>
      </c>
      <c r="T32" s="1548">
        <f t="shared" si="39"/>
        <v>24.81</v>
      </c>
      <c r="U32" s="1548">
        <f t="shared" si="39"/>
        <v>1.1879999999999999</v>
      </c>
      <c r="V32" s="1624">
        <f t="shared" si="39"/>
        <v>12</v>
      </c>
      <c r="W32" s="1548">
        <f t="shared" ref="W32" si="43">SUM(W8:W31)</f>
        <v>2.2999999999999998</v>
      </c>
      <c r="X32" s="1550">
        <f t="shared" ref="X32:BU32" si="44">SUM(X8:X31)</f>
        <v>114.5</v>
      </c>
      <c r="Y32" s="1550">
        <f t="shared" si="44"/>
        <v>38.799999999999997</v>
      </c>
      <c r="Z32" s="1548">
        <f t="shared" si="44"/>
        <v>1.2425786163522012</v>
      </c>
      <c r="AA32" s="1549">
        <f t="shared" ref="AA32" si="45">SUM(AA8:AA31)</f>
        <v>0.28199999999999997</v>
      </c>
      <c r="AB32" s="1548">
        <f t="shared" si="44"/>
        <v>24.96</v>
      </c>
      <c r="AC32" s="1548">
        <f t="shared" si="44"/>
        <v>0.91500000000000004</v>
      </c>
      <c r="AD32" s="1624">
        <f t="shared" si="44"/>
        <v>14</v>
      </c>
      <c r="AE32" s="1548">
        <f t="shared" si="44"/>
        <v>2.11</v>
      </c>
      <c r="AF32" s="1550">
        <f t="shared" si="44"/>
        <v>117.7</v>
      </c>
      <c r="AG32" s="1550">
        <f t="shared" si="44"/>
        <v>39</v>
      </c>
      <c r="AH32" s="1548">
        <f t="shared" si="44"/>
        <v>1.2465094339622642</v>
      </c>
      <c r="AI32" s="1548">
        <f t="shared" si="44"/>
        <v>24.939999999999998</v>
      </c>
      <c r="AJ32" s="1563">
        <f t="shared" si="44"/>
        <v>1.165</v>
      </c>
      <c r="AK32" s="1627">
        <f t="shared" si="44"/>
        <v>13</v>
      </c>
      <c r="AL32" s="1563">
        <f t="shared" si="44"/>
        <v>1.68</v>
      </c>
      <c r="AM32" s="1564">
        <f t="shared" si="44"/>
        <v>118.4</v>
      </c>
      <c r="AN32" s="1564">
        <f t="shared" si="44"/>
        <v>44.1</v>
      </c>
      <c r="AO32" s="1563">
        <f t="shared" si="44"/>
        <v>1.2966666666666664</v>
      </c>
      <c r="AP32" s="1565">
        <f t="shared" si="44"/>
        <v>0.08</v>
      </c>
      <c r="AQ32" s="1627">
        <f t="shared" si="44"/>
        <v>6</v>
      </c>
      <c r="AR32" s="1563">
        <f t="shared" si="44"/>
        <v>1.32</v>
      </c>
      <c r="AS32" s="1557">
        <f t="shared" si="44"/>
        <v>1.9E-2</v>
      </c>
      <c r="AT32" s="1557">
        <f t="shared" ref="AT32" si="46">SUM(AT8:AT31)</f>
        <v>0.28499999999999998</v>
      </c>
      <c r="AU32" s="946">
        <f t="shared" si="44"/>
        <v>0.12899999999999998</v>
      </c>
      <c r="AV32" s="947">
        <f t="shared" si="44"/>
        <v>6</v>
      </c>
      <c r="AW32" s="946">
        <f t="shared" si="44"/>
        <v>1.4400000000000002</v>
      </c>
      <c r="AX32" s="948">
        <f t="shared" si="44"/>
        <v>0</v>
      </c>
      <c r="AY32" s="946">
        <f t="shared" si="44"/>
        <v>0.25600000000000001</v>
      </c>
      <c r="AZ32" s="947">
        <f t="shared" si="44"/>
        <v>6</v>
      </c>
      <c r="BA32" s="946">
        <f t="shared" si="44"/>
        <v>1.79</v>
      </c>
      <c r="BB32" s="948">
        <f t="shared" si="44"/>
        <v>0</v>
      </c>
      <c r="BC32" s="946">
        <f t="shared" si="44"/>
        <v>45.089999999999996</v>
      </c>
      <c r="BD32" s="946">
        <f t="shared" si="44"/>
        <v>0.36</v>
      </c>
      <c r="BE32" s="947">
        <f t="shared" si="44"/>
        <v>6</v>
      </c>
      <c r="BF32" s="951">
        <f t="shared" si="44"/>
        <v>24.2</v>
      </c>
      <c r="BG32" s="1130">
        <f t="shared" ref="BG32:BI32" si="47">SUM(BG8:BG31)</f>
        <v>176.6</v>
      </c>
      <c r="BH32" s="2661">
        <f t="shared" si="47"/>
        <v>41</v>
      </c>
      <c r="BI32" s="2661">
        <f t="shared" si="47"/>
        <v>67</v>
      </c>
      <c r="BJ32" s="1124">
        <f t="shared" si="44"/>
        <v>2.5000000000000001E-2</v>
      </c>
      <c r="BK32" s="949">
        <f t="shared" si="44"/>
        <v>45.440000000000005</v>
      </c>
      <c r="BL32" s="946">
        <f t="shared" si="44"/>
        <v>0.35</v>
      </c>
      <c r="BM32" s="947">
        <f t="shared" si="44"/>
        <v>6</v>
      </c>
      <c r="BN32" s="1130">
        <f t="shared" si="44"/>
        <v>26.200000000000003</v>
      </c>
      <c r="BO32" s="1130">
        <f t="shared" ref="BO32:BT32" si="48">SUM(BO8:BO31)</f>
        <v>168.9</v>
      </c>
      <c r="BP32" s="2661">
        <f t="shared" si="48"/>
        <v>41</v>
      </c>
      <c r="BQ32" s="2661">
        <f t="shared" si="48"/>
        <v>69</v>
      </c>
      <c r="BR32" s="2538">
        <f t="shared" si="48"/>
        <v>2.0999999999999998E-2</v>
      </c>
      <c r="BS32" s="2636">
        <f t="shared" si="48"/>
        <v>22.1</v>
      </c>
      <c r="BT32" s="2636">
        <f t="shared" si="48"/>
        <v>24.299999999999997</v>
      </c>
      <c r="BU32" s="2636">
        <f t="shared" si="44"/>
        <v>22.799999999999997</v>
      </c>
      <c r="BV32" s="3114"/>
      <c r="BW32" s="3115"/>
      <c r="BX32" s="2552" t="s">
        <v>51</v>
      </c>
      <c r="BY32" s="2533">
        <f>IF(BY30&gt;=0.1,MIN(BY$8,BY$10,BY$12,BY$14,BY$16,BY$18,BY$20,BY$22,BY$24,BY$26,BY$28),"")</f>
        <v>9</v>
      </c>
      <c r="BZ32" s="916">
        <f t="shared" ref="BZ32:DW32" si="49">IF(BZ30&gt;=0.1,MIN(BZ$8,BZ$10,BZ$12,BZ$14,BZ$16,BZ$18,BZ$20,BZ$22,BZ$24,BZ$26,BZ$28),"")</f>
        <v>9</v>
      </c>
      <c r="CA32" s="916">
        <f t="shared" si="49"/>
        <v>10</v>
      </c>
      <c r="CB32" s="916">
        <f t="shared" si="49"/>
        <v>28</v>
      </c>
      <c r="CC32" s="916">
        <f t="shared" si="49"/>
        <v>8.5</v>
      </c>
      <c r="CD32" s="916">
        <f t="shared" si="49"/>
        <v>8.5</v>
      </c>
      <c r="CE32" s="916">
        <f t="shared" si="49"/>
        <v>9.5</v>
      </c>
      <c r="CF32" s="916">
        <f t="shared" si="49"/>
        <v>26.5</v>
      </c>
      <c r="CG32" s="916" t="str">
        <f t="shared" si="49"/>
        <v/>
      </c>
      <c r="CH32" s="916">
        <f t="shared" si="49"/>
        <v>9.5673600000000008</v>
      </c>
      <c r="CI32" s="916" t="str">
        <f t="shared" si="49"/>
        <v/>
      </c>
      <c r="CJ32" s="916">
        <f t="shared" si="49"/>
        <v>10.481760000000001</v>
      </c>
      <c r="CK32" s="916">
        <f t="shared" si="49"/>
        <v>23.05152</v>
      </c>
      <c r="CL32" s="2534">
        <f t="shared" si="49"/>
        <v>0.85962240000000001</v>
      </c>
      <c r="CM32" s="2630" t="s">
        <v>51</v>
      </c>
      <c r="CN32" s="2605">
        <f t="shared" si="49"/>
        <v>74.730523357349995</v>
      </c>
      <c r="CO32" s="2606">
        <f t="shared" si="49"/>
        <v>3812.2184000000002</v>
      </c>
      <c r="CP32" s="2606" t="str">
        <f t="shared" si="49"/>
        <v/>
      </c>
      <c r="CQ32" s="2606">
        <f t="shared" si="49"/>
        <v>761.2334801762114</v>
      </c>
      <c r="CR32" s="2606" t="str">
        <f t="shared" si="49"/>
        <v/>
      </c>
      <c r="CS32" s="2606" t="str">
        <f t="shared" si="49"/>
        <v/>
      </c>
      <c r="CT32" s="2606" t="str">
        <f t="shared" si="49"/>
        <v/>
      </c>
      <c r="CU32" s="916">
        <f t="shared" si="49"/>
        <v>3.0311311510428407</v>
      </c>
      <c r="CV32" s="916">
        <f t="shared" si="49"/>
        <v>3.2577577791581929</v>
      </c>
      <c r="CW32" s="916">
        <f t="shared" si="49"/>
        <v>3.6149955502471074</v>
      </c>
      <c r="CX32" s="916">
        <f t="shared" si="49"/>
        <v>2.4073113525463024</v>
      </c>
      <c r="CY32" s="916">
        <f t="shared" si="49"/>
        <v>2.1772442708632473</v>
      </c>
      <c r="CZ32" s="916">
        <f t="shared" si="49"/>
        <v>2.14002642007926</v>
      </c>
      <c r="DA32" s="2616">
        <f t="shared" si="49"/>
        <v>0.1604443317592622</v>
      </c>
      <c r="DB32" s="2616">
        <f t="shared" si="49"/>
        <v>0.14261718378601085</v>
      </c>
      <c r="DC32" s="2616">
        <f t="shared" si="49"/>
        <v>0.1604443317592622</v>
      </c>
      <c r="DD32" s="2616">
        <f t="shared" si="49"/>
        <v>0.18831006791162597</v>
      </c>
      <c r="DE32" s="2616">
        <f t="shared" si="49"/>
        <v>0.17271071797938928</v>
      </c>
      <c r="DF32" s="2616">
        <f t="shared" si="49"/>
        <v>0.17532754703968303</v>
      </c>
      <c r="DG32" s="2616">
        <f t="shared" si="49"/>
        <v>0.95</v>
      </c>
      <c r="DH32" s="916">
        <f t="shared" si="49"/>
        <v>1</v>
      </c>
      <c r="DI32" s="2616">
        <f t="shared" si="49"/>
        <v>5.8964593031457187E-2</v>
      </c>
      <c r="DJ32" s="2616">
        <f t="shared" si="49"/>
        <v>5.8964593031457187E-2</v>
      </c>
      <c r="DK32" s="2616">
        <f t="shared" si="49"/>
        <v>5.997728133282848E-2</v>
      </c>
      <c r="DL32" s="2616">
        <f t="shared" si="49"/>
        <v>1.099450274862569</v>
      </c>
      <c r="DM32" s="2616">
        <f t="shared" si="49"/>
        <v>0.49902217422623324</v>
      </c>
      <c r="DN32" s="2616">
        <f t="shared" si="49"/>
        <v>9.5265950779258771E-2</v>
      </c>
      <c r="DO32" s="2616">
        <f t="shared" si="49"/>
        <v>4.3556436821306672</v>
      </c>
      <c r="DP32" s="2616">
        <f t="shared" si="49"/>
        <v>0.8050129948104614</v>
      </c>
      <c r="DQ32" s="2616">
        <f t="shared" si="49"/>
        <v>6.2524667935396385</v>
      </c>
      <c r="DR32" s="2616">
        <f t="shared" si="49"/>
        <v>1.0889292196007259</v>
      </c>
      <c r="DS32" s="2616">
        <f t="shared" si="49"/>
        <v>0.49727856075933508</v>
      </c>
      <c r="DT32" s="2616">
        <f t="shared" si="49"/>
        <v>9.3648781861709607E-2</v>
      </c>
      <c r="DU32" s="2616">
        <f t="shared" si="49"/>
        <v>3.9634472001068408</v>
      </c>
      <c r="DV32" s="2616">
        <f t="shared" si="49"/>
        <v>0.67987475683511722</v>
      </c>
      <c r="DW32" s="2626">
        <f t="shared" si="49"/>
        <v>2.9458737777254069</v>
      </c>
      <c r="DX32" s="1651"/>
      <c r="EG32" s="1650"/>
      <c r="GD32" s="444" t="s">
        <v>505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0.44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9.6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26.5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11.66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6.09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29.7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2.3319999999999999</v>
      </c>
      <c r="GM32" s="1602"/>
      <c r="GN32" s="1602"/>
      <c r="GO32" s="1602"/>
      <c r="GP32" s="499" t="s">
        <v>505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0.34</v>
      </c>
      <c r="GR32" s="1753">
        <f t="shared" si="50"/>
        <v>9.6</v>
      </c>
      <c r="GS32" s="1753">
        <f t="shared" si="50"/>
        <v>26.5</v>
      </c>
      <c r="GT32" s="1753">
        <f t="shared" si="50"/>
        <v>9.01</v>
      </c>
      <c r="GU32" s="1753">
        <f t="shared" si="50"/>
        <v>6.2</v>
      </c>
      <c r="GV32" s="1753">
        <f t="shared" si="50"/>
        <v>29.7</v>
      </c>
      <c r="GW32" s="1753">
        <f t="shared" si="50"/>
        <v>5</v>
      </c>
      <c r="GX32" s="1621">
        <f>MIN(GX8:GX31)</f>
        <v>1.802</v>
      </c>
      <c r="GY32" s="1602"/>
      <c r="GZ32" s="1602"/>
      <c r="HA32" s="1602"/>
      <c r="HB32" s="499" t="s">
        <v>505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0.33</v>
      </c>
      <c r="HD32" s="1753">
        <f t="shared" si="51"/>
        <v>10.9</v>
      </c>
      <c r="HE32" s="1753">
        <f t="shared" si="51"/>
        <v>24.77064220183486</v>
      </c>
      <c r="HF32" s="1753">
        <f t="shared" si="51"/>
        <v>8.1743119266055047</v>
      </c>
      <c r="HG32" s="1753">
        <f t="shared" si="51"/>
        <v>6.22</v>
      </c>
      <c r="HH32" s="1753">
        <f t="shared" si="51"/>
        <v>29.1</v>
      </c>
      <c r="HI32" s="1753">
        <f t="shared" si="51"/>
        <v>5</v>
      </c>
      <c r="HJ32" s="1621">
        <f>MIN(HJ8:HJ31)</f>
        <v>1.6348623853211008</v>
      </c>
      <c r="HK32" s="1602"/>
      <c r="HL32" s="1602"/>
      <c r="HM32" s="1603"/>
      <c r="HN32" s="1603">
        <f>MIN(HJ32,GX32,GL32)</f>
        <v>1.6348623853211008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6.8649999999999993</v>
      </c>
      <c r="C33" s="1378">
        <f t="shared" ref="C33:V33" si="52">IF(C32&lt;=0,"",AVERAGE(C8:C31))</f>
        <v>23.5</v>
      </c>
      <c r="D33" s="1378">
        <f t="shared" si="52"/>
        <v>17.666666666666668</v>
      </c>
      <c r="E33" s="1184">
        <f t="shared" si="52"/>
        <v>8.2999999999999989</v>
      </c>
      <c r="F33" s="1378">
        <f t="shared" si="52"/>
        <v>56.333333333333336</v>
      </c>
      <c r="G33" s="1378">
        <f t="shared" si="52"/>
        <v>107.83333333333333</v>
      </c>
      <c r="H33" s="1375">
        <f t="shared" si="52"/>
        <v>29.099999999999998</v>
      </c>
      <c r="I33" s="1419">
        <f t="shared" si="52"/>
        <v>0.26650000000000001</v>
      </c>
      <c r="J33" s="1419">
        <f>IF(J32&lt;=0.0001,"",AVERAGE(J8:J31))</f>
        <v>4.1999999999999996E-2</v>
      </c>
      <c r="K33" s="1184">
        <f t="shared" si="52"/>
        <v>6.1049999999999995</v>
      </c>
      <c r="L33" s="1378">
        <f t="shared" si="52"/>
        <v>10.833333333333334</v>
      </c>
      <c r="M33" s="1419">
        <f t="shared" si="52"/>
        <v>5.7333333333333326E-2</v>
      </c>
      <c r="N33" s="1552">
        <f t="shared" si="52"/>
        <v>6.161666666666668</v>
      </c>
      <c r="O33" s="1625">
        <f t="shared" si="52"/>
        <v>11</v>
      </c>
      <c r="P33" s="1544" t="str">
        <f t="shared" si="52"/>
        <v/>
      </c>
      <c r="Q33" s="1552">
        <f t="shared" si="52"/>
        <v>6.120000000000001</v>
      </c>
      <c r="R33" s="1625">
        <f t="shared" si="52"/>
        <v>11</v>
      </c>
      <c r="S33" s="1544" t="str">
        <f t="shared" si="52"/>
        <v/>
      </c>
      <c r="T33" s="1552">
        <f t="shared" si="52"/>
        <v>6.2024999999999997</v>
      </c>
      <c r="U33" s="1552">
        <f t="shared" si="52"/>
        <v>0.29699999999999999</v>
      </c>
      <c r="V33" s="1625">
        <f t="shared" si="52"/>
        <v>3</v>
      </c>
      <c r="W33" s="1552">
        <f t="shared" ref="W33" si="53">IF(W32&lt;=0,"",AVERAGE(W8:W31))</f>
        <v>0.57499999999999996</v>
      </c>
      <c r="X33" s="1544">
        <f t="shared" ref="X33:AR33" si="54">IF(X32&lt;=0,"",AVERAGE(X8:X31))</f>
        <v>28.625</v>
      </c>
      <c r="Y33" s="1544">
        <f t="shared" si="54"/>
        <v>9.6999999999999993</v>
      </c>
      <c r="Z33" s="1552">
        <f t="shared" si="54"/>
        <v>0.31064465408805031</v>
      </c>
      <c r="AA33" s="1551">
        <f t="shared" ref="AA33" si="55">IF(AA32&lt;=0,"",AVERAGE(AA8:AA31))</f>
        <v>4.6999999999999993E-2</v>
      </c>
      <c r="AB33" s="1552">
        <f t="shared" si="54"/>
        <v>6.24</v>
      </c>
      <c r="AC33" s="1552">
        <f t="shared" si="54"/>
        <v>0.22875000000000001</v>
      </c>
      <c r="AD33" s="1625">
        <f t="shared" si="54"/>
        <v>3.5</v>
      </c>
      <c r="AE33" s="1552">
        <f t="shared" si="54"/>
        <v>0.52749999999999997</v>
      </c>
      <c r="AF33" s="1544">
        <f t="shared" si="54"/>
        <v>29.425000000000001</v>
      </c>
      <c r="AG33" s="1544">
        <f t="shared" si="54"/>
        <v>9.75</v>
      </c>
      <c r="AH33" s="1552">
        <f t="shared" si="54"/>
        <v>0.31162735849056605</v>
      </c>
      <c r="AI33" s="1552">
        <f t="shared" si="54"/>
        <v>6.2349999999999994</v>
      </c>
      <c r="AJ33" s="1563">
        <f t="shared" si="54"/>
        <v>0.29125000000000001</v>
      </c>
      <c r="AK33" s="1627">
        <f t="shared" si="54"/>
        <v>3.25</v>
      </c>
      <c r="AL33" s="1563">
        <f t="shared" si="54"/>
        <v>0.42</v>
      </c>
      <c r="AM33" s="1564">
        <f t="shared" si="54"/>
        <v>29.6</v>
      </c>
      <c r="AN33" s="1564">
        <f t="shared" si="54"/>
        <v>11.025</v>
      </c>
      <c r="AO33" s="1563">
        <f t="shared" si="54"/>
        <v>0.3241666666666666</v>
      </c>
      <c r="AP33" s="1565">
        <f t="shared" si="54"/>
        <v>1.3333333333333334E-2</v>
      </c>
      <c r="AQ33" s="1627">
        <f t="shared" si="54"/>
        <v>1</v>
      </c>
      <c r="AR33" s="1563">
        <f t="shared" si="54"/>
        <v>0.22</v>
      </c>
      <c r="AS33" s="2648">
        <f>IF(AS32&lt;=0.01,"",AVERAGE(AS8:AS31))</f>
        <v>9.4999999999999998E-3</v>
      </c>
      <c r="AT33" s="2648">
        <f>IF(AT32&lt;=0.01,"",AVERAGE(AT8:AT31))</f>
        <v>4.7499999999999994E-2</v>
      </c>
      <c r="AU33" s="1184">
        <f>IF(AU32&lt;=0,"",AVERAGE(AU8:AU31))</f>
        <v>2.1499999999999995E-2</v>
      </c>
      <c r="AV33" s="1378">
        <f>IF(AV32&lt;=0,"",AVERAGE(AV8:AV31))</f>
        <v>1</v>
      </c>
      <c r="AW33" s="1184">
        <f>IF(AW32&lt;=0,"",AVERAGE(AW8:AW31))</f>
        <v>0.24000000000000002</v>
      </c>
      <c r="AX33" s="1419" t="str">
        <f>IF(AX32&lt;=0.01,"",AVERAGE(AX8:AX31))</f>
        <v/>
      </c>
      <c r="AY33" s="1184">
        <f>IF(AY32&lt;=0,"",AVERAGE(AY8:AY31))</f>
        <v>4.2666666666666665E-2</v>
      </c>
      <c r="AZ33" s="1378">
        <f>IF(AZ32&lt;=0,"",AVERAGE(AZ8:AZ31))</f>
        <v>1</v>
      </c>
      <c r="BA33" s="1184">
        <f>IF(BA32&lt;=0,"",AVERAGE(BA8:BA31))</f>
        <v>0.29833333333333334</v>
      </c>
      <c r="BB33" s="1419" t="str">
        <f>IF(BB32&lt;=0.01,"",AVERAGE(BB8:BB31))</f>
        <v/>
      </c>
      <c r="BC33" s="1184">
        <f>IF(BC32&lt;=0,"",AVERAGE(BC8:BC31))</f>
        <v>7.5149999999999997</v>
      </c>
      <c r="BD33" s="1184">
        <f>IF(BD32&lt;=0,"",AVERAGE(BD8:BD31))</f>
        <v>0.06</v>
      </c>
      <c r="BE33" s="1378">
        <f>IF(BE32&lt;=0,"",AVERAGE(BE8:BE31))</f>
        <v>1</v>
      </c>
      <c r="BF33" s="1184">
        <f>IF(BF32&lt;=0,"",AVERAGE(BF8:BF31))</f>
        <v>4.0333333333333332</v>
      </c>
      <c r="BG33" s="1375">
        <f t="shared" ref="BG33:BI33" si="56">IF(BG32&lt;=0,"",AVERAGE(BG8:BG31))</f>
        <v>29.433333333333334</v>
      </c>
      <c r="BH33" s="1378">
        <f t="shared" si="56"/>
        <v>20.5</v>
      </c>
      <c r="BI33" s="1378">
        <f t="shared" si="56"/>
        <v>33.5</v>
      </c>
      <c r="BJ33" s="1419">
        <f>IF(BJ32&lt;=0.01,"",AVERAGE(BJ8:BJ31))</f>
        <v>1.2500000000000001E-2</v>
      </c>
      <c r="BK33" s="1184">
        <f>IF(BK32&lt;=0,"",AVERAGE(BK8:BK31))</f>
        <v>7.5733333333333341</v>
      </c>
      <c r="BL33" s="1184">
        <f>IF(BL32&lt;=0,"",AVERAGE(BL8:BL31))</f>
        <v>5.8333333333333327E-2</v>
      </c>
      <c r="BM33" s="1378">
        <f>IF(BM32&lt;=0,"",AVERAGE(BM8:BM31))</f>
        <v>1</v>
      </c>
      <c r="BN33" s="1375">
        <f>IF(BN32&lt;=0,"",AVERAGE(BN8:BN31))</f>
        <v>4.3666666666666671</v>
      </c>
      <c r="BO33" s="1375">
        <f t="shared" ref="BO33:BQ33" si="57">IF(BO32&lt;=0,"",AVERAGE(BO8:BO31))</f>
        <v>28.150000000000002</v>
      </c>
      <c r="BP33" s="1378">
        <f t="shared" si="57"/>
        <v>20.5</v>
      </c>
      <c r="BQ33" s="1378">
        <f t="shared" si="57"/>
        <v>34.5</v>
      </c>
      <c r="BR33" s="2642">
        <f t="shared" ref="BR33:BT33" si="58">IF(BR32&lt;=0.01,"",AVERAGE(BR8:BR31))</f>
        <v>1.0499999999999999E-2</v>
      </c>
      <c r="BS33" s="2539">
        <f t="shared" si="58"/>
        <v>3.6833333333333336</v>
      </c>
      <c r="BT33" s="2539">
        <f t="shared" si="58"/>
        <v>4.05</v>
      </c>
      <c r="BU33" s="2539">
        <f>IF(BU32&lt;=0.01,"",AVERAGE(BU8:BU31))</f>
        <v>3.7999999999999994</v>
      </c>
      <c r="BV33" s="3116"/>
      <c r="BW33" s="3117"/>
      <c r="BX33" s="2553" t="s">
        <v>52</v>
      </c>
      <c r="BY33" s="2535">
        <f>IF(BY30&gt;=0.1,MAX(BY8,BY10,BY12,BY14,BY16,BY18,BY20,BY22,BY24,BY26,BY28),"")</f>
        <v>10.3</v>
      </c>
      <c r="BZ33" s="2536">
        <f t="shared" ref="BZ33:DW33" si="59">IF(BZ30&gt;=0.1,MAX(BZ$8,BZ$10,BZ$12,BZ$14,BZ$16,BZ$18,BZ$20,BZ$22,BZ$24,BZ$26,BZ$28),"")</f>
        <v>10.3</v>
      </c>
      <c r="CA33" s="2536">
        <f t="shared" si="59"/>
        <v>11.3</v>
      </c>
      <c r="CB33" s="2536">
        <f t="shared" si="59"/>
        <v>31.900000000000002</v>
      </c>
      <c r="CC33" s="2536">
        <f t="shared" si="59"/>
        <v>9.8000000000000007</v>
      </c>
      <c r="CD33" s="2536">
        <f t="shared" si="59"/>
        <v>9.8000000000000007</v>
      </c>
      <c r="CE33" s="2536">
        <f t="shared" si="59"/>
        <v>10.8</v>
      </c>
      <c r="CF33" s="2536">
        <f t="shared" si="59"/>
        <v>30.400000000000002</v>
      </c>
      <c r="CG33" s="2536" t="str">
        <f t="shared" si="59"/>
        <v/>
      </c>
      <c r="CH33" s="2536">
        <f t="shared" si="59"/>
        <v>16.308</v>
      </c>
      <c r="CI33" s="2536" t="str">
        <f t="shared" si="59"/>
        <v/>
      </c>
      <c r="CJ33" s="2536">
        <f t="shared" si="59"/>
        <v>15.65136</v>
      </c>
      <c r="CK33" s="2536">
        <f t="shared" si="59"/>
        <v>26.789760000000001</v>
      </c>
      <c r="CL33" s="2537">
        <f t="shared" si="59"/>
        <v>0.90144000000000002</v>
      </c>
      <c r="CM33" s="2630" t="s">
        <v>52</v>
      </c>
      <c r="CN33" s="2607">
        <f t="shared" si="59"/>
        <v>75.969263010827802</v>
      </c>
      <c r="CO33" s="2608">
        <f t="shared" si="59"/>
        <v>4611.5546000000004</v>
      </c>
      <c r="CP33" s="2608" t="str">
        <f t="shared" si="59"/>
        <v/>
      </c>
      <c r="CQ33" s="2608">
        <f t="shared" si="59"/>
        <v>761.2334801762114</v>
      </c>
      <c r="CR33" s="2608" t="str">
        <f t="shared" si="59"/>
        <v/>
      </c>
      <c r="CS33" s="2608" t="str">
        <f t="shared" si="59"/>
        <v/>
      </c>
      <c r="CT33" s="2608" t="str">
        <f t="shared" si="59"/>
        <v/>
      </c>
      <c r="CU33" s="2536">
        <f t="shared" si="59"/>
        <v>4.7333489355537122</v>
      </c>
      <c r="CV33" s="2536">
        <f t="shared" si="59"/>
        <v>5.0251307192522283</v>
      </c>
      <c r="CW33" s="2536">
        <f t="shared" si="59"/>
        <v>5.2520721065732969</v>
      </c>
      <c r="CX33" s="2536">
        <f t="shared" si="59"/>
        <v>2.4612821509052765</v>
      </c>
      <c r="CY33" s="2536">
        <f t="shared" si="59"/>
        <v>2.2011700320815248</v>
      </c>
      <c r="CZ33" s="2536">
        <f t="shared" si="59"/>
        <v>2.2490551345338243</v>
      </c>
      <c r="DA33" s="2617">
        <f t="shared" si="59"/>
        <v>0.19015624504801446</v>
      </c>
      <c r="DB33" s="2617">
        <f t="shared" si="59"/>
        <v>0.17643362942599281</v>
      </c>
      <c r="DC33" s="2617">
        <f t="shared" si="59"/>
        <v>0.17723300509329501</v>
      </c>
      <c r="DD33" s="2617">
        <f t="shared" si="59"/>
        <v>0.19609862770576492</v>
      </c>
      <c r="DE33" s="2617">
        <f t="shared" si="59"/>
        <v>0.19966405730041517</v>
      </c>
      <c r="DF33" s="2617">
        <f t="shared" si="59"/>
        <v>0.17921805396118176</v>
      </c>
      <c r="DG33" s="2617">
        <f t="shared" si="59"/>
        <v>0.95112285336856006</v>
      </c>
      <c r="DH33" s="2536">
        <f t="shared" si="59"/>
        <v>2</v>
      </c>
      <c r="DI33" s="2617">
        <f t="shared" si="59"/>
        <v>6.0294621445700594E-2</v>
      </c>
      <c r="DJ33" s="2617">
        <f t="shared" si="59"/>
        <v>6.0294621445700594E-2</v>
      </c>
      <c r="DK33" s="2617">
        <f t="shared" si="59"/>
        <v>6.518631248847076E-2</v>
      </c>
      <c r="DL33" s="2617">
        <f t="shared" si="59"/>
        <v>1.114238798967863</v>
      </c>
      <c r="DM33" s="2617">
        <f t="shared" si="59"/>
        <v>0.4997464444355601</v>
      </c>
      <c r="DN33" s="2617">
        <f t="shared" si="59"/>
        <v>0.10320478001086365</v>
      </c>
      <c r="DO33" s="2617">
        <f t="shared" si="59"/>
        <v>4.4147351060017632</v>
      </c>
      <c r="DP33" s="2617">
        <f t="shared" si="59"/>
        <v>0.84293027355153383</v>
      </c>
      <c r="DQ33" s="2617">
        <f t="shared" si="59"/>
        <v>6.818813423389245</v>
      </c>
      <c r="DR33" s="2617">
        <f t="shared" si="59"/>
        <v>1.1068539804171988</v>
      </c>
      <c r="DS33" s="2617">
        <f t="shared" si="59"/>
        <v>0.50149994073182524</v>
      </c>
      <c r="DT33" s="2617">
        <f t="shared" si="59"/>
        <v>0.10646387832699619</v>
      </c>
      <c r="DU33" s="2617">
        <f t="shared" si="59"/>
        <v>4.021450253271623</v>
      </c>
      <c r="DV33" s="2617">
        <f t="shared" si="59"/>
        <v>0.78140921872805591</v>
      </c>
      <c r="DW33" s="2627">
        <f t="shared" si="59"/>
        <v>3.7823564553511404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6.77</v>
      </c>
      <c r="C34" s="1378">
        <f t="shared" ref="C34:V34" si="60">IF(C32&lt;=0,"",MIN(C8:C31))</f>
        <v>22</v>
      </c>
      <c r="D34" s="1378">
        <f t="shared" si="60"/>
        <v>17</v>
      </c>
      <c r="E34" s="1184">
        <f t="shared" si="60"/>
        <v>7.04</v>
      </c>
      <c r="F34" s="1378">
        <f t="shared" si="60"/>
        <v>42</v>
      </c>
      <c r="G34" s="1378">
        <f t="shared" si="60"/>
        <v>91</v>
      </c>
      <c r="H34" s="1375">
        <f t="shared" si="60"/>
        <v>28.1</v>
      </c>
      <c r="I34" s="1419">
        <f t="shared" si="60"/>
        <v>0.191</v>
      </c>
      <c r="J34" s="1419">
        <f>IF(J32&lt;=0.001,"",MIN(J8:J31))</f>
        <v>0.04</v>
      </c>
      <c r="K34" s="1184">
        <f t="shared" si="60"/>
        <v>5.99</v>
      </c>
      <c r="L34" s="1378">
        <f t="shared" si="60"/>
        <v>10</v>
      </c>
      <c r="M34" s="1419">
        <f t="shared" si="60"/>
        <v>0.05</v>
      </c>
      <c r="N34" s="1552">
        <f t="shared" si="60"/>
        <v>6.06</v>
      </c>
      <c r="O34" s="1625">
        <f t="shared" si="60"/>
        <v>10</v>
      </c>
      <c r="P34" s="1544" t="str">
        <f t="shared" si="60"/>
        <v/>
      </c>
      <c r="Q34" s="1552">
        <f t="shared" si="60"/>
        <v>6.07</v>
      </c>
      <c r="R34" s="1625">
        <f t="shared" si="60"/>
        <v>10</v>
      </c>
      <c r="S34" s="1544" t="str">
        <f t="shared" si="60"/>
        <v/>
      </c>
      <c r="T34" s="1552">
        <f t="shared" si="60"/>
        <v>6.09</v>
      </c>
      <c r="U34" s="1552">
        <f t="shared" si="60"/>
        <v>0.22500000000000001</v>
      </c>
      <c r="V34" s="1625">
        <f t="shared" si="60"/>
        <v>3</v>
      </c>
      <c r="W34" s="1552">
        <f t="shared" ref="W34" si="61">IF(W32&lt;=0,"",MIN(W8:W31))</f>
        <v>0.44</v>
      </c>
      <c r="X34" s="1544">
        <f t="shared" ref="X34:AR34" si="62">IF(X32&lt;=0,"",MIN(X8:X31))</f>
        <v>28.2</v>
      </c>
      <c r="Y34" s="1544">
        <f t="shared" si="62"/>
        <v>9</v>
      </c>
      <c r="Z34" s="1552">
        <f t="shared" si="62"/>
        <v>0.29688679245283023</v>
      </c>
      <c r="AA34" s="1551">
        <f t="shared" ref="AA34" si="63">IF(AA32&lt;=0,"",MIN(AA8:AA31))</f>
        <v>4.2000000000000003E-2</v>
      </c>
      <c r="AB34" s="1552">
        <f t="shared" si="62"/>
        <v>6.2</v>
      </c>
      <c r="AC34" s="1552">
        <f t="shared" si="62"/>
        <v>0.2</v>
      </c>
      <c r="AD34" s="1625">
        <f t="shared" si="62"/>
        <v>3</v>
      </c>
      <c r="AE34" s="1552">
        <f t="shared" si="62"/>
        <v>0.34</v>
      </c>
      <c r="AF34" s="1544">
        <f t="shared" si="62"/>
        <v>29.2</v>
      </c>
      <c r="AG34" s="1544">
        <f t="shared" si="62"/>
        <v>9</v>
      </c>
      <c r="AH34" s="1552">
        <f t="shared" si="62"/>
        <v>0.29688679245283023</v>
      </c>
      <c r="AI34" s="1552">
        <f t="shared" si="62"/>
        <v>6.22</v>
      </c>
      <c r="AJ34" s="1563">
        <f t="shared" si="62"/>
        <v>0.215</v>
      </c>
      <c r="AK34" s="1627">
        <f t="shared" si="62"/>
        <v>3</v>
      </c>
      <c r="AL34" s="1563">
        <f t="shared" si="62"/>
        <v>0.33</v>
      </c>
      <c r="AM34" s="1564">
        <f t="shared" si="62"/>
        <v>29.1</v>
      </c>
      <c r="AN34" s="1564">
        <f t="shared" si="62"/>
        <v>10</v>
      </c>
      <c r="AO34" s="1563">
        <f t="shared" si="62"/>
        <v>0.30518518518518517</v>
      </c>
      <c r="AP34" s="1565">
        <f t="shared" si="62"/>
        <v>1.0999999999999999E-2</v>
      </c>
      <c r="AQ34" s="1627">
        <f t="shared" si="62"/>
        <v>1</v>
      </c>
      <c r="AR34" s="1563">
        <f t="shared" si="62"/>
        <v>0.01</v>
      </c>
      <c r="AS34" s="2648">
        <f>IF(AS32&lt;=0.01,"",MIN(AS8:AS31))</f>
        <v>8.0000000000000002E-3</v>
      </c>
      <c r="AT34" s="2648">
        <f>IF(AT32&lt;=0.01,"",MIN(AT8:AT31))</f>
        <v>4.2000000000000003E-2</v>
      </c>
      <c r="AU34" s="1184">
        <f>IF(AU32&lt;=0,"",MIN(AU8:AU31))</f>
        <v>0.02</v>
      </c>
      <c r="AV34" s="1378">
        <f>IF(AV32&lt;=0,"",MIN(AV8:AV31))</f>
        <v>1</v>
      </c>
      <c r="AW34" s="1184">
        <f>IF(AW32&lt;=0,"",MIN(AW8:AW31))</f>
        <v>0.03</v>
      </c>
      <c r="AX34" s="1419" t="str">
        <f>IF(AX32&lt;=0.01,"",MIN(AX8:AX31))</f>
        <v/>
      </c>
      <c r="AY34" s="1184">
        <f>IF(AY32&lt;=0,"",MIN(AY8:AY31))</f>
        <v>3.5999999999999997E-2</v>
      </c>
      <c r="AZ34" s="1378">
        <f>IF(AZ32&lt;=0,"",MIN(AZ8:AZ31))</f>
        <v>1</v>
      </c>
      <c r="BA34" s="1184">
        <f>IF(BA32&lt;=0,"",MIN(BA8:BA31))</f>
        <v>0.26</v>
      </c>
      <c r="BB34" s="1419" t="str">
        <f>IF(BB32&lt;=0.01,"",MIN(BB8:BB31))</f>
        <v/>
      </c>
      <c r="BC34" s="1184">
        <f>IF(BC32&lt;=0,"",MIN(BC8:BC31))</f>
        <v>7.14</v>
      </c>
      <c r="BD34" s="1184">
        <f>IF(BD32&lt;=0,"",MIN(BD8:BD31))</f>
        <v>5.8000000000000003E-2</v>
      </c>
      <c r="BE34" s="1378">
        <f>IF(BE32&lt;=0,"",MIN(BE8:BE31))</f>
        <v>1</v>
      </c>
      <c r="BF34" s="1184">
        <f>IF(BF32&lt;=0,"",MIN(BF8:BF31))</f>
        <v>3.9</v>
      </c>
      <c r="BG34" s="1375">
        <f t="shared" ref="BG34:BI34" si="64">IF(BG32&lt;=0,"",MIN(BG8:BG31))</f>
        <v>28.7</v>
      </c>
      <c r="BH34" s="1378">
        <f t="shared" si="64"/>
        <v>20</v>
      </c>
      <c r="BI34" s="1378">
        <f t="shared" si="64"/>
        <v>33</v>
      </c>
      <c r="BJ34" s="1419">
        <f>IF(BJ32&lt;=0.01,"",MIN(BJ8:BJ31))</f>
        <v>1.0999999999999999E-2</v>
      </c>
      <c r="BK34" s="1184">
        <f>IF(BK32&lt;=0,"",MIN(BK8:BK31))</f>
        <v>7.33</v>
      </c>
      <c r="BL34" s="1184">
        <f>IF(BL32&lt;=0,"",MIN(BL8:BL31))</f>
        <v>5.6000000000000001E-2</v>
      </c>
      <c r="BM34" s="1378">
        <f>IF(BM32&lt;=0,"",MIN(BM8:BM31))</f>
        <v>1</v>
      </c>
      <c r="BN34" s="1375">
        <f>IF(BN32&lt;=0,"",MIN(BN8:BN31))</f>
        <v>4.2</v>
      </c>
      <c r="BO34" s="1375">
        <f t="shared" ref="BO34:BQ34" si="65">IF(BO32&lt;=0,"",MIN(BO8:BO31))</f>
        <v>27.8</v>
      </c>
      <c r="BP34" s="1378">
        <f t="shared" si="65"/>
        <v>20</v>
      </c>
      <c r="BQ34" s="1378">
        <f t="shared" si="65"/>
        <v>34</v>
      </c>
      <c r="BR34" s="2642">
        <f t="shared" ref="BR34:BT34" si="66">IF(BR32&lt;=0.01,"",MIN(BR8:BR31))</f>
        <v>0.01</v>
      </c>
      <c r="BS34" s="2539">
        <f t="shared" si="66"/>
        <v>3.6</v>
      </c>
      <c r="BT34" s="2539">
        <f t="shared" si="66"/>
        <v>3.9</v>
      </c>
      <c r="BU34" s="2595">
        <f>IF(BU32&lt;=0.01,"",MIN(BU8:BU31))</f>
        <v>3.5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65" t="s">
        <v>948</v>
      </c>
      <c r="CL34" s="3166"/>
      <c r="CM34" s="2554" t="s">
        <v>19</v>
      </c>
      <c r="CN34" s="2610">
        <f t="shared" ref="CN34:DW34" si="67">SUM(CN$9,CN$11,CN$13,CN$15,CN$17,CN$19,CN$21,CN$23,CN$25,CN$27,CN$29)</f>
        <v>37100</v>
      </c>
      <c r="CO34" s="2610">
        <f t="shared" si="67"/>
        <v>0</v>
      </c>
      <c r="CP34" s="2610">
        <f t="shared" si="67"/>
        <v>0</v>
      </c>
      <c r="CQ34" s="2610">
        <f t="shared" si="67"/>
        <v>0</v>
      </c>
      <c r="CR34" s="2610">
        <f t="shared" si="67"/>
        <v>0</v>
      </c>
      <c r="CS34" s="2610">
        <f t="shared" si="67"/>
        <v>0</v>
      </c>
      <c r="CT34" s="2610">
        <f t="shared" si="67"/>
        <v>0</v>
      </c>
      <c r="CU34" s="2559">
        <f t="shared" si="67"/>
        <v>475</v>
      </c>
      <c r="CV34" s="2559">
        <f t="shared" si="67"/>
        <v>500</v>
      </c>
      <c r="CW34" s="2559">
        <f t="shared" si="67"/>
        <v>600</v>
      </c>
      <c r="CX34" s="2559">
        <f t="shared" si="67"/>
        <v>2000</v>
      </c>
      <c r="CY34" s="2559">
        <f t="shared" si="67"/>
        <v>1800</v>
      </c>
      <c r="CZ34" s="2559">
        <f t="shared" si="67"/>
        <v>2015</v>
      </c>
      <c r="DA34" s="2559">
        <f t="shared" si="67"/>
        <v>1190</v>
      </c>
      <c r="DB34" s="2559">
        <f t="shared" si="67"/>
        <v>1098</v>
      </c>
      <c r="DC34" s="2559">
        <f t="shared" si="67"/>
        <v>1150</v>
      </c>
      <c r="DD34" s="2559">
        <f t="shared" si="67"/>
        <v>1300</v>
      </c>
      <c r="DE34" s="2559">
        <f t="shared" si="67"/>
        <v>1370</v>
      </c>
      <c r="DF34" s="2559">
        <f t="shared" si="67"/>
        <v>1335</v>
      </c>
      <c r="DG34" s="2559">
        <f t="shared" si="67"/>
        <v>2000</v>
      </c>
      <c r="DH34" s="2559">
        <f t="shared" si="67"/>
        <v>0</v>
      </c>
      <c r="DI34" s="2559">
        <f t="shared" si="67"/>
        <v>4150</v>
      </c>
      <c r="DJ34" s="2559">
        <f t="shared" si="67"/>
        <v>4150</v>
      </c>
      <c r="DK34" s="2559">
        <f t="shared" si="67"/>
        <v>4755</v>
      </c>
      <c r="DL34" s="2621">
        <f t="shared" si="67"/>
        <v>353</v>
      </c>
      <c r="DM34" s="2559">
        <f t="shared" si="67"/>
        <v>422</v>
      </c>
      <c r="DN34" s="2559">
        <f t="shared" si="67"/>
        <v>51</v>
      </c>
      <c r="DO34" s="2559">
        <f t="shared" si="67"/>
        <v>6655</v>
      </c>
      <c r="DP34" s="2559">
        <f t="shared" si="67"/>
        <v>1325</v>
      </c>
      <c r="DQ34" s="2559">
        <f t="shared" si="67"/>
        <v>1674</v>
      </c>
      <c r="DR34" s="2559">
        <f t="shared" si="67"/>
        <v>196</v>
      </c>
      <c r="DS34" s="2559">
        <f t="shared" si="67"/>
        <v>236</v>
      </c>
      <c r="DT34" s="2559">
        <f t="shared" si="67"/>
        <v>28</v>
      </c>
      <c r="DU34" s="2559">
        <f t="shared" si="67"/>
        <v>3390</v>
      </c>
      <c r="DV34" s="2559">
        <f t="shared" si="67"/>
        <v>655</v>
      </c>
      <c r="DW34" s="2559">
        <f t="shared" si="67"/>
        <v>496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7.01</v>
      </c>
      <c r="C35" s="1379">
        <f t="shared" ref="C35:V35" si="68">IF(C32&lt;=0,"",MAX(C8:C31))</f>
        <v>25</v>
      </c>
      <c r="D35" s="1379">
        <f t="shared" si="68"/>
        <v>18</v>
      </c>
      <c r="E35" s="1185">
        <f t="shared" si="68"/>
        <v>9.8000000000000007</v>
      </c>
      <c r="F35" s="1379">
        <f t="shared" si="68"/>
        <v>65</v>
      </c>
      <c r="G35" s="1379">
        <f t="shared" si="68"/>
        <v>125</v>
      </c>
      <c r="H35" s="1376">
        <f t="shared" si="68"/>
        <v>29.4</v>
      </c>
      <c r="I35" s="1420">
        <f t="shared" si="68"/>
        <v>0.30099999999999999</v>
      </c>
      <c r="J35" s="1420">
        <f>IF(J32&lt;=0.001,"",MAX(J8:J31))</f>
        <v>4.3999999999999997E-2</v>
      </c>
      <c r="K35" s="1185">
        <f t="shared" si="68"/>
        <v>6.27</v>
      </c>
      <c r="L35" s="1379">
        <f t="shared" si="68"/>
        <v>12</v>
      </c>
      <c r="M35" s="1420">
        <f t="shared" si="68"/>
        <v>6.5000000000000002E-2</v>
      </c>
      <c r="N35" s="1553">
        <f t="shared" si="68"/>
        <v>6.37</v>
      </c>
      <c r="O35" s="1626">
        <f t="shared" si="68"/>
        <v>12</v>
      </c>
      <c r="P35" s="1545" t="str">
        <f t="shared" si="68"/>
        <v/>
      </c>
      <c r="Q35" s="1553">
        <f t="shared" si="68"/>
        <v>6.24</v>
      </c>
      <c r="R35" s="1626">
        <f t="shared" si="68"/>
        <v>12</v>
      </c>
      <c r="S35" s="1545" t="str">
        <f t="shared" si="68"/>
        <v/>
      </c>
      <c r="T35" s="1553">
        <f t="shared" si="68"/>
        <v>6.3</v>
      </c>
      <c r="U35" s="1553">
        <f t="shared" si="68"/>
        <v>0.34899999999999998</v>
      </c>
      <c r="V35" s="1626">
        <f t="shared" si="68"/>
        <v>3</v>
      </c>
      <c r="W35" s="1553">
        <f t="shared" ref="W35" si="69">IF(W32&lt;=0,"",MAX(W8:W31))</f>
        <v>0.7</v>
      </c>
      <c r="X35" s="1545">
        <f t="shared" ref="X35:AR35" si="70">IF(X32&lt;=0,"",MAX(X8:X31))</f>
        <v>29.7</v>
      </c>
      <c r="Y35" s="1545">
        <f t="shared" si="70"/>
        <v>10.199999999999999</v>
      </c>
      <c r="Z35" s="1553">
        <f t="shared" si="70"/>
        <v>0.32047169811320753</v>
      </c>
      <c r="AA35" s="1554">
        <f t="shared" ref="AA35" si="71">IF(AA32&lt;=0,"",MAX(AA8:AA31))</f>
        <v>5.1999999999999998E-2</v>
      </c>
      <c r="AB35" s="1553">
        <f t="shared" si="70"/>
        <v>6.28</v>
      </c>
      <c r="AC35" s="1553">
        <f t="shared" si="70"/>
        <v>0.246</v>
      </c>
      <c r="AD35" s="1626">
        <f t="shared" si="70"/>
        <v>4</v>
      </c>
      <c r="AE35" s="1553">
        <f t="shared" si="70"/>
        <v>0.61</v>
      </c>
      <c r="AF35" s="1545">
        <f t="shared" si="70"/>
        <v>29.7</v>
      </c>
      <c r="AG35" s="1545">
        <f t="shared" si="70"/>
        <v>10.199999999999999</v>
      </c>
      <c r="AH35" s="1553">
        <f t="shared" si="70"/>
        <v>0.32047169811320753</v>
      </c>
      <c r="AI35" s="1553">
        <f t="shared" si="70"/>
        <v>6.28</v>
      </c>
      <c r="AJ35" s="1563">
        <f t="shared" si="70"/>
        <v>0.32200000000000001</v>
      </c>
      <c r="AK35" s="1627">
        <f t="shared" si="70"/>
        <v>4</v>
      </c>
      <c r="AL35" s="1563">
        <f t="shared" si="70"/>
        <v>0.49</v>
      </c>
      <c r="AM35" s="1564">
        <f t="shared" si="70"/>
        <v>29.9</v>
      </c>
      <c r="AN35" s="1564">
        <f t="shared" si="70"/>
        <v>11.6</v>
      </c>
      <c r="AO35" s="1563">
        <f t="shared" si="70"/>
        <v>0.33481481481481479</v>
      </c>
      <c r="AP35" s="1565">
        <f t="shared" si="70"/>
        <v>1.6E-2</v>
      </c>
      <c r="AQ35" s="1627">
        <f t="shared" si="70"/>
        <v>1</v>
      </c>
      <c r="AR35" s="1563">
        <f t="shared" si="70"/>
        <v>0.3</v>
      </c>
      <c r="AS35" s="2649">
        <f>IF(AS32&lt;=0.01,"",MAX(AS8:AS31))</f>
        <v>1.0999999999999999E-2</v>
      </c>
      <c r="AT35" s="2649">
        <f>IF(AT32&lt;=0.01,"",MAX(AT8:AT31))</f>
        <v>5.3999999999999999E-2</v>
      </c>
      <c r="AU35" s="1185">
        <f>IF(AU32&lt;=0,"",MAX(AU8:AU31))</f>
        <v>2.3E-2</v>
      </c>
      <c r="AV35" s="1379">
        <f>IF(AV32&lt;=0,"",MAX(AV8:AV31))</f>
        <v>1</v>
      </c>
      <c r="AW35" s="1185">
        <f>IF(AW32&lt;=0,"",MAX(AW8:AW31))</f>
        <v>0.31</v>
      </c>
      <c r="AX35" s="1420" t="str">
        <f>IF(AX32&lt;=0.01,"",MAX(AX8:AX31))</f>
        <v/>
      </c>
      <c r="AY35" s="1185">
        <f>IF(AY32&lt;=0,"",MAX(AY8:AY31))</f>
        <v>5.6000000000000001E-2</v>
      </c>
      <c r="AZ35" s="1379">
        <f>IF(AZ32&lt;=0,"",MAX(AZ8:AZ31))</f>
        <v>1</v>
      </c>
      <c r="BA35" s="1185">
        <f>IF(BA32&lt;=0,"",MAX(BA8:BA31))</f>
        <v>0.33</v>
      </c>
      <c r="BB35" s="1420" t="str">
        <f>IF(BB32&lt;=0.01,"",MAX(BB8:BB31))</f>
        <v/>
      </c>
      <c r="BC35" s="1185">
        <f>IF(BC32&lt;=0,"",MAX(BC8:BC31))</f>
        <v>7.94</v>
      </c>
      <c r="BD35" s="1185">
        <f>IF(BD32&lt;=0,"",MAX(BD8:BD31))</f>
        <v>6.3E-2</v>
      </c>
      <c r="BE35" s="1379">
        <f>IF(BE32&lt;=0,"",MAX(BE8:BE31))</f>
        <v>1</v>
      </c>
      <c r="BF35" s="1185">
        <f>IF(BF32&lt;=0,"",MAX(BF8:BF31))</f>
        <v>4.2</v>
      </c>
      <c r="BG35" s="1376">
        <f t="shared" ref="BG35:BI35" si="72">IF(BG32&lt;=0,"",MAX(BG8:BG31))</f>
        <v>30.2</v>
      </c>
      <c r="BH35" s="1379">
        <f t="shared" si="72"/>
        <v>21</v>
      </c>
      <c r="BI35" s="1379">
        <f t="shared" si="72"/>
        <v>34</v>
      </c>
      <c r="BJ35" s="1420">
        <f>IF(BJ32&lt;=0.01,"",MAX(BJ8:BJ31))</f>
        <v>1.4E-2</v>
      </c>
      <c r="BK35" s="1185">
        <f>IF(BK32&lt;=0,"",MAX(BK8:BK31))</f>
        <v>7.89</v>
      </c>
      <c r="BL35" s="1185">
        <f>IF(BL32&lt;=0,"",MAX(BL8:BL31))</f>
        <v>0.06</v>
      </c>
      <c r="BM35" s="1379">
        <f>IF(BM32&lt;=0,"",MAX(BM8:BM31))</f>
        <v>1</v>
      </c>
      <c r="BN35" s="1376">
        <f>IF(BN32&lt;=0,"",MAX(BN8:BN31))</f>
        <v>4.5</v>
      </c>
      <c r="BO35" s="1376">
        <f t="shared" ref="BO35:BQ35" si="73">IF(BO32&lt;=0,"",MAX(BO8:BO31))</f>
        <v>29</v>
      </c>
      <c r="BP35" s="1379">
        <f t="shared" si="73"/>
        <v>21</v>
      </c>
      <c r="BQ35" s="1379">
        <f t="shared" si="73"/>
        <v>35</v>
      </c>
      <c r="BR35" s="2643">
        <f t="shared" ref="BR35:BT35" si="74">IF(BR32&lt;=0.01,"",MAX(BR8:BR31))</f>
        <v>1.0999999999999999E-2</v>
      </c>
      <c r="BS35" s="2540">
        <f t="shared" si="74"/>
        <v>3.8</v>
      </c>
      <c r="BT35" s="2540">
        <f t="shared" si="74"/>
        <v>4.2</v>
      </c>
      <c r="BU35" s="2596">
        <f>IF(BU32&lt;=0.01,"",MAX(BU8:BU31))</f>
        <v>4.2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65"/>
      <c r="CL35" s="3101"/>
      <c r="CM35" s="2555" t="s">
        <v>50</v>
      </c>
      <c r="CN35" s="2611">
        <f>IF(CN34&gt;=0.1,AVERAGE(CN$9,CN$11,CN$13,CN$15,CN$17,CN$19,CN$21,CN$23,CN$25,CN$27,CN$29),"")</f>
        <v>9275</v>
      </c>
      <c r="CO35" s="2611" t="str">
        <f t="shared" ref="CO35:DW35" si="75">IF(CO34&gt;=0.1,AVERAGE(CO$9,CO$11,CO$13,CO$15,CO$17,CO$19,CO$21,CO$23,CO$25,CO$27,CO$29),"")</f>
        <v/>
      </c>
      <c r="CP35" s="2611" t="str">
        <f t="shared" si="75"/>
        <v/>
      </c>
      <c r="CQ35" s="2611" t="str">
        <f t="shared" si="75"/>
        <v/>
      </c>
      <c r="CR35" s="2611" t="str">
        <f t="shared" si="75"/>
        <v/>
      </c>
      <c r="CS35" s="2611" t="str">
        <f t="shared" si="75"/>
        <v/>
      </c>
      <c r="CT35" s="2611" t="str">
        <f t="shared" si="75"/>
        <v/>
      </c>
      <c r="CU35" s="2557">
        <f t="shared" si="75"/>
        <v>118.75</v>
      </c>
      <c r="CV35" s="2557">
        <f t="shared" si="75"/>
        <v>125</v>
      </c>
      <c r="CW35" s="2557">
        <f t="shared" si="75"/>
        <v>150</v>
      </c>
      <c r="CX35" s="2557">
        <f t="shared" si="75"/>
        <v>500</v>
      </c>
      <c r="CY35" s="2557">
        <f t="shared" si="75"/>
        <v>450</v>
      </c>
      <c r="CZ35" s="2557">
        <f t="shared" si="75"/>
        <v>503.75</v>
      </c>
      <c r="DA35" s="2557">
        <f t="shared" si="75"/>
        <v>297.5</v>
      </c>
      <c r="DB35" s="2557">
        <f t="shared" si="75"/>
        <v>274.5</v>
      </c>
      <c r="DC35" s="2557">
        <f t="shared" si="75"/>
        <v>287.5</v>
      </c>
      <c r="DD35" s="2557">
        <f t="shared" si="75"/>
        <v>325</v>
      </c>
      <c r="DE35" s="2557">
        <f t="shared" si="75"/>
        <v>342.5</v>
      </c>
      <c r="DF35" s="2557">
        <f t="shared" si="75"/>
        <v>333.75</v>
      </c>
      <c r="DG35" s="2557">
        <f t="shared" si="75"/>
        <v>500</v>
      </c>
      <c r="DH35" s="2557" t="str">
        <f t="shared" si="75"/>
        <v/>
      </c>
      <c r="DI35" s="2557">
        <f t="shared" si="75"/>
        <v>1037.5</v>
      </c>
      <c r="DJ35" s="2557">
        <f t="shared" si="75"/>
        <v>1037.5</v>
      </c>
      <c r="DK35" s="2557">
        <f t="shared" si="75"/>
        <v>1188.75</v>
      </c>
      <c r="DL35" s="2622">
        <f t="shared" si="75"/>
        <v>88.25</v>
      </c>
      <c r="DM35" s="2557">
        <f t="shared" si="75"/>
        <v>105.5</v>
      </c>
      <c r="DN35" s="2557">
        <f t="shared" si="75"/>
        <v>12.75</v>
      </c>
      <c r="DO35" s="2557">
        <f t="shared" si="75"/>
        <v>1663.75</v>
      </c>
      <c r="DP35" s="2557">
        <f t="shared" si="75"/>
        <v>331.25</v>
      </c>
      <c r="DQ35" s="2557">
        <f t="shared" si="75"/>
        <v>418.5</v>
      </c>
      <c r="DR35" s="2557">
        <f t="shared" si="75"/>
        <v>49</v>
      </c>
      <c r="DS35" s="2557">
        <f t="shared" si="75"/>
        <v>59</v>
      </c>
      <c r="DT35" s="2557">
        <f t="shared" si="75"/>
        <v>7</v>
      </c>
      <c r="DU35" s="2557">
        <f t="shared" si="75"/>
        <v>847.5</v>
      </c>
      <c r="DV35" s="2557">
        <f t="shared" si="75"/>
        <v>163.75</v>
      </c>
      <c r="DW35" s="2587">
        <f t="shared" si="75"/>
        <v>124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9" t="s">
        <v>502</v>
      </c>
      <c r="H36" s="3139"/>
      <c r="I36" s="3139"/>
      <c r="J36" s="3139"/>
      <c r="K36" s="3139"/>
      <c r="L36" s="3139"/>
      <c r="M36" s="1187">
        <f>IF(K32&lt;=0,"",AVERAGE(K33,N33,Q33))</f>
        <v>6.1288888888888904</v>
      </c>
      <c r="N36" s="952"/>
      <c r="O36" s="3134" t="s">
        <v>503</v>
      </c>
      <c r="P36" s="3135"/>
      <c r="Q36" s="3135"/>
      <c r="R36" s="3135"/>
      <c r="S36" s="953">
        <f>IF(L32&lt;=0,"",AVERAGE(L33,O33,R33))</f>
        <v>10.944444444444445</v>
      </c>
      <c r="T36" s="954"/>
      <c r="U36" s="3134" t="s">
        <v>513</v>
      </c>
      <c r="V36" s="3135"/>
      <c r="W36" s="3135"/>
      <c r="X36" s="3135"/>
      <c r="Y36" s="955">
        <f>IF(U32&lt;=0,"",MAX(U35,AC35,AJ35))</f>
        <v>0.34899999999999998</v>
      </c>
      <c r="Z36" s="954"/>
      <c r="AA36" s="954"/>
      <c r="AB36" s="1702" t="s">
        <v>514</v>
      </c>
      <c r="AC36" s="1703"/>
      <c r="AD36" s="1703"/>
      <c r="AE36" s="3137">
        <f>MIN(AE34,W34,AL34)</f>
        <v>0.33</v>
      </c>
      <c r="AF36" s="3137"/>
      <c r="AG36" s="3137"/>
      <c r="AH36" s="3137"/>
      <c r="AI36" s="3137"/>
      <c r="AJ36" s="3138"/>
      <c r="AK36" s="1559">
        <f>IF(T32&lt;=0,"",AVERAGE(T33,AB33,AI33))</f>
        <v>6.2258333333333331</v>
      </c>
      <c r="AL36" s="1560"/>
      <c r="AM36" s="1704"/>
      <c r="AN36" s="1704"/>
      <c r="AO36" s="1704"/>
      <c r="AP36" s="1561">
        <f>MAX(AP35,AU35,AY35)</f>
        <v>5.6000000000000001E-2</v>
      </c>
      <c r="AQ36" s="1562"/>
      <c r="AR36" s="1562"/>
      <c r="AS36" s="957"/>
      <c r="AT36" s="957"/>
      <c r="AU36" s="1310">
        <f>IF(W32&lt;=0,"",MIN(AE34,W34,AL34))</f>
        <v>0.33</v>
      </c>
      <c r="AV36" s="952"/>
      <c r="AW36" s="952"/>
      <c r="AX36" s="952"/>
      <c r="AY36" s="958"/>
      <c r="AZ36" s="957"/>
      <c r="BA36" s="959"/>
      <c r="BB36" s="960">
        <f>IF(AP32&lt;=0.01,"",MAX(AP35,AU35,AY35))</f>
        <v>5.6000000000000001E-2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7">
        <f>MIN(BS34:BU34)</f>
        <v>3.5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65"/>
      <c r="CL36" s="3101"/>
      <c r="CM36" s="2555" t="s">
        <v>51</v>
      </c>
      <c r="CN36" s="2612">
        <f t="shared" ref="CN36:DW36" si="76">IF(CN34&gt;=0.1,MIN(CN$9,CN$11,CN$13,CN$15,CN$17,CN$19,CN$21,CN$23,CN$25,CN$27,CN$29),"")</f>
        <v>8700</v>
      </c>
      <c r="CO36" s="2612" t="str">
        <f t="shared" si="76"/>
        <v/>
      </c>
      <c r="CP36" s="2612" t="str">
        <f t="shared" si="76"/>
        <v/>
      </c>
      <c r="CQ36" s="2612" t="str">
        <f t="shared" si="76"/>
        <v/>
      </c>
      <c r="CR36" s="2612" t="str">
        <f t="shared" si="76"/>
        <v/>
      </c>
      <c r="CS36" s="2612" t="str">
        <f t="shared" si="76"/>
        <v/>
      </c>
      <c r="CT36" s="2612" t="str">
        <f t="shared" si="76"/>
        <v/>
      </c>
      <c r="CU36" s="2558">
        <f t="shared" si="76"/>
        <v>107</v>
      </c>
      <c r="CV36" s="2558">
        <f t="shared" si="76"/>
        <v>115</v>
      </c>
      <c r="CW36" s="2558">
        <f t="shared" si="76"/>
        <v>140</v>
      </c>
      <c r="CX36" s="2558">
        <f t="shared" si="76"/>
        <v>470</v>
      </c>
      <c r="CY36" s="2558">
        <f t="shared" si="76"/>
        <v>420</v>
      </c>
      <c r="CZ36" s="2558">
        <f t="shared" si="76"/>
        <v>480</v>
      </c>
      <c r="DA36" s="2558">
        <f t="shared" si="76"/>
        <v>270</v>
      </c>
      <c r="DB36" s="2558">
        <f t="shared" si="76"/>
        <v>240</v>
      </c>
      <c r="DC36" s="2558">
        <f t="shared" si="76"/>
        <v>260</v>
      </c>
      <c r="DD36" s="2558">
        <f t="shared" si="76"/>
        <v>300</v>
      </c>
      <c r="DE36" s="2558">
        <f t="shared" si="76"/>
        <v>330</v>
      </c>
      <c r="DF36" s="2558">
        <f t="shared" si="76"/>
        <v>310</v>
      </c>
      <c r="DG36" s="2558">
        <f t="shared" si="76"/>
        <v>500</v>
      </c>
      <c r="DH36" s="2558" t="str">
        <f t="shared" si="76"/>
        <v/>
      </c>
      <c r="DI36" s="2558">
        <f t="shared" si="76"/>
        <v>950</v>
      </c>
      <c r="DJ36" s="2558">
        <f t="shared" si="76"/>
        <v>950</v>
      </c>
      <c r="DK36" s="2558">
        <f t="shared" si="76"/>
        <v>1080</v>
      </c>
      <c r="DL36" s="2623">
        <f t="shared" si="76"/>
        <v>82</v>
      </c>
      <c r="DM36" s="2558">
        <f t="shared" si="76"/>
        <v>98</v>
      </c>
      <c r="DN36" s="2558">
        <f t="shared" si="76"/>
        <v>12</v>
      </c>
      <c r="DO36" s="2558">
        <f t="shared" si="76"/>
        <v>1580</v>
      </c>
      <c r="DP36" s="2558">
        <f t="shared" si="76"/>
        <v>300</v>
      </c>
      <c r="DQ36" s="2558">
        <f t="shared" si="76"/>
        <v>390</v>
      </c>
      <c r="DR36" s="2558">
        <f t="shared" si="76"/>
        <v>45</v>
      </c>
      <c r="DS36" s="2558">
        <f t="shared" si="76"/>
        <v>55</v>
      </c>
      <c r="DT36" s="2558">
        <f t="shared" si="76"/>
        <v>7</v>
      </c>
      <c r="DU36" s="2558">
        <f t="shared" si="76"/>
        <v>790</v>
      </c>
      <c r="DV36" s="2558">
        <f t="shared" si="76"/>
        <v>145</v>
      </c>
      <c r="DW36" s="2588">
        <f t="shared" si="76"/>
        <v>105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67"/>
      <c r="CL37" s="3103"/>
      <c r="CM37" s="2556" t="s">
        <v>52</v>
      </c>
      <c r="CN37" s="2613">
        <f t="shared" ref="CN37:DW37" si="77">IF(CN34&gt;=0.1,MAX(CN$9,CN$11,CN$13,CN$15,CN$17,CN$19,CN$21,CN$23,CN$25,CN$27,CN$29),"")</f>
        <v>9900</v>
      </c>
      <c r="CO37" s="2613" t="str">
        <f t="shared" si="77"/>
        <v/>
      </c>
      <c r="CP37" s="2613" t="str">
        <f t="shared" si="77"/>
        <v/>
      </c>
      <c r="CQ37" s="2613" t="str">
        <f t="shared" si="77"/>
        <v/>
      </c>
      <c r="CR37" s="2613" t="str">
        <f t="shared" si="77"/>
        <v/>
      </c>
      <c r="CS37" s="2613" t="str">
        <f t="shared" si="77"/>
        <v/>
      </c>
      <c r="CT37" s="2613" t="str">
        <f t="shared" si="77"/>
        <v/>
      </c>
      <c r="CU37" s="2560">
        <f t="shared" si="77"/>
        <v>146</v>
      </c>
      <c r="CV37" s="2560">
        <f t="shared" si="77"/>
        <v>155</v>
      </c>
      <c r="CW37" s="2560">
        <f t="shared" si="77"/>
        <v>180</v>
      </c>
      <c r="CX37" s="2560">
        <f t="shared" si="77"/>
        <v>530</v>
      </c>
      <c r="CY37" s="2560">
        <f t="shared" si="77"/>
        <v>480</v>
      </c>
      <c r="CZ37" s="2560">
        <f t="shared" si="77"/>
        <v>535</v>
      </c>
      <c r="DA37" s="2560">
        <f t="shared" si="77"/>
        <v>320</v>
      </c>
      <c r="DB37" s="2560">
        <f t="shared" si="77"/>
        <v>308</v>
      </c>
      <c r="DC37" s="2560">
        <f t="shared" si="77"/>
        <v>320</v>
      </c>
      <c r="DD37" s="2560">
        <f t="shared" si="77"/>
        <v>340</v>
      </c>
      <c r="DE37" s="2560">
        <f t="shared" si="77"/>
        <v>360</v>
      </c>
      <c r="DF37" s="2560">
        <f t="shared" si="77"/>
        <v>355</v>
      </c>
      <c r="DG37" s="2560">
        <f t="shared" si="77"/>
        <v>500</v>
      </c>
      <c r="DH37" s="2560" t="str">
        <f t="shared" si="77"/>
        <v/>
      </c>
      <c r="DI37" s="2560">
        <f t="shared" si="77"/>
        <v>1110</v>
      </c>
      <c r="DJ37" s="2560">
        <f t="shared" si="77"/>
        <v>1110</v>
      </c>
      <c r="DK37" s="2560">
        <f t="shared" si="77"/>
        <v>1285</v>
      </c>
      <c r="DL37" s="2624">
        <f t="shared" si="77"/>
        <v>95</v>
      </c>
      <c r="DM37" s="2560">
        <f t="shared" si="77"/>
        <v>113</v>
      </c>
      <c r="DN37" s="2560">
        <f t="shared" si="77"/>
        <v>14</v>
      </c>
      <c r="DO37" s="2560">
        <f t="shared" si="77"/>
        <v>1765</v>
      </c>
      <c r="DP37" s="2560">
        <f t="shared" si="77"/>
        <v>360</v>
      </c>
      <c r="DQ37" s="2560">
        <f t="shared" si="77"/>
        <v>457</v>
      </c>
      <c r="DR37" s="2560">
        <f t="shared" si="77"/>
        <v>52</v>
      </c>
      <c r="DS37" s="2560">
        <f t="shared" si="77"/>
        <v>62</v>
      </c>
      <c r="DT37" s="2560">
        <f t="shared" si="77"/>
        <v>7</v>
      </c>
      <c r="DU37" s="2560">
        <f t="shared" si="77"/>
        <v>900</v>
      </c>
      <c r="DV37" s="2560">
        <f t="shared" si="77"/>
        <v>185</v>
      </c>
      <c r="DW37" s="2589">
        <f t="shared" si="77"/>
        <v>140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41"/>
      <c r="CM39" s="3087" t="s">
        <v>549</v>
      </c>
      <c r="CN39" s="3088"/>
      <c r="CO39" s="3088"/>
      <c r="CP39" s="3088"/>
      <c r="CQ39" s="3089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181</v>
      </c>
      <c r="GR39" s="1576" t="s">
        <v>182</v>
      </c>
      <c r="GS39" s="1576" t="s">
        <v>183</v>
      </c>
      <c r="GT39" s="1576" t="s">
        <v>184</v>
      </c>
      <c r="GU39" s="1576" t="s">
        <v>104</v>
      </c>
      <c r="GV39" s="1576" t="s">
        <v>185</v>
      </c>
      <c r="GW39" s="1576" t="s">
        <v>186</v>
      </c>
      <c r="GX39" s="1576" t="s">
        <v>187</v>
      </c>
    </row>
    <row r="40" spans="1:208" ht="34.5" customHeight="1" thickBot="1" x14ac:dyDescent="0.35">
      <c r="BV40" s="533" t="s">
        <v>47</v>
      </c>
      <c r="BW40" s="3163">
        <f>CA40+CA41</f>
        <v>12.896000000000001</v>
      </c>
      <c r="BX40" s="3163"/>
      <c r="BY40" s="919" t="s">
        <v>53</v>
      </c>
      <c r="BZ40" s="919"/>
      <c r="CA40" s="3111">
        <f>(CJ40-CG40)/1000</f>
        <v>0</v>
      </c>
      <c r="CB40" s="3111"/>
      <c r="CC40" s="499"/>
      <c r="CD40" s="1705" t="s">
        <v>492</v>
      </c>
      <c r="CE40" s="1705"/>
      <c r="CF40" s="1714" t="s">
        <v>54</v>
      </c>
      <c r="CG40" s="3106">
        <f>'5'!CJ40</f>
        <v>23770053</v>
      </c>
      <c r="CH40" s="3106"/>
      <c r="CI40" s="920" t="s">
        <v>55</v>
      </c>
      <c r="CJ40" s="3157">
        <f t="shared" ref="CJ40:CJ48" si="78">CQ58</f>
        <v>23770053</v>
      </c>
      <c r="CK40" s="3157"/>
      <c r="CL40" s="2441"/>
      <c r="CM40" s="1758" t="s">
        <v>542</v>
      </c>
      <c r="CN40" s="3068">
        <f>VLOOKUP($B$1,'[1]Bulk Tanks'!$C$3:$V$9967,2,0)</f>
        <v>281</v>
      </c>
      <c r="CO40" s="3069"/>
      <c r="CP40" s="2940">
        <f>VLOOKUP($B$1,'[1]Bulk Tanks'!$C$3:$V$9967,3,0)</f>
        <v>8642</v>
      </c>
      <c r="CQ40" s="2941">
        <f>VLOOKUP($B$1,'[1]Bulk Tanks'!$C$3:$V$9967,6,0)</f>
        <v>9560</v>
      </c>
      <c r="CR40" s="1759">
        <f>VLOOKUP($B$1,'[1]Bulk Tanks'!$C$3:$V$9967,7,0)</f>
        <v>60.5</v>
      </c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0.33</v>
      </c>
      <c r="GR40" s="1755">
        <f t="shared" ref="GR40:GX40" si="79">IF($GL$32=$HN$32,GF32,IF($GX$32=$HN$32,GR32,IF($HJ$32=$HN$32,HD32,"")))</f>
        <v>10.9</v>
      </c>
      <c r="GS40" s="1755">
        <f t="shared" si="79"/>
        <v>24.77064220183486</v>
      </c>
      <c r="GT40" s="1755">
        <f t="shared" si="79"/>
        <v>8.1743119266055047</v>
      </c>
      <c r="GU40" s="1755">
        <f t="shared" si="79"/>
        <v>6.22</v>
      </c>
      <c r="GV40" s="1755">
        <f t="shared" si="79"/>
        <v>29.1</v>
      </c>
      <c r="GW40" s="1755">
        <f t="shared" si="79"/>
        <v>5</v>
      </c>
      <c r="GX40" s="1756">
        <f t="shared" si="79"/>
        <v>1.6348623853211008</v>
      </c>
    </row>
    <row r="41" spans="1:208" ht="34.5" customHeight="1" thickBot="1" x14ac:dyDescent="0.35">
      <c r="BV41" s="533" t="s">
        <v>48</v>
      </c>
      <c r="BW41" s="3164">
        <f>CA42+CA43</f>
        <v>15.264000000000001</v>
      </c>
      <c r="BX41" s="3164"/>
      <c r="BY41" s="922" t="s">
        <v>53</v>
      </c>
      <c r="BZ41" s="922"/>
      <c r="CA41" s="3111">
        <f t="shared" ref="CA41:CA47" si="80">(CJ41-CG41)/1000</f>
        <v>12.896000000000001</v>
      </c>
      <c r="CB41" s="3111"/>
      <c r="CC41" s="499"/>
      <c r="CD41" s="1709" t="s">
        <v>493</v>
      </c>
      <c r="CE41" s="1709"/>
      <c r="CF41" s="923" t="s">
        <v>54</v>
      </c>
      <c r="CG41" s="3106">
        <f>'5'!CJ41</f>
        <v>41958107</v>
      </c>
      <c r="CH41" s="3106"/>
      <c r="CI41" s="920" t="s">
        <v>55</v>
      </c>
      <c r="CJ41" s="3157">
        <f t="shared" si="78"/>
        <v>41971003</v>
      </c>
      <c r="CK41" s="3157"/>
      <c r="CL41" s="2441"/>
      <c r="CM41" s="1760" t="s">
        <v>543</v>
      </c>
      <c r="CN41" s="2938">
        <f>VLOOKUP($B$1,'[1]Bulk Tanks'!$C$3:$V$9967,8,0)</f>
        <v>4754</v>
      </c>
      <c r="CO41" s="2939">
        <f>VLOOKUP($B$1,'[1]Bulk Tanks'!$C$3:$V$9967,9,0)</f>
        <v>0</v>
      </c>
      <c r="CP41" s="2938">
        <f>VLOOKUP($B$1,'[1]Bulk Tanks'!$C$3:$V$9967,10,0)</f>
        <v>6743</v>
      </c>
      <c r="CQ41" s="2939">
        <f>VLOOKUP($B$1,'[1]Bulk Tanks'!$C$3:$V$9967,5,0)</f>
        <v>9560</v>
      </c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64">
        <f>CA44+CA45+CA46</f>
        <v>30.202999999999999</v>
      </c>
      <c r="BX42" s="3164"/>
      <c r="BY42" s="922" t="s">
        <v>53</v>
      </c>
      <c r="BZ42" s="922"/>
      <c r="CA42" s="3111">
        <f t="shared" si="80"/>
        <v>5.07</v>
      </c>
      <c r="CB42" s="3111"/>
      <c r="CC42" s="499"/>
      <c r="CD42" s="1709" t="s">
        <v>56</v>
      </c>
      <c r="CE42" s="1709"/>
      <c r="CF42" s="1713" t="s">
        <v>54</v>
      </c>
      <c r="CG42" s="3106">
        <f>'5'!CJ42</f>
        <v>9396320</v>
      </c>
      <c r="CH42" s="3106"/>
      <c r="CI42" s="920" t="s">
        <v>55</v>
      </c>
      <c r="CJ42" s="3157">
        <f t="shared" si="78"/>
        <v>9401390</v>
      </c>
      <c r="CK42" s="3157"/>
      <c r="CL42" s="2441"/>
      <c r="CM42" s="1760" t="s">
        <v>544</v>
      </c>
      <c r="CN42" s="2942">
        <f>VLOOKUP($B$1,'[1]Bulk Tanks'!$C$3:$V$9967,11,0)</f>
        <v>13.5</v>
      </c>
      <c r="CO42" s="2943">
        <f>VLOOKUP($B$1,'[1]Bulk Tanks'!$C$3:$V$9967,6,0)</f>
        <v>9560</v>
      </c>
      <c r="CP42" s="2942">
        <f>VLOOKUP($B$1,'[1]Bulk Tanks'!$C$3:$V$9967,12,0)</f>
        <v>33</v>
      </c>
      <c r="CQ42" s="2943">
        <f>VLOOKUP($B$1,'[1]Bulk Tanks'!$C$3:$V$9967,6,0)</f>
        <v>9560</v>
      </c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11">
        <f t="shared" si="80"/>
        <v>10.194000000000001</v>
      </c>
      <c r="CB43" s="3111"/>
      <c r="CC43" s="499"/>
      <c r="CD43" s="1709" t="s">
        <v>494</v>
      </c>
      <c r="CE43" s="1709"/>
      <c r="CF43" s="1713" t="s">
        <v>54</v>
      </c>
      <c r="CG43" s="3106">
        <f>'5'!CJ43</f>
        <v>31999547</v>
      </c>
      <c r="CH43" s="3106"/>
      <c r="CI43" s="920" t="s">
        <v>55</v>
      </c>
      <c r="CJ43" s="3157">
        <f t="shared" si="78"/>
        <v>32009741</v>
      </c>
      <c r="CK43" s="3157"/>
      <c r="CL43" s="2441"/>
      <c r="CM43" s="1760" t="s">
        <v>123</v>
      </c>
      <c r="CN43" s="2938">
        <f>VLOOKUP($B$1,'[1]Bulk Tanks'!$C$3:$V$9967,13,0)</f>
        <v>1895</v>
      </c>
      <c r="CO43" s="2944">
        <f>VLOOKUP($B$1,'[1]Bulk Tanks'!$C$3:$V$9967,6,0)</f>
        <v>9560</v>
      </c>
      <c r="CP43" s="2944">
        <f>VLOOKUP($B$1,'[1]Bulk Tanks'!$C$3:$V$9967,6,0)</f>
        <v>9560</v>
      </c>
      <c r="CQ43" s="2939">
        <f>VLOOKUP($B$1,'[1]Bulk Tanks'!$C$3:$V$9967,6,0)</f>
        <v>9560</v>
      </c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11">
        <f t="shared" si="80"/>
        <v>9.6709999999999994</v>
      </c>
      <c r="CB44" s="3111"/>
      <c r="CC44" s="499"/>
      <c r="CD44" s="1709" t="s">
        <v>57</v>
      </c>
      <c r="CE44" s="1709"/>
      <c r="CF44" s="1713" t="s">
        <v>54</v>
      </c>
      <c r="CG44" s="3106">
        <f>'5'!CJ44</f>
        <v>29342942</v>
      </c>
      <c r="CH44" s="3106"/>
      <c r="CI44" s="920" t="s">
        <v>55</v>
      </c>
      <c r="CJ44" s="3157">
        <f t="shared" si="78"/>
        <v>29352613</v>
      </c>
      <c r="CK44" s="3157"/>
      <c r="CL44" s="2441"/>
      <c r="CM44" s="1760" t="s">
        <v>90</v>
      </c>
      <c r="CN44" s="2938">
        <f>VLOOKUP($B$1,'[1]Bulk Tanks'!$C$3:$V$9967,14,0)</f>
        <v>1550</v>
      </c>
      <c r="CO44" s="2944">
        <f>VLOOKUP($B$1,'[1]Bulk Tanks'!$C$3:$V$9967,6,0)</f>
        <v>9560</v>
      </c>
      <c r="CP44" s="2944">
        <f>VLOOKUP($B$1,'[1]Bulk Tanks'!$C$3:$V$9967,6,0)</f>
        <v>9560</v>
      </c>
      <c r="CQ44" s="2939">
        <f>VLOOKUP($B$1,'[1]Bulk Tanks'!$C$3:$V$9967,6,0)</f>
        <v>9560</v>
      </c>
      <c r="CR44" s="1757"/>
      <c r="CS44" s="1757" t="s">
        <v>562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11">
        <f t="shared" si="80"/>
        <v>9.6310000000000002</v>
      </c>
      <c r="CB45" s="3111"/>
      <c r="CC45" s="499"/>
      <c r="CD45" s="1709" t="s">
        <v>58</v>
      </c>
      <c r="CE45" s="1709"/>
      <c r="CF45" s="1713" t="s">
        <v>54</v>
      </c>
      <c r="CG45" s="3106">
        <f>'5'!CJ45</f>
        <v>29280737</v>
      </c>
      <c r="CH45" s="3106"/>
      <c r="CI45" s="920" t="s">
        <v>55</v>
      </c>
      <c r="CJ45" s="3157">
        <f t="shared" si="78"/>
        <v>29290368</v>
      </c>
      <c r="CK45" s="3157"/>
      <c r="CL45" s="2441"/>
      <c r="CM45" s="1760" t="s">
        <v>545</v>
      </c>
      <c r="CN45" s="1644"/>
      <c r="CO45" s="1643"/>
      <c r="CP45" s="1640"/>
      <c r="CQ45" s="1640">
        <f>VLOOKUP($B$1,'[1]Bulk Tanks'!$C$3:$V$9967,15,0)</f>
        <v>10.29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11">
        <f t="shared" si="80"/>
        <v>10.901</v>
      </c>
      <c r="CB46" s="3111"/>
      <c r="CC46" s="499"/>
      <c r="CD46" s="1709" t="s">
        <v>59</v>
      </c>
      <c r="CE46" s="1709"/>
      <c r="CF46" s="1713" t="s">
        <v>54</v>
      </c>
      <c r="CG46" s="3106">
        <f>'5'!CJ46</f>
        <v>5639588</v>
      </c>
      <c r="CH46" s="3106"/>
      <c r="CI46" s="920" t="s">
        <v>55</v>
      </c>
      <c r="CJ46" s="3157">
        <f t="shared" si="78"/>
        <v>5650489</v>
      </c>
      <c r="CK46" s="3157"/>
      <c r="CL46" s="2441"/>
      <c r="CM46" s="1760" t="s">
        <v>272</v>
      </c>
      <c r="CN46" s="2938">
        <f>VLOOKUP($B$1,'[1]Bulk Tanks'!$C$3:$V$9967,16,0)</f>
        <v>2379</v>
      </c>
      <c r="CO46" s="2944">
        <f>VLOOKUP($B$1,'[1]Bulk Tanks'!$C$3:$V$9967,6,0)</f>
        <v>9560</v>
      </c>
      <c r="CP46" s="2944">
        <f>VLOOKUP($B$1,'[1]Bulk Tanks'!$C$3:$V$9967,6,0)</f>
        <v>9560</v>
      </c>
      <c r="CQ46" s="2939">
        <f>VLOOKUP($B$1,'[1]Bulk Tanks'!$C$3:$V$9967,6,0)</f>
        <v>9560</v>
      </c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11">
        <f t="shared" si="80"/>
        <v>1.026</v>
      </c>
      <c r="CB47" s="3111"/>
      <c r="CC47" s="499"/>
      <c r="CD47" s="1709" t="s">
        <v>62</v>
      </c>
      <c r="CE47" s="1709"/>
      <c r="CF47" s="1713" t="s">
        <v>54</v>
      </c>
      <c r="CG47" s="3106">
        <f>'5'!CJ47</f>
        <v>1609704</v>
      </c>
      <c r="CH47" s="3106"/>
      <c r="CI47" s="920" t="s">
        <v>55</v>
      </c>
      <c r="CJ47" s="3157">
        <f t="shared" si="78"/>
        <v>1610730</v>
      </c>
      <c r="CK47" s="3157"/>
      <c r="CL47" s="2430"/>
      <c r="CM47" s="1760" t="s">
        <v>269</v>
      </c>
      <c r="CN47" s="2938">
        <f>VLOOKUP($B$1,'[1]Bulk Tanks'!$C$3:$V$9967,17,0)</f>
        <v>18</v>
      </c>
      <c r="CO47" s="2939">
        <f>VLOOKUP($B$1,'[1]Bulk Tanks'!$C$3:$V$9967,6,0)</f>
        <v>9560</v>
      </c>
      <c r="CP47" s="2938"/>
      <c r="CQ47" s="2939">
        <f>VLOOKUP($B$1,'[1]Bulk Tanks'!$C$3:$V$9967,6,0)</f>
        <v>9560</v>
      </c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11">
        <f>(CJ48-CG48)</f>
        <v>0.87644000000000233</v>
      </c>
      <c r="CB48" s="3111"/>
      <c r="CC48" s="499"/>
      <c r="CD48" s="1709" t="s">
        <v>495</v>
      </c>
      <c r="CE48" s="1709"/>
      <c r="CF48" s="1713" t="s">
        <v>54</v>
      </c>
      <c r="CG48" s="3106">
        <f>'5'!CJ48</f>
        <v>8906.1139500000008</v>
      </c>
      <c r="CH48" s="3106"/>
      <c r="CI48" s="920" t="s">
        <v>55</v>
      </c>
      <c r="CJ48" s="3157">
        <f t="shared" si="78"/>
        <v>8906.9903900000008</v>
      </c>
      <c r="CK48" s="3157"/>
      <c r="CL48" s="2430"/>
      <c r="CM48" s="1760" t="s">
        <v>263</v>
      </c>
      <c r="CN48" s="2945">
        <f>VLOOKUP($B$1,'[1]Bulk Tanks'!$C$3:$V$9967,18,0)</f>
        <v>8.6199999999999992</v>
      </c>
      <c r="CO48" s="2946">
        <f>VLOOKUP($B$1,'[1]Bulk Tanks'!$C$3:$V$9967,6,0)</f>
        <v>9560</v>
      </c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60">
        <f>CQ68</f>
        <v>0</v>
      </c>
      <c r="CK49" s="3160"/>
      <c r="CM49" s="1760" t="s">
        <v>444</v>
      </c>
      <c r="CN49" s="1690">
        <f>VLOOKUP($B$1,'[1]Bulk Tanks'!$C$3:$V$9967,19,0)</f>
        <v>0</v>
      </c>
      <c r="CO49" s="1692"/>
      <c r="CP49" s="1691" t="s">
        <v>568</v>
      </c>
      <c r="CQ49" s="1692">
        <f>VLOOKUP($B$1,'[1]Bulk Tanks'!$C$3:$X$9967,21,0)</f>
        <v>1900</v>
      </c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62" t="s">
        <v>565</v>
      </c>
      <c r="CF50" s="3162"/>
      <c r="CG50" s="3162"/>
      <c r="CH50" s="3162"/>
      <c r="CI50" s="3162"/>
      <c r="CJ50" s="3161"/>
      <c r="CK50" s="3161"/>
      <c r="CM50" s="1760" t="s">
        <v>546</v>
      </c>
      <c r="CN50" s="1690">
        <f>VLOOKUP($B$1,'[1]Bulk Tanks'!$C$3:$V$9967,20,0)</f>
        <v>856</v>
      </c>
      <c r="CO50" s="1692"/>
      <c r="CP50" s="1691" t="s">
        <v>1233</v>
      </c>
      <c r="CQ50" s="1692">
        <f>VLOOKUP($B$1,'[1]Bulk Tanks'!$C$3:$X$9967,22,0)</f>
        <v>3</v>
      </c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081" t="s">
        <v>548</v>
      </c>
      <c r="CN52" s="3082"/>
      <c r="CO52" s="3082"/>
      <c r="CP52" s="3083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542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272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41971003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9401390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32009741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29352613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29290368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5650489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1610730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8906.9903900000008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3A2728D-EFF6-455B-B7C0-BC38E38AD3F7}" scale="65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 topLeftCell="AA1">
      <selection activeCell="AA36" sqref="AA36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217AD4A-5BB0-475C-A69D-6334013289C9}" scale="71" topLeftCell="A6">
      <selection activeCell="N31" sqref="N31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7768AC6C-AC06-4094-9DF9-3116B9C57F5C}" scale="28">
      <selection activeCell="AK8" sqref="AK8:AK31"/>
      <colBreaks count="2" manualBreakCount="2">
        <brk id="53" max="37" man="1"/>
        <brk id="69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A7FF893-CFBE-4D88-BF19-92454183E240}" scale="57" topLeftCell="M1">
      <selection activeCell="AX31" sqref="AX31"/>
      <colBreaks count="2" manualBreakCount="2">
        <brk id="55" max="37" man="1"/>
        <brk id="80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03">
    <mergeCell ref="A4:F4"/>
    <mergeCell ref="BD4:BF4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T6:Z6"/>
    <mergeCell ref="CA45:CB45"/>
    <mergeCell ref="CA43:CB43"/>
    <mergeCell ref="CA44:CB44"/>
    <mergeCell ref="BV30:BW33"/>
    <mergeCell ref="AE36:AJ36"/>
    <mergeCell ref="BW40:BX40"/>
    <mergeCell ref="BX2:BY2"/>
    <mergeCell ref="BZ2:CA2"/>
    <mergeCell ref="DL2:DM2"/>
    <mergeCell ref="DL5:DQ5"/>
    <mergeCell ref="BW41:BX41"/>
    <mergeCell ref="BW42:BX42"/>
    <mergeCell ref="DE6:DF6"/>
    <mergeCell ref="CN40:CO40"/>
    <mergeCell ref="CM39:CQ39"/>
    <mergeCell ref="CC4:CE4"/>
    <mergeCell ref="DI5:DK5"/>
    <mergeCell ref="DG6:DH6"/>
    <mergeCell ref="CN6:CO6"/>
    <mergeCell ref="CP6:CQ6"/>
    <mergeCell ref="AB5:AH5"/>
    <mergeCell ref="AB6:AH6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CG45:CH45"/>
    <mergeCell ref="CJ45:CK45"/>
    <mergeCell ref="CG44:CH44"/>
    <mergeCell ref="CA48:CB48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CA46:CB46"/>
    <mergeCell ref="CG46:CH46"/>
    <mergeCell ref="CA47:CB47"/>
    <mergeCell ref="CG47:CH47"/>
    <mergeCell ref="CM52:CP52"/>
    <mergeCell ref="CK34:CL37"/>
    <mergeCell ref="CA41:CB41"/>
    <mergeCell ref="CA42:CB42"/>
    <mergeCell ref="CA40:CB40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CE50:CI50"/>
    <mergeCell ref="CJ46:CK46"/>
    <mergeCell ref="CJ47:CK47"/>
    <mergeCell ref="CJ49:CK50"/>
    <mergeCell ref="CG48:CH48"/>
    <mergeCell ref="CJ48:CK48"/>
  </mergeCells>
  <conditionalFormatting sqref="AX1:AX2 AV1:AV2 DN2:DQ3">
    <cfRule type="cellIs" dxfId="2199" priority="150" stopIfTrue="1" operator="lessThanOrEqual">
      <formula>0</formula>
    </cfRule>
  </conditionalFormatting>
  <conditionalFormatting sqref="CN40:CQ40">
    <cfRule type="cellIs" dxfId="2198" priority="138" operator="between">
      <formula>1</formula>
      <formula>6500</formula>
    </cfRule>
  </conditionalFormatting>
  <conditionalFormatting sqref="CN41:CQ41">
    <cfRule type="cellIs" dxfId="2197" priority="137" operator="between">
      <formula>1</formula>
      <formula>2500</formula>
    </cfRule>
  </conditionalFormatting>
  <conditionalFormatting sqref="CN42:CO42">
    <cfRule type="cellIs" dxfId="2196" priority="136" operator="between">
      <formula>1</formula>
      <formula>6</formula>
    </cfRule>
  </conditionalFormatting>
  <conditionalFormatting sqref="CP42:CQ42">
    <cfRule type="cellIs" dxfId="2195" priority="135" operator="between">
      <formula>1</formula>
      <formula>9</formula>
    </cfRule>
  </conditionalFormatting>
  <conditionalFormatting sqref="CN43:CQ43">
    <cfRule type="cellIs" dxfId="2194" priority="134" operator="between">
      <formula>1</formula>
      <formula>2500</formula>
    </cfRule>
  </conditionalFormatting>
  <conditionalFormatting sqref="CQ45">
    <cfRule type="cellIs" dxfId="2193" priority="133" operator="between">
      <formula>1</formula>
      <formula>9</formula>
    </cfRule>
  </conditionalFormatting>
  <conditionalFormatting sqref="CN46:CQ46">
    <cfRule type="cellIs" dxfId="2192" priority="132" operator="between">
      <formula>1</formula>
      <formula>1000</formula>
    </cfRule>
  </conditionalFormatting>
  <conditionalFormatting sqref="CN47:CO47">
    <cfRule type="cellIs" dxfId="2191" priority="131" operator="between">
      <formula>1</formula>
      <formula>4</formula>
    </cfRule>
  </conditionalFormatting>
  <conditionalFormatting sqref="BX2:CA3">
    <cfRule type="cellIs" dxfId="2190" priority="130" stopIfTrue="1" operator="lessThanOrEqual">
      <formula>0</formula>
    </cfRule>
  </conditionalFormatting>
  <conditionalFormatting sqref="GL8:GL31">
    <cfRule type="cellIs" dxfId="2189" priority="129" operator="lessThan">
      <formula>1</formula>
    </cfRule>
  </conditionalFormatting>
  <conditionalFormatting sqref="GX8:GX31">
    <cfRule type="cellIs" dxfId="2188" priority="128" operator="lessThan">
      <formula>1</formula>
    </cfRule>
  </conditionalFormatting>
  <conditionalFormatting sqref="HJ8:HJ31">
    <cfRule type="cellIs" dxfId="2187" priority="127" operator="lessThan">
      <formula>1</formula>
    </cfRule>
  </conditionalFormatting>
  <conditionalFormatting sqref="W8">
    <cfRule type="cellIs" dxfId="2186" priority="120" operator="between">
      <formula>$Z$8-0.1</formula>
      <formula>0.001</formula>
    </cfRule>
  </conditionalFormatting>
  <conditionalFormatting sqref="W9">
    <cfRule type="cellIs" dxfId="2185" priority="119" operator="between">
      <formula>$Z$9-0.1</formula>
      <formula>0.0001</formula>
    </cfRule>
  </conditionalFormatting>
  <conditionalFormatting sqref="W10">
    <cfRule type="cellIs" dxfId="2184" priority="118" operator="between">
      <formula>$Z$10-0.1</formula>
      <formula>0.01</formula>
    </cfRule>
  </conditionalFormatting>
  <conditionalFormatting sqref="W11">
    <cfRule type="cellIs" dxfId="2183" priority="117" operator="between">
      <formula>$Z$11-0.1</formula>
      <formula>0.0101</formula>
    </cfRule>
  </conditionalFormatting>
  <conditionalFormatting sqref="W12">
    <cfRule type="cellIs" dxfId="2182" priority="116" operator="between">
      <formula>$Z$12-0.1</formula>
      <formula>0.001</formula>
    </cfRule>
  </conditionalFormatting>
  <conditionalFormatting sqref="W13">
    <cfRule type="cellIs" dxfId="2181" priority="115" operator="between">
      <formula>$Z$13-0.1</formula>
      <formula>0.001</formula>
    </cfRule>
  </conditionalFormatting>
  <conditionalFormatting sqref="W14">
    <cfRule type="cellIs" dxfId="2180" priority="114" operator="between">
      <formula>$Z$14-0.1</formula>
      <formula>0.001</formula>
    </cfRule>
  </conditionalFormatting>
  <conditionalFormatting sqref="W15">
    <cfRule type="cellIs" dxfId="2179" priority="113" operator="between">
      <formula>$Z$15-0.1</formula>
      <formula>0.001</formula>
    </cfRule>
  </conditionalFormatting>
  <conditionalFormatting sqref="W16">
    <cfRule type="cellIs" dxfId="2178" priority="112" operator="between">
      <formula>$Z$16-0.1</formula>
      <formula>0.001</formula>
    </cfRule>
  </conditionalFormatting>
  <conditionalFormatting sqref="W17">
    <cfRule type="cellIs" dxfId="2177" priority="111" operator="between">
      <formula>$Z$17-0.1</formula>
      <formula>0.001</formula>
    </cfRule>
  </conditionalFormatting>
  <conditionalFormatting sqref="W18">
    <cfRule type="cellIs" dxfId="2176" priority="110" operator="between">
      <formula>$Z$18-0.1</formula>
      <formula>0.001</formula>
    </cfRule>
  </conditionalFormatting>
  <conditionalFormatting sqref="W19">
    <cfRule type="cellIs" dxfId="2175" priority="109" operator="between">
      <formula>$Z$19-0.1</formula>
      <formula>0.001</formula>
    </cfRule>
  </conditionalFormatting>
  <conditionalFormatting sqref="W20">
    <cfRule type="cellIs" dxfId="2174" priority="108" operator="between">
      <formula>$Z$20-0.1</formula>
      <formula>0.001</formula>
    </cfRule>
  </conditionalFormatting>
  <conditionalFormatting sqref="W21">
    <cfRule type="cellIs" dxfId="2173" priority="107" operator="between">
      <formula>$Z$21-0.1</formula>
      <formula>0.0001</formula>
    </cfRule>
  </conditionalFormatting>
  <conditionalFormatting sqref="W22">
    <cfRule type="cellIs" dxfId="2172" priority="106" operator="between">
      <formula>$Z$22-0.1</formula>
      <formula>0.0001</formula>
    </cfRule>
  </conditionalFormatting>
  <conditionalFormatting sqref="W23">
    <cfRule type="cellIs" dxfId="2171" priority="105" operator="between">
      <formula>$Z$23-0.1</formula>
      <formula>0.0001</formula>
    </cfRule>
  </conditionalFormatting>
  <conditionalFormatting sqref="W24">
    <cfRule type="cellIs" dxfId="2170" priority="104" operator="between">
      <formula>$Z$24-0.1</formula>
      <formula>0.0001</formula>
    </cfRule>
  </conditionalFormatting>
  <conditionalFormatting sqref="W25">
    <cfRule type="cellIs" dxfId="2169" priority="103" operator="between">
      <formula>$Z$25-0.1</formula>
      <formula>0.0001</formula>
    </cfRule>
  </conditionalFormatting>
  <conditionalFormatting sqref="W26">
    <cfRule type="cellIs" dxfId="2168" priority="102" operator="between">
      <formula>$Z$26-0.1</formula>
      <formula>0.0001</formula>
    </cfRule>
  </conditionalFormatting>
  <conditionalFormatting sqref="W27">
    <cfRule type="cellIs" dxfId="2167" priority="101" operator="between">
      <formula>$Z$27-0.1</formula>
      <formula>0.0001</formula>
    </cfRule>
  </conditionalFormatting>
  <conditionalFormatting sqref="W28">
    <cfRule type="cellIs" dxfId="2166" priority="100" operator="between">
      <formula>$Z$28-0.1</formula>
      <formula>0.0001</formula>
    </cfRule>
  </conditionalFormatting>
  <conditionalFormatting sqref="W29">
    <cfRule type="cellIs" dxfId="2165" priority="99" operator="between">
      <formula>$Z$29-0.1</formula>
      <formula>0.0001</formula>
    </cfRule>
  </conditionalFormatting>
  <conditionalFormatting sqref="W30">
    <cfRule type="cellIs" dxfId="2164" priority="98" operator="between">
      <formula>$Z$30-0.1</formula>
      <formula>0.0001</formula>
    </cfRule>
  </conditionalFormatting>
  <conditionalFormatting sqref="W31">
    <cfRule type="cellIs" dxfId="2163" priority="97" operator="between">
      <formula>$Z$31-0.1</formula>
      <formula>0.0001</formula>
    </cfRule>
  </conditionalFormatting>
  <conditionalFormatting sqref="AL8">
    <cfRule type="cellIs" dxfId="2162" priority="72" operator="between">
      <formula>$AO$8-0.1</formula>
      <formula>0.0001</formula>
    </cfRule>
  </conditionalFormatting>
  <conditionalFormatting sqref="AL9">
    <cfRule type="cellIs" dxfId="2161" priority="71" operator="between">
      <formula>$AO$9-0.1</formula>
      <formula>0.0001</formula>
    </cfRule>
  </conditionalFormatting>
  <conditionalFormatting sqref="AL10">
    <cfRule type="cellIs" dxfId="2160" priority="70" operator="between">
      <formula>$AO$10-0.1</formula>
      <formula>0.0001</formula>
    </cfRule>
  </conditionalFormatting>
  <conditionalFormatting sqref="AL11">
    <cfRule type="cellIs" dxfId="2159" priority="69" operator="between">
      <formula>$AO$11-0.1</formula>
      <formula>0.0001</formula>
    </cfRule>
  </conditionalFormatting>
  <conditionalFormatting sqref="AL12">
    <cfRule type="cellIs" dxfId="2158" priority="68" operator="between">
      <formula>$AO$12-0.1</formula>
      <formula>0.0001</formula>
    </cfRule>
  </conditionalFormatting>
  <conditionalFormatting sqref="AL13">
    <cfRule type="cellIs" dxfId="2157" priority="67" operator="between">
      <formula>$AO$13-0.1</formula>
      <formula>0.0001</formula>
    </cfRule>
  </conditionalFormatting>
  <conditionalFormatting sqref="AL14">
    <cfRule type="cellIs" dxfId="2156" priority="66" operator="between">
      <formula>$AO$14-0.1</formula>
      <formula>0.0001</formula>
    </cfRule>
  </conditionalFormatting>
  <conditionalFormatting sqref="AL15">
    <cfRule type="cellIs" dxfId="2155" priority="65" operator="between">
      <formula>$AO$15-0.1</formula>
      <formula>0.0001</formula>
    </cfRule>
  </conditionalFormatting>
  <conditionalFormatting sqref="AL16">
    <cfRule type="cellIs" dxfId="2154" priority="64" operator="between">
      <formula>$AO$16-0.1</formula>
      <formula>0.0001</formula>
    </cfRule>
  </conditionalFormatting>
  <conditionalFormatting sqref="AL17">
    <cfRule type="cellIs" dxfId="2153" priority="63" operator="between">
      <formula>$AO$17-0.1</formula>
      <formula>0.00001</formula>
    </cfRule>
  </conditionalFormatting>
  <conditionalFormatting sqref="AL18">
    <cfRule type="cellIs" dxfId="2152" priority="62" operator="between">
      <formula>$AO$18-0.1</formula>
      <formula>0.0001</formula>
    </cfRule>
  </conditionalFormatting>
  <conditionalFormatting sqref="AL19">
    <cfRule type="cellIs" dxfId="2151" priority="61" operator="between">
      <formula>$AO$19-0.1</formula>
      <formula>0.0001</formula>
    </cfRule>
  </conditionalFormatting>
  <conditionalFormatting sqref="AL20">
    <cfRule type="cellIs" dxfId="2150" priority="60" operator="between">
      <formula>$AO$20-0.1</formula>
      <formula>0.0001</formula>
    </cfRule>
  </conditionalFormatting>
  <conditionalFormatting sqref="AL21">
    <cfRule type="cellIs" dxfId="2149" priority="59" operator="between">
      <formula>$AO$21-0.1</formula>
      <formula>0.0001</formula>
    </cfRule>
  </conditionalFormatting>
  <conditionalFormatting sqref="AL22">
    <cfRule type="cellIs" dxfId="2148" priority="58" operator="between">
      <formula>$AO$22-0.1</formula>
      <formula>0.0001</formula>
    </cfRule>
  </conditionalFormatting>
  <conditionalFormatting sqref="AL23">
    <cfRule type="cellIs" dxfId="2147" priority="57" operator="between">
      <formula>$AO$23-0.1</formula>
      <formula>0.0001</formula>
    </cfRule>
  </conditionalFormatting>
  <conditionalFormatting sqref="AL24">
    <cfRule type="cellIs" dxfId="2146" priority="56" operator="between">
      <formula>$AO$24-0.1</formula>
      <formula>0.0001</formula>
    </cfRule>
  </conditionalFormatting>
  <conditionalFormatting sqref="AL25">
    <cfRule type="cellIs" dxfId="2145" priority="55" operator="between">
      <formula>$AO$25-0.1</formula>
      <formula>0.0001</formula>
    </cfRule>
  </conditionalFormatting>
  <conditionalFormatting sqref="AL26">
    <cfRule type="cellIs" dxfId="2144" priority="54" operator="between">
      <formula>$AO$26-0.1</formula>
      <formula>0.0001</formula>
    </cfRule>
  </conditionalFormatting>
  <conditionalFormatting sqref="AL27">
    <cfRule type="cellIs" dxfId="2143" priority="53" operator="between">
      <formula>$AO$27-0.1</formula>
      <formula>0.0001</formula>
    </cfRule>
  </conditionalFormatting>
  <conditionalFormatting sqref="AL28">
    <cfRule type="cellIs" dxfId="2142" priority="52" operator="between">
      <formula>$AO$28-0.1</formula>
      <formula>0.0001</formula>
    </cfRule>
  </conditionalFormatting>
  <conditionalFormatting sqref="AL29">
    <cfRule type="cellIs" dxfId="2141" priority="51" operator="between">
      <formula>$AO$29-0.1</formula>
      <formula>0.0001</formula>
    </cfRule>
  </conditionalFormatting>
  <conditionalFormatting sqref="AL30">
    <cfRule type="cellIs" dxfId="2140" priority="50" operator="between">
      <formula>$AO$30-0.1</formula>
      <formula>0.0001</formula>
    </cfRule>
  </conditionalFormatting>
  <conditionalFormatting sqref="AL31">
    <cfRule type="cellIs" dxfId="2139" priority="49" operator="between">
      <formula>$AO$31-0.1</formula>
      <formula>0.0001</formula>
    </cfRule>
  </conditionalFormatting>
  <conditionalFormatting sqref="AE8">
    <cfRule type="cellIs" dxfId="2138" priority="24" operator="between">
      <formula>$AH$8-0.1</formula>
      <formula>0.0001</formula>
    </cfRule>
  </conditionalFormatting>
  <conditionalFormatting sqref="AE9">
    <cfRule type="cellIs" dxfId="2137" priority="23" operator="between">
      <formula>$AH$9-0.1</formula>
      <formula>0.0001</formula>
    </cfRule>
  </conditionalFormatting>
  <conditionalFormatting sqref="AE10">
    <cfRule type="cellIs" dxfId="2136" priority="22" operator="between">
      <formula>$AH$10-0.1</formula>
      <formula>0.0001</formula>
    </cfRule>
  </conditionalFormatting>
  <conditionalFormatting sqref="AE11">
    <cfRule type="cellIs" dxfId="2135" priority="21" operator="between">
      <formula>$AH$11-0.1</formula>
      <formula>0.0001</formula>
    </cfRule>
  </conditionalFormatting>
  <conditionalFormatting sqref="AE12">
    <cfRule type="cellIs" dxfId="2134" priority="20" operator="between">
      <formula>$AH$12-0.1</formula>
      <formula>0.0001</formula>
    </cfRule>
  </conditionalFormatting>
  <conditionalFormatting sqref="AE13">
    <cfRule type="cellIs" dxfId="2133" priority="19" operator="between">
      <formula>$AH$13-0.1</formula>
      <formula>0.0001</formula>
    </cfRule>
  </conditionalFormatting>
  <conditionalFormatting sqref="AE14">
    <cfRule type="cellIs" dxfId="2132" priority="18" operator="between">
      <formula>$AH$14-0.1</formula>
      <formula>0.0001</formula>
    </cfRule>
  </conditionalFormatting>
  <conditionalFormatting sqref="AE15">
    <cfRule type="cellIs" dxfId="2131" priority="17" operator="between">
      <formula>$AH$15-0.1</formula>
      <formula>0.0001</formula>
    </cfRule>
  </conditionalFormatting>
  <conditionalFormatting sqref="AE16">
    <cfRule type="cellIs" dxfId="2130" priority="16" operator="between">
      <formula>$AH$16-0.1</formula>
      <formula>0.0001</formula>
    </cfRule>
  </conditionalFormatting>
  <conditionalFormatting sqref="AE18">
    <cfRule type="cellIs" dxfId="2129" priority="15" operator="between">
      <formula>$AH$18-0.1</formula>
      <formula>0.0001</formula>
    </cfRule>
  </conditionalFormatting>
  <conditionalFormatting sqref="AE19">
    <cfRule type="cellIs" dxfId="2128" priority="14" operator="between">
      <formula>$AH$19-0.1</formula>
      <formula>0.0001</formula>
    </cfRule>
  </conditionalFormatting>
  <conditionalFormatting sqref="AE20">
    <cfRule type="cellIs" dxfId="2127" priority="13" operator="between">
      <formula>$AH$20-0.1</formula>
      <formula>0.0001</formula>
    </cfRule>
  </conditionalFormatting>
  <conditionalFormatting sqref="AE21">
    <cfRule type="cellIs" dxfId="2126" priority="12" operator="between">
      <formula>$AH$21-0.1</formula>
      <formula>0.0001</formula>
    </cfRule>
  </conditionalFormatting>
  <conditionalFormatting sqref="AE22">
    <cfRule type="cellIs" dxfId="2125" priority="11" operator="between">
      <formula>$AH$22-0.1</formula>
      <formula>0.0001</formula>
    </cfRule>
  </conditionalFormatting>
  <conditionalFormatting sqref="AE23">
    <cfRule type="cellIs" dxfId="2124" priority="10" operator="between">
      <formula>$AH$23-0.1</formula>
      <formula>0.0001</formula>
    </cfRule>
  </conditionalFormatting>
  <conditionalFormatting sqref="AE24">
    <cfRule type="cellIs" dxfId="2123" priority="9" operator="between">
      <formula>$AH$24-0.1</formula>
      <formula>0.0001</formula>
    </cfRule>
  </conditionalFormatting>
  <conditionalFormatting sqref="AE25">
    <cfRule type="cellIs" dxfId="2122" priority="8" operator="between">
      <formula>$AH$25-0.1</formula>
      <formula>0.0001</formula>
    </cfRule>
  </conditionalFormatting>
  <conditionalFormatting sqref="AE26">
    <cfRule type="cellIs" dxfId="2121" priority="7" operator="between">
      <formula>$AH$26-0.1</formula>
      <formula>0.0001</formula>
    </cfRule>
  </conditionalFormatting>
  <conditionalFormatting sqref="AE27">
    <cfRule type="cellIs" dxfId="2120" priority="6" operator="between">
      <formula>$AH$27-0.1</formula>
      <formula>0.0001</formula>
    </cfRule>
  </conditionalFormatting>
  <conditionalFormatting sqref="AE28">
    <cfRule type="cellIs" dxfId="2119" priority="5" operator="between">
      <formula>$AH$28-0.1</formula>
      <formula>0.0001</formula>
    </cfRule>
  </conditionalFormatting>
  <conditionalFormatting sqref="AE29">
    <cfRule type="cellIs" dxfId="2118" priority="4" operator="between">
      <formula>$AH$29-0.1</formula>
      <formula>0.0001</formula>
    </cfRule>
  </conditionalFormatting>
  <conditionalFormatting sqref="AE30">
    <cfRule type="cellIs" dxfId="2117" priority="3" operator="between">
      <formula>$AH$30-0.1</formula>
      <formula>0.0001</formula>
    </cfRule>
  </conditionalFormatting>
  <conditionalFormatting sqref="AE31">
    <cfRule type="cellIs" dxfId="2116" priority="2" operator="between">
      <formula>$AH$31-0.1</formula>
      <formula>0.0001</formula>
    </cfRule>
  </conditionalFormatting>
  <conditionalFormatting sqref="AE17">
    <cfRule type="cellIs" dxfId="2115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6"/>
  <headerFooter scaleWithDoc="0" alignWithMargins="0"/>
  <colBreaks count="2" manualBreakCount="2">
    <brk id="55" max="37" man="1"/>
    <brk id="80" max="37" man="1"/>
  </colBreaks>
  <legacyDrawing r:id="rId7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tabColor theme="8" tint="0.59999389629810485"/>
  </sheetPr>
  <dimension ref="A1:HO349"/>
  <sheetViews>
    <sheetView zoomScale="41" zoomScaleNormal="41" zoomScaleSheetLayoutView="59" workbookViewId="0">
      <pane xSplit="1" ySplit="7" topLeftCell="CR8" activePane="bottomRight" state="frozen"/>
      <selection activeCell="CQ65" sqref="CQ65"/>
      <selection pane="topRight" activeCell="CQ65" sqref="CQ65"/>
      <selection pane="bottomLeft" activeCell="CQ65" sqref="CQ65"/>
      <selection pane="bottomRight" activeCell="CJ24" sqref="CJ24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5.42578125" style="444" customWidth="1"/>
    <col min="129" max="132" width="9.140625" style="444"/>
    <col min="133" max="133" width="9.140625" style="444" customWidth="1"/>
    <col min="134" max="134" width="9.425781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0">
        <f>'6'!B1:L1+1</f>
        <v>43288</v>
      </c>
      <c r="C1" s="3170"/>
      <c r="D1" s="3170"/>
      <c r="E1" s="3170"/>
      <c r="F1" s="3170"/>
      <c r="G1" s="3170"/>
      <c r="H1" s="3170"/>
      <c r="I1" s="3170"/>
      <c r="J1" s="3170"/>
      <c r="K1" s="3170"/>
      <c r="L1" s="3170"/>
      <c r="N1" s="3130" t="s">
        <v>1</v>
      </c>
      <c r="O1" s="3130"/>
      <c r="P1" s="3130"/>
      <c r="Q1" s="3130"/>
      <c r="R1" s="3130"/>
      <c r="S1" s="3130"/>
      <c r="T1" s="3130"/>
      <c r="U1" s="3130"/>
      <c r="V1" s="3130"/>
      <c r="W1" s="3130"/>
      <c r="X1" s="3130"/>
      <c r="Y1" s="3130"/>
      <c r="Z1" s="3130"/>
      <c r="AA1" s="3130"/>
      <c r="AB1" s="3130"/>
      <c r="AC1" s="3130"/>
      <c r="AD1" s="3130"/>
      <c r="AE1" s="3130"/>
      <c r="AF1" s="3130"/>
      <c r="AG1" s="3130"/>
      <c r="AH1" s="3130"/>
      <c r="AI1" s="3130"/>
      <c r="AJ1" s="3130"/>
      <c r="AK1" s="3130"/>
      <c r="AL1" s="3130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31">
        <v>18</v>
      </c>
      <c r="AW1" s="3131"/>
      <c r="AX1" s="3131">
        <v>14</v>
      </c>
      <c r="AY1" s="3131"/>
      <c r="AZ1" s="849"/>
      <c r="BA1" s="849"/>
      <c r="BB1" s="849"/>
      <c r="BC1" s="444"/>
      <c r="BD1" s="3148" t="s">
        <v>1</v>
      </c>
      <c r="BE1" s="3148"/>
      <c r="BF1" s="3148"/>
      <c r="BG1" s="3148"/>
      <c r="BH1" s="3148"/>
      <c r="BI1" s="3148"/>
      <c r="BJ1" s="3148"/>
      <c r="BK1" s="3148"/>
      <c r="BL1" s="3148"/>
      <c r="BM1" s="3148"/>
      <c r="BN1" s="3148"/>
      <c r="BO1" s="3148"/>
      <c r="BP1" s="3148"/>
      <c r="BQ1" s="3148"/>
      <c r="BR1" s="3148"/>
      <c r="BS1" s="3148"/>
      <c r="BT1" s="3148"/>
      <c r="BU1" s="3148"/>
      <c r="BY1" s="445"/>
      <c r="BZ1" s="445"/>
      <c r="CA1" s="446"/>
      <c r="CB1" s="447"/>
      <c r="CC1" s="441"/>
      <c r="CE1" s="439"/>
      <c r="CF1" s="3148" t="s">
        <v>1</v>
      </c>
      <c r="CG1" s="3148"/>
      <c r="CH1" s="3148"/>
      <c r="CI1" s="3148"/>
      <c r="CJ1" s="3148"/>
      <c r="CK1" s="3148"/>
      <c r="CL1" s="3148"/>
      <c r="CM1" s="3148"/>
      <c r="CN1" s="3148"/>
      <c r="CO1" s="3148"/>
      <c r="CP1" s="3148"/>
      <c r="CQ1" s="3148"/>
      <c r="CR1" s="3148"/>
      <c r="CS1" s="3148"/>
      <c r="CT1" s="3148"/>
      <c r="CU1" s="3148"/>
      <c r="CV1" s="3148"/>
      <c r="CW1" s="1706"/>
      <c r="CX1" s="1706"/>
      <c r="CY1" s="1706"/>
      <c r="DL1" s="914"/>
      <c r="DM1" s="915"/>
      <c r="DN1" s="3151"/>
      <c r="DO1" s="3151"/>
      <c r="DP1" s="3152"/>
      <c r="DQ1" s="3153"/>
    </row>
    <row r="2" spans="1:222" ht="15" customHeight="1" thickBot="1" x14ac:dyDescent="0.3">
      <c r="A2" s="3147" t="s">
        <v>4</v>
      </c>
      <c r="B2" s="3147"/>
      <c r="C2" s="3147"/>
      <c r="D2" s="3147"/>
      <c r="E2" s="3147"/>
      <c r="F2" s="3147"/>
      <c r="G2" s="1726">
        <v>24</v>
      </c>
      <c r="H2" s="902"/>
      <c r="I2" s="901"/>
      <c r="J2" s="901"/>
      <c r="K2" s="896"/>
      <c r="L2" s="902"/>
      <c r="M2" s="448"/>
      <c r="N2" s="3130"/>
      <c r="O2" s="3130"/>
      <c r="P2" s="3130"/>
      <c r="Q2" s="3130"/>
      <c r="R2" s="3130"/>
      <c r="S2" s="3130"/>
      <c r="T2" s="3130"/>
      <c r="U2" s="3130"/>
      <c r="V2" s="3130"/>
      <c r="W2" s="3130"/>
      <c r="X2" s="3130"/>
      <c r="Y2" s="3130"/>
      <c r="Z2" s="3130"/>
      <c r="AA2" s="3130"/>
      <c r="AB2" s="3130"/>
      <c r="AC2" s="3130"/>
      <c r="AD2" s="3130"/>
      <c r="AE2" s="3130"/>
      <c r="AF2" s="3130"/>
      <c r="AG2" s="3130"/>
      <c r="AH2" s="3130"/>
      <c r="AI2" s="3130"/>
      <c r="AJ2" s="3130"/>
      <c r="AK2" s="3130"/>
      <c r="AL2" s="3130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31">
        <v>17</v>
      </c>
      <c r="AW2" s="3131"/>
      <c r="AX2" s="3131">
        <v>21</v>
      </c>
      <c r="AY2" s="3131"/>
      <c r="AZ2" s="849"/>
      <c r="BA2" s="849"/>
      <c r="BB2" s="849"/>
      <c r="BC2" s="444"/>
      <c r="BD2" s="3148"/>
      <c r="BE2" s="3148"/>
      <c r="BF2" s="3148"/>
      <c r="BG2" s="3148"/>
      <c r="BH2" s="3148"/>
      <c r="BI2" s="3148"/>
      <c r="BJ2" s="3148"/>
      <c r="BK2" s="3148"/>
      <c r="BL2" s="3148"/>
      <c r="BM2" s="3148"/>
      <c r="BN2" s="3148"/>
      <c r="BO2" s="3148"/>
      <c r="BP2" s="3148"/>
      <c r="BQ2" s="3148"/>
      <c r="BR2" s="3148"/>
      <c r="BS2" s="3148"/>
      <c r="BT2" s="3148"/>
      <c r="BU2" s="3148"/>
      <c r="BV2" s="3086" t="s">
        <v>3</v>
      </c>
      <c r="BW2" s="3084"/>
      <c r="BX2" s="3154">
        <v>18</v>
      </c>
      <c r="BY2" s="3155"/>
      <c r="BZ2" s="3154">
        <v>14</v>
      </c>
      <c r="CA2" s="3155"/>
      <c r="CB2" s="449"/>
      <c r="CE2" s="450"/>
      <c r="CF2" s="3148"/>
      <c r="CG2" s="3148"/>
      <c r="CH2" s="3148"/>
      <c r="CI2" s="3148"/>
      <c r="CJ2" s="3148"/>
      <c r="CK2" s="3148"/>
      <c r="CL2" s="3148"/>
      <c r="CM2" s="3148"/>
      <c r="CN2" s="3148"/>
      <c r="CO2" s="3148"/>
      <c r="CP2" s="3148"/>
      <c r="CQ2" s="3148"/>
      <c r="CR2" s="3148"/>
      <c r="CS2" s="3148"/>
      <c r="CT2" s="3148"/>
      <c r="CU2" s="3148"/>
      <c r="CV2" s="3148"/>
      <c r="CW2" s="1706"/>
      <c r="CX2" s="1706"/>
      <c r="CY2" s="1706"/>
      <c r="DL2" s="3086" t="s">
        <v>3</v>
      </c>
      <c r="DM2" s="3084"/>
      <c r="DN2" s="3156">
        <f>BX2</f>
        <v>18</v>
      </c>
      <c r="DO2" s="3155"/>
      <c r="DP2" s="3156">
        <f>BZ2</f>
        <v>14</v>
      </c>
      <c r="DQ2" s="3155"/>
    </row>
    <row r="3" spans="1:222" ht="15" customHeight="1" thickBot="1" x14ac:dyDescent="0.3">
      <c r="A3" s="3147" t="s">
        <v>501</v>
      </c>
      <c r="B3" s="3147"/>
      <c r="C3" s="3147"/>
      <c r="D3" s="3147"/>
      <c r="E3" s="3147"/>
      <c r="F3" s="3147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1188</v>
      </c>
      <c r="AR3" s="2303">
        <v>21</v>
      </c>
      <c r="AS3" s="908" t="s">
        <v>508</v>
      </c>
      <c r="AT3" s="2335"/>
      <c r="AU3" s="909">
        <v>4</v>
      </c>
      <c r="AV3" s="1199" t="s">
        <v>506</v>
      </c>
      <c r="AW3" s="1200">
        <v>12</v>
      </c>
      <c r="AX3" s="1202" t="s">
        <v>512</v>
      </c>
      <c r="AY3" s="1201">
        <v>14</v>
      </c>
      <c r="AZ3" s="906" t="s">
        <v>507</v>
      </c>
      <c r="BA3" s="910">
        <v>17</v>
      </c>
      <c r="BB3" s="1122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086" t="s">
        <v>5</v>
      </c>
      <c r="BW3" s="3084"/>
      <c r="BX3" s="3154">
        <v>17</v>
      </c>
      <c r="BY3" s="3155"/>
      <c r="BZ3" s="3168">
        <v>21</v>
      </c>
      <c r="CA3" s="3169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086" t="s">
        <v>5</v>
      </c>
      <c r="DM3" s="3084"/>
      <c r="DN3" s="3156">
        <f>BX3</f>
        <v>17</v>
      </c>
      <c r="DO3" s="3155"/>
      <c r="DP3" s="3156">
        <f>BZ3</f>
        <v>21</v>
      </c>
      <c r="DQ3" s="3155"/>
    </row>
    <row r="4" spans="1:222" ht="17.25" customHeight="1" thickBot="1" x14ac:dyDescent="0.3">
      <c r="A4" s="3146" t="s">
        <v>500</v>
      </c>
      <c r="B4" s="3146"/>
      <c r="C4" s="3146"/>
      <c r="D4" s="3146"/>
      <c r="E4" s="3146"/>
      <c r="F4" s="3146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509</v>
      </c>
      <c r="AR4" s="912">
        <v>3</v>
      </c>
      <c r="AS4" s="913" t="s">
        <v>510</v>
      </c>
      <c r="AT4" s="2336"/>
      <c r="AU4" s="910">
        <v>5</v>
      </c>
      <c r="AV4" s="913" t="s">
        <v>1139</v>
      </c>
      <c r="AW4" s="907">
        <v>20</v>
      </c>
      <c r="AX4" s="906" t="s">
        <v>511</v>
      </c>
      <c r="AY4" s="910">
        <v>16</v>
      </c>
      <c r="AZ4" s="906" t="s">
        <v>496</v>
      </c>
      <c r="BA4" s="910">
        <v>18</v>
      </c>
      <c r="BB4" s="1122"/>
      <c r="BC4" s="456" t="s">
        <v>2</v>
      </c>
      <c r="BD4" s="3145">
        <f>A6</f>
        <v>43288</v>
      </c>
      <c r="BE4" s="3145"/>
      <c r="BF4" s="3145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45">
        <f>BD4</f>
        <v>43288</v>
      </c>
      <c r="CD4" s="3145"/>
      <c r="CE4" s="3145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7" t="s">
        <v>9</v>
      </c>
      <c r="L5" s="3106"/>
      <c r="M5" s="3118"/>
      <c r="N5" s="3107" t="s">
        <v>10</v>
      </c>
      <c r="O5" s="3106"/>
      <c r="P5" s="3118"/>
      <c r="Q5" s="3107" t="s">
        <v>11</v>
      </c>
      <c r="R5" s="3106"/>
      <c r="S5" s="3118"/>
      <c r="T5" s="3107" t="s">
        <v>12</v>
      </c>
      <c r="U5" s="3106"/>
      <c r="V5" s="3106"/>
      <c r="W5" s="3106"/>
      <c r="X5" s="3106"/>
      <c r="Y5" s="3106"/>
      <c r="Z5" s="3106"/>
      <c r="AA5" s="2332"/>
      <c r="AB5" s="3107" t="s">
        <v>13</v>
      </c>
      <c r="AC5" s="3106"/>
      <c r="AD5" s="3106"/>
      <c r="AE5" s="3106"/>
      <c r="AF5" s="3106"/>
      <c r="AG5" s="3106"/>
      <c r="AH5" s="3118"/>
      <c r="AI5" s="3107" t="s">
        <v>14</v>
      </c>
      <c r="AJ5" s="3106"/>
      <c r="AK5" s="3106"/>
      <c r="AL5" s="3106"/>
      <c r="AM5" s="3106"/>
      <c r="AN5" s="3106"/>
      <c r="AO5" s="3118"/>
      <c r="AP5" s="914" t="s">
        <v>12</v>
      </c>
      <c r="AQ5" s="915"/>
      <c r="AR5" s="915"/>
      <c r="AS5" s="2331"/>
      <c r="AT5" s="2332"/>
      <c r="AU5" s="3107" t="s">
        <v>13</v>
      </c>
      <c r="AV5" s="3106"/>
      <c r="AW5" s="3106"/>
      <c r="AX5" s="1701"/>
      <c r="AY5" s="3107" t="s">
        <v>14</v>
      </c>
      <c r="AZ5" s="3106"/>
      <c r="BA5" s="3106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7" t="s">
        <v>18</v>
      </c>
      <c r="BX5" s="3106"/>
      <c r="BY5" s="3106"/>
      <c r="BZ5" s="3106"/>
      <c r="CA5" s="3106"/>
      <c r="CB5" s="3118"/>
      <c r="CC5" s="893" t="s">
        <v>80</v>
      </c>
      <c r="CD5" s="892"/>
      <c r="CE5" s="892"/>
      <c r="CF5" s="894"/>
      <c r="CG5" s="3086" t="s">
        <v>47</v>
      </c>
      <c r="CH5" s="3085"/>
      <c r="CI5" s="3086" t="s">
        <v>48</v>
      </c>
      <c r="CJ5" s="3085"/>
      <c r="CK5" s="2427" t="s">
        <v>499</v>
      </c>
      <c r="CL5" s="2429"/>
      <c r="CM5" s="895"/>
      <c r="CN5" s="3086" t="s">
        <v>18</v>
      </c>
      <c r="CO5" s="3084"/>
      <c r="CP5" s="3084"/>
      <c r="CQ5" s="3084"/>
      <c r="CR5" s="3084"/>
      <c r="CS5" s="3084"/>
      <c r="CT5" s="3084"/>
      <c r="CU5" s="3084"/>
      <c r="CV5" s="3084"/>
      <c r="CW5" s="3085"/>
      <c r="CX5" s="3086" t="s">
        <v>17</v>
      </c>
      <c r="CY5" s="3084"/>
      <c r="CZ5" s="3084"/>
      <c r="DA5" s="3084"/>
      <c r="DB5" s="3084"/>
      <c r="DC5" s="3084"/>
      <c r="DD5" s="3084"/>
      <c r="DE5" s="3084"/>
      <c r="DF5" s="3085"/>
      <c r="DG5" s="893"/>
      <c r="DH5" s="894"/>
      <c r="DI5" s="3086" t="s">
        <v>80</v>
      </c>
      <c r="DJ5" s="3084"/>
      <c r="DK5" s="3085"/>
      <c r="DL5" s="3086" t="s">
        <v>47</v>
      </c>
      <c r="DM5" s="3084"/>
      <c r="DN5" s="3084"/>
      <c r="DO5" s="3084"/>
      <c r="DP5" s="3084"/>
      <c r="DQ5" s="3085"/>
      <c r="DR5" s="3084" t="s">
        <v>48</v>
      </c>
      <c r="DS5" s="3084"/>
      <c r="DT5" s="3084"/>
      <c r="DU5" s="3084"/>
      <c r="DV5" s="3084"/>
      <c r="DW5" s="3085"/>
    </row>
    <row r="6" spans="1:222" s="586" customFormat="1" ht="17.25" customHeight="1" thickTop="1" thickBot="1" x14ac:dyDescent="0.35">
      <c r="A6" s="943">
        <f>B1</f>
        <v>43288</v>
      </c>
      <c r="B6" s="3127" t="s">
        <v>15</v>
      </c>
      <c r="C6" s="3128"/>
      <c r="D6" s="3128"/>
      <c r="E6" s="3128"/>
      <c r="F6" s="3128"/>
      <c r="G6" s="3128"/>
      <c r="H6" s="3128"/>
      <c r="I6" s="3128"/>
      <c r="J6" s="1698"/>
      <c r="K6" s="3127" t="s">
        <v>16</v>
      </c>
      <c r="L6" s="3128"/>
      <c r="M6" s="3129"/>
      <c r="N6" s="3127" t="s">
        <v>16</v>
      </c>
      <c r="O6" s="3128"/>
      <c r="P6" s="3129"/>
      <c r="Q6" s="3127" t="s">
        <v>16</v>
      </c>
      <c r="R6" s="3128"/>
      <c r="S6" s="3129"/>
      <c r="T6" s="3121" t="s">
        <v>17</v>
      </c>
      <c r="U6" s="3122"/>
      <c r="V6" s="3122"/>
      <c r="W6" s="3122"/>
      <c r="X6" s="3122"/>
      <c r="Y6" s="3122"/>
      <c r="Z6" s="3122"/>
      <c r="AA6" s="2334"/>
      <c r="AB6" s="3121" t="s">
        <v>17</v>
      </c>
      <c r="AC6" s="3122"/>
      <c r="AD6" s="3122"/>
      <c r="AE6" s="3122"/>
      <c r="AF6" s="3122"/>
      <c r="AG6" s="3122"/>
      <c r="AH6" s="3123"/>
      <c r="AI6" s="3124" t="s">
        <v>17</v>
      </c>
      <c r="AJ6" s="3125"/>
      <c r="AK6" s="3125"/>
      <c r="AL6" s="3125"/>
      <c r="AM6" s="3125"/>
      <c r="AN6" s="3125"/>
      <c r="AO6" s="3126"/>
      <c r="AP6" s="1304" t="s">
        <v>80</v>
      </c>
      <c r="AQ6" s="1305"/>
      <c r="AR6" s="1699"/>
      <c r="AS6" s="2333"/>
      <c r="AT6" s="2334"/>
      <c r="AU6" s="3132" t="s">
        <v>80</v>
      </c>
      <c r="AV6" s="3133"/>
      <c r="AW6" s="3133"/>
      <c r="AX6" s="1708"/>
      <c r="AY6" s="3132" t="s">
        <v>80</v>
      </c>
      <c r="AZ6" s="3133"/>
      <c r="BA6" s="3133"/>
      <c r="BB6" s="1708"/>
      <c r="BC6" s="3128" t="s">
        <v>47</v>
      </c>
      <c r="BD6" s="3128"/>
      <c r="BE6" s="3128"/>
      <c r="BF6" s="3128"/>
      <c r="BG6" s="2471"/>
      <c r="BH6" s="2471"/>
      <c r="BI6" s="2471"/>
      <c r="BJ6" s="1698"/>
      <c r="BK6" s="3127" t="s">
        <v>48</v>
      </c>
      <c r="BL6" s="3128"/>
      <c r="BM6" s="3128"/>
      <c r="BN6" s="3128"/>
      <c r="BO6" s="2475"/>
      <c r="BP6" s="2475"/>
      <c r="BQ6" s="2475"/>
      <c r="BR6" s="2475"/>
      <c r="BS6" s="2470"/>
      <c r="BT6" s="2471" t="s">
        <v>1179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094" t="s">
        <v>9</v>
      </c>
      <c r="CH6" s="3095"/>
      <c r="CI6" s="3094" t="s">
        <v>10</v>
      </c>
      <c r="CJ6" s="3095"/>
      <c r="CK6" s="881" t="s">
        <v>33</v>
      </c>
      <c r="CL6" s="881" t="s">
        <v>33</v>
      </c>
      <c r="CM6" s="882"/>
      <c r="CN6" s="3094" t="s">
        <v>20</v>
      </c>
      <c r="CO6" s="3105"/>
      <c r="CP6" s="3094" t="s">
        <v>951</v>
      </c>
      <c r="CQ6" s="3095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094" t="s">
        <v>9</v>
      </c>
      <c r="DB6" s="3095"/>
      <c r="DC6" s="3096" t="s">
        <v>10</v>
      </c>
      <c r="DD6" s="3097"/>
      <c r="DE6" s="3092" t="s">
        <v>11</v>
      </c>
      <c r="DF6" s="3093"/>
      <c r="DG6" s="3090" t="s">
        <v>967</v>
      </c>
      <c r="DH6" s="3091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890</v>
      </c>
      <c r="D7" s="1174" t="s">
        <v>891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510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497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497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497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497</v>
      </c>
      <c r="AR7" s="1142" t="s">
        <v>28</v>
      </c>
      <c r="AS7" s="1142" t="s">
        <v>510</v>
      </c>
      <c r="AT7" s="1146" t="s">
        <v>1160</v>
      </c>
      <c r="AU7" s="1138" t="s">
        <v>25</v>
      </c>
      <c r="AV7" s="1139" t="s">
        <v>497</v>
      </c>
      <c r="AW7" s="1142" t="s">
        <v>28</v>
      </c>
      <c r="AX7" s="1140" t="s">
        <v>510</v>
      </c>
      <c r="AY7" s="1143" t="s">
        <v>25</v>
      </c>
      <c r="AZ7" s="1139" t="s">
        <v>497</v>
      </c>
      <c r="BA7" s="1142" t="s">
        <v>28</v>
      </c>
      <c r="BB7" s="1140" t="s">
        <v>510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40" t="s">
        <v>510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890</v>
      </c>
      <c r="BQ7" s="1140" t="s">
        <v>891</v>
      </c>
      <c r="BR7" s="1142" t="s">
        <v>510</v>
      </c>
      <c r="BS7" s="2571" t="s">
        <v>1176</v>
      </c>
      <c r="BT7" s="2569" t="s">
        <v>1177</v>
      </c>
      <c r="BU7" s="2569" t="s">
        <v>1178</v>
      </c>
      <c r="BV7" s="2545" t="s">
        <v>23</v>
      </c>
      <c r="BW7" s="853" t="s">
        <v>32</v>
      </c>
      <c r="BX7" s="854" t="s">
        <v>498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261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181</v>
      </c>
      <c r="GF7" s="1576" t="s">
        <v>182</v>
      </c>
      <c r="GG7" s="1576" t="s">
        <v>183</v>
      </c>
      <c r="GH7" s="1576" t="s">
        <v>184</v>
      </c>
      <c r="GI7" s="1576" t="s">
        <v>104</v>
      </c>
      <c r="GJ7" s="1576" t="s">
        <v>185</v>
      </c>
      <c r="GK7" s="1576" t="s">
        <v>186</v>
      </c>
      <c r="GL7" s="1576" t="s">
        <v>187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181</v>
      </c>
      <c r="GR7" s="1576" t="s">
        <v>182</v>
      </c>
      <c r="GS7" s="1576" t="s">
        <v>183</v>
      </c>
      <c r="GT7" s="1576" t="s">
        <v>184</v>
      </c>
      <c r="GU7" s="1576" t="s">
        <v>104</v>
      </c>
      <c r="GV7" s="1576" t="s">
        <v>185</v>
      </c>
      <c r="GW7" s="1576" t="s">
        <v>186</v>
      </c>
      <c r="GX7" s="1775" t="s">
        <v>187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181</v>
      </c>
      <c r="HD7" s="1576" t="s">
        <v>182</v>
      </c>
      <c r="HE7" s="1576" t="s">
        <v>183</v>
      </c>
      <c r="HF7" s="1576" t="s">
        <v>184</v>
      </c>
      <c r="HG7" s="1576" t="s">
        <v>104</v>
      </c>
      <c r="HH7" s="1576" t="s">
        <v>185</v>
      </c>
      <c r="HI7" s="1576" t="s">
        <v>186</v>
      </c>
      <c r="HJ7" s="1576" t="s">
        <v>187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68"/>
      <c r="AF8" s="2417"/>
      <c r="AG8" s="2561"/>
      <c r="AH8" s="2683" t="str">
        <f>IF(AE8&lt;=0,"",HA8+0.12)</f>
        <v/>
      </c>
      <c r="AI8" s="2418"/>
      <c r="AJ8" s="2414"/>
      <c r="AK8" s="2413"/>
      <c r="AL8" s="2358"/>
      <c r="AM8" s="2417"/>
      <c r="AN8" s="2561"/>
      <c r="AO8" s="2683" t="str">
        <f>IF(AI8&lt;=0,"",HM8+0.12)</f>
        <v/>
      </c>
      <c r="AP8" s="2883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43288.007254629629</v>
      </c>
      <c r="BW8" s="2542" t="s">
        <v>564</v>
      </c>
      <c r="BX8" s="754">
        <v>55</v>
      </c>
      <c r="BY8" s="755">
        <v>9.6</v>
      </c>
      <c r="BZ8" s="756">
        <v>9.6</v>
      </c>
      <c r="CA8" s="757">
        <v>10.9</v>
      </c>
      <c r="CB8" s="758">
        <v>30.1</v>
      </c>
      <c r="CC8" s="759">
        <v>9.1</v>
      </c>
      <c r="CD8" s="756">
        <v>9.1</v>
      </c>
      <c r="CE8" s="760">
        <v>10.4</v>
      </c>
      <c r="CF8" s="760">
        <v>28.6</v>
      </c>
      <c r="CG8" s="761" t="s">
        <v>1226</v>
      </c>
      <c r="CH8" s="760">
        <v>9.5673600000000008</v>
      </c>
      <c r="CI8" s="762" t="s">
        <v>1227</v>
      </c>
      <c r="CJ8" s="763">
        <v>13.484159999999999</v>
      </c>
      <c r="CK8" s="757">
        <v>23.05152</v>
      </c>
      <c r="CL8" s="2447">
        <v>1.4002991999999999</v>
      </c>
      <c r="CM8" s="2444">
        <v>43288.007254629629</v>
      </c>
      <c r="CN8" s="2393">
        <v>75.542811654712494</v>
      </c>
      <c r="CO8" s="764">
        <v>4550.0672000000004</v>
      </c>
      <c r="CP8" s="1258">
        <v>0</v>
      </c>
      <c r="CQ8" s="765">
        <v>761.2334801762114</v>
      </c>
      <c r="CR8" s="2548">
        <v>0</v>
      </c>
      <c r="CS8" s="2546">
        <v>0</v>
      </c>
      <c r="CT8" s="2547">
        <v>0</v>
      </c>
      <c r="CU8" s="766">
        <v>1.8236361481157282</v>
      </c>
      <c r="CV8" s="767">
        <v>1.9756058271253722</v>
      </c>
      <c r="CW8" s="768">
        <v>2.4092073883363749</v>
      </c>
      <c r="CX8" s="766">
        <v>2.4457444800905837</v>
      </c>
      <c r="CY8" s="767">
        <v>2.2011700320815248</v>
      </c>
      <c r="CZ8" s="768">
        <v>2.14002642007926</v>
      </c>
      <c r="DA8" s="769">
        <v>0.19015624504801446</v>
      </c>
      <c r="DB8" s="769">
        <v>0.19015624504801446</v>
      </c>
      <c r="DC8" s="769">
        <v>0.18718505371913924</v>
      </c>
      <c r="DD8" s="769">
        <v>0.19609862770576492</v>
      </c>
      <c r="DE8" s="769">
        <v>0.17271071797938928</v>
      </c>
      <c r="DF8" s="770">
        <v>0.17532754703968303</v>
      </c>
      <c r="DG8" s="1301">
        <v>0.95112285336856006</v>
      </c>
      <c r="DH8" s="760">
        <v>1</v>
      </c>
      <c r="DI8" s="1282">
        <v>6.0294621445700594E-2</v>
      </c>
      <c r="DJ8" s="769">
        <v>6.0294621445700594E-2</v>
      </c>
      <c r="DK8" s="771">
        <v>6.518631248847076E-2</v>
      </c>
      <c r="DL8" s="2618">
        <v>1.1115321460149048</v>
      </c>
      <c r="DM8" s="769">
        <v>0.4997464444355601</v>
      </c>
      <c r="DN8" s="769">
        <v>9.5265950779258771E-2</v>
      </c>
      <c r="DO8" s="769">
        <v>4.3556436821306672</v>
      </c>
      <c r="DP8" s="769">
        <v>0.81459648284391928</v>
      </c>
      <c r="DQ8" s="771">
        <v>5.819603707833048</v>
      </c>
      <c r="DR8" s="2618">
        <v>1.1052166224580018</v>
      </c>
      <c r="DS8" s="769">
        <v>0.49974644443556004</v>
      </c>
      <c r="DT8" s="769">
        <v>9.7250658087159977E-2</v>
      </c>
      <c r="DU8" s="769">
        <v>3.9883454407087067</v>
      </c>
      <c r="DV8" s="769">
        <v>0.67987475683511722</v>
      </c>
      <c r="DW8" s="771">
        <v>2.6653143703229873</v>
      </c>
      <c r="DX8" s="928"/>
      <c r="EG8" s="2021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4.1666666666666699E-2</v>
      </c>
      <c r="B9" s="2396"/>
      <c r="C9" s="2398"/>
      <c r="D9" s="2398"/>
      <c r="E9" s="2409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6.35</v>
      </c>
      <c r="U9" s="2888">
        <v>0.40200000000000002</v>
      </c>
      <c r="V9" s="2402">
        <v>4</v>
      </c>
      <c r="W9" s="2403">
        <v>0.59</v>
      </c>
      <c r="X9" s="2404">
        <v>27.6</v>
      </c>
      <c r="Y9" s="2562">
        <v>9.6</v>
      </c>
      <c r="Z9" s="2405">
        <f>IF(T9&lt;=0,"",GO9+0.12)</f>
        <v>0.30867924528301888</v>
      </c>
      <c r="AA9" s="2645"/>
      <c r="AB9" s="2406">
        <v>6.27</v>
      </c>
      <c r="AC9" s="2888">
        <v>0.29799999999999999</v>
      </c>
      <c r="AD9" s="2407">
        <v>3</v>
      </c>
      <c r="AE9" s="2769">
        <v>0.49</v>
      </c>
      <c r="AF9" s="2404">
        <v>29.2</v>
      </c>
      <c r="AG9" s="2562">
        <v>9.6</v>
      </c>
      <c r="AH9" s="2684">
        <f>IF(AE9&lt;=0,"",HA9+0.12)</f>
        <v>0.30867924528301888</v>
      </c>
      <c r="AI9" s="2406">
        <v>6.27</v>
      </c>
      <c r="AJ9" s="2888">
        <v>0.247</v>
      </c>
      <c r="AK9" s="2407">
        <v>3</v>
      </c>
      <c r="AL9" s="2403">
        <v>0.47</v>
      </c>
      <c r="AM9" s="2404">
        <v>29.7</v>
      </c>
      <c r="AN9" s="2562">
        <v>10.9</v>
      </c>
      <c r="AO9" s="2684">
        <f>IF(AI9&lt;=0,"",HM9+0.12)</f>
        <v>0.32185185185185183</v>
      </c>
      <c r="AP9" s="2884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7.53</v>
      </c>
      <c r="BD9" s="2403">
        <v>5.8000000000000003E-2</v>
      </c>
      <c r="BE9" s="2407">
        <v>1</v>
      </c>
      <c r="BF9" s="2403">
        <v>3.8</v>
      </c>
      <c r="BG9" s="2562">
        <v>28.6</v>
      </c>
      <c r="BH9" s="2656"/>
      <c r="BI9" s="2656"/>
      <c r="BJ9" s="2400"/>
      <c r="BK9" s="2401">
        <v>7.35</v>
      </c>
      <c r="BL9" s="2403">
        <v>6.0999999999999999E-2</v>
      </c>
      <c r="BM9" s="2407">
        <v>1</v>
      </c>
      <c r="BN9" s="2404">
        <v>4.2</v>
      </c>
      <c r="BO9" s="2562">
        <v>28.6</v>
      </c>
      <c r="BP9" s="2656"/>
      <c r="BQ9" s="2656"/>
      <c r="BR9" s="2638"/>
      <c r="BS9" s="2578">
        <v>3.8</v>
      </c>
      <c r="BT9" s="2562">
        <v>4.2</v>
      </c>
      <c r="BU9" s="2632">
        <v>3.4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9300</v>
      </c>
      <c r="CO9" s="2386"/>
      <c r="CP9" s="2387"/>
      <c r="CQ9" s="2384"/>
      <c r="CR9" s="2383"/>
      <c r="CS9" s="2386"/>
      <c r="CT9" s="2384"/>
      <c r="CU9" s="2380">
        <v>60</v>
      </c>
      <c r="CV9" s="2377">
        <v>65</v>
      </c>
      <c r="CW9" s="2381">
        <v>90</v>
      </c>
      <c r="CX9" s="2380">
        <v>500</v>
      </c>
      <c r="CY9" s="2377">
        <v>450</v>
      </c>
      <c r="CZ9" s="2381">
        <v>500</v>
      </c>
      <c r="DA9" s="2388">
        <v>320</v>
      </c>
      <c r="DB9" s="2388">
        <v>320</v>
      </c>
      <c r="DC9" s="2388">
        <v>315</v>
      </c>
      <c r="DD9" s="2388">
        <v>330</v>
      </c>
      <c r="DE9" s="2388">
        <v>330</v>
      </c>
      <c r="DF9" s="2389">
        <v>335</v>
      </c>
      <c r="DG9" s="2388">
        <v>500</v>
      </c>
      <c r="DH9" s="2390"/>
      <c r="DI9" s="2391">
        <v>1040</v>
      </c>
      <c r="DJ9" s="2388">
        <v>1040</v>
      </c>
      <c r="DK9" s="2390">
        <v>1285</v>
      </c>
      <c r="DL9" s="2619">
        <v>88</v>
      </c>
      <c r="DM9" s="2388">
        <v>105</v>
      </c>
      <c r="DN9" s="2388">
        <v>12</v>
      </c>
      <c r="DO9" s="2388">
        <v>1650</v>
      </c>
      <c r="DP9" s="2388">
        <v>325</v>
      </c>
      <c r="DQ9" s="2390">
        <v>363</v>
      </c>
      <c r="DR9" s="2383">
        <v>50</v>
      </c>
      <c r="DS9" s="2388">
        <v>60</v>
      </c>
      <c r="DT9" s="2388">
        <v>7</v>
      </c>
      <c r="DU9" s="2388">
        <v>850</v>
      </c>
      <c r="DV9" s="2388">
        <v>155</v>
      </c>
      <c r="DW9" s="2390">
        <v>95</v>
      </c>
      <c r="DX9" s="928"/>
      <c r="EG9" s="450"/>
      <c r="EH9" s="450"/>
      <c r="GD9" s="1728">
        <v>4.1666666666666664E-2</v>
      </c>
      <c r="GE9" s="1777">
        <f t="shared" ref="GE9:GE31" si="30">IF(W9&lt;=0,"",W9)</f>
        <v>0.59</v>
      </c>
      <c r="GF9" s="1793">
        <f t="shared" si="0"/>
        <v>9.6</v>
      </c>
      <c r="GG9" s="1779">
        <f t="shared" si="1"/>
        <v>26.5</v>
      </c>
      <c r="GH9" s="1777">
        <f t="shared" si="2"/>
        <v>15.635</v>
      </c>
      <c r="GI9" s="1794">
        <f t="shared" si="3"/>
        <v>6.35</v>
      </c>
      <c r="GJ9" s="1794">
        <f t="shared" si="4"/>
        <v>27.6</v>
      </c>
      <c r="GK9" s="1780">
        <f t="shared" si="5"/>
        <v>5</v>
      </c>
      <c r="GL9" s="1781">
        <f t="shared" si="6"/>
        <v>3.1269999999999998</v>
      </c>
      <c r="GM9" s="1782">
        <f t="shared" si="7"/>
        <v>25</v>
      </c>
      <c r="GN9" s="1782">
        <f t="shared" si="8"/>
        <v>6.5</v>
      </c>
      <c r="GO9" s="1783">
        <f t="shared" si="9"/>
        <v>0.18867924528301888</v>
      </c>
      <c r="GP9" s="1580">
        <v>4.1666666666666664E-2</v>
      </c>
      <c r="GQ9" s="1784">
        <f t="shared" ref="GQ9:GQ31" si="31">IF(AE9&lt;=0,"",AE9)</f>
        <v>0.49</v>
      </c>
      <c r="GR9" s="1785">
        <f t="shared" si="10"/>
        <v>9.6</v>
      </c>
      <c r="GS9" s="1786">
        <f t="shared" si="11"/>
        <v>26.5</v>
      </c>
      <c r="GT9" s="1787">
        <f t="shared" si="12"/>
        <v>12.984999999999999</v>
      </c>
      <c r="GU9" s="1786">
        <f t="shared" si="13"/>
        <v>6.27</v>
      </c>
      <c r="GV9" s="1786">
        <f t="shared" si="14"/>
        <v>29.2</v>
      </c>
      <c r="GW9" s="1788">
        <f t="shared" si="15"/>
        <v>5</v>
      </c>
      <c r="GX9" s="1781">
        <f t="shared" si="16"/>
        <v>2.597</v>
      </c>
      <c r="GY9" s="1789">
        <f t="shared" si="17"/>
        <v>25</v>
      </c>
      <c r="GZ9" s="1789">
        <f t="shared" si="18"/>
        <v>6.5</v>
      </c>
      <c r="HA9" s="1790">
        <f t="shared" si="19"/>
        <v>0.18867924528301888</v>
      </c>
      <c r="HB9" s="1580">
        <v>4.1666666666666664E-2</v>
      </c>
      <c r="HC9" s="1784">
        <f t="shared" ref="HC9:HC31" si="32">IF(AL9&lt;=0,"",AL9)</f>
        <v>0.47</v>
      </c>
      <c r="HD9" s="1785">
        <f t="shared" si="20"/>
        <v>10.9</v>
      </c>
      <c r="HE9" s="1786">
        <f t="shared" si="21"/>
        <v>24.77064220183486</v>
      </c>
      <c r="HF9" s="1787">
        <f t="shared" si="22"/>
        <v>11.642201834862384</v>
      </c>
      <c r="HG9" s="1786">
        <f t="shared" si="23"/>
        <v>6.27</v>
      </c>
      <c r="HH9" s="1786">
        <f t="shared" si="24"/>
        <v>29.7</v>
      </c>
      <c r="HI9" s="1788">
        <f t="shared" si="25"/>
        <v>5</v>
      </c>
      <c r="HJ9" s="1787">
        <f t="shared" si="26"/>
        <v>2.3284403669724769</v>
      </c>
      <c r="HK9" s="1791">
        <f t="shared" si="27"/>
        <v>25</v>
      </c>
      <c r="HL9" s="1791">
        <f t="shared" si="28"/>
        <v>6.5</v>
      </c>
      <c r="HM9" s="1792">
        <f t="shared" si="29"/>
        <v>0.20185185185185187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50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67"/>
      <c r="AF10" s="2351"/>
      <c r="AG10" s="2563"/>
      <c r="AH10" s="2685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5" t="str">
        <f t="shared" ref="AO10:AO31" si="35">IF(AI10&lt;=0,"",HM10+0.12)</f>
        <v/>
      </c>
      <c r="AP10" s="2885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43288.320336111108</v>
      </c>
      <c r="BW10" s="2542" t="s">
        <v>564</v>
      </c>
      <c r="BX10" s="754">
        <v>51</v>
      </c>
      <c r="BY10" s="755">
        <v>9.6</v>
      </c>
      <c r="BZ10" s="756">
        <v>9.6</v>
      </c>
      <c r="CA10" s="757">
        <v>10.9</v>
      </c>
      <c r="CB10" s="758">
        <v>30.1</v>
      </c>
      <c r="CC10" s="759">
        <v>9.1</v>
      </c>
      <c r="CD10" s="756">
        <v>9.1</v>
      </c>
      <c r="CE10" s="760">
        <v>10.4</v>
      </c>
      <c r="CF10" s="760">
        <v>28.6</v>
      </c>
      <c r="CG10" s="761" t="s">
        <v>1226</v>
      </c>
      <c r="CH10" s="760">
        <v>16.5168</v>
      </c>
      <c r="CI10" s="762">
        <v>1</v>
      </c>
      <c r="CJ10" s="763">
        <v>10.35216</v>
      </c>
      <c r="CK10" s="757">
        <v>26.868960000000001</v>
      </c>
      <c r="CL10" s="2449">
        <v>1.10592</v>
      </c>
      <c r="CM10" s="2446">
        <v>43288.320336111108</v>
      </c>
      <c r="CN10" s="2393">
        <v>75.542811654712494</v>
      </c>
      <c r="CO10" s="764">
        <v>4796.0168000000003</v>
      </c>
      <c r="CP10" s="1258">
        <v>0</v>
      </c>
      <c r="CQ10" s="765">
        <v>761.2334801762114</v>
      </c>
      <c r="CR10" s="2548">
        <v>0</v>
      </c>
      <c r="CS10" s="2546">
        <v>0</v>
      </c>
      <c r="CT10" s="2547">
        <v>0</v>
      </c>
      <c r="CU10" s="766">
        <v>1.9756058271253722</v>
      </c>
      <c r="CV10" s="767">
        <v>2.1275755061350168</v>
      </c>
      <c r="CW10" s="768">
        <v>2.5430522432439511</v>
      </c>
      <c r="CX10" s="766">
        <v>2.2500849216833361</v>
      </c>
      <c r="CY10" s="767">
        <v>2.1033402528779015</v>
      </c>
      <c r="CZ10" s="768">
        <v>2.14002642007926</v>
      </c>
      <c r="DA10" s="769">
        <v>0.19015624504801446</v>
      </c>
      <c r="DB10" s="769">
        <v>0.19015624504801446</v>
      </c>
      <c r="DC10" s="769">
        <v>0.2139257756790163</v>
      </c>
      <c r="DD10" s="769">
        <v>0.2139257756790163</v>
      </c>
      <c r="DE10" s="769">
        <v>0.14654242737645151</v>
      </c>
      <c r="DF10" s="770">
        <v>0.17794437609997682</v>
      </c>
      <c r="DG10" s="1301">
        <v>0.95112285336856006</v>
      </c>
      <c r="DH10" s="760">
        <v>1</v>
      </c>
      <c r="DI10" s="1282">
        <v>6.0874377421140019E-2</v>
      </c>
      <c r="DJ10" s="769">
        <v>0.06</v>
      </c>
      <c r="DK10" s="771">
        <v>5.9859804464121015E-2</v>
      </c>
      <c r="DL10" s="2618">
        <v>1.1115321460149048</v>
      </c>
      <c r="DM10" s="769">
        <v>0.4997464444355601</v>
      </c>
      <c r="DN10" s="769">
        <v>0.10320478001086367</v>
      </c>
      <c r="DO10" s="769">
        <v>4.4007726964595237</v>
      </c>
      <c r="DP10" s="769">
        <v>0.81459648284391928</v>
      </c>
      <c r="DQ10" s="771">
        <v>5.5310283173619892</v>
      </c>
      <c r="DR10" s="2618">
        <v>1.1052166224580018</v>
      </c>
      <c r="DS10" s="769">
        <v>0.49974644443556004</v>
      </c>
      <c r="DT10" s="769">
        <v>9.7250658087159977E-2</v>
      </c>
      <c r="DU10" s="769">
        <v>4.098345440708707</v>
      </c>
      <c r="DV10" s="769">
        <v>0.70180620060399201</v>
      </c>
      <c r="DW10" s="771">
        <v>2.6653143703229873</v>
      </c>
      <c r="DX10" s="928"/>
      <c r="EG10" s="450"/>
      <c r="EH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6.83</v>
      </c>
      <c r="C11" s="1165">
        <v>24</v>
      </c>
      <c r="D11" s="1165">
        <v>17</v>
      </c>
      <c r="E11" s="1167">
        <v>8.1</v>
      </c>
      <c r="F11" s="1165">
        <v>62</v>
      </c>
      <c r="G11" s="1165">
        <v>114</v>
      </c>
      <c r="H11" s="1175">
        <v>29.4</v>
      </c>
      <c r="I11" s="1166">
        <v>0.30499999999999999</v>
      </c>
      <c r="J11" s="2348"/>
      <c r="K11" s="1630">
        <v>5.94</v>
      </c>
      <c r="L11" s="944">
        <v>11</v>
      </c>
      <c r="M11" s="1151">
        <v>5.3999999999999999E-2</v>
      </c>
      <c r="N11" s="1630">
        <v>5.98</v>
      </c>
      <c r="O11" s="944">
        <v>12</v>
      </c>
      <c r="P11" s="2348"/>
      <c r="Q11" s="1630">
        <v>6.02</v>
      </c>
      <c r="R11" s="944">
        <v>12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0.04</v>
      </c>
      <c r="AB11" s="2361"/>
      <c r="AC11" s="2347"/>
      <c r="AD11" s="2346"/>
      <c r="AE11" s="2767"/>
      <c r="AF11" s="2351"/>
      <c r="AG11" s="2563"/>
      <c r="AH11" s="2685" t="str">
        <f t="shared" si="34"/>
        <v/>
      </c>
      <c r="AI11" s="2361"/>
      <c r="AJ11" s="2347"/>
      <c r="AK11" s="2346"/>
      <c r="AL11" s="2345"/>
      <c r="AM11" s="2351"/>
      <c r="AN11" s="2563"/>
      <c r="AO11" s="2685" t="str">
        <f t="shared" si="35"/>
        <v/>
      </c>
      <c r="AP11" s="2886">
        <v>1.0999999999999999E-2</v>
      </c>
      <c r="AQ11" s="944">
        <v>1</v>
      </c>
      <c r="AR11" s="1645">
        <v>0.17</v>
      </c>
      <c r="AS11" s="2348"/>
      <c r="AT11" s="2337">
        <v>4.3999999999999997E-2</v>
      </c>
      <c r="AU11" s="2647">
        <v>2.1999999999999999E-2</v>
      </c>
      <c r="AV11" s="944">
        <v>1</v>
      </c>
      <c r="AW11" s="1645">
        <v>0.26</v>
      </c>
      <c r="AX11" s="2348"/>
      <c r="AY11" s="2647">
        <v>4.5999999999999999E-2</v>
      </c>
      <c r="AZ11" s="944">
        <v>1</v>
      </c>
      <c r="BA11" s="1645">
        <v>0.37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9300</v>
      </c>
      <c r="CO11" s="2386"/>
      <c r="CP11" s="2387"/>
      <c r="CQ11" s="2384"/>
      <c r="CR11" s="2383"/>
      <c r="CS11" s="2386"/>
      <c r="CT11" s="2384"/>
      <c r="CU11" s="2380">
        <v>65</v>
      </c>
      <c r="CV11" s="2377">
        <v>70</v>
      </c>
      <c r="CW11" s="2381">
        <v>95</v>
      </c>
      <c r="CX11" s="2380">
        <v>460</v>
      </c>
      <c r="CY11" s="2377">
        <v>430</v>
      </c>
      <c r="CZ11" s="2381">
        <v>500</v>
      </c>
      <c r="DA11" s="2388">
        <v>320</v>
      </c>
      <c r="DB11" s="2388">
        <v>320</v>
      </c>
      <c r="DC11" s="2388">
        <v>360</v>
      </c>
      <c r="DD11" s="2388">
        <v>360</v>
      </c>
      <c r="DE11" s="2388">
        <v>280</v>
      </c>
      <c r="DF11" s="2389">
        <v>340</v>
      </c>
      <c r="DG11" s="2388">
        <v>500</v>
      </c>
      <c r="DH11" s="2390"/>
      <c r="DI11" s="2391">
        <v>1050</v>
      </c>
      <c r="DJ11" s="2388">
        <v>1050</v>
      </c>
      <c r="DK11" s="2390">
        <v>1180</v>
      </c>
      <c r="DL11" s="2619">
        <v>88</v>
      </c>
      <c r="DM11" s="2388">
        <v>105</v>
      </c>
      <c r="DN11" s="2388">
        <v>13</v>
      </c>
      <c r="DO11" s="2388">
        <v>1670</v>
      </c>
      <c r="DP11" s="2388">
        <v>325</v>
      </c>
      <c r="DQ11" s="2390">
        <v>345</v>
      </c>
      <c r="DR11" s="2383">
        <v>50</v>
      </c>
      <c r="DS11" s="2388">
        <v>60</v>
      </c>
      <c r="DT11" s="2388">
        <v>7</v>
      </c>
      <c r="DU11" s="2388">
        <v>850</v>
      </c>
      <c r="DV11" s="2388">
        <v>160</v>
      </c>
      <c r="DW11" s="2390">
        <v>95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50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67"/>
      <c r="AF12" s="2351"/>
      <c r="AG12" s="2563"/>
      <c r="AH12" s="2685" t="str">
        <f t="shared" si="34"/>
        <v/>
      </c>
      <c r="AI12" s="2361"/>
      <c r="AJ12" s="2347"/>
      <c r="AK12" s="2346"/>
      <c r="AL12" s="2345"/>
      <c r="AM12" s="2351"/>
      <c r="AN12" s="2563"/>
      <c r="AO12" s="2685" t="str">
        <f t="shared" si="35"/>
        <v/>
      </c>
      <c r="AP12" s="2885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89"/>
      <c r="BT12" s="2690"/>
      <c r="BU12" s="2691"/>
      <c r="BV12" s="2575">
        <v>43288.405069444445</v>
      </c>
      <c r="BW12" s="2542" t="s">
        <v>564</v>
      </c>
      <c r="BX12" s="754">
        <v>31</v>
      </c>
      <c r="BY12" s="755">
        <v>8.6</v>
      </c>
      <c r="BZ12" s="756">
        <v>8.6</v>
      </c>
      <c r="CA12" s="757">
        <v>9.6</v>
      </c>
      <c r="CB12" s="758">
        <v>26.799999999999997</v>
      </c>
      <c r="CC12" s="759">
        <v>8.1</v>
      </c>
      <c r="CD12" s="756">
        <v>8.1</v>
      </c>
      <c r="CE12" s="760">
        <v>9.1</v>
      </c>
      <c r="CF12" s="760">
        <v>25.299999999999997</v>
      </c>
      <c r="CG12" s="761" t="s">
        <v>1226</v>
      </c>
      <c r="CH12" s="760">
        <v>16.5168</v>
      </c>
      <c r="CI12" s="762">
        <v>1</v>
      </c>
      <c r="CJ12" s="763">
        <v>10.35216</v>
      </c>
      <c r="CK12" s="757">
        <v>26.868960000000001</v>
      </c>
      <c r="CL12" s="2449">
        <v>1.10592</v>
      </c>
      <c r="CM12" s="2446">
        <v>43288.405069444445</v>
      </c>
      <c r="CN12" s="2393">
        <v>76.177790752837296</v>
      </c>
      <c r="CO12" s="764">
        <v>4427.0924000000005</v>
      </c>
      <c r="CP12" s="1258">
        <v>0</v>
      </c>
      <c r="CQ12" s="765">
        <v>761.2334801762114</v>
      </c>
      <c r="CR12" s="2548">
        <v>0</v>
      </c>
      <c r="CS12" s="2546">
        <v>0</v>
      </c>
      <c r="CT12" s="2547">
        <v>0</v>
      </c>
      <c r="CU12" s="766">
        <v>2.205327434930648</v>
      </c>
      <c r="CV12" s="767">
        <v>2.3749680068483907</v>
      </c>
      <c r="CW12" s="768">
        <v>2.8874239011832366</v>
      </c>
      <c r="CX12" s="766">
        <v>2.3080581241743725</v>
      </c>
      <c r="CY12" s="767">
        <v>2.1981505944517834</v>
      </c>
      <c r="CZ12" s="768">
        <v>2.1033402528779015</v>
      </c>
      <c r="DA12" s="769">
        <v>0.19900072156187562</v>
      </c>
      <c r="DB12" s="769">
        <v>0.19900072156187562</v>
      </c>
      <c r="DC12" s="769">
        <v>0.21226743633266731</v>
      </c>
      <c r="DD12" s="769">
        <v>0.21226743633266731</v>
      </c>
      <c r="DE12" s="769">
        <v>0.16638671441701267</v>
      </c>
      <c r="DF12" s="770">
        <v>0.1919389598453396</v>
      </c>
      <c r="DG12" s="1301">
        <v>0.87503302509907532</v>
      </c>
      <c r="DH12" s="760">
        <v>1</v>
      </c>
      <c r="DI12" s="1282">
        <v>6.1876424786097055E-2</v>
      </c>
      <c r="DJ12" s="769">
        <v>6.1876424786097055E-2</v>
      </c>
      <c r="DK12" s="771">
        <v>6.0294621445700594E-2</v>
      </c>
      <c r="DL12" s="2618">
        <v>1.1068539804171988</v>
      </c>
      <c r="DM12" s="769">
        <v>0.50262564205782267</v>
      </c>
      <c r="DN12" s="769">
        <v>9.8108247664648179E-2</v>
      </c>
      <c r="DO12" s="769">
        <v>4.4388336147462475</v>
      </c>
      <c r="DP12" s="769">
        <v>0.84476672294924959</v>
      </c>
      <c r="DQ12" s="771">
        <v>5.6555234618107528</v>
      </c>
      <c r="DR12" s="2618">
        <v>1.1367942402425162</v>
      </c>
      <c r="DS12" s="769">
        <v>0.50450593438256552</v>
      </c>
      <c r="DT12" s="769">
        <v>9.5265950779258771E-2</v>
      </c>
      <c r="DU12" s="769">
        <v>4.1196502717984718</v>
      </c>
      <c r="DV12" s="769">
        <v>0.72687070776842022</v>
      </c>
      <c r="DW12" s="771">
        <v>2.7895621078869164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50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67"/>
      <c r="AF13" s="2351"/>
      <c r="AG13" s="2563"/>
      <c r="AH13" s="2685" t="str">
        <f t="shared" si="34"/>
        <v/>
      </c>
      <c r="AI13" s="2361"/>
      <c r="AJ13" s="2347"/>
      <c r="AK13" s="2346"/>
      <c r="AL13" s="2345"/>
      <c r="AM13" s="2351"/>
      <c r="AN13" s="2563"/>
      <c r="AO13" s="2685" t="str">
        <f t="shared" si="35"/>
        <v/>
      </c>
      <c r="AP13" s="2885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7.12</v>
      </c>
      <c r="BD13" s="1645">
        <v>0.06</v>
      </c>
      <c r="BE13" s="944">
        <v>1</v>
      </c>
      <c r="BF13" s="1645">
        <v>4.5</v>
      </c>
      <c r="BG13" s="2564">
        <v>29.4</v>
      </c>
      <c r="BH13" s="2657"/>
      <c r="BI13" s="2657"/>
      <c r="BJ13" s="2348"/>
      <c r="BK13" s="1630">
        <v>7.23</v>
      </c>
      <c r="BL13" s="1645">
        <v>5.7000000000000002E-2</v>
      </c>
      <c r="BM13" s="944">
        <v>1</v>
      </c>
      <c r="BN13" s="1631">
        <v>3.9</v>
      </c>
      <c r="BO13" s="2564">
        <v>27.7</v>
      </c>
      <c r="BP13" s="2657"/>
      <c r="BQ13" s="2657"/>
      <c r="BR13" s="2639"/>
      <c r="BS13" s="2580">
        <v>3.7</v>
      </c>
      <c r="BT13" s="2564">
        <v>4.2</v>
      </c>
      <c r="BU13" s="2634">
        <v>4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8350</v>
      </c>
      <c r="CO13" s="2386"/>
      <c r="CP13" s="2387"/>
      <c r="CQ13" s="2384"/>
      <c r="CR13" s="2383"/>
      <c r="CS13" s="2386"/>
      <c r="CT13" s="2384"/>
      <c r="CU13" s="2380">
        <v>65</v>
      </c>
      <c r="CV13" s="2377">
        <v>70</v>
      </c>
      <c r="CW13" s="2381">
        <v>95</v>
      </c>
      <c r="CX13" s="2380">
        <v>420</v>
      </c>
      <c r="CY13" s="2377">
        <v>400</v>
      </c>
      <c r="CZ13" s="2381">
        <v>430</v>
      </c>
      <c r="DA13" s="2388">
        <v>300</v>
      </c>
      <c r="DB13" s="2388">
        <v>300</v>
      </c>
      <c r="DC13" s="2388">
        <v>320</v>
      </c>
      <c r="DD13" s="2388">
        <v>320</v>
      </c>
      <c r="DE13" s="2388">
        <v>280</v>
      </c>
      <c r="DF13" s="2389">
        <v>323</v>
      </c>
      <c r="DG13" s="2388">
        <v>460</v>
      </c>
      <c r="DH13" s="2390"/>
      <c r="DI13" s="2391">
        <v>950</v>
      </c>
      <c r="DJ13" s="2388">
        <v>950</v>
      </c>
      <c r="DK13" s="2390">
        <v>1040</v>
      </c>
      <c r="DL13" s="2619">
        <v>78</v>
      </c>
      <c r="DM13" s="2388">
        <v>94</v>
      </c>
      <c r="DN13" s="2388">
        <v>11</v>
      </c>
      <c r="DO13" s="2388">
        <v>1500</v>
      </c>
      <c r="DP13" s="2388">
        <v>300</v>
      </c>
      <c r="DQ13" s="2390">
        <v>314</v>
      </c>
      <c r="DR13" s="2383">
        <v>45</v>
      </c>
      <c r="DS13" s="2388">
        <v>53</v>
      </c>
      <c r="DT13" s="2388">
        <v>6</v>
      </c>
      <c r="DU13" s="2388">
        <v>748</v>
      </c>
      <c r="DV13" s="2388">
        <v>145</v>
      </c>
      <c r="DW13" s="2390">
        <v>87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50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67"/>
      <c r="AF14" s="2351"/>
      <c r="AG14" s="2563"/>
      <c r="AH14" s="2685" t="str">
        <f t="shared" si="34"/>
        <v/>
      </c>
      <c r="AI14" s="2361"/>
      <c r="AJ14" s="2347"/>
      <c r="AK14" s="2346"/>
      <c r="AL14" s="2345"/>
      <c r="AM14" s="2351"/>
      <c r="AN14" s="2563"/>
      <c r="AO14" s="2685" t="str">
        <f t="shared" si="35"/>
        <v/>
      </c>
      <c r="AP14" s="2885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43288.526463888891</v>
      </c>
      <c r="BW14" s="2542" t="s">
        <v>564</v>
      </c>
      <c r="BX14" s="754">
        <v>31</v>
      </c>
      <c r="BY14" s="755">
        <v>7.7</v>
      </c>
      <c r="BZ14" s="756">
        <v>7.7</v>
      </c>
      <c r="CA14" s="757">
        <v>8.6999999999999993</v>
      </c>
      <c r="CB14" s="758">
        <v>24.1</v>
      </c>
      <c r="CC14" s="759">
        <v>7.2</v>
      </c>
      <c r="CD14" s="756">
        <v>7.2</v>
      </c>
      <c r="CE14" s="760">
        <v>8.1999999999999993</v>
      </c>
      <c r="CF14" s="760">
        <v>22.6</v>
      </c>
      <c r="CG14" s="761" t="s">
        <v>1226</v>
      </c>
      <c r="CH14" s="760">
        <v>16.5168</v>
      </c>
      <c r="CI14" s="762">
        <v>1</v>
      </c>
      <c r="CJ14" s="763">
        <v>10.35216</v>
      </c>
      <c r="CK14" s="757">
        <v>26.868960000000001</v>
      </c>
      <c r="CL14" s="2449">
        <v>1.10592</v>
      </c>
      <c r="CM14" s="2446">
        <v>43288.526463888891</v>
      </c>
      <c r="CN14" s="2393">
        <v>72.538019052643335</v>
      </c>
      <c r="CO14" s="764">
        <v>3935.1932000000002</v>
      </c>
      <c r="CP14" s="1258">
        <v>0</v>
      </c>
      <c r="CQ14" s="765">
        <v>761.2334801762114</v>
      </c>
      <c r="CR14" s="2548">
        <v>0</v>
      </c>
      <c r="CS14" s="2546">
        <v>0</v>
      </c>
      <c r="CT14" s="2547">
        <v>0</v>
      </c>
      <c r="CU14" s="766">
        <v>2.463092979273191</v>
      </c>
      <c r="CV14" s="767">
        <v>2.6525616699865142</v>
      </c>
      <c r="CW14" s="768">
        <v>3.1861229254435712</v>
      </c>
      <c r="CX14" s="766">
        <v>2.2874504623513872</v>
      </c>
      <c r="CY14" s="767">
        <v>2.1638044914134738</v>
      </c>
      <c r="CZ14" s="768">
        <v>2.1170602828881662</v>
      </c>
      <c r="DA14" s="769">
        <v>0.18521712180001407</v>
      </c>
      <c r="DB14" s="769">
        <v>0.18521712180001407</v>
      </c>
      <c r="DC14" s="769">
        <v>0.20373883398001547</v>
      </c>
      <c r="DD14" s="769">
        <v>0.20373883398001547</v>
      </c>
      <c r="DE14" s="769">
        <v>0.1508135736587701</v>
      </c>
      <c r="DF14" s="770">
        <v>0.18032057720070338</v>
      </c>
      <c r="DG14" s="1301">
        <v>0.87503302509907532</v>
      </c>
      <c r="DH14" s="760">
        <v>1</v>
      </c>
      <c r="DI14" s="1282">
        <v>6.0085265121236346E-2</v>
      </c>
      <c r="DJ14" s="769">
        <v>6.0085265121236346E-2</v>
      </c>
      <c r="DK14" s="771">
        <v>6.1121834239925142E-2</v>
      </c>
      <c r="DL14" s="2618">
        <v>1.1174968071519795</v>
      </c>
      <c r="DM14" s="769">
        <v>0.49928371624626788</v>
      </c>
      <c r="DN14" s="769">
        <v>0.10033798056611745</v>
      </c>
      <c r="DO14" s="769">
        <v>4.4029310290209036</v>
      </c>
      <c r="DP14" s="769">
        <v>0.85532630698611523</v>
      </c>
      <c r="DQ14" s="771">
        <v>5.5722215636869468</v>
      </c>
      <c r="DR14" s="2618">
        <v>1.1213905242500704</v>
      </c>
      <c r="DS14" s="769">
        <v>0.49649606105711747</v>
      </c>
      <c r="DT14" s="769">
        <v>0.1057219697672262</v>
      </c>
      <c r="DU14" s="769">
        <v>3.9860136555510564</v>
      </c>
      <c r="DV14" s="769">
        <v>0.75101822076829639</v>
      </c>
      <c r="DW14" s="771">
        <v>2.6687358265108219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6.77</v>
      </c>
      <c r="C15" s="1165">
        <v>23</v>
      </c>
      <c r="D15" s="1165">
        <v>17</v>
      </c>
      <c r="E15" s="1167">
        <v>6.75</v>
      </c>
      <c r="F15" s="1165">
        <v>66</v>
      </c>
      <c r="G15" s="1165">
        <v>104</v>
      </c>
      <c r="H15" s="1175">
        <v>29.1</v>
      </c>
      <c r="I15" s="1166">
        <v>0.32200000000000001</v>
      </c>
      <c r="J15" s="2348"/>
      <c r="K15" s="1630">
        <v>6.03</v>
      </c>
      <c r="L15" s="944">
        <v>10</v>
      </c>
      <c r="M15" s="1151">
        <v>6.7000000000000004E-2</v>
      </c>
      <c r="N15" s="1630">
        <v>6.06</v>
      </c>
      <c r="O15" s="944">
        <v>10</v>
      </c>
      <c r="P15" s="2348"/>
      <c r="Q15" s="1630">
        <v>6.04</v>
      </c>
      <c r="R15" s="944">
        <v>10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5.7000000000000002E-2</v>
      </c>
      <c r="AB15" s="2361"/>
      <c r="AC15" s="2347"/>
      <c r="AD15" s="2346"/>
      <c r="AE15" s="2767"/>
      <c r="AF15" s="2351"/>
      <c r="AG15" s="2563"/>
      <c r="AH15" s="2685" t="str">
        <f t="shared" si="34"/>
        <v/>
      </c>
      <c r="AI15" s="2361"/>
      <c r="AJ15" s="2347"/>
      <c r="AK15" s="2346"/>
      <c r="AL15" s="2345"/>
      <c r="AM15" s="2351"/>
      <c r="AN15" s="2563"/>
      <c r="AO15" s="2685" t="str">
        <f t="shared" si="35"/>
        <v/>
      </c>
      <c r="AP15" s="2886">
        <v>1.2999999999999999E-2</v>
      </c>
      <c r="AQ15" s="944">
        <v>1</v>
      </c>
      <c r="AR15" s="1645">
        <v>0.16</v>
      </c>
      <c r="AS15" s="2348"/>
      <c r="AT15" s="2337">
        <v>5.6000000000000001E-2</v>
      </c>
      <c r="AU15" s="2647">
        <v>2.1999999999999999E-2</v>
      </c>
      <c r="AV15" s="944">
        <v>1</v>
      </c>
      <c r="AW15" s="1645">
        <v>0.23</v>
      </c>
      <c r="AX15" s="2348"/>
      <c r="AY15" s="2647">
        <v>4.2999999999999997E-2</v>
      </c>
      <c r="AZ15" s="944">
        <v>1</v>
      </c>
      <c r="BA15" s="1645">
        <v>0.31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7150</v>
      </c>
      <c r="CO15" s="2386"/>
      <c r="CP15" s="2387"/>
      <c r="CQ15" s="2384"/>
      <c r="CR15" s="2383"/>
      <c r="CS15" s="2386"/>
      <c r="CT15" s="2384"/>
      <c r="CU15" s="2380">
        <v>65</v>
      </c>
      <c r="CV15" s="2377">
        <v>70</v>
      </c>
      <c r="CW15" s="2381">
        <v>95</v>
      </c>
      <c r="CX15" s="2380">
        <v>370</v>
      </c>
      <c r="CY15" s="2377">
        <v>350</v>
      </c>
      <c r="CZ15" s="2381">
        <v>390</v>
      </c>
      <c r="DA15" s="2388">
        <v>250</v>
      </c>
      <c r="DB15" s="2388">
        <v>250</v>
      </c>
      <c r="DC15" s="2388">
        <v>275</v>
      </c>
      <c r="DD15" s="2388">
        <v>275</v>
      </c>
      <c r="DE15" s="2388">
        <v>230</v>
      </c>
      <c r="DF15" s="2389">
        <v>275</v>
      </c>
      <c r="DG15" s="2388">
        <v>460</v>
      </c>
      <c r="DH15" s="2390"/>
      <c r="DI15" s="2391">
        <v>820</v>
      </c>
      <c r="DJ15" s="2388">
        <v>820</v>
      </c>
      <c r="DK15" s="2390">
        <v>950</v>
      </c>
      <c r="DL15" s="2619">
        <v>70</v>
      </c>
      <c r="DM15" s="2388">
        <v>83</v>
      </c>
      <c r="DN15" s="2388">
        <v>10</v>
      </c>
      <c r="DO15" s="2388">
        <v>1322</v>
      </c>
      <c r="DP15" s="2388">
        <v>270</v>
      </c>
      <c r="DQ15" s="2390">
        <v>275</v>
      </c>
      <c r="DR15" s="2383">
        <v>40</v>
      </c>
      <c r="DS15" s="2388">
        <v>47</v>
      </c>
      <c r="DT15" s="2388">
        <v>6</v>
      </c>
      <c r="DU15" s="2388">
        <v>650</v>
      </c>
      <c r="DV15" s="2388">
        <v>135</v>
      </c>
      <c r="DW15" s="2390">
        <v>75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50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67"/>
      <c r="AF16" s="2351"/>
      <c r="AG16" s="2563"/>
      <c r="AH16" s="2685" t="str">
        <f t="shared" si="34"/>
        <v/>
      </c>
      <c r="AI16" s="2361"/>
      <c r="AJ16" s="2347"/>
      <c r="AK16" s="2346"/>
      <c r="AL16" s="2345"/>
      <c r="AM16" s="2351"/>
      <c r="AN16" s="2563"/>
      <c r="AO16" s="2685" t="str">
        <f t="shared" si="35"/>
        <v/>
      </c>
      <c r="AP16" s="2885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>
        <v>43288.656042245369</v>
      </c>
      <c r="BW16" s="2542" t="s">
        <v>564</v>
      </c>
      <c r="BX16" s="754">
        <v>45</v>
      </c>
      <c r="BY16" s="755">
        <v>6.6</v>
      </c>
      <c r="BZ16" s="756">
        <v>6.6</v>
      </c>
      <c r="CA16" s="757">
        <v>7.6</v>
      </c>
      <c r="CB16" s="758">
        <v>20.799999999999997</v>
      </c>
      <c r="CC16" s="759">
        <v>6.1</v>
      </c>
      <c r="CD16" s="756">
        <v>6.1</v>
      </c>
      <c r="CE16" s="760">
        <v>7.1</v>
      </c>
      <c r="CF16" s="760">
        <v>19.299999999999997</v>
      </c>
      <c r="CG16" s="761" t="s">
        <v>1226</v>
      </c>
      <c r="CH16" s="760">
        <v>5.2732799999999997</v>
      </c>
      <c r="CI16" s="762" t="s">
        <v>1227</v>
      </c>
      <c r="CJ16" s="763">
        <v>19</v>
      </c>
      <c r="CK16" s="757">
        <v>24.3</v>
      </c>
      <c r="CL16" s="2449">
        <v>1.10592</v>
      </c>
      <c r="CM16" s="2446">
        <v>43288.656042245369</v>
      </c>
      <c r="CN16" s="2393">
        <v>77.3462478841452</v>
      </c>
      <c r="CO16" s="764">
        <v>3566.2687999999998</v>
      </c>
      <c r="CP16" s="1258">
        <v>0</v>
      </c>
      <c r="CQ16" s="765">
        <v>761.2334801762114</v>
      </c>
      <c r="CR16" s="2548">
        <v>0</v>
      </c>
      <c r="CS16" s="2546">
        <v>0</v>
      </c>
      <c r="CT16" s="2547">
        <v>0</v>
      </c>
      <c r="CU16" s="766">
        <v>2.8736084758187235</v>
      </c>
      <c r="CV16" s="767">
        <v>3.0946552816509332</v>
      </c>
      <c r="CW16" s="768">
        <v>3.6472722962314563</v>
      </c>
      <c r="CX16" s="766">
        <v>2.3350845659094364</v>
      </c>
      <c r="CY16" s="767">
        <v>2.1891417805400963</v>
      </c>
      <c r="CZ16" s="768">
        <v>1.880811952295012</v>
      </c>
      <c r="DA16" s="769">
        <v>0.19015624504801446</v>
      </c>
      <c r="DB16" s="769">
        <v>0.19015624504801446</v>
      </c>
      <c r="DC16" s="769">
        <v>0.19879971073201513</v>
      </c>
      <c r="DD16" s="769">
        <v>0.19879971073201513</v>
      </c>
      <c r="DE16" s="769">
        <v>0.15012335135369562</v>
      </c>
      <c r="DF16" s="770">
        <v>0.17264185405675</v>
      </c>
      <c r="DG16" s="1301">
        <v>0.87503302509907532</v>
      </c>
      <c r="DH16" s="760">
        <v>1</v>
      </c>
      <c r="DI16" s="1282">
        <v>6.0541730549986253E-2</v>
      </c>
      <c r="DJ16" s="769">
        <v>6.0541730549986253E-2</v>
      </c>
      <c r="DK16" s="771">
        <v>6.018846894315534E-2</v>
      </c>
      <c r="DL16" s="2618">
        <v>1.0928961748633881</v>
      </c>
      <c r="DM16" s="769">
        <v>0.49701558954793418</v>
      </c>
      <c r="DN16" s="769">
        <v>0.10658854328990838</v>
      </c>
      <c r="DO16" s="769">
        <v>4.4028271642598868</v>
      </c>
      <c r="DP16" s="769">
        <v>0.86000022123194098</v>
      </c>
      <c r="DQ16" s="771">
        <v>5.5964702774961372</v>
      </c>
      <c r="DR16" s="2618">
        <v>1.1332361988020077</v>
      </c>
      <c r="DS16" s="769">
        <v>0.50021568992329302</v>
      </c>
      <c r="DT16" s="769">
        <v>0.10175119156000643</v>
      </c>
      <c r="DU16" s="769">
        <v>4.0322422158278739</v>
      </c>
      <c r="DV16" s="769">
        <v>0.73887342950913248</v>
      </c>
      <c r="DW16" s="771">
        <v>2.8767218111121351</v>
      </c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50"/>
      <c r="F17" s="2346"/>
      <c r="G17" s="2346"/>
      <c r="H17" s="2351"/>
      <c r="I17" s="2347"/>
      <c r="J17" s="1151">
        <v>3.2000000000000001E-2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6.1</v>
      </c>
      <c r="U17" s="2889">
        <v>0.30599999999999999</v>
      </c>
      <c r="V17" s="1628">
        <v>4</v>
      </c>
      <c r="W17" s="1645">
        <v>0.45</v>
      </c>
      <c r="X17" s="1631">
        <v>28.9</v>
      </c>
      <c r="Y17" s="2564">
        <v>9.6</v>
      </c>
      <c r="Z17" s="2360">
        <f t="shared" si="33"/>
        <v>0.30867924528301888</v>
      </c>
      <c r="AA17" s="2646"/>
      <c r="AB17" s="1543">
        <v>6.13</v>
      </c>
      <c r="AC17" s="2889">
        <v>0.3</v>
      </c>
      <c r="AD17" s="944">
        <v>4</v>
      </c>
      <c r="AE17" s="2766">
        <v>0.47</v>
      </c>
      <c r="AF17" s="1631">
        <v>28.6</v>
      </c>
      <c r="AG17" s="2564">
        <v>9.6</v>
      </c>
      <c r="AH17" s="2685">
        <f t="shared" si="34"/>
        <v>0.30867924528301888</v>
      </c>
      <c r="AI17" s="1543">
        <v>6.16</v>
      </c>
      <c r="AJ17" s="2889">
        <v>0.28299999999999997</v>
      </c>
      <c r="AK17" s="944">
        <v>3</v>
      </c>
      <c r="AL17" s="1645">
        <v>0.48</v>
      </c>
      <c r="AM17" s="1631">
        <v>29.6</v>
      </c>
      <c r="AN17" s="2564">
        <v>10.9</v>
      </c>
      <c r="AO17" s="2685">
        <f t="shared" si="35"/>
        <v>0.32185185185185183</v>
      </c>
      <c r="AP17" s="2885"/>
      <c r="AQ17" s="2346"/>
      <c r="AR17" s="2345"/>
      <c r="AS17" s="1151">
        <v>0.01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7.19</v>
      </c>
      <c r="BD17" s="1645">
        <v>0.06</v>
      </c>
      <c r="BE17" s="944">
        <v>1</v>
      </c>
      <c r="BF17" s="1645">
        <v>3.9</v>
      </c>
      <c r="BG17" s="2564">
        <v>29.5</v>
      </c>
      <c r="BH17" s="2659">
        <v>20</v>
      </c>
      <c r="BI17" s="2659">
        <v>32</v>
      </c>
      <c r="BJ17" s="1151">
        <v>1.2999999999999999E-2</v>
      </c>
      <c r="BK17" s="1630">
        <v>7.23</v>
      </c>
      <c r="BL17" s="1645">
        <v>0.06</v>
      </c>
      <c r="BM17" s="944">
        <v>1</v>
      </c>
      <c r="BN17" s="1631">
        <v>4.4000000000000004</v>
      </c>
      <c r="BO17" s="2564">
        <v>27.6</v>
      </c>
      <c r="BP17" s="2659">
        <v>20</v>
      </c>
      <c r="BQ17" s="2659">
        <v>32</v>
      </c>
      <c r="BR17" s="2640">
        <v>1.2999999999999999E-2</v>
      </c>
      <c r="BS17" s="2580">
        <v>3.6</v>
      </c>
      <c r="BT17" s="2564">
        <v>4</v>
      </c>
      <c r="BU17" s="2634">
        <v>3.8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>
        <v>6580</v>
      </c>
      <c r="CO17" s="2386"/>
      <c r="CP17" s="2387"/>
      <c r="CQ17" s="2384"/>
      <c r="CR17" s="2383"/>
      <c r="CS17" s="2386"/>
      <c r="CT17" s="2384"/>
      <c r="CU17" s="2380">
        <v>65</v>
      </c>
      <c r="CV17" s="2377">
        <v>70</v>
      </c>
      <c r="CW17" s="2381">
        <v>95</v>
      </c>
      <c r="CX17" s="2380">
        <v>320</v>
      </c>
      <c r="CY17" s="2377">
        <v>300</v>
      </c>
      <c r="CZ17" s="2381">
        <v>300</v>
      </c>
      <c r="DA17" s="2388">
        <v>220</v>
      </c>
      <c r="DB17" s="2388">
        <v>220</v>
      </c>
      <c r="DC17" s="2388">
        <v>230</v>
      </c>
      <c r="DD17" s="2388">
        <v>230</v>
      </c>
      <c r="DE17" s="2388">
        <v>200</v>
      </c>
      <c r="DF17" s="2389">
        <v>230</v>
      </c>
      <c r="DG17" s="2388">
        <v>460</v>
      </c>
      <c r="DH17" s="2390"/>
      <c r="DI17" s="2391">
        <v>700</v>
      </c>
      <c r="DJ17" s="2388">
        <v>700</v>
      </c>
      <c r="DK17" s="2390">
        <v>810</v>
      </c>
      <c r="DL17" s="2619">
        <v>58</v>
      </c>
      <c r="DM17" s="2388">
        <v>70</v>
      </c>
      <c r="DN17" s="2388">
        <v>9</v>
      </c>
      <c r="DO17" s="2388">
        <v>1120</v>
      </c>
      <c r="DP17" s="2388">
        <v>230</v>
      </c>
      <c r="DQ17" s="2390">
        <v>234</v>
      </c>
      <c r="DR17" s="2383">
        <v>35</v>
      </c>
      <c r="DS17" s="2388">
        <v>41</v>
      </c>
      <c r="DT17" s="2388">
        <v>5</v>
      </c>
      <c r="DU17" s="2388">
        <v>570</v>
      </c>
      <c r="DV17" s="2388">
        <v>115</v>
      </c>
      <c r="DW17" s="2390">
        <v>70</v>
      </c>
      <c r="DX17" s="928"/>
      <c r="GD17" s="1728">
        <v>0.375</v>
      </c>
      <c r="GE17" s="1777">
        <f t="shared" si="30"/>
        <v>0.45</v>
      </c>
      <c r="GF17" s="1793">
        <f t="shared" si="0"/>
        <v>9.6</v>
      </c>
      <c r="GG17" s="1779">
        <f t="shared" si="1"/>
        <v>26.5</v>
      </c>
      <c r="GH17" s="1777">
        <f t="shared" si="2"/>
        <v>11.925000000000001</v>
      </c>
      <c r="GI17" s="1794">
        <f t="shared" si="3"/>
        <v>6.1</v>
      </c>
      <c r="GJ17" s="1794">
        <f t="shared" si="4"/>
        <v>28.9</v>
      </c>
      <c r="GK17" s="1780">
        <f t="shared" si="5"/>
        <v>5</v>
      </c>
      <c r="GL17" s="1781">
        <f>IF(GK17&lt;=1,"",GH17/GK17)</f>
        <v>2.3850000000000002</v>
      </c>
      <c r="GM17" s="1782">
        <f t="shared" si="7"/>
        <v>25</v>
      </c>
      <c r="GN17" s="1782">
        <f t="shared" si="8"/>
        <v>6.5</v>
      </c>
      <c r="GO17" s="1783">
        <f t="shared" si="9"/>
        <v>0.18867924528301888</v>
      </c>
      <c r="GP17" s="1580">
        <v>0.375</v>
      </c>
      <c r="GQ17" s="1784">
        <f t="shared" si="31"/>
        <v>0.47</v>
      </c>
      <c r="GR17" s="1785">
        <f t="shared" si="10"/>
        <v>9.6</v>
      </c>
      <c r="GS17" s="1786">
        <f t="shared" si="11"/>
        <v>26.5</v>
      </c>
      <c r="GT17" s="1787">
        <f t="shared" si="12"/>
        <v>12.455</v>
      </c>
      <c r="GU17" s="1786">
        <f t="shared" si="13"/>
        <v>6.13</v>
      </c>
      <c r="GV17" s="1786">
        <f t="shared" si="14"/>
        <v>28.6</v>
      </c>
      <c r="GW17" s="1788">
        <f t="shared" si="15"/>
        <v>5</v>
      </c>
      <c r="GX17" s="1781">
        <f t="shared" si="16"/>
        <v>2.4910000000000001</v>
      </c>
      <c r="GY17" s="1789">
        <f t="shared" si="17"/>
        <v>25</v>
      </c>
      <c r="GZ17" s="1789">
        <f t="shared" si="18"/>
        <v>6.5</v>
      </c>
      <c r="HA17" s="1790">
        <f t="shared" si="19"/>
        <v>0.18867924528301888</v>
      </c>
      <c r="HB17" s="1580">
        <v>0.375</v>
      </c>
      <c r="HC17" s="1784">
        <f t="shared" si="32"/>
        <v>0.48</v>
      </c>
      <c r="HD17" s="1785">
        <f t="shared" si="20"/>
        <v>10.9</v>
      </c>
      <c r="HE17" s="1786">
        <f t="shared" si="21"/>
        <v>24.77064220183486</v>
      </c>
      <c r="HF17" s="1787">
        <f t="shared" si="22"/>
        <v>11.889908256880732</v>
      </c>
      <c r="HG17" s="1786">
        <f t="shared" si="23"/>
        <v>6.16</v>
      </c>
      <c r="HH17" s="1786">
        <f t="shared" si="24"/>
        <v>29.6</v>
      </c>
      <c r="HI17" s="1788">
        <f t="shared" si="25"/>
        <v>5</v>
      </c>
      <c r="HJ17" s="1787">
        <f t="shared" si="26"/>
        <v>2.3779816513761465</v>
      </c>
      <c r="HK17" s="1791">
        <f t="shared" si="27"/>
        <v>25</v>
      </c>
      <c r="HL17" s="1791">
        <f t="shared" si="28"/>
        <v>6.5</v>
      </c>
      <c r="HM17" s="1792">
        <f t="shared" si="29"/>
        <v>0.20185185185185187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50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67"/>
      <c r="AF18" s="2351"/>
      <c r="AG18" s="2563"/>
      <c r="AH18" s="2685" t="str">
        <f t="shared" si="34"/>
        <v/>
      </c>
      <c r="AI18" s="2361"/>
      <c r="AJ18" s="2347"/>
      <c r="AK18" s="2346"/>
      <c r="AL18" s="2345"/>
      <c r="AM18" s="2351"/>
      <c r="AN18" s="2563"/>
      <c r="AO18" s="2685" t="str">
        <f t="shared" si="35"/>
        <v/>
      </c>
      <c r="AP18" s="2885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>
        <v>43288.800761458333</v>
      </c>
      <c r="BW18" s="2542" t="s">
        <v>564</v>
      </c>
      <c r="BX18" s="754">
        <v>35</v>
      </c>
      <c r="BY18" s="755">
        <v>6.6</v>
      </c>
      <c r="BZ18" s="756">
        <v>6.6</v>
      </c>
      <c r="CA18" s="757">
        <v>7.6</v>
      </c>
      <c r="CB18" s="758">
        <v>20.799999999999997</v>
      </c>
      <c r="CC18" s="759">
        <v>6.1</v>
      </c>
      <c r="CD18" s="756">
        <v>6.1</v>
      </c>
      <c r="CE18" s="760">
        <v>7.1</v>
      </c>
      <c r="CF18" s="760">
        <v>19.299999999999997</v>
      </c>
      <c r="CG18" s="761" t="s">
        <v>1226</v>
      </c>
      <c r="CH18" s="760">
        <v>10.4</v>
      </c>
      <c r="CI18" s="762" t="s">
        <v>1227</v>
      </c>
      <c r="CJ18" s="763">
        <v>13.5</v>
      </c>
      <c r="CK18" s="757">
        <v>23.9</v>
      </c>
      <c r="CL18" s="2449">
        <v>1.10592</v>
      </c>
      <c r="CM18" s="2446">
        <v>43288.800761458333</v>
      </c>
      <c r="CN18" s="2393">
        <v>77.3462478841452</v>
      </c>
      <c r="CO18" s="764">
        <v>3566.2687999999998</v>
      </c>
      <c r="CP18" s="1258">
        <v>0</v>
      </c>
      <c r="CQ18" s="765">
        <v>761.2334801762114</v>
      </c>
      <c r="CR18" s="2548">
        <v>0</v>
      </c>
      <c r="CS18" s="2546">
        <v>0</v>
      </c>
      <c r="CT18" s="2547">
        <v>0</v>
      </c>
      <c r="CU18" s="766">
        <v>2.8736084758187235</v>
      </c>
      <c r="CV18" s="767">
        <v>3.0946552816509332</v>
      </c>
      <c r="CW18" s="768">
        <v>3.6472722962314563</v>
      </c>
      <c r="CX18" s="766">
        <v>2.4080559585941055</v>
      </c>
      <c r="CY18" s="767">
        <v>2.1891417805400963</v>
      </c>
      <c r="CZ18" s="768">
        <v>2.2569743427540141</v>
      </c>
      <c r="DA18" s="769">
        <v>0.20744317641601578</v>
      </c>
      <c r="DB18" s="769">
        <v>0.20744317641601578</v>
      </c>
      <c r="DC18" s="769">
        <v>0.20744317641601578</v>
      </c>
      <c r="DD18" s="769">
        <v>0.22473010778401709</v>
      </c>
      <c r="DE18" s="769">
        <v>0.15012335135369562</v>
      </c>
      <c r="DF18" s="770">
        <v>0.17264185405675</v>
      </c>
      <c r="DG18" s="1301">
        <v>0.87503302509907532</v>
      </c>
      <c r="DH18" s="760">
        <v>1.5</v>
      </c>
      <c r="DI18" s="1282">
        <v>6.0541730549986253E-2</v>
      </c>
      <c r="DJ18" s="769">
        <v>6.0541730549986253E-2</v>
      </c>
      <c r="DK18" s="771">
        <v>6.018846894315534E-2</v>
      </c>
      <c r="DL18" s="2618">
        <v>1.0928961748633881</v>
      </c>
      <c r="DM18" s="769">
        <v>0.49701558954793418</v>
      </c>
      <c r="DN18" s="769">
        <v>0.10658854328990838</v>
      </c>
      <c r="DO18" s="769">
        <v>4.5150011061597048</v>
      </c>
      <c r="DP18" s="769">
        <v>0.80391325028203187</v>
      </c>
      <c r="DQ18" s="771">
        <v>4.9028906277209741</v>
      </c>
      <c r="DR18" s="2618">
        <v>1.1008580216933788</v>
      </c>
      <c r="DS18" s="769">
        <v>0.50021568992329302</v>
      </c>
      <c r="DT18" s="769">
        <v>0.12210142987200771</v>
      </c>
      <c r="DU18" s="769">
        <v>3.8394926255211432</v>
      </c>
      <c r="DV18" s="769">
        <v>0.64249863435576737</v>
      </c>
      <c r="DW18" s="771">
        <v>2.0548012936515248</v>
      </c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6.87</v>
      </c>
      <c r="C19" s="1165">
        <v>24</v>
      </c>
      <c r="D19" s="1165">
        <v>17</v>
      </c>
      <c r="E19" s="1167">
        <v>7.93</v>
      </c>
      <c r="F19" s="1165">
        <v>39</v>
      </c>
      <c r="G19" s="1165">
        <v>88</v>
      </c>
      <c r="H19" s="1175">
        <v>29.2</v>
      </c>
      <c r="I19" s="1166">
        <v>0.2</v>
      </c>
      <c r="J19" s="2348"/>
      <c r="K19" s="1630">
        <v>6.2</v>
      </c>
      <c r="L19" s="944">
        <v>10</v>
      </c>
      <c r="M19" s="1151">
        <v>5.8000000000000003E-2</v>
      </c>
      <c r="N19" s="1630">
        <v>6.24</v>
      </c>
      <c r="O19" s="944">
        <v>10</v>
      </c>
      <c r="P19" s="2348"/>
      <c r="Q19" s="1630">
        <v>6.17</v>
      </c>
      <c r="R19" s="944">
        <v>10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4.7E-2</v>
      </c>
      <c r="AB19" s="2361"/>
      <c r="AC19" s="2347"/>
      <c r="AD19" s="2346"/>
      <c r="AE19" s="2767"/>
      <c r="AF19" s="2351"/>
      <c r="AG19" s="2563"/>
      <c r="AH19" s="2685" t="str">
        <f t="shared" si="34"/>
        <v/>
      </c>
      <c r="AI19" s="2361"/>
      <c r="AJ19" s="2347"/>
      <c r="AK19" s="2346"/>
      <c r="AL19" s="2345"/>
      <c r="AM19" s="2351"/>
      <c r="AN19" s="2563"/>
      <c r="AO19" s="2685" t="str">
        <f t="shared" si="35"/>
        <v/>
      </c>
      <c r="AP19" s="2886">
        <v>1.6E-2</v>
      </c>
      <c r="AQ19" s="944">
        <v>1</v>
      </c>
      <c r="AR19" s="1645">
        <v>0.2</v>
      </c>
      <c r="AS19" s="2348"/>
      <c r="AT19" s="2337">
        <v>4.7E-2</v>
      </c>
      <c r="AU19" s="2647">
        <v>2.3E-2</v>
      </c>
      <c r="AV19" s="944">
        <v>1</v>
      </c>
      <c r="AW19" s="1645">
        <v>0.23</v>
      </c>
      <c r="AX19" s="2348"/>
      <c r="AY19" s="2647">
        <v>3.9E-2</v>
      </c>
      <c r="AZ19" s="944">
        <v>1</v>
      </c>
      <c r="BA19" s="1645">
        <v>0.23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>
        <v>6580</v>
      </c>
      <c r="CO19" s="2386"/>
      <c r="CP19" s="2387"/>
      <c r="CQ19" s="2384"/>
      <c r="CR19" s="2383"/>
      <c r="CS19" s="2386"/>
      <c r="CT19" s="2384"/>
      <c r="CU19" s="2380">
        <v>65</v>
      </c>
      <c r="CV19" s="2377">
        <v>70</v>
      </c>
      <c r="CW19" s="2381">
        <v>95</v>
      </c>
      <c r="CX19" s="2380">
        <v>330</v>
      </c>
      <c r="CY19" s="2377">
        <v>300</v>
      </c>
      <c r="CZ19" s="2381">
        <v>360</v>
      </c>
      <c r="DA19" s="2388">
        <v>240</v>
      </c>
      <c r="DB19" s="2388">
        <v>240</v>
      </c>
      <c r="DC19" s="2388">
        <v>240</v>
      </c>
      <c r="DD19" s="2388">
        <v>260</v>
      </c>
      <c r="DE19" s="2388">
        <v>200</v>
      </c>
      <c r="DF19" s="2389">
        <v>230</v>
      </c>
      <c r="DG19" s="2388">
        <v>460</v>
      </c>
      <c r="DH19" s="2390"/>
      <c r="DI19" s="2391">
        <v>700</v>
      </c>
      <c r="DJ19" s="2388">
        <v>700</v>
      </c>
      <c r="DK19" s="2390">
        <v>810</v>
      </c>
      <c r="DL19" s="2619">
        <v>58</v>
      </c>
      <c r="DM19" s="2388">
        <v>70</v>
      </c>
      <c r="DN19" s="2388">
        <v>9</v>
      </c>
      <c r="DO19" s="2388">
        <v>1150</v>
      </c>
      <c r="DP19" s="2388">
        <v>215</v>
      </c>
      <c r="DQ19" s="2390">
        <v>205</v>
      </c>
      <c r="DR19" s="2383">
        <v>34</v>
      </c>
      <c r="DS19" s="2388">
        <v>41</v>
      </c>
      <c r="DT19" s="2388">
        <v>6</v>
      </c>
      <c r="DU19" s="2388">
        <v>540</v>
      </c>
      <c r="DV19" s="2388">
        <v>100</v>
      </c>
      <c r="DW19" s="2390">
        <v>50</v>
      </c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50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67"/>
      <c r="AF20" s="2351"/>
      <c r="AG20" s="2563"/>
      <c r="AH20" s="2685" t="str">
        <f t="shared" si="34"/>
        <v/>
      </c>
      <c r="AI20" s="2361"/>
      <c r="AJ20" s="2347"/>
      <c r="AK20" s="2346"/>
      <c r="AL20" s="2345"/>
      <c r="AM20" s="2351"/>
      <c r="AN20" s="2563"/>
      <c r="AO20" s="2685" t="str">
        <f t="shared" si="35"/>
        <v/>
      </c>
      <c r="AP20" s="2885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>
        <v>43288.892541666668</v>
      </c>
      <c r="BW20" s="2542" t="s">
        <v>564</v>
      </c>
      <c r="BX20" s="754">
        <v>35</v>
      </c>
      <c r="BY20" s="755">
        <v>7.3</v>
      </c>
      <c r="BZ20" s="756">
        <v>7.3</v>
      </c>
      <c r="CA20" s="757">
        <v>8.3000000000000007</v>
      </c>
      <c r="CB20" s="758">
        <v>22.9</v>
      </c>
      <c r="CC20" s="759">
        <v>6.8</v>
      </c>
      <c r="CD20" s="756">
        <v>6.8</v>
      </c>
      <c r="CE20" s="760">
        <v>7.8000000000000007</v>
      </c>
      <c r="CF20" s="760">
        <v>21.4</v>
      </c>
      <c r="CG20" s="761" t="s">
        <v>1226</v>
      </c>
      <c r="CH20" s="760">
        <v>7.8</v>
      </c>
      <c r="CI20" s="762" t="s">
        <v>1227</v>
      </c>
      <c r="CJ20" s="763">
        <v>13.5</v>
      </c>
      <c r="CK20" s="757">
        <v>21.3</v>
      </c>
      <c r="CL20" s="2449">
        <v>1.10592</v>
      </c>
      <c r="CM20" s="2446">
        <v>43288.892541666668</v>
      </c>
      <c r="CN20" s="2393">
        <v>75.591761779182363</v>
      </c>
      <c r="CO20" s="764">
        <v>3443.2939999999999</v>
      </c>
      <c r="CP20" s="1258">
        <v>0</v>
      </c>
      <c r="CQ20" s="765">
        <v>761.2334801762114</v>
      </c>
      <c r="CR20" s="2548">
        <v>0</v>
      </c>
      <c r="CS20" s="2546">
        <v>0</v>
      </c>
      <c r="CT20" s="2547">
        <v>0</v>
      </c>
      <c r="CU20" s="766">
        <v>2.7979075149172821</v>
      </c>
      <c r="CV20" s="767">
        <v>2.9977580516970876</v>
      </c>
      <c r="CW20" s="768">
        <v>3.6912153359450879</v>
      </c>
      <c r="CX20" s="766">
        <v>2.2910871085554434</v>
      </c>
      <c r="CY20" s="767">
        <v>2.1601678452094184</v>
      </c>
      <c r="CZ20" s="768">
        <v>2.1685601056803168</v>
      </c>
      <c r="DA20" s="769">
        <v>0.1914586850825899</v>
      </c>
      <c r="DB20" s="769">
        <v>0.1914586850825899</v>
      </c>
      <c r="DC20" s="769">
        <v>0.1914586850825899</v>
      </c>
      <c r="DD20" s="769">
        <v>0.21099528560122152</v>
      </c>
      <c r="DE20" s="769">
        <v>0.15120858039962592</v>
      </c>
      <c r="DF20" s="770">
        <v>0.17182793227230217</v>
      </c>
      <c r="DG20" s="1301">
        <v>0.87503302509907532</v>
      </c>
      <c r="DH20" s="760">
        <v>1.5</v>
      </c>
      <c r="DI20" s="1282">
        <v>6.0128367893920162E-2</v>
      </c>
      <c r="DJ20" s="769">
        <v>6.0516292848074485E-2</v>
      </c>
      <c r="DK20" s="771">
        <v>6.0197995449794005E-2</v>
      </c>
      <c r="DL20" s="2618">
        <v>1.0987153482082488</v>
      </c>
      <c r="DM20" s="769">
        <v>0.50317607689737276</v>
      </c>
      <c r="DN20" s="769">
        <v>9.5616193245358985E-2</v>
      </c>
      <c r="DO20" s="769">
        <v>4.5754870552233324</v>
      </c>
      <c r="DP20" s="769">
        <v>0.8050129948104614</v>
      </c>
      <c r="DQ20" s="771">
        <v>4.9345448713719691</v>
      </c>
      <c r="DR20" s="2618">
        <v>1.1199528440907751</v>
      </c>
      <c r="DS20" s="769">
        <v>0.49974644443555999</v>
      </c>
      <c r="DT20" s="769">
        <v>0.11114360924246855</v>
      </c>
      <c r="DU20" s="769">
        <v>3.995998703120625</v>
      </c>
      <c r="DV20" s="769">
        <v>0.7018062006039919</v>
      </c>
      <c r="DW20" s="771">
        <v>2.6933703110632288</v>
      </c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50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6.25</v>
      </c>
      <c r="U21" s="2889">
        <v>0.28899999999999998</v>
      </c>
      <c r="V21" s="1628">
        <v>3</v>
      </c>
      <c r="W21" s="1645">
        <v>0.5</v>
      </c>
      <c r="X21" s="1631">
        <v>29.2</v>
      </c>
      <c r="Y21" s="2564">
        <v>7.5</v>
      </c>
      <c r="Z21" s="2360">
        <f t="shared" si="33"/>
        <v>0.26740566037735847</v>
      </c>
      <c r="AA21" s="2646"/>
      <c r="AB21" s="1543">
        <v>6.26</v>
      </c>
      <c r="AC21" s="2889">
        <v>0.31900000000000001</v>
      </c>
      <c r="AD21" s="944">
        <v>3</v>
      </c>
      <c r="AE21" s="2766">
        <v>0.49</v>
      </c>
      <c r="AF21" s="1631">
        <v>29.5</v>
      </c>
      <c r="AG21" s="2564">
        <v>7.6</v>
      </c>
      <c r="AH21" s="2685">
        <f t="shared" si="34"/>
        <v>0.26937106918238996</v>
      </c>
      <c r="AI21" s="1543">
        <v>6.23</v>
      </c>
      <c r="AJ21" s="2889">
        <v>0.32600000000000001</v>
      </c>
      <c r="AK21" s="944">
        <v>2</v>
      </c>
      <c r="AL21" s="1645">
        <v>0.4</v>
      </c>
      <c r="AM21" s="1631">
        <v>29.6</v>
      </c>
      <c r="AN21" s="2564">
        <v>8.5</v>
      </c>
      <c r="AO21" s="2685">
        <f t="shared" si="35"/>
        <v>0.27740740740740744</v>
      </c>
      <c r="AP21" s="2885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7.65</v>
      </c>
      <c r="BD21" s="1645">
        <v>5.8000000000000003E-2</v>
      </c>
      <c r="BE21" s="944">
        <v>1</v>
      </c>
      <c r="BF21" s="1645">
        <v>4.0999999999999996</v>
      </c>
      <c r="BG21" s="2564">
        <v>29.1</v>
      </c>
      <c r="BH21" s="2658"/>
      <c r="BI21" s="2658"/>
      <c r="BJ21" s="2348"/>
      <c r="BK21" s="1630">
        <v>7.3</v>
      </c>
      <c r="BL21" s="1645">
        <v>5.7000000000000002E-2</v>
      </c>
      <c r="BM21" s="944">
        <v>1</v>
      </c>
      <c r="BN21" s="1631">
        <v>4.4000000000000004</v>
      </c>
      <c r="BO21" s="2564">
        <v>28.2</v>
      </c>
      <c r="BP21" s="2657"/>
      <c r="BQ21" s="2657"/>
      <c r="BR21" s="2639"/>
      <c r="BS21" s="2580">
        <v>3.6</v>
      </c>
      <c r="BT21" s="2564">
        <v>4</v>
      </c>
      <c r="BU21" s="2634">
        <v>3.6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>
        <v>7080</v>
      </c>
      <c r="CO21" s="2386"/>
      <c r="CP21" s="2387"/>
      <c r="CQ21" s="2384"/>
      <c r="CR21" s="2383"/>
      <c r="CS21" s="2386"/>
      <c r="CT21" s="2384"/>
      <c r="CU21" s="2380">
        <v>70</v>
      </c>
      <c r="CV21" s="2377">
        <v>75</v>
      </c>
      <c r="CW21" s="2381">
        <v>105</v>
      </c>
      <c r="CX21" s="2380">
        <v>350</v>
      </c>
      <c r="CY21" s="2377">
        <v>330</v>
      </c>
      <c r="CZ21" s="2381">
        <v>380</v>
      </c>
      <c r="DA21" s="2388">
        <v>245</v>
      </c>
      <c r="DB21" s="2388">
        <v>245</v>
      </c>
      <c r="DC21" s="2388">
        <v>245</v>
      </c>
      <c r="DD21" s="2388">
        <v>270</v>
      </c>
      <c r="DE21" s="2388">
        <v>220</v>
      </c>
      <c r="DF21" s="2389">
        <v>250</v>
      </c>
      <c r="DG21" s="2388">
        <v>460</v>
      </c>
      <c r="DH21" s="2390"/>
      <c r="DI21" s="2391">
        <v>775</v>
      </c>
      <c r="DJ21" s="2388">
        <v>780</v>
      </c>
      <c r="DK21" s="2390">
        <v>890</v>
      </c>
      <c r="DL21" s="2619">
        <v>65</v>
      </c>
      <c r="DM21" s="2388">
        <v>79</v>
      </c>
      <c r="DN21" s="2388">
        <v>9</v>
      </c>
      <c r="DO21" s="2388">
        <v>1300</v>
      </c>
      <c r="DP21" s="2388">
        <v>240</v>
      </c>
      <c r="DQ21" s="2390">
        <v>230</v>
      </c>
      <c r="DR21" s="2383">
        <v>38</v>
      </c>
      <c r="DS21" s="2388">
        <v>45</v>
      </c>
      <c r="DT21" s="2388">
        <v>6</v>
      </c>
      <c r="DU21" s="2388">
        <v>620</v>
      </c>
      <c r="DV21" s="2388">
        <v>120</v>
      </c>
      <c r="DW21" s="2390">
        <v>72</v>
      </c>
      <c r="DX21" s="928"/>
      <c r="GD21" s="1728">
        <v>0.54166666666666696</v>
      </c>
      <c r="GE21" s="1777">
        <f t="shared" si="30"/>
        <v>0.5</v>
      </c>
      <c r="GF21" s="1793">
        <f t="shared" si="0"/>
        <v>7.5</v>
      </c>
      <c r="GG21" s="1779">
        <f t="shared" si="1"/>
        <v>33.92</v>
      </c>
      <c r="GH21" s="1777">
        <f t="shared" si="2"/>
        <v>16.96</v>
      </c>
      <c r="GI21" s="1794">
        <f t="shared" si="3"/>
        <v>6.25</v>
      </c>
      <c r="GJ21" s="1794">
        <f t="shared" si="4"/>
        <v>29.2</v>
      </c>
      <c r="GK21" s="1780">
        <f t="shared" si="5"/>
        <v>5</v>
      </c>
      <c r="GL21" s="1781">
        <f t="shared" si="6"/>
        <v>3.3920000000000003</v>
      </c>
      <c r="GM21" s="1782">
        <f t="shared" si="7"/>
        <v>25</v>
      </c>
      <c r="GN21" s="1782">
        <f t="shared" si="8"/>
        <v>6.5</v>
      </c>
      <c r="GO21" s="1783">
        <f t="shared" si="9"/>
        <v>0.14740566037735847</v>
      </c>
      <c r="GP21" s="1580">
        <v>0.54166666666666696</v>
      </c>
      <c r="GQ21" s="1784">
        <f t="shared" si="31"/>
        <v>0.49</v>
      </c>
      <c r="GR21" s="1785">
        <f t="shared" si="10"/>
        <v>7.6</v>
      </c>
      <c r="GS21" s="1786">
        <f t="shared" si="11"/>
        <v>33.473684210526315</v>
      </c>
      <c r="GT21" s="1787">
        <f t="shared" si="12"/>
        <v>16.402105263157893</v>
      </c>
      <c r="GU21" s="1786">
        <f t="shared" si="13"/>
        <v>6.26</v>
      </c>
      <c r="GV21" s="1786">
        <f t="shared" si="14"/>
        <v>29.5</v>
      </c>
      <c r="GW21" s="1788">
        <f t="shared" si="15"/>
        <v>5</v>
      </c>
      <c r="GX21" s="1781">
        <f t="shared" si="16"/>
        <v>3.2804210526315787</v>
      </c>
      <c r="GY21" s="1789">
        <f t="shared" si="17"/>
        <v>25</v>
      </c>
      <c r="GZ21" s="1789">
        <f t="shared" si="18"/>
        <v>6.5</v>
      </c>
      <c r="HA21" s="1790">
        <f t="shared" si="19"/>
        <v>0.14937106918238993</v>
      </c>
      <c r="HB21" s="1580">
        <v>0.54166666666666696</v>
      </c>
      <c r="HC21" s="1784">
        <f t="shared" si="32"/>
        <v>0.4</v>
      </c>
      <c r="HD21" s="1785">
        <f t="shared" si="20"/>
        <v>8.5</v>
      </c>
      <c r="HE21" s="1786">
        <f t="shared" si="21"/>
        <v>31.764705882352942</v>
      </c>
      <c r="HF21" s="1787">
        <f t="shared" si="22"/>
        <v>12.705882352941178</v>
      </c>
      <c r="HG21" s="1786">
        <f t="shared" si="23"/>
        <v>6.23</v>
      </c>
      <c r="HH21" s="1786">
        <f t="shared" si="24"/>
        <v>29.6</v>
      </c>
      <c r="HI21" s="1788">
        <f t="shared" si="25"/>
        <v>5</v>
      </c>
      <c r="HJ21" s="1787">
        <f t="shared" si="26"/>
        <v>2.5411764705882356</v>
      </c>
      <c r="HK21" s="1791">
        <f t="shared" si="27"/>
        <v>25</v>
      </c>
      <c r="HL21" s="1791">
        <f t="shared" si="28"/>
        <v>6.5</v>
      </c>
      <c r="HM21" s="1792">
        <f t="shared" si="29"/>
        <v>0.15740740740740741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50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67"/>
      <c r="AF22" s="2351"/>
      <c r="AG22" s="2563"/>
      <c r="AH22" s="2685" t="str">
        <f t="shared" si="34"/>
        <v/>
      </c>
      <c r="AI22" s="2361"/>
      <c r="AJ22" s="2347"/>
      <c r="AK22" s="2346"/>
      <c r="AL22" s="2345"/>
      <c r="AM22" s="2351"/>
      <c r="AN22" s="2563"/>
      <c r="AO22" s="2685" t="str">
        <f t="shared" si="35"/>
        <v/>
      </c>
      <c r="AP22" s="2885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6.79</v>
      </c>
      <c r="C23" s="1165">
        <v>24</v>
      </c>
      <c r="D23" s="1165">
        <v>18</v>
      </c>
      <c r="E23" s="1167">
        <v>8.06</v>
      </c>
      <c r="F23" s="1165">
        <v>50</v>
      </c>
      <c r="G23" s="1165">
        <v>92</v>
      </c>
      <c r="H23" s="1175">
        <v>29.5</v>
      </c>
      <c r="I23" s="1166">
        <v>0.29899999999999999</v>
      </c>
      <c r="J23" s="2348"/>
      <c r="K23" s="1630">
        <v>6.18</v>
      </c>
      <c r="L23" s="944">
        <v>10</v>
      </c>
      <c r="M23" s="1151">
        <v>5.5E-2</v>
      </c>
      <c r="N23" s="1630">
        <v>6.24</v>
      </c>
      <c r="O23" s="944">
        <v>11</v>
      </c>
      <c r="P23" s="2348"/>
      <c r="Q23" s="1630">
        <v>6.19</v>
      </c>
      <c r="R23" s="944">
        <v>11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5.0999999999999997E-2</v>
      </c>
      <c r="AB23" s="2361"/>
      <c r="AC23" s="2347"/>
      <c r="AD23" s="2346"/>
      <c r="AE23" s="2767"/>
      <c r="AF23" s="2351"/>
      <c r="AG23" s="2563"/>
      <c r="AH23" s="2685" t="str">
        <f t="shared" si="34"/>
        <v/>
      </c>
      <c r="AI23" s="2361"/>
      <c r="AJ23" s="2347"/>
      <c r="AK23" s="2346"/>
      <c r="AL23" s="2345"/>
      <c r="AM23" s="2351"/>
      <c r="AN23" s="2563"/>
      <c r="AO23" s="2685" t="str">
        <f t="shared" si="35"/>
        <v/>
      </c>
      <c r="AP23" s="2886">
        <v>1.4E-2</v>
      </c>
      <c r="AQ23" s="944">
        <v>1</v>
      </c>
      <c r="AR23" s="1645">
        <v>0.16</v>
      </c>
      <c r="AS23" s="2348"/>
      <c r="AT23" s="2337">
        <v>5.1999999999999998E-2</v>
      </c>
      <c r="AU23" s="2647">
        <v>2.1999999999999999E-2</v>
      </c>
      <c r="AV23" s="944">
        <v>1</v>
      </c>
      <c r="AW23" s="1645">
        <v>0.21</v>
      </c>
      <c r="AX23" s="2348"/>
      <c r="AY23" s="2647">
        <v>2.1999999999999999E-2</v>
      </c>
      <c r="AZ23" s="944">
        <v>1</v>
      </c>
      <c r="BA23" s="1645">
        <v>0.2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50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67"/>
      <c r="AF24" s="2351"/>
      <c r="AG24" s="2563"/>
      <c r="AH24" s="2685" t="str">
        <f t="shared" si="34"/>
        <v/>
      </c>
      <c r="AI24" s="2361"/>
      <c r="AJ24" s="2347"/>
      <c r="AK24" s="2346"/>
      <c r="AL24" s="2345"/>
      <c r="AM24" s="2351"/>
      <c r="AN24" s="2563"/>
      <c r="AO24" s="2685" t="str">
        <f t="shared" si="35"/>
        <v/>
      </c>
      <c r="AP24" s="2885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50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67"/>
      <c r="AF25" s="2351"/>
      <c r="AG25" s="2563"/>
      <c r="AH25" s="2685" t="str">
        <f t="shared" si="34"/>
        <v/>
      </c>
      <c r="AI25" s="2361"/>
      <c r="AJ25" s="2347"/>
      <c r="AK25" s="2346"/>
      <c r="AL25" s="2345"/>
      <c r="AM25" s="2351"/>
      <c r="AN25" s="2563"/>
      <c r="AO25" s="2685" t="str">
        <f t="shared" si="35"/>
        <v/>
      </c>
      <c r="AP25" s="2885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7.35</v>
      </c>
      <c r="BD25" s="1645">
        <v>5.8000000000000003E-2</v>
      </c>
      <c r="BE25" s="944">
        <v>1</v>
      </c>
      <c r="BF25" s="1645">
        <v>3.9</v>
      </c>
      <c r="BG25" s="2564">
        <v>29.7</v>
      </c>
      <c r="BH25" s="2658"/>
      <c r="BI25" s="2658"/>
      <c r="BJ25" s="2348"/>
      <c r="BK25" s="1630">
        <v>7.59</v>
      </c>
      <c r="BL25" s="1645">
        <v>5.8999999999999997E-2</v>
      </c>
      <c r="BM25" s="944">
        <v>1</v>
      </c>
      <c r="BN25" s="1631">
        <v>4.4000000000000004</v>
      </c>
      <c r="BO25" s="2564">
        <v>28.2</v>
      </c>
      <c r="BP25" s="2657"/>
      <c r="BQ25" s="2657"/>
      <c r="BR25" s="2639"/>
      <c r="BS25" s="2580">
        <v>3.6</v>
      </c>
      <c r="BT25" s="2564">
        <v>4</v>
      </c>
      <c r="BU25" s="2634">
        <v>3.6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50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67"/>
      <c r="AF26" s="2351"/>
      <c r="AG26" s="2563"/>
      <c r="AH26" s="2685" t="str">
        <f t="shared" si="34"/>
        <v/>
      </c>
      <c r="AI26" s="2361"/>
      <c r="AJ26" s="2347"/>
      <c r="AK26" s="2346"/>
      <c r="AL26" s="2345"/>
      <c r="AM26" s="2351"/>
      <c r="AN26" s="2563"/>
      <c r="AO26" s="2685" t="str">
        <f t="shared" si="35"/>
        <v/>
      </c>
      <c r="AP26" s="2885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6.75</v>
      </c>
      <c r="C27" s="1165">
        <v>24</v>
      </c>
      <c r="D27" s="1165">
        <v>17</v>
      </c>
      <c r="E27" s="1167">
        <v>6.44</v>
      </c>
      <c r="F27" s="1165">
        <v>59</v>
      </c>
      <c r="G27" s="1165">
        <v>98</v>
      </c>
      <c r="H27" s="1175">
        <v>29.2</v>
      </c>
      <c r="I27" s="1166">
        <v>0.3</v>
      </c>
      <c r="J27" s="2348"/>
      <c r="K27" s="1630">
        <v>6.07</v>
      </c>
      <c r="L27" s="944">
        <v>12</v>
      </c>
      <c r="M27" s="1151">
        <v>5.3999999999999999E-2</v>
      </c>
      <c r="N27" s="1630">
        <v>6.15</v>
      </c>
      <c r="O27" s="944">
        <v>12</v>
      </c>
      <c r="P27" s="2348"/>
      <c r="Q27" s="1630">
        <v>6.16</v>
      </c>
      <c r="R27" s="944">
        <v>12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4.2999999999999997E-2</v>
      </c>
      <c r="AB27" s="2361"/>
      <c r="AC27" s="2347"/>
      <c r="AD27" s="2346"/>
      <c r="AE27" s="2767"/>
      <c r="AF27" s="2351"/>
      <c r="AG27" s="2563"/>
      <c r="AH27" s="2685" t="str">
        <f t="shared" si="34"/>
        <v/>
      </c>
      <c r="AI27" s="2361"/>
      <c r="AJ27" s="2347"/>
      <c r="AK27" s="2346"/>
      <c r="AL27" s="2345"/>
      <c r="AM27" s="2351"/>
      <c r="AN27" s="2563"/>
      <c r="AO27" s="2685" t="str">
        <f t="shared" si="35"/>
        <v/>
      </c>
      <c r="AP27" s="2886">
        <v>1.0999999999999999E-2</v>
      </c>
      <c r="AQ27" s="944">
        <v>1</v>
      </c>
      <c r="AR27" s="1645">
        <v>0.1</v>
      </c>
      <c r="AS27" s="2348"/>
      <c r="AT27" s="2337">
        <v>4.5999999999999999E-2</v>
      </c>
      <c r="AU27" s="2647">
        <v>2.1000000000000001E-2</v>
      </c>
      <c r="AV27" s="944">
        <v>1</v>
      </c>
      <c r="AW27" s="1645">
        <v>0.14000000000000001</v>
      </c>
      <c r="AX27" s="2348"/>
      <c r="AY27" s="2647">
        <v>4.4999999999999998E-2</v>
      </c>
      <c r="AZ27" s="944">
        <v>1</v>
      </c>
      <c r="BA27" s="1645">
        <v>0.19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50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67"/>
      <c r="AF28" s="2351"/>
      <c r="AG28" s="2563"/>
      <c r="AH28" s="2685" t="str">
        <f t="shared" si="34"/>
        <v/>
      </c>
      <c r="AI28" s="2361"/>
      <c r="AJ28" s="2347"/>
      <c r="AK28" s="2346"/>
      <c r="AL28" s="2345"/>
      <c r="AM28" s="2351"/>
      <c r="AN28" s="2563"/>
      <c r="AO28" s="2685" t="str">
        <f t="shared" si="35"/>
        <v/>
      </c>
      <c r="AP28" s="2885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50"/>
      <c r="F29" s="2346"/>
      <c r="G29" s="2346"/>
      <c r="H29" s="2351"/>
      <c r="I29" s="2347"/>
      <c r="J29" s="1151">
        <v>3.6999999999999998E-2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6.26</v>
      </c>
      <c r="U29" s="2889">
        <v>0.26700000000000002</v>
      </c>
      <c r="V29" s="1628">
        <v>3</v>
      </c>
      <c r="W29" s="1645">
        <v>0.44</v>
      </c>
      <c r="X29" s="1631">
        <v>29</v>
      </c>
      <c r="Y29" s="2564">
        <v>6.6</v>
      </c>
      <c r="Z29" s="2360">
        <f t="shared" si="33"/>
        <v>0.24971698113207547</v>
      </c>
      <c r="AA29" s="2646"/>
      <c r="AB29" s="1543">
        <v>6.21</v>
      </c>
      <c r="AC29" s="2889">
        <v>0.28899999999999998</v>
      </c>
      <c r="AD29" s="944">
        <v>3</v>
      </c>
      <c r="AE29" s="2766">
        <v>0.45</v>
      </c>
      <c r="AF29" s="1631">
        <v>29</v>
      </c>
      <c r="AG29" s="2564">
        <v>6.6</v>
      </c>
      <c r="AH29" s="2685">
        <f t="shared" si="34"/>
        <v>0.24971698113207547</v>
      </c>
      <c r="AI29" s="1543">
        <v>6.27</v>
      </c>
      <c r="AJ29" s="2889">
        <v>0.314</v>
      </c>
      <c r="AK29" s="944">
        <v>3</v>
      </c>
      <c r="AL29" s="1645">
        <v>0.45</v>
      </c>
      <c r="AM29" s="1631">
        <v>29.5</v>
      </c>
      <c r="AN29" s="2564">
        <v>7.6</v>
      </c>
      <c r="AO29" s="2685">
        <f t="shared" si="35"/>
        <v>0.26074074074074072</v>
      </c>
      <c r="AP29" s="2885"/>
      <c r="AQ29" s="2346"/>
      <c r="AR29" s="2345"/>
      <c r="AS29" s="1151">
        <v>0.09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7.6</v>
      </c>
      <c r="BD29" s="1645">
        <v>5.8999999999999997E-2</v>
      </c>
      <c r="BE29" s="944">
        <v>1</v>
      </c>
      <c r="BF29" s="1645">
        <v>4.0999999999999996</v>
      </c>
      <c r="BG29" s="2564">
        <v>28.9</v>
      </c>
      <c r="BH29" s="2659">
        <v>20</v>
      </c>
      <c r="BI29" s="2659">
        <v>33</v>
      </c>
      <c r="BJ29" s="1151">
        <v>0.01</v>
      </c>
      <c r="BK29" s="1630">
        <v>7.72</v>
      </c>
      <c r="BL29" s="1645">
        <v>6.0999999999999999E-2</v>
      </c>
      <c r="BM29" s="944">
        <v>1</v>
      </c>
      <c r="BN29" s="1631">
        <v>4.7</v>
      </c>
      <c r="BO29" s="2564">
        <v>27.8</v>
      </c>
      <c r="BP29" s="2659">
        <v>20</v>
      </c>
      <c r="BQ29" s="2659">
        <v>33</v>
      </c>
      <c r="BR29" s="2640">
        <v>1.2999999999999999E-2</v>
      </c>
      <c r="BS29" s="2580">
        <v>3.8</v>
      </c>
      <c r="BT29" s="2564">
        <v>3.9</v>
      </c>
      <c r="BU29" s="2634">
        <v>3.7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0.44</v>
      </c>
      <c r="GF29" s="1793">
        <f t="shared" si="0"/>
        <v>6.6</v>
      </c>
      <c r="GG29" s="1779">
        <f t="shared" si="1"/>
        <v>38.545454545454547</v>
      </c>
      <c r="GH29" s="1777">
        <f t="shared" si="2"/>
        <v>16.96</v>
      </c>
      <c r="GI29" s="1794">
        <f t="shared" si="3"/>
        <v>6.26</v>
      </c>
      <c r="GJ29" s="1794">
        <f t="shared" si="4"/>
        <v>29</v>
      </c>
      <c r="GK29" s="1780">
        <f t="shared" si="5"/>
        <v>5</v>
      </c>
      <c r="GL29" s="1781">
        <f t="shared" si="6"/>
        <v>3.3920000000000003</v>
      </c>
      <c r="GM29" s="1782">
        <f t="shared" si="7"/>
        <v>25</v>
      </c>
      <c r="GN29" s="1782">
        <f t="shared" si="8"/>
        <v>6.5</v>
      </c>
      <c r="GO29" s="1783">
        <f t="shared" si="9"/>
        <v>0.12971698113207547</v>
      </c>
      <c r="GP29" s="1580">
        <v>0.875</v>
      </c>
      <c r="GQ29" s="1784">
        <f t="shared" si="31"/>
        <v>0.45</v>
      </c>
      <c r="GR29" s="1785">
        <f t="shared" si="10"/>
        <v>6.6</v>
      </c>
      <c r="GS29" s="1786">
        <f t="shared" si="11"/>
        <v>38.545454545454547</v>
      </c>
      <c r="GT29" s="1787">
        <f t="shared" si="12"/>
        <v>17.345454545454547</v>
      </c>
      <c r="GU29" s="1786">
        <f t="shared" si="13"/>
        <v>6.21</v>
      </c>
      <c r="GV29" s="1786">
        <f t="shared" si="14"/>
        <v>29</v>
      </c>
      <c r="GW29" s="1788">
        <f t="shared" si="15"/>
        <v>5</v>
      </c>
      <c r="GX29" s="1781">
        <f t="shared" si="16"/>
        <v>3.4690909090909097</v>
      </c>
      <c r="GY29" s="1789">
        <f t="shared" si="17"/>
        <v>25</v>
      </c>
      <c r="GZ29" s="1789">
        <f t="shared" si="18"/>
        <v>6.5</v>
      </c>
      <c r="HA29" s="1790">
        <f t="shared" si="19"/>
        <v>0.12971698113207547</v>
      </c>
      <c r="HB29" s="1580">
        <v>0.875</v>
      </c>
      <c r="HC29" s="1784">
        <f t="shared" si="32"/>
        <v>0.45</v>
      </c>
      <c r="HD29" s="1785">
        <f t="shared" si="20"/>
        <v>7.6</v>
      </c>
      <c r="HE29" s="1786">
        <f t="shared" si="21"/>
        <v>35.526315789473685</v>
      </c>
      <c r="HF29" s="1787">
        <f t="shared" si="22"/>
        <v>15.986842105263159</v>
      </c>
      <c r="HG29" s="1786">
        <f t="shared" si="23"/>
        <v>6.27</v>
      </c>
      <c r="HH29" s="1786">
        <f t="shared" si="24"/>
        <v>29.5</v>
      </c>
      <c r="HI29" s="1788">
        <f t="shared" si="25"/>
        <v>5</v>
      </c>
      <c r="HJ29" s="1787">
        <f t="shared" si="26"/>
        <v>3.1973684210526319</v>
      </c>
      <c r="HK29" s="1791">
        <f t="shared" si="27"/>
        <v>25</v>
      </c>
      <c r="HL29" s="1791">
        <f t="shared" si="28"/>
        <v>6.5</v>
      </c>
      <c r="HM29" s="1792">
        <f t="shared" si="29"/>
        <v>0.14074074074074075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50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67"/>
      <c r="AF30" s="2351"/>
      <c r="AG30" s="2563"/>
      <c r="AH30" s="2685" t="str">
        <f t="shared" si="34"/>
        <v/>
      </c>
      <c r="AI30" s="2361"/>
      <c r="AJ30" s="2347"/>
      <c r="AK30" s="2346"/>
      <c r="AL30" s="2345"/>
      <c r="AM30" s="2351"/>
      <c r="AN30" s="2563"/>
      <c r="AO30" s="2685" t="str">
        <f t="shared" si="35"/>
        <v/>
      </c>
      <c r="AP30" s="2885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12" t="s">
        <v>20</v>
      </c>
      <c r="BW30" s="3113"/>
      <c r="BX30" s="2551" t="s">
        <v>19</v>
      </c>
      <c r="BY30" s="2530">
        <f>SUM(BY$8,BY$10,BY$12,BY$14,BY$16,BY$18,BY$20,BY$22,BY$24,BY$26,BY$28)</f>
        <v>56</v>
      </c>
      <c r="BZ30" s="2530">
        <f>SUM(BZ$8,BZ$10,BZ$12,BZ$14,BZ$16,BZ$18,BZ$20,BZ$22,BZ$24,BZ$26,BZ$28)</f>
        <v>56</v>
      </c>
      <c r="CA30" s="2530">
        <f t="shared" ref="CA30:DW30" si="36">SUM(CA$8,CA$10,CA$12,CA$14,CA$16,CA$18,CA$20,CA$22,CA$24,CA$26,CA$28)</f>
        <v>63.599999999999994</v>
      </c>
      <c r="CB30" s="2530">
        <f t="shared" si="36"/>
        <v>175.6</v>
      </c>
      <c r="CC30" s="2530">
        <f t="shared" si="36"/>
        <v>52.5</v>
      </c>
      <c r="CD30" s="2530">
        <f t="shared" si="36"/>
        <v>52.5</v>
      </c>
      <c r="CE30" s="2530">
        <f t="shared" si="36"/>
        <v>60.099999999999994</v>
      </c>
      <c r="CF30" s="2530">
        <f t="shared" si="36"/>
        <v>165.1</v>
      </c>
      <c r="CG30" s="2530">
        <f t="shared" si="36"/>
        <v>0</v>
      </c>
      <c r="CH30" s="2530">
        <f t="shared" si="36"/>
        <v>82.591040000000007</v>
      </c>
      <c r="CI30" s="2530">
        <f t="shared" si="36"/>
        <v>3</v>
      </c>
      <c r="CJ30" s="2530">
        <f t="shared" si="36"/>
        <v>90.540639999999996</v>
      </c>
      <c r="CK30" s="2530">
        <f t="shared" si="36"/>
        <v>173.1584</v>
      </c>
      <c r="CL30" s="2591">
        <f t="shared" si="36"/>
        <v>8.0358192000000006</v>
      </c>
      <c r="CM30" s="2630" t="s">
        <v>19</v>
      </c>
      <c r="CN30" s="2602">
        <f t="shared" si="36"/>
        <v>530.0856906623784</v>
      </c>
      <c r="CO30" s="2603">
        <f t="shared" si="36"/>
        <v>28284.201200000003</v>
      </c>
      <c r="CP30" s="2603">
        <f t="shared" si="36"/>
        <v>0</v>
      </c>
      <c r="CQ30" s="2603">
        <f t="shared" si="36"/>
        <v>5328.6343612334804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17.012786855999668</v>
      </c>
      <c r="CV30" s="2530">
        <f t="shared" si="36"/>
        <v>18.31777962509425</v>
      </c>
      <c r="CW30" s="2530">
        <f t="shared" si="36"/>
        <v>22.011566386615137</v>
      </c>
      <c r="CX30" s="2530">
        <f t="shared" si="36"/>
        <v>16.325565621358667</v>
      </c>
      <c r="CY30" s="2530">
        <f t="shared" si="36"/>
        <v>15.204916777114294</v>
      </c>
      <c r="CZ30" s="2530">
        <f t="shared" si="36"/>
        <v>14.806799776653932</v>
      </c>
      <c r="DA30" s="2614">
        <f t="shared" si="36"/>
        <v>1.3535884400045386</v>
      </c>
      <c r="DB30" s="2614">
        <f t="shared" si="36"/>
        <v>1.3535884400045386</v>
      </c>
      <c r="DC30" s="2614">
        <f t="shared" si="36"/>
        <v>1.4148186719414593</v>
      </c>
      <c r="DD30" s="2614">
        <f t="shared" si="36"/>
        <v>1.4605557778147178</v>
      </c>
      <c r="DE30" s="2614">
        <f t="shared" si="36"/>
        <v>1.0879087165386407</v>
      </c>
      <c r="DF30" s="2614">
        <f t="shared" si="36"/>
        <v>1.2426431005715051</v>
      </c>
      <c r="DG30" s="2614">
        <f t="shared" si="36"/>
        <v>6.277410832232496</v>
      </c>
      <c r="DH30" s="2530">
        <f t="shared" si="36"/>
        <v>8</v>
      </c>
      <c r="DI30" s="2614">
        <f t="shared" si="36"/>
        <v>0.4243425177680667</v>
      </c>
      <c r="DJ30" s="2614">
        <f t="shared" si="36"/>
        <v>0.42385606530108094</v>
      </c>
      <c r="DK30" s="2614">
        <f t="shared" si="36"/>
        <v>0.42703750597432216</v>
      </c>
      <c r="DL30" s="2614">
        <f t="shared" si="36"/>
        <v>7.7319227775340131</v>
      </c>
      <c r="DM30" s="2614">
        <f t="shared" si="36"/>
        <v>3.4986095031684519</v>
      </c>
      <c r="DN30" s="2614">
        <f t="shared" si="36"/>
        <v>0.70571023884606388</v>
      </c>
      <c r="DO30" s="2614">
        <f t="shared" si="36"/>
        <v>31.09149634800027</v>
      </c>
      <c r="DP30" s="2614">
        <f t="shared" si="36"/>
        <v>5.798212461947637</v>
      </c>
      <c r="DQ30" s="2614">
        <f t="shared" si="36"/>
        <v>38.012282827281815</v>
      </c>
      <c r="DR30" s="2614">
        <f t="shared" si="36"/>
        <v>7.8226650739947523</v>
      </c>
      <c r="DS30" s="2614">
        <f t="shared" si="36"/>
        <v>3.500672708592949</v>
      </c>
      <c r="DT30" s="2614">
        <f t="shared" si="36"/>
        <v>0.73048546739528764</v>
      </c>
      <c r="DU30" s="2614">
        <f t="shared" si="36"/>
        <v>28.060088353236587</v>
      </c>
      <c r="DV30" s="2614">
        <f t="shared" si="36"/>
        <v>4.942748150444717</v>
      </c>
      <c r="DW30" s="2614">
        <f t="shared" si="36"/>
        <v>18.413820090870605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6.88</v>
      </c>
      <c r="C31" s="1170">
        <v>25</v>
      </c>
      <c r="D31" s="1170">
        <v>19</v>
      </c>
      <c r="E31" s="1177">
        <v>6.76</v>
      </c>
      <c r="F31" s="1170">
        <v>58</v>
      </c>
      <c r="G31" s="1170">
        <v>103</v>
      </c>
      <c r="H31" s="1176">
        <v>27.9</v>
      </c>
      <c r="I31" s="1171">
        <v>0.29399999999999998</v>
      </c>
      <c r="J31" s="2356"/>
      <c r="K31" s="1191">
        <v>6.11</v>
      </c>
      <c r="L31" s="945">
        <v>11</v>
      </c>
      <c r="M31" s="1192">
        <v>6.4000000000000001E-2</v>
      </c>
      <c r="N31" s="1546">
        <v>6.12</v>
      </c>
      <c r="O31" s="1547">
        <v>11</v>
      </c>
      <c r="P31" s="2352"/>
      <c r="Q31" s="1546">
        <v>6.12</v>
      </c>
      <c r="R31" s="1547">
        <v>11</v>
      </c>
      <c r="S31" s="2352"/>
      <c r="T31" s="2362"/>
      <c r="U31" s="2890"/>
      <c r="V31" s="2363"/>
      <c r="W31" s="2345"/>
      <c r="X31" s="2364"/>
      <c r="Y31" s="2651"/>
      <c r="Z31" s="2360" t="str">
        <f t="shared" si="33"/>
        <v/>
      </c>
      <c r="AA31" s="2647">
        <v>4.4999999999999998E-2</v>
      </c>
      <c r="AB31" s="2367"/>
      <c r="AC31" s="2890"/>
      <c r="AD31" s="2652"/>
      <c r="AE31" s="2767"/>
      <c r="AF31" s="2364"/>
      <c r="AG31" s="2651"/>
      <c r="AH31" s="2685" t="str">
        <f t="shared" si="34"/>
        <v/>
      </c>
      <c r="AI31" s="2367"/>
      <c r="AJ31" s="2890"/>
      <c r="AK31" s="2652"/>
      <c r="AL31" s="2345"/>
      <c r="AM31" s="2364"/>
      <c r="AN31" s="2651"/>
      <c r="AO31" s="2685" t="str">
        <f t="shared" si="35"/>
        <v/>
      </c>
      <c r="AP31" s="2887">
        <v>1.2E-2</v>
      </c>
      <c r="AQ31" s="1547">
        <v>1</v>
      </c>
      <c r="AR31" s="2654">
        <v>7.0000000000000007E-2</v>
      </c>
      <c r="AS31" s="2356"/>
      <c r="AT31" s="2338">
        <v>5.3999999999999999E-2</v>
      </c>
      <c r="AU31" s="2882">
        <v>1.4999999999999999E-2</v>
      </c>
      <c r="AV31" s="1152">
        <v>1</v>
      </c>
      <c r="AW31" s="2653">
        <v>0.09</v>
      </c>
      <c r="AX31" s="2356"/>
      <c r="AY31" s="2882">
        <v>4.2000000000000003E-2</v>
      </c>
      <c r="AZ31" s="1152">
        <v>1</v>
      </c>
      <c r="BA31" s="2653">
        <v>0.15</v>
      </c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14"/>
      <c r="BW31" s="3115"/>
      <c r="BX31" s="2552" t="s">
        <v>50</v>
      </c>
      <c r="BY31" s="2530">
        <f>IF(BY30&gt;=0.1,AVERAGE(BY$8,BY$10,BY$12,BY$14,BY$16,BY$18,BY$20,BY$22,BY$24,BY$26,BY$28),"")</f>
        <v>8</v>
      </c>
      <c r="BZ31" s="2531">
        <f t="shared" ref="BZ31:DW31" si="37">IF(BZ30&gt;=0.1,AVERAGE(BZ$8,BZ$10,BZ$12,BZ$14,BZ$16,BZ$18,BZ$20,BZ$22,BZ$24,BZ$26,BZ$28),"")</f>
        <v>8</v>
      </c>
      <c r="CA31" s="2531">
        <f t="shared" si="37"/>
        <v>9.0857142857142854</v>
      </c>
      <c r="CB31" s="2531">
        <f t="shared" si="37"/>
        <v>25.085714285714285</v>
      </c>
      <c r="CC31" s="2531">
        <f t="shared" si="37"/>
        <v>7.5</v>
      </c>
      <c r="CD31" s="2531">
        <f t="shared" si="37"/>
        <v>7.5</v>
      </c>
      <c r="CE31" s="2531">
        <f t="shared" si="37"/>
        <v>8.5857142857142854</v>
      </c>
      <c r="CF31" s="2531">
        <f t="shared" si="37"/>
        <v>23.585714285714285</v>
      </c>
      <c r="CG31" s="2531" t="str">
        <f t="shared" si="37"/>
        <v/>
      </c>
      <c r="CH31" s="2531">
        <f t="shared" si="37"/>
        <v>11.798720000000001</v>
      </c>
      <c r="CI31" s="2531">
        <f t="shared" si="37"/>
        <v>1</v>
      </c>
      <c r="CJ31" s="2531">
        <f t="shared" si="37"/>
        <v>12.934377142857143</v>
      </c>
      <c r="CK31" s="2531">
        <f t="shared" si="37"/>
        <v>24.736914285714285</v>
      </c>
      <c r="CL31" s="2532">
        <f t="shared" si="37"/>
        <v>1.1479741714285716</v>
      </c>
      <c r="CM31" s="2630" t="s">
        <v>50</v>
      </c>
      <c r="CN31" s="2602">
        <f t="shared" si="37"/>
        <v>75.726527237482628</v>
      </c>
      <c r="CO31" s="2604">
        <f>AVERAGE(CO$8,CO$10,CO$12,CO$14,CO$16,CO$18,CO$20,CO$22,CO$24,CO$26,CO$28)</f>
        <v>4040.6001714285717</v>
      </c>
      <c r="CP31" s="2604" t="str">
        <f t="shared" si="37"/>
        <v/>
      </c>
      <c r="CQ31" s="2604">
        <f t="shared" si="37"/>
        <v>761.23348017621151</v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 t="shared" si="37"/>
        <v>2.4303981222856668</v>
      </c>
      <c r="CV31" s="2531">
        <f t="shared" si="37"/>
        <v>2.6168256607277498</v>
      </c>
      <c r="CW31" s="2531">
        <f t="shared" si="37"/>
        <v>3.1445094838021626</v>
      </c>
      <c r="CX31" s="2531">
        <f t="shared" si="37"/>
        <v>2.3322236601940953</v>
      </c>
      <c r="CY31" s="2531">
        <f t="shared" si="37"/>
        <v>2.1721309681591849</v>
      </c>
      <c r="CZ31" s="2531">
        <f t="shared" si="37"/>
        <v>2.1152571109505618</v>
      </c>
      <c r="DA31" s="2615">
        <f t="shared" si="37"/>
        <v>0.19336977714350551</v>
      </c>
      <c r="DB31" s="2615">
        <f t="shared" si="37"/>
        <v>0.19336977714350551</v>
      </c>
      <c r="DC31" s="2615">
        <f t="shared" si="37"/>
        <v>0.20211695313449418</v>
      </c>
      <c r="DD31" s="2615">
        <f t="shared" si="37"/>
        <v>0.20865082540210253</v>
      </c>
      <c r="DE31" s="2615">
        <f t="shared" si="37"/>
        <v>0.15541553093409152</v>
      </c>
      <c r="DF31" s="2615">
        <f t="shared" si="37"/>
        <v>0.17752044293878644</v>
      </c>
      <c r="DG31" s="2615">
        <f t="shared" si="37"/>
        <v>0.89677297603321371</v>
      </c>
      <c r="DH31" s="2531">
        <f t="shared" si="37"/>
        <v>1.1428571428571428</v>
      </c>
      <c r="DI31" s="2615">
        <f t="shared" si="37"/>
        <v>6.0620359681152383E-2</v>
      </c>
      <c r="DJ31" s="2615">
        <f t="shared" si="37"/>
        <v>6.055086647158299E-2</v>
      </c>
      <c r="DK31" s="2615">
        <f t="shared" si="37"/>
        <v>6.1005357996331736E-2</v>
      </c>
      <c r="DL31" s="2615">
        <f t="shared" si="37"/>
        <v>1.1045603967905733</v>
      </c>
      <c r="DM31" s="2615">
        <f t="shared" si="37"/>
        <v>0.4998013575954931</v>
      </c>
      <c r="DN31" s="2615">
        <f t="shared" si="37"/>
        <v>0.10081574840658056</v>
      </c>
      <c r="DO31" s="2615">
        <f t="shared" si="37"/>
        <v>4.4416423354286101</v>
      </c>
      <c r="DP31" s="2615">
        <f t="shared" si="37"/>
        <v>0.82831606599251961</v>
      </c>
      <c r="DQ31" s="2615">
        <f t="shared" si="37"/>
        <v>5.4303261181831166</v>
      </c>
      <c r="DR31" s="2615">
        <f t="shared" si="37"/>
        <v>1.1175235819992504</v>
      </c>
      <c r="DS31" s="2615">
        <f t="shared" si="37"/>
        <v>0.50009610122756409</v>
      </c>
      <c r="DT31" s="2615">
        <f t="shared" si="37"/>
        <v>0.10435506677075537</v>
      </c>
      <c r="DU31" s="2615">
        <f t="shared" si="37"/>
        <v>4.0085840504623693</v>
      </c>
      <c r="DV31" s="2615">
        <f t="shared" si="37"/>
        <v>0.70610687863495958</v>
      </c>
      <c r="DW31" s="2625">
        <f t="shared" si="37"/>
        <v>2.6305457272672292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40.89</v>
      </c>
      <c r="C32" s="1377">
        <f t="shared" ref="C32:H32" si="40">SUM(C8:C31)</f>
        <v>144</v>
      </c>
      <c r="D32" s="1377">
        <f t="shared" si="40"/>
        <v>105</v>
      </c>
      <c r="E32" s="1377">
        <f t="shared" si="40"/>
        <v>44.04</v>
      </c>
      <c r="F32" s="1377">
        <f t="shared" si="40"/>
        <v>334</v>
      </c>
      <c r="G32" s="1377">
        <f t="shared" si="40"/>
        <v>599</v>
      </c>
      <c r="H32" s="1374">
        <f t="shared" si="40"/>
        <v>174.3</v>
      </c>
      <c r="I32" s="1182">
        <f t="shared" si="39"/>
        <v>1.72</v>
      </c>
      <c r="J32" s="1183">
        <f t="shared" ref="J32" si="41">SUM(J8:J31)</f>
        <v>6.9000000000000006E-2</v>
      </c>
      <c r="K32" s="1189">
        <f t="shared" si="39"/>
        <v>36.53</v>
      </c>
      <c r="L32" s="947">
        <f t="shared" si="39"/>
        <v>64</v>
      </c>
      <c r="M32" s="1190">
        <f t="shared" ref="M32:S32" si="42">SUM(M8:M31)</f>
        <v>0.35199999999999998</v>
      </c>
      <c r="N32" s="1548">
        <f t="shared" si="42"/>
        <v>36.79</v>
      </c>
      <c r="O32" s="1624">
        <f t="shared" si="42"/>
        <v>66</v>
      </c>
      <c r="P32" s="1549">
        <f t="shared" si="42"/>
        <v>0</v>
      </c>
      <c r="Q32" s="1548">
        <f t="shared" si="42"/>
        <v>36.699999999999996</v>
      </c>
      <c r="R32" s="1624">
        <f t="shared" si="42"/>
        <v>66</v>
      </c>
      <c r="S32" s="1549">
        <f t="shared" si="42"/>
        <v>0</v>
      </c>
      <c r="T32" s="1548">
        <f t="shared" si="39"/>
        <v>24.96</v>
      </c>
      <c r="U32" s="1548">
        <f t="shared" si="39"/>
        <v>1.2639999999999998</v>
      </c>
      <c r="V32" s="1624">
        <f t="shared" si="39"/>
        <v>14</v>
      </c>
      <c r="W32" s="1548">
        <f t="shared" ref="W32" si="43">SUM(W8:W31)</f>
        <v>1.98</v>
      </c>
      <c r="X32" s="1550">
        <f t="shared" ref="X32:BU32" si="44">SUM(X8:X31)</f>
        <v>114.7</v>
      </c>
      <c r="Y32" s="1550">
        <f t="shared" si="44"/>
        <v>33.299999999999997</v>
      </c>
      <c r="Z32" s="1548">
        <f t="shared" si="44"/>
        <v>1.1344811320754717</v>
      </c>
      <c r="AA32" s="1549">
        <f t="shared" ref="AA32" si="45">SUM(AA8:AA31)</f>
        <v>0.28299999999999997</v>
      </c>
      <c r="AB32" s="1548">
        <f t="shared" si="44"/>
        <v>24.869999999999997</v>
      </c>
      <c r="AC32" s="1548">
        <f t="shared" si="44"/>
        <v>1.206</v>
      </c>
      <c r="AD32" s="1624">
        <f t="shared" si="44"/>
        <v>13</v>
      </c>
      <c r="AE32" s="1548">
        <f t="shared" si="44"/>
        <v>1.9</v>
      </c>
      <c r="AF32" s="1550">
        <f t="shared" si="44"/>
        <v>116.3</v>
      </c>
      <c r="AG32" s="1550">
        <f t="shared" si="44"/>
        <v>33.4</v>
      </c>
      <c r="AH32" s="1548">
        <f t="shared" si="44"/>
        <v>1.1364465408805031</v>
      </c>
      <c r="AI32" s="1548">
        <f t="shared" si="44"/>
        <v>24.93</v>
      </c>
      <c r="AJ32" s="1563">
        <f t="shared" si="44"/>
        <v>1.1700000000000002</v>
      </c>
      <c r="AK32" s="1627">
        <f t="shared" si="44"/>
        <v>11</v>
      </c>
      <c r="AL32" s="1563">
        <f t="shared" si="44"/>
        <v>1.8</v>
      </c>
      <c r="AM32" s="1564">
        <f t="shared" si="44"/>
        <v>118.4</v>
      </c>
      <c r="AN32" s="1564">
        <f t="shared" si="44"/>
        <v>37.9</v>
      </c>
      <c r="AO32" s="1563">
        <f t="shared" si="44"/>
        <v>1.1818518518518517</v>
      </c>
      <c r="AP32" s="1565">
        <f t="shared" si="44"/>
        <v>7.6999999999999999E-2</v>
      </c>
      <c r="AQ32" s="1627">
        <f t="shared" si="44"/>
        <v>6</v>
      </c>
      <c r="AR32" s="1563">
        <f t="shared" si="44"/>
        <v>0.8600000000000001</v>
      </c>
      <c r="AS32" s="1557">
        <f t="shared" si="44"/>
        <v>9.9999999999999992E-2</v>
      </c>
      <c r="AT32" s="1557">
        <f t="shared" ref="AT32" si="46">SUM(AT8:AT31)</f>
        <v>0.29899999999999999</v>
      </c>
      <c r="AU32" s="946">
        <f t="shared" si="44"/>
        <v>0.125</v>
      </c>
      <c r="AV32" s="947">
        <f t="shared" si="44"/>
        <v>6</v>
      </c>
      <c r="AW32" s="946">
        <f t="shared" si="44"/>
        <v>1.1599999999999999</v>
      </c>
      <c r="AX32" s="948">
        <f t="shared" si="44"/>
        <v>0</v>
      </c>
      <c r="AY32" s="946">
        <f t="shared" si="44"/>
        <v>0.23700000000000002</v>
      </c>
      <c r="AZ32" s="947">
        <f t="shared" si="44"/>
        <v>6</v>
      </c>
      <c r="BA32" s="946">
        <f t="shared" si="44"/>
        <v>1.4499999999999997</v>
      </c>
      <c r="BB32" s="948">
        <f t="shared" si="44"/>
        <v>0</v>
      </c>
      <c r="BC32" s="946">
        <f t="shared" si="44"/>
        <v>44.440000000000005</v>
      </c>
      <c r="BD32" s="946">
        <f t="shared" si="44"/>
        <v>0.35299999999999998</v>
      </c>
      <c r="BE32" s="947">
        <f t="shared" si="44"/>
        <v>6</v>
      </c>
      <c r="BF32" s="951">
        <f t="shared" si="44"/>
        <v>24.299999999999997</v>
      </c>
      <c r="BG32" s="1130">
        <f t="shared" ref="BG32:BI32" si="47">SUM(BG8:BG31)</f>
        <v>175.2</v>
      </c>
      <c r="BH32" s="2661">
        <f t="shared" si="47"/>
        <v>40</v>
      </c>
      <c r="BI32" s="2661">
        <f t="shared" si="47"/>
        <v>65</v>
      </c>
      <c r="BJ32" s="1124">
        <f t="shared" si="44"/>
        <v>2.3E-2</v>
      </c>
      <c r="BK32" s="949">
        <f t="shared" si="44"/>
        <v>44.42</v>
      </c>
      <c r="BL32" s="946">
        <f t="shared" si="44"/>
        <v>0.35499999999999998</v>
      </c>
      <c r="BM32" s="947">
        <f t="shared" si="44"/>
        <v>6</v>
      </c>
      <c r="BN32" s="1130">
        <f t="shared" si="44"/>
        <v>25.999999999999996</v>
      </c>
      <c r="BO32" s="1130">
        <f t="shared" ref="BO32:BT32" si="48">SUM(BO8:BO31)</f>
        <v>168.10000000000002</v>
      </c>
      <c r="BP32" s="2661">
        <f t="shared" si="48"/>
        <v>40</v>
      </c>
      <c r="BQ32" s="2661">
        <f t="shared" si="48"/>
        <v>65</v>
      </c>
      <c r="BR32" s="2538">
        <f t="shared" si="48"/>
        <v>2.5999999999999999E-2</v>
      </c>
      <c r="BS32" s="2636">
        <f t="shared" si="48"/>
        <v>22.1</v>
      </c>
      <c r="BT32" s="2636">
        <f t="shared" si="48"/>
        <v>24.299999999999997</v>
      </c>
      <c r="BU32" s="2636">
        <f t="shared" si="44"/>
        <v>22.099999999999998</v>
      </c>
      <c r="BV32" s="3114"/>
      <c r="BW32" s="3115"/>
      <c r="BX32" s="2552" t="s">
        <v>51</v>
      </c>
      <c r="BY32" s="2533">
        <f>IF(BY30&gt;=0.1,MIN(BY$8,BY$10,BY$12,BY$14,BY$16,BY$18,BY$20,BY$22,BY$24,BY$26,BY$28),"")</f>
        <v>6.6</v>
      </c>
      <c r="BZ32" s="916">
        <f t="shared" ref="BZ32:DW32" si="49">IF(BZ30&gt;=0.1,MIN(BZ$8,BZ$10,BZ$12,BZ$14,BZ$16,BZ$18,BZ$20,BZ$22,BZ$24,BZ$26,BZ$28),"")</f>
        <v>6.6</v>
      </c>
      <c r="CA32" s="916">
        <f t="shared" si="49"/>
        <v>7.6</v>
      </c>
      <c r="CB32" s="916">
        <f t="shared" si="49"/>
        <v>20.799999999999997</v>
      </c>
      <c r="CC32" s="916">
        <f t="shared" si="49"/>
        <v>6.1</v>
      </c>
      <c r="CD32" s="916">
        <f t="shared" si="49"/>
        <v>6.1</v>
      </c>
      <c r="CE32" s="916">
        <f t="shared" si="49"/>
        <v>7.1</v>
      </c>
      <c r="CF32" s="916">
        <f t="shared" si="49"/>
        <v>19.299999999999997</v>
      </c>
      <c r="CG32" s="916" t="str">
        <f t="shared" si="49"/>
        <v/>
      </c>
      <c r="CH32" s="916">
        <f t="shared" si="49"/>
        <v>5.2732799999999997</v>
      </c>
      <c r="CI32" s="916">
        <f t="shared" si="49"/>
        <v>1</v>
      </c>
      <c r="CJ32" s="916">
        <f t="shared" si="49"/>
        <v>10.35216</v>
      </c>
      <c r="CK32" s="916">
        <f t="shared" si="49"/>
        <v>21.3</v>
      </c>
      <c r="CL32" s="2534">
        <f t="shared" si="49"/>
        <v>1.10592</v>
      </c>
      <c r="CM32" s="2630" t="s">
        <v>51</v>
      </c>
      <c r="CN32" s="2605">
        <f t="shared" si="49"/>
        <v>72.538019052643335</v>
      </c>
      <c r="CO32" s="2606">
        <f t="shared" si="49"/>
        <v>3443.2939999999999</v>
      </c>
      <c r="CP32" s="2606" t="str">
        <f t="shared" si="49"/>
        <v/>
      </c>
      <c r="CQ32" s="2606">
        <f t="shared" si="49"/>
        <v>761.2334801762114</v>
      </c>
      <c r="CR32" s="2606" t="str">
        <f t="shared" si="49"/>
        <v/>
      </c>
      <c r="CS32" s="2606" t="str">
        <f t="shared" si="49"/>
        <v/>
      </c>
      <c r="CT32" s="2606" t="str">
        <f t="shared" si="49"/>
        <v/>
      </c>
      <c r="CU32" s="916">
        <f t="shared" si="49"/>
        <v>1.8236361481157282</v>
      </c>
      <c r="CV32" s="916">
        <f t="shared" si="49"/>
        <v>1.9756058271253722</v>
      </c>
      <c r="CW32" s="916">
        <f t="shared" si="49"/>
        <v>2.4092073883363749</v>
      </c>
      <c r="CX32" s="916">
        <f t="shared" si="49"/>
        <v>2.2500849216833361</v>
      </c>
      <c r="CY32" s="916">
        <f t="shared" si="49"/>
        <v>2.1033402528779015</v>
      </c>
      <c r="CZ32" s="916">
        <f t="shared" si="49"/>
        <v>1.880811952295012</v>
      </c>
      <c r="DA32" s="2616">
        <f t="shared" si="49"/>
        <v>0.18521712180001407</v>
      </c>
      <c r="DB32" s="2616">
        <f t="shared" si="49"/>
        <v>0.18521712180001407</v>
      </c>
      <c r="DC32" s="2616">
        <f t="shared" si="49"/>
        <v>0.18718505371913924</v>
      </c>
      <c r="DD32" s="2616">
        <f t="shared" si="49"/>
        <v>0.19609862770576492</v>
      </c>
      <c r="DE32" s="2616">
        <f t="shared" si="49"/>
        <v>0.14654242737645151</v>
      </c>
      <c r="DF32" s="2616">
        <f t="shared" si="49"/>
        <v>0.17182793227230217</v>
      </c>
      <c r="DG32" s="2616">
        <f t="shared" si="49"/>
        <v>0.87503302509907532</v>
      </c>
      <c r="DH32" s="916">
        <f t="shared" si="49"/>
        <v>1</v>
      </c>
      <c r="DI32" s="2616">
        <f t="shared" si="49"/>
        <v>6.0085265121236346E-2</v>
      </c>
      <c r="DJ32" s="2616">
        <f t="shared" si="49"/>
        <v>0.06</v>
      </c>
      <c r="DK32" s="2616">
        <f t="shared" si="49"/>
        <v>5.9859804464121015E-2</v>
      </c>
      <c r="DL32" s="2616">
        <f t="shared" si="49"/>
        <v>1.0928961748633881</v>
      </c>
      <c r="DM32" s="2616">
        <f t="shared" si="49"/>
        <v>0.49701558954793418</v>
      </c>
      <c r="DN32" s="2616">
        <f t="shared" si="49"/>
        <v>9.5265950779258771E-2</v>
      </c>
      <c r="DO32" s="2616">
        <f t="shared" si="49"/>
        <v>4.3556436821306672</v>
      </c>
      <c r="DP32" s="2616">
        <f t="shared" si="49"/>
        <v>0.80391325028203187</v>
      </c>
      <c r="DQ32" s="2616">
        <f t="shared" si="49"/>
        <v>4.9028906277209741</v>
      </c>
      <c r="DR32" s="2616">
        <f t="shared" si="49"/>
        <v>1.1008580216933788</v>
      </c>
      <c r="DS32" s="2616">
        <f t="shared" si="49"/>
        <v>0.49649606105711747</v>
      </c>
      <c r="DT32" s="2616">
        <f t="shared" si="49"/>
        <v>9.5265950779258771E-2</v>
      </c>
      <c r="DU32" s="2616">
        <f t="shared" si="49"/>
        <v>3.8394926255211432</v>
      </c>
      <c r="DV32" s="2616">
        <f t="shared" si="49"/>
        <v>0.64249863435576737</v>
      </c>
      <c r="DW32" s="2626">
        <f t="shared" si="49"/>
        <v>2.0548012936515248</v>
      </c>
      <c r="DX32" s="1651"/>
      <c r="EG32" s="1650"/>
      <c r="GD32" s="444" t="s">
        <v>505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0.45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9.6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26.5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11.925000000000001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28.9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2.3850000000000002</v>
      </c>
      <c r="GM32" s="1602"/>
      <c r="GN32" s="1602"/>
      <c r="GO32" s="1602"/>
      <c r="GP32" s="499" t="s">
        <v>505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0.47</v>
      </c>
      <c r="GR32" s="1753">
        <f t="shared" si="50"/>
        <v>9.6</v>
      </c>
      <c r="GS32" s="1753">
        <f t="shared" si="50"/>
        <v>26.5</v>
      </c>
      <c r="GT32" s="1753">
        <f t="shared" si="50"/>
        <v>12.455</v>
      </c>
      <c r="GU32" s="1753">
        <f t="shared" si="50"/>
        <v>6.13</v>
      </c>
      <c r="GV32" s="1753">
        <f t="shared" si="50"/>
        <v>28.6</v>
      </c>
      <c r="GW32" s="1753">
        <f t="shared" si="50"/>
        <v>5</v>
      </c>
      <c r="GX32" s="1621">
        <f>MIN(GX8:GX31)</f>
        <v>2.4910000000000001</v>
      </c>
      <c r="GY32" s="1602"/>
      <c r="GZ32" s="1602"/>
      <c r="HA32" s="1602"/>
      <c r="HB32" s="499" t="s">
        <v>505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0.47</v>
      </c>
      <c r="HD32" s="1753">
        <f t="shared" si="51"/>
        <v>10.9</v>
      </c>
      <c r="HE32" s="1753">
        <f t="shared" si="51"/>
        <v>24.77064220183486</v>
      </c>
      <c r="HF32" s="1753">
        <f t="shared" si="51"/>
        <v>11.642201834862384</v>
      </c>
      <c r="HG32" s="1753">
        <f t="shared" si="51"/>
        <v>6.27</v>
      </c>
      <c r="HH32" s="1753">
        <f t="shared" si="51"/>
        <v>29.7</v>
      </c>
      <c r="HI32" s="1753">
        <f t="shared" si="51"/>
        <v>5</v>
      </c>
      <c r="HJ32" s="1621">
        <f>MIN(HJ8:HJ31)</f>
        <v>2.3284403669724769</v>
      </c>
      <c r="HK32" s="1602"/>
      <c r="HL32" s="1602"/>
      <c r="HM32" s="1603"/>
      <c r="HN32" s="1603">
        <f>MIN(HJ32,GX32,GL32)</f>
        <v>2.3284403669724769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6.8150000000000004</v>
      </c>
      <c r="C33" s="1378">
        <f t="shared" ref="C33:V33" si="52">IF(C32&lt;=0,"",AVERAGE(C8:C31))</f>
        <v>24</v>
      </c>
      <c r="D33" s="1378">
        <f t="shared" si="52"/>
        <v>17.5</v>
      </c>
      <c r="E33" s="1184">
        <f t="shared" si="52"/>
        <v>7.34</v>
      </c>
      <c r="F33" s="1378">
        <f t="shared" si="52"/>
        <v>55.666666666666664</v>
      </c>
      <c r="G33" s="1378">
        <f t="shared" si="52"/>
        <v>99.833333333333329</v>
      </c>
      <c r="H33" s="1375">
        <f t="shared" si="52"/>
        <v>29.05</v>
      </c>
      <c r="I33" s="1419">
        <f t="shared" si="52"/>
        <v>0.28666666666666668</v>
      </c>
      <c r="J33" s="1419">
        <f>IF(J32&lt;=0.0001,"",AVERAGE(J8:J31))</f>
        <v>3.4500000000000003E-2</v>
      </c>
      <c r="K33" s="1184">
        <f t="shared" si="52"/>
        <v>6.0883333333333338</v>
      </c>
      <c r="L33" s="1378">
        <f t="shared" si="52"/>
        <v>10.666666666666666</v>
      </c>
      <c r="M33" s="1419">
        <f t="shared" si="52"/>
        <v>5.8666666666666666E-2</v>
      </c>
      <c r="N33" s="1552">
        <f t="shared" si="52"/>
        <v>6.1316666666666668</v>
      </c>
      <c r="O33" s="1625">
        <f t="shared" si="52"/>
        <v>11</v>
      </c>
      <c r="P33" s="1544" t="str">
        <f t="shared" si="52"/>
        <v/>
      </c>
      <c r="Q33" s="1552">
        <f t="shared" si="52"/>
        <v>6.1166666666666663</v>
      </c>
      <c r="R33" s="1625">
        <f t="shared" si="52"/>
        <v>11</v>
      </c>
      <c r="S33" s="1544" t="str">
        <f t="shared" si="52"/>
        <v/>
      </c>
      <c r="T33" s="1552">
        <f t="shared" si="52"/>
        <v>6.24</v>
      </c>
      <c r="U33" s="1552">
        <f t="shared" si="52"/>
        <v>0.31599999999999995</v>
      </c>
      <c r="V33" s="1625">
        <f t="shared" si="52"/>
        <v>3.5</v>
      </c>
      <c r="W33" s="1552">
        <f t="shared" ref="W33" si="53">IF(W32&lt;=0,"",AVERAGE(W8:W31))</f>
        <v>0.495</v>
      </c>
      <c r="X33" s="1544">
        <f t="shared" ref="X33:AR33" si="54">IF(X32&lt;=0,"",AVERAGE(X8:X31))</f>
        <v>28.675000000000001</v>
      </c>
      <c r="Y33" s="1544">
        <f t="shared" si="54"/>
        <v>8.3249999999999993</v>
      </c>
      <c r="Z33" s="1552">
        <f t="shared" si="54"/>
        <v>0.28362028301886794</v>
      </c>
      <c r="AA33" s="1551">
        <f t="shared" ref="AA33" si="55">IF(AA32&lt;=0,"",AVERAGE(AA8:AA31))</f>
        <v>4.7166666666666662E-2</v>
      </c>
      <c r="AB33" s="1552">
        <f t="shared" si="54"/>
        <v>6.2174999999999994</v>
      </c>
      <c r="AC33" s="1552">
        <f t="shared" si="54"/>
        <v>0.30149999999999999</v>
      </c>
      <c r="AD33" s="1625">
        <f t="shared" si="54"/>
        <v>3.25</v>
      </c>
      <c r="AE33" s="1552">
        <f t="shared" si="54"/>
        <v>0.47499999999999998</v>
      </c>
      <c r="AF33" s="1544">
        <f t="shared" si="54"/>
        <v>29.074999999999999</v>
      </c>
      <c r="AG33" s="1544">
        <f t="shared" si="54"/>
        <v>8.35</v>
      </c>
      <c r="AH33" s="1552">
        <f t="shared" si="54"/>
        <v>0.28411163522012578</v>
      </c>
      <c r="AI33" s="1552">
        <f t="shared" si="54"/>
        <v>6.2324999999999999</v>
      </c>
      <c r="AJ33" s="1563">
        <f t="shared" si="54"/>
        <v>0.29250000000000004</v>
      </c>
      <c r="AK33" s="1627">
        <f t="shared" si="54"/>
        <v>2.75</v>
      </c>
      <c r="AL33" s="1563">
        <f t="shared" si="54"/>
        <v>0.45</v>
      </c>
      <c r="AM33" s="1564">
        <f t="shared" si="54"/>
        <v>29.6</v>
      </c>
      <c r="AN33" s="1564">
        <f t="shared" si="54"/>
        <v>9.4749999999999996</v>
      </c>
      <c r="AO33" s="1563">
        <f t="shared" si="54"/>
        <v>0.29546296296296293</v>
      </c>
      <c r="AP33" s="1565">
        <f t="shared" si="54"/>
        <v>1.2833333333333334E-2</v>
      </c>
      <c r="AQ33" s="1627">
        <f t="shared" si="54"/>
        <v>1</v>
      </c>
      <c r="AR33" s="1563">
        <f t="shared" si="54"/>
        <v>0.14333333333333334</v>
      </c>
      <c r="AS33" s="2648">
        <f>IF(AS32&lt;=0.01,"",AVERAGE(AS8:AS31))</f>
        <v>4.9999999999999996E-2</v>
      </c>
      <c r="AT33" s="2648">
        <f>IF(AT32&lt;=0.01,"",AVERAGE(AT8:AT31))</f>
        <v>4.9833333333333334E-2</v>
      </c>
      <c r="AU33" s="1184">
        <f>IF(AU32&lt;=0,"",AVERAGE(AU8:AU31))</f>
        <v>2.0833333333333332E-2</v>
      </c>
      <c r="AV33" s="1378">
        <f>IF(AV32&lt;=0,"",AVERAGE(AV8:AV31))</f>
        <v>1</v>
      </c>
      <c r="AW33" s="1184">
        <f>IF(AW32&lt;=0,"",AVERAGE(AW8:AW31))</f>
        <v>0.19333333333333333</v>
      </c>
      <c r="AX33" s="1419" t="str">
        <f>IF(AX32&lt;=0.01,"",AVERAGE(AX8:AX31))</f>
        <v/>
      </c>
      <c r="AY33" s="1184">
        <f>IF(AY32&lt;=0,"",AVERAGE(AY8:AY31))</f>
        <v>3.95E-2</v>
      </c>
      <c r="AZ33" s="1378">
        <f>IF(AZ32&lt;=0,"",AVERAGE(AZ8:AZ31))</f>
        <v>1</v>
      </c>
      <c r="BA33" s="1184">
        <f>IF(BA32&lt;=0,"",AVERAGE(BA8:BA31))</f>
        <v>0.24166666666666661</v>
      </c>
      <c r="BB33" s="1419" t="str">
        <f>IF(BB32&lt;=0.01,"",AVERAGE(BB8:BB31))</f>
        <v/>
      </c>
      <c r="BC33" s="1184">
        <f>IF(BC32&lt;=0,"",AVERAGE(BC8:BC31))</f>
        <v>7.4066666666666672</v>
      </c>
      <c r="BD33" s="1184">
        <f>IF(BD32&lt;=0,"",AVERAGE(BD8:BD31))</f>
        <v>5.8833333333333328E-2</v>
      </c>
      <c r="BE33" s="1378">
        <f>IF(BE32&lt;=0,"",AVERAGE(BE8:BE31))</f>
        <v>1</v>
      </c>
      <c r="BF33" s="1184">
        <f>IF(BF32&lt;=0,"",AVERAGE(BF8:BF31))</f>
        <v>4.05</v>
      </c>
      <c r="BG33" s="1375">
        <f t="shared" ref="BG33:BI33" si="56">IF(BG32&lt;=0,"",AVERAGE(BG8:BG31))</f>
        <v>29.2</v>
      </c>
      <c r="BH33" s="1378">
        <f t="shared" si="56"/>
        <v>20</v>
      </c>
      <c r="BI33" s="1378">
        <f t="shared" si="56"/>
        <v>32.5</v>
      </c>
      <c r="BJ33" s="1419">
        <f>IF(BJ32&lt;=0.01,"",AVERAGE(BJ8:BJ31))</f>
        <v>1.15E-2</v>
      </c>
      <c r="BK33" s="1184">
        <f>IF(BK32&lt;=0,"",AVERAGE(BK8:BK31))</f>
        <v>7.4033333333333333</v>
      </c>
      <c r="BL33" s="1184">
        <f>IF(BL32&lt;=0,"",AVERAGE(BL8:BL31))</f>
        <v>5.9166666666666666E-2</v>
      </c>
      <c r="BM33" s="1378">
        <f>IF(BM32&lt;=0,"",AVERAGE(BM8:BM31))</f>
        <v>1</v>
      </c>
      <c r="BN33" s="1375">
        <f>IF(BN32&lt;=0,"",AVERAGE(BN8:BN31))</f>
        <v>4.333333333333333</v>
      </c>
      <c r="BO33" s="1375">
        <f t="shared" ref="BO33:BQ33" si="57">IF(BO32&lt;=0,"",AVERAGE(BO8:BO31))</f>
        <v>28.016666666666669</v>
      </c>
      <c r="BP33" s="1378">
        <f t="shared" si="57"/>
        <v>20</v>
      </c>
      <c r="BQ33" s="1378">
        <f t="shared" si="57"/>
        <v>32.5</v>
      </c>
      <c r="BR33" s="2642">
        <f t="shared" ref="BR33:BT33" si="58">IF(BR32&lt;=0.01,"",AVERAGE(BR8:BR31))</f>
        <v>1.2999999999999999E-2</v>
      </c>
      <c r="BS33" s="2539">
        <f t="shared" si="58"/>
        <v>3.6833333333333336</v>
      </c>
      <c r="BT33" s="2539">
        <f t="shared" si="58"/>
        <v>4.05</v>
      </c>
      <c r="BU33" s="2539">
        <f>IF(BU32&lt;=0.01,"",AVERAGE(BU8:BU31))</f>
        <v>3.6833333333333331</v>
      </c>
      <c r="BV33" s="3116"/>
      <c r="BW33" s="3117"/>
      <c r="BX33" s="2553" t="s">
        <v>52</v>
      </c>
      <c r="BY33" s="2535">
        <f>IF(BY30&gt;=0.1,MAX(BY8,BY10,BY12,BY14,BY16,BY18,BY20,BY22,BY24,BY26,BY28),"")</f>
        <v>9.6</v>
      </c>
      <c r="BZ33" s="2536">
        <f t="shared" ref="BZ33:DW33" si="59">IF(BZ30&gt;=0.1,MAX(BZ$8,BZ$10,BZ$12,BZ$14,BZ$16,BZ$18,BZ$20,BZ$22,BZ$24,BZ$26,BZ$28),"")</f>
        <v>9.6</v>
      </c>
      <c r="CA33" s="2536">
        <f t="shared" si="59"/>
        <v>10.9</v>
      </c>
      <c r="CB33" s="2536">
        <f t="shared" si="59"/>
        <v>30.1</v>
      </c>
      <c r="CC33" s="2536">
        <f t="shared" si="59"/>
        <v>9.1</v>
      </c>
      <c r="CD33" s="2536">
        <f t="shared" si="59"/>
        <v>9.1</v>
      </c>
      <c r="CE33" s="2536">
        <f t="shared" si="59"/>
        <v>10.4</v>
      </c>
      <c r="CF33" s="2536">
        <f t="shared" si="59"/>
        <v>28.6</v>
      </c>
      <c r="CG33" s="2536" t="str">
        <f t="shared" si="59"/>
        <v/>
      </c>
      <c r="CH33" s="2536">
        <f t="shared" si="59"/>
        <v>16.5168</v>
      </c>
      <c r="CI33" s="2536">
        <f t="shared" si="59"/>
        <v>1</v>
      </c>
      <c r="CJ33" s="2536">
        <f t="shared" si="59"/>
        <v>19</v>
      </c>
      <c r="CK33" s="2536">
        <f t="shared" si="59"/>
        <v>26.868960000000001</v>
      </c>
      <c r="CL33" s="2537">
        <f t="shared" si="59"/>
        <v>1.4002991999999999</v>
      </c>
      <c r="CM33" s="2630" t="s">
        <v>52</v>
      </c>
      <c r="CN33" s="2607">
        <f t="shared" si="59"/>
        <v>77.3462478841452</v>
      </c>
      <c r="CO33" s="2608">
        <f t="shared" si="59"/>
        <v>4796.0168000000003</v>
      </c>
      <c r="CP33" s="2608" t="str">
        <f t="shared" si="59"/>
        <v/>
      </c>
      <c r="CQ33" s="2608">
        <f t="shared" si="59"/>
        <v>761.2334801762114</v>
      </c>
      <c r="CR33" s="2608" t="str">
        <f t="shared" si="59"/>
        <v/>
      </c>
      <c r="CS33" s="2608" t="str">
        <f t="shared" si="59"/>
        <v/>
      </c>
      <c r="CT33" s="2608" t="str">
        <f t="shared" si="59"/>
        <v/>
      </c>
      <c r="CU33" s="2536">
        <f t="shared" si="59"/>
        <v>2.8736084758187235</v>
      </c>
      <c r="CV33" s="2536">
        <f t="shared" si="59"/>
        <v>3.0946552816509332</v>
      </c>
      <c r="CW33" s="2536">
        <f t="shared" si="59"/>
        <v>3.6912153359450879</v>
      </c>
      <c r="CX33" s="2536">
        <f t="shared" si="59"/>
        <v>2.4457444800905837</v>
      </c>
      <c r="CY33" s="2536">
        <f t="shared" si="59"/>
        <v>2.2011700320815248</v>
      </c>
      <c r="CZ33" s="2536">
        <f t="shared" si="59"/>
        <v>2.2569743427540141</v>
      </c>
      <c r="DA33" s="2617">
        <f t="shared" si="59"/>
        <v>0.20744317641601578</v>
      </c>
      <c r="DB33" s="2617">
        <f t="shared" si="59"/>
        <v>0.20744317641601578</v>
      </c>
      <c r="DC33" s="2617">
        <f t="shared" si="59"/>
        <v>0.2139257756790163</v>
      </c>
      <c r="DD33" s="2617">
        <f t="shared" si="59"/>
        <v>0.22473010778401709</v>
      </c>
      <c r="DE33" s="2617">
        <f t="shared" si="59"/>
        <v>0.17271071797938928</v>
      </c>
      <c r="DF33" s="2617">
        <f t="shared" si="59"/>
        <v>0.1919389598453396</v>
      </c>
      <c r="DG33" s="2617">
        <f t="shared" si="59"/>
        <v>0.95112285336856006</v>
      </c>
      <c r="DH33" s="2536">
        <f t="shared" si="59"/>
        <v>1.5</v>
      </c>
      <c r="DI33" s="2617">
        <f t="shared" si="59"/>
        <v>6.1876424786097055E-2</v>
      </c>
      <c r="DJ33" s="2617">
        <f t="shared" si="59"/>
        <v>6.1876424786097055E-2</v>
      </c>
      <c r="DK33" s="2617">
        <f t="shared" si="59"/>
        <v>6.518631248847076E-2</v>
      </c>
      <c r="DL33" s="2617">
        <f t="shared" si="59"/>
        <v>1.1174968071519795</v>
      </c>
      <c r="DM33" s="2617">
        <f t="shared" si="59"/>
        <v>0.50317607689737276</v>
      </c>
      <c r="DN33" s="2617">
        <f t="shared" si="59"/>
        <v>0.10658854328990838</v>
      </c>
      <c r="DO33" s="2617">
        <f t="shared" si="59"/>
        <v>4.5754870552233324</v>
      </c>
      <c r="DP33" s="2617">
        <f t="shared" si="59"/>
        <v>0.86000022123194098</v>
      </c>
      <c r="DQ33" s="2617">
        <f t="shared" si="59"/>
        <v>5.819603707833048</v>
      </c>
      <c r="DR33" s="2617">
        <f t="shared" si="59"/>
        <v>1.1367942402425162</v>
      </c>
      <c r="DS33" s="2617">
        <f t="shared" si="59"/>
        <v>0.50450593438256552</v>
      </c>
      <c r="DT33" s="2617">
        <f t="shared" si="59"/>
        <v>0.12210142987200771</v>
      </c>
      <c r="DU33" s="2617">
        <f t="shared" si="59"/>
        <v>4.1196502717984718</v>
      </c>
      <c r="DV33" s="2617">
        <f t="shared" si="59"/>
        <v>0.75101822076829639</v>
      </c>
      <c r="DW33" s="2627">
        <f t="shared" si="59"/>
        <v>2.8767218111121351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6.75</v>
      </c>
      <c r="C34" s="1378">
        <f t="shared" ref="C34:V34" si="60">IF(C32&lt;=0,"",MIN(C8:C31))</f>
        <v>23</v>
      </c>
      <c r="D34" s="1378">
        <f t="shared" si="60"/>
        <v>17</v>
      </c>
      <c r="E34" s="1184">
        <f t="shared" si="60"/>
        <v>6.44</v>
      </c>
      <c r="F34" s="1378">
        <f t="shared" si="60"/>
        <v>39</v>
      </c>
      <c r="G34" s="1378">
        <f t="shared" si="60"/>
        <v>88</v>
      </c>
      <c r="H34" s="1375">
        <f t="shared" si="60"/>
        <v>27.9</v>
      </c>
      <c r="I34" s="1419">
        <f t="shared" si="60"/>
        <v>0.2</v>
      </c>
      <c r="J34" s="1419">
        <f>IF(J32&lt;=0.001,"",MIN(J8:J31))</f>
        <v>3.2000000000000001E-2</v>
      </c>
      <c r="K34" s="1184">
        <f t="shared" si="60"/>
        <v>5.94</v>
      </c>
      <c r="L34" s="1378">
        <f t="shared" si="60"/>
        <v>10</v>
      </c>
      <c r="M34" s="1419">
        <f t="shared" si="60"/>
        <v>5.3999999999999999E-2</v>
      </c>
      <c r="N34" s="1552">
        <f t="shared" si="60"/>
        <v>5.98</v>
      </c>
      <c r="O34" s="1625">
        <f t="shared" si="60"/>
        <v>10</v>
      </c>
      <c r="P34" s="1544" t="str">
        <f t="shared" si="60"/>
        <v/>
      </c>
      <c r="Q34" s="1552">
        <f t="shared" si="60"/>
        <v>6.02</v>
      </c>
      <c r="R34" s="1625">
        <f t="shared" si="60"/>
        <v>10</v>
      </c>
      <c r="S34" s="1544" t="str">
        <f t="shared" si="60"/>
        <v/>
      </c>
      <c r="T34" s="1552">
        <f t="shared" si="60"/>
        <v>6.1</v>
      </c>
      <c r="U34" s="1552">
        <f t="shared" si="60"/>
        <v>0.26700000000000002</v>
      </c>
      <c r="V34" s="1625">
        <f t="shared" si="60"/>
        <v>3</v>
      </c>
      <c r="W34" s="1552">
        <f t="shared" ref="W34" si="61">IF(W32&lt;=0,"",MIN(W8:W31))</f>
        <v>0.44</v>
      </c>
      <c r="X34" s="1544">
        <f t="shared" ref="X34:AR34" si="62">IF(X32&lt;=0,"",MIN(X8:X31))</f>
        <v>27.6</v>
      </c>
      <c r="Y34" s="1544">
        <f t="shared" si="62"/>
        <v>6.6</v>
      </c>
      <c r="Z34" s="1552">
        <f t="shared" si="62"/>
        <v>0.24971698113207547</v>
      </c>
      <c r="AA34" s="1551">
        <f t="shared" ref="AA34" si="63">IF(AA32&lt;=0,"",MIN(AA8:AA31))</f>
        <v>0.04</v>
      </c>
      <c r="AB34" s="1552">
        <f t="shared" si="62"/>
        <v>6.13</v>
      </c>
      <c r="AC34" s="1552">
        <f t="shared" si="62"/>
        <v>0.28899999999999998</v>
      </c>
      <c r="AD34" s="1625">
        <f t="shared" si="62"/>
        <v>3</v>
      </c>
      <c r="AE34" s="1552">
        <f t="shared" si="62"/>
        <v>0.45</v>
      </c>
      <c r="AF34" s="1544">
        <f t="shared" si="62"/>
        <v>28.6</v>
      </c>
      <c r="AG34" s="1544">
        <f t="shared" si="62"/>
        <v>6.6</v>
      </c>
      <c r="AH34" s="1552">
        <f t="shared" si="62"/>
        <v>0.24971698113207547</v>
      </c>
      <c r="AI34" s="1552">
        <f t="shared" si="62"/>
        <v>6.16</v>
      </c>
      <c r="AJ34" s="1563">
        <f t="shared" si="62"/>
        <v>0.247</v>
      </c>
      <c r="AK34" s="1627">
        <f t="shared" si="62"/>
        <v>2</v>
      </c>
      <c r="AL34" s="1563">
        <f t="shared" si="62"/>
        <v>0.4</v>
      </c>
      <c r="AM34" s="1564">
        <f t="shared" si="62"/>
        <v>29.5</v>
      </c>
      <c r="AN34" s="1564">
        <f t="shared" si="62"/>
        <v>7.6</v>
      </c>
      <c r="AO34" s="1563">
        <f t="shared" si="62"/>
        <v>0.26074074074074072</v>
      </c>
      <c r="AP34" s="1565">
        <f t="shared" si="62"/>
        <v>1.0999999999999999E-2</v>
      </c>
      <c r="AQ34" s="1627">
        <f t="shared" si="62"/>
        <v>1</v>
      </c>
      <c r="AR34" s="1563">
        <f t="shared" si="62"/>
        <v>7.0000000000000007E-2</v>
      </c>
      <c r="AS34" s="2648">
        <f>IF(AS32&lt;=0.01,"",MIN(AS8:AS31))</f>
        <v>0.01</v>
      </c>
      <c r="AT34" s="2648">
        <f>IF(AT32&lt;=0.01,"",MIN(AT8:AT31))</f>
        <v>4.3999999999999997E-2</v>
      </c>
      <c r="AU34" s="1184">
        <f>IF(AU32&lt;=0,"",MIN(AU8:AU31))</f>
        <v>1.4999999999999999E-2</v>
      </c>
      <c r="AV34" s="1378">
        <f>IF(AV32&lt;=0,"",MIN(AV8:AV31))</f>
        <v>1</v>
      </c>
      <c r="AW34" s="1184">
        <f>IF(AW32&lt;=0,"",MIN(AW8:AW31))</f>
        <v>0.09</v>
      </c>
      <c r="AX34" s="1419" t="str">
        <f>IF(AX32&lt;=0.01,"",MIN(AX8:AX31))</f>
        <v/>
      </c>
      <c r="AY34" s="1184">
        <f>IF(AY32&lt;=0,"",MIN(AY8:AY31))</f>
        <v>2.1999999999999999E-2</v>
      </c>
      <c r="AZ34" s="1378">
        <f>IF(AZ32&lt;=0,"",MIN(AZ8:AZ31))</f>
        <v>1</v>
      </c>
      <c r="BA34" s="1184">
        <f>IF(BA32&lt;=0,"",MIN(BA8:BA31))</f>
        <v>0.15</v>
      </c>
      <c r="BB34" s="1419" t="str">
        <f>IF(BB32&lt;=0.01,"",MIN(BB8:BB31))</f>
        <v/>
      </c>
      <c r="BC34" s="1184">
        <f>IF(BC32&lt;=0,"",MIN(BC8:BC31))</f>
        <v>7.12</v>
      </c>
      <c r="BD34" s="1184">
        <f>IF(BD32&lt;=0,"",MIN(BD8:BD31))</f>
        <v>5.8000000000000003E-2</v>
      </c>
      <c r="BE34" s="1378">
        <f>IF(BE32&lt;=0,"",MIN(BE8:BE31))</f>
        <v>1</v>
      </c>
      <c r="BF34" s="1184">
        <f>IF(BF32&lt;=0,"",MIN(BF8:BF31))</f>
        <v>3.8</v>
      </c>
      <c r="BG34" s="1375">
        <f t="shared" ref="BG34:BI34" si="64">IF(BG32&lt;=0,"",MIN(BG8:BG31))</f>
        <v>28.6</v>
      </c>
      <c r="BH34" s="1378">
        <f t="shared" si="64"/>
        <v>20</v>
      </c>
      <c r="BI34" s="1378">
        <f t="shared" si="64"/>
        <v>32</v>
      </c>
      <c r="BJ34" s="1419">
        <f>IF(BJ32&lt;=0.01,"",MIN(BJ8:BJ31))</f>
        <v>0.01</v>
      </c>
      <c r="BK34" s="1184">
        <f>IF(BK32&lt;=0,"",MIN(BK8:BK31))</f>
        <v>7.23</v>
      </c>
      <c r="BL34" s="1184">
        <f>IF(BL32&lt;=0,"",MIN(BL8:BL31))</f>
        <v>5.7000000000000002E-2</v>
      </c>
      <c r="BM34" s="1378">
        <f>IF(BM32&lt;=0,"",MIN(BM8:BM31))</f>
        <v>1</v>
      </c>
      <c r="BN34" s="1375">
        <f>IF(BN32&lt;=0,"",MIN(BN8:BN31))</f>
        <v>3.9</v>
      </c>
      <c r="BO34" s="1375">
        <f t="shared" ref="BO34:BQ34" si="65">IF(BO32&lt;=0,"",MIN(BO8:BO31))</f>
        <v>27.6</v>
      </c>
      <c r="BP34" s="1378">
        <f t="shared" si="65"/>
        <v>20</v>
      </c>
      <c r="BQ34" s="1378">
        <f t="shared" si="65"/>
        <v>32</v>
      </c>
      <c r="BR34" s="2642">
        <f t="shared" ref="BR34:BT34" si="66">IF(BR32&lt;=0.01,"",MIN(BR8:BR31))</f>
        <v>1.2999999999999999E-2</v>
      </c>
      <c r="BS34" s="2539">
        <f t="shared" si="66"/>
        <v>3.6</v>
      </c>
      <c r="BT34" s="2539">
        <f t="shared" si="66"/>
        <v>3.9</v>
      </c>
      <c r="BU34" s="2595">
        <f>IF(BU32&lt;=0.01,"",MIN(BU8:BU31))</f>
        <v>3.4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65" t="s">
        <v>948</v>
      </c>
      <c r="CL34" s="3166"/>
      <c r="CM34" s="2554" t="s">
        <v>19</v>
      </c>
      <c r="CN34" s="2610">
        <f t="shared" ref="CN34:DW34" si="67">SUM(CN$9,CN$11,CN$13,CN$15,CN$17,CN$19,CN$21,CN$23,CN$25,CN$27,CN$29)</f>
        <v>54340</v>
      </c>
      <c r="CO34" s="2610">
        <f t="shared" si="67"/>
        <v>0</v>
      </c>
      <c r="CP34" s="2610">
        <f t="shared" si="67"/>
        <v>0</v>
      </c>
      <c r="CQ34" s="2610">
        <f t="shared" si="67"/>
        <v>0</v>
      </c>
      <c r="CR34" s="2610">
        <f t="shared" si="67"/>
        <v>0</v>
      </c>
      <c r="CS34" s="2610">
        <f t="shared" si="67"/>
        <v>0</v>
      </c>
      <c r="CT34" s="2610">
        <f t="shared" si="67"/>
        <v>0</v>
      </c>
      <c r="CU34" s="2559">
        <f t="shared" si="67"/>
        <v>455</v>
      </c>
      <c r="CV34" s="2559">
        <f t="shared" si="67"/>
        <v>490</v>
      </c>
      <c r="CW34" s="2559">
        <f t="shared" si="67"/>
        <v>670</v>
      </c>
      <c r="CX34" s="2559">
        <f t="shared" si="67"/>
        <v>2750</v>
      </c>
      <c r="CY34" s="2559">
        <f t="shared" si="67"/>
        <v>2560</v>
      </c>
      <c r="CZ34" s="2559">
        <f t="shared" si="67"/>
        <v>2860</v>
      </c>
      <c r="DA34" s="2559">
        <f t="shared" si="67"/>
        <v>1895</v>
      </c>
      <c r="DB34" s="2559">
        <f t="shared" si="67"/>
        <v>1895</v>
      </c>
      <c r="DC34" s="2559">
        <f t="shared" si="67"/>
        <v>1985</v>
      </c>
      <c r="DD34" s="2559">
        <f t="shared" si="67"/>
        <v>2045</v>
      </c>
      <c r="DE34" s="2559">
        <f t="shared" si="67"/>
        <v>1740</v>
      </c>
      <c r="DF34" s="2559">
        <f t="shared" si="67"/>
        <v>1983</v>
      </c>
      <c r="DG34" s="2559">
        <f t="shared" si="67"/>
        <v>3300</v>
      </c>
      <c r="DH34" s="2559">
        <f t="shared" si="67"/>
        <v>0</v>
      </c>
      <c r="DI34" s="2559">
        <f t="shared" si="67"/>
        <v>6035</v>
      </c>
      <c r="DJ34" s="2559">
        <f t="shared" si="67"/>
        <v>6040</v>
      </c>
      <c r="DK34" s="2559">
        <f t="shared" si="67"/>
        <v>6965</v>
      </c>
      <c r="DL34" s="2621">
        <f t="shared" si="67"/>
        <v>505</v>
      </c>
      <c r="DM34" s="2559">
        <f t="shared" si="67"/>
        <v>606</v>
      </c>
      <c r="DN34" s="2559">
        <f t="shared" si="67"/>
        <v>73</v>
      </c>
      <c r="DO34" s="2559">
        <f t="shared" si="67"/>
        <v>9712</v>
      </c>
      <c r="DP34" s="2559">
        <f t="shared" si="67"/>
        <v>1905</v>
      </c>
      <c r="DQ34" s="2559">
        <f t="shared" si="67"/>
        <v>1966</v>
      </c>
      <c r="DR34" s="2559">
        <f t="shared" si="67"/>
        <v>292</v>
      </c>
      <c r="DS34" s="2559">
        <f t="shared" si="67"/>
        <v>347</v>
      </c>
      <c r="DT34" s="2559">
        <f t="shared" si="67"/>
        <v>43</v>
      </c>
      <c r="DU34" s="2559">
        <f t="shared" si="67"/>
        <v>4828</v>
      </c>
      <c r="DV34" s="2559">
        <f t="shared" si="67"/>
        <v>930</v>
      </c>
      <c r="DW34" s="2559">
        <f t="shared" si="67"/>
        <v>544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6.88</v>
      </c>
      <c r="C35" s="1379">
        <f t="shared" ref="C35:V35" si="68">IF(C32&lt;=0,"",MAX(C8:C31))</f>
        <v>25</v>
      </c>
      <c r="D35" s="1379">
        <f t="shared" si="68"/>
        <v>19</v>
      </c>
      <c r="E35" s="1185">
        <f t="shared" si="68"/>
        <v>8.1</v>
      </c>
      <c r="F35" s="1379">
        <f t="shared" si="68"/>
        <v>66</v>
      </c>
      <c r="G35" s="1379">
        <f t="shared" si="68"/>
        <v>114</v>
      </c>
      <c r="H35" s="1376">
        <f t="shared" si="68"/>
        <v>29.5</v>
      </c>
      <c r="I35" s="1420">
        <f t="shared" si="68"/>
        <v>0.32200000000000001</v>
      </c>
      <c r="J35" s="1420">
        <f>IF(J32&lt;=0.001,"",MAX(J8:J31))</f>
        <v>3.6999999999999998E-2</v>
      </c>
      <c r="K35" s="1185">
        <f t="shared" si="68"/>
        <v>6.2</v>
      </c>
      <c r="L35" s="1379">
        <f t="shared" si="68"/>
        <v>12</v>
      </c>
      <c r="M35" s="1420">
        <f t="shared" si="68"/>
        <v>6.7000000000000004E-2</v>
      </c>
      <c r="N35" s="1553">
        <f t="shared" si="68"/>
        <v>6.24</v>
      </c>
      <c r="O35" s="1626">
        <f t="shared" si="68"/>
        <v>12</v>
      </c>
      <c r="P35" s="1545" t="str">
        <f t="shared" si="68"/>
        <v/>
      </c>
      <c r="Q35" s="1553">
        <f t="shared" si="68"/>
        <v>6.19</v>
      </c>
      <c r="R35" s="1626">
        <f t="shared" si="68"/>
        <v>12</v>
      </c>
      <c r="S35" s="1545" t="str">
        <f t="shared" si="68"/>
        <v/>
      </c>
      <c r="T35" s="1553">
        <f t="shared" si="68"/>
        <v>6.35</v>
      </c>
      <c r="U35" s="1553">
        <f t="shared" si="68"/>
        <v>0.40200000000000002</v>
      </c>
      <c r="V35" s="1626">
        <f t="shared" si="68"/>
        <v>4</v>
      </c>
      <c r="W35" s="1553">
        <f t="shared" ref="W35" si="69">IF(W32&lt;=0,"",MAX(W8:W31))</f>
        <v>0.59</v>
      </c>
      <c r="X35" s="1545">
        <f t="shared" ref="X35:AR35" si="70">IF(X32&lt;=0,"",MAX(X8:X31))</f>
        <v>29.2</v>
      </c>
      <c r="Y35" s="1545">
        <f t="shared" si="70"/>
        <v>9.6</v>
      </c>
      <c r="Z35" s="1553">
        <f t="shared" si="70"/>
        <v>0.30867924528301888</v>
      </c>
      <c r="AA35" s="1554">
        <f t="shared" ref="AA35" si="71">IF(AA32&lt;=0,"",MAX(AA8:AA31))</f>
        <v>5.7000000000000002E-2</v>
      </c>
      <c r="AB35" s="1553">
        <f t="shared" si="70"/>
        <v>6.27</v>
      </c>
      <c r="AC35" s="1553">
        <f t="shared" si="70"/>
        <v>0.31900000000000001</v>
      </c>
      <c r="AD35" s="1626">
        <f t="shared" si="70"/>
        <v>4</v>
      </c>
      <c r="AE35" s="1553">
        <f t="shared" si="70"/>
        <v>0.49</v>
      </c>
      <c r="AF35" s="1545">
        <f t="shared" si="70"/>
        <v>29.5</v>
      </c>
      <c r="AG35" s="1545">
        <f t="shared" si="70"/>
        <v>9.6</v>
      </c>
      <c r="AH35" s="1553">
        <f t="shared" si="70"/>
        <v>0.30867924528301888</v>
      </c>
      <c r="AI35" s="1553">
        <f t="shared" si="70"/>
        <v>6.27</v>
      </c>
      <c r="AJ35" s="1563">
        <f t="shared" si="70"/>
        <v>0.32600000000000001</v>
      </c>
      <c r="AK35" s="1627">
        <f t="shared" si="70"/>
        <v>3</v>
      </c>
      <c r="AL35" s="1563">
        <f t="shared" si="70"/>
        <v>0.48</v>
      </c>
      <c r="AM35" s="1564">
        <f t="shared" si="70"/>
        <v>29.7</v>
      </c>
      <c r="AN35" s="1564">
        <f t="shared" si="70"/>
        <v>10.9</v>
      </c>
      <c r="AO35" s="1563">
        <f t="shared" si="70"/>
        <v>0.32185185185185183</v>
      </c>
      <c r="AP35" s="1565">
        <f t="shared" si="70"/>
        <v>1.6E-2</v>
      </c>
      <c r="AQ35" s="1627">
        <f t="shared" si="70"/>
        <v>1</v>
      </c>
      <c r="AR35" s="1563">
        <f t="shared" si="70"/>
        <v>0.2</v>
      </c>
      <c r="AS35" s="2649">
        <f>IF(AS32&lt;=0.01,"",MAX(AS8:AS31))</f>
        <v>0.09</v>
      </c>
      <c r="AT35" s="2649">
        <f>IF(AT32&lt;=0.01,"",MAX(AT8:AT31))</f>
        <v>5.6000000000000001E-2</v>
      </c>
      <c r="AU35" s="1185">
        <f>IF(AU32&lt;=0,"",MAX(AU8:AU31))</f>
        <v>2.3E-2</v>
      </c>
      <c r="AV35" s="1379">
        <f>IF(AV32&lt;=0,"",MAX(AV8:AV31))</f>
        <v>1</v>
      </c>
      <c r="AW35" s="1185">
        <f>IF(AW32&lt;=0,"",MAX(AW8:AW31))</f>
        <v>0.26</v>
      </c>
      <c r="AX35" s="1420" t="str">
        <f>IF(AX32&lt;=0.01,"",MAX(AX8:AX31))</f>
        <v/>
      </c>
      <c r="AY35" s="1185">
        <f>IF(AY32&lt;=0,"",MAX(AY8:AY31))</f>
        <v>4.5999999999999999E-2</v>
      </c>
      <c r="AZ35" s="1379">
        <f>IF(AZ32&lt;=0,"",MAX(AZ8:AZ31))</f>
        <v>1</v>
      </c>
      <c r="BA35" s="1185">
        <f>IF(BA32&lt;=0,"",MAX(BA8:BA31))</f>
        <v>0.37</v>
      </c>
      <c r="BB35" s="1420" t="str">
        <f>IF(BB32&lt;=0.01,"",MAX(BB8:BB31))</f>
        <v/>
      </c>
      <c r="BC35" s="1185">
        <f>IF(BC32&lt;=0,"",MAX(BC8:BC31))</f>
        <v>7.65</v>
      </c>
      <c r="BD35" s="1185">
        <f>IF(BD32&lt;=0,"",MAX(BD8:BD31))</f>
        <v>0.06</v>
      </c>
      <c r="BE35" s="1379">
        <f>IF(BE32&lt;=0,"",MAX(BE8:BE31))</f>
        <v>1</v>
      </c>
      <c r="BF35" s="1185">
        <f>IF(BF32&lt;=0,"",MAX(BF8:BF31))</f>
        <v>4.5</v>
      </c>
      <c r="BG35" s="1376">
        <f t="shared" ref="BG35:BI35" si="72">IF(BG32&lt;=0,"",MAX(BG8:BG31))</f>
        <v>29.7</v>
      </c>
      <c r="BH35" s="1379">
        <f t="shared" si="72"/>
        <v>20</v>
      </c>
      <c r="BI35" s="1379">
        <f t="shared" si="72"/>
        <v>33</v>
      </c>
      <c r="BJ35" s="1420">
        <f>IF(BJ32&lt;=0.01,"",MAX(BJ8:BJ31))</f>
        <v>1.2999999999999999E-2</v>
      </c>
      <c r="BK35" s="1185">
        <f>IF(BK32&lt;=0,"",MAX(BK8:BK31))</f>
        <v>7.72</v>
      </c>
      <c r="BL35" s="1185">
        <f>IF(BL32&lt;=0,"",MAX(BL8:BL31))</f>
        <v>6.0999999999999999E-2</v>
      </c>
      <c r="BM35" s="1379">
        <f>IF(BM32&lt;=0,"",MAX(BM8:BM31))</f>
        <v>1</v>
      </c>
      <c r="BN35" s="1376">
        <f>IF(BN32&lt;=0,"",MAX(BN8:BN31))</f>
        <v>4.7</v>
      </c>
      <c r="BO35" s="1376">
        <f t="shared" ref="BO35:BQ35" si="73">IF(BO32&lt;=0,"",MAX(BO8:BO31))</f>
        <v>28.6</v>
      </c>
      <c r="BP35" s="1379">
        <f t="shared" si="73"/>
        <v>20</v>
      </c>
      <c r="BQ35" s="1379">
        <f t="shared" si="73"/>
        <v>33</v>
      </c>
      <c r="BR35" s="2643">
        <f t="shared" ref="BR35:BT35" si="74">IF(BR32&lt;=0.01,"",MAX(BR8:BR31))</f>
        <v>1.2999999999999999E-2</v>
      </c>
      <c r="BS35" s="2540">
        <f t="shared" si="74"/>
        <v>3.8</v>
      </c>
      <c r="BT35" s="2540">
        <f t="shared" si="74"/>
        <v>4.2</v>
      </c>
      <c r="BU35" s="2596">
        <f>IF(BU32&lt;=0.01,"",MAX(BU8:BU31))</f>
        <v>4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65"/>
      <c r="CL35" s="3101"/>
      <c r="CM35" s="2555" t="s">
        <v>50</v>
      </c>
      <c r="CN35" s="2611">
        <f>IF(CN34&gt;=0.1,AVERAGE(CN$9,CN$11,CN$13,CN$15,CN$17,CN$19,CN$21,CN$23,CN$25,CN$27,CN$29),"")</f>
        <v>7762.8571428571431</v>
      </c>
      <c r="CO35" s="2611" t="str">
        <f t="shared" ref="CO35:DW35" si="75">IF(CO34&gt;=0.1,AVERAGE(CO$9,CO$11,CO$13,CO$15,CO$17,CO$19,CO$21,CO$23,CO$25,CO$27,CO$29),"")</f>
        <v/>
      </c>
      <c r="CP35" s="2611" t="str">
        <f t="shared" si="75"/>
        <v/>
      </c>
      <c r="CQ35" s="2611" t="str">
        <f t="shared" si="75"/>
        <v/>
      </c>
      <c r="CR35" s="2611" t="str">
        <f t="shared" si="75"/>
        <v/>
      </c>
      <c r="CS35" s="2611" t="str">
        <f t="shared" si="75"/>
        <v/>
      </c>
      <c r="CT35" s="2611" t="str">
        <f t="shared" si="75"/>
        <v/>
      </c>
      <c r="CU35" s="2557">
        <f t="shared" si="75"/>
        <v>65</v>
      </c>
      <c r="CV35" s="2557">
        <f t="shared" si="75"/>
        <v>70</v>
      </c>
      <c r="CW35" s="2557">
        <f t="shared" si="75"/>
        <v>95.714285714285708</v>
      </c>
      <c r="CX35" s="2557">
        <f t="shared" si="75"/>
        <v>392.85714285714283</v>
      </c>
      <c r="CY35" s="2557">
        <f t="shared" si="75"/>
        <v>365.71428571428572</v>
      </c>
      <c r="CZ35" s="2557">
        <f t="shared" si="75"/>
        <v>408.57142857142856</v>
      </c>
      <c r="DA35" s="2557">
        <f t="shared" si="75"/>
        <v>270.71428571428572</v>
      </c>
      <c r="DB35" s="2557">
        <f t="shared" si="75"/>
        <v>270.71428571428572</v>
      </c>
      <c r="DC35" s="2557">
        <f t="shared" si="75"/>
        <v>283.57142857142856</v>
      </c>
      <c r="DD35" s="2557">
        <f t="shared" si="75"/>
        <v>292.14285714285717</v>
      </c>
      <c r="DE35" s="2557">
        <f t="shared" si="75"/>
        <v>248.57142857142858</v>
      </c>
      <c r="DF35" s="2557">
        <f t="shared" si="75"/>
        <v>283.28571428571428</v>
      </c>
      <c r="DG35" s="2557">
        <f t="shared" si="75"/>
        <v>471.42857142857144</v>
      </c>
      <c r="DH35" s="2557" t="str">
        <f t="shared" si="75"/>
        <v/>
      </c>
      <c r="DI35" s="2557">
        <f t="shared" si="75"/>
        <v>862.14285714285711</v>
      </c>
      <c r="DJ35" s="2557">
        <f t="shared" si="75"/>
        <v>862.85714285714289</v>
      </c>
      <c r="DK35" s="2557">
        <f t="shared" si="75"/>
        <v>995</v>
      </c>
      <c r="DL35" s="2622">
        <f t="shared" si="75"/>
        <v>72.142857142857139</v>
      </c>
      <c r="DM35" s="2557">
        <f t="shared" si="75"/>
        <v>86.571428571428569</v>
      </c>
      <c r="DN35" s="2557">
        <f t="shared" si="75"/>
        <v>10.428571428571429</v>
      </c>
      <c r="DO35" s="2557">
        <f t="shared" si="75"/>
        <v>1387.4285714285713</v>
      </c>
      <c r="DP35" s="2557">
        <f t="shared" si="75"/>
        <v>272.14285714285717</v>
      </c>
      <c r="DQ35" s="2557">
        <f t="shared" si="75"/>
        <v>280.85714285714283</v>
      </c>
      <c r="DR35" s="2557">
        <f t="shared" si="75"/>
        <v>41.714285714285715</v>
      </c>
      <c r="DS35" s="2557">
        <f t="shared" si="75"/>
        <v>49.571428571428569</v>
      </c>
      <c r="DT35" s="2557">
        <f t="shared" si="75"/>
        <v>6.1428571428571432</v>
      </c>
      <c r="DU35" s="2557">
        <f t="shared" si="75"/>
        <v>689.71428571428567</v>
      </c>
      <c r="DV35" s="2557">
        <f t="shared" si="75"/>
        <v>132.85714285714286</v>
      </c>
      <c r="DW35" s="2587">
        <f t="shared" si="75"/>
        <v>77.714285714285708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9" t="s">
        <v>502</v>
      </c>
      <c r="H36" s="3139"/>
      <c r="I36" s="3139"/>
      <c r="J36" s="3139"/>
      <c r="K36" s="3139"/>
      <c r="L36" s="3139"/>
      <c r="M36" s="1187">
        <f>IF(K32&lt;=0,"",AVERAGE(K33,N33,Q33))</f>
        <v>6.112222222222222</v>
      </c>
      <c r="N36" s="952"/>
      <c r="O36" s="3134" t="s">
        <v>503</v>
      </c>
      <c r="P36" s="3135"/>
      <c r="Q36" s="3135"/>
      <c r="R36" s="3135"/>
      <c r="S36" s="953">
        <f>IF(L32&lt;=0,"",AVERAGE(L33,O33,R33))</f>
        <v>10.888888888888888</v>
      </c>
      <c r="T36" s="954"/>
      <c r="U36" s="3134" t="s">
        <v>513</v>
      </c>
      <c r="V36" s="3135"/>
      <c r="W36" s="3135"/>
      <c r="X36" s="3135"/>
      <c r="Y36" s="955">
        <f>IF(U32&lt;=0,"",MAX(U35,AC35,AJ35))</f>
        <v>0.40200000000000002</v>
      </c>
      <c r="Z36" s="954"/>
      <c r="AA36" s="954"/>
      <c r="AB36" s="1702" t="s">
        <v>514</v>
      </c>
      <c r="AC36" s="1703"/>
      <c r="AD36" s="1703"/>
      <c r="AE36" s="3137">
        <f>MIN(AE34,W34,AL34)</f>
        <v>0.4</v>
      </c>
      <c r="AF36" s="3137"/>
      <c r="AG36" s="3137"/>
      <c r="AH36" s="3137"/>
      <c r="AI36" s="3137"/>
      <c r="AJ36" s="3138"/>
      <c r="AK36" s="1559">
        <f>IF(T32&lt;=0,"",AVERAGE(T33,AB33,AI33))</f>
        <v>6.2299999999999995</v>
      </c>
      <c r="AL36" s="1560"/>
      <c r="AM36" s="1704"/>
      <c r="AN36" s="1704"/>
      <c r="AO36" s="1704"/>
      <c r="AP36" s="1561">
        <f>MAX(AP35,AU35,AY35)</f>
        <v>4.5999999999999999E-2</v>
      </c>
      <c r="AQ36" s="1562"/>
      <c r="AR36" s="1562"/>
      <c r="AS36" s="957"/>
      <c r="AT36" s="957"/>
      <c r="AU36" s="1310">
        <f>IF(W32&lt;=0,"",MIN(AE34,W34,AL34))</f>
        <v>0.4</v>
      </c>
      <c r="AV36" s="952"/>
      <c r="AW36" s="952"/>
      <c r="AX36" s="952"/>
      <c r="AY36" s="958"/>
      <c r="AZ36" s="957"/>
      <c r="BA36" s="959"/>
      <c r="BB36" s="960">
        <f>IF(AP32&lt;=0.01,"",MAX(AP35,AU35,AY35))</f>
        <v>4.5999999999999999E-2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7">
        <f>MIN(BS34:BU34)</f>
        <v>3.4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65"/>
      <c r="CL36" s="3101"/>
      <c r="CM36" s="2555" t="s">
        <v>51</v>
      </c>
      <c r="CN36" s="2612">
        <f t="shared" ref="CN36:DW36" si="76">IF(CN34&gt;=0.1,MIN(CN$9,CN$11,CN$13,CN$15,CN$17,CN$19,CN$21,CN$23,CN$25,CN$27,CN$29),"")</f>
        <v>6580</v>
      </c>
      <c r="CO36" s="2612" t="str">
        <f t="shared" si="76"/>
        <v/>
      </c>
      <c r="CP36" s="2612" t="str">
        <f t="shared" si="76"/>
        <v/>
      </c>
      <c r="CQ36" s="2612" t="str">
        <f t="shared" si="76"/>
        <v/>
      </c>
      <c r="CR36" s="2612" t="str">
        <f t="shared" si="76"/>
        <v/>
      </c>
      <c r="CS36" s="2612" t="str">
        <f t="shared" si="76"/>
        <v/>
      </c>
      <c r="CT36" s="2612" t="str">
        <f t="shared" si="76"/>
        <v/>
      </c>
      <c r="CU36" s="2558">
        <f t="shared" si="76"/>
        <v>60</v>
      </c>
      <c r="CV36" s="2558">
        <f t="shared" si="76"/>
        <v>65</v>
      </c>
      <c r="CW36" s="2558">
        <f t="shared" si="76"/>
        <v>90</v>
      </c>
      <c r="CX36" s="2558">
        <f t="shared" si="76"/>
        <v>320</v>
      </c>
      <c r="CY36" s="2558">
        <f t="shared" si="76"/>
        <v>300</v>
      </c>
      <c r="CZ36" s="2558">
        <f t="shared" si="76"/>
        <v>300</v>
      </c>
      <c r="DA36" s="2558">
        <f t="shared" si="76"/>
        <v>220</v>
      </c>
      <c r="DB36" s="2558">
        <f t="shared" si="76"/>
        <v>220</v>
      </c>
      <c r="DC36" s="2558">
        <f t="shared" si="76"/>
        <v>230</v>
      </c>
      <c r="DD36" s="2558">
        <f t="shared" si="76"/>
        <v>230</v>
      </c>
      <c r="DE36" s="2558">
        <f t="shared" si="76"/>
        <v>200</v>
      </c>
      <c r="DF36" s="2558">
        <f t="shared" si="76"/>
        <v>230</v>
      </c>
      <c r="DG36" s="2558">
        <f t="shared" si="76"/>
        <v>460</v>
      </c>
      <c r="DH36" s="2558" t="str">
        <f t="shared" si="76"/>
        <v/>
      </c>
      <c r="DI36" s="2558">
        <f t="shared" si="76"/>
        <v>700</v>
      </c>
      <c r="DJ36" s="2558">
        <f t="shared" si="76"/>
        <v>700</v>
      </c>
      <c r="DK36" s="2558">
        <f t="shared" si="76"/>
        <v>810</v>
      </c>
      <c r="DL36" s="2623">
        <f t="shared" si="76"/>
        <v>58</v>
      </c>
      <c r="DM36" s="2558">
        <f t="shared" si="76"/>
        <v>70</v>
      </c>
      <c r="DN36" s="2558">
        <f t="shared" si="76"/>
        <v>9</v>
      </c>
      <c r="DO36" s="2558">
        <f t="shared" si="76"/>
        <v>1120</v>
      </c>
      <c r="DP36" s="2558">
        <f t="shared" si="76"/>
        <v>215</v>
      </c>
      <c r="DQ36" s="2558">
        <f t="shared" si="76"/>
        <v>205</v>
      </c>
      <c r="DR36" s="2558">
        <f t="shared" si="76"/>
        <v>34</v>
      </c>
      <c r="DS36" s="2558">
        <f t="shared" si="76"/>
        <v>41</v>
      </c>
      <c r="DT36" s="2558">
        <f t="shared" si="76"/>
        <v>5</v>
      </c>
      <c r="DU36" s="2558">
        <f t="shared" si="76"/>
        <v>540</v>
      </c>
      <c r="DV36" s="2558">
        <f t="shared" si="76"/>
        <v>100</v>
      </c>
      <c r="DW36" s="2588">
        <f t="shared" si="76"/>
        <v>50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67"/>
      <c r="CL37" s="3103"/>
      <c r="CM37" s="2556" t="s">
        <v>52</v>
      </c>
      <c r="CN37" s="2613">
        <f t="shared" ref="CN37:DW37" si="77">IF(CN34&gt;=0.1,MAX(CN$9,CN$11,CN$13,CN$15,CN$17,CN$19,CN$21,CN$23,CN$25,CN$27,CN$29),"")</f>
        <v>9300</v>
      </c>
      <c r="CO37" s="2613" t="str">
        <f t="shared" si="77"/>
        <v/>
      </c>
      <c r="CP37" s="2613" t="str">
        <f t="shared" si="77"/>
        <v/>
      </c>
      <c r="CQ37" s="2613" t="str">
        <f t="shared" si="77"/>
        <v/>
      </c>
      <c r="CR37" s="2613" t="str">
        <f t="shared" si="77"/>
        <v/>
      </c>
      <c r="CS37" s="2613" t="str">
        <f t="shared" si="77"/>
        <v/>
      </c>
      <c r="CT37" s="2613" t="str">
        <f t="shared" si="77"/>
        <v/>
      </c>
      <c r="CU37" s="2560">
        <f t="shared" si="77"/>
        <v>70</v>
      </c>
      <c r="CV37" s="2560">
        <f t="shared" si="77"/>
        <v>75</v>
      </c>
      <c r="CW37" s="2560">
        <f t="shared" si="77"/>
        <v>105</v>
      </c>
      <c r="CX37" s="2560">
        <f t="shared" si="77"/>
        <v>500</v>
      </c>
      <c r="CY37" s="2560">
        <f t="shared" si="77"/>
        <v>450</v>
      </c>
      <c r="CZ37" s="2560">
        <f t="shared" si="77"/>
        <v>500</v>
      </c>
      <c r="DA37" s="2560">
        <f t="shared" si="77"/>
        <v>320</v>
      </c>
      <c r="DB37" s="2560">
        <f t="shared" si="77"/>
        <v>320</v>
      </c>
      <c r="DC37" s="2560">
        <f t="shared" si="77"/>
        <v>360</v>
      </c>
      <c r="DD37" s="2560">
        <f t="shared" si="77"/>
        <v>360</v>
      </c>
      <c r="DE37" s="2560">
        <f t="shared" si="77"/>
        <v>330</v>
      </c>
      <c r="DF37" s="2560">
        <f t="shared" si="77"/>
        <v>340</v>
      </c>
      <c r="DG37" s="2560">
        <f t="shared" si="77"/>
        <v>500</v>
      </c>
      <c r="DH37" s="2560" t="str">
        <f t="shared" si="77"/>
        <v/>
      </c>
      <c r="DI37" s="2560">
        <f t="shared" si="77"/>
        <v>1050</v>
      </c>
      <c r="DJ37" s="2560">
        <f t="shared" si="77"/>
        <v>1050</v>
      </c>
      <c r="DK37" s="2560">
        <f t="shared" si="77"/>
        <v>1285</v>
      </c>
      <c r="DL37" s="2624">
        <f t="shared" si="77"/>
        <v>88</v>
      </c>
      <c r="DM37" s="2560">
        <f t="shared" si="77"/>
        <v>105</v>
      </c>
      <c r="DN37" s="2560">
        <f t="shared" si="77"/>
        <v>13</v>
      </c>
      <c r="DO37" s="2560">
        <f t="shared" si="77"/>
        <v>1670</v>
      </c>
      <c r="DP37" s="2560">
        <f t="shared" si="77"/>
        <v>325</v>
      </c>
      <c r="DQ37" s="2560">
        <f t="shared" si="77"/>
        <v>363</v>
      </c>
      <c r="DR37" s="2560">
        <f t="shared" si="77"/>
        <v>50</v>
      </c>
      <c r="DS37" s="2560">
        <f t="shared" si="77"/>
        <v>60</v>
      </c>
      <c r="DT37" s="2560">
        <f t="shared" si="77"/>
        <v>7</v>
      </c>
      <c r="DU37" s="2560">
        <f t="shared" si="77"/>
        <v>850</v>
      </c>
      <c r="DV37" s="2560">
        <f t="shared" si="77"/>
        <v>160</v>
      </c>
      <c r="DW37" s="2589">
        <f t="shared" si="77"/>
        <v>95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41"/>
      <c r="CM39" s="3087" t="s">
        <v>549</v>
      </c>
      <c r="CN39" s="3088"/>
      <c r="CO39" s="3088"/>
      <c r="CP39" s="3088"/>
      <c r="CQ39" s="3089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181</v>
      </c>
      <c r="GR39" s="1576" t="s">
        <v>182</v>
      </c>
      <c r="GS39" s="1576" t="s">
        <v>183</v>
      </c>
      <c r="GT39" s="1576" t="s">
        <v>184</v>
      </c>
      <c r="GU39" s="1576" t="s">
        <v>104</v>
      </c>
      <c r="GV39" s="1576" t="s">
        <v>185</v>
      </c>
      <c r="GW39" s="1576" t="s">
        <v>186</v>
      </c>
      <c r="GX39" s="1576" t="s">
        <v>187</v>
      </c>
    </row>
    <row r="40" spans="1:208" ht="34.5" customHeight="1" thickBot="1" x14ac:dyDescent="0.35">
      <c r="BV40" s="533" t="s">
        <v>47</v>
      </c>
      <c r="BW40" s="3163">
        <f>CA40+CA41</f>
        <v>10.026</v>
      </c>
      <c r="BX40" s="3163"/>
      <c r="BY40" s="919" t="s">
        <v>53</v>
      </c>
      <c r="BZ40" s="919"/>
      <c r="CA40" s="3111">
        <f>(CJ40-CG40)/1000</f>
        <v>0</v>
      </c>
      <c r="CB40" s="3111"/>
      <c r="CC40" s="499"/>
      <c r="CD40" s="1705" t="s">
        <v>492</v>
      </c>
      <c r="CE40" s="1705"/>
      <c r="CF40" s="1714" t="s">
        <v>54</v>
      </c>
      <c r="CG40" s="3106">
        <f>'6'!CJ40</f>
        <v>23770053</v>
      </c>
      <c r="CH40" s="3106"/>
      <c r="CI40" s="920" t="s">
        <v>55</v>
      </c>
      <c r="CJ40" s="3157">
        <f t="shared" ref="CJ40:CJ48" si="78">CQ58</f>
        <v>23770053</v>
      </c>
      <c r="CK40" s="3157"/>
      <c r="CL40" s="2441"/>
      <c r="CM40" s="1758" t="s">
        <v>542</v>
      </c>
      <c r="CN40" s="3068">
        <f>VLOOKUP($B$1,'[1]Bulk Tanks'!$C$3:$V$9967,2,0)</f>
        <v>299</v>
      </c>
      <c r="CO40" s="3069"/>
      <c r="CP40" s="2940">
        <f>VLOOKUP($B$1,'[1]Bulk Tanks'!$C$3:$V$9967,3,0)</f>
        <v>7783</v>
      </c>
      <c r="CQ40" s="2941">
        <f>VLOOKUP($B$1,'[1]Bulk Tanks'!$C$3:$V$9967,6,0)</f>
        <v>8805</v>
      </c>
      <c r="CR40" s="1759">
        <f>VLOOKUP($B$1,'[1]Bulk Tanks'!$C$3:$V$9967,7,0)</f>
        <v>60.5</v>
      </c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0.47</v>
      </c>
      <c r="GR40" s="1755">
        <f t="shared" ref="GR40:GX40" si="79">IF($GL$32=$HN$32,GF32,IF($GX$32=$HN$32,GR32,IF($HJ$32=$HN$32,HD32,"")))</f>
        <v>10.9</v>
      </c>
      <c r="GS40" s="1755">
        <f t="shared" si="79"/>
        <v>24.77064220183486</v>
      </c>
      <c r="GT40" s="1755">
        <f t="shared" si="79"/>
        <v>11.642201834862384</v>
      </c>
      <c r="GU40" s="1755">
        <f t="shared" si="79"/>
        <v>6.27</v>
      </c>
      <c r="GV40" s="1755">
        <f t="shared" si="79"/>
        <v>29.7</v>
      </c>
      <c r="GW40" s="1755">
        <f t="shared" si="79"/>
        <v>5</v>
      </c>
      <c r="GX40" s="1756">
        <f t="shared" si="79"/>
        <v>2.3284403669724769</v>
      </c>
    </row>
    <row r="41" spans="1:208" ht="34.5" customHeight="1" thickBot="1" x14ac:dyDescent="0.35">
      <c r="BV41" s="533" t="s">
        <v>48</v>
      </c>
      <c r="BW41" s="3164">
        <f>CA42+CA43</f>
        <v>13.993</v>
      </c>
      <c r="BX41" s="3164"/>
      <c r="BY41" s="922" t="s">
        <v>53</v>
      </c>
      <c r="BZ41" s="922"/>
      <c r="CA41" s="3111">
        <f t="shared" ref="CA41:CA47" si="80">(CJ41-CG41)/1000</f>
        <v>10.026</v>
      </c>
      <c r="CB41" s="3111"/>
      <c r="CC41" s="499"/>
      <c r="CD41" s="1709" t="s">
        <v>493</v>
      </c>
      <c r="CE41" s="1709"/>
      <c r="CF41" s="923" t="s">
        <v>54</v>
      </c>
      <c r="CG41" s="3106">
        <f>'6'!CJ41</f>
        <v>41971003</v>
      </c>
      <c r="CH41" s="3106"/>
      <c r="CI41" s="920" t="s">
        <v>55</v>
      </c>
      <c r="CJ41" s="3157">
        <f t="shared" si="78"/>
        <v>41981029</v>
      </c>
      <c r="CK41" s="3157"/>
      <c r="CL41" s="2441"/>
      <c r="CM41" s="1760" t="s">
        <v>543</v>
      </c>
      <c r="CN41" s="2938">
        <f>VLOOKUP($B$1,'[1]Bulk Tanks'!$C$3:$V$9967,8,0)</f>
        <v>4512</v>
      </c>
      <c r="CO41" s="2939">
        <f>VLOOKUP($B$1,'[1]Bulk Tanks'!$C$3:$V$9967,9,0)</f>
        <v>0</v>
      </c>
      <c r="CP41" s="2938">
        <f>VLOOKUP($B$1,'[1]Bulk Tanks'!$C$3:$V$9967,10,0)</f>
        <v>6742</v>
      </c>
      <c r="CQ41" s="2939">
        <f>VLOOKUP($B$1,'[1]Bulk Tanks'!$C$3:$V$9967,5,0)</f>
        <v>8805</v>
      </c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64">
        <f>CA44+CA45+CA46</f>
        <v>26.241</v>
      </c>
      <c r="BX42" s="3164"/>
      <c r="BY42" s="922" t="s">
        <v>53</v>
      </c>
      <c r="BZ42" s="922"/>
      <c r="CA42" s="3111">
        <f t="shared" si="80"/>
        <v>4.7919999999999998</v>
      </c>
      <c r="CB42" s="3111"/>
      <c r="CC42" s="499"/>
      <c r="CD42" s="1709" t="s">
        <v>56</v>
      </c>
      <c r="CE42" s="1709"/>
      <c r="CF42" s="1713" t="s">
        <v>54</v>
      </c>
      <c r="CG42" s="3106">
        <f>'6'!CJ42</f>
        <v>9401390</v>
      </c>
      <c r="CH42" s="3106"/>
      <c r="CI42" s="920" t="s">
        <v>55</v>
      </c>
      <c r="CJ42" s="3157">
        <f t="shared" si="78"/>
        <v>9406182</v>
      </c>
      <c r="CK42" s="3157"/>
      <c r="CL42" s="2441"/>
      <c r="CM42" s="1760" t="s">
        <v>544</v>
      </c>
      <c r="CN42" s="2942">
        <f>VLOOKUP($B$1,'[1]Bulk Tanks'!$C$3:$V$9967,11,0)</f>
        <v>12</v>
      </c>
      <c r="CO42" s="2943">
        <f>VLOOKUP($B$1,'[1]Bulk Tanks'!$C$3:$V$9967,6,0)</f>
        <v>8805</v>
      </c>
      <c r="CP42" s="2942">
        <f>VLOOKUP($B$1,'[1]Bulk Tanks'!$C$3:$V$9967,12,0)</f>
        <v>39</v>
      </c>
      <c r="CQ42" s="2943">
        <f>VLOOKUP($B$1,'[1]Bulk Tanks'!$C$3:$V$9967,6,0)</f>
        <v>8805</v>
      </c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11">
        <f t="shared" si="80"/>
        <v>9.2010000000000005</v>
      </c>
      <c r="CB43" s="3111"/>
      <c r="CC43" s="499"/>
      <c r="CD43" s="1709" t="s">
        <v>494</v>
      </c>
      <c r="CE43" s="1709"/>
      <c r="CF43" s="1713" t="s">
        <v>54</v>
      </c>
      <c r="CG43" s="3106">
        <f>'6'!CJ43</f>
        <v>32009741</v>
      </c>
      <c r="CH43" s="3106"/>
      <c r="CI43" s="920" t="s">
        <v>55</v>
      </c>
      <c r="CJ43" s="3157">
        <f t="shared" si="78"/>
        <v>32018942</v>
      </c>
      <c r="CK43" s="3157"/>
      <c r="CL43" s="2441"/>
      <c r="CM43" s="1760" t="s">
        <v>123</v>
      </c>
      <c r="CN43" s="2938">
        <f>VLOOKUP($B$1,'[1]Bulk Tanks'!$C$3:$V$9967,13,0)</f>
        <v>1886</v>
      </c>
      <c r="CO43" s="2944">
        <f>VLOOKUP($B$1,'[1]Bulk Tanks'!$C$3:$V$9967,6,0)</f>
        <v>8805</v>
      </c>
      <c r="CP43" s="2944">
        <f>VLOOKUP($B$1,'[1]Bulk Tanks'!$C$3:$V$9967,6,0)</f>
        <v>8805</v>
      </c>
      <c r="CQ43" s="2939">
        <f>VLOOKUP($B$1,'[1]Bulk Tanks'!$C$3:$V$9967,6,0)</f>
        <v>8805</v>
      </c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11">
        <f t="shared" si="80"/>
        <v>8.3409999999999993</v>
      </c>
      <c r="CB44" s="3111"/>
      <c r="CC44" s="499"/>
      <c r="CD44" s="1709" t="s">
        <v>57</v>
      </c>
      <c r="CE44" s="1709"/>
      <c r="CF44" s="1713" t="s">
        <v>54</v>
      </c>
      <c r="CG44" s="3106">
        <f>'6'!CJ44</f>
        <v>29352613</v>
      </c>
      <c r="CH44" s="3106"/>
      <c r="CI44" s="920" t="s">
        <v>55</v>
      </c>
      <c r="CJ44" s="3157">
        <f t="shared" si="78"/>
        <v>29360954</v>
      </c>
      <c r="CK44" s="3157"/>
      <c r="CL44" s="2441"/>
      <c r="CM44" s="1760" t="s">
        <v>90</v>
      </c>
      <c r="CN44" s="2938">
        <f>VLOOKUP($B$1,'[1]Bulk Tanks'!$C$3:$V$9967,14,0)</f>
        <v>1550</v>
      </c>
      <c r="CO44" s="2944">
        <f>VLOOKUP($B$1,'[1]Bulk Tanks'!$C$3:$V$9967,6,0)</f>
        <v>8805</v>
      </c>
      <c r="CP44" s="2944">
        <f>VLOOKUP($B$1,'[1]Bulk Tanks'!$C$3:$V$9967,6,0)</f>
        <v>8805</v>
      </c>
      <c r="CQ44" s="2939">
        <f>VLOOKUP($B$1,'[1]Bulk Tanks'!$C$3:$V$9967,6,0)</f>
        <v>8805</v>
      </c>
      <c r="CR44" s="1757"/>
      <c r="CS44" s="1757" t="s">
        <v>562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11">
        <f t="shared" si="80"/>
        <v>8.3529999999999998</v>
      </c>
      <c r="CB45" s="3111"/>
      <c r="CC45" s="499"/>
      <c r="CD45" s="1709" t="s">
        <v>58</v>
      </c>
      <c r="CE45" s="1709"/>
      <c r="CF45" s="1713" t="s">
        <v>54</v>
      </c>
      <c r="CG45" s="3106">
        <f>'6'!CJ45</f>
        <v>29290368</v>
      </c>
      <c r="CH45" s="3106"/>
      <c r="CI45" s="920" t="s">
        <v>55</v>
      </c>
      <c r="CJ45" s="3157">
        <f t="shared" si="78"/>
        <v>29298721</v>
      </c>
      <c r="CK45" s="3157"/>
      <c r="CL45" s="2441"/>
      <c r="CM45" s="1760" t="s">
        <v>545</v>
      </c>
      <c r="CN45" s="1644"/>
      <c r="CO45" s="1643"/>
      <c r="CP45" s="1640"/>
      <c r="CQ45" s="1640">
        <f>VLOOKUP($B$1,'[1]Bulk Tanks'!$C$3:$V$9967,15,0)</f>
        <v>8.32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11">
        <f t="shared" si="80"/>
        <v>9.5470000000000006</v>
      </c>
      <c r="CB46" s="3111"/>
      <c r="CC46" s="499"/>
      <c r="CD46" s="1709" t="s">
        <v>59</v>
      </c>
      <c r="CE46" s="1709"/>
      <c r="CF46" s="1713" t="s">
        <v>54</v>
      </c>
      <c r="CG46" s="3106">
        <f>'6'!CJ46</f>
        <v>5650489</v>
      </c>
      <c r="CH46" s="3106"/>
      <c r="CI46" s="920" t="s">
        <v>55</v>
      </c>
      <c r="CJ46" s="3157">
        <f t="shared" si="78"/>
        <v>5660036</v>
      </c>
      <c r="CK46" s="3157"/>
      <c r="CL46" s="2441"/>
      <c r="CM46" s="1760" t="s">
        <v>272</v>
      </c>
      <c r="CN46" s="2938">
        <f>VLOOKUP($B$1,'[1]Bulk Tanks'!$C$3:$V$9967,16,0)</f>
        <v>2402</v>
      </c>
      <c r="CO46" s="2944">
        <f>VLOOKUP($B$1,'[1]Bulk Tanks'!$C$3:$V$9967,6,0)</f>
        <v>8805</v>
      </c>
      <c r="CP46" s="2944">
        <f>VLOOKUP($B$1,'[1]Bulk Tanks'!$C$3:$V$9967,6,0)</f>
        <v>8805</v>
      </c>
      <c r="CQ46" s="2939">
        <f>VLOOKUP($B$1,'[1]Bulk Tanks'!$C$3:$V$9967,6,0)</f>
        <v>8805</v>
      </c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11">
        <f t="shared" si="80"/>
        <v>1.649</v>
      </c>
      <c r="CB47" s="3111"/>
      <c r="CC47" s="499"/>
      <c r="CD47" s="1709" t="s">
        <v>62</v>
      </c>
      <c r="CE47" s="1709"/>
      <c r="CF47" s="1713" t="s">
        <v>54</v>
      </c>
      <c r="CG47" s="3106">
        <f>'6'!CJ47</f>
        <v>1610730</v>
      </c>
      <c r="CH47" s="3106"/>
      <c r="CI47" s="920" t="s">
        <v>55</v>
      </c>
      <c r="CJ47" s="3157">
        <f t="shared" si="78"/>
        <v>1612379</v>
      </c>
      <c r="CK47" s="3157"/>
      <c r="CL47" s="2430"/>
      <c r="CM47" s="1760" t="s">
        <v>269</v>
      </c>
      <c r="CN47" s="2938">
        <f>VLOOKUP($B$1,'[1]Bulk Tanks'!$C$3:$V$9967,17,0)</f>
        <v>18</v>
      </c>
      <c r="CO47" s="2939">
        <f>VLOOKUP($B$1,'[1]Bulk Tanks'!$C$3:$V$9967,6,0)</f>
        <v>8805</v>
      </c>
      <c r="CP47" s="2938"/>
      <c r="CQ47" s="2939">
        <f>VLOOKUP($B$1,'[1]Bulk Tanks'!$C$3:$V$9967,6,0)</f>
        <v>8805</v>
      </c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11">
        <f>(CJ48-CG48)</f>
        <v>0.90145999999913329</v>
      </c>
      <c r="CB48" s="3111"/>
      <c r="CC48" s="499"/>
      <c r="CD48" s="1709" t="s">
        <v>495</v>
      </c>
      <c r="CE48" s="1709"/>
      <c r="CF48" s="1713" t="s">
        <v>54</v>
      </c>
      <c r="CG48" s="3106">
        <f>'6'!CJ48</f>
        <v>8906.9903900000008</v>
      </c>
      <c r="CH48" s="3106"/>
      <c r="CI48" s="920" t="s">
        <v>55</v>
      </c>
      <c r="CJ48" s="3157">
        <f t="shared" si="78"/>
        <v>8907.89185</v>
      </c>
      <c r="CK48" s="3157"/>
      <c r="CL48" s="2430"/>
      <c r="CM48" s="1760" t="s">
        <v>263</v>
      </c>
      <c r="CN48" s="2945">
        <f>VLOOKUP($B$1,'[1]Bulk Tanks'!$C$3:$V$9967,18,0)</f>
        <v>8.41</v>
      </c>
      <c r="CO48" s="2946">
        <f>VLOOKUP($B$1,'[1]Bulk Tanks'!$C$3:$V$9967,6,0)</f>
        <v>8805</v>
      </c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60">
        <f>CQ68</f>
        <v>0</v>
      </c>
      <c r="CK49" s="3160"/>
      <c r="CM49" s="1760" t="s">
        <v>444</v>
      </c>
      <c r="CN49" s="1690">
        <f>VLOOKUP($B$1,'[1]Bulk Tanks'!$C$3:$V$9967,19,0)</f>
        <v>0</v>
      </c>
      <c r="CO49" s="1692"/>
      <c r="CP49" s="1691" t="s">
        <v>568</v>
      </c>
      <c r="CQ49" s="1692">
        <f>VLOOKUP($B$1,'[1]Bulk Tanks'!$C$3:$X$9967,21,0)</f>
        <v>1900</v>
      </c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62" t="s">
        <v>565</v>
      </c>
      <c r="CF50" s="3162"/>
      <c r="CG50" s="3162"/>
      <c r="CH50" s="3162"/>
      <c r="CI50" s="3162"/>
      <c r="CJ50" s="3161"/>
      <c r="CK50" s="3161"/>
      <c r="CM50" s="1760" t="s">
        <v>546</v>
      </c>
      <c r="CN50" s="1690">
        <f>VLOOKUP($B$1,'[1]Bulk Tanks'!$C$3:$V$9967,20,0)</f>
        <v>856</v>
      </c>
      <c r="CO50" s="1692"/>
      <c r="CP50" s="1691" t="s">
        <v>1233</v>
      </c>
      <c r="CQ50" s="1692">
        <f>VLOOKUP($B$1,'[1]Bulk Tanks'!$C$3:$X$9967,22,0)</f>
        <v>3</v>
      </c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081" t="s">
        <v>548</v>
      </c>
      <c r="CN52" s="3082"/>
      <c r="CO52" s="3082"/>
      <c r="CP52" s="3083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542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272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41981029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9406182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32018942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29360954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29298721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5660036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1612379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8907.89185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3A2728D-EFF6-455B-B7C0-BC38E38AD3F7}" scale="59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0">
      <pane xSplit="1" ySplit="7" topLeftCell="AI2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5">
      <pane xSplit="1" ySplit="7" topLeftCell="AR8" activePane="bottomRight" state="frozen"/>
      <selection pane="bottomRight" activeCell="CB35" sqref="CB3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9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Z8" activePane="bottomRight" state="frozen"/>
      <selection pane="bottomRight" activeCell="AX3" sqref="AX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03">
    <mergeCell ref="A4:F4"/>
    <mergeCell ref="BD4:BF4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T6:Z6"/>
    <mergeCell ref="CA45:CB45"/>
    <mergeCell ref="CA43:CB43"/>
    <mergeCell ref="CA44:CB44"/>
    <mergeCell ref="BV30:BW33"/>
    <mergeCell ref="AE36:AJ36"/>
    <mergeCell ref="BW40:BX40"/>
    <mergeCell ref="BX2:BY2"/>
    <mergeCell ref="BZ2:CA2"/>
    <mergeCell ref="DL2:DM2"/>
    <mergeCell ref="DL5:DQ5"/>
    <mergeCell ref="BW41:BX41"/>
    <mergeCell ref="BW42:BX42"/>
    <mergeCell ref="DE6:DF6"/>
    <mergeCell ref="CN40:CO40"/>
    <mergeCell ref="CM39:CQ39"/>
    <mergeCell ref="CC4:CE4"/>
    <mergeCell ref="DI5:DK5"/>
    <mergeCell ref="DG6:DH6"/>
    <mergeCell ref="CN6:CO6"/>
    <mergeCell ref="CP6:CQ6"/>
    <mergeCell ref="AB5:AH5"/>
    <mergeCell ref="AB6:AH6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CG45:CH45"/>
    <mergeCell ref="CJ45:CK45"/>
    <mergeCell ref="CG44:CH44"/>
    <mergeCell ref="CA48:CB48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CA46:CB46"/>
    <mergeCell ref="CG46:CH46"/>
    <mergeCell ref="CA47:CB47"/>
    <mergeCell ref="CG47:CH47"/>
    <mergeCell ref="CM52:CP52"/>
    <mergeCell ref="CK34:CL37"/>
    <mergeCell ref="CA41:CB41"/>
    <mergeCell ref="CA42:CB42"/>
    <mergeCell ref="CA40:CB40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CE50:CI50"/>
    <mergeCell ref="CJ46:CK46"/>
    <mergeCell ref="CJ47:CK47"/>
    <mergeCell ref="CJ49:CK50"/>
    <mergeCell ref="CG48:CH48"/>
    <mergeCell ref="CJ48:CK48"/>
  </mergeCells>
  <conditionalFormatting sqref="AX1:AX2 AV1:AV2 DN2:DQ3">
    <cfRule type="cellIs" dxfId="2114" priority="150" stopIfTrue="1" operator="lessThanOrEqual">
      <formula>0</formula>
    </cfRule>
  </conditionalFormatting>
  <conditionalFormatting sqref="CN40:CQ40">
    <cfRule type="cellIs" dxfId="2113" priority="138" operator="between">
      <formula>1</formula>
      <formula>6500</formula>
    </cfRule>
  </conditionalFormatting>
  <conditionalFormatting sqref="CN41:CQ41">
    <cfRule type="cellIs" dxfId="2112" priority="137" operator="between">
      <formula>1</formula>
      <formula>2500</formula>
    </cfRule>
  </conditionalFormatting>
  <conditionalFormatting sqref="CN42:CO42">
    <cfRule type="cellIs" dxfId="2111" priority="136" operator="between">
      <formula>1</formula>
      <formula>6</formula>
    </cfRule>
  </conditionalFormatting>
  <conditionalFormatting sqref="CP42:CQ42">
    <cfRule type="cellIs" dxfId="2110" priority="135" operator="between">
      <formula>1</formula>
      <formula>9</formula>
    </cfRule>
  </conditionalFormatting>
  <conditionalFormatting sqref="CN43:CQ43">
    <cfRule type="cellIs" dxfId="2109" priority="134" operator="between">
      <formula>1</formula>
      <formula>2500</formula>
    </cfRule>
  </conditionalFormatting>
  <conditionalFormatting sqref="CQ45">
    <cfRule type="cellIs" dxfId="2108" priority="133" operator="between">
      <formula>1</formula>
      <formula>9</formula>
    </cfRule>
  </conditionalFormatting>
  <conditionalFormatting sqref="CN46:CQ46">
    <cfRule type="cellIs" dxfId="2107" priority="132" operator="between">
      <formula>1</formula>
      <formula>1000</formula>
    </cfRule>
  </conditionalFormatting>
  <conditionalFormatting sqref="CN47:CO47">
    <cfRule type="cellIs" dxfId="2106" priority="131" operator="between">
      <formula>1</formula>
      <formula>4</formula>
    </cfRule>
  </conditionalFormatting>
  <conditionalFormatting sqref="BX2:CA3">
    <cfRule type="cellIs" dxfId="2105" priority="130" stopIfTrue="1" operator="lessThanOrEqual">
      <formula>0</formula>
    </cfRule>
  </conditionalFormatting>
  <conditionalFormatting sqref="GL8:GL31">
    <cfRule type="cellIs" dxfId="2104" priority="129" operator="lessThan">
      <formula>1</formula>
    </cfRule>
  </conditionalFormatting>
  <conditionalFormatting sqref="GX8:GX31">
    <cfRule type="cellIs" dxfId="2103" priority="128" operator="lessThan">
      <formula>1</formula>
    </cfRule>
  </conditionalFormatting>
  <conditionalFormatting sqref="HJ8:HJ31">
    <cfRule type="cellIs" dxfId="2102" priority="127" operator="lessThan">
      <formula>1</formula>
    </cfRule>
  </conditionalFormatting>
  <conditionalFormatting sqref="W8">
    <cfRule type="cellIs" dxfId="2101" priority="120" operator="between">
      <formula>$Z$8-0.1</formula>
      <formula>0.001</formula>
    </cfRule>
  </conditionalFormatting>
  <conditionalFormatting sqref="W9">
    <cfRule type="cellIs" dxfId="2100" priority="119" operator="between">
      <formula>$Z$9-0.1</formula>
      <formula>0.0001</formula>
    </cfRule>
  </conditionalFormatting>
  <conditionalFormatting sqref="W10">
    <cfRule type="cellIs" dxfId="2099" priority="118" operator="between">
      <formula>$Z$10-0.1</formula>
      <formula>0.01</formula>
    </cfRule>
  </conditionalFormatting>
  <conditionalFormatting sqref="W11">
    <cfRule type="cellIs" dxfId="2098" priority="117" operator="between">
      <formula>$Z$11-0.1</formula>
      <formula>0.0101</formula>
    </cfRule>
  </conditionalFormatting>
  <conditionalFormatting sqref="W12">
    <cfRule type="cellIs" dxfId="2097" priority="116" operator="between">
      <formula>$Z$12-0.1</formula>
      <formula>0.001</formula>
    </cfRule>
  </conditionalFormatting>
  <conditionalFormatting sqref="W13">
    <cfRule type="cellIs" dxfId="2096" priority="115" operator="between">
      <formula>$Z$13-0.1</formula>
      <formula>0.001</formula>
    </cfRule>
  </conditionalFormatting>
  <conditionalFormatting sqref="W14">
    <cfRule type="cellIs" dxfId="2095" priority="114" operator="between">
      <formula>$Z$14-0.1</formula>
      <formula>0.001</formula>
    </cfRule>
  </conditionalFormatting>
  <conditionalFormatting sqref="W15">
    <cfRule type="cellIs" dxfId="2094" priority="113" operator="between">
      <formula>$Z$15-0.1</formula>
      <formula>0.001</formula>
    </cfRule>
  </conditionalFormatting>
  <conditionalFormatting sqref="W16">
    <cfRule type="cellIs" dxfId="2093" priority="112" operator="between">
      <formula>$Z$16-0.1</formula>
      <formula>0.001</formula>
    </cfRule>
  </conditionalFormatting>
  <conditionalFormatting sqref="W17">
    <cfRule type="cellIs" dxfId="2092" priority="111" operator="between">
      <formula>$Z$17-0.1</formula>
      <formula>0.001</formula>
    </cfRule>
  </conditionalFormatting>
  <conditionalFormatting sqref="W18">
    <cfRule type="cellIs" dxfId="2091" priority="110" operator="between">
      <formula>$Z$18-0.1</formula>
      <formula>0.001</formula>
    </cfRule>
  </conditionalFormatting>
  <conditionalFormatting sqref="W19">
    <cfRule type="cellIs" dxfId="2090" priority="109" operator="between">
      <formula>$Z$19-0.1</formula>
      <formula>0.001</formula>
    </cfRule>
  </conditionalFormatting>
  <conditionalFormatting sqref="W20">
    <cfRule type="cellIs" dxfId="2089" priority="108" operator="between">
      <formula>$Z$20-0.1</formula>
      <formula>0.001</formula>
    </cfRule>
  </conditionalFormatting>
  <conditionalFormatting sqref="W21">
    <cfRule type="cellIs" dxfId="2088" priority="107" operator="between">
      <formula>$Z$21-0.1</formula>
      <formula>0.0001</formula>
    </cfRule>
  </conditionalFormatting>
  <conditionalFormatting sqref="W22">
    <cfRule type="cellIs" dxfId="2087" priority="106" operator="between">
      <formula>$Z$22-0.1</formula>
      <formula>0.0001</formula>
    </cfRule>
  </conditionalFormatting>
  <conditionalFormatting sqref="W23">
    <cfRule type="cellIs" dxfId="2086" priority="105" operator="between">
      <formula>$Z$23-0.1</formula>
      <formula>0.0001</formula>
    </cfRule>
  </conditionalFormatting>
  <conditionalFormatting sqref="W24">
    <cfRule type="cellIs" dxfId="2085" priority="104" operator="between">
      <formula>$Z$24-0.1</formula>
      <formula>0.0001</formula>
    </cfRule>
  </conditionalFormatting>
  <conditionalFormatting sqref="W25">
    <cfRule type="cellIs" dxfId="2084" priority="103" operator="between">
      <formula>$Z$25-0.1</formula>
      <formula>0.0001</formula>
    </cfRule>
  </conditionalFormatting>
  <conditionalFormatting sqref="W26">
    <cfRule type="cellIs" dxfId="2083" priority="102" operator="between">
      <formula>$Z$26-0.1</formula>
      <formula>0.0001</formula>
    </cfRule>
  </conditionalFormatting>
  <conditionalFormatting sqref="W27">
    <cfRule type="cellIs" dxfId="2082" priority="101" operator="between">
      <formula>$Z$27-0.1</formula>
      <formula>0.0001</formula>
    </cfRule>
  </conditionalFormatting>
  <conditionalFormatting sqref="W28">
    <cfRule type="cellIs" dxfId="2081" priority="100" operator="between">
      <formula>$Z$28-0.1</formula>
      <formula>0.0001</formula>
    </cfRule>
  </conditionalFormatting>
  <conditionalFormatting sqref="W29">
    <cfRule type="cellIs" dxfId="2080" priority="99" operator="between">
      <formula>$Z$29-0.1</formula>
      <formula>0.0001</formula>
    </cfRule>
  </conditionalFormatting>
  <conditionalFormatting sqref="W30">
    <cfRule type="cellIs" dxfId="2079" priority="98" operator="between">
      <formula>$Z$30-0.1</formula>
      <formula>0.0001</formula>
    </cfRule>
  </conditionalFormatting>
  <conditionalFormatting sqref="W31">
    <cfRule type="cellIs" dxfId="2078" priority="97" operator="between">
      <formula>$Z$31-0.1</formula>
      <formula>0.0001</formula>
    </cfRule>
  </conditionalFormatting>
  <conditionalFormatting sqref="AL31">
    <cfRule type="cellIs" dxfId="2077" priority="49" operator="between">
      <formula>$AO$31-0.1</formula>
      <formula>0.0001</formula>
    </cfRule>
  </conditionalFormatting>
  <conditionalFormatting sqref="AL8">
    <cfRule type="cellIs" dxfId="2076" priority="72" operator="between">
      <formula>$AO$8-0.1</formula>
      <formula>0.0001</formula>
    </cfRule>
  </conditionalFormatting>
  <conditionalFormatting sqref="AL9">
    <cfRule type="cellIs" dxfId="2075" priority="71" operator="between">
      <formula>$AO$9-0.1</formula>
      <formula>0.0001</formula>
    </cfRule>
  </conditionalFormatting>
  <conditionalFormatting sqref="AL10">
    <cfRule type="cellIs" dxfId="2074" priority="70" operator="between">
      <formula>$AO$10-0.1</formula>
      <formula>0.0001</formula>
    </cfRule>
  </conditionalFormatting>
  <conditionalFormatting sqref="AL11">
    <cfRule type="cellIs" dxfId="2073" priority="69" operator="between">
      <formula>$AO$11-0.1</formula>
      <formula>0.0001</formula>
    </cfRule>
  </conditionalFormatting>
  <conditionalFormatting sqref="AL12">
    <cfRule type="cellIs" dxfId="2072" priority="68" operator="between">
      <formula>$AO$12-0.1</formula>
      <formula>0.0001</formula>
    </cfRule>
  </conditionalFormatting>
  <conditionalFormatting sqref="AL13">
    <cfRule type="cellIs" dxfId="2071" priority="67" operator="between">
      <formula>$AO$13-0.1</formula>
      <formula>0.0001</formula>
    </cfRule>
  </conditionalFormatting>
  <conditionalFormatting sqref="AL14">
    <cfRule type="cellIs" dxfId="2070" priority="66" operator="between">
      <formula>$AO$14-0.1</formula>
      <formula>0.0001</formula>
    </cfRule>
  </conditionalFormatting>
  <conditionalFormatting sqref="AL15">
    <cfRule type="cellIs" dxfId="2069" priority="65" operator="between">
      <formula>$AO$15-0.1</formula>
      <formula>0.0001</formula>
    </cfRule>
  </conditionalFormatting>
  <conditionalFormatting sqref="AL16">
    <cfRule type="cellIs" dxfId="2068" priority="64" operator="between">
      <formula>$AO$16-0.1</formula>
      <formula>0.0001</formula>
    </cfRule>
  </conditionalFormatting>
  <conditionalFormatting sqref="AL17">
    <cfRule type="cellIs" dxfId="2067" priority="63" operator="between">
      <formula>$AO$17-0.1</formula>
      <formula>0.00001</formula>
    </cfRule>
  </conditionalFormatting>
  <conditionalFormatting sqref="AL18">
    <cfRule type="cellIs" dxfId="2066" priority="62" operator="between">
      <formula>$AO$18-0.1</formula>
      <formula>0.0001</formula>
    </cfRule>
  </conditionalFormatting>
  <conditionalFormatting sqref="AL19">
    <cfRule type="cellIs" dxfId="2065" priority="61" operator="between">
      <formula>$AO$19-0.1</formula>
      <formula>0.0001</formula>
    </cfRule>
  </conditionalFormatting>
  <conditionalFormatting sqref="AL20">
    <cfRule type="cellIs" dxfId="2064" priority="60" operator="between">
      <formula>$AO$20-0.1</formula>
      <formula>0.0001</formula>
    </cfRule>
  </conditionalFormatting>
  <conditionalFormatting sqref="AL21">
    <cfRule type="cellIs" dxfId="2063" priority="59" operator="between">
      <formula>$AO$21-0.1</formula>
      <formula>0.0001</formula>
    </cfRule>
  </conditionalFormatting>
  <conditionalFormatting sqref="AL22">
    <cfRule type="cellIs" dxfId="2062" priority="58" operator="between">
      <formula>$AO$22-0.1</formula>
      <formula>0.0001</formula>
    </cfRule>
  </conditionalFormatting>
  <conditionalFormatting sqref="AL23">
    <cfRule type="cellIs" dxfId="2061" priority="57" operator="between">
      <formula>$AO$23-0.1</formula>
      <formula>0.0001</formula>
    </cfRule>
  </conditionalFormatting>
  <conditionalFormatting sqref="AL24">
    <cfRule type="cellIs" dxfId="2060" priority="56" operator="between">
      <formula>$AO$24-0.1</formula>
      <formula>0.0001</formula>
    </cfRule>
  </conditionalFormatting>
  <conditionalFormatting sqref="AL25">
    <cfRule type="cellIs" dxfId="2059" priority="55" operator="between">
      <formula>$AO$25-0.1</formula>
      <formula>0.0001</formula>
    </cfRule>
  </conditionalFormatting>
  <conditionalFormatting sqref="AL26">
    <cfRule type="cellIs" dxfId="2058" priority="54" operator="between">
      <formula>$AO$26-0.1</formula>
      <formula>0.0001</formula>
    </cfRule>
  </conditionalFormatting>
  <conditionalFormatting sqref="AL27">
    <cfRule type="cellIs" dxfId="2057" priority="53" operator="between">
      <formula>$AO$27-0.1</formula>
      <formula>0.0001</formula>
    </cfRule>
  </conditionalFormatting>
  <conditionalFormatting sqref="AL28">
    <cfRule type="cellIs" dxfId="2056" priority="52" operator="between">
      <formula>$AO$28-0.1</formula>
      <formula>0.0001</formula>
    </cfRule>
  </conditionalFormatting>
  <conditionalFormatting sqref="AL29">
    <cfRule type="cellIs" dxfId="2055" priority="51" operator="between">
      <formula>$AO$29-0.1</formula>
      <formula>0.0001</formula>
    </cfRule>
  </conditionalFormatting>
  <conditionalFormatting sqref="AL30">
    <cfRule type="cellIs" dxfId="2054" priority="50" operator="between">
      <formula>$AO$30-0.1</formula>
      <formula>0.0001</formula>
    </cfRule>
  </conditionalFormatting>
  <conditionalFormatting sqref="AE8">
    <cfRule type="cellIs" dxfId="2053" priority="24" operator="between">
      <formula>$AH$8-0.1</formula>
      <formula>0.0001</formula>
    </cfRule>
  </conditionalFormatting>
  <conditionalFormatting sqref="AE9">
    <cfRule type="cellIs" dxfId="2052" priority="23" operator="between">
      <formula>$AH$9-0.1</formula>
      <formula>0.0001</formula>
    </cfRule>
  </conditionalFormatting>
  <conditionalFormatting sqref="AE10">
    <cfRule type="cellIs" dxfId="2051" priority="22" operator="between">
      <formula>$AH$10-0.1</formula>
      <formula>0.0001</formula>
    </cfRule>
  </conditionalFormatting>
  <conditionalFormatting sqref="AE11">
    <cfRule type="cellIs" dxfId="2050" priority="21" operator="between">
      <formula>$AH$11-0.1</formula>
      <formula>0.0001</formula>
    </cfRule>
  </conditionalFormatting>
  <conditionalFormatting sqref="AE12">
    <cfRule type="cellIs" dxfId="2049" priority="20" operator="between">
      <formula>$AH$12-0.1</formula>
      <formula>0.0001</formula>
    </cfRule>
  </conditionalFormatting>
  <conditionalFormatting sqref="AE13">
    <cfRule type="cellIs" dxfId="2048" priority="19" operator="between">
      <formula>$AH$13-0.1</formula>
      <formula>0.0001</formula>
    </cfRule>
  </conditionalFormatting>
  <conditionalFormatting sqref="AE14">
    <cfRule type="cellIs" dxfId="2047" priority="18" operator="between">
      <formula>$AH$14-0.1</formula>
      <formula>0.0001</formula>
    </cfRule>
  </conditionalFormatting>
  <conditionalFormatting sqref="AE15">
    <cfRule type="cellIs" dxfId="2046" priority="17" operator="between">
      <formula>$AH$15-0.1</formula>
      <formula>0.0001</formula>
    </cfRule>
  </conditionalFormatting>
  <conditionalFormatting sqref="AE16">
    <cfRule type="cellIs" dxfId="2045" priority="16" operator="between">
      <formula>$AH$16-0.1</formula>
      <formula>0.0001</formula>
    </cfRule>
  </conditionalFormatting>
  <conditionalFormatting sqref="AE18">
    <cfRule type="cellIs" dxfId="2044" priority="15" operator="between">
      <formula>$AH$18-0.1</formula>
      <formula>0.0001</formula>
    </cfRule>
  </conditionalFormatting>
  <conditionalFormatting sqref="AE19">
    <cfRule type="cellIs" dxfId="2043" priority="14" operator="between">
      <formula>$AH$19-0.1</formula>
      <formula>0.0001</formula>
    </cfRule>
  </conditionalFormatting>
  <conditionalFormatting sqref="AE20">
    <cfRule type="cellIs" dxfId="2042" priority="13" operator="between">
      <formula>$AH$20-0.1</formula>
      <formula>0.0001</formula>
    </cfRule>
  </conditionalFormatting>
  <conditionalFormatting sqref="AE21">
    <cfRule type="cellIs" dxfId="2041" priority="12" operator="between">
      <formula>$AH$21-0.1</formula>
      <formula>0.0001</formula>
    </cfRule>
  </conditionalFormatting>
  <conditionalFormatting sqref="AE22">
    <cfRule type="cellIs" dxfId="2040" priority="11" operator="between">
      <formula>$AH$22-0.1</formula>
      <formula>0.0001</formula>
    </cfRule>
  </conditionalFormatting>
  <conditionalFormatting sqref="AE23">
    <cfRule type="cellIs" dxfId="2039" priority="10" operator="between">
      <formula>$AH$23-0.1</formula>
      <formula>0.0001</formula>
    </cfRule>
  </conditionalFormatting>
  <conditionalFormatting sqref="AE24">
    <cfRule type="cellIs" dxfId="2038" priority="9" operator="between">
      <formula>$AH$24-0.1</formula>
      <formula>0.0001</formula>
    </cfRule>
  </conditionalFormatting>
  <conditionalFormatting sqref="AE25">
    <cfRule type="cellIs" dxfId="2037" priority="8" operator="between">
      <formula>$AH$25-0.1</formula>
      <formula>0.0001</formula>
    </cfRule>
  </conditionalFormatting>
  <conditionalFormatting sqref="AE26">
    <cfRule type="cellIs" dxfId="2036" priority="7" operator="between">
      <formula>$AH$26-0.1</formula>
      <formula>0.0001</formula>
    </cfRule>
  </conditionalFormatting>
  <conditionalFormatting sqref="AE27">
    <cfRule type="cellIs" dxfId="2035" priority="6" operator="between">
      <formula>$AH$27-0.1</formula>
      <formula>0.0001</formula>
    </cfRule>
  </conditionalFormatting>
  <conditionalFormatting sqref="AE28">
    <cfRule type="cellIs" dxfId="2034" priority="5" operator="between">
      <formula>$AH$28-0.1</formula>
      <formula>0.0001</formula>
    </cfRule>
  </conditionalFormatting>
  <conditionalFormatting sqref="AE29">
    <cfRule type="cellIs" dxfId="2033" priority="4" operator="between">
      <formula>$AH$29-0.1</formula>
      <formula>0.0001</formula>
    </cfRule>
  </conditionalFormatting>
  <conditionalFormatting sqref="AE30">
    <cfRule type="cellIs" dxfId="2032" priority="3" operator="between">
      <formula>$AH$30-0.1</formula>
      <formula>0.0001</formula>
    </cfRule>
  </conditionalFormatting>
  <conditionalFormatting sqref="AE31">
    <cfRule type="cellIs" dxfId="2031" priority="2" operator="between">
      <formula>$AH$31-0.1</formula>
      <formula>0.0001</formula>
    </cfRule>
  </conditionalFormatting>
  <conditionalFormatting sqref="AE17">
    <cfRule type="cellIs" dxfId="2030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tabColor theme="8" tint="0.59999389629810485"/>
  </sheetPr>
  <dimension ref="A1:HO349"/>
  <sheetViews>
    <sheetView zoomScale="40" zoomScaleNormal="40" zoomScaleSheetLayoutView="59" workbookViewId="0">
      <pane xSplit="1" ySplit="7" topLeftCell="CU8" activePane="bottomRight" state="frozen"/>
      <selection activeCell="CQ65" sqref="CQ65"/>
      <selection pane="topRight" activeCell="CQ65" sqref="CQ65"/>
      <selection pane="bottomLeft" activeCell="CQ65" sqref="CQ65"/>
      <selection pane="bottomRight" activeCell="BO11" sqref="BO1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3" width="9.140625" style="444"/>
    <col min="134" max="134" width="10.1406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0">
        <f>'7'!B1:L1+1</f>
        <v>43289</v>
      </c>
      <c r="C1" s="3170"/>
      <c r="D1" s="3170"/>
      <c r="E1" s="3170"/>
      <c r="F1" s="3170"/>
      <c r="G1" s="3170"/>
      <c r="H1" s="3170"/>
      <c r="I1" s="3170"/>
      <c r="J1" s="3170"/>
      <c r="K1" s="3170"/>
      <c r="L1" s="3170"/>
      <c r="N1" s="3130" t="s">
        <v>1</v>
      </c>
      <c r="O1" s="3130"/>
      <c r="P1" s="3130"/>
      <c r="Q1" s="3130"/>
      <c r="R1" s="3130"/>
      <c r="S1" s="3130"/>
      <c r="T1" s="3130"/>
      <c r="U1" s="3130"/>
      <c r="V1" s="3130"/>
      <c r="W1" s="3130"/>
      <c r="X1" s="3130"/>
      <c r="Y1" s="3130"/>
      <c r="Z1" s="3130"/>
      <c r="AA1" s="3130"/>
      <c r="AB1" s="3130"/>
      <c r="AC1" s="3130"/>
      <c r="AD1" s="3130"/>
      <c r="AE1" s="3130"/>
      <c r="AF1" s="3130"/>
      <c r="AG1" s="3130"/>
      <c r="AH1" s="3130"/>
      <c r="AI1" s="3130"/>
      <c r="AJ1" s="3130"/>
      <c r="AK1" s="3130"/>
      <c r="AL1" s="3130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31">
        <v>18</v>
      </c>
      <c r="AW1" s="3131"/>
      <c r="AX1" s="3131">
        <v>14</v>
      </c>
      <c r="AY1" s="3131"/>
      <c r="AZ1" s="849"/>
      <c r="BA1" s="849"/>
      <c r="BB1" s="849"/>
      <c r="BC1" s="444"/>
      <c r="BD1" s="3148" t="s">
        <v>1</v>
      </c>
      <c r="BE1" s="3148"/>
      <c r="BF1" s="3148"/>
      <c r="BG1" s="3148"/>
      <c r="BH1" s="3148"/>
      <c r="BI1" s="3148"/>
      <c r="BJ1" s="3148"/>
      <c r="BK1" s="3148"/>
      <c r="BL1" s="3148"/>
      <c r="BM1" s="3148"/>
      <c r="BN1" s="3148"/>
      <c r="BO1" s="3148"/>
      <c r="BP1" s="3148"/>
      <c r="BQ1" s="3148"/>
      <c r="BR1" s="3148"/>
      <c r="BS1" s="3148"/>
      <c r="BT1" s="3148"/>
      <c r="BU1" s="3148"/>
      <c r="BY1" s="445"/>
      <c r="BZ1" s="445"/>
      <c r="CA1" s="446"/>
      <c r="CB1" s="447"/>
      <c r="CC1" s="441"/>
      <c r="CE1" s="439"/>
      <c r="CF1" s="3148" t="s">
        <v>1</v>
      </c>
      <c r="CG1" s="3148"/>
      <c r="CH1" s="3148"/>
      <c r="CI1" s="3148"/>
      <c r="CJ1" s="3148"/>
      <c r="CK1" s="3148"/>
      <c r="CL1" s="3148"/>
      <c r="CM1" s="3148"/>
      <c r="CN1" s="3148"/>
      <c r="CO1" s="3148"/>
      <c r="CP1" s="3148"/>
      <c r="CQ1" s="3148"/>
      <c r="CR1" s="3148"/>
      <c r="CS1" s="3148"/>
      <c r="CT1" s="3148"/>
      <c r="CU1" s="3148"/>
      <c r="CV1" s="3148"/>
      <c r="CW1" s="1706"/>
      <c r="CX1" s="1706"/>
      <c r="CY1" s="1706"/>
      <c r="DL1" s="914"/>
      <c r="DM1" s="915"/>
      <c r="DN1" s="3151"/>
      <c r="DO1" s="3151"/>
      <c r="DP1" s="3152"/>
      <c r="DQ1" s="3153"/>
    </row>
    <row r="2" spans="1:222" ht="15" customHeight="1" thickBot="1" x14ac:dyDescent="0.3">
      <c r="A2" s="3147" t="s">
        <v>4</v>
      </c>
      <c r="B2" s="3147"/>
      <c r="C2" s="3147"/>
      <c r="D2" s="3147"/>
      <c r="E2" s="3147"/>
      <c r="F2" s="3147"/>
      <c r="G2" s="1726">
        <v>24</v>
      </c>
      <c r="H2" s="902"/>
      <c r="I2" s="901"/>
      <c r="J2" s="901"/>
      <c r="K2" s="896"/>
      <c r="L2" s="902"/>
      <c r="M2" s="448"/>
      <c r="N2" s="3130"/>
      <c r="O2" s="3130"/>
      <c r="P2" s="3130"/>
      <c r="Q2" s="3130"/>
      <c r="R2" s="3130"/>
      <c r="S2" s="3130"/>
      <c r="T2" s="3130"/>
      <c r="U2" s="3130"/>
      <c r="V2" s="3130"/>
      <c r="W2" s="3130"/>
      <c r="X2" s="3130"/>
      <c r="Y2" s="3130"/>
      <c r="Z2" s="3130"/>
      <c r="AA2" s="3130"/>
      <c r="AB2" s="3130"/>
      <c r="AC2" s="3130"/>
      <c r="AD2" s="3130"/>
      <c r="AE2" s="3130"/>
      <c r="AF2" s="3130"/>
      <c r="AG2" s="3130"/>
      <c r="AH2" s="3130"/>
      <c r="AI2" s="3130"/>
      <c r="AJ2" s="3130"/>
      <c r="AK2" s="3130"/>
      <c r="AL2" s="3130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31">
        <v>17</v>
      </c>
      <c r="AW2" s="3131"/>
      <c r="AX2" s="3131">
        <v>21</v>
      </c>
      <c r="AY2" s="3131"/>
      <c r="AZ2" s="849"/>
      <c r="BA2" s="849"/>
      <c r="BB2" s="849"/>
      <c r="BC2" s="444"/>
      <c r="BD2" s="3148"/>
      <c r="BE2" s="3148"/>
      <c r="BF2" s="3148"/>
      <c r="BG2" s="3148"/>
      <c r="BH2" s="3148"/>
      <c r="BI2" s="3148"/>
      <c r="BJ2" s="3148"/>
      <c r="BK2" s="3148"/>
      <c r="BL2" s="3148"/>
      <c r="BM2" s="3148"/>
      <c r="BN2" s="3148"/>
      <c r="BO2" s="3148"/>
      <c r="BP2" s="3148"/>
      <c r="BQ2" s="3148"/>
      <c r="BR2" s="3148"/>
      <c r="BS2" s="3148"/>
      <c r="BT2" s="3148"/>
      <c r="BU2" s="3148"/>
      <c r="BV2" s="3086" t="s">
        <v>3</v>
      </c>
      <c r="BW2" s="3084"/>
      <c r="BX2" s="3154">
        <v>18</v>
      </c>
      <c r="BY2" s="3155"/>
      <c r="BZ2" s="3154">
        <v>14</v>
      </c>
      <c r="CA2" s="3155"/>
      <c r="CB2" s="449"/>
      <c r="CE2" s="450"/>
      <c r="CF2" s="3148"/>
      <c r="CG2" s="3148"/>
      <c r="CH2" s="3148"/>
      <c r="CI2" s="3148"/>
      <c r="CJ2" s="3148"/>
      <c r="CK2" s="3148"/>
      <c r="CL2" s="3148"/>
      <c r="CM2" s="3148"/>
      <c r="CN2" s="3148"/>
      <c r="CO2" s="3148"/>
      <c r="CP2" s="3148"/>
      <c r="CQ2" s="3148"/>
      <c r="CR2" s="3148"/>
      <c r="CS2" s="3148"/>
      <c r="CT2" s="3148"/>
      <c r="CU2" s="3148"/>
      <c r="CV2" s="3148"/>
      <c r="CW2" s="1706"/>
      <c r="CX2" s="1706"/>
      <c r="CY2" s="1706"/>
      <c r="DL2" s="3086" t="s">
        <v>3</v>
      </c>
      <c r="DM2" s="3084"/>
      <c r="DN2" s="3154">
        <f>BX2</f>
        <v>18</v>
      </c>
      <c r="DO2" s="3155"/>
      <c r="DP2" s="3154">
        <f>BZ2</f>
        <v>14</v>
      </c>
      <c r="DQ2" s="3155"/>
    </row>
    <row r="3" spans="1:222" ht="15" customHeight="1" thickBot="1" x14ac:dyDescent="0.3">
      <c r="A3" s="3147" t="s">
        <v>501</v>
      </c>
      <c r="B3" s="3147"/>
      <c r="C3" s="3147"/>
      <c r="D3" s="3147"/>
      <c r="E3" s="3147"/>
      <c r="F3" s="3147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1188</v>
      </c>
      <c r="AR3" s="2303">
        <v>21</v>
      </c>
      <c r="AS3" s="908" t="s">
        <v>508</v>
      </c>
      <c r="AT3" s="2335"/>
      <c r="AU3" s="909">
        <v>4</v>
      </c>
      <c r="AV3" s="1199" t="s">
        <v>506</v>
      </c>
      <c r="AW3" s="1200">
        <v>12</v>
      </c>
      <c r="AX3" s="1202" t="s">
        <v>512</v>
      </c>
      <c r="AY3" s="1201">
        <v>14</v>
      </c>
      <c r="AZ3" s="906" t="s">
        <v>507</v>
      </c>
      <c r="BA3" s="910">
        <v>17</v>
      </c>
      <c r="BB3" s="1122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086" t="s">
        <v>5</v>
      </c>
      <c r="BW3" s="3084"/>
      <c r="BX3" s="3154">
        <v>17</v>
      </c>
      <c r="BY3" s="3155"/>
      <c r="BZ3" s="3168">
        <v>21</v>
      </c>
      <c r="CA3" s="3169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086" t="s">
        <v>5</v>
      </c>
      <c r="DM3" s="3084"/>
      <c r="DN3" s="3154">
        <f>BX3</f>
        <v>17</v>
      </c>
      <c r="DO3" s="3155"/>
      <c r="DP3" s="3156">
        <f>BZ3</f>
        <v>21</v>
      </c>
      <c r="DQ3" s="3155"/>
    </row>
    <row r="4" spans="1:222" ht="17.25" customHeight="1" thickBot="1" x14ac:dyDescent="0.3">
      <c r="A4" s="3146" t="s">
        <v>500</v>
      </c>
      <c r="B4" s="3146"/>
      <c r="C4" s="3146"/>
      <c r="D4" s="3146"/>
      <c r="E4" s="3146"/>
      <c r="F4" s="3146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509</v>
      </c>
      <c r="AR4" s="912">
        <v>3</v>
      </c>
      <c r="AS4" s="913" t="s">
        <v>510</v>
      </c>
      <c r="AT4" s="2336"/>
      <c r="AU4" s="910">
        <v>5</v>
      </c>
      <c r="AV4" s="913" t="s">
        <v>1139</v>
      </c>
      <c r="AW4" s="907">
        <v>20</v>
      </c>
      <c r="AX4" s="906" t="s">
        <v>511</v>
      </c>
      <c r="AY4" s="910">
        <v>16</v>
      </c>
      <c r="AZ4" s="906" t="s">
        <v>496</v>
      </c>
      <c r="BA4" s="910">
        <v>18</v>
      </c>
      <c r="BB4" s="1122"/>
      <c r="BC4" s="456" t="s">
        <v>2</v>
      </c>
      <c r="BD4" s="3145">
        <f>A6</f>
        <v>43289</v>
      </c>
      <c r="BE4" s="3145"/>
      <c r="BF4" s="3145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45">
        <f>BD4</f>
        <v>43289</v>
      </c>
      <c r="CD4" s="3145"/>
      <c r="CE4" s="3145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7" t="s">
        <v>9</v>
      </c>
      <c r="L5" s="3106"/>
      <c r="M5" s="3118"/>
      <c r="N5" s="3107" t="s">
        <v>10</v>
      </c>
      <c r="O5" s="3106"/>
      <c r="P5" s="3118"/>
      <c r="Q5" s="3107" t="s">
        <v>11</v>
      </c>
      <c r="R5" s="3106"/>
      <c r="S5" s="3118"/>
      <c r="T5" s="3107" t="s">
        <v>12</v>
      </c>
      <c r="U5" s="3106"/>
      <c r="V5" s="3106"/>
      <c r="W5" s="3106"/>
      <c r="X5" s="3106"/>
      <c r="Y5" s="3106"/>
      <c r="Z5" s="3106"/>
      <c r="AA5" s="2332"/>
      <c r="AB5" s="3107" t="s">
        <v>13</v>
      </c>
      <c r="AC5" s="3106"/>
      <c r="AD5" s="3106"/>
      <c r="AE5" s="3106"/>
      <c r="AF5" s="3106"/>
      <c r="AG5" s="3106"/>
      <c r="AH5" s="3118"/>
      <c r="AI5" s="3107" t="s">
        <v>14</v>
      </c>
      <c r="AJ5" s="3106"/>
      <c r="AK5" s="3106"/>
      <c r="AL5" s="3106"/>
      <c r="AM5" s="3106"/>
      <c r="AN5" s="3106"/>
      <c r="AO5" s="3118"/>
      <c r="AP5" s="914" t="s">
        <v>12</v>
      </c>
      <c r="AQ5" s="915"/>
      <c r="AR5" s="915"/>
      <c r="AS5" s="2331"/>
      <c r="AT5" s="2332"/>
      <c r="AU5" s="3107" t="s">
        <v>13</v>
      </c>
      <c r="AV5" s="3106"/>
      <c r="AW5" s="3106"/>
      <c r="AX5" s="1701"/>
      <c r="AY5" s="3107" t="s">
        <v>14</v>
      </c>
      <c r="AZ5" s="3106"/>
      <c r="BA5" s="3106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7" t="s">
        <v>18</v>
      </c>
      <c r="BX5" s="3106"/>
      <c r="BY5" s="3106"/>
      <c r="BZ5" s="3106"/>
      <c r="CA5" s="3106"/>
      <c r="CB5" s="3118"/>
      <c r="CC5" s="893" t="s">
        <v>80</v>
      </c>
      <c r="CD5" s="892"/>
      <c r="CE5" s="892"/>
      <c r="CF5" s="894"/>
      <c r="CG5" s="3086" t="s">
        <v>47</v>
      </c>
      <c r="CH5" s="3085"/>
      <c r="CI5" s="3086" t="s">
        <v>48</v>
      </c>
      <c r="CJ5" s="3085"/>
      <c r="CK5" s="2427" t="s">
        <v>499</v>
      </c>
      <c r="CL5" s="2429"/>
      <c r="CM5" s="895"/>
      <c r="CN5" s="3086" t="s">
        <v>18</v>
      </c>
      <c r="CO5" s="3084"/>
      <c r="CP5" s="3084"/>
      <c r="CQ5" s="3084"/>
      <c r="CR5" s="3084"/>
      <c r="CS5" s="3084"/>
      <c r="CT5" s="3084"/>
      <c r="CU5" s="3084"/>
      <c r="CV5" s="3084"/>
      <c r="CW5" s="3085"/>
      <c r="CX5" s="3086" t="s">
        <v>17</v>
      </c>
      <c r="CY5" s="3084"/>
      <c r="CZ5" s="3084"/>
      <c r="DA5" s="3084"/>
      <c r="DB5" s="3084"/>
      <c r="DC5" s="3084"/>
      <c r="DD5" s="3084"/>
      <c r="DE5" s="3084"/>
      <c r="DF5" s="3085"/>
      <c r="DG5" s="893"/>
      <c r="DH5" s="894"/>
      <c r="DI5" s="3086" t="s">
        <v>80</v>
      </c>
      <c r="DJ5" s="3084"/>
      <c r="DK5" s="3085"/>
      <c r="DL5" s="3086" t="s">
        <v>47</v>
      </c>
      <c r="DM5" s="3084"/>
      <c r="DN5" s="3084"/>
      <c r="DO5" s="3084"/>
      <c r="DP5" s="3084"/>
      <c r="DQ5" s="3085"/>
      <c r="DR5" s="3084" t="s">
        <v>48</v>
      </c>
      <c r="DS5" s="3084"/>
      <c r="DT5" s="3084"/>
      <c r="DU5" s="3084"/>
      <c r="DV5" s="3084"/>
      <c r="DW5" s="3085"/>
    </row>
    <row r="6" spans="1:222" s="586" customFormat="1" ht="17.25" customHeight="1" thickTop="1" thickBot="1" x14ac:dyDescent="0.35">
      <c r="A6" s="943">
        <f>B1</f>
        <v>43289</v>
      </c>
      <c r="B6" s="3127" t="s">
        <v>15</v>
      </c>
      <c r="C6" s="3128"/>
      <c r="D6" s="3128"/>
      <c r="E6" s="3128"/>
      <c r="F6" s="3128"/>
      <c r="G6" s="3128"/>
      <c r="H6" s="3128"/>
      <c r="I6" s="3128"/>
      <c r="J6" s="1698"/>
      <c r="K6" s="3127" t="s">
        <v>16</v>
      </c>
      <c r="L6" s="3128"/>
      <c r="M6" s="3129"/>
      <c r="N6" s="3127" t="s">
        <v>16</v>
      </c>
      <c r="O6" s="3128"/>
      <c r="P6" s="3129"/>
      <c r="Q6" s="3127" t="s">
        <v>16</v>
      </c>
      <c r="R6" s="3128"/>
      <c r="S6" s="3129"/>
      <c r="T6" s="3121" t="s">
        <v>17</v>
      </c>
      <c r="U6" s="3122"/>
      <c r="V6" s="3122"/>
      <c r="W6" s="3122"/>
      <c r="X6" s="3122"/>
      <c r="Y6" s="3122"/>
      <c r="Z6" s="3122"/>
      <c r="AA6" s="2334"/>
      <c r="AB6" s="3121" t="s">
        <v>17</v>
      </c>
      <c r="AC6" s="3122"/>
      <c r="AD6" s="3122"/>
      <c r="AE6" s="3122"/>
      <c r="AF6" s="3122"/>
      <c r="AG6" s="3122"/>
      <c r="AH6" s="3123"/>
      <c r="AI6" s="3124" t="s">
        <v>17</v>
      </c>
      <c r="AJ6" s="3125"/>
      <c r="AK6" s="3125"/>
      <c r="AL6" s="3125"/>
      <c r="AM6" s="3125"/>
      <c r="AN6" s="3125"/>
      <c r="AO6" s="3126"/>
      <c r="AP6" s="1304" t="s">
        <v>80</v>
      </c>
      <c r="AQ6" s="1305"/>
      <c r="AR6" s="1699"/>
      <c r="AS6" s="2333"/>
      <c r="AT6" s="2334"/>
      <c r="AU6" s="3132" t="s">
        <v>80</v>
      </c>
      <c r="AV6" s="3133"/>
      <c r="AW6" s="3133"/>
      <c r="AX6" s="1708"/>
      <c r="AY6" s="3132" t="s">
        <v>80</v>
      </c>
      <c r="AZ6" s="3133"/>
      <c r="BA6" s="3133"/>
      <c r="BB6" s="1708"/>
      <c r="BC6" s="3128" t="s">
        <v>47</v>
      </c>
      <c r="BD6" s="3128"/>
      <c r="BE6" s="3128"/>
      <c r="BF6" s="3128"/>
      <c r="BG6" s="2471"/>
      <c r="BH6" s="2471"/>
      <c r="BI6" s="2471"/>
      <c r="BJ6" s="1698"/>
      <c r="BK6" s="3127" t="s">
        <v>48</v>
      </c>
      <c r="BL6" s="3128"/>
      <c r="BM6" s="3128"/>
      <c r="BN6" s="3128"/>
      <c r="BO6" s="2475"/>
      <c r="BP6" s="2475"/>
      <c r="BQ6" s="2475"/>
      <c r="BR6" s="2475"/>
      <c r="BS6" s="2470"/>
      <c r="BT6" s="2471" t="s">
        <v>1179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094" t="s">
        <v>9</v>
      </c>
      <c r="CH6" s="3095"/>
      <c r="CI6" s="3094" t="s">
        <v>10</v>
      </c>
      <c r="CJ6" s="3095"/>
      <c r="CK6" s="881" t="s">
        <v>33</v>
      </c>
      <c r="CL6" s="881" t="s">
        <v>33</v>
      </c>
      <c r="CM6" s="882"/>
      <c r="CN6" s="3094" t="s">
        <v>20</v>
      </c>
      <c r="CO6" s="3105"/>
      <c r="CP6" s="3094" t="s">
        <v>951</v>
      </c>
      <c r="CQ6" s="3095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094" t="s">
        <v>9</v>
      </c>
      <c r="DB6" s="3095"/>
      <c r="DC6" s="3096" t="s">
        <v>10</v>
      </c>
      <c r="DD6" s="3097"/>
      <c r="DE6" s="3092" t="s">
        <v>11</v>
      </c>
      <c r="DF6" s="3093"/>
      <c r="DG6" s="3090" t="s">
        <v>967</v>
      </c>
      <c r="DH6" s="3091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G6" s="2020"/>
      <c r="EH6" s="2020"/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890</v>
      </c>
      <c r="D7" s="1174" t="s">
        <v>891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510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497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497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497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497</v>
      </c>
      <c r="AR7" s="1142" t="s">
        <v>28</v>
      </c>
      <c r="AS7" s="1142" t="s">
        <v>510</v>
      </c>
      <c r="AT7" s="1146" t="s">
        <v>1160</v>
      </c>
      <c r="AU7" s="1138" t="s">
        <v>25</v>
      </c>
      <c r="AV7" s="1139" t="s">
        <v>497</v>
      </c>
      <c r="AW7" s="1142" t="s">
        <v>28</v>
      </c>
      <c r="AX7" s="1140" t="s">
        <v>510</v>
      </c>
      <c r="AY7" s="1143" t="s">
        <v>25</v>
      </c>
      <c r="AZ7" s="1139" t="s">
        <v>497</v>
      </c>
      <c r="BA7" s="1142" t="s">
        <v>28</v>
      </c>
      <c r="BB7" s="1140" t="s">
        <v>510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40" t="s">
        <v>510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890</v>
      </c>
      <c r="BQ7" s="1140" t="s">
        <v>891</v>
      </c>
      <c r="BR7" s="1142" t="s">
        <v>510</v>
      </c>
      <c r="BS7" s="2571" t="s">
        <v>1176</v>
      </c>
      <c r="BT7" s="2569" t="s">
        <v>1177</v>
      </c>
      <c r="BU7" s="2569" t="s">
        <v>1178</v>
      </c>
      <c r="BV7" s="2545" t="s">
        <v>23</v>
      </c>
      <c r="BW7" s="853" t="s">
        <v>32</v>
      </c>
      <c r="BX7" s="854" t="s">
        <v>498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261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181</v>
      </c>
      <c r="GF7" s="1576" t="s">
        <v>182</v>
      </c>
      <c r="GG7" s="1576" t="s">
        <v>183</v>
      </c>
      <c r="GH7" s="1576" t="s">
        <v>184</v>
      </c>
      <c r="GI7" s="1576" t="s">
        <v>104</v>
      </c>
      <c r="GJ7" s="1576" t="s">
        <v>185</v>
      </c>
      <c r="GK7" s="1576" t="s">
        <v>186</v>
      </c>
      <c r="GL7" s="1576" t="s">
        <v>187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181</v>
      </c>
      <c r="GR7" s="1576" t="s">
        <v>182</v>
      </c>
      <c r="GS7" s="1576" t="s">
        <v>183</v>
      </c>
      <c r="GT7" s="1576" t="s">
        <v>184</v>
      </c>
      <c r="GU7" s="1576" t="s">
        <v>104</v>
      </c>
      <c r="GV7" s="1576" t="s">
        <v>185</v>
      </c>
      <c r="GW7" s="1576" t="s">
        <v>186</v>
      </c>
      <c r="GX7" s="1775" t="s">
        <v>187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181</v>
      </c>
      <c r="HD7" s="1576" t="s">
        <v>182</v>
      </c>
      <c r="HE7" s="1576" t="s">
        <v>183</v>
      </c>
      <c r="HF7" s="1576" t="s">
        <v>184</v>
      </c>
      <c r="HG7" s="1576" t="s">
        <v>104</v>
      </c>
      <c r="HH7" s="1576" t="s">
        <v>185</v>
      </c>
      <c r="HI7" s="1576" t="s">
        <v>186</v>
      </c>
      <c r="HJ7" s="1576" t="s">
        <v>187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68"/>
      <c r="AF8" s="2417"/>
      <c r="AG8" s="2561"/>
      <c r="AH8" s="2683" t="str">
        <f>IF(AE8&lt;=0,"",HA8+0.12)</f>
        <v/>
      </c>
      <c r="AI8" s="2418"/>
      <c r="AJ8" s="2414"/>
      <c r="AK8" s="2413"/>
      <c r="AL8" s="2358"/>
      <c r="AM8" s="2417"/>
      <c r="AN8" s="2561"/>
      <c r="AO8" s="2683" t="str">
        <f>IF(AI8&lt;=0,"",HM8+0.12)</f>
        <v/>
      </c>
      <c r="AP8" s="2883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43289.011503703703</v>
      </c>
      <c r="BW8" s="2542" t="s">
        <v>564</v>
      </c>
      <c r="BX8" s="754">
        <v>35</v>
      </c>
      <c r="BY8" s="755">
        <v>7.3</v>
      </c>
      <c r="BZ8" s="756">
        <v>7.3</v>
      </c>
      <c r="CA8" s="757">
        <v>8.3000000000000007</v>
      </c>
      <c r="CB8" s="758">
        <v>22.9</v>
      </c>
      <c r="CC8" s="759">
        <v>6.8</v>
      </c>
      <c r="CD8" s="756">
        <v>6.8</v>
      </c>
      <c r="CE8" s="760">
        <v>7.8000000000000007</v>
      </c>
      <c r="CF8" s="760">
        <v>21.4</v>
      </c>
      <c r="CG8" s="761" t="s">
        <v>1226</v>
      </c>
      <c r="CH8" s="760">
        <v>7.1</v>
      </c>
      <c r="CI8" s="762" t="s">
        <v>1227</v>
      </c>
      <c r="CJ8" s="763">
        <v>14.7</v>
      </c>
      <c r="CK8" s="757">
        <v>21.8</v>
      </c>
      <c r="CL8" s="2447">
        <v>1.28664</v>
      </c>
      <c r="CM8" s="2444">
        <v>43289.011503703703</v>
      </c>
      <c r="CN8" s="2393">
        <v>75.591761779182363</v>
      </c>
      <c r="CO8" s="764">
        <v>3443.2939999999999</v>
      </c>
      <c r="CP8" s="1258">
        <v>0</v>
      </c>
      <c r="CQ8" s="765">
        <v>761.2334801762114</v>
      </c>
      <c r="CR8" s="2548">
        <v>0</v>
      </c>
      <c r="CS8" s="2546">
        <v>0</v>
      </c>
      <c r="CT8" s="2547">
        <v>0</v>
      </c>
      <c r="CU8" s="766">
        <v>2.7979075149172821</v>
      </c>
      <c r="CV8" s="767">
        <v>2.9977580516970876</v>
      </c>
      <c r="CW8" s="768">
        <v>3.6912153359450879</v>
      </c>
      <c r="CX8" s="766">
        <v>2.2910871085554434</v>
      </c>
      <c r="CY8" s="767">
        <v>2.1601678452094184</v>
      </c>
      <c r="CZ8" s="768">
        <v>2.1685601056803168</v>
      </c>
      <c r="DA8" s="769">
        <v>0.1914586850825899</v>
      </c>
      <c r="DB8" s="769">
        <v>0.1914586850825899</v>
      </c>
      <c r="DC8" s="769">
        <v>0.1914586850825899</v>
      </c>
      <c r="DD8" s="769">
        <v>0.21099528560122152</v>
      </c>
      <c r="DE8" s="769">
        <v>0.15120858039962592</v>
      </c>
      <c r="DF8" s="770">
        <v>0.17182793227230217</v>
      </c>
      <c r="DG8" s="1301">
        <v>0.87503302509907532</v>
      </c>
      <c r="DH8" s="760">
        <v>1.5</v>
      </c>
      <c r="DI8" s="1282">
        <v>6.0128367893920162E-2</v>
      </c>
      <c r="DJ8" s="769">
        <v>6.0516292848074485E-2</v>
      </c>
      <c r="DK8" s="771">
        <v>6.0197995449794005E-2</v>
      </c>
      <c r="DL8" s="2618">
        <v>1.0987153482082488</v>
      </c>
      <c r="DM8" s="769">
        <v>0.50317607689737276</v>
      </c>
      <c r="DN8" s="769">
        <v>9.5616193245358985E-2</v>
      </c>
      <c r="DO8" s="769">
        <v>4.5754870552233324</v>
      </c>
      <c r="DP8" s="769">
        <v>0.8050129948104614</v>
      </c>
      <c r="DQ8" s="771">
        <v>4.9345448713719691</v>
      </c>
      <c r="DR8" s="2618">
        <v>1.1199528440907751</v>
      </c>
      <c r="DS8" s="769">
        <v>0.49974644443555999</v>
      </c>
      <c r="DT8" s="769">
        <v>0.11114360924246855</v>
      </c>
      <c r="DU8" s="769">
        <v>3.995998703120625</v>
      </c>
      <c r="DV8" s="769">
        <v>0.7018062006039919</v>
      </c>
      <c r="DW8" s="771">
        <v>2.6933703110632288</v>
      </c>
      <c r="DX8" s="928"/>
      <c r="EG8" s="2021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6.19</v>
      </c>
      <c r="U9" s="2888">
        <v>0.44700000000000001</v>
      </c>
      <c r="V9" s="2402">
        <v>3</v>
      </c>
      <c r="W9" s="2403">
        <v>0.28999999999999998</v>
      </c>
      <c r="X9" s="2404">
        <v>28.8</v>
      </c>
      <c r="Y9" s="2562">
        <v>7.3</v>
      </c>
      <c r="Z9" s="2405">
        <f>IF(T9&lt;=0,"",GO9+0.12)</f>
        <v>0.2634748427672956</v>
      </c>
      <c r="AA9" s="2645"/>
      <c r="AB9" s="2406">
        <v>6.24</v>
      </c>
      <c r="AC9" s="2888">
        <v>0.377</v>
      </c>
      <c r="AD9" s="2407">
        <v>3</v>
      </c>
      <c r="AE9" s="2769">
        <v>0.31</v>
      </c>
      <c r="AF9" s="2404">
        <v>28.6</v>
      </c>
      <c r="AG9" s="2562">
        <v>7.3</v>
      </c>
      <c r="AH9" s="2684">
        <f>IF(AE9&lt;=0,"",HA9+0.12)</f>
        <v>0.2634748427672956</v>
      </c>
      <c r="AI9" s="2406">
        <v>6.26</v>
      </c>
      <c r="AJ9" s="2888">
        <v>0.22900000000000001</v>
      </c>
      <c r="AK9" s="2407">
        <v>3</v>
      </c>
      <c r="AL9" s="2403">
        <v>0.36</v>
      </c>
      <c r="AM9" s="2404">
        <v>29.1</v>
      </c>
      <c r="AN9" s="2562">
        <v>8.3000000000000007</v>
      </c>
      <c r="AO9" s="2684">
        <f>IF(AI9&lt;=0,"",HM9+0.12)</f>
        <v>0.27370370370370367</v>
      </c>
      <c r="AP9" s="2884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7.29</v>
      </c>
      <c r="BD9" s="2403">
        <v>6.0999999999999999E-2</v>
      </c>
      <c r="BE9" s="2407">
        <v>1</v>
      </c>
      <c r="BF9" s="2403">
        <v>4.4000000000000004</v>
      </c>
      <c r="BG9" s="2562">
        <v>29.8</v>
      </c>
      <c r="BH9" s="2656"/>
      <c r="BI9" s="2656"/>
      <c r="BJ9" s="2400"/>
      <c r="BK9" s="2401">
        <v>7.36</v>
      </c>
      <c r="BL9" s="2403">
        <v>6.4000000000000001E-2</v>
      </c>
      <c r="BM9" s="2407">
        <v>1</v>
      </c>
      <c r="BN9" s="2404">
        <v>4.2</v>
      </c>
      <c r="BO9" s="2562">
        <v>27.4</v>
      </c>
      <c r="BP9" s="2656"/>
      <c r="BQ9" s="2656"/>
      <c r="BR9" s="2638"/>
      <c r="BS9" s="2578">
        <v>3.5</v>
      </c>
      <c r="BT9" s="2562">
        <v>4.0999999999999996</v>
      </c>
      <c r="BU9" s="2632">
        <v>4.5999999999999996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7080</v>
      </c>
      <c r="CO9" s="2386"/>
      <c r="CP9" s="2387"/>
      <c r="CQ9" s="2384"/>
      <c r="CR9" s="2383"/>
      <c r="CS9" s="2386"/>
      <c r="CT9" s="2384"/>
      <c r="CU9" s="2380">
        <v>70</v>
      </c>
      <c r="CV9" s="2377">
        <v>75</v>
      </c>
      <c r="CW9" s="2381">
        <v>105</v>
      </c>
      <c r="CX9" s="2380">
        <v>350</v>
      </c>
      <c r="CY9" s="2377">
        <v>330</v>
      </c>
      <c r="CZ9" s="2381">
        <v>380</v>
      </c>
      <c r="DA9" s="2388">
        <v>245</v>
      </c>
      <c r="DB9" s="2388">
        <v>245</v>
      </c>
      <c r="DC9" s="2388">
        <v>245</v>
      </c>
      <c r="DD9" s="2388">
        <v>270</v>
      </c>
      <c r="DE9" s="2388">
        <v>220</v>
      </c>
      <c r="DF9" s="2389">
        <v>250</v>
      </c>
      <c r="DG9" s="2388">
        <v>460</v>
      </c>
      <c r="DH9" s="2390"/>
      <c r="DI9" s="2391">
        <v>775</v>
      </c>
      <c r="DJ9" s="2388">
        <v>780</v>
      </c>
      <c r="DK9" s="2390">
        <v>890</v>
      </c>
      <c r="DL9" s="2619">
        <v>65</v>
      </c>
      <c r="DM9" s="2388">
        <v>79</v>
      </c>
      <c r="DN9" s="2388">
        <v>9</v>
      </c>
      <c r="DO9" s="2388">
        <v>1300</v>
      </c>
      <c r="DP9" s="2388">
        <v>240</v>
      </c>
      <c r="DQ9" s="2390">
        <v>230</v>
      </c>
      <c r="DR9" s="2383">
        <v>38</v>
      </c>
      <c r="DS9" s="2388">
        <v>45</v>
      </c>
      <c r="DT9" s="2388">
        <v>6</v>
      </c>
      <c r="DU9" s="2388">
        <v>620</v>
      </c>
      <c r="DV9" s="2388">
        <v>120</v>
      </c>
      <c r="DW9" s="2390">
        <v>72</v>
      </c>
      <c r="DX9" s="928"/>
      <c r="EG9" s="450"/>
      <c r="EH9" s="450"/>
      <c r="GD9" s="1728">
        <v>4.1666666666666664E-2</v>
      </c>
      <c r="GE9" s="1777">
        <f t="shared" ref="GE9:GE31" si="30">IF(W9&lt;=0,"",W9)</f>
        <v>0.28999999999999998</v>
      </c>
      <c r="GF9" s="1793">
        <f t="shared" si="0"/>
        <v>7.3</v>
      </c>
      <c r="GG9" s="1779">
        <f t="shared" si="1"/>
        <v>34.849315068493155</v>
      </c>
      <c r="GH9" s="1777">
        <f t="shared" si="2"/>
        <v>10.106301369863015</v>
      </c>
      <c r="GI9" s="1794">
        <f t="shared" si="3"/>
        <v>6.19</v>
      </c>
      <c r="GJ9" s="1794">
        <f t="shared" si="4"/>
        <v>28.8</v>
      </c>
      <c r="GK9" s="1780">
        <f t="shared" si="5"/>
        <v>5</v>
      </c>
      <c r="GL9" s="1781">
        <f t="shared" si="6"/>
        <v>2.0212602739726031</v>
      </c>
      <c r="GM9" s="1782">
        <f t="shared" si="7"/>
        <v>25</v>
      </c>
      <c r="GN9" s="1782">
        <f t="shared" si="8"/>
        <v>6.5</v>
      </c>
      <c r="GO9" s="1783">
        <f t="shared" si="9"/>
        <v>0.14347484276729558</v>
      </c>
      <c r="GP9" s="1580">
        <v>4.1666666666666664E-2</v>
      </c>
      <c r="GQ9" s="1784">
        <f t="shared" ref="GQ9:GQ31" si="31">IF(AE9&lt;=0,"",AE9)</f>
        <v>0.31</v>
      </c>
      <c r="GR9" s="1785">
        <f t="shared" si="10"/>
        <v>7.3</v>
      </c>
      <c r="GS9" s="1786">
        <f t="shared" si="11"/>
        <v>34.849315068493155</v>
      </c>
      <c r="GT9" s="1787">
        <f t="shared" si="12"/>
        <v>10.803287671232878</v>
      </c>
      <c r="GU9" s="1786">
        <f t="shared" si="13"/>
        <v>6.24</v>
      </c>
      <c r="GV9" s="1786">
        <f t="shared" si="14"/>
        <v>28.6</v>
      </c>
      <c r="GW9" s="1788">
        <f t="shared" si="15"/>
        <v>5</v>
      </c>
      <c r="GX9" s="1781">
        <f t="shared" si="16"/>
        <v>2.1606575342465755</v>
      </c>
      <c r="GY9" s="1789">
        <f t="shared" si="17"/>
        <v>25</v>
      </c>
      <c r="GZ9" s="1789">
        <f t="shared" si="18"/>
        <v>6.5</v>
      </c>
      <c r="HA9" s="1790">
        <f t="shared" si="19"/>
        <v>0.14347484276729558</v>
      </c>
      <c r="HB9" s="1580">
        <v>4.1666666666666664E-2</v>
      </c>
      <c r="HC9" s="1784">
        <f t="shared" ref="HC9:HC31" si="32">IF(AL9&lt;=0,"",AL9)</f>
        <v>0.36</v>
      </c>
      <c r="HD9" s="1785">
        <f t="shared" si="20"/>
        <v>8.3000000000000007</v>
      </c>
      <c r="HE9" s="1786">
        <f t="shared" si="21"/>
        <v>32.53012048192771</v>
      </c>
      <c r="HF9" s="1787">
        <f t="shared" si="22"/>
        <v>11.710843373493976</v>
      </c>
      <c r="HG9" s="1786">
        <f t="shared" si="23"/>
        <v>6.26</v>
      </c>
      <c r="HH9" s="1786">
        <f t="shared" si="24"/>
        <v>29.1</v>
      </c>
      <c r="HI9" s="1788">
        <f t="shared" si="25"/>
        <v>5</v>
      </c>
      <c r="HJ9" s="1787">
        <f t="shared" si="26"/>
        <v>2.3421686746987951</v>
      </c>
      <c r="HK9" s="1791">
        <f t="shared" si="27"/>
        <v>25</v>
      </c>
      <c r="HL9" s="1791">
        <f t="shared" si="28"/>
        <v>6.5</v>
      </c>
      <c r="HM9" s="1792">
        <f t="shared" si="29"/>
        <v>0.1537037037037037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67"/>
      <c r="AF10" s="2351"/>
      <c r="AG10" s="2563"/>
      <c r="AH10" s="2685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5" t="str">
        <f t="shared" ref="AO10:AO31" si="35">IF(AI10&lt;=0,"",HM10+0.12)</f>
        <v/>
      </c>
      <c r="AP10" s="2885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43289.323688657409</v>
      </c>
      <c r="BW10" s="2542" t="s">
        <v>1230</v>
      </c>
      <c r="BX10" s="754">
        <v>37</v>
      </c>
      <c r="BY10" s="755">
        <v>8.4</v>
      </c>
      <c r="BZ10" s="756">
        <v>8.4</v>
      </c>
      <c r="CA10" s="757">
        <v>9.4</v>
      </c>
      <c r="CB10" s="758">
        <v>26.200000000000003</v>
      </c>
      <c r="CC10" s="759">
        <v>7.9</v>
      </c>
      <c r="CD10" s="756">
        <v>7.9</v>
      </c>
      <c r="CE10" s="760">
        <v>8.9</v>
      </c>
      <c r="CF10" s="760">
        <v>24.700000000000003</v>
      </c>
      <c r="CG10" s="761" t="s">
        <v>1226</v>
      </c>
      <c r="CH10" s="760">
        <v>12.320639999999999</v>
      </c>
      <c r="CI10" s="762" t="s">
        <v>1227</v>
      </c>
      <c r="CJ10" s="763">
        <v>14.68224</v>
      </c>
      <c r="CK10" s="757">
        <v>27.002879999999998</v>
      </c>
      <c r="CL10" s="2449">
        <v>1.17072</v>
      </c>
      <c r="CM10" s="2446">
        <v>43289.323688657409</v>
      </c>
      <c r="CN10" s="2393">
        <v>75.589316709904992</v>
      </c>
      <c r="CO10" s="764">
        <v>4058.1680000000001</v>
      </c>
      <c r="CP10" s="1258">
        <v>0</v>
      </c>
      <c r="CQ10" s="765">
        <v>570.92511013215858</v>
      </c>
      <c r="CR10" s="2548">
        <v>0</v>
      </c>
      <c r="CS10" s="2546">
        <v>0</v>
      </c>
      <c r="CT10" s="2547">
        <v>0</v>
      </c>
      <c r="CU10" s="766">
        <v>2.4315148641543045</v>
      </c>
      <c r="CV10" s="767">
        <v>2.6051944973081831</v>
      </c>
      <c r="CW10" s="768">
        <v>3.2592646051430032</v>
      </c>
      <c r="CX10" s="766">
        <v>2.1411099777603124</v>
      </c>
      <c r="CY10" s="767">
        <v>2.1411099777603124</v>
      </c>
      <c r="CZ10" s="768">
        <v>2.2006204265803806</v>
      </c>
      <c r="DA10" s="769">
        <v>0.20373883398001549</v>
      </c>
      <c r="DB10" s="769">
        <v>0.20373883398001549</v>
      </c>
      <c r="DC10" s="769">
        <v>0.21053012844601601</v>
      </c>
      <c r="DD10" s="769">
        <v>0.22411271737801705</v>
      </c>
      <c r="DE10" s="769">
        <v>0.15172040828299024</v>
      </c>
      <c r="DF10" s="770">
        <v>0.18206448993958832</v>
      </c>
      <c r="DG10" s="1301">
        <v>0.87503302509907532</v>
      </c>
      <c r="DH10" s="760">
        <v>2</v>
      </c>
      <c r="DI10" s="1282">
        <v>6.0103815681631916E-2</v>
      </c>
      <c r="DJ10" s="769">
        <v>6.0103815681631916E-2</v>
      </c>
      <c r="DK10" s="771">
        <v>5.9871204160267297E-2</v>
      </c>
      <c r="DL10" s="2618">
        <v>1.1057762258111452</v>
      </c>
      <c r="DM10" s="769">
        <v>0.49890299052090092</v>
      </c>
      <c r="DN10" s="769">
        <v>0.1005920007700823</v>
      </c>
      <c r="DO10" s="769">
        <v>4.3907661113221019</v>
      </c>
      <c r="DP10" s="769">
        <v>0.89502499633990107</v>
      </c>
      <c r="DQ10" s="771">
        <v>4.8938083974751185</v>
      </c>
      <c r="DR10" s="2618">
        <v>1.1623401782254941</v>
      </c>
      <c r="DS10" s="769">
        <v>0.49637736728206189</v>
      </c>
      <c r="DT10" s="769">
        <v>9.7406758661938736E-2</v>
      </c>
      <c r="DU10" s="769">
        <v>3.974163177465686</v>
      </c>
      <c r="DV10" s="769">
        <v>0.79446039000957513</v>
      </c>
      <c r="DW10" s="771">
        <v>2.6883265464357704</v>
      </c>
      <c r="DX10" s="928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6.87</v>
      </c>
      <c r="C11" s="1165">
        <v>24</v>
      </c>
      <c r="D11" s="1165">
        <v>19</v>
      </c>
      <c r="E11" s="1164">
        <v>7.66</v>
      </c>
      <c r="F11" s="1165">
        <v>52</v>
      </c>
      <c r="G11" s="1165">
        <v>95</v>
      </c>
      <c r="H11" s="1175">
        <v>29</v>
      </c>
      <c r="I11" s="1166">
        <v>0.28299999999999997</v>
      </c>
      <c r="J11" s="2348"/>
      <c r="K11" s="1630">
        <v>6.13</v>
      </c>
      <c r="L11" s="944">
        <v>12</v>
      </c>
      <c r="M11" s="1151">
        <v>5.8000000000000003E-2</v>
      </c>
      <c r="N11" s="1630">
        <v>6.19</v>
      </c>
      <c r="O11" s="944">
        <v>12</v>
      </c>
      <c r="P11" s="2348"/>
      <c r="Q11" s="1630">
        <v>6.25</v>
      </c>
      <c r="R11" s="944">
        <v>12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4.3999999999999997E-2</v>
      </c>
      <c r="AB11" s="2361"/>
      <c r="AC11" s="2347"/>
      <c r="AD11" s="2346"/>
      <c r="AE11" s="2767"/>
      <c r="AF11" s="2351"/>
      <c r="AG11" s="2563"/>
      <c r="AH11" s="2685" t="str">
        <f t="shared" si="34"/>
        <v/>
      </c>
      <c r="AI11" s="2361"/>
      <c r="AJ11" s="2347"/>
      <c r="AK11" s="2346"/>
      <c r="AL11" s="2345"/>
      <c r="AM11" s="2351"/>
      <c r="AN11" s="2563"/>
      <c r="AO11" s="2685" t="str">
        <f t="shared" si="35"/>
        <v/>
      </c>
      <c r="AP11" s="2886">
        <v>0.02</v>
      </c>
      <c r="AQ11" s="944">
        <v>1</v>
      </c>
      <c r="AR11" s="1645">
        <v>0.05</v>
      </c>
      <c r="AS11" s="2348"/>
      <c r="AT11" s="2337">
        <v>4.7E-2</v>
      </c>
      <c r="AU11" s="2647">
        <v>2.3E-2</v>
      </c>
      <c r="AV11" s="944">
        <v>1</v>
      </c>
      <c r="AW11" s="1645">
        <v>7.0000000000000007E-2</v>
      </c>
      <c r="AX11" s="2348"/>
      <c r="AY11" s="2647">
        <v>4.2000000000000003E-2</v>
      </c>
      <c r="AZ11" s="944">
        <v>1</v>
      </c>
      <c r="BA11" s="1645">
        <v>0.13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8100</v>
      </c>
      <c r="CO11" s="2386"/>
      <c r="CP11" s="2387"/>
      <c r="CQ11" s="2384"/>
      <c r="CR11" s="2383"/>
      <c r="CS11" s="2386"/>
      <c r="CT11" s="2384"/>
      <c r="CU11" s="2380">
        <v>70</v>
      </c>
      <c r="CV11" s="2377">
        <v>75</v>
      </c>
      <c r="CW11" s="2381">
        <v>105</v>
      </c>
      <c r="CX11" s="2380">
        <v>380</v>
      </c>
      <c r="CY11" s="2377">
        <v>380</v>
      </c>
      <c r="CZ11" s="2381">
        <v>440</v>
      </c>
      <c r="DA11" s="2388">
        <v>300</v>
      </c>
      <c r="DB11" s="2388">
        <v>300</v>
      </c>
      <c r="DC11" s="2388">
        <v>310</v>
      </c>
      <c r="DD11" s="2388">
        <v>330</v>
      </c>
      <c r="DE11" s="2388">
        <v>250</v>
      </c>
      <c r="DF11" s="2389">
        <v>300</v>
      </c>
      <c r="DG11" s="2388">
        <v>460</v>
      </c>
      <c r="DH11" s="2390"/>
      <c r="DI11" s="2391">
        <v>900</v>
      </c>
      <c r="DJ11" s="2388">
        <v>900</v>
      </c>
      <c r="DK11" s="2390">
        <v>1010</v>
      </c>
      <c r="DL11" s="2619">
        <v>76</v>
      </c>
      <c r="DM11" s="2388">
        <v>91</v>
      </c>
      <c r="DN11" s="2388">
        <v>11</v>
      </c>
      <c r="DO11" s="2388">
        <v>1500</v>
      </c>
      <c r="DP11" s="2388">
        <v>310</v>
      </c>
      <c r="DQ11" s="2390">
        <v>265</v>
      </c>
      <c r="DR11" s="2383">
        <v>45</v>
      </c>
      <c r="DS11" s="2388">
        <v>51</v>
      </c>
      <c r="DT11" s="2388">
        <v>6</v>
      </c>
      <c r="DU11" s="2388">
        <v>750</v>
      </c>
      <c r="DV11" s="2388">
        <v>155</v>
      </c>
      <c r="DW11" s="2390">
        <v>82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67"/>
      <c r="AF12" s="2351"/>
      <c r="AG12" s="2563"/>
      <c r="AH12" s="2685" t="str">
        <f t="shared" si="34"/>
        <v/>
      </c>
      <c r="AI12" s="2361"/>
      <c r="AJ12" s="2347"/>
      <c r="AK12" s="2346"/>
      <c r="AL12" s="2345"/>
      <c r="AM12" s="2351"/>
      <c r="AN12" s="2563"/>
      <c r="AO12" s="2685" t="str">
        <f t="shared" si="35"/>
        <v/>
      </c>
      <c r="AP12" s="2885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89"/>
      <c r="BT12" s="2690"/>
      <c r="BU12" s="2691"/>
      <c r="BV12" s="2575">
        <v>43289.814795949074</v>
      </c>
      <c r="BW12" s="2542" t="s">
        <v>1230</v>
      </c>
      <c r="BX12" s="754">
        <v>37</v>
      </c>
      <c r="BY12" s="755">
        <v>8.4</v>
      </c>
      <c r="BZ12" s="756">
        <v>8.4</v>
      </c>
      <c r="CA12" s="757">
        <v>9.4</v>
      </c>
      <c r="CB12" s="758">
        <v>26.200000000000003</v>
      </c>
      <c r="CC12" s="759">
        <v>7.9</v>
      </c>
      <c r="CD12" s="756">
        <v>7.9</v>
      </c>
      <c r="CE12" s="760">
        <v>8.9</v>
      </c>
      <c r="CF12" s="760">
        <v>24.700000000000003</v>
      </c>
      <c r="CG12" s="761" t="s">
        <v>1226</v>
      </c>
      <c r="CH12" s="760">
        <v>12.320639999999999</v>
      </c>
      <c r="CI12" s="762" t="s">
        <v>1227</v>
      </c>
      <c r="CJ12" s="763">
        <v>14.68224</v>
      </c>
      <c r="CK12" s="757">
        <v>27.002879999999998</v>
      </c>
      <c r="CL12" s="2449">
        <v>1.17072</v>
      </c>
      <c r="CM12" s="2446">
        <v>43289.814795949074</v>
      </c>
      <c r="CN12" s="2393">
        <v>73.536273540006334</v>
      </c>
      <c r="CO12" s="764">
        <v>4242.6301999999996</v>
      </c>
      <c r="CP12" s="1258">
        <v>0</v>
      </c>
      <c r="CQ12" s="765">
        <v>570.92511013215858</v>
      </c>
      <c r="CR12" s="2548">
        <v>0</v>
      </c>
      <c r="CS12" s="2546">
        <v>0</v>
      </c>
      <c r="CT12" s="2547">
        <v>0</v>
      </c>
      <c r="CU12" s="766">
        <v>2.4315148641543045</v>
      </c>
      <c r="CV12" s="767">
        <v>2.6051944973081831</v>
      </c>
      <c r="CW12" s="768">
        <v>3.2592646051430032</v>
      </c>
      <c r="CX12" s="766">
        <v>2.1411099777603124</v>
      </c>
      <c r="CY12" s="767">
        <v>2.028419978930823</v>
      </c>
      <c r="CZ12" s="768">
        <v>2.1506063259762813</v>
      </c>
      <c r="DA12" s="769">
        <v>0.2173214229120165</v>
      </c>
      <c r="DB12" s="769">
        <v>0.20373883398001549</v>
      </c>
      <c r="DC12" s="769">
        <v>0.20373883398001549</v>
      </c>
      <c r="DD12" s="769">
        <v>0.2173214229120165</v>
      </c>
      <c r="DE12" s="769">
        <v>0.15172040828299024</v>
      </c>
      <c r="DF12" s="770">
        <v>0.18206448993958832</v>
      </c>
      <c r="DG12" s="1301">
        <v>0.87503302509907532</v>
      </c>
      <c r="DH12" s="760">
        <v>3</v>
      </c>
      <c r="DI12" s="1282">
        <v>5.87681753331512E-2</v>
      </c>
      <c r="DJ12" s="769">
        <v>6.0103815681631916E-2</v>
      </c>
      <c r="DK12" s="771">
        <v>5.9278419960660682E-2</v>
      </c>
      <c r="DL12" s="2618">
        <v>1.1057762258111452</v>
      </c>
      <c r="DM12" s="769">
        <v>0.49890299052090092</v>
      </c>
      <c r="DN12" s="769">
        <v>0.1005920007700823</v>
      </c>
      <c r="DO12" s="769">
        <v>4.3907661113221019</v>
      </c>
      <c r="DP12" s="769">
        <v>0.73623023892475747</v>
      </c>
      <c r="DQ12" s="771">
        <v>4.8938083974751185</v>
      </c>
      <c r="DR12" s="2618">
        <v>1.0848508330104611</v>
      </c>
      <c r="DS12" s="769">
        <v>0.49637736728206189</v>
      </c>
      <c r="DT12" s="769">
        <v>9.7406758661938736E-2</v>
      </c>
      <c r="DU12" s="769">
        <v>3.8203966503670586</v>
      </c>
      <c r="DV12" s="769">
        <v>0.61506610839450981</v>
      </c>
      <c r="DW12" s="771">
        <v>2.6883265464357704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0.20833333333333401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67"/>
      <c r="AF13" s="2351"/>
      <c r="AG13" s="2563"/>
      <c r="AH13" s="2685" t="str">
        <f t="shared" si="34"/>
        <v/>
      </c>
      <c r="AI13" s="2361"/>
      <c r="AJ13" s="2347"/>
      <c r="AK13" s="2346"/>
      <c r="AL13" s="2345"/>
      <c r="AM13" s="2351"/>
      <c r="AN13" s="2563"/>
      <c r="AO13" s="2685" t="str">
        <f t="shared" si="35"/>
        <v/>
      </c>
      <c r="AP13" s="2885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7.28</v>
      </c>
      <c r="BD13" s="1645">
        <v>5.8000000000000003E-2</v>
      </c>
      <c r="BE13" s="944">
        <v>1</v>
      </c>
      <c r="BF13" s="1645">
        <v>4.0999999999999996</v>
      </c>
      <c r="BG13" s="2564">
        <v>28.5</v>
      </c>
      <c r="BH13" s="2657"/>
      <c r="BI13" s="2657"/>
      <c r="BJ13" s="2348"/>
      <c r="BK13" s="1630">
        <v>7.25</v>
      </c>
      <c r="BL13" s="1645">
        <v>6.0999999999999999E-2</v>
      </c>
      <c r="BM13" s="944">
        <v>1</v>
      </c>
      <c r="BN13" s="1631">
        <v>4.0999999999999996</v>
      </c>
      <c r="BO13" s="2564">
        <v>27.4</v>
      </c>
      <c r="BP13" s="2657"/>
      <c r="BQ13" s="2657"/>
      <c r="BR13" s="2639"/>
      <c r="BS13" s="2580">
        <v>3.4</v>
      </c>
      <c r="BT13" s="2564">
        <v>3.7</v>
      </c>
      <c r="BU13" s="2634">
        <v>4.5999999999999996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7880</v>
      </c>
      <c r="CO13" s="2386"/>
      <c r="CP13" s="2387"/>
      <c r="CQ13" s="2384"/>
      <c r="CR13" s="2383"/>
      <c r="CS13" s="2386"/>
      <c r="CT13" s="2384"/>
      <c r="CU13" s="2380">
        <v>70</v>
      </c>
      <c r="CV13" s="2377">
        <v>75</v>
      </c>
      <c r="CW13" s="2381">
        <v>105</v>
      </c>
      <c r="CX13" s="2380">
        <v>380</v>
      </c>
      <c r="CY13" s="2377">
        <v>360</v>
      </c>
      <c r="CZ13" s="2381">
        <v>430</v>
      </c>
      <c r="DA13" s="2388">
        <v>320</v>
      </c>
      <c r="DB13" s="2388">
        <v>300</v>
      </c>
      <c r="DC13" s="2388">
        <v>300</v>
      </c>
      <c r="DD13" s="2388">
        <v>320</v>
      </c>
      <c r="DE13" s="2388">
        <v>250</v>
      </c>
      <c r="DF13" s="2389">
        <v>300</v>
      </c>
      <c r="DG13" s="2388">
        <v>460</v>
      </c>
      <c r="DH13" s="2390"/>
      <c r="DI13" s="2391">
        <v>880</v>
      </c>
      <c r="DJ13" s="2388">
        <v>900</v>
      </c>
      <c r="DK13" s="2390">
        <v>1000</v>
      </c>
      <c r="DL13" s="2619">
        <v>76</v>
      </c>
      <c r="DM13" s="2388">
        <v>91</v>
      </c>
      <c r="DN13" s="2388">
        <v>11</v>
      </c>
      <c r="DO13" s="2388">
        <v>1500</v>
      </c>
      <c r="DP13" s="2388">
        <v>255</v>
      </c>
      <c r="DQ13" s="2390">
        <v>265</v>
      </c>
      <c r="DR13" s="2383">
        <v>42</v>
      </c>
      <c r="DS13" s="2388">
        <v>51</v>
      </c>
      <c r="DT13" s="2388">
        <v>6</v>
      </c>
      <c r="DU13" s="2388">
        <v>720</v>
      </c>
      <c r="DV13" s="2388">
        <v>120</v>
      </c>
      <c r="DW13" s="2390">
        <v>82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67"/>
      <c r="AF14" s="2351"/>
      <c r="AG14" s="2563"/>
      <c r="AH14" s="2685" t="str">
        <f t="shared" si="34"/>
        <v/>
      </c>
      <c r="AI14" s="2361"/>
      <c r="AJ14" s="2347"/>
      <c r="AK14" s="2346"/>
      <c r="AL14" s="2345"/>
      <c r="AM14" s="2351"/>
      <c r="AN14" s="2563"/>
      <c r="AO14" s="2685" t="str">
        <f t="shared" si="35"/>
        <v/>
      </c>
      <c r="AP14" s="2885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/>
      <c r="BW14" s="2542"/>
      <c r="BX14" s="754"/>
      <c r="BY14" s="755"/>
      <c r="BZ14" s="756"/>
      <c r="CA14" s="757"/>
      <c r="CB14" s="758"/>
      <c r="CC14" s="759"/>
      <c r="CD14" s="756"/>
      <c r="CE14" s="760"/>
      <c r="CF14" s="760"/>
      <c r="CG14" s="761"/>
      <c r="CH14" s="760"/>
      <c r="CI14" s="762"/>
      <c r="CJ14" s="763"/>
      <c r="CK14" s="757"/>
      <c r="CL14" s="2449"/>
      <c r="CM14" s="2446"/>
      <c r="CN14" s="2393"/>
      <c r="CO14" s="764"/>
      <c r="CP14" s="1258"/>
      <c r="CQ14" s="765"/>
      <c r="CR14" s="2548"/>
      <c r="CS14" s="2546"/>
      <c r="CT14" s="2547"/>
      <c r="CU14" s="766"/>
      <c r="CV14" s="767"/>
      <c r="CW14" s="768"/>
      <c r="CX14" s="766"/>
      <c r="CY14" s="767"/>
      <c r="CZ14" s="768"/>
      <c r="DA14" s="769"/>
      <c r="DB14" s="769"/>
      <c r="DC14" s="769"/>
      <c r="DD14" s="769"/>
      <c r="DE14" s="769"/>
      <c r="DF14" s="770"/>
      <c r="DG14" s="1301"/>
      <c r="DH14" s="760"/>
      <c r="DI14" s="1282"/>
      <c r="DJ14" s="769"/>
      <c r="DK14" s="771"/>
      <c r="DL14" s="2618"/>
      <c r="DM14" s="769"/>
      <c r="DN14" s="769"/>
      <c r="DO14" s="769"/>
      <c r="DP14" s="769"/>
      <c r="DQ14" s="771"/>
      <c r="DR14" s="2618"/>
      <c r="DS14" s="769"/>
      <c r="DT14" s="769"/>
      <c r="DU14" s="769"/>
      <c r="DV14" s="769"/>
      <c r="DW14" s="771"/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6.82</v>
      </c>
      <c r="C15" s="1165">
        <v>20</v>
      </c>
      <c r="D15" s="1165">
        <v>18</v>
      </c>
      <c r="E15" s="1164">
        <v>6.66</v>
      </c>
      <c r="F15" s="1165">
        <v>57</v>
      </c>
      <c r="G15" s="1165">
        <v>101</v>
      </c>
      <c r="H15" s="1175">
        <v>28.9</v>
      </c>
      <c r="I15" s="1166">
        <v>0.28699999999999998</v>
      </c>
      <c r="J15" s="2348"/>
      <c r="K15" s="1630">
        <v>6.07</v>
      </c>
      <c r="L15" s="944">
        <v>10</v>
      </c>
      <c r="M15" s="1151">
        <v>0.06</v>
      </c>
      <c r="N15" s="1630">
        <v>6.1</v>
      </c>
      <c r="O15" s="944">
        <v>10</v>
      </c>
      <c r="P15" s="2348"/>
      <c r="Q15" s="1630">
        <v>6.13</v>
      </c>
      <c r="R15" s="944">
        <v>10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5.5E-2</v>
      </c>
      <c r="AB15" s="2361"/>
      <c r="AC15" s="2347"/>
      <c r="AD15" s="2346"/>
      <c r="AE15" s="2767"/>
      <c r="AF15" s="2351"/>
      <c r="AG15" s="2563"/>
      <c r="AH15" s="2685" t="str">
        <f t="shared" si="34"/>
        <v/>
      </c>
      <c r="AI15" s="2361"/>
      <c r="AJ15" s="2347"/>
      <c r="AK15" s="2346"/>
      <c r="AL15" s="2345"/>
      <c r="AM15" s="2351"/>
      <c r="AN15" s="2563"/>
      <c r="AO15" s="2685" t="str">
        <f t="shared" si="35"/>
        <v/>
      </c>
      <c r="AP15" s="2886">
        <v>0.02</v>
      </c>
      <c r="AQ15" s="944">
        <v>1</v>
      </c>
      <c r="AR15" s="1645">
        <v>0.1</v>
      </c>
      <c r="AS15" s="2348"/>
      <c r="AT15" s="2337">
        <v>5.2999999999999999E-2</v>
      </c>
      <c r="AU15" s="2647">
        <v>2.3E-2</v>
      </c>
      <c r="AV15" s="944">
        <v>1</v>
      </c>
      <c r="AW15" s="1645">
        <v>0.1</v>
      </c>
      <c r="AX15" s="2348"/>
      <c r="AY15" s="2647">
        <v>3.9E-2</v>
      </c>
      <c r="AZ15" s="944">
        <v>1</v>
      </c>
      <c r="BA15" s="1645">
        <v>0.13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/>
      <c r="CO15" s="2386"/>
      <c r="CP15" s="2387"/>
      <c r="CQ15" s="2384"/>
      <c r="CR15" s="2383"/>
      <c r="CS15" s="2386"/>
      <c r="CT15" s="2384"/>
      <c r="CU15" s="2380"/>
      <c r="CV15" s="2377"/>
      <c r="CW15" s="2381"/>
      <c r="CX15" s="2380"/>
      <c r="CY15" s="2377"/>
      <c r="CZ15" s="2381"/>
      <c r="DA15" s="2388"/>
      <c r="DB15" s="2388"/>
      <c r="DC15" s="2388"/>
      <c r="DD15" s="2388"/>
      <c r="DE15" s="2388"/>
      <c r="DF15" s="2389"/>
      <c r="DG15" s="2388"/>
      <c r="DH15" s="2390"/>
      <c r="DI15" s="2391"/>
      <c r="DJ15" s="2388"/>
      <c r="DK15" s="2390"/>
      <c r="DL15" s="2619"/>
      <c r="DM15" s="2388"/>
      <c r="DN15" s="2388"/>
      <c r="DO15" s="2388"/>
      <c r="DP15" s="2388"/>
      <c r="DQ15" s="2390"/>
      <c r="DR15" s="2383"/>
      <c r="DS15" s="2388"/>
      <c r="DT15" s="2388"/>
      <c r="DU15" s="2388"/>
      <c r="DV15" s="2388"/>
      <c r="DW15" s="2390"/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67"/>
      <c r="AF16" s="2351"/>
      <c r="AG16" s="2563"/>
      <c r="AH16" s="2685" t="str">
        <f t="shared" si="34"/>
        <v/>
      </c>
      <c r="AI16" s="2361"/>
      <c r="AJ16" s="2347"/>
      <c r="AK16" s="2346"/>
      <c r="AL16" s="2345"/>
      <c r="AM16" s="2351"/>
      <c r="AN16" s="2563"/>
      <c r="AO16" s="2685" t="str">
        <f t="shared" si="35"/>
        <v/>
      </c>
      <c r="AP16" s="2885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3.5000000000000003E-2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6.2</v>
      </c>
      <c r="U17" s="2889">
        <v>0.32700000000000001</v>
      </c>
      <c r="V17" s="1628">
        <v>4</v>
      </c>
      <c r="W17" s="1645">
        <v>0.4</v>
      </c>
      <c r="X17" s="1631">
        <v>28.3</v>
      </c>
      <c r="Y17" s="2564">
        <v>8.3000000000000007</v>
      </c>
      <c r="Z17" s="2360">
        <f t="shared" si="33"/>
        <v>0.28312893081761004</v>
      </c>
      <c r="AA17" s="2646"/>
      <c r="AB17" s="1543">
        <v>6.23</v>
      </c>
      <c r="AC17" s="2889">
        <v>0.23899999999999999</v>
      </c>
      <c r="AD17" s="944">
        <v>5</v>
      </c>
      <c r="AE17" s="2766">
        <v>0.4</v>
      </c>
      <c r="AF17" s="1631">
        <v>28.2</v>
      </c>
      <c r="AG17" s="2564">
        <v>8.4</v>
      </c>
      <c r="AH17" s="2685">
        <f t="shared" si="34"/>
        <v>0.28509433962264152</v>
      </c>
      <c r="AI17" s="1543">
        <v>6.26</v>
      </c>
      <c r="AJ17" s="2889">
        <v>0.32600000000000001</v>
      </c>
      <c r="AK17" s="944">
        <v>3</v>
      </c>
      <c r="AL17" s="1645">
        <v>0.4</v>
      </c>
      <c r="AM17" s="1631">
        <v>29</v>
      </c>
      <c r="AN17" s="2564">
        <v>9.5</v>
      </c>
      <c r="AO17" s="2685">
        <f t="shared" si="35"/>
        <v>0.29592592592592593</v>
      </c>
      <c r="AP17" s="2885"/>
      <c r="AQ17" s="2346"/>
      <c r="AR17" s="2345"/>
      <c r="AS17" s="1151">
        <v>1.4E-2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7.16</v>
      </c>
      <c r="BD17" s="1645">
        <v>0.06</v>
      </c>
      <c r="BE17" s="944">
        <v>1</v>
      </c>
      <c r="BF17" s="1645">
        <v>4</v>
      </c>
      <c r="BG17" s="2564">
        <v>29.1</v>
      </c>
      <c r="BH17" s="2659">
        <v>20</v>
      </c>
      <c r="BI17" s="2659">
        <v>32</v>
      </c>
      <c r="BJ17" s="1151">
        <v>1.2999999999999999E-2</v>
      </c>
      <c r="BK17" s="1630">
        <v>7.26</v>
      </c>
      <c r="BL17" s="1645">
        <v>6.0999999999999999E-2</v>
      </c>
      <c r="BM17" s="944">
        <v>1</v>
      </c>
      <c r="BN17" s="1631">
        <v>4.3</v>
      </c>
      <c r="BO17" s="2564">
        <v>27.3</v>
      </c>
      <c r="BP17" s="2659">
        <v>20</v>
      </c>
      <c r="BQ17" s="2659">
        <v>32</v>
      </c>
      <c r="BR17" s="2640">
        <v>1.4999999999999999E-2</v>
      </c>
      <c r="BS17" s="2580">
        <v>3.5</v>
      </c>
      <c r="BT17" s="2564">
        <v>3.7</v>
      </c>
      <c r="BU17" s="2634">
        <v>3.1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GD17" s="1728">
        <v>0.375</v>
      </c>
      <c r="GE17" s="1777">
        <f t="shared" si="30"/>
        <v>0.4</v>
      </c>
      <c r="GF17" s="1793">
        <f t="shared" si="0"/>
        <v>8.3000000000000007</v>
      </c>
      <c r="GG17" s="1779">
        <f t="shared" si="1"/>
        <v>30.650602409638552</v>
      </c>
      <c r="GH17" s="1777">
        <f t="shared" si="2"/>
        <v>12.260240963855422</v>
      </c>
      <c r="GI17" s="1794">
        <f t="shared" si="3"/>
        <v>6.2</v>
      </c>
      <c r="GJ17" s="1794">
        <f t="shared" si="4"/>
        <v>28.3</v>
      </c>
      <c r="GK17" s="1780">
        <f t="shared" si="5"/>
        <v>5</v>
      </c>
      <c r="GL17" s="1781">
        <f>IF(GK17&lt;=1,"",GH17/GK17)</f>
        <v>2.4520481927710844</v>
      </c>
      <c r="GM17" s="1782">
        <f t="shared" si="7"/>
        <v>25</v>
      </c>
      <c r="GN17" s="1782">
        <f t="shared" si="8"/>
        <v>6.5</v>
      </c>
      <c r="GO17" s="1783">
        <f t="shared" si="9"/>
        <v>0.16312893081761007</v>
      </c>
      <c r="GP17" s="1580">
        <v>0.375</v>
      </c>
      <c r="GQ17" s="1784">
        <f t="shared" si="31"/>
        <v>0.4</v>
      </c>
      <c r="GR17" s="1785">
        <f t="shared" si="10"/>
        <v>8.4</v>
      </c>
      <c r="GS17" s="1786">
        <f t="shared" si="11"/>
        <v>30.285714285714285</v>
      </c>
      <c r="GT17" s="1787">
        <f t="shared" si="12"/>
        <v>12.114285714285714</v>
      </c>
      <c r="GU17" s="1786">
        <f t="shared" si="13"/>
        <v>6.23</v>
      </c>
      <c r="GV17" s="1786">
        <f t="shared" si="14"/>
        <v>28.2</v>
      </c>
      <c r="GW17" s="1788">
        <f t="shared" si="15"/>
        <v>5</v>
      </c>
      <c r="GX17" s="1781">
        <f t="shared" si="16"/>
        <v>2.4228571428571426</v>
      </c>
      <c r="GY17" s="1789">
        <f t="shared" si="17"/>
        <v>25</v>
      </c>
      <c r="GZ17" s="1789">
        <f t="shared" si="18"/>
        <v>6.5</v>
      </c>
      <c r="HA17" s="1790">
        <f t="shared" si="19"/>
        <v>0.16509433962264153</v>
      </c>
      <c r="HB17" s="1580">
        <v>0.375</v>
      </c>
      <c r="HC17" s="1784">
        <f t="shared" si="32"/>
        <v>0.4</v>
      </c>
      <c r="HD17" s="1785">
        <f t="shared" si="20"/>
        <v>9.5</v>
      </c>
      <c r="HE17" s="1786">
        <f t="shared" si="21"/>
        <v>28.421052631578949</v>
      </c>
      <c r="HF17" s="1787">
        <f t="shared" si="22"/>
        <v>11.368421052631581</v>
      </c>
      <c r="HG17" s="1786">
        <f t="shared" si="23"/>
        <v>6.26</v>
      </c>
      <c r="HH17" s="1786">
        <f t="shared" si="24"/>
        <v>29</v>
      </c>
      <c r="HI17" s="1788">
        <f t="shared" si="25"/>
        <v>5</v>
      </c>
      <c r="HJ17" s="1787">
        <f t="shared" si="26"/>
        <v>2.2736842105263162</v>
      </c>
      <c r="HK17" s="1791">
        <f t="shared" si="27"/>
        <v>25</v>
      </c>
      <c r="HL17" s="1791">
        <f t="shared" si="28"/>
        <v>6.5</v>
      </c>
      <c r="HM17" s="1792">
        <f t="shared" si="29"/>
        <v>0.17592592592592593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67"/>
      <c r="AF18" s="2351"/>
      <c r="AG18" s="2563"/>
      <c r="AH18" s="2685" t="str">
        <f t="shared" si="34"/>
        <v/>
      </c>
      <c r="AI18" s="2361"/>
      <c r="AJ18" s="2347"/>
      <c r="AK18" s="2346"/>
      <c r="AL18" s="2345"/>
      <c r="AM18" s="2351"/>
      <c r="AN18" s="2563"/>
      <c r="AO18" s="2685" t="str">
        <f t="shared" si="35"/>
        <v/>
      </c>
      <c r="AP18" s="2885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6.8</v>
      </c>
      <c r="C19" s="1165">
        <v>20</v>
      </c>
      <c r="D19" s="1165">
        <v>18</v>
      </c>
      <c r="E19" s="1164">
        <v>6.63</v>
      </c>
      <c r="F19" s="1165">
        <v>64</v>
      </c>
      <c r="G19" s="1165">
        <v>110</v>
      </c>
      <c r="H19" s="1175">
        <v>29.2</v>
      </c>
      <c r="I19" s="1166">
        <v>0.314</v>
      </c>
      <c r="J19" s="2348"/>
      <c r="K19" s="1630">
        <v>6.1</v>
      </c>
      <c r="L19" s="944">
        <v>10</v>
      </c>
      <c r="M19" s="1151">
        <v>6.5000000000000002E-2</v>
      </c>
      <c r="N19" s="1630">
        <v>6.14</v>
      </c>
      <c r="O19" s="944">
        <v>10</v>
      </c>
      <c r="P19" s="2348"/>
      <c r="Q19" s="1630">
        <v>6.12</v>
      </c>
      <c r="R19" s="944">
        <v>10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4.5999999999999999E-2</v>
      </c>
      <c r="AB19" s="2361"/>
      <c r="AC19" s="2347"/>
      <c r="AD19" s="2346"/>
      <c r="AE19" s="2767"/>
      <c r="AF19" s="2351"/>
      <c r="AG19" s="2563"/>
      <c r="AH19" s="2685" t="str">
        <f t="shared" si="34"/>
        <v/>
      </c>
      <c r="AI19" s="2361"/>
      <c r="AJ19" s="2347"/>
      <c r="AK19" s="2346"/>
      <c r="AL19" s="2345"/>
      <c r="AM19" s="2351"/>
      <c r="AN19" s="2563"/>
      <c r="AO19" s="2685" t="str">
        <f t="shared" si="35"/>
        <v/>
      </c>
      <c r="AP19" s="2886">
        <v>2.1999999999999999E-2</v>
      </c>
      <c r="AQ19" s="944">
        <v>1</v>
      </c>
      <c r="AR19" s="1645">
        <v>0.11</v>
      </c>
      <c r="AS19" s="2348"/>
      <c r="AT19" s="2337">
        <v>4.5999999999999999E-2</v>
      </c>
      <c r="AU19" s="2647">
        <v>2.4E-2</v>
      </c>
      <c r="AV19" s="944">
        <v>1</v>
      </c>
      <c r="AW19" s="1645">
        <v>0.1</v>
      </c>
      <c r="AX19" s="2348"/>
      <c r="AY19" s="2647">
        <v>3.7999999999999999E-2</v>
      </c>
      <c r="AZ19" s="944">
        <v>1</v>
      </c>
      <c r="BA19" s="1645">
        <v>0.12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67"/>
      <c r="AF20" s="2351"/>
      <c r="AG20" s="2563"/>
      <c r="AH20" s="2685" t="str">
        <f t="shared" si="34"/>
        <v/>
      </c>
      <c r="AI20" s="2361"/>
      <c r="AJ20" s="2347"/>
      <c r="AK20" s="2346"/>
      <c r="AL20" s="2345"/>
      <c r="AM20" s="2351"/>
      <c r="AN20" s="2563"/>
      <c r="AO20" s="2685" t="str">
        <f t="shared" si="35"/>
        <v/>
      </c>
      <c r="AP20" s="2885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6.18</v>
      </c>
      <c r="U21" s="2889">
        <v>0.27300000000000002</v>
      </c>
      <c r="V21" s="1628">
        <v>3</v>
      </c>
      <c r="W21" s="1645">
        <v>0.28000000000000003</v>
      </c>
      <c r="X21" s="1631">
        <v>29.3</v>
      </c>
      <c r="Y21" s="2564">
        <v>8.3000000000000007</v>
      </c>
      <c r="Z21" s="2360">
        <f t="shared" si="33"/>
        <v>0.28312893081761004</v>
      </c>
      <c r="AA21" s="2646"/>
      <c r="AB21" s="1543">
        <v>6.21</v>
      </c>
      <c r="AC21" s="2889">
        <v>0.29799999999999999</v>
      </c>
      <c r="AD21" s="944">
        <v>3</v>
      </c>
      <c r="AE21" s="2766">
        <v>0.28999999999999998</v>
      </c>
      <c r="AF21" s="1631">
        <v>28.8</v>
      </c>
      <c r="AG21" s="2564">
        <v>8.4</v>
      </c>
      <c r="AH21" s="2685">
        <f t="shared" si="34"/>
        <v>0.28509433962264152</v>
      </c>
      <c r="AI21" s="1543">
        <v>6.25</v>
      </c>
      <c r="AJ21" s="2889">
        <v>0.316</v>
      </c>
      <c r="AK21" s="944">
        <v>3</v>
      </c>
      <c r="AL21" s="1645">
        <v>0.36</v>
      </c>
      <c r="AM21" s="1631">
        <v>28.9</v>
      </c>
      <c r="AN21" s="2564">
        <v>9.5</v>
      </c>
      <c r="AO21" s="2685">
        <f t="shared" si="35"/>
        <v>0.29592592592592593</v>
      </c>
      <c r="AP21" s="2885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7.24</v>
      </c>
      <c r="BD21" s="1645">
        <v>5.8999999999999997E-2</v>
      </c>
      <c r="BE21" s="944">
        <v>1</v>
      </c>
      <c r="BF21" s="1645">
        <v>4</v>
      </c>
      <c r="BG21" s="2564">
        <v>29.5</v>
      </c>
      <c r="BH21" s="2658"/>
      <c r="BI21" s="2658"/>
      <c r="BJ21" s="2348"/>
      <c r="BK21" s="1630">
        <v>7.28</v>
      </c>
      <c r="BL21" s="1645">
        <v>0.06</v>
      </c>
      <c r="BM21" s="944">
        <v>1</v>
      </c>
      <c r="BN21" s="1631">
        <v>4.2</v>
      </c>
      <c r="BO21" s="2564">
        <v>28.3</v>
      </c>
      <c r="BP21" s="2657"/>
      <c r="BQ21" s="2657"/>
      <c r="BR21" s="2639"/>
      <c r="BS21" s="2580">
        <v>3.5</v>
      </c>
      <c r="BT21" s="2564">
        <v>3.6</v>
      </c>
      <c r="BU21" s="2634">
        <v>3.2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0.28000000000000003</v>
      </c>
      <c r="GF21" s="1793">
        <f t="shared" si="0"/>
        <v>8.3000000000000007</v>
      </c>
      <c r="GG21" s="1779">
        <f t="shared" si="1"/>
        <v>30.650602409638552</v>
      </c>
      <c r="GH21" s="1777">
        <f t="shared" si="2"/>
        <v>8.5821686746987957</v>
      </c>
      <c r="GI21" s="1794">
        <f t="shared" si="3"/>
        <v>6.18</v>
      </c>
      <c r="GJ21" s="1794">
        <f t="shared" si="4"/>
        <v>29.3</v>
      </c>
      <c r="GK21" s="1780">
        <f t="shared" si="5"/>
        <v>5</v>
      </c>
      <c r="GL21" s="1781">
        <f t="shared" si="6"/>
        <v>1.7164337349397591</v>
      </c>
      <c r="GM21" s="1782">
        <f t="shared" si="7"/>
        <v>25</v>
      </c>
      <c r="GN21" s="1782">
        <f t="shared" si="8"/>
        <v>6.5</v>
      </c>
      <c r="GO21" s="1783">
        <f t="shared" si="9"/>
        <v>0.16312893081761007</v>
      </c>
      <c r="GP21" s="1580">
        <v>0.54166666666666696</v>
      </c>
      <c r="GQ21" s="1784">
        <f t="shared" si="31"/>
        <v>0.28999999999999998</v>
      </c>
      <c r="GR21" s="1785">
        <f t="shared" si="10"/>
        <v>8.4</v>
      </c>
      <c r="GS21" s="1786">
        <f t="shared" si="11"/>
        <v>30.285714285714285</v>
      </c>
      <c r="GT21" s="1787">
        <f t="shared" si="12"/>
        <v>8.7828571428571411</v>
      </c>
      <c r="GU21" s="1786">
        <f t="shared" si="13"/>
        <v>6.21</v>
      </c>
      <c r="GV21" s="1786">
        <f t="shared" si="14"/>
        <v>28.8</v>
      </c>
      <c r="GW21" s="1788">
        <f t="shared" si="15"/>
        <v>5</v>
      </c>
      <c r="GX21" s="1781">
        <f t="shared" si="16"/>
        <v>1.7565714285714282</v>
      </c>
      <c r="GY21" s="1789">
        <f t="shared" si="17"/>
        <v>25</v>
      </c>
      <c r="GZ21" s="1789">
        <f t="shared" si="18"/>
        <v>6.5</v>
      </c>
      <c r="HA21" s="1790">
        <f t="shared" si="19"/>
        <v>0.16509433962264153</v>
      </c>
      <c r="HB21" s="1580">
        <v>0.54166666666666696</v>
      </c>
      <c r="HC21" s="1784">
        <f t="shared" si="32"/>
        <v>0.36</v>
      </c>
      <c r="HD21" s="1785">
        <f t="shared" si="20"/>
        <v>9.5</v>
      </c>
      <c r="HE21" s="1786">
        <f t="shared" si="21"/>
        <v>28.421052631578949</v>
      </c>
      <c r="HF21" s="1787">
        <f t="shared" si="22"/>
        <v>10.231578947368421</v>
      </c>
      <c r="HG21" s="1786">
        <f t="shared" si="23"/>
        <v>6.25</v>
      </c>
      <c r="HH21" s="1786">
        <f t="shared" si="24"/>
        <v>28.9</v>
      </c>
      <c r="HI21" s="1788">
        <f t="shared" si="25"/>
        <v>5</v>
      </c>
      <c r="HJ21" s="1787">
        <f t="shared" si="26"/>
        <v>2.0463157894736841</v>
      </c>
      <c r="HK21" s="1791">
        <f t="shared" si="27"/>
        <v>25</v>
      </c>
      <c r="HL21" s="1791">
        <f t="shared" si="28"/>
        <v>6.5</v>
      </c>
      <c r="HM21" s="1792">
        <f t="shared" si="29"/>
        <v>0.17592592592592593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67"/>
      <c r="AF22" s="2351"/>
      <c r="AG22" s="2563"/>
      <c r="AH22" s="2685" t="str">
        <f t="shared" si="34"/>
        <v/>
      </c>
      <c r="AI22" s="2361"/>
      <c r="AJ22" s="2347"/>
      <c r="AK22" s="2346"/>
      <c r="AL22" s="2345"/>
      <c r="AM22" s="2351"/>
      <c r="AN22" s="2563"/>
      <c r="AO22" s="2685" t="str">
        <f t="shared" si="35"/>
        <v/>
      </c>
      <c r="AP22" s="2885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</v>
      </c>
      <c r="B23" s="1163">
        <v>6.84</v>
      </c>
      <c r="C23" s="1165">
        <v>20</v>
      </c>
      <c r="D23" s="1165">
        <v>18</v>
      </c>
      <c r="E23" s="1164">
        <v>8.31</v>
      </c>
      <c r="F23" s="1165">
        <v>42</v>
      </c>
      <c r="G23" s="1165">
        <v>92</v>
      </c>
      <c r="H23" s="1175">
        <v>29.5</v>
      </c>
      <c r="I23" s="1166">
        <v>0.23</v>
      </c>
      <c r="J23" s="2348"/>
      <c r="K23" s="1630">
        <v>6.18</v>
      </c>
      <c r="L23" s="944">
        <v>10</v>
      </c>
      <c r="M23" s="1151">
        <v>5.2999999999999999E-2</v>
      </c>
      <c r="N23" s="1630">
        <v>6.18</v>
      </c>
      <c r="O23" s="944">
        <v>10</v>
      </c>
      <c r="P23" s="2348"/>
      <c r="Q23" s="1630">
        <v>6.18</v>
      </c>
      <c r="R23" s="944">
        <v>10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4.8000000000000001E-2</v>
      </c>
      <c r="AB23" s="2361"/>
      <c r="AC23" s="2347"/>
      <c r="AD23" s="2346"/>
      <c r="AE23" s="2767"/>
      <c r="AF23" s="2351"/>
      <c r="AG23" s="2563"/>
      <c r="AH23" s="2685" t="str">
        <f t="shared" si="34"/>
        <v/>
      </c>
      <c r="AI23" s="2361"/>
      <c r="AJ23" s="2347"/>
      <c r="AK23" s="2346"/>
      <c r="AL23" s="2345"/>
      <c r="AM23" s="2351"/>
      <c r="AN23" s="2563"/>
      <c r="AO23" s="2685" t="str">
        <f t="shared" si="35"/>
        <v/>
      </c>
      <c r="AP23" s="2886">
        <v>2.1000000000000001E-2</v>
      </c>
      <c r="AQ23" s="944">
        <v>1</v>
      </c>
      <c r="AR23" s="1645">
        <v>0.06</v>
      </c>
      <c r="AS23" s="2348"/>
      <c r="AT23" s="2337">
        <v>4.7E-2</v>
      </c>
      <c r="AU23" s="2647">
        <v>2.5999999999999999E-2</v>
      </c>
      <c r="AV23" s="944">
        <v>1</v>
      </c>
      <c r="AW23" s="1645">
        <v>0.06</v>
      </c>
      <c r="AX23" s="2348"/>
      <c r="AY23" s="2647">
        <v>3.9E-2</v>
      </c>
      <c r="AZ23" s="944">
        <v>1</v>
      </c>
      <c r="BA23" s="1645">
        <v>0.09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67"/>
      <c r="AF24" s="2351"/>
      <c r="AG24" s="2563"/>
      <c r="AH24" s="2685" t="str">
        <f t="shared" si="34"/>
        <v/>
      </c>
      <c r="AI24" s="2361"/>
      <c r="AJ24" s="2347"/>
      <c r="AK24" s="2346"/>
      <c r="AL24" s="2345"/>
      <c r="AM24" s="2351"/>
      <c r="AN24" s="2563"/>
      <c r="AO24" s="2685" t="str">
        <f t="shared" si="35"/>
        <v/>
      </c>
      <c r="AP24" s="2885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67"/>
      <c r="AF25" s="2351"/>
      <c r="AG25" s="2563"/>
      <c r="AH25" s="2685" t="str">
        <f t="shared" si="34"/>
        <v/>
      </c>
      <c r="AI25" s="2361"/>
      <c r="AJ25" s="2347"/>
      <c r="AK25" s="2346"/>
      <c r="AL25" s="2345"/>
      <c r="AM25" s="2351"/>
      <c r="AN25" s="2563"/>
      <c r="AO25" s="2685" t="str">
        <f t="shared" si="35"/>
        <v/>
      </c>
      <c r="AP25" s="2885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7.31</v>
      </c>
      <c r="BD25" s="1645">
        <v>0.06</v>
      </c>
      <c r="BE25" s="944">
        <v>1</v>
      </c>
      <c r="BF25" s="1645">
        <v>4.0999999999999996</v>
      </c>
      <c r="BG25" s="2564">
        <v>28.7</v>
      </c>
      <c r="BH25" s="2658"/>
      <c r="BI25" s="2658"/>
      <c r="BJ25" s="2348"/>
      <c r="BK25" s="1630">
        <v>7.36</v>
      </c>
      <c r="BL25" s="1645">
        <v>6.0999999999999999E-2</v>
      </c>
      <c r="BM25" s="944">
        <v>1</v>
      </c>
      <c r="BN25" s="1631">
        <v>4.3</v>
      </c>
      <c r="BO25" s="2564">
        <v>28.1</v>
      </c>
      <c r="BP25" s="2657"/>
      <c r="BQ25" s="2657"/>
      <c r="BR25" s="2639"/>
      <c r="BS25" s="2580">
        <v>3.5</v>
      </c>
      <c r="BT25" s="2564">
        <v>3.7</v>
      </c>
      <c r="BU25" s="2634">
        <v>3.1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67"/>
      <c r="AF26" s="2351"/>
      <c r="AG26" s="2563"/>
      <c r="AH26" s="2685" t="str">
        <f t="shared" si="34"/>
        <v/>
      </c>
      <c r="AI26" s="2361"/>
      <c r="AJ26" s="2347"/>
      <c r="AK26" s="2346"/>
      <c r="AL26" s="2345"/>
      <c r="AM26" s="2351"/>
      <c r="AN26" s="2563"/>
      <c r="AO26" s="2685" t="str">
        <f t="shared" si="35"/>
        <v/>
      </c>
      <c r="AP26" s="2885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6.83</v>
      </c>
      <c r="C27" s="1165">
        <v>22</v>
      </c>
      <c r="D27" s="1165">
        <v>18</v>
      </c>
      <c r="E27" s="1164">
        <v>7.39</v>
      </c>
      <c r="F27" s="1165">
        <v>52</v>
      </c>
      <c r="G27" s="1165">
        <v>100</v>
      </c>
      <c r="H27" s="1175">
        <v>29.2</v>
      </c>
      <c r="I27" s="1166">
        <v>0.26100000000000001</v>
      </c>
      <c r="J27" s="2348"/>
      <c r="K27" s="1630">
        <v>6.06</v>
      </c>
      <c r="L27" s="944">
        <v>10</v>
      </c>
      <c r="M27" s="1151">
        <v>5.5E-2</v>
      </c>
      <c r="N27" s="1630">
        <v>6.09</v>
      </c>
      <c r="O27" s="944">
        <v>10</v>
      </c>
      <c r="P27" s="2348"/>
      <c r="Q27" s="1630">
        <v>6.15</v>
      </c>
      <c r="R27" s="944">
        <v>11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3.6999999999999998E-2</v>
      </c>
      <c r="AB27" s="2361"/>
      <c r="AC27" s="2347"/>
      <c r="AD27" s="2346"/>
      <c r="AE27" s="2767"/>
      <c r="AF27" s="2351"/>
      <c r="AG27" s="2563"/>
      <c r="AH27" s="2685" t="str">
        <f t="shared" si="34"/>
        <v/>
      </c>
      <c r="AI27" s="2361"/>
      <c r="AJ27" s="2347"/>
      <c r="AK27" s="2346"/>
      <c r="AL27" s="2345"/>
      <c r="AM27" s="2351"/>
      <c r="AN27" s="2563"/>
      <c r="AO27" s="2685" t="str">
        <f t="shared" si="35"/>
        <v/>
      </c>
      <c r="AP27" s="2886">
        <v>0.02</v>
      </c>
      <c r="AQ27" s="944">
        <v>1</v>
      </c>
      <c r="AR27" s="1645">
        <v>7.0000000000000007E-2</v>
      </c>
      <c r="AS27" s="2348"/>
      <c r="AT27" s="2337">
        <v>4.2999999999999997E-2</v>
      </c>
      <c r="AU27" s="2647">
        <v>3.1E-2</v>
      </c>
      <c r="AV27" s="944">
        <v>1</v>
      </c>
      <c r="AW27" s="1645">
        <v>0.2</v>
      </c>
      <c r="AX27" s="2348"/>
      <c r="AY27" s="2647">
        <v>3.6999999999999998E-2</v>
      </c>
      <c r="AZ27" s="944">
        <v>1</v>
      </c>
      <c r="BA27" s="1645">
        <v>0.2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67"/>
      <c r="AF28" s="2351"/>
      <c r="AG28" s="2563"/>
      <c r="AH28" s="2685" t="str">
        <f t="shared" si="34"/>
        <v/>
      </c>
      <c r="AI28" s="2361"/>
      <c r="AJ28" s="2347"/>
      <c r="AK28" s="2346"/>
      <c r="AL28" s="2345"/>
      <c r="AM28" s="2351"/>
      <c r="AN28" s="2563"/>
      <c r="AO28" s="2685" t="str">
        <f t="shared" si="35"/>
        <v/>
      </c>
      <c r="AP28" s="2885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4.3999999999999997E-2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6.18</v>
      </c>
      <c r="U29" s="2889">
        <v>0.314</v>
      </c>
      <c r="V29" s="1628">
        <v>3</v>
      </c>
      <c r="W29" s="1645">
        <v>0.31</v>
      </c>
      <c r="X29" s="1631">
        <v>28.7</v>
      </c>
      <c r="Y29" s="2564">
        <v>8.4</v>
      </c>
      <c r="Z29" s="2360">
        <f t="shared" si="33"/>
        <v>0.28509433962264152</v>
      </c>
      <c r="AA29" s="2646"/>
      <c r="AB29" s="1543">
        <v>6.21</v>
      </c>
      <c r="AC29" s="2889">
        <v>0.32300000000000001</v>
      </c>
      <c r="AD29" s="944">
        <v>3</v>
      </c>
      <c r="AE29" s="2766">
        <v>0.3</v>
      </c>
      <c r="AF29" s="1631">
        <v>28.5</v>
      </c>
      <c r="AG29" s="2564">
        <v>8.4</v>
      </c>
      <c r="AH29" s="2685">
        <f t="shared" si="34"/>
        <v>0.28509433962264152</v>
      </c>
      <c r="AI29" s="1543">
        <v>6.3</v>
      </c>
      <c r="AJ29" s="2889">
        <v>0.33700000000000002</v>
      </c>
      <c r="AK29" s="944">
        <v>3</v>
      </c>
      <c r="AL29" s="1645">
        <v>0.39</v>
      </c>
      <c r="AM29" s="1631">
        <v>29.2</v>
      </c>
      <c r="AN29" s="2564">
        <v>9.4</v>
      </c>
      <c r="AO29" s="2685">
        <f t="shared" si="35"/>
        <v>0.29407407407407404</v>
      </c>
      <c r="AP29" s="2885"/>
      <c r="AQ29" s="2346"/>
      <c r="AR29" s="2345"/>
      <c r="AS29" s="1151">
        <v>1.2E-2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7.27</v>
      </c>
      <c r="BD29" s="1645">
        <v>5.7000000000000002E-2</v>
      </c>
      <c r="BE29" s="944">
        <v>1</v>
      </c>
      <c r="BF29" s="1645">
        <v>4.4000000000000004</v>
      </c>
      <c r="BG29" s="2564">
        <v>28.6</v>
      </c>
      <c r="BH29" s="2659">
        <v>20</v>
      </c>
      <c r="BI29" s="2659">
        <v>33</v>
      </c>
      <c r="BJ29" s="1151">
        <v>8.9999999999999993E-3</v>
      </c>
      <c r="BK29" s="1630">
        <v>7.29</v>
      </c>
      <c r="BL29" s="1645">
        <v>0.06</v>
      </c>
      <c r="BM29" s="944">
        <v>1</v>
      </c>
      <c r="BN29" s="1631">
        <v>4.4000000000000004</v>
      </c>
      <c r="BO29" s="2564">
        <v>27.7</v>
      </c>
      <c r="BP29" s="2659">
        <v>21</v>
      </c>
      <c r="BQ29" s="2659">
        <v>31</v>
      </c>
      <c r="BR29" s="2640">
        <v>0.01</v>
      </c>
      <c r="BS29" s="2580">
        <v>3.5</v>
      </c>
      <c r="BT29" s="2564">
        <v>3.5</v>
      </c>
      <c r="BU29" s="2634">
        <v>3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0.31</v>
      </c>
      <c r="GF29" s="1793">
        <f t="shared" si="0"/>
        <v>8.4</v>
      </c>
      <c r="GG29" s="1779">
        <f t="shared" si="1"/>
        <v>30.285714285714285</v>
      </c>
      <c r="GH29" s="1777">
        <f t="shared" si="2"/>
        <v>9.3885714285714279</v>
      </c>
      <c r="GI29" s="1794">
        <f t="shared" si="3"/>
        <v>6.18</v>
      </c>
      <c r="GJ29" s="1794">
        <f t="shared" si="4"/>
        <v>28.7</v>
      </c>
      <c r="GK29" s="1780">
        <f t="shared" si="5"/>
        <v>5</v>
      </c>
      <c r="GL29" s="1781">
        <f t="shared" si="6"/>
        <v>1.8777142857142857</v>
      </c>
      <c r="GM29" s="1782">
        <f t="shared" si="7"/>
        <v>25</v>
      </c>
      <c r="GN29" s="1782">
        <f t="shared" si="8"/>
        <v>6.5</v>
      </c>
      <c r="GO29" s="1783">
        <f t="shared" si="9"/>
        <v>0.16509433962264153</v>
      </c>
      <c r="GP29" s="1580">
        <v>0.875</v>
      </c>
      <c r="GQ29" s="1784">
        <f t="shared" si="31"/>
        <v>0.3</v>
      </c>
      <c r="GR29" s="1785">
        <f t="shared" si="10"/>
        <v>8.4</v>
      </c>
      <c r="GS29" s="1786">
        <f t="shared" si="11"/>
        <v>30.285714285714285</v>
      </c>
      <c r="GT29" s="1787">
        <f t="shared" si="12"/>
        <v>9.0857142857142854</v>
      </c>
      <c r="GU29" s="1786">
        <f t="shared" si="13"/>
        <v>6.21</v>
      </c>
      <c r="GV29" s="1786">
        <f t="shared" si="14"/>
        <v>28.5</v>
      </c>
      <c r="GW29" s="1788">
        <f t="shared" si="15"/>
        <v>5</v>
      </c>
      <c r="GX29" s="1781">
        <f t="shared" si="16"/>
        <v>1.8171428571428572</v>
      </c>
      <c r="GY29" s="1789">
        <f t="shared" si="17"/>
        <v>25</v>
      </c>
      <c r="GZ29" s="1789">
        <f t="shared" si="18"/>
        <v>6.5</v>
      </c>
      <c r="HA29" s="1790">
        <f t="shared" si="19"/>
        <v>0.16509433962264153</v>
      </c>
      <c r="HB29" s="1580">
        <v>0.875</v>
      </c>
      <c r="HC29" s="1784">
        <f t="shared" si="32"/>
        <v>0.39</v>
      </c>
      <c r="HD29" s="1785">
        <f t="shared" si="20"/>
        <v>9.4</v>
      </c>
      <c r="HE29" s="1786">
        <f t="shared" si="21"/>
        <v>28.723404255319149</v>
      </c>
      <c r="HF29" s="1787">
        <f t="shared" si="22"/>
        <v>11.202127659574469</v>
      </c>
      <c r="HG29" s="1786">
        <f t="shared" si="23"/>
        <v>6.3</v>
      </c>
      <c r="HH29" s="1786">
        <f t="shared" si="24"/>
        <v>29.2</v>
      </c>
      <c r="HI29" s="1788">
        <f t="shared" si="25"/>
        <v>5</v>
      </c>
      <c r="HJ29" s="1787">
        <f t="shared" si="26"/>
        <v>2.2404255319148936</v>
      </c>
      <c r="HK29" s="1791">
        <f t="shared" si="27"/>
        <v>25</v>
      </c>
      <c r="HL29" s="1791">
        <f t="shared" si="28"/>
        <v>6.5</v>
      </c>
      <c r="HM29" s="1792">
        <f t="shared" si="29"/>
        <v>0.17407407407407408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67"/>
      <c r="AF30" s="2351"/>
      <c r="AG30" s="2563"/>
      <c r="AH30" s="2685" t="str">
        <f t="shared" si="34"/>
        <v/>
      </c>
      <c r="AI30" s="2361"/>
      <c r="AJ30" s="2347"/>
      <c r="AK30" s="2346"/>
      <c r="AL30" s="2345"/>
      <c r="AM30" s="2351"/>
      <c r="AN30" s="2563"/>
      <c r="AO30" s="2685" t="str">
        <f t="shared" si="35"/>
        <v/>
      </c>
      <c r="AP30" s="2885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12" t="s">
        <v>20</v>
      </c>
      <c r="BW30" s="3113"/>
      <c r="BX30" s="2551" t="s">
        <v>19</v>
      </c>
      <c r="BY30" s="2530">
        <f>SUM(BY$8,BY$10,BY$12,BY$14,BY$16,BY$18,BY$20,BY$22,BY$24,BY$26,BY$28)</f>
        <v>24.1</v>
      </c>
      <c r="BZ30" s="2530">
        <f>SUM(BZ$8,BZ$10,BZ$12,BZ$14,BZ$16,BZ$18,BZ$20,BZ$22,BZ$24,BZ$26,BZ$28)</f>
        <v>24.1</v>
      </c>
      <c r="CA30" s="2530">
        <f t="shared" ref="CA30:DW30" si="36">SUM(CA$8,CA$10,CA$12,CA$14,CA$16,CA$18,CA$20,CA$22,CA$24,CA$26,CA$28)</f>
        <v>27.1</v>
      </c>
      <c r="CB30" s="2530">
        <f t="shared" si="36"/>
        <v>75.300000000000011</v>
      </c>
      <c r="CC30" s="2530">
        <f t="shared" si="36"/>
        <v>22.6</v>
      </c>
      <c r="CD30" s="2530">
        <f t="shared" si="36"/>
        <v>22.6</v>
      </c>
      <c r="CE30" s="2530">
        <f t="shared" si="36"/>
        <v>25.6</v>
      </c>
      <c r="CF30" s="2530">
        <f t="shared" si="36"/>
        <v>70.800000000000011</v>
      </c>
      <c r="CG30" s="2530">
        <f t="shared" si="36"/>
        <v>0</v>
      </c>
      <c r="CH30" s="2530">
        <f t="shared" si="36"/>
        <v>31.741279999999996</v>
      </c>
      <c r="CI30" s="2530">
        <f t="shared" si="36"/>
        <v>0</v>
      </c>
      <c r="CJ30" s="2530">
        <f t="shared" si="36"/>
        <v>44.064480000000003</v>
      </c>
      <c r="CK30" s="2530">
        <f t="shared" si="36"/>
        <v>75.805759999999992</v>
      </c>
      <c r="CL30" s="2591">
        <f t="shared" si="36"/>
        <v>3.6280799999999997</v>
      </c>
      <c r="CM30" s="2630" t="s">
        <v>19</v>
      </c>
      <c r="CN30" s="2602">
        <f t="shared" si="36"/>
        <v>224.71735202909369</v>
      </c>
      <c r="CO30" s="2603">
        <f t="shared" si="36"/>
        <v>11744.092199999999</v>
      </c>
      <c r="CP30" s="2603">
        <f t="shared" si="36"/>
        <v>0</v>
      </c>
      <c r="CQ30" s="2603">
        <f t="shared" si="36"/>
        <v>1903.0837004405287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7.6609372432258906</v>
      </c>
      <c r="CV30" s="2530">
        <f t="shared" si="36"/>
        <v>8.2081470463134529</v>
      </c>
      <c r="CW30" s="2530">
        <f t="shared" si="36"/>
        <v>10.209744546231093</v>
      </c>
      <c r="CX30" s="2530">
        <f t="shared" si="36"/>
        <v>6.5733070640760687</v>
      </c>
      <c r="CY30" s="2530">
        <f t="shared" si="36"/>
        <v>6.3296978019005534</v>
      </c>
      <c r="CZ30" s="2530">
        <f t="shared" si="36"/>
        <v>6.5197868582369791</v>
      </c>
      <c r="DA30" s="2614">
        <f t="shared" si="36"/>
        <v>0.61251894197462187</v>
      </c>
      <c r="DB30" s="2614">
        <f t="shared" si="36"/>
        <v>0.59893635304262083</v>
      </c>
      <c r="DC30" s="2614">
        <f t="shared" si="36"/>
        <v>0.6057276475086214</v>
      </c>
      <c r="DD30" s="2614">
        <f t="shared" si="36"/>
        <v>0.65242942589125508</v>
      </c>
      <c r="DE30" s="2614">
        <f t="shared" si="36"/>
        <v>0.45464939696560647</v>
      </c>
      <c r="DF30" s="2614">
        <f t="shared" si="36"/>
        <v>0.53595691215147878</v>
      </c>
      <c r="DG30" s="2614">
        <f t="shared" si="36"/>
        <v>2.6250990752972259</v>
      </c>
      <c r="DH30" s="2530">
        <f t="shared" si="36"/>
        <v>6.5</v>
      </c>
      <c r="DI30" s="2614">
        <f t="shared" si="36"/>
        <v>0.17900035890870328</v>
      </c>
      <c r="DJ30" s="2614">
        <f t="shared" si="36"/>
        <v>0.18072392421133832</v>
      </c>
      <c r="DK30" s="2614">
        <f t="shared" si="36"/>
        <v>0.17934761957072198</v>
      </c>
      <c r="DL30" s="2614">
        <f t="shared" si="36"/>
        <v>3.3102677998305392</v>
      </c>
      <c r="DM30" s="2614">
        <f t="shared" si="36"/>
        <v>1.5009820579391748</v>
      </c>
      <c r="DN30" s="2614">
        <f t="shared" si="36"/>
        <v>0.29680019478552361</v>
      </c>
      <c r="DO30" s="2614">
        <f t="shared" si="36"/>
        <v>13.357019277867536</v>
      </c>
      <c r="DP30" s="2614">
        <f t="shared" si="36"/>
        <v>2.4362682300751199</v>
      </c>
      <c r="DQ30" s="2614">
        <f t="shared" si="36"/>
        <v>14.722161666322208</v>
      </c>
      <c r="DR30" s="2614">
        <f t="shared" si="36"/>
        <v>3.3671438553267299</v>
      </c>
      <c r="DS30" s="2614">
        <f t="shared" si="36"/>
        <v>1.4925011789996838</v>
      </c>
      <c r="DT30" s="2614">
        <f t="shared" si="36"/>
        <v>0.30595712656634599</v>
      </c>
      <c r="DU30" s="2614">
        <f t="shared" si="36"/>
        <v>11.790558530953369</v>
      </c>
      <c r="DV30" s="2614">
        <f t="shared" si="36"/>
        <v>2.1113326990080767</v>
      </c>
      <c r="DW30" s="2614">
        <f t="shared" si="36"/>
        <v>8.0700234039347691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0.95833333333333337</v>
      </c>
      <c r="B31" s="1168">
        <v>6.99</v>
      </c>
      <c r="C31" s="1170">
        <v>23</v>
      </c>
      <c r="D31" s="1170">
        <v>18</v>
      </c>
      <c r="E31" s="1169">
        <v>6.95</v>
      </c>
      <c r="F31" s="1170">
        <v>46</v>
      </c>
      <c r="G31" s="1170">
        <v>97</v>
      </c>
      <c r="H31" s="1176">
        <v>28.2</v>
      </c>
      <c r="I31" s="1171">
        <v>0.23699999999999999</v>
      </c>
      <c r="J31" s="2356"/>
      <c r="K31" s="1191">
        <v>6.19</v>
      </c>
      <c r="L31" s="945">
        <v>10</v>
      </c>
      <c r="M31" s="1192">
        <v>5.5E-2</v>
      </c>
      <c r="N31" s="1546">
        <v>6.23</v>
      </c>
      <c r="O31" s="1547">
        <v>11</v>
      </c>
      <c r="P31" s="2352"/>
      <c r="Q31" s="1546">
        <v>6.21</v>
      </c>
      <c r="R31" s="1547">
        <v>11</v>
      </c>
      <c r="S31" s="2352"/>
      <c r="T31" s="2362"/>
      <c r="U31" s="2890"/>
      <c r="V31" s="2363"/>
      <c r="W31" s="2345"/>
      <c r="X31" s="2364"/>
      <c r="Y31" s="2651"/>
      <c r="Z31" s="2360" t="str">
        <f t="shared" si="33"/>
        <v/>
      </c>
      <c r="AA31" s="2647">
        <v>3.9E-2</v>
      </c>
      <c r="AB31" s="2367"/>
      <c r="AC31" s="2890"/>
      <c r="AD31" s="2652"/>
      <c r="AE31" s="2767"/>
      <c r="AF31" s="2364"/>
      <c r="AG31" s="2651"/>
      <c r="AH31" s="2685" t="str">
        <f t="shared" si="34"/>
        <v/>
      </c>
      <c r="AI31" s="2367"/>
      <c r="AJ31" s="2890"/>
      <c r="AK31" s="2652"/>
      <c r="AL31" s="2345"/>
      <c r="AM31" s="2364"/>
      <c r="AN31" s="2651"/>
      <c r="AO31" s="2685" t="str">
        <f t="shared" si="35"/>
        <v/>
      </c>
      <c r="AP31" s="2887">
        <v>0.02</v>
      </c>
      <c r="AQ31" s="1547">
        <v>1</v>
      </c>
      <c r="AR31" s="2654">
        <v>0.11</v>
      </c>
      <c r="AS31" s="2356"/>
      <c r="AT31" s="2338">
        <v>4.4999999999999998E-2</v>
      </c>
      <c r="AU31" s="2882">
        <v>2.8000000000000001E-2</v>
      </c>
      <c r="AV31" s="1152">
        <v>1</v>
      </c>
      <c r="AW31" s="2653">
        <v>0.36</v>
      </c>
      <c r="AX31" s="2356"/>
      <c r="AY31" s="2882">
        <v>0.04</v>
      </c>
      <c r="AZ31" s="1152">
        <v>1</v>
      </c>
      <c r="BA31" s="2653">
        <v>0.27</v>
      </c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14"/>
      <c r="BW31" s="3115"/>
      <c r="BX31" s="2552" t="s">
        <v>50</v>
      </c>
      <c r="BY31" s="2530">
        <f>IF(BY30&gt;=0.1,AVERAGE(BY$8,BY$10,BY$12,BY$14,BY$16,BY$18,BY$20,BY$22,BY$24,BY$26,BY$28),"")</f>
        <v>8.0333333333333332</v>
      </c>
      <c r="BZ31" s="2531">
        <f t="shared" ref="BZ31:DW31" si="37">IF(BZ30&gt;=0.1,AVERAGE(BZ$8,BZ$10,BZ$12,BZ$14,BZ$16,BZ$18,BZ$20,BZ$22,BZ$24,BZ$26,BZ$28),"")</f>
        <v>8.0333333333333332</v>
      </c>
      <c r="CA31" s="2531">
        <f t="shared" si="37"/>
        <v>9.0333333333333332</v>
      </c>
      <c r="CB31" s="2531">
        <f t="shared" si="37"/>
        <v>25.100000000000005</v>
      </c>
      <c r="CC31" s="2531">
        <f t="shared" si="37"/>
        <v>7.5333333333333341</v>
      </c>
      <c r="CD31" s="2531">
        <f t="shared" si="37"/>
        <v>7.5333333333333341</v>
      </c>
      <c r="CE31" s="2531">
        <f t="shared" si="37"/>
        <v>8.5333333333333332</v>
      </c>
      <c r="CF31" s="2531">
        <f t="shared" si="37"/>
        <v>23.600000000000005</v>
      </c>
      <c r="CG31" s="2531" t="str">
        <f t="shared" si="37"/>
        <v/>
      </c>
      <c r="CH31" s="2531">
        <f t="shared" si="37"/>
        <v>10.580426666666666</v>
      </c>
      <c r="CI31" s="2531" t="str">
        <f t="shared" si="37"/>
        <v/>
      </c>
      <c r="CJ31" s="2531">
        <f t="shared" si="37"/>
        <v>14.688160000000002</v>
      </c>
      <c r="CK31" s="2531">
        <f t="shared" si="37"/>
        <v>25.268586666666664</v>
      </c>
      <c r="CL31" s="2532">
        <f t="shared" si="37"/>
        <v>1.20936</v>
      </c>
      <c r="CM31" s="2630" t="s">
        <v>50</v>
      </c>
      <c r="CN31" s="2602">
        <f t="shared" si="37"/>
        <v>74.905784009697896</v>
      </c>
      <c r="CO31" s="2604">
        <f>AVERAGE(CO$8,CO$10,CO$12,CO$14,CO$16,CO$18,CO$20,CO$22,CO$24,CO$26,CO$28)</f>
        <v>3914.6973999999996</v>
      </c>
      <c r="CP31" s="2604" t="str">
        <f t="shared" si="37"/>
        <v/>
      </c>
      <c r="CQ31" s="2604">
        <f t="shared" si="37"/>
        <v>634.36123348017622</v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 t="shared" si="37"/>
        <v>2.5536457477419634</v>
      </c>
      <c r="CV31" s="2531">
        <f t="shared" si="37"/>
        <v>2.7360490154378176</v>
      </c>
      <c r="CW31" s="2531">
        <f t="shared" si="37"/>
        <v>3.4032481820770308</v>
      </c>
      <c r="CX31" s="2531">
        <f t="shared" si="37"/>
        <v>2.1911023546920227</v>
      </c>
      <c r="CY31" s="2531">
        <f t="shared" si="37"/>
        <v>2.1098992673001846</v>
      </c>
      <c r="CZ31" s="2531">
        <f t="shared" si="37"/>
        <v>2.1732622860789932</v>
      </c>
      <c r="DA31" s="2615">
        <f t="shared" si="37"/>
        <v>0.2041729806582073</v>
      </c>
      <c r="DB31" s="2615">
        <f t="shared" si="37"/>
        <v>0.19964545101420694</v>
      </c>
      <c r="DC31" s="2615">
        <f t="shared" si="37"/>
        <v>0.20190921583620713</v>
      </c>
      <c r="DD31" s="2615">
        <f t="shared" si="37"/>
        <v>0.21747647529708503</v>
      </c>
      <c r="DE31" s="2615">
        <f t="shared" si="37"/>
        <v>0.15154979898853549</v>
      </c>
      <c r="DF31" s="2615">
        <f t="shared" si="37"/>
        <v>0.17865230405049293</v>
      </c>
      <c r="DG31" s="2615">
        <f t="shared" si="37"/>
        <v>0.87503302509907532</v>
      </c>
      <c r="DH31" s="2531">
        <f t="shared" si="37"/>
        <v>2.1666666666666665</v>
      </c>
      <c r="DI31" s="2615">
        <f t="shared" si="37"/>
        <v>5.9666786302901093E-2</v>
      </c>
      <c r="DJ31" s="2615">
        <f t="shared" si="37"/>
        <v>6.0241308070446108E-2</v>
      </c>
      <c r="DK31" s="2615">
        <f t="shared" si="37"/>
        <v>5.9782539856907325E-2</v>
      </c>
      <c r="DL31" s="2615">
        <f t="shared" si="37"/>
        <v>1.103422599943513</v>
      </c>
      <c r="DM31" s="2615">
        <f t="shared" si="37"/>
        <v>0.50032735264639161</v>
      </c>
      <c r="DN31" s="2615">
        <f t="shared" si="37"/>
        <v>9.8933398261841207E-2</v>
      </c>
      <c r="DO31" s="2615">
        <f t="shared" si="37"/>
        <v>4.4523397592891785</v>
      </c>
      <c r="DP31" s="2615">
        <f t="shared" si="37"/>
        <v>0.81208941002503998</v>
      </c>
      <c r="DQ31" s="2615">
        <f t="shared" si="37"/>
        <v>4.9073872221074026</v>
      </c>
      <c r="DR31" s="2615">
        <f t="shared" si="37"/>
        <v>1.1223812851089099</v>
      </c>
      <c r="DS31" s="2615">
        <f t="shared" si="37"/>
        <v>0.49750039299989463</v>
      </c>
      <c r="DT31" s="2615">
        <f t="shared" si="37"/>
        <v>0.10198570885544866</v>
      </c>
      <c r="DU31" s="2615">
        <f t="shared" si="37"/>
        <v>3.9301861769844564</v>
      </c>
      <c r="DV31" s="2615">
        <f t="shared" si="37"/>
        <v>0.70377756633602562</v>
      </c>
      <c r="DW31" s="2625">
        <f t="shared" si="37"/>
        <v>2.6900078013115896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41.150000000000006</v>
      </c>
      <c r="C32" s="1377">
        <f t="shared" ref="C32:H32" si="40">SUM(C8:C31)</f>
        <v>129</v>
      </c>
      <c r="D32" s="1377">
        <f t="shared" si="40"/>
        <v>109</v>
      </c>
      <c r="E32" s="1377">
        <f t="shared" si="40"/>
        <v>43.6</v>
      </c>
      <c r="F32" s="1377">
        <f t="shared" si="40"/>
        <v>313</v>
      </c>
      <c r="G32" s="1377">
        <f t="shared" si="40"/>
        <v>595</v>
      </c>
      <c r="H32" s="1374">
        <f t="shared" si="40"/>
        <v>173.99999999999997</v>
      </c>
      <c r="I32" s="1182">
        <f t="shared" si="39"/>
        <v>1.6120000000000001</v>
      </c>
      <c r="J32" s="1183">
        <f t="shared" ref="J32" si="41">SUM(J8:J31)</f>
        <v>7.9000000000000001E-2</v>
      </c>
      <c r="K32" s="1189">
        <f t="shared" si="39"/>
        <v>36.729999999999997</v>
      </c>
      <c r="L32" s="947">
        <f t="shared" si="39"/>
        <v>62</v>
      </c>
      <c r="M32" s="1190">
        <f t="shared" ref="M32:S32" si="42">SUM(M8:M31)</f>
        <v>0.34599999999999997</v>
      </c>
      <c r="N32" s="1548">
        <f t="shared" si="42"/>
        <v>36.93</v>
      </c>
      <c r="O32" s="1624">
        <f t="shared" si="42"/>
        <v>63</v>
      </c>
      <c r="P32" s="1549">
        <f t="shared" si="42"/>
        <v>0</v>
      </c>
      <c r="Q32" s="1548">
        <f t="shared" si="42"/>
        <v>37.04</v>
      </c>
      <c r="R32" s="1624">
        <f t="shared" si="42"/>
        <v>64</v>
      </c>
      <c r="S32" s="1549">
        <f t="shared" si="42"/>
        <v>0</v>
      </c>
      <c r="T32" s="1548">
        <f t="shared" si="39"/>
        <v>24.75</v>
      </c>
      <c r="U32" s="1548">
        <f t="shared" si="39"/>
        <v>1.3610000000000002</v>
      </c>
      <c r="V32" s="1624">
        <f t="shared" si="39"/>
        <v>13</v>
      </c>
      <c r="W32" s="1548">
        <f t="shared" ref="W32" si="43">SUM(W8:W31)</f>
        <v>1.28</v>
      </c>
      <c r="X32" s="1550">
        <f t="shared" ref="X32:BU32" si="44">SUM(X8:X31)</f>
        <v>115.10000000000001</v>
      </c>
      <c r="Y32" s="1550">
        <f t="shared" si="44"/>
        <v>32.300000000000004</v>
      </c>
      <c r="Z32" s="1548">
        <f t="shared" si="44"/>
        <v>1.1148270440251573</v>
      </c>
      <c r="AA32" s="1549">
        <f t="shared" ref="AA32" si="45">SUM(AA8:AA31)</f>
        <v>0.26900000000000002</v>
      </c>
      <c r="AB32" s="1548">
        <f t="shared" si="44"/>
        <v>24.89</v>
      </c>
      <c r="AC32" s="1548">
        <f t="shared" si="44"/>
        <v>1.2369999999999999</v>
      </c>
      <c r="AD32" s="1624">
        <f t="shared" si="44"/>
        <v>14</v>
      </c>
      <c r="AE32" s="1548">
        <f t="shared" si="44"/>
        <v>1.3</v>
      </c>
      <c r="AF32" s="1550">
        <f t="shared" si="44"/>
        <v>114.1</v>
      </c>
      <c r="AG32" s="1550">
        <f t="shared" si="44"/>
        <v>32.5</v>
      </c>
      <c r="AH32" s="1548">
        <f t="shared" si="44"/>
        <v>1.1187578616352201</v>
      </c>
      <c r="AI32" s="1548">
        <f t="shared" si="44"/>
        <v>25.07</v>
      </c>
      <c r="AJ32" s="1563">
        <f t="shared" si="44"/>
        <v>1.208</v>
      </c>
      <c r="AK32" s="1627">
        <f t="shared" si="44"/>
        <v>12</v>
      </c>
      <c r="AL32" s="1563">
        <f t="shared" si="44"/>
        <v>1.5100000000000002</v>
      </c>
      <c r="AM32" s="1564">
        <f t="shared" si="44"/>
        <v>116.2</v>
      </c>
      <c r="AN32" s="1564">
        <f t="shared" si="44"/>
        <v>36.700000000000003</v>
      </c>
      <c r="AO32" s="1563">
        <f t="shared" si="44"/>
        <v>1.1596296296296296</v>
      </c>
      <c r="AP32" s="1565">
        <f t="shared" si="44"/>
        <v>0.12300000000000001</v>
      </c>
      <c r="AQ32" s="1627">
        <f t="shared" si="44"/>
        <v>6</v>
      </c>
      <c r="AR32" s="1563">
        <f t="shared" si="44"/>
        <v>0.5</v>
      </c>
      <c r="AS32" s="1557">
        <f t="shared" si="44"/>
        <v>2.6000000000000002E-2</v>
      </c>
      <c r="AT32" s="1557">
        <f t="shared" ref="AT32" si="46">SUM(AT8:AT31)</f>
        <v>0.28099999999999997</v>
      </c>
      <c r="AU32" s="946">
        <f t="shared" si="44"/>
        <v>0.155</v>
      </c>
      <c r="AV32" s="947">
        <f t="shared" si="44"/>
        <v>6</v>
      </c>
      <c r="AW32" s="946">
        <f t="shared" si="44"/>
        <v>0.89</v>
      </c>
      <c r="AX32" s="948">
        <f t="shared" si="44"/>
        <v>0</v>
      </c>
      <c r="AY32" s="946">
        <f t="shared" si="44"/>
        <v>0.23500000000000001</v>
      </c>
      <c r="AZ32" s="947">
        <f t="shared" si="44"/>
        <v>6</v>
      </c>
      <c r="BA32" s="946">
        <f t="shared" si="44"/>
        <v>0.94</v>
      </c>
      <c r="BB32" s="948">
        <f t="shared" si="44"/>
        <v>0</v>
      </c>
      <c r="BC32" s="946">
        <f t="shared" si="44"/>
        <v>43.55</v>
      </c>
      <c r="BD32" s="946">
        <f t="shared" si="44"/>
        <v>0.35499999999999998</v>
      </c>
      <c r="BE32" s="947">
        <f t="shared" si="44"/>
        <v>6</v>
      </c>
      <c r="BF32" s="951">
        <f t="shared" si="44"/>
        <v>25</v>
      </c>
      <c r="BG32" s="1130">
        <f t="shared" ref="BG32:BI32" si="47">SUM(BG8:BG31)</f>
        <v>174.2</v>
      </c>
      <c r="BH32" s="2661">
        <f t="shared" si="47"/>
        <v>40</v>
      </c>
      <c r="BI32" s="2661">
        <f t="shared" si="47"/>
        <v>65</v>
      </c>
      <c r="BJ32" s="1124">
        <f t="shared" si="44"/>
        <v>2.1999999999999999E-2</v>
      </c>
      <c r="BK32" s="949">
        <f t="shared" si="44"/>
        <v>43.8</v>
      </c>
      <c r="BL32" s="946">
        <f t="shared" si="44"/>
        <v>0.36699999999999999</v>
      </c>
      <c r="BM32" s="947">
        <f t="shared" si="44"/>
        <v>6</v>
      </c>
      <c r="BN32" s="1130">
        <f t="shared" si="44"/>
        <v>25.5</v>
      </c>
      <c r="BO32" s="1130">
        <f t="shared" ref="BO32:BT32" si="48">SUM(BO8:BO31)</f>
        <v>166.2</v>
      </c>
      <c r="BP32" s="2661">
        <f t="shared" si="48"/>
        <v>41</v>
      </c>
      <c r="BQ32" s="2661">
        <f t="shared" si="48"/>
        <v>63</v>
      </c>
      <c r="BR32" s="2538">
        <f t="shared" si="48"/>
        <v>2.5000000000000001E-2</v>
      </c>
      <c r="BS32" s="2636">
        <f t="shared" si="48"/>
        <v>20.9</v>
      </c>
      <c r="BT32" s="2636">
        <f t="shared" si="48"/>
        <v>22.3</v>
      </c>
      <c r="BU32" s="2636">
        <f t="shared" si="44"/>
        <v>21.6</v>
      </c>
      <c r="BV32" s="3114"/>
      <c r="BW32" s="3115"/>
      <c r="BX32" s="2552" t="s">
        <v>51</v>
      </c>
      <c r="BY32" s="2533">
        <f>IF(BY30&gt;=0.1,MIN(BY$8,BY$10,BY$12,BY$14,BY$16,BY$18,BY$20,BY$22,BY$24,BY$26,BY$28),"")</f>
        <v>7.3</v>
      </c>
      <c r="BZ32" s="916">
        <f t="shared" ref="BZ32:DW32" si="49">IF(BZ30&gt;=0.1,MIN(BZ$8,BZ$10,BZ$12,BZ$14,BZ$16,BZ$18,BZ$20,BZ$22,BZ$24,BZ$26,BZ$28),"")</f>
        <v>7.3</v>
      </c>
      <c r="CA32" s="916">
        <f t="shared" si="49"/>
        <v>8.3000000000000007</v>
      </c>
      <c r="CB32" s="916">
        <f t="shared" si="49"/>
        <v>22.9</v>
      </c>
      <c r="CC32" s="916">
        <f t="shared" si="49"/>
        <v>6.8</v>
      </c>
      <c r="CD32" s="916">
        <f t="shared" si="49"/>
        <v>6.8</v>
      </c>
      <c r="CE32" s="916">
        <f t="shared" si="49"/>
        <v>7.8000000000000007</v>
      </c>
      <c r="CF32" s="916">
        <f t="shared" si="49"/>
        <v>21.4</v>
      </c>
      <c r="CG32" s="916" t="str">
        <f t="shared" si="49"/>
        <v/>
      </c>
      <c r="CH32" s="916">
        <f t="shared" si="49"/>
        <v>7.1</v>
      </c>
      <c r="CI32" s="916" t="str">
        <f t="shared" si="49"/>
        <v/>
      </c>
      <c r="CJ32" s="916">
        <f t="shared" si="49"/>
        <v>14.68224</v>
      </c>
      <c r="CK32" s="916">
        <f t="shared" si="49"/>
        <v>21.8</v>
      </c>
      <c r="CL32" s="2534">
        <f t="shared" si="49"/>
        <v>1.17072</v>
      </c>
      <c r="CM32" s="2630" t="s">
        <v>51</v>
      </c>
      <c r="CN32" s="2605">
        <f t="shared" si="49"/>
        <v>73.536273540006334</v>
      </c>
      <c r="CO32" s="2606">
        <f t="shared" si="49"/>
        <v>3443.2939999999999</v>
      </c>
      <c r="CP32" s="2606" t="str">
        <f t="shared" si="49"/>
        <v/>
      </c>
      <c r="CQ32" s="2606">
        <f t="shared" si="49"/>
        <v>570.92511013215858</v>
      </c>
      <c r="CR32" s="2606" t="str">
        <f t="shared" si="49"/>
        <v/>
      </c>
      <c r="CS32" s="2606" t="str">
        <f t="shared" si="49"/>
        <v/>
      </c>
      <c r="CT32" s="2606" t="str">
        <f t="shared" si="49"/>
        <v/>
      </c>
      <c r="CU32" s="916">
        <f t="shared" si="49"/>
        <v>2.4315148641543045</v>
      </c>
      <c r="CV32" s="916">
        <f t="shared" si="49"/>
        <v>2.6051944973081831</v>
      </c>
      <c r="CW32" s="916">
        <f t="shared" si="49"/>
        <v>3.2592646051430032</v>
      </c>
      <c r="CX32" s="916">
        <f t="shared" si="49"/>
        <v>2.1411099777603124</v>
      </c>
      <c r="CY32" s="916">
        <f t="shared" si="49"/>
        <v>2.028419978930823</v>
      </c>
      <c r="CZ32" s="916">
        <f t="shared" si="49"/>
        <v>2.1506063259762813</v>
      </c>
      <c r="DA32" s="2616">
        <f t="shared" si="49"/>
        <v>0.1914586850825899</v>
      </c>
      <c r="DB32" s="2616">
        <f t="shared" si="49"/>
        <v>0.1914586850825899</v>
      </c>
      <c r="DC32" s="2616">
        <f t="shared" si="49"/>
        <v>0.1914586850825899</v>
      </c>
      <c r="DD32" s="2616">
        <f t="shared" si="49"/>
        <v>0.21099528560122152</v>
      </c>
      <c r="DE32" s="2616">
        <f t="shared" si="49"/>
        <v>0.15120858039962592</v>
      </c>
      <c r="DF32" s="2616">
        <f t="shared" si="49"/>
        <v>0.17182793227230217</v>
      </c>
      <c r="DG32" s="2616">
        <f t="shared" si="49"/>
        <v>0.87503302509907532</v>
      </c>
      <c r="DH32" s="916">
        <f t="shared" si="49"/>
        <v>1.5</v>
      </c>
      <c r="DI32" s="2616">
        <f t="shared" si="49"/>
        <v>5.87681753331512E-2</v>
      </c>
      <c r="DJ32" s="2616">
        <f t="shared" si="49"/>
        <v>6.0103815681631916E-2</v>
      </c>
      <c r="DK32" s="2616">
        <f t="shared" si="49"/>
        <v>5.9278419960660682E-2</v>
      </c>
      <c r="DL32" s="2616">
        <f t="shared" si="49"/>
        <v>1.0987153482082488</v>
      </c>
      <c r="DM32" s="2616">
        <f t="shared" si="49"/>
        <v>0.49890299052090092</v>
      </c>
      <c r="DN32" s="2616">
        <f t="shared" si="49"/>
        <v>9.5616193245358985E-2</v>
      </c>
      <c r="DO32" s="2616">
        <f t="shared" si="49"/>
        <v>4.3907661113221019</v>
      </c>
      <c r="DP32" s="2616">
        <f t="shared" si="49"/>
        <v>0.73623023892475747</v>
      </c>
      <c r="DQ32" s="2616">
        <f t="shared" si="49"/>
        <v>4.8938083974751185</v>
      </c>
      <c r="DR32" s="2616">
        <f t="shared" si="49"/>
        <v>1.0848508330104611</v>
      </c>
      <c r="DS32" s="2616">
        <f t="shared" si="49"/>
        <v>0.49637736728206189</v>
      </c>
      <c r="DT32" s="2616">
        <f t="shared" si="49"/>
        <v>9.7406758661938736E-2</v>
      </c>
      <c r="DU32" s="2616">
        <f t="shared" si="49"/>
        <v>3.8203966503670586</v>
      </c>
      <c r="DV32" s="2616">
        <f t="shared" si="49"/>
        <v>0.61506610839450981</v>
      </c>
      <c r="DW32" s="2626">
        <f t="shared" si="49"/>
        <v>2.6883265464357704</v>
      </c>
      <c r="DX32" s="1651"/>
      <c r="EG32" s="1650"/>
      <c r="GD32" s="444" t="s">
        <v>505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0.28000000000000003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8.3000000000000007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30.650602409638552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8.5821686746987957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6.18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29.3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1.7164337349397591</v>
      </c>
      <c r="GM32" s="1602"/>
      <c r="GN32" s="1602"/>
      <c r="GO32" s="1602"/>
      <c r="GP32" s="499" t="s">
        <v>505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0.28999999999999998</v>
      </c>
      <c r="GR32" s="1753">
        <f t="shared" si="50"/>
        <v>8.4</v>
      </c>
      <c r="GS32" s="1753">
        <f t="shared" si="50"/>
        <v>30.285714285714285</v>
      </c>
      <c r="GT32" s="1753">
        <f t="shared" si="50"/>
        <v>8.7828571428571411</v>
      </c>
      <c r="GU32" s="1753">
        <f t="shared" si="50"/>
        <v>6.21</v>
      </c>
      <c r="GV32" s="1753">
        <f t="shared" si="50"/>
        <v>28.8</v>
      </c>
      <c r="GW32" s="1753">
        <f t="shared" si="50"/>
        <v>5</v>
      </c>
      <c r="GX32" s="1621">
        <f>MIN(GX8:GX31)</f>
        <v>1.7565714285714282</v>
      </c>
      <c r="GY32" s="1602"/>
      <c r="GZ32" s="1602"/>
      <c r="HA32" s="1602"/>
      <c r="HB32" s="499" t="s">
        <v>505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0.36</v>
      </c>
      <c r="HD32" s="1753">
        <f t="shared" si="51"/>
        <v>9.5</v>
      </c>
      <c r="HE32" s="1753">
        <f t="shared" si="51"/>
        <v>28.421052631578949</v>
      </c>
      <c r="HF32" s="1753">
        <f t="shared" si="51"/>
        <v>10.231578947368421</v>
      </c>
      <c r="HG32" s="1753">
        <f t="shared" si="51"/>
        <v>6.25</v>
      </c>
      <c r="HH32" s="1753">
        <f t="shared" si="51"/>
        <v>28.9</v>
      </c>
      <c r="HI32" s="1753">
        <f t="shared" si="51"/>
        <v>5</v>
      </c>
      <c r="HJ32" s="1621">
        <f>MIN(HJ8:HJ31)</f>
        <v>2.0463157894736841</v>
      </c>
      <c r="HK32" s="1602"/>
      <c r="HL32" s="1602"/>
      <c r="HM32" s="1603"/>
      <c r="HN32" s="1603">
        <f>MIN(HJ32,GX32,GL32)</f>
        <v>1.7164337349397591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6.8583333333333343</v>
      </c>
      <c r="C33" s="1378">
        <f t="shared" ref="C33:V33" si="52">IF(C32&lt;=0,"",AVERAGE(C8:C31))</f>
        <v>21.5</v>
      </c>
      <c r="D33" s="1378">
        <f t="shared" si="52"/>
        <v>18.166666666666668</v>
      </c>
      <c r="E33" s="1184">
        <f t="shared" si="52"/>
        <v>7.2666666666666666</v>
      </c>
      <c r="F33" s="1378">
        <f t="shared" si="52"/>
        <v>52.166666666666664</v>
      </c>
      <c r="G33" s="1378">
        <f t="shared" si="52"/>
        <v>99.166666666666671</v>
      </c>
      <c r="H33" s="1375">
        <f t="shared" si="52"/>
        <v>28.999999999999996</v>
      </c>
      <c r="I33" s="1419">
        <f t="shared" si="52"/>
        <v>0.26866666666666666</v>
      </c>
      <c r="J33" s="1419">
        <f>IF(J32&lt;=0.0001,"",AVERAGE(J8:J31))</f>
        <v>3.95E-2</v>
      </c>
      <c r="K33" s="1184">
        <f t="shared" si="52"/>
        <v>6.1216666666666661</v>
      </c>
      <c r="L33" s="1378">
        <f t="shared" si="52"/>
        <v>10.333333333333334</v>
      </c>
      <c r="M33" s="1419">
        <f t="shared" si="52"/>
        <v>5.7666666666666665E-2</v>
      </c>
      <c r="N33" s="1552">
        <f t="shared" si="52"/>
        <v>6.1550000000000002</v>
      </c>
      <c r="O33" s="1625">
        <f t="shared" si="52"/>
        <v>10.5</v>
      </c>
      <c r="P33" s="1544" t="str">
        <f t="shared" si="52"/>
        <v/>
      </c>
      <c r="Q33" s="1552">
        <f t="shared" si="52"/>
        <v>6.1733333333333329</v>
      </c>
      <c r="R33" s="1625">
        <f t="shared" si="52"/>
        <v>10.666666666666666</v>
      </c>
      <c r="S33" s="1544" t="str">
        <f t="shared" si="52"/>
        <v/>
      </c>
      <c r="T33" s="1552">
        <f t="shared" si="52"/>
        <v>6.1875</v>
      </c>
      <c r="U33" s="1552">
        <f t="shared" si="52"/>
        <v>0.34025000000000005</v>
      </c>
      <c r="V33" s="1625">
        <f t="shared" si="52"/>
        <v>3.25</v>
      </c>
      <c r="W33" s="1552">
        <f t="shared" ref="W33" si="53">IF(W32&lt;=0,"",AVERAGE(W8:W31))</f>
        <v>0.32</v>
      </c>
      <c r="X33" s="1544">
        <f t="shared" ref="X33:AR33" si="54">IF(X32&lt;=0,"",AVERAGE(X8:X31))</f>
        <v>28.775000000000002</v>
      </c>
      <c r="Y33" s="1544">
        <f t="shared" si="54"/>
        <v>8.0750000000000011</v>
      </c>
      <c r="Z33" s="1552">
        <f t="shared" si="54"/>
        <v>0.27870676100628933</v>
      </c>
      <c r="AA33" s="1551">
        <f t="shared" ref="AA33" si="55">IF(AA32&lt;=0,"",AVERAGE(AA8:AA31))</f>
        <v>4.4833333333333336E-2</v>
      </c>
      <c r="AB33" s="1552">
        <f t="shared" si="54"/>
        <v>6.2225000000000001</v>
      </c>
      <c r="AC33" s="1552">
        <f t="shared" si="54"/>
        <v>0.30924999999999997</v>
      </c>
      <c r="AD33" s="1625">
        <f t="shared" si="54"/>
        <v>3.5</v>
      </c>
      <c r="AE33" s="1552">
        <f t="shared" si="54"/>
        <v>0.32500000000000001</v>
      </c>
      <c r="AF33" s="1544">
        <f t="shared" si="54"/>
        <v>28.524999999999999</v>
      </c>
      <c r="AG33" s="1544">
        <f t="shared" si="54"/>
        <v>8.125</v>
      </c>
      <c r="AH33" s="1552">
        <f t="shared" si="54"/>
        <v>0.27968946540880502</v>
      </c>
      <c r="AI33" s="1552">
        <f t="shared" si="54"/>
        <v>6.2675000000000001</v>
      </c>
      <c r="AJ33" s="1563">
        <f t="shared" si="54"/>
        <v>0.30199999999999999</v>
      </c>
      <c r="AK33" s="1627">
        <f t="shared" si="54"/>
        <v>3</v>
      </c>
      <c r="AL33" s="1563">
        <f t="shared" si="54"/>
        <v>0.37750000000000006</v>
      </c>
      <c r="AM33" s="1564">
        <f t="shared" si="54"/>
        <v>29.05</v>
      </c>
      <c r="AN33" s="1564">
        <f t="shared" si="54"/>
        <v>9.1750000000000007</v>
      </c>
      <c r="AO33" s="1563">
        <f t="shared" si="54"/>
        <v>0.28990740740740739</v>
      </c>
      <c r="AP33" s="1565">
        <f t="shared" si="54"/>
        <v>2.0500000000000001E-2</v>
      </c>
      <c r="AQ33" s="1627">
        <f t="shared" si="54"/>
        <v>1</v>
      </c>
      <c r="AR33" s="1563">
        <f t="shared" si="54"/>
        <v>8.3333333333333329E-2</v>
      </c>
      <c r="AS33" s="2648">
        <f>IF(AS32&lt;=0.01,"",AVERAGE(AS8:AS31))</f>
        <v>1.3000000000000001E-2</v>
      </c>
      <c r="AT33" s="2648">
        <f>IF(AT32&lt;=0.01,"",AVERAGE(AT8:AT31))</f>
        <v>4.6833333333333331E-2</v>
      </c>
      <c r="AU33" s="1184">
        <f>IF(AU32&lt;=0,"",AVERAGE(AU8:AU31))</f>
        <v>2.5833333333333333E-2</v>
      </c>
      <c r="AV33" s="1378">
        <f>IF(AV32&lt;=0,"",AVERAGE(AV8:AV31))</f>
        <v>1</v>
      </c>
      <c r="AW33" s="1184">
        <f>IF(AW32&lt;=0,"",AVERAGE(AW8:AW31))</f>
        <v>0.14833333333333334</v>
      </c>
      <c r="AX33" s="1419" t="str">
        <f>IF(AX32&lt;=0.01,"",AVERAGE(AX8:AX31))</f>
        <v/>
      </c>
      <c r="AY33" s="1184">
        <f>IF(AY32&lt;=0,"",AVERAGE(AY8:AY31))</f>
        <v>3.9166666666666669E-2</v>
      </c>
      <c r="AZ33" s="1378">
        <f>IF(AZ32&lt;=0,"",AVERAGE(AZ8:AZ31))</f>
        <v>1</v>
      </c>
      <c r="BA33" s="1184">
        <f>IF(BA32&lt;=0,"",AVERAGE(BA8:BA31))</f>
        <v>0.15666666666666665</v>
      </c>
      <c r="BB33" s="1419" t="str">
        <f>IF(BB32&lt;=0.01,"",AVERAGE(BB8:BB31))</f>
        <v/>
      </c>
      <c r="BC33" s="1184">
        <f>IF(BC32&lt;=0,"",AVERAGE(BC8:BC31))</f>
        <v>7.2583333333333329</v>
      </c>
      <c r="BD33" s="1184">
        <f>IF(BD32&lt;=0,"",AVERAGE(BD8:BD31))</f>
        <v>5.9166666666666666E-2</v>
      </c>
      <c r="BE33" s="1378">
        <f>IF(BE32&lt;=0,"",AVERAGE(BE8:BE31))</f>
        <v>1</v>
      </c>
      <c r="BF33" s="1184">
        <f>IF(BF32&lt;=0,"",AVERAGE(BF8:BF31))</f>
        <v>4.166666666666667</v>
      </c>
      <c r="BG33" s="1375">
        <f t="shared" ref="BG33:BI33" si="56">IF(BG32&lt;=0,"",AVERAGE(BG8:BG31))</f>
        <v>29.033333333333331</v>
      </c>
      <c r="BH33" s="1378">
        <f t="shared" si="56"/>
        <v>20</v>
      </c>
      <c r="BI33" s="1378">
        <f t="shared" si="56"/>
        <v>32.5</v>
      </c>
      <c r="BJ33" s="1419">
        <f>IF(BJ32&lt;=0.01,"",AVERAGE(BJ8:BJ31))</f>
        <v>1.0999999999999999E-2</v>
      </c>
      <c r="BK33" s="1184">
        <f>IF(BK32&lt;=0,"",AVERAGE(BK8:BK31))</f>
        <v>7.3</v>
      </c>
      <c r="BL33" s="1184">
        <f>IF(BL32&lt;=0,"",AVERAGE(BL8:BL31))</f>
        <v>6.1166666666666668E-2</v>
      </c>
      <c r="BM33" s="1378">
        <f>IF(BM32&lt;=0,"",AVERAGE(BM8:BM31))</f>
        <v>1</v>
      </c>
      <c r="BN33" s="1375">
        <f>IF(BN32&lt;=0,"",AVERAGE(BN8:BN31))</f>
        <v>4.25</v>
      </c>
      <c r="BO33" s="1375">
        <f t="shared" ref="BO33:BQ33" si="57">IF(BO32&lt;=0,"",AVERAGE(BO8:BO31))</f>
        <v>27.7</v>
      </c>
      <c r="BP33" s="1378">
        <f t="shared" si="57"/>
        <v>20.5</v>
      </c>
      <c r="BQ33" s="1378">
        <f t="shared" si="57"/>
        <v>31.5</v>
      </c>
      <c r="BR33" s="2642">
        <f t="shared" ref="BR33:BT33" si="58">IF(BR32&lt;=0.01,"",AVERAGE(BR8:BR31))</f>
        <v>1.2500000000000001E-2</v>
      </c>
      <c r="BS33" s="2539">
        <f t="shared" si="58"/>
        <v>3.4833333333333329</v>
      </c>
      <c r="BT33" s="2539">
        <f t="shared" si="58"/>
        <v>3.7166666666666668</v>
      </c>
      <c r="BU33" s="2539">
        <f>IF(BU32&lt;=0.01,"",AVERAGE(BU8:BU31))</f>
        <v>3.6</v>
      </c>
      <c r="BV33" s="3116"/>
      <c r="BW33" s="3117"/>
      <c r="BX33" s="2553" t="s">
        <v>52</v>
      </c>
      <c r="BY33" s="2535">
        <f>IF(BY30&gt;=0.1,MAX(BY8,BY10,BY12,BY14,BY16,BY18,BY20,BY22,BY24,BY26,BY28),"")</f>
        <v>8.4</v>
      </c>
      <c r="BZ33" s="2536">
        <f t="shared" ref="BZ33:DW33" si="59">IF(BZ30&gt;=0.1,MAX(BZ$8,BZ$10,BZ$12,BZ$14,BZ$16,BZ$18,BZ$20,BZ$22,BZ$24,BZ$26,BZ$28),"")</f>
        <v>8.4</v>
      </c>
      <c r="CA33" s="2536">
        <f t="shared" si="59"/>
        <v>9.4</v>
      </c>
      <c r="CB33" s="2536">
        <f t="shared" si="59"/>
        <v>26.200000000000003</v>
      </c>
      <c r="CC33" s="2536">
        <f t="shared" si="59"/>
        <v>7.9</v>
      </c>
      <c r="CD33" s="2536">
        <f t="shared" si="59"/>
        <v>7.9</v>
      </c>
      <c r="CE33" s="2536">
        <f t="shared" si="59"/>
        <v>8.9</v>
      </c>
      <c r="CF33" s="2536">
        <f t="shared" si="59"/>
        <v>24.700000000000003</v>
      </c>
      <c r="CG33" s="2536" t="str">
        <f t="shared" si="59"/>
        <v/>
      </c>
      <c r="CH33" s="2536">
        <f t="shared" si="59"/>
        <v>12.320639999999999</v>
      </c>
      <c r="CI33" s="2536" t="str">
        <f t="shared" si="59"/>
        <v/>
      </c>
      <c r="CJ33" s="2536">
        <f t="shared" si="59"/>
        <v>14.7</v>
      </c>
      <c r="CK33" s="2536">
        <f t="shared" si="59"/>
        <v>27.002879999999998</v>
      </c>
      <c r="CL33" s="2537">
        <f t="shared" si="59"/>
        <v>1.28664</v>
      </c>
      <c r="CM33" s="2630" t="s">
        <v>52</v>
      </c>
      <c r="CN33" s="2607">
        <f t="shared" si="59"/>
        <v>75.591761779182363</v>
      </c>
      <c r="CO33" s="2608">
        <f t="shared" si="59"/>
        <v>4242.6301999999996</v>
      </c>
      <c r="CP33" s="2608" t="str">
        <f t="shared" si="59"/>
        <v/>
      </c>
      <c r="CQ33" s="2608">
        <f t="shared" si="59"/>
        <v>761.2334801762114</v>
      </c>
      <c r="CR33" s="2608" t="str">
        <f t="shared" si="59"/>
        <v/>
      </c>
      <c r="CS33" s="2608" t="str">
        <f t="shared" si="59"/>
        <v/>
      </c>
      <c r="CT33" s="2608" t="str">
        <f t="shared" si="59"/>
        <v/>
      </c>
      <c r="CU33" s="2536">
        <f t="shared" si="59"/>
        <v>2.7979075149172821</v>
      </c>
      <c r="CV33" s="2536">
        <f t="shared" si="59"/>
        <v>2.9977580516970876</v>
      </c>
      <c r="CW33" s="2536">
        <f t="shared" si="59"/>
        <v>3.6912153359450879</v>
      </c>
      <c r="CX33" s="2536">
        <f t="shared" si="59"/>
        <v>2.2910871085554434</v>
      </c>
      <c r="CY33" s="2536">
        <f t="shared" si="59"/>
        <v>2.1601678452094184</v>
      </c>
      <c r="CZ33" s="2536">
        <f t="shared" si="59"/>
        <v>2.2006204265803806</v>
      </c>
      <c r="DA33" s="2617">
        <f t="shared" si="59"/>
        <v>0.2173214229120165</v>
      </c>
      <c r="DB33" s="2617">
        <f t="shared" si="59"/>
        <v>0.20373883398001549</v>
      </c>
      <c r="DC33" s="2617">
        <f t="shared" si="59"/>
        <v>0.21053012844601601</v>
      </c>
      <c r="DD33" s="2617">
        <f t="shared" si="59"/>
        <v>0.22411271737801705</v>
      </c>
      <c r="DE33" s="2617">
        <f t="shared" si="59"/>
        <v>0.15172040828299024</v>
      </c>
      <c r="DF33" s="2617">
        <f t="shared" si="59"/>
        <v>0.18206448993958832</v>
      </c>
      <c r="DG33" s="2617">
        <f t="shared" si="59"/>
        <v>0.87503302509907532</v>
      </c>
      <c r="DH33" s="2536">
        <f t="shared" si="59"/>
        <v>3</v>
      </c>
      <c r="DI33" s="2617">
        <f t="shared" si="59"/>
        <v>6.0128367893920162E-2</v>
      </c>
      <c r="DJ33" s="2617">
        <f t="shared" si="59"/>
        <v>6.0516292848074485E-2</v>
      </c>
      <c r="DK33" s="2617">
        <f t="shared" si="59"/>
        <v>6.0197995449794005E-2</v>
      </c>
      <c r="DL33" s="2617">
        <f t="shared" si="59"/>
        <v>1.1057762258111452</v>
      </c>
      <c r="DM33" s="2617">
        <f t="shared" si="59"/>
        <v>0.50317607689737276</v>
      </c>
      <c r="DN33" s="2617">
        <f t="shared" si="59"/>
        <v>0.1005920007700823</v>
      </c>
      <c r="DO33" s="2617">
        <f t="shared" si="59"/>
        <v>4.5754870552233324</v>
      </c>
      <c r="DP33" s="2617">
        <f t="shared" si="59"/>
        <v>0.89502499633990107</v>
      </c>
      <c r="DQ33" s="2617">
        <f t="shared" si="59"/>
        <v>4.9345448713719691</v>
      </c>
      <c r="DR33" s="2617">
        <f t="shared" si="59"/>
        <v>1.1623401782254941</v>
      </c>
      <c r="DS33" s="2617">
        <f t="shared" si="59"/>
        <v>0.49974644443555999</v>
      </c>
      <c r="DT33" s="2617">
        <f t="shared" si="59"/>
        <v>0.11114360924246855</v>
      </c>
      <c r="DU33" s="2617">
        <f t="shared" si="59"/>
        <v>3.995998703120625</v>
      </c>
      <c r="DV33" s="2617">
        <f t="shared" si="59"/>
        <v>0.79446039000957513</v>
      </c>
      <c r="DW33" s="2627">
        <f t="shared" si="59"/>
        <v>2.6933703110632288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6.8</v>
      </c>
      <c r="C34" s="1378">
        <f t="shared" ref="C34:V34" si="60">IF(C32&lt;=0,"",MIN(C8:C31))</f>
        <v>20</v>
      </c>
      <c r="D34" s="1378">
        <f t="shared" si="60"/>
        <v>18</v>
      </c>
      <c r="E34" s="1184">
        <f t="shared" si="60"/>
        <v>6.63</v>
      </c>
      <c r="F34" s="1378">
        <f t="shared" si="60"/>
        <v>42</v>
      </c>
      <c r="G34" s="1378">
        <f t="shared" si="60"/>
        <v>92</v>
      </c>
      <c r="H34" s="1375">
        <f t="shared" si="60"/>
        <v>28.2</v>
      </c>
      <c r="I34" s="1419">
        <f t="shared" si="60"/>
        <v>0.23</v>
      </c>
      <c r="J34" s="1419">
        <f>IF(J32&lt;=0.001,"",MIN(J8:J31))</f>
        <v>3.5000000000000003E-2</v>
      </c>
      <c r="K34" s="1184">
        <f t="shared" si="60"/>
        <v>6.06</v>
      </c>
      <c r="L34" s="1378">
        <f t="shared" si="60"/>
        <v>10</v>
      </c>
      <c r="M34" s="1419">
        <f t="shared" si="60"/>
        <v>5.2999999999999999E-2</v>
      </c>
      <c r="N34" s="1552">
        <f t="shared" si="60"/>
        <v>6.09</v>
      </c>
      <c r="O34" s="1625">
        <f t="shared" si="60"/>
        <v>10</v>
      </c>
      <c r="P34" s="1544" t="str">
        <f t="shared" si="60"/>
        <v/>
      </c>
      <c r="Q34" s="1552">
        <f t="shared" si="60"/>
        <v>6.12</v>
      </c>
      <c r="R34" s="1625">
        <f t="shared" si="60"/>
        <v>10</v>
      </c>
      <c r="S34" s="1544" t="str">
        <f t="shared" si="60"/>
        <v/>
      </c>
      <c r="T34" s="1552">
        <f t="shared" si="60"/>
        <v>6.18</v>
      </c>
      <c r="U34" s="1552">
        <f t="shared" si="60"/>
        <v>0.27300000000000002</v>
      </c>
      <c r="V34" s="1625">
        <f t="shared" si="60"/>
        <v>3</v>
      </c>
      <c r="W34" s="1552">
        <f t="shared" ref="W34" si="61">IF(W32&lt;=0,"",MIN(W8:W31))</f>
        <v>0.28000000000000003</v>
      </c>
      <c r="X34" s="1544">
        <f t="shared" ref="X34:AR34" si="62">IF(X32&lt;=0,"",MIN(X8:X31))</f>
        <v>28.3</v>
      </c>
      <c r="Y34" s="1544">
        <f t="shared" si="62"/>
        <v>7.3</v>
      </c>
      <c r="Z34" s="1552">
        <f t="shared" si="62"/>
        <v>0.2634748427672956</v>
      </c>
      <c r="AA34" s="1551">
        <f t="shared" ref="AA34" si="63">IF(AA32&lt;=0,"",MIN(AA8:AA31))</f>
        <v>3.6999999999999998E-2</v>
      </c>
      <c r="AB34" s="1552">
        <f t="shared" si="62"/>
        <v>6.21</v>
      </c>
      <c r="AC34" s="1552">
        <f t="shared" si="62"/>
        <v>0.23899999999999999</v>
      </c>
      <c r="AD34" s="1625">
        <f t="shared" si="62"/>
        <v>3</v>
      </c>
      <c r="AE34" s="1552">
        <f t="shared" si="62"/>
        <v>0.28999999999999998</v>
      </c>
      <c r="AF34" s="1544">
        <f t="shared" si="62"/>
        <v>28.2</v>
      </c>
      <c r="AG34" s="1544">
        <f t="shared" si="62"/>
        <v>7.3</v>
      </c>
      <c r="AH34" s="1552">
        <f t="shared" si="62"/>
        <v>0.2634748427672956</v>
      </c>
      <c r="AI34" s="1552">
        <f t="shared" si="62"/>
        <v>6.25</v>
      </c>
      <c r="AJ34" s="1563">
        <f t="shared" si="62"/>
        <v>0.22900000000000001</v>
      </c>
      <c r="AK34" s="1627">
        <f t="shared" si="62"/>
        <v>3</v>
      </c>
      <c r="AL34" s="1563">
        <f t="shared" si="62"/>
        <v>0.36</v>
      </c>
      <c r="AM34" s="1564">
        <f t="shared" si="62"/>
        <v>28.9</v>
      </c>
      <c r="AN34" s="1564">
        <f t="shared" si="62"/>
        <v>8.3000000000000007</v>
      </c>
      <c r="AO34" s="1563">
        <f t="shared" si="62"/>
        <v>0.27370370370370367</v>
      </c>
      <c r="AP34" s="1565">
        <f t="shared" si="62"/>
        <v>0.02</v>
      </c>
      <c r="AQ34" s="1627">
        <f t="shared" si="62"/>
        <v>1</v>
      </c>
      <c r="AR34" s="1563">
        <f t="shared" si="62"/>
        <v>0.05</v>
      </c>
      <c r="AS34" s="2648">
        <f>IF(AS32&lt;=0.01,"",MIN(AS8:AS31))</f>
        <v>1.2E-2</v>
      </c>
      <c r="AT34" s="2648">
        <f>IF(AT32&lt;=0.01,"",MIN(AT8:AT31))</f>
        <v>4.2999999999999997E-2</v>
      </c>
      <c r="AU34" s="1184">
        <f>IF(AU32&lt;=0,"",MIN(AU8:AU31))</f>
        <v>2.3E-2</v>
      </c>
      <c r="AV34" s="1378">
        <f>IF(AV32&lt;=0,"",MIN(AV8:AV31))</f>
        <v>1</v>
      </c>
      <c r="AW34" s="1184">
        <f>IF(AW32&lt;=0,"",MIN(AW8:AW31))</f>
        <v>0.06</v>
      </c>
      <c r="AX34" s="1419" t="str">
        <f>IF(AX32&lt;=0.01,"",MIN(AX8:AX31))</f>
        <v/>
      </c>
      <c r="AY34" s="1184">
        <f>IF(AY32&lt;=0,"",MIN(AY8:AY31))</f>
        <v>3.6999999999999998E-2</v>
      </c>
      <c r="AZ34" s="1378">
        <f>IF(AZ32&lt;=0,"",MIN(AZ8:AZ31))</f>
        <v>1</v>
      </c>
      <c r="BA34" s="1184">
        <f>IF(BA32&lt;=0,"",MIN(BA8:BA31))</f>
        <v>0.09</v>
      </c>
      <c r="BB34" s="1419" t="str">
        <f>IF(BB32&lt;=0.01,"",MIN(BB8:BB31))</f>
        <v/>
      </c>
      <c r="BC34" s="1184">
        <f>IF(BC32&lt;=0,"",MIN(BC8:BC31))</f>
        <v>7.16</v>
      </c>
      <c r="BD34" s="1184">
        <f>IF(BD32&lt;=0,"",MIN(BD8:BD31))</f>
        <v>5.7000000000000002E-2</v>
      </c>
      <c r="BE34" s="1378">
        <f>IF(BE32&lt;=0,"",MIN(BE8:BE31))</f>
        <v>1</v>
      </c>
      <c r="BF34" s="1184">
        <f>IF(BF32&lt;=0,"",MIN(BF8:BF31))</f>
        <v>4</v>
      </c>
      <c r="BG34" s="1375">
        <f t="shared" ref="BG34:BI34" si="64">IF(BG32&lt;=0,"",MIN(BG8:BG31))</f>
        <v>28.5</v>
      </c>
      <c r="BH34" s="1378">
        <f t="shared" si="64"/>
        <v>20</v>
      </c>
      <c r="BI34" s="1378">
        <f t="shared" si="64"/>
        <v>32</v>
      </c>
      <c r="BJ34" s="1419">
        <f>IF(BJ32&lt;=0.01,"",MIN(BJ8:BJ31))</f>
        <v>8.9999999999999993E-3</v>
      </c>
      <c r="BK34" s="1184">
        <f>IF(BK32&lt;=0,"",MIN(BK8:BK31))</f>
        <v>7.25</v>
      </c>
      <c r="BL34" s="1184">
        <f>IF(BL32&lt;=0,"",MIN(BL8:BL31))</f>
        <v>0.06</v>
      </c>
      <c r="BM34" s="1378">
        <f>IF(BM32&lt;=0,"",MIN(BM8:BM31))</f>
        <v>1</v>
      </c>
      <c r="BN34" s="1375">
        <f>IF(BN32&lt;=0,"",MIN(BN8:BN31))</f>
        <v>4.0999999999999996</v>
      </c>
      <c r="BO34" s="1375">
        <f t="shared" ref="BO34:BQ34" si="65">IF(BO32&lt;=0,"",MIN(BO8:BO31))</f>
        <v>27.3</v>
      </c>
      <c r="BP34" s="1378">
        <f t="shared" si="65"/>
        <v>20</v>
      </c>
      <c r="BQ34" s="1378">
        <f t="shared" si="65"/>
        <v>31</v>
      </c>
      <c r="BR34" s="2642">
        <f t="shared" ref="BR34:BT34" si="66">IF(BR32&lt;=0.01,"",MIN(BR8:BR31))</f>
        <v>0.01</v>
      </c>
      <c r="BS34" s="2539">
        <f t="shared" si="66"/>
        <v>3.4</v>
      </c>
      <c r="BT34" s="2539">
        <f t="shared" si="66"/>
        <v>3.5</v>
      </c>
      <c r="BU34" s="2595">
        <f>IF(BU32&lt;=0.01,"",MIN(BU8:BU31))</f>
        <v>3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65" t="s">
        <v>948</v>
      </c>
      <c r="CL34" s="3166"/>
      <c r="CM34" s="2554" t="s">
        <v>19</v>
      </c>
      <c r="CN34" s="2610">
        <f t="shared" ref="CN34:DW34" si="67">SUM(CN$9,CN$11,CN$13,CN$15,CN$17,CN$19,CN$21,CN$23,CN$25,CN$27,CN$29)</f>
        <v>23060</v>
      </c>
      <c r="CO34" s="2610">
        <f t="shared" si="67"/>
        <v>0</v>
      </c>
      <c r="CP34" s="2610">
        <f t="shared" si="67"/>
        <v>0</v>
      </c>
      <c r="CQ34" s="2610">
        <f t="shared" si="67"/>
        <v>0</v>
      </c>
      <c r="CR34" s="2610">
        <f t="shared" si="67"/>
        <v>0</v>
      </c>
      <c r="CS34" s="2610">
        <f t="shared" si="67"/>
        <v>0</v>
      </c>
      <c r="CT34" s="2610">
        <f t="shared" si="67"/>
        <v>0</v>
      </c>
      <c r="CU34" s="2559">
        <f t="shared" si="67"/>
        <v>210</v>
      </c>
      <c r="CV34" s="2559">
        <f t="shared" si="67"/>
        <v>225</v>
      </c>
      <c r="CW34" s="2559">
        <f t="shared" si="67"/>
        <v>315</v>
      </c>
      <c r="CX34" s="2559">
        <f t="shared" si="67"/>
        <v>1110</v>
      </c>
      <c r="CY34" s="2559">
        <f t="shared" si="67"/>
        <v>1070</v>
      </c>
      <c r="CZ34" s="2559">
        <f t="shared" si="67"/>
        <v>1250</v>
      </c>
      <c r="DA34" s="2559">
        <f t="shared" si="67"/>
        <v>865</v>
      </c>
      <c r="DB34" s="2559">
        <f t="shared" si="67"/>
        <v>845</v>
      </c>
      <c r="DC34" s="2559">
        <f t="shared" si="67"/>
        <v>855</v>
      </c>
      <c r="DD34" s="2559">
        <f t="shared" si="67"/>
        <v>920</v>
      </c>
      <c r="DE34" s="2559">
        <f t="shared" si="67"/>
        <v>720</v>
      </c>
      <c r="DF34" s="2559">
        <f t="shared" si="67"/>
        <v>850</v>
      </c>
      <c r="DG34" s="2559">
        <f t="shared" si="67"/>
        <v>1380</v>
      </c>
      <c r="DH34" s="2559">
        <f t="shared" si="67"/>
        <v>0</v>
      </c>
      <c r="DI34" s="2559">
        <f t="shared" si="67"/>
        <v>2555</v>
      </c>
      <c r="DJ34" s="2559">
        <f t="shared" si="67"/>
        <v>2580</v>
      </c>
      <c r="DK34" s="2559">
        <f t="shared" si="67"/>
        <v>2900</v>
      </c>
      <c r="DL34" s="2621">
        <f t="shared" si="67"/>
        <v>217</v>
      </c>
      <c r="DM34" s="2559">
        <f t="shared" si="67"/>
        <v>261</v>
      </c>
      <c r="DN34" s="2559">
        <f t="shared" si="67"/>
        <v>31</v>
      </c>
      <c r="DO34" s="2559">
        <f t="shared" si="67"/>
        <v>4300</v>
      </c>
      <c r="DP34" s="2559">
        <f t="shared" si="67"/>
        <v>805</v>
      </c>
      <c r="DQ34" s="2559">
        <f t="shared" si="67"/>
        <v>760</v>
      </c>
      <c r="DR34" s="2559">
        <f t="shared" si="67"/>
        <v>125</v>
      </c>
      <c r="DS34" s="2559">
        <f t="shared" si="67"/>
        <v>147</v>
      </c>
      <c r="DT34" s="2559">
        <f t="shared" si="67"/>
        <v>18</v>
      </c>
      <c r="DU34" s="2559">
        <f t="shared" si="67"/>
        <v>2090</v>
      </c>
      <c r="DV34" s="2559">
        <f t="shared" si="67"/>
        <v>395</v>
      </c>
      <c r="DW34" s="2559">
        <f t="shared" si="67"/>
        <v>236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6.99</v>
      </c>
      <c r="C35" s="1379">
        <f t="shared" ref="C35:V35" si="68">IF(C32&lt;=0,"",MAX(C8:C31))</f>
        <v>24</v>
      </c>
      <c r="D35" s="1379">
        <f t="shared" si="68"/>
        <v>19</v>
      </c>
      <c r="E35" s="1185">
        <f t="shared" si="68"/>
        <v>8.31</v>
      </c>
      <c r="F35" s="1379">
        <f t="shared" si="68"/>
        <v>64</v>
      </c>
      <c r="G35" s="1379">
        <f t="shared" si="68"/>
        <v>110</v>
      </c>
      <c r="H35" s="1376">
        <f t="shared" si="68"/>
        <v>29.5</v>
      </c>
      <c r="I35" s="1420">
        <f t="shared" si="68"/>
        <v>0.314</v>
      </c>
      <c r="J35" s="1420">
        <f>IF(J32&lt;=0.001,"",MAX(J8:J31))</f>
        <v>4.3999999999999997E-2</v>
      </c>
      <c r="K35" s="1185">
        <f t="shared" si="68"/>
        <v>6.19</v>
      </c>
      <c r="L35" s="1379">
        <f t="shared" si="68"/>
        <v>12</v>
      </c>
      <c r="M35" s="1420">
        <f t="shared" si="68"/>
        <v>6.5000000000000002E-2</v>
      </c>
      <c r="N35" s="1553">
        <f t="shared" si="68"/>
        <v>6.23</v>
      </c>
      <c r="O35" s="1626">
        <f t="shared" si="68"/>
        <v>12</v>
      </c>
      <c r="P35" s="1545" t="str">
        <f t="shared" si="68"/>
        <v/>
      </c>
      <c r="Q35" s="1553">
        <f t="shared" si="68"/>
        <v>6.25</v>
      </c>
      <c r="R35" s="1626">
        <f t="shared" si="68"/>
        <v>12</v>
      </c>
      <c r="S35" s="1545" t="str">
        <f t="shared" si="68"/>
        <v/>
      </c>
      <c r="T35" s="1553">
        <f t="shared" si="68"/>
        <v>6.2</v>
      </c>
      <c r="U35" s="1553">
        <f t="shared" si="68"/>
        <v>0.44700000000000001</v>
      </c>
      <c r="V35" s="1626">
        <f t="shared" si="68"/>
        <v>4</v>
      </c>
      <c r="W35" s="1553">
        <f t="shared" ref="W35" si="69">IF(W32&lt;=0,"",MAX(W8:W31))</f>
        <v>0.4</v>
      </c>
      <c r="X35" s="1545">
        <f t="shared" ref="X35:AR35" si="70">IF(X32&lt;=0,"",MAX(X8:X31))</f>
        <v>29.3</v>
      </c>
      <c r="Y35" s="1545">
        <f t="shared" si="70"/>
        <v>8.4</v>
      </c>
      <c r="Z35" s="1553">
        <f t="shared" si="70"/>
        <v>0.28509433962264152</v>
      </c>
      <c r="AA35" s="1554">
        <f t="shared" ref="AA35" si="71">IF(AA32&lt;=0,"",MAX(AA8:AA31))</f>
        <v>5.5E-2</v>
      </c>
      <c r="AB35" s="1553">
        <f t="shared" si="70"/>
        <v>6.24</v>
      </c>
      <c r="AC35" s="1553">
        <f t="shared" si="70"/>
        <v>0.377</v>
      </c>
      <c r="AD35" s="1626">
        <f t="shared" si="70"/>
        <v>5</v>
      </c>
      <c r="AE35" s="1553">
        <f t="shared" si="70"/>
        <v>0.4</v>
      </c>
      <c r="AF35" s="1545">
        <f t="shared" si="70"/>
        <v>28.8</v>
      </c>
      <c r="AG35" s="1545">
        <f t="shared" si="70"/>
        <v>8.4</v>
      </c>
      <c r="AH35" s="1553">
        <f t="shared" si="70"/>
        <v>0.28509433962264152</v>
      </c>
      <c r="AI35" s="1553">
        <f t="shared" si="70"/>
        <v>6.3</v>
      </c>
      <c r="AJ35" s="1563">
        <f t="shared" si="70"/>
        <v>0.33700000000000002</v>
      </c>
      <c r="AK35" s="1627">
        <f t="shared" si="70"/>
        <v>3</v>
      </c>
      <c r="AL35" s="1563">
        <f t="shared" si="70"/>
        <v>0.4</v>
      </c>
      <c r="AM35" s="1564">
        <f t="shared" si="70"/>
        <v>29.2</v>
      </c>
      <c r="AN35" s="1564">
        <f t="shared" si="70"/>
        <v>9.5</v>
      </c>
      <c r="AO35" s="1563">
        <f t="shared" si="70"/>
        <v>0.29592592592592593</v>
      </c>
      <c r="AP35" s="1565">
        <f t="shared" si="70"/>
        <v>2.1999999999999999E-2</v>
      </c>
      <c r="AQ35" s="1627">
        <f t="shared" si="70"/>
        <v>1</v>
      </c>
      <c r="AR35" s="1563">
        <f t="shared" si="70"/>
        <v>0.11</v>
      </c>
      <c r="AS35" s="2649">
        <f>IF(AS32&lt;=0.01,"",MAX(AS8:AS31))</f>
        <v>1.4E-2</v>
      </c>
      <c r="AT35" s="2649">
        <f>IF(AT32&lt;=0.01,"",MAX(AT8:AT31))</f>
        <v>5.2999999999999999E-2</v>
      </c>
      <c r="AU35" s="1185">
        <f>IF(AU32&lt;=0,"",MAX(AU8:AU31))</f>
        <v>3.1E-2</v>
      </c>
      <c r="AV35" s="1379">
        <f>IF(AV32&lt;=0,"",MAX(AV8:AV31))</f>
        <v>1</v>
      </c>
      <c r="AW35" s="1185">
        <f>IF(AW32&lt;=0,"",MAX(AW8:AW31))</f>
        <v>0.36</v>
      </c>
      <c r="AX35" s="1420" t="str">
        <f>IF(AX32&lt;=0.01,"",MAX(AX8:AX31))</f>
        <v/>
      </c>
      <c r="AY35" s="1185">
        <f>IF(AY32&lt;=0,"",MAX(AY8:AY31))</f>
        <v>4.2000000000000003E-2</v>
      </c>
      <c r="AZ35" s="1379">
        <f>IF(AZ32&lt;=0,"",MAX(AZ8:AZ31))</f>
        <v>1</v>
      </c>
      <c r="BA35" s="1185">
        <f>IF(BA32&lt;=0,"",MAX(BA8:BA31))</f>
        <v>0.27</v>
      </c>
      <c r="BB35" s="1420" t="str">
        <f>IF(BB32&lt;=0.01,"",MAX(BB8:BB31))</f>
        <v/>
      </c>
      <c r="BC35" s="1185">
        <f>IF(BC32&lt;=0,"",MAX(BC8:BC31))</f>
        <v>7.31</v>
      </c>
      <c r="BD35" s="1185">
        <f>IF(BD32&lt;=0,"",MAX(BD8:BD31))</f>
        <v>6.0999999999999999E-2</v>
      </c>
      <c r="BE35" s="1379">
        <f>IF(BE32&lt;=0,"",MAX(BE8:BE31))</f>
        <v>1</v>
      </c>
      <c r="BF35" s="1185">
        <f>IF(BF32&lt;=0,"",MAX(BF8:BF31))</f>
        <v>4.4000000000000004</v>
      </c>
      <c r="BG35" s="1376">
        <f t="shared" ref="BG35:BI35" si="72">IF(BG32&lt;=0,"",MAX(BG8:BG31))</f>
        <v>29.8</v>
      </c>
      <c r="BH35" s="1379">
        <f t="shared" si="72"/>
        <v>20</v>
      </c>
      <c r="BI35" s="1379">
        <f t="shared" si="72"/>
        <v>33</v>
      </c>
      <c r="BJ35" s="1420">
        <f>IF(BJ32&lt;=0.01,"",MAX(BJ8:BJ31))</f>
        <v>1.2999999999999999E-2</v>
      </c>
      <c r="BK35" s="1185">
        <f>IF(BK32&lt;=0,"",MAX(BK8:BK31))</f>
        <v>7.36</v>
      </c>
      <c r="BL35" s="1185">
        <f>IF(BL32&lt;=0,"",MAX(BL8:BL31))</f>
        <v>6.4000000000000001E-2</v>
      </c>
      <c r="BM35" s="1379">
        <f>IF(BM32&lt;=0,"",MAX(BM8:BM31))</f>
        <v>1</v>
      </c>
      <c r="BN35" s="1376">
        <f>IF(BN32&lt;=0,"",MAX(BN8:BN31))</f>
        <v>4.4000000000000004</v>
      </c>
      <c r="BO35" s="1376">
        <f t="shared" ref="BO35:BQ35" si="73">IF(BO32&lt;=0,"",MAX(BO8:BO31))</f>
        <v>28.3</v>
      </c>
      <c r="BP35" s="1379">
        <f t="shared" si="73"/>
        <v>21</v>
      </c>
      <c r="BQ35" s="1379">
        <f t="shared" si="73"/>
        <v>32</v>
      </c>
      <c r="BR35" s="2643">
        <f t="shared" ref="BR35:BT35" si="74">IF(BR32&lt;=0.01,"",MAX(BR8:BR31))</f>
        <v>1.4999999999999999E-2</v>
      </c>
      <c r="BS35" s="2540">
        <f t="shared" si="74"/>
        <v>3.5</v>
      </c>
      <c r="BT35" s="2540">
        <f t="shared" si="74"/>
        <v>4.0999999999999996</v>
      </c>
      <c r="BU35" s="2596">
        <f>IF(BU32&lt;=0.01,"",MAX(BU8:BU31))</f>
        <v>4.5999999999999996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65"/>
      <c r="CL35" s="3101"/>
      <c r="CM35" s="2555" t="s">
        <v>50</v>
      </c>
      <c r="CN35" s="2611">
        <f>IF(CN34&gt;=0.1,AVERAGE(CN$9,CN$11,CN$13,CN$15,CN$17,CN$19,CN$21,CN$23,CN$25,CN$27,CN$29),"")</f>
        <v>7686.666666666667</v>
      </c>
      <c r="CO35" s="2611" t="str">
        <f t="shared" ref="CO35:DW35" si="75">IF(CO34&gt;=0.1,AVERAGE(CO$9,CO$11,CO$13,CO$15,CO$17,CO$19,CO$21,CO$23,CO$25,CO$27,CO$29),"")</f>
        <v/>
      </c>
      <c r="CP35" s="2611" t="str">
        <f t="shared" si="75"/>
        <v/>
      </c>
      <c r="CQ35" s="2611" t="str">
        <f t="shared" si="75"/>
        <v/>
      </c>
      <c r="CR35" s="2611" t="str">
        <f t="shared" si="75"/>
        <v/>
      </c>
      <c r="CS35" s="2611" t="str">
        <f t="shared" si="75"/>
        <v/>
      </c>
      <c r="CT35" s="2611" t="str">
        <f t="shared" si="75"/>
        <v/>
      </c>
      <c r="CU35" s="2557">
        <f t="shared" si="75"/>
        <v>70</v>
      </c>
      <c r="CV35" s="2557">
        <f t="shared" si="75"/>
        <v>75</v>
      </c>
      <c r="CW35" s="2557">
        <f t="shared" si="75"/>
        <v>105</v>
      </c>
      <c r="CX35" s="2557">
        <f t="shared" si="75"/>
        <v>370</v>
      </c>
      <c r="CY35" s="2557">
        <f t="shared" si="75"/>
        <v>356.66666666666669</v>
      </c>
      <c r="CZ35" s="2557">
        <f t="shared" si="75"/>
        <v>416.66666666666669</v>
      </c>
      <c r="DA35" s="2557">
        <f t="shared" si="75"/>
        <v>288.33333333333331</v>
      </c>
      <c r="DB35" s="2557">
        <f t="shared" si="75"/>
        <v>281.66666666666669</v>
      </c>
      <c r="DC35" s="2557">
        <f t="shared" si="75"/>
        <v>285</v>
      </c>
      <c r="DD35" s="2557">
        <f t="shared" si="75"/>
        <v>306.66666666666669</v>
      </c>
      <c r="DE35" s="2557">
        <f t="shared" si="75"/>
        <v>240</v>
      </c>
      <c r="DF35" s="2557">
        <f t="shared" si="75"/>
        <v>283.33333333333331</v>
      </c>
      <c r="DG35" s="2557">
        <f t="shared" si="75"/>
        <v>460</v>
      </c>
      <c r="DH35" s="2557" t="str">
        <f t="shared" si="75"/>
        <v/>
      </c>
      <c r="DI35" s="2557">
        <f t="shared" si="75"/>
        <v>851.66666666666663</v>
      </c>
      <c r="DJ35" s="2557">
        <f t="shared" si="75"/>
        <v>860</v>
      </c>
      <c r="DK35" s="2557">
        <f t="shared" si="75"/>
        <v>966.66666666666663</v>
      </c>
      <c r="DL35" s="2622">
        <f t="shared" si="75"/>
        <v>72.333333333333329</v>
      </c>
      <c r="DM35" s="2557">
        <f t="shared" si="75"/>
        <v>87</v>
      </c>
      <c r="DN35" s="2557">
        <f t="shared" si="75"/>
        <v>10.333333333333334</v>
      </c>
      <c r="DO35" s="2557">
        <f t="shared" si="75"/>
        <v>1433.3333333333333</v>
      </c>
      <c r="DP35" s="2557">
        <f t="shared" si="75"/>
        <v>268.33333333333331</v>
      </c>
      <c r="DQ35" s="2557">
        <f t="shared" si="75"/>
        <v>253.33333333333334</v>
      </c>
      <c r="DR35" s="2557">
        <f t="shared" si="75"/>
        <v>41.666666666666664</v>
      </c>
      <c r="DS35" s="2557">
        <f t="shared" si="75"/>
        <v>49</v>
      </c>
      <c r="DT35" s="2557">
        <f t="shared" si="75"/>
        <v>6</v>
      </c>
      <c r="DU35" s="2557">
        <f t="shared" si="75"/>
        <v>696.66666666666663</v>
      </c>
      <c r="DV35" s="2557">
        <f t="shared" si="75"/>
        <v>131.66666666666666</v>
      </c>
      <c r="DW35" s="2587">
        <f t="shared" si="75"/>
        <v>78.666666666666671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9" t="s">
        <v>502</v>
      </c>
      <c r="H36" s="3139"/>
      <c r="I36" s="3139"/>
      <c r="J36" s="3139"/>
      <c r="K36" s="3139"/>
      <c r="L36" s="3139"/>
      <c r="M36" s="1187">
        <f>IF(K32&lt;=0,"",AVERAGE(K33,N33,Q33))</f>
        <v>6.1499999999999995</v>
      </c>
      <c r="N36" s="952"/>
      <c r="O36" s="3134" t="s">
        <v>503</v>
      </c>
      <c r="P36" s="3135"/>
      <c r="Q36" s="3135"/>
      <c r="R36" s="3135"/>
      <c r="S36" s="953">
        <f>IF(L32&lt;=0,"",AVERAGE(L33,O33,R33))</f>
        <v>10.5</v>
      </c>
      <c r="T36" s="954"/>
      <c r="U36" s="3134" t="s">
        <v>513</v>
      </c>
      <c r="V36" s="3135"/>
      <c r="W36" s="3135"/>
      <c r="X36" s="3135"/>
      <c r="Y36" s="955">
        <f>IF(U32&lt;=0,"",MAX(U35,AC35,AJ35))</f>
        <v>0.44700000000000001</v>
      </c>
      <c r="Z36" s="954"/>
      <c r="AA36" s="954"/>
      <c r="AB36" s="1702" t="s">
        <v>514</v>
      </c>
      <c r="AC36" s="1703"/>
      <c r="AD36" s="1703"/>
      <c r="AE36" s="3137">
        <f>MIN(AE34,W34,AL34)</f>
        <v>0.28000000000000003</v>
      </c>
      <c r="AF36" s="3137"/>
      <c r="AG36" s="3137"/>
      <c r="AH36" s="3137"/>
      <c r="AI36" s="3137"/>
      <c r="AJ36" s="3138"/>
      <c r="AK36" s="1559">
        <f>IF(T32&lt;=0,"",AVERAGE(T33,AB33,AI33))</f>
        <v>6.225833333333334</v>
      </c>
      <c r="AL36" s="1560"/>
      <c r="AM36" s="1704"/>
      <c r="AN36" s="1704"/>
      <c r="AO36" s="1704"/>
      <c r="AP36" s="1561">
        <f>MAX(AP35,AU35,AY35)</f>
        <v>4.2000000000000003E-2</v>
      </c>
      <c r="AQ36" s="1562"/>
      <c r="AR36" s="1562"/>
      <c r="AS36" s="957"/>
      <c r="AT36" s="957"/>
      <c r="AU36" s="1310">
        <f>IF(W32&lt;=0,"",MIN(AE34,W34,AL34))</f>
        <v>0.28000000000000003</v>
      </c>
      <c r="AV36" s="952"/>
      <c r="AW36" s="952"/>
      <c r="AX36" s="952"/>
      <c r="AY36" s="958"/>
      <c r="AZ36" s="957"/>
      <c r="BA36" s="959"/>
      <c r="BB36" s="960">
        <f>IF(AP32&lt;=0.01,"",MAX(AP35,AU35,AY35))</f>
        <v>4.2000000000000003E-2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7">
        <f>MIN(BS34:BU34)</f>
        <v>3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65"/>
      <c r="CL36" s="3101"/>
      <c r="CM36" s="2555" t="s">
        <v>51</v>
      </c>
      <c r="CN36" s="2612">
        <f t="shared" ref="CN36:DW36" si="76">IF(CN34&gt;=0.1,MIN(CN$9,CN$11,CN$13,CN$15,CN$17,CN$19,CN$21,CN$23,CN$25,CN$27,CN$29),"")</f>
        <v>7080</v>
      </c>
      <c r="CO36" s="2612" t="str">
        <f t="shared" si="76"/>
        <v/>
      </c>
      <c r="CP36" s="2612" t="str">
        <f t="shared" si="76"/>
        <v/>
      </c>
      <c r="CQ36" s="2612" t="str">
        <f t="shared" si="76"/>
        <v/>
      </c>
      <c r="CR36" s="2612" t="str">
        <f t="shared" si="76"/>
        <v/>
      </c>
      <c r="CS36" s="2612" t="str">
        <f t="shared" si="76"/>
        <v/>
      </c>
      <c r="CT36" s="2612" t="str">
        <f t="shared" si="76"/>
        <v/>
      </c>
      <c r="CU36" s="2558">
        <f t="shared" si="76"/>
        <v>70</v>
      </c>
      <c r="CV36" s="2558">
        <f t="shared" si="76"/>
        <v>75</v>
      </c>
      <c r="CW36" s="2558">
        <f t="shared" si="76"/>
        <v>105</v>
      </c>
      <c r="CX36" s="2558">
        <f t="shared" si="76"/>
        <v>350</v>
      </c>
      <c r="CY36" s="2558">
        <f t="shared" si="76"/>
        <v>330</v>
      </c>
      <c r="CZ36" s="2558">
        <f t="shared" si="76"/>
        <v>380</v>
      </c>
      <c r="DA36" s="2558">
        <f t="shared" si="76"/>
        <v>245</v>
      </c>
      <c r="DB36" s="2558">
        <f t="shared" si="76"/>
        <v>245</v>
      </c>
      <c r="DC36" s="2558">
        <f t="shared" si="76"/>
        <v>245</v>
      </c>
      <c r="DD36" s="2558">
        <f t="shared" si="76"/>
        <v>270</v>
      </c>
      <c r="DE36" s="2558">
        <f t="shared" si="76"/>
        <v>220</v>
      </c>
      <c r="DF36" s="2558">
        <f t="shared" si="76"/>
        <v>250</v>
      </c>
      <c r="DG36" s="2558">
        <f t="shared" si="76"/>
        <v>460</v>
      </c>
      <c r="DH36" s="2558" t="str">
        <f t="shared" si="76"/>
        <v/>
      </c>
      <c r="DI36" s="2558">
        <f t="shared" si="76"/>
        <v>775</v>
      </c>
      <c r="DJ36" s="2558">
        <f t="shared" si="76"/>
        <v>780</v>
      </c>
      <c r="DK36" s="2558">
        <f t="shared" si="76"/>
        <v>890</v>
      </c>
      <c r="DL36" s="2623">
        <f t="shared" si="76"/>
        <v>65</v>
      </c>
      <c r="DM36" s="2558">
        <f t="shared" si="76"/>
        <v>79</v>
      </c>
      <c r="DN36" s="2558">
        <f t="shared" si="76"/>
        <v>9</v>
      </c>
      <c r="DO36" s="2558">
        <f t="shared" si="76"/>
        <v>1300</v>
      </c>
      <c r="DP36" s="2558">
        <f t="shared" si="76"/>
        <v>240</v>
      </c>
      <c r="DQ36" s="2558">
        <f t="shared" si="76"/>
        <v>230</v>
      </c>
      <c r="DR36" s="2558">
        <f t="shared" si="76"/>
        <v>38</v>
      </c>
      <c r="DS36" s="2558">
        <f t="shared" si="76"/>
        <v>45</v>
      </c>
      <c r="DT36" s="2558">
        <f t="shared" si="76"/>
        <v>6</v>
      </c>
      <c r="DU36" s="2558">
        <f t="shared" si="76"/>
        <v>620</v>
      </c>
      <c r="DV36" s="2558">
        <f t="shared" si="76"/>
        <v>120</v>
      </c>
      <c r="DW36" s="2588">
        <f t="shared" si="76"/>
        <v>72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67"/>
      <c r="CL37" s="3103"/>
      <c r="CM37" s="2556" t="s">
        <v>52</v>
      </c>
      <c r="CN37" s="2613">
        <f t="shared" ref="CN37:DW37" si="77">IF(CN34&gt;=0.1,MAX(CN$9,CN$11,CN$13,CN$15,CN$17,CN$19,CN$21,CN$23,CN$25,CN$27,CN$29),"")</f>
        <v>8100</v>
      </c>
      <c r="CO37" s="2613" t="str">
        <f t="shared" si="77"/>
        <v/>
      </c>
      <c r="CP37" s="2613" t="str">
        <f t="shared" si="77"/>
        <v/>
      </c>
      <c r="CQ37" s="2613" t="str">
        <f t="shared" si="77"/>
        <v/>
      </c>
      <c r="CR37" s="2613" t="str">
        <f t="shared" si="77"/>
        <v/>
      </c>
      <c r="CS37" s="2613" t="str">
        <f t="shared" si="77"/>
        <v/>
      </c>
      <c r="CT37" s="2613" t="str">
        <f t="shared" si="77"/>
        <v/>
      </c>
      <c r="CU37" s="2560">
        <f t="shared" si="77"/>
        <v>70</v>
      </c>
      <c r="CV37" s="2560">
        <f t="shared" si="77"/>
        <v>75</v>
      </c>
      <c r="CW37" s="2560">
        <f t="shared" si="77"/>
        <v>105</v>
      </c>
      <c r="CX37" s="2560">
        <f t="shared" si="77"/>
        <v>380</v>
      </c>
      <c r="CY37" s="2560">
        <f t="shared" si="77"/>
        <v>380</v>
      </c>
      <c r="CZ37" s="2560">
        <f t="shared" si="77"/>
        <v>440</v>
      </c>
      <c r="DA37" s="2560">
        <f t="shared" si="77"/>
        <v>320</v>
      </c>
      <c r="DB37" s="2560">
        <f t="shared" si="77"/>
        <v>300</v>
      </c>
      <c r="DC37" s="2560">
        <f t="shared" si="77"/>
        <v>310</v>
      </c>
      <c r="DD37" s="2560">
        <f t="shared" si="77"/>
        <v>330</v>
      </c>
      <c r="DE37" s="2560">
        <f t="shared" si="77"/>
        <v>250</v>
      </c>
      <c r="DF37" s="2560">
        <f t="shared" si="77"/>
        <v>300</v>
      </c>
      <c r="DG37" s="2560">
        <f t="shared" si="77"/>
        <v>460</v>
      </c>
      <c r="DH37" s="2560" t="str">
        <f t="shared" si="77"/>
        <v/>
      </c>
      <c r="DI37" s="2560">
        <f t="shared" si="77"/>
        <v>900</v>
      </c>
      <c r="DJ37" s="2560">
        <f t="shared" si="77"/>
        <v>900</v>
      </c>
      <c r="DK37" s="2560">
        <f t="shared" si="77"/>
        <v>1010</v>
      </c>
      <c r="DL37" s="2624">
        <f t="shared" si="77"/>
        <v>76</v>
      </c>
      <c r="DM37" s="2560">
        <f t="shared" si="77"/>
        <v>91</v>
      </c>
      <c r="DN37" s="2560">
        <f t="shared" si="77"/>
        <v>11</v>
      </c>
      <c r="DO37" s="2560">
        <f t="shared" si="77"/>
        <v>1500</v>
      </c>
      <c r="DP37" s="2560">
        <f t="shared" si="77"/>
        <v>310</v>
      </c>
      <c r="DQ37" s="2560">
        <f t="shared" si="77"/>
        <v>265</v>
      </c>
      <c r="DR37" s="2560">
        <f t="shared" si="77"/>
        <v>45</v>
      </c>
      <c r="DS37" s="2560">
        <f t="shared" si="77"/>
        <v>51</v>
      </c>
      <c r="DT37" s="2560">
        <f t="shared" si="77"/>
        <v>6</v>
      </c>
      <c r="DU37" s="2560">
        <f t="shared" si="77"/>
        <v>750</v>
      </c>
      <c r="DV37" s="2560">
        <f t="shared" si="77"/>
        <v>155</v>
      </c>
      <c r="DW37" s="2589">
        <f t="shared" si="77"/>
        <v>82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41"/>
      <c r="CM39" s="3087" t="s">
        <v>549</v>
      </c>
      <c r="CN39" s="3088"/>
      <c r="CO39" s="3088"/>
      <c r="CP39" s="3088"/>
      <c r="CQ39" s="3089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181</v>
      </c>
      <c r="GR39" s="1576" t="s">
        <v>182</v>
      </c>
      <c r="GS39" s="1576" t="s">
        <v>183</v>
      </c>
      <c r="GT39" s="1576" t="s">
        <v>184</v>
      </c>
      <c r="GU39" s="1576" t="s">
        <v>104</v>
      </c>
      <c r="GV39" s="1576" t="s">
        <v>185</v>
      </c>
      <c r="GW39" s="1576" t="s">
        <v>186</v>
      </c>
      <c r="GX39" s="1576" t="s">
        <v>187</v>
      </c>
    </row>
    <row r="40" spans="1:208" ht="34.5" customHeight="1" thickBot="1" x14ac:dyDescent="0.35">
      <c r="BV40" s="533" t="s">
        <v>47</v>
      </c>
      <c r="BW40" s="3163">
        <f>CA40+CA41</f>
        <v>9.3800000000000008</v>
      </c>
      <c r="BX40" s="3163"/>
      <c r="BY40" s="919" t="s">
        <v>53</v>
      </c>
      <c r="BZ40" s="919"/>
      <c r="CA40" s="3111">
        <f>(CJ40-CG40)/1000</f>
        <v>0</v>
      </c>
      <c r="CB40" s="3111"/>
      <c r="CC40" s="499"/>
      <c r="CD40" s="1705" t="s">
        <v>492</v>
      </c>
      <c r="CE40" s="1705"/>
      <c r="CF40" s="1714" t="s">
        <v>54</v>
      </c>
      <c r="CG40" s="3106">
        <f>'7'!CJ40</f>
        <v>23770053</v>
      </c>
      <c r="CH40" s="3106"/>
      <c r="CI40" s="920" t="s">
        <v>55</v>
      </c>
      <c r="CJ40" s="3157">
        <f t="shared" ref="CJ40:CJ48" si="78">CQ58</f>
        <v>23770053</v>
      </c>
      <c r="CK40" s="3157"/>
      <c r="CL40" s="2441"/>
      <c r="CM40" s="1758" t="s">
        <v>542</v>
      </c>
      <c r="CN40" s="3068">
        <f>VLOOKUP($B$1,'[1]Bulk Tanks'!$C$3:$V$9967,2,0)</f>
        <v>299</v>
      </c>
      <c r="CO40" s="3069"/>
      <c r="CP40" s="2940">
        <f>VLOOKUP($B$1,'[1]Bulk Tanks'!$C$3:$V$9967,3,0)</f>
        <v>7051</v>
      </c>
      <c r="CQ40" s="2941">
        <f>VLOOKUP($B$1,'[1]Bulk Tanks'!$C$3:$V$9967,6,0)</f>
        <v>8168</v>
      </c>
      <c r="CR40" s="1759">
        <f>VLOOKUP($B$1,'[1]Bulk Tanks'!$C$3:$V$9967,7,0)</f>
        <v>60.5</v>
      </c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0.28000000000000003</v>
      </c>
      <c r="GR40" s="1755">
        <f t="shared" ref="GR40:GX40" si="79">IF($GL$32=$HN$32,GF32,IF($GX$32=$HN$32,GR32,IF($HJ$32=$HN$32,HD32,"")))</f>
        <v>8.3000000000000007</v>
      </c>
      <c r="GS40" s="1755">
        <f t="shared" si="79"/>
        <v>30.650602409638552</v>
      </c>
      <c r="GT40" s="1755">
        <f t="shared" si="79"/>
        <v>8.5821686746987957</v>
      </c>
      <c r="GU40" s="1755">
        <f t="shared" si="79"/>
        <v>6.18</v>
      </c>
      <c r="GV40" s="1755">
        <f t="shared" si="79"/>
        <v>29.3</v>
      </c>
      <c r="GW40" s="1755">
        <f t="shared" si="79"/>
        <v>5</v>
      </c>
      <c r="GX40" s="1756">
        <f t="shared" si="79"/>
        <v>1.7164337349397591</v>
      </c>
    </row>
    <row r="41" spans="1:208" ht="34.5" customHeight="1" thickBot="1" x14ac:dyDescent="0.35">
      <c r="BV41" s="533" t="s">
        <v>48</v>
      </c>
      <c r="BW41" s="3164">
        <f>CA42+CA43</f>
        <v>13.860999999999999</v>
      </c>
      <c r="BX41" s="3164"/>
      <c r="BY41" s="922" t="s">
        <v>53</v>
      </c>
      <c r="BZ41" s="922"/>
      <c r="CA41" s="3111">
        <f t="shared" ref="CA41:CA47" si="80">(CJ41-CG41)/1000</f>
        <v>9.3800000000000008</v>
      </c>
      <c r="CB41" s="3111"/>
      <c r="CC41" s="499"/>
      <c r="CD41" s="1709" t="s">
        <v>493</v>
      </c>
      <c r="CE41" s="1709"/>
      <c r="CF41" s="923" t="s">
        <v>54</v>
      </c>
      <c r="CG41" s="3106">
        <f>'7'!CJ41</f>
        <v>41981029</v>
      </c>
      <c r="CH41" s="3106"/>
      <c r="CI41" s="920" t="s">
        <v>55</v>
      </c>
      <c r="CJ41" s="3157">
        <f t="shared" si="78"/>
        <v>41990409</v>
      </c>
      <c r="CK41" s="3157"/>
      <c r="CL41" s="2441"/>
      <c r="CM41" s="1760" t="s">
        <v>543</v>
      </c>
      <c r="CN41" s="2938">
        <f>VLOOKUP($B$1,'[1]Bulk Tanks'!$C$3:$V$9967,8,0)</f>
        <v>4369</v>
      </c>
      <c r="CO41" s="2939">
        <f>VLOOKUP($B$1,'[1]Bulk Tanks'!$C$3:$V$9967,9,0)</f>
        <v>0</v>
      </c>
      <c r="CP41" s="2938">
        <f>VLOOKUP($B$1,'[1]Bulk Tanks'!$C$3:$V$9967,10,0)</f>
        <v>6675</v>
      </c>
      <c r="CQ41" s="2939">
        <f>VLOOKUP($B$1,'[1]Bulk Tanks'!$C$3:$V$9967,5,0)</f>
        <v>8168</v>
      </c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64">
        <f>CA44+CA45+CA46</f>
        <v>25.4</v>
      </c>
      <c r="BX42" s="3164"/>
      <c r="BY42" s="922" t="s">
        <v>53</v>
      </c>
      <c r="BZ42" s="922"/>
      <c r="CA42" s="3111">
        <f t="shared" si="80"/>
        <v>4.9749999999999996</v>
      </c>
      <c r="CB42" s="3111"/>
      <c r="CC42" s="499"/>
      <c r="CD42" s="1709" t="s">
        <v>56</v>
      </c>
      <c r="CE42" s="1709"/>
      <c r="CF42" s="1713" t="s">
        <v>54</v>
      </c>
      <c r="CG42" s="3106">
        <f>'7'!CJ42</f>
        <v>9406182</v>
      </c>
      <c r="CH42" s="3106"/>
      <c r="CI42" s="920" t="s">
        <v>55</v>
      </c>
      <c r="CJ42" s="3157">
        <f t="shared" si="78"/>
        <v>9411157</v>
      </c>
      <c r="CK42" s="3157"/>
      <c r="CL42" s="2441"/>
      <c r="CM42" s="1760" t="s">
        <v>544</v>
      </c>
      <c r="CN42" s="2942">
        <f>VLOOKUP($B$1,'[1]Bulk Tanks'!$C$3:$V$9967,11,0)</f>
        <v>17</v>
      </c>
      <c r="CO42" s="2943">
        <f>VLOOKUP($B$1,'[1]Bulk Tanks'!$C$3:$V$9967,6,0)</f>
        <v>8168</v>
      </c>
      <c r="CP42" s="2942">
        <f>VLOOKUP($B$1,'[1]Bulk Tanks'!$C$3:$V$9967,12,0)</f>
        <v>33</v>
      </c>
      <c r="CQ42" s="2943">
        <f>VLOOKUP($B$1,'[1]Bulk Tanks'!$C$3:$V$9967,6,0)</f>
        <v>8168</v>
      </c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11">
        <f t="shared" si="80"/>
        <v>8.8859999999999992</v>
      </c>
      <c r="CB43" s="3111"/>
      <c r="CC43" s="499"/>
      <c r="CD43" s="1709" t="s">
        <v>494</v>
      </c>
      <c r="CE43" s="1709"/>
      <c r="CF43" s="1713" t="s">
        <v>54</v>
      </c>
      <c r="CG43" s="3106">
        <f>'7'!CJ43</f>
        <v>32018942</v>
      </c>
      <c r="CH43" s="3106"/>
      <c r="CI43" s="920" t="s">
        <v>55</v>
      </c>
      <c r="CJ43" s="3157">
        <f t="shared" si="78"/>
        <v>32027828</v>
      </c>
      <c r="CK43" s="3157"/>
      <c r="CL43" s="2441"/>
      <c r="CM43" s="1760" t="s">
        <v>123</v>
      </c>
      <c r="CN43" s="2938">
        <f>VLOOKUP($B$1,'[1]Bulk Tanks'!$C$3:$V$9967,13,0)</f>
        <v>1814</v>
      </c>
      <c r="CO43" s="2944">
        <f>VLOOKUP($B$1,'[1]Bulk Tanks'!$C$3:$V$9967,6,0)</f>
        <v>8168</v>
      </c>
      <c r="CP43" s="2944">
        <f>VLOOKUP($B$1,'[1]Bulk Tanks'!$C$3:$V$9967,6,0)</f>
        <v>8168</v>
      </c>
      <c r="CQ43" s="2939">
        <f>VLOOKUP($B$1,'[1]Bulk Tanks'!$C$3:$V$9967,6,0)</f>
        <v>8168</v>
      </c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11">
        <f t="shared" si="80"/>
        <v>8.0809999999999995</v>
      </c>
      <c r="CB44" s="3111"/>
      <c r="CC44" s="499"/>
      <c r="CD44" s="1709" t="s">
        <v>57</v>
      </c>
      <c r="CE44" s="1709"/>
      <c r="CF44" s="1713" t="s">
        <v>54</v>
      </c>
      <c r="CG44" s="3106">
        <f>'7'!CJ44</f>
        <v>29360954</v>
      </c>
      <c r="CH44" s="3106"/>
      <c r="CI44" s="920" t="s">
        <v>55</v>
      </c>
      <c r="CJ44" s="3157">
        <f t="shared" si="78"/>
        <v>29369035</v>
      </c>
      <c r="CK44" s="3157"/>
      <c r="CL44" s="2441"/>
      <c r="CM44" s="1760" t="s">
        <v>90</v>
      </c>
      <c r="CN44" s="2938">
        <f>VLOOKUP($B$1,'[1]Bulk Tanks'!$C$3:$V$9967,14,0)</f>
        <v>1300</v>
      </c>
      <c r="CO44" s="2944">
        <f>VLOOKUP($B$1,'[1]Bulk Tanks'!$C$3:$V$9967,6,0)</f>
        <v>8168</v>
      </c>
      <c r="CP44" s="2944">
        <f>VLOOKUP($B$1,'[1]Bulk Tanks'!$C$3:$V$9967,6,0)</f>
        <v>8168</v>
      </c>
      <c r="CQ44" s="2939">
        <f>VLOOKUP($B$1,'[1]Bulk Tanks'!$C$3:$V$9967,6,0)</f>
        <v>8168</v>
      </c>
      <c r="CR44" s="1757"/>
      <c r="CS44" s="1757" t="s">
        <v>562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11">
        <f t="shared" si="80"/>
        <v>8.11</v>
      </c>
      <c r="CB45" s="3111"/>
      <c r="CC45" s="499"/>
      <c r="CD45" s="1709" t="s">
        <v>58</v>
      </c>
      <c r="CE45" s="1709"/>
      <c r="CF45" s="1713" t="s">
        <v>54</v>
      </c>
      <c r="CG45" s="3106">
        <f>'7'!CJ45</f>
        <v>29298721</v>
      </c>
      <c r="CH45" s="3106"/>
      <c r="CI45" s="920" t="s">
        <v>55</v>
      </c>
      <c r="CJ45" s="3157">
        <f t="shared" si="78"/>
        <v>29306831</v>
      </c>
      <c r="CK45" s="3157"/>
      <c r="CL45" s="2441"/>
      <c r="CM45" s="1760" t="s">
        <v>545</v>
      </c>
      <c r="CN45" s="1644"/>
      <c r="CO45" s="1643"/>
      <c r="CP45" s="1640"/>
      <c r="CQ45" s="1640">
        <f>VLOOKUP($B$1,'[1]Bulk Tanks'!$C$3:$V$9967,15,0)</f>
        <v>6.49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11">
        <f t="shared" si="80"/>
        <v>9.2089999999999996</v>
      </c>
      <c r="CB46" s="3111"/>
      <c r="CC46" s="499"/>
      <c r="CD46" s="1709" t="s">
        <v>59</v>
      </c>
      <c r="CE46" s="1709"/>
      <c r="CF46" s="1713" t="s">
        <v>54</v>
      </c>
      <c r="CG46" s="3106">
        <f>'7'!CJ46</f>
        <v>5660036</v>
      </c>
      <c r="CH46" s="3106"/>
      <c r="CI46" s="920" t="s">
        <v>55</v>
      </c>
      <c r="CJ46" s="3157">
        <f t="shared" si="78"/>
        <v>5669245</v>
      </c>
      <c r="CK46" s="3157"/>
      <c r="CL46" s="2441"/>
      <c r="CM46" s="1760" t="s">
        <v>272</v>
      </c>
      <c r="CN46" s="2938">
        <f>VLOOKUP($B$1,'[1]Bulk Tanks'!$C$3:$V$9967,16,0)</f>
        <v>2406</v>
      </c>
      <c r="CO46" s="2944">
        <f>VLOOKUP($B$1,'[1]Bulk Tanks'!$C$3:$V$9967,6,0)</f>
        <v>8168</v>
      </c>
      <c r="CP46" s="2944">
        <f>VLOOKUP($B$1,'[1]Bulk Tanks'!$C$3:$V$9967,6,0)</f>
        <v>8168</v>
      </c>
      <c r="CQ46" s="2939">
        <f>VLOOKUP($B$1,'[1]Bulk Tanks'!$C$3:$V$9967,6,0)</f>
        <v>8168</v>
      </c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11">
        <f t="shared" si="80"/>
        <v>1.5</v>
      </c>
      <c r="CB47" s="3111"/>
      <c r="CC47" s="499"/>
      <c r="CD47" s="1709" t="s">
        <v>62</v>
      </c>
      <c r="CE47" s="1709"/>
      <c r="CF47" s="1713" t="s">
        <v>54</v>
      </c>
      <c r="CG47" s="3106">
        <f>'7'!CJ47</f>
        <v>1612379</v>
      </c>
      <c r="CH47" s="3106"/>
      <c r="CI47" s="920" t="s">
        <v>55</v>
      </c>
      <c r="CJ47" s="3157">
        <f t="shared" si="78"/>
        <v>1613879</v>
      </c>
      <c r="CK47" s="3157"/>
      <c r="CL47" s="2430"/>
      <c r="CM47" s="1760" t="s">
        <v>269</v>
      </c>
      <c r="CN47" s="2938">
        <f>VLOOKUP($B$1,'[1]Bulk Tanks'!$C$3:$V$9967,17,0)</f>
        <v>18</v>
      </c>
      <c r="CO47" s="2939">
        <f>VLOOKUP($B$1,'[1]Bulk Tanks'!$C$3:$V$9967,6,0)</f>
        <v>8168</v>
      </c>
      <c r="CP47" s="2938"/>
      <c r="CQ47" s="2939">
        <f>VLOOKUP($B$1,'[1]Bulk Tanks'!$C$3:$V$9967,6,0)</f>
        <v>8168</v>
      </c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11">
        <f>(CJ48-CG48)</f>
        <v>0.89988000000084867</v>
      </c>
      <c r="CB48" s="3111"/>
      <c r="CC48" s="499"/>
      <c r="CD48" s="1709" t="s">
        <v>495</v>
      </c>
      <c r="CE48" s="1709"/>
      <c r="CF48" s="1713" t="s">
        <v>54</v>
      </c>
      <c r="CG48" s="3106">
        <f>'7'!CJ48</f>
        <v>8907.89185</v>
      </c>
      <c r="CH48" s="3106"/>
      <c r="CI48" s="920" t="s">
        <v>55</v>
      </c>
      <c r="CJ48" s="3157">
        <f t="shared" si="78"/>
        <v>8908.7917300000008</v>
      </c>
      <c r="CK48" s="3157"/>
      <c r="CL48" s="2430"/>
      <c r="CM48" s="1760" t="s">
        <v>263</v>
      </c>
      <c r="CN48" s="2945">
        <f>VLOOKUP($B$1,'[1]Bulk Tanks'!$C$3:$V$9967,18,0)</f>
        <v>8.2100000000000009</v>
      </c>
      <c r="CO48" s="2946">
        <f>VLOOKUP($B$1,'[1]Bulk Tanks'!$C$3:$V$9967,6,0)</f>
        <v>8168</v>
      </c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60">
        <f>CQ68</f>
        <v>0</v>
      </c>
      <c r="CK49" s="3160"/>
      <c r="CM49" s="1760" t="s">
        <v>444</v>
      </c>
      <c r="CN49" s="1690">
        <f>VLOOKUP($B$1,'[1]Bulk Tanks'!$C$3:$V$9967,19,0)</f>
        <v>0</v>
      </c>
      <c r="CO49" s="1692"/>
      <c r="CP49" s="1691" t="s">
        <v>568</v>
      </c>
      <c r="CQ49" s="1692">
        <f>VLOOKUP($B$1,'[1]Bulk Tanks'!$C$3:$X$9967,21,0)</f>
        <v>1850</v>
      </c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62" t="s">
        <v>565</v>
      </c>
      <c r="CF50" s="3162"/>
      <c r="CG50" s="3162"/>
      <c r="CH50" s="3162"/>
      <c r="CI50" s="3162"/>
      <c r="CJ50" s="3161"/>
      <c r="CK50" s="3161"/>
      <c r="CM50" s="1760" t="s">
        <v>546</v>
      </c>
      <c r="CN50" s="1690">
        <f>VLOOKUP($B$1,'[1]Bulk Tanks'!$C$3:$V$9967,20,0)</f>
        <v>856</v>
      </c>
      <c r="CO50" s="1692"/>
      <c r="CP50" s="1691" t="s">
        <v>1233</v>
      </c>
      <c r="CQ50" s="1692">
        <f>VLOOKUP($B$1,'[1]Bulk Tanks'!$C$3:$X$9967,22,0)</f>
        <v>3</v>
      </c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081" t="s">
        <v>548</v>
      </c>
      <c r="CN52" s="3082"/>
      <c r="CO52" s="3082"/>
      <c r="CP52" s="3083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542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272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41990409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9411157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32027828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29369035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29306831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5669245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1613879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8908.7917300000008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>
      <pane xSplit="1" ySplit="7" topLeftCell="AT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N8" activePane="bottomRight" state="frozen"/>
      <selection pane="bottomRight" activeCell="AJ31" sqref="A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30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68">
      <pane xSplit="1" ySplit="7" topLeftCell="CD35" activePane="bottomRight" state="frozen"/>
      <selection pane="bottomRight" activeCell="CN42" sqref="CN4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03">
    <mergeCell ref="A4:F4"/>
    <mergeCell ref="BD4:BF4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T6:Z6"/>
    <mergeCell ref="CA45:CB45"/>
    <mergeCell ref="CA43:CB43"/>
    <mergeCell ref="CA44:CB44"/>
    <mergeCell ref="BV30:BW33"/>
    <mergeCell ref="AE36:AJ36"/>
    <mergeCell ref="BW40:BX40"/>
    <mergeCell ref="BX2:BY2"/>
    <mergeCell ref="BZ2:CA2"/>
    <mergeCell ref="DL2:DM2"/>
    <mergeCell ref="DL5:DQ5"/>
    <mergeCell ref="BW41:BX41"/>
    <mergeCell ref="BW42:BX42"/>
    <mergeCell ref="DE6:DF6"/>
    <mergeCell ref="CN40:CO40"/>
    <mergeCell ref="CM39:CQ39"/>
    <mergeCell ref="CC4:CE4"/>
    <mergeCell ref="DI5:DK5"/>
    <mergeCell ref="DG6:DH6"/>
    <mergeCell ref="CN6:CO6"/>
    <mergeCell ref="CP6:CQ6"/>
    <mergeCell ref="AB5:AH5"/>
    <mergeCell ref="AB6:AH6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CG45:CH45"/>
    <mergeCell ref="CJ45:CK45"/>
    <mergeCell ref="CG44:CH44"/>
    <mergeCell ref="CA48:CB48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CA46:CB46"/>
    <mergeCell ref="CG46:CH46"/>
    <mergeCell ref="CA47:CB47"/>
    <mergeCell ref="CG47:CH47"/>
    <mergeCell ref="CM52:CP52"/>
    <mergeCell ref="CK34:CL37"/>
    <mergeCell ref="CA41:CB41"/>
    <mergeCell ref="CA42:CB42"/>
    <mergeCell ref="CA40:CB40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CE50:CI50"/>
    <mergeCell ref="CJ46:CK46"/>
    <mergeCell ref="CJ47:CK47"/>
    <mergeCell ref="CJ49:CK50"/>
    <mergeCell ref="CG48:CH48"/>
    <mergeCell ref="CJ48:CK48"/>
  </mergeCells>
  <conditionalFormatting sqref="AX1:AX2 AV1:AV2 DN2:DQ3">
    <cfRule type="cellIs" dxfId="2029" priority="150" stopIfTrue="1" operator="lessThanOrEqual">
      <formula>0</formula>
    </cfRule>
  </conditionalFormatting>
  <conditionalFormatting sqref="CN40:CQ40">
    <cfRule type="cellIs" dxfId="2028" priority="138" operator="between">
      <formula>1</formula>
      <formula>6500</formula>
    </cfRule>
  </conditionalFormatting>
  <conditionalFormatting sqref="CN41:CQ41">
    <cfRule type="cellIs" dxfId="2027" priority="137" operator="between">
      <formula>1</formula>
      <formula>2500</formula>
    </cfRule>
  </conditionalFormatting>
  <conditionalFormatting sqref="CN42:CO42">
    <cfRule type="cellIs" dxfId="2026" priority="136" operator="between">
      <formula>1</formula>
      <formula>6</formula>
    </cfRule>
  </conditionalFormatting>
  <conditionalFormatting sqref="CP42:CQ42">
    <cfRule type="cellIs" dxfId="2025" priority="135" operator="between">
      <formula>1</formula>
      <formula>9</formula>
    </cfRule>
  </conditionalFormatting>
  <conditionalFormatting sqref="CN43:CQ43">
    <cfRule type="cellIs" dxfId="2024" priority="134" operator="between">
      <formula>1</formula>
      <formula>2500</formula>
    </cfRule>
  </conditionalFormatting>
  <conditionalFormatting sqref="CQ45">
    <cfRule type="cellIs" dxfId="2023" priority="133" operator="between">
      <formula>1</formula>
      <formula>9</formula>
    </cfRule>
  </conditionalFormatting>
  <conditionalFormatting sqref="CN46:CQ46">
    <cfRule type="cellIs" dxfId="2022" priority="132" operator="between">
      <formula>1</formula>
      <formula>1000</formula>
    </cfRule>
  </conditionalFormatting>
  <conditionalFormatting sqref="CN47:CO47">
    <cfRule type="cellIs" dxfId="2021" priority="131" operator="between">
      <formula>1</formula>
      <formula>4</formula>
    </cfRule>
  </conditionalFormatting>
  <conditionalFormatting sqref="BX2:CA3">
    <cfRule type="cellIs" dxfId="2020" priority="130" stopIfTrue="1" operator="lessThanOrEqual">
      <formula>0</formula>
    </cfRule>
  </conditionalFormatting>
  <conditionalFormatting sqref="GL8:GL31">
    <cfRule type="cellIs" dxfId="2019" priority="129" operator="lessThan">
      <formula>1</formula>
    </cfRule>
  </conditionalFormatting>
  <conditionalFormatting sqref="GX8:GX31">
    <cfRule type="cellIs" dxfId="2018" priority="128" operator="lessThan">
      <formula>1</formula>
    </cfRule>
  </conditionalFormatting>
  <conditionalFormatting sqref="HJ8:HJ31">
    <cfRule type="cellIs" dxfId="2017" priority="127" operator="lessThan">
      <formula>1</formula>
    </cfRule>
  </conditionalFormatting>
  <conditionalFormatting sqref="W8">
    <cfRule type="cellIs" dxfId="2016" priority="120" operator="between">
      <formula>$Z$8-0.1</formula>
      <formula>0.001</formula>
    </cfRule>
  </conditionalFormatting>
  <conditionalFormatting sqref="W9">
    <cfRule type="cellIs" dxfId="2015" priority="119" operator="between">
      <formula>$Z$9-0.1</formula>
      <formula>0.0001</formula>
    </cfRule>
  </conditionalFormatting>
  <conditionalFormatting sqref="W10">
    <cfRule type="cellIs" dxfId="2014" priority="118" operator="between">
      <formula>$Z$10-0.1</formula>
      <formula>0.01</formula>
    </cfRule>
  </conditionalFormatting>
  <conditionalFormatting sqref="W11">
    <cfRule type="cellIs" dxfId="2013" priority="117" operator="between">
      <formula>$Z$11-0.1</formula>
      <formula>0.0101</formula>
    </cfRule>
  </conditionalFormatting>
  <conditionalFormatting sqref="W12">
    <cfRule type="cellIs" dxfId="2012" priority="116" operator="between">
      <formula>$Z$12-0.1</formula>
      <formula>0.001</formula>
    </cfRule>
  </conditionalFormatting>
  <conditionalFormatting sqref="W13">
    <cfRule type="cellIs" dxfId="2011" priority="115" operator="between">
      <formula>$Z$13-0.1</formula>
      <formula>0.001</formula>
    </cfRule>
  </conditionalFormatting>
  <conditionalFormatting sqref="W14">
    <cfRule type="cellIs" dxfId="2010" priority="114" operator="between">
      <formula>$Z$14-0.1</formula>
      <formula>0.001</formula>
    </cfRule>
  </conditionalFormatting>
  <conditionalFormatting sqref="W15">
    <cfRule type="cellIs" dxfId="2009" priority="113" operator="between">
      <formula>$Z$15-0.1</formula>
      <formula>0.001</formula>
    </cfRule>
  </conditionalFormatting>
  <conditionalFormatting sqref="W16">
    <cfRule type="cellIs" dxfId="2008" priority="112" operator="between">
      <formula>$Z$16-0.1</formula>
      <formula>0.001</formula>
    </cfRule>
  </conditionalFormatting>
  <conditionalFormatting sqref="W17">
    <cfRule type="cellIs" dxfId="2007" priority="111" operator="between">
      <formula>$Z$17-0.1</formula>
      <formula>0.001</formula>
    </cfRule>
  </conditionalFormatting>
  <conditionalFormatting sqref="W18">
    <cfRule type="cellIs" dxfId="2006" priority="110" operator="between">
      <formula>$Z$18-0.1</formula>
      <formula>0.001</formula>
    </cfRule>
  </conditionalFormatting>
  <conditionalFormatting sqref="W19">
    <cfRule type="cellIs" dxfId="2005" priority="109" operator="between">
      <formula>$Z$19-0.1</formula>
      <formula>0.001</formula>
    </cfRule>
  </conditionalFormatting>
  <conditionalFormatting sqref="W20">
    <cfRule type="cellIs" dxfId="2004" priority="108" operator="between">
      <formula>$Z$20-0.1</formula>
      <formula>0.001</formula>
    </cfRule>
  </conditionalFormatting>
  <conditionalFormatting sqref="W21">
    <cfRule type="cellIs" dxfId="2003" priority="107" operator="between">
      <formula>$Z$21-0.1</formula>
      <formula>0.0001</formula>
    </cfRule>
  </conditionalFormatting>
  <conditionalFormatting sqref="W22">
    <cfRule type="cellIs" dxfId="2002" priority="106" operator="between">
      <formula>$Z$22-0.1</formula>
      <formula>0.0001</formula>
    </cfRule>
  </conditionalFormatting>
  <conditionalFormatting sqref="W23">
    <cfRule type="cellIs" dxfId="2001" priority="105" operator="between">
      <formula>$Z$23-0.1</formula>
      <formula>0.0001</formula>
    </cfRule>
  </conditionalFormatting>
  <conditionalFormatting sqref="W24">
    <cfRule type="cellIs" dxfId="2000" priority="104" operator="between">
      <formula>$Z$24-0.1</formula>
      <formula>0.0001</formula>
    </cfRule>
  </conditionalFormatting>
  <conditionalFormatting sqref="W25">
    <cfRule type="cellIs" dxfId="1999" priority="103" operator="between">
      <formula>$Z$25-0.1</formula>
      <formula>0.0001</formula>
    </cfRule>
  </conditionalFormatting>
  <conditionalFormatting sqref="W26">
    <cfRule type="cellIs" dxfId="1998" priority="102" operator="between">
      <formula>$Z$26-0.1</formula>
      <formula>0.0001</formula>
    </cfRule>
  </conditionalFormatting>
  <conditionalFormatting sqref="W27">
    <cfRule type="cellIs" dxfId="1997" priority="101" operator="between">
      <formula>$Z$27-0.1</formula>
      <formula>0.0001</formula>
    </cfRule>
  </conditionalFormatting>
  <conditionalFormatting sqref="W28">
    <cfRule type="cellIs" dxfId="1996" priority="100" operator="between">
      <formula>$Z$28-0.1</formula>
      <formula>0.0001</formula>
    </cfRule>
  </conditionalFormatting>
  <conditionalFormatting sqref="W29">
    <cfRule type="cellIs" dxfId="1995" priority="99" operator="between">
      <formula>$Z$29-0.1</formula>
      <formula>0.0001</formula>
    </cfRule>
  </conditionalFormatting>
  <conditionalFormatting sqref="W30">
    <cfRule type="cellIs" dxfId="1994" priority="98" operator="between">
      <formula>$Z$30-0.1</formula>
      <formula>0.0001</formula>
    </cfRule>
  </conditionalFormatting>
  <conditionalFormatting sqref="W31">
    <cfRule type="cellIs" dxfId="1993" priority="97" operator="between">
      <formula>$Z$31-0.1</formula>
      <formula>0.0001</formula>
    </cfRule>
  </conditionalFormatting>
  <conditionalFormatting sqref="AL31">
    <cfRule type="cellIs" dxfId="1992" priority="49" operator="between">
      <formula>$AO$31-0.1</formula>
      <formula>0.0001</formula>
    </cfRule>
  </conditionalFormatting>
  <conditionalFormatting sqref="AL8">
    <cfRule type="cellIs" dxfId="1991" priority="72" operator="between">
      <formula>$AO$8-0.1</formula>
      <formula>0.0001</formula>
    </cfRule>
  </conditionalFormatting>
  <conditionalFormatting sqref="AL9">
    <cfRule type="cellIs" dxfId="1990" priority="71" operator="between">
      <formula>$AO$9-0.1</formula>
      <formula>0.0001</formula>
    </cfRule>
  </conditionalFormatting>
  <conditionalFormatting sqref="AL10">
    <cfRule type="cellIs" dxfId="1989" priority="70" operator="between">
      <formula>$AO$10-0.1</formula>
      <formula>0.0001</formula>
    </cfRule>
  </conditionalFormatting>
  <conditionalFormatting sqref="AL11">
    <cfRule type="cellIs" dxfId="1988" priority="69" operator="between">
      <formula>$AO$11-0.1</formula>
      <formula>0.0001</formula>
    </cfRule>
  </conditionalFormatting>
  <conditionalFormatting sqref="AL12">
    <cfRule type="cellIs" dxfId="1987" priority="68" operator="between">
      <formula>$AO$12-0.1</formula>
      <formula>0.0001</formula>
    </cfRule>
  </conditionalFormatting>
  <conditionalFormatting sqref="AL13">
    <cfRule type="cellIs" dxfId="1986" priority="67" operator="between">
      <formula>$AO$13-0.1</formula>
      <formula>0.0001</formula>
    </cfRule>
  </conditionalFormatting>
  <conditionalFormatting sqref="AL14">
    <cfRule type="cellIs" dxfId="1985" priority="66" operator="between">
      <formula>$AO$14-0.1</formula>
      <formula>0.0001</formula>
    </cfRule>
  </conditionalFormatting>
  <conditionalFormatting sqref="AL15">
    <cfRule type="cellIs" dxfId="1984" priority="65" operator="between">
      <formula>$AO$15-0.1</formula>
      <formula>0.0001</formula>
    </cfRule>
  </conditionalFormatting>
  <conditionalFormatting sqref="AL16">
    <cfRule type="cellIs" dxfId="1983" priority="64" operator="between">
      <formula>$AO$16-0.1</formula>
      <formula>0.0001</formula>
    </cfRule>
  </conditionalFormatting>
  <conditionalFormatting sqref="AL17">
    <cfRule type="cellIs" dxfId="1982" priority="63" operator="between">
      <formula>$AO$17-0.1</formula>
      <formula>0.00001</formula>
    </cfRule>
  </conditionalFormatting>
  <conditionalFormatting sqref="AL18">
    <cfRule type="cellIs" dxfId="1981" priority="62" operator="between">
      <formula>$AO$18-0.1</formula>
      <formula>0.0001</formula>
    </cfRule>
  </conditionalFormatting>
  <conditionalFormatting sqref="AL19">
    <cfRule type="cellIs" dxfId="1980" priority="61" operator="between">
      <formula>$AO$19-0.1</formula>
      <formula>0.0001</formula>
    </cfRule>
  </conditionalFormatting>
  <conditionalFormatting sqref="AL20">
    <cfRule type="cellIs" dxfId="1979" priority="60" operator="between">
      <formula>$AO$20-0.1</formula>
      <formula>0.0001</formula>
    </cfRule>
  </conditionalFormatting>
  <conditionalFormatting sqref="AL21">
    <cfRule type="cellIs" dxfId="1978" priority="59" operator="between">
      <formula>$AO$21-0.1</formula>
      <formula>0.0001</formula>
    </cfRule>
  </conditionalFormatting>
  <conditionalFormatting sqref="AL22">
    <cfRule type="cellIs" dxfId="1977" priority="58" operator="between">
      <formula>$AO$22-0.1</formula>
      <formula>0.0001</formula>
    </cfRule>
  </conditionalFormatting>
  <conditionalFormatting sqref="AL23">
    <cfRule type="cellIs" dxfId="1976" priority="57" operator="between">
      <formula>$AO$23-0.1</formula>
      <formula>0.0001</formula>
    </cfRule>
  </conditionalFormatting>
  <conditionalFormatting sqref="AL24">
    <cfRule type="cellIs" dxfId="1975" priority="56" operator="between">
      <formula>$AO$24-0.1</formula>
      <formula>0.0001</formula>
    </cfRule>
  </conditionalFormatting>
  <conditionalFormatting sqref="AL25">
    <cfRule type="cellIs" dxfId="1974" priority="55" operator="between">
      <formula>$AO$25-0.1</formula>
      <formula>0.0001</formula>
    </cfRule>
  </conditionalFormatting>
  <conditionalFormatting sqref="AL26">
    <cfRule type="cellIs" dxfId="1973" priority="54" operator="between">
      <formula>$AO$26-0.1</formula>
      <formula>0.0001</formula>
    </cfRule>
  </conditionalFormatting>
  <conditionalFormatting sqref="AL27">
    <cfRule type="cellIs" dxfId="1972" priority="53" operator="between">
      <formula>$AO$27-0.1</formula>
      <formula>0.0001</formula>
    </cfRule>
  </conditionalFormatting>
  <conditionalFormatting sqref="AL28">
    <cfRule type="cellIs" dxfId="1971" priority="52" operator="between">
      <formula>$AO$28-0.1</formula>
      <formula>0.0001</formula>
    </cfRule>
  </conditionalFormatting>
  <conditionalFormatting sqref="AL29">
    <cfRule type="cellIs" dxfId="1970" priority="51" operator="between">
      <formula>$AO$29-0.1</formula>
      <formula>0.0001</formula>
    </cfRule>
  </conditionalFormatting>
  <conditionalFormatting sqref="AL30">
    <cfRule type="cellIs" dxfId="1969" priority="50" operator="between">
      <formula>$AO$30-0.1</formula>
      <formula>0.0001</formula>
    </cfRule>
  </conditionalFormatting>
  <conditionalFormatting sqref="AE8">
    <cfRule type="cellIs" dxfId="1968" priority="24" operator="between">
      <formula>$AH$8-0.1</formula>
      <formula>0.0001</formula>
    </cfRule>
  </conditionalFormatting>
  <conditionalFormatting sqref="AE9">
    <cfRule type="cellIs" dxfId="1967" priority="23" operator="between">
      <formula>$AH$9-0.1</formula>
      <formula>0.0001</formula>
    </cfRule>
  </conditionalFormatting>
  <conditionalFormatting sqref="AE10">
    <cfRule type="cellIs" dxfId="1966" priority="22" operator="between">
      <formula>$AH$10-0.1</formula>
      <formula>0.0001</formula>
    </cfRule>
  </conditionalFormatting>
  <conditionalFormatting sqref="AE11">
    <cfRule type="cellIs" dxfId="1965" priority="21" operator="between">
      <formula>$AH$11-0.1</formula>
      <formula>0.0001</formula>
    </cfRule>
  </conditionalFormatting>
  <conditionalFormatting sqref="AE12">
    <cfRule type="cellIs" dxfId="1964" priority="20" operator="between">
      <formula>$AH$12-0.1</formula>
      <formula>0.0001</formula>
    </cfRule>
  </conditionalFormatting>
  <conditionalFormatting sqref="AE13">
    <cfRule type="cellIs" dxfId="1963" priority="19" operator="between">
      <formula>$AH$13-0.1</formula>
      <formula>0.0001</formula>
    </cfRule>
  </conditionalFormatting>
  <conditionalFormatting sqref="AE14">
    <cfRule type="cellIs" dxfId="1962" priority="18" operator="between">
      <formula>$AH$14-0.1</formula>
      <formula>0.0001</formula>
    </cfRule>
  </conditionalFormatting>
  <conditionalFormatting sqref="AE15">
    <cfRule type="cellIs" dxfId="1961" priority="17" operator="between">
      <formula>$AH$15-0.1</formula>
      <formula>0.0001</formula>
    </cfRule>
  </conditionalFormatting>
  <conditionalFormatting sqref="AE16">
    <cfRule type="cellIs" dxfId="1960" priority="16" operator="between">
      <formula>$AH$16-0.1</formula>
      <formula>0.0001</formula>
    </cfRule>
  </conditionalFormatting>
  <conditionalFormatting sqref="AE18">
    <cfRule type="cellIs" dxfId="1959" priority="15" operator="between">
      <formula>$AH$18-0.1</formula>
      <formula>0.0001</formula>
    </cfRule>
  </conditionalFormatting>
  <conditionalFormatting sqref="AE19">
    <cfRule type="cellIs" dxfId="1958" priority="14" operator="between">
      <formula>$AH$19-0.1</formula>
      <formula>0.0001</formula>
    </cfRule>
  </conditionalFormatting>
  <conditionalFormatting sqref="AE20">
    <cfRule type="cellIs" dxfId="1957" priority="13" operator="between">
      <formula>$AH$20-0.1</formula>
      <formula>0.0001</formula>
    </cfRule>
  </conditionalFormatting>
  <conditionalFormatting sqref="AE21">
    <cfRule type="cellIs" dxfId="1956" priority="12" operator="between">
      <formula>$AH$21-0.1</formula>
      <formula>0.0001</formula>
    </cfRule>
  </conditionalFormatting>
  <conditionalFormatting sqref="AE22">
    <cfRule type="cellIs" dxfId="1955" priority="11" operator="between">
      <formula>$AH$22-0.1</formula>
      <formula>0.0001</formula>
    </cfRule>
  </conditionalFormatting>
  <conditionalFormatting sqref="AE23">
    <cfRule type="cellIs" dxfId="1954" priority="10" operator="between">
      <formula>$AH$23-0.1</formula>
      <formula>0.0001</formula>
    </cfRule>
  </conditionalFormatting>
  <conditionalFormatting sqref="AE24">
    <cfRule type="cellIs" dxfId="1953" priority="9" operator="between">
      <formula>$AH$24-0.1</formula>
      <formula>0.0001</formula>
    </cfRule>
  </conditionalFormatting>
  <conditionalFormatting sqref="AE25">
    <cfRule type="cellIs" dxfId="1952" priority="8" operator="between">
      <formula>$AH$25-0.1</formula>
      <formula>0.0001</formula>
    </cfRule>
  </conditionalFormatting>
  <conditionalFormatting sqref="AE26">
    <cfRule type="cellIs" dxfId="1951" priority="7" operator="between">
      <formula>$AH$26-0.1</formula>
      <formula>0.0001</formula>
    </cfRule>
  </conditionalFormatting>
  <conditionalFormatting sqref="AE27">
    <cfRule type="cellIs" dxfId="1950" priority="6" operator="between">
      <formula>$AH$27-0.1</formula>
      <formula>0.0001</formula>
    </cfRule>
  </conditionalFormatting>
  <conditionalFormatting sqref="AE28">
    <cfRule type="cellIs" dxfId="1949" priority="5" operator="between">
      <formula>$AH$28-0.1</formula>
      <formula>0.0001</formula>
    </cfRule>
  </conditionalFormatting>
  <conditionalFormatting sqref="AE29">
    <cfRule type="cellIs" dxfId="1948" priority="4" operator="between">
      <formula>$AH$29-0.1</formula>
      <formula>0.0001</formula>
    </cfRule>
  </conditionalFormatting>
  <conditionalFormatting sqref="AE30">
    <cfRule type="cellIs" dxfId="1947" priority="3" operator="between">
      <formula>$AH$30-0.1</formula>
      <formula>0.0001</formula>
    </cfRule>
  </conditionalFormatting>
  <conditionalFormatting sqref="AE31">
    <cfRule type="cellIs" dxfId="1946" priority="2" operator="between">
      <formula>$AH$31-0.1</formula>
      <formula>0.0001</formula>
    </cfRule>
  </conditionalFormatting>
  <conditionalFormatting sqref="AE17">
    <cfRule type="cellIs" dxfId="1945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theme="8" tint="0.59999389629810485"/>
  </sheetPr>
  <dimension ref="A1:HO349"/>
  <sheetViews>
    <sheetView zoomScale="40" zoomScaleNormal="40" zoomScaleSheetLayoutView="59" workbookViewId="0">
      <pane xSplit="1" ySplit="7" topLeftCell="CR8" activePane="bottomRight" state="frozen"/>
      <selection activeCell="CQ65" sqref="CQ65"/>
      <selection pane="topRight" activeCell="CQ65" sqref="CQ65"/>
      <selection pane="bottomLeft" activeCell="CQ65" sqref="CQ65"/>
      <selection pane="bottomRight" activeCell="BP21" sqref="BP2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0">
        <f>'8'!B1:L1+1</f>
        <v>43290</v>
      </c>
      <c r="C1" s="3170"/>
      <c r="D1" s="3170"/>
      <c r="E1" s="3170"/>
      <c r="F1" s="3170"/>
      <c r="G1" s="3170"/>
      <c r="H1" s="3170"/>
      <c r="I1" s="3170"/>
      <c r="J1" s="3170"/>
      <c r="K1" s="3170"/>
      <c r="L1" s="3170"/>
      <c r="N1" s="3130" t="s">
        <v>1</v>
      </c>
      <c r="O1" s="3130"/>
      <c r="P1" s="3130"/>
      <c r="Q1" s="3130"/>
      <c r="R1" s="3130"/>
      <c r="S1" s="3130"/>
      <c r="T1" s="3130"/>
      <c r="U1" s="3130"/>
      <c r="V1" s="3130"/>
      <c r="W1" s="3130"/>
      <c r="X1" s="3130"/>
      <c r="Y1" s="3130"/>
      <c r="Z1" s="3130"/>
      <c r="AA1" s="3130"/>
      <c r="AB1" s="3130"/>
      <c r="AC1" s="3130"/>
      <c r="AD1" s="3130"/>
      <c r="AE1" s="3130"/>
      <c r="AF1" s="3130"/>
      <c r="AG1" s="3130"/>
      <c r="AH1" s="3130"/>
      <c r="AI1" s="3130"/>
      <c r="AJ1" s="3130"/>
      <c r="AK1" s="3130"/>
      <c r="AL1" s="3130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31">
        <v>18</v>
      </c>
      <c r="AW1" s="3131"/>
      <c r="AX1" s="3131">
        <v>14</v>
      </c>
      <c r="AY1" s="3131"/>
      <c r="AZ1" s="849"/>
      <c r="BA1" s="849"/>
      <c r="BB1" s="849"/>
      <c r="BC1" s="444"/>
      <c r="BD1" s="3148" t="s">
        <v>1</v>
      </c>
      <c r="BE1" s="3148"/>
      <c r="BF1" s="3148"/>
      <c r="BG1" s="3148"/>
      <c r="BH1" s="3148"/>
      <c r="BI1" s="3148"/>
      <c r="BJ1" s="3148"/>
      <c r="BK1" s="3148"/>
      <c r="BL1" s="3148"/>
      <c r="BM1" s="3148"/>
      <c r="BN1" s="3148"/>
      <c r="BO1" s="3148"/>
      <c r="BP1" s="3148"/>
      <c r="BQ1" s="3148"/>
      <c r="BR1" s="3148"/>
      <c r="BS1" s="3148"/>
      <c r="BT1" s="3148"/>
      <c r="BU1" s="3148"/>
      <c r="BY1" s="445"/>
      <c r="BZ1" s="445"/>
      <c r="CA1" s="446"/>
      <c r="CB1" s="447"/>
      <c r="CC1" s="441"/>
      <c r="CE1" s="439"/>
      <c r="CF1" s="3148" t="s">
        <v>1</v>
      </c>
      <c r="CG1" s="3148"/>
      <c r="CH1" s="3148"/>
      <c r="CI1" s="3148"/>
      <c r="CJ1" s="3148"/>
      <c r="CK1" s="3148"/>
      <c r="CL1" s="3148"/>
      <c r="CM1" s="3148"/>
      <c r="CN1" s="3148"/>
      <c r="CO1" s="3148"/>
      <c r="CP1" s="3148"/>
      <c r="CQ1" s="3148"/>
      <c r="CR1" s="3148"/>
      <c r="CS1" s="3148"/>
      <c r="CT1" s="3148"/>
      <c r="CU1" s="3148"/>
      <c r="CV1" s="3148"/>
      <c r="CW1" s="1706"/>
      <c r="CX1" s="1706"/>
      <c r="CY1" s="1706"/>
      <c r="DL1" s="914"/>
      <c r="DM1" s="915"/>
      <c r="DN1" s="3151"/>
      <c r="DO1" s="3151"/>
      <c r="DP1" s="3152"/>
      <c r="DQ1" s="3153"/>
    </row>
    <row r="2" spans="1:222" ht="15" customHeight="1" thickBot="1" x14ac:dyDescent="0.3">
      <c r="A2" s="3147" t="s">
        <v>4</v>
      </c>
      <c r="B2" s="3147"/>
      <c r="C2" s="3147"/>
      <c r="D2" s="3147"/>
      <c r="E2" s="3147"/>
      <c r="F2" s="3147"/>
      <c r="G2" s="1726">
        <v>24</v>
      </c>
      <c r="H2" s="902"/>
      <c r="I2" s="901"/>
      <c r="J2" s="901"/>
      <c r="K2" s="896"/>
      <c r="L2" s="902"/>
      <c r="M2" s="448"/>
      <c r="N2" s="3130"/>
      <c r="O2" s="3130"/>
      <c r="P2" s="3130"/>
      <c r="Q2" s="3130"/>
      <c r="R2" s="3130"/>
      <c r="S2" s="3130"/>
      <c r="T2" s="3130"/>
      <c r="U2" s="3130"/>
      <c r="V2" s="3130"/>
      <c r="W2" s="3130"/>
      <c r="X2" s="3130"/>
      <c r="Y2" s="3130"/>
      <c r="Z2" s="3130"/>
      <c r="AA2" s="3130"/>
      <c r="AB2" s="3130"/>
      <c r="AC2" s="3130"/>
      <c r="AD2" s="3130"/>
      <c r="AE2" s="3130"/>
      <c r="AF2" s="3130"/>
      <c r="AG2" s="3130"/>
      <c r="AH2" s="3130"/>
      <c r="AI2" s="3130"/>
      <c r="AJ2" s="3130"/>
      <c r="AK2" s="3130"/>
      <c r="AL2" s="3130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31">
        <v>17</v>
      </c>
      <c r="AW2" s="3131"/>
      <c r="AX2" s="3131">
        <v>21</v>
      </c>
      <c r="AY2" s="3131"/>
      <c r="AZ2" s="849"/>
      <c r="BA2" s="849"/>
      <c r="BB2" s="849"/>
      <c r="BC2" s="444"/>
      <c r="BD2" s="3148"/>
      <c r="BE2" s="3148"/>
      <c r="BF2" s="3148"/>
      <c r="BG2" s="3148"/>
      <c r="BH2" s="3148"/>
      <c r="BI2" s="3148"/>
      <c r="BJ2" s="3148"/>
      <c r="BK2" s="3148"/>
      <c r="BL2" s="3148"/>
      <c r="BM2" s="3148"/>
      <c r="BN2" s="3148"/>
      <c r="BO2" s="3148"/>
      <c r="BP2" s="3148"/>
      <c r="BQ2" s="3148"/>
      <c r="BR2" s="3148"/>
      <c r="BS2" s="3148"/>
      <c r="BT2" s="3148"/>
      <c r="BU2" s="3148"/>
      <c r="BV2" s="3086" t="s">
        <v>3</v>
      </c>
      <c r="BW2" s="3084"/>
      <c r="BX2" s="3154">
        <f>AV1</f>
        <v>18</v>
      </c>
      <c r="BY2" s="3155"/>
      <c r="BZ2" s="3154">
        <f>AX1</f>
        <v>14</v>
      </c>
      <c r="CA2" s="3155"/>
      <c r="CB2" s="449"/>
      <c r="CE2" s="450"/>
      <c r="CF2" s="3148"/>
      <c r="CG2" s="3148"/>
      <c r="CH2" s="3148"/>
      <c r="CI2" s="3148"/>
      <c r="CJ2" s="3148"/>
      <c r="CK2" s="3148"/>
      <c r="CL2" s="3148"/>
      <c r="CM2" s="3148"/>
      <c r="CN2" s="3148"/>
      <c r="CO2" s="3148"/>
      <c r="CP2" s="3148"/>
      <c r="CQ2" s="3148"/>
      <c r="CR2" s="3148"/>
      <c r="CS2" s="3148"/>
      <c r="CT2" s="3148"/>
      <c r="CU2" s="3148"/>
      <c r="CV2" s="3148"/>
      <c r="CW2" s="1706"/>
      <c r="CX2" s="1706"/>
      <c r="CY2" s="1706"/>
      <c r="DL2" s="3086" t="s">
        <v>3</v>
      </c>
      <c r="DM2" s="3084"/>
      <c r="DN2" s="3156">
        <v>14</v>
      </c>
      <c r="DO2" s="3155"/>
      <c r="DP2" s="3156">
        <v>18</v>
      </c>
      <c r="DQ2" s="3155"/>
    </row>
    <row r="3" spans="1:222" ht="15" customHeight="1" thickBot="1" x14ac:dyDescent="0.3">
      <c r="A3" s="3147" t="s">
        <v>501</v>
      </c>
      <c r="B3" s="3147"/>
      <c r="C3" s="3147"/>
      <c r="D3" s="3147"/>
      <c r="E3" s="3147"/>
      <c r="F3" s="3147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1188</v>
      </c>
      <c r="AR3" s="2303">
        <v>21</v>
      </c>
      <c r="AS3" s="908" t="s">
        <v>508</v>
      </c>
      <c r="AT3" s="2335"/>
      <c r="AU3" s="909">
        <v>4</v>
      </c>
      <c r="AV3" s="1199" t="s">
        <v>506</v>
      </c>
      <c r="AW3" s="1200">
        <v>12</v>
      </c>
      <c r="AX3" s="1202" t="s">
        <v>512</v>
      </c>
      <c r="AY3" s="1201">
        <v>14</v>
      </c>
      <c r="AZ3" s="906" t="s">
        <v>507</v>
      </c>
      <c r="BA3" s="910">
        <v>17</v>
      </c>
      <c r="BB3" s="1122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086" t="s">
        <v>5</v>
      </c>
      <c r="BW3" s="3084"/>
      <c r="BX3" s="3154">
        <f>AV2</f>
        <v>17</v>
      </c>
      <c r="BY3" s="3155"/>
      <c r="BZ3" s="3168">
        <f>AX2</f>
        <v>21</v>
      </c>
      <c r="CA3" s="3169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086" t="s">
        <v>5</v>
      </c>
      <c r="DM3" s="3084"/>
      <c r="DN3" s="3156">
        <v>17</v>
      </c>
      <c r="DO3" s="3155"/>
      <c r="DP3" s="3156">
        <v>21</v>
      </c>
      <c r="DQ3" s="3155"/>
    </row>
    <row r="4" spans="1:222" ht="17.25" customHeight="1" thickBot="1" x14ac:dyDescent="0.3">
      <c r="A4" s="3146" t="s">
        <v>500</v>
      </c>
      <c r="B4" s="3146"/>
      <c r="C4" s="3146"/>
      <c r="D4" s="3146"/>
      <c r="E4" s="3146"/>
      <c r="F4" s="3146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509</v>
      </c>
      <c r="AR4" s="912">
        <v>3</v>
      </c>
      <c r="AS4" s="913" t="s">
        <v>510</v>
      </c>
      <c r="AT4" s="2336"/>
      <c r="AU4" s="910">
        <v>5</v>
      </c>
      <c r="AV4" s="913" t="s">
        <v>1139</v>
      </c>
      <c r="AW4" s="907">
        <v>20</v>
      </c>
      <c r="AX4" s="906" t="s">
        <v>511</v>
      </c>
      <c r="AY4" s="910">
        <v>16</v>
      </c>
      <c r="AZ4" s="906" t="s">
        <v>496</v>
      </c>
      <c r="BA4" s="910">
        <v>18</v>
      </c>
      <c r="BB4" s="1122"/>
      <c r="BC4" s="456" t="s">
        <v>2</v>
      </c>
      <c r="BD4" s="3145">
        <f>A6</f>
        <v>43290</v>
      </c>
      <c r="BE4" s="3145"/>
      <c r="BF4" s="3145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45">
        <f>BD4</f>
        <v>43290</v>
      </c>
      <c r="CD4" s="3145"/>
      <c r="CE4" s="3145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7" t="s">
        <v>9</v>
      </c>
      <c r="L5" s="3106"/>
      <c r="M5" s="3118"/>
      <c r="N5" s="3107" t="s">
        <v>10</v>
      </c>
      <c r="O5" s="3106"/>
      <c r="P5" s="3118"/>
      <c r="Q5" s="3107" t="s">
        <v>11</v>
      </c>
      <c r="R5" s="3106"/>
      <c r="S5" s="3118"/>
      <c r="T5" s="3107" t="s">
        <v>12</v>
      </c>
      <c r="U5" s="3106"/>
      <c r="V5" s="3106"/>
      <c r="W5" s="3106"/>
      <c r="X5" s="3106"/>
      <c r="Y5" s="3106"/>
      <c r="Z5" s="3106"/>
      <c r="AA5" s="2332"/>
      <c r="AB5" s="3107" t="s">
        <v>13</v>
      </c>
      <c r="AC5" s="3106"/>
      <c r="AD5" s="3106"/>
      <c r="AE5" s="3106"/>
      <c r="AF5" s="3106"/>
      <c r="AG5" s="3106"/>
      <c r="AH5" s="3118"/>
      <c r="AI5" s="3107" t="s">
        <v>14</v>
      </c>
      <c r="AJ5" s="3106"/>
      <c r="AK5" s="3106"/>
      <c r="AL5" s="3106"/>
      <c r="AM5" s="3106"/>
      <c r="AN5" s="3106"/>
      <c r="AO5" s="3118"/>
      <c r="AP5" s="914" t="s">
        <v>12</v>
      </c>
      <c r="AQ5" s="915"/>
      <c r="AR5" s="915"/>
      <c r="AS5" s="2331"/>
      <c r="AT5" s="2332"/>
      <c r="AU5" s="3107" t="s">
        <v>13</v>
      </c>
      <c r="AV5" s="3106"/>
      <c r="AW5" s="3106"/>
      <c r="AX5" s="1701"/>
      <c r="AY5" s="3107" t="s">
        <v>14</v>
      </c>
      <c r="AZ5" s="3106"/>
      <c r="BA5" s="3106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7" t="s">
        <v>18</v>
      </c>
      <c r="BX5" s="3106"/>
      <c r="BY5" s="3106"/>
      <c r="BZ5" s="3106"/>
      <c r="CA5" s="3106"/>
      <c r="CB5" s="3118"/>
      <c r="CC5" s="893" t="s">
        <v>80</v>
      </c>
      <c r="CD5" s="892"/>
      <c r="CE5" s="892"/>
      <c r="CF5" s="894"/>
      <c r="CG5" s="3086" t="s">
        <v>47</v>
      </c>
      <c r="CH5" s="3085"/>
      <c r="CI5" s="3086" t="s">
        <v>48</v>
      </c>
      <c r="CJ5" s="3085"/>
      <c r="CK5" s="2427" t="s">
        <v>499</v>
      </c>
      <c r="CL5" s="2429"/>
      <c r="CM5" s="895"/>
      <c r="CN5" s="3086" t="s">
        <v>18</v>
      </c>
      <c r="CO5" s="3084"/>
      <c r="CP5" s="3084"/>
      <c r="CQ5" s="3084"/>
      <c r="CR5" s="3084"/>
      <c r="CS5" s="3084"/>
      <c r="CT5" s="3084"/>
      <c r="CU5" s="3084"/>
      <c r="CV5" s="3084"/>
      <c r="CW5" s="3085"/>
      <c r="CX5" s="3086" t="s">
        <v>17</v>
      </c>
      <c r="CY5" s="3084"/>
      <c r="CZ5" s="3084"/>
      <c r="DA5" s="3084"/>
      <c r="DB5" s="3084"/>
      <c r="DC5" s="3084"/>
      <c r="DD5" s="3084"/>
      <c r="DE5" s="3084"/>
      <c r="DF5" s="3085"/>
      <c r="DG5" s="893"/>
      <c r="DH5" s="894"/>
      <c r="DI5" s="3086" t="s">
        <v>80</v>
      </c>
      <c r="DJ5" s="3084"/>
      <c r="DK5" s="3085"/>
      <c r="DL5" s="3086" t="s">
        <v>47</v>
      </c>
      <c r="DM5" s="3084"/>
      <c r="DN5" s="3084"/>
      <c r="DO5" s="3084"/>
      <c r="DP5" s="3084"/>
      <c r="DQ5" s="3085"/>
      <c r="DR5" s="3084" t="s">
        <v>48</v>
      </c>
      <c r="DS5" s="3084"/>
      <c r="DT5" s="3084"/>
      <c r="DU5" s="3084"/>
      <c r="DV5" s="3084"/>
      <c r="DW5" s="3085"/>
    </row>
    <row r="6" spans="1:222" s="586" customFormat="1" ht="17.25" customHeight="1" thickTop="1" thickBot="1" x14ac:dyDescent="0.35">
      <c r="A6" s="943">
        <f>B1</f>
        <v>43290</v>
      </c>
      <c r="B6" s="3127" t="s">
        <v>15</v>
      </c>
      <c r="C6" s="3128"/>
      <c r="D6" s="3128"/>
      <c r="E6" s="3128"/>
      <c r="F6" s="3128"/>
      <c r="G6" s="3128"/>
      <c r="H6" s="3128"/>
      <c r="I6" s="3128"/>
      <c r="J6" s="1698"/>
      <c r="K6" s="3127" t="s">
        <v>16</v>
      </c>
      <c r="L6" s="3128"/>
      <c r="M6" s="3129"/>
      <c r="N6" s="3127" t="s">
        <v>16</v>
      </c>
      <c r="O6" s="3128"/>
      <c r="P6" s="3129"/>
      <c r="Q6" s="3127" t="s">
        <v>16</v>
      </c>
      <c r="R6" s="3128"/>
      <c r="S6" s="3129"/>
      <c r="T6" s="3121" t="s">
        <v>17</v>
      </c>
      <c r="U6" s="3122"/>
      <c r="V6" s="3122"/>
      <c r="W6" s="3122"/>
      <c r="X6" s="3122"/>
      <c r="Y6" s="3122"/>
      <c r="Z6" s="3122"/>
      <c r="AA6" s="2334"/>
      <c r="AB6" s="3121" t="s">
        <v>17</v>
      </c>
      <c r="AC6" s="3122"/>
      <c r="AD6" s="3122"/>
      <c r="AE6" s="3122"/>
      <c r="AF6" s="3122"/>
      <c r="AG6" s="3122"/>
      <c r="AH6" s="3123"/>
      <c r="AI6" s="3124" t="s">
        <v>17</v>
      </c>
      <c r="AJ6" s="3125"/>
      <c r="AK6" s="3125"/>
      <c r="AL6" s="3125"/>
      <c r="AM6" s="3125"/>
      <c r="AN6" s="3125"/>
      <c r="AO6" s="3126"/>
      <c r="AP6" s="1304" t="s">
        <v>80</v>
      </c>
      <c r="AQ6" s="1305"/>
      <c r="AR6" s="1699"/>
      <c r="AS6" s="2333"/>
      <c r="AT6" s="2334"/>
      <c r="AU6" s="3132" t="s">
        <v>80</v>
      </c>
      <c r="AV6" s="3133"/>
      <c r="AW6" s="3133"/>
      <c r="AX6" s="1708"/>
      <c r="AY6" s="3132" t="s">
        <v>80</v>
      </c>
      <c r="AZ6" s="3133"/>
      <c r="BA6" s="3133"/>
      <c r="BB6" s="1708"/>
      <c r="BC6" s="3128" t="s">
        <v>47</v>
      </c>
      <c r="BD6" s="3128"/>
      <c r="BE6" s="3128"/>
      <c r="BF6" s="3128"/>
      <c r="BG6" s="2471"/>
      <c r="BH6" s="2471"/>
      <c r="BI6" s="2471"/>
      <c r="BJ6" s="1698"/>
      <c r="BK6" s="3127" t="s">
        <v>48</v>
      </c>
      <c r="BL6" s="3128"/>
      <c r="BM6" s="3128"/>
      <c r="BN6" s="3128"/>
      <c r="BO6" s="2475"/>
      <c r="BP6" s="2475"/>
      <c r="BQ6" s="2475"/>
      <c r="BR6" s="2475"/>
      <c r="BS6" s="2470"/>
      <c r="BT6" s="2471" t="s">
        <v>1179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094" t="s">
        <v>9</v>
      </c>
      <c r="CH6" s="3095"/>
      <c r="CI6" s="3094" t="s">
        <v>10</v>
      </c>
      <c r="CJ6" s="3095"/>
      <c r="CK6" s="881" t="s">
        <v>33</v>
      </c>
      <c r="CL6" s="881" t="s">
        <v>33</v>
      </c>
      <c r="CM6" s="882"/>
      <c r="CN6" s="3094" t="s">
        <v>20</v>
      </c>
      <c r="CO6" s="3105"/>
      <c r="CP6" s="3094" t="s">
        <v>951</v>
      </c>
      <c r="CQ6" s="3095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094" t="s">
        <v>9</v>
      </c>
      <c r="DB6" s="3095"/>
      <c r="DC6" s="3096" t="s">
        <v>10</v>
      </c>
      <c r="DD6" s="3097"/>
      <c r="DE6" s="3092" t="s">
        <v>11</v>
      </c>
      <c r="DF6" s="3093"/>
      <c r="DG6" s="3090" t="s">
        <v>967</v>
      </c>
      <c r="DH6" s="3091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890</v>
      </c>
      <c r="D7" s="1174" t="s">
        <v>891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510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497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497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497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497</v>
      </c>
      <c r="AR7" s="1142" t="s">
        <v>28</v>
      </c>
      <c r="AS7" s="1142" t="s">
        <v>510</v>
      </c>
      <c r="AT7" s="1146" t="s">
        <v>1160</v>
      </c>
      <c r="AU7" s="1138" t="s">
        <v>25</v>
      </c>
      <c r="AV7" s="1139" t="s">
        <v>497</v>
      </c>
      <c r="AW7" s="1142" t="s">
        <v>28</v>
      </c>
      <c r="AX7" s="1140" t="s">
        <v>510</v>
      </c>
      <c r="AY7" s="1143" t="s">
        <v>25</v>
      </c>
      <c r="AZ7" s="1139" t="s">
        <v>497</v>
      </c>
      <c r="BA7" s="1142" t="s">
        <v>28</v>
      </c>
      <c r="BB7" s="1140" t="s">
        <v>510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40" t="s">
        <v>510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890</v>
      </c>
      <c r="BQ7" s="1140" t="s">
        <v>891</v>
      </c>
      <c r="BR7" s="1142" t="s">
        <v>510</v>
      </c>
      <c r="BS7" s="2571" t="s">
        <v>1176</v>
      </c>
      <c r="BT7" s="2569" t="s">
        <v>1177</v>
      </c>
      <c r="BU7" s="2569" t="s">
        <v>1178</v>
      </c>
      <c r="BV7" s="2545" t="s">
        <v>23</v>
      </c>
      <c r="BW7" s="853" t="s">
        <v>32</v>
      </c>
      <c r="BX7" s="854" t="s">
        <v>498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261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181</v>
      </c>
      <c r="GF7" s="1576" t="s">
        <v>182</v>
      </c>
      <c r="GG7" s="1576" t="s">
        <v>183</v>
      </c>
      <c r="GH7" s="1576" t="s">
        <v>184</v>
      </c>
      <c r="GI7" s="1576" t="s">
        <v>104</v>
      </c>
      <c r="GJ7" s="1576" t="s">
        <v>185</v>
      </c>
      <c r="GK7" s="1576" t="s">
        <v>186</v>
      </c>
      <c r="GL7" s="1576" t="s">
        <v>187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181</v>
      </c>
      <c r="GR7" s="1576" t="s">
        <v>182</v>
      </c>
      <c r="GS7" s="1576" t="s">
        <v>183</v>
      </c>
      <c r="GT7" s="1576" t="s">
        <v>184</v>
      </c>
      <c r="GU7" s="1576" t="s">
        <v>104</v>
      </c>
      <c r="GV7" s="1576" t="s">
        <v>185</v>
      </c>
      <c r="GW7" s="1576" t="s">
        <v>186</v>
      </c>
      <c r="GX7" s="1775" t="s">
        <v>187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181</v>
      </c>
      <c r="HD7" s="1576" t="s">
        <v>182</v>
      </c>
      <c r="HE7" s="1576" t="s">
        <v>183</v>
      </c>
      <c r="HF7" s="1576" t="s">
        <v>184</v>
      </c>
      <c r="HG7" s="1576" t="s">
        <v>104</v>
      </c>
      <c r="HH7" s="1576" t="s">
        <v>185</v>
      </c>
      <c r="HI7" s="1576" t="s">
        <v>186</v>
      </c>
      <c r="HJ7" s="1576" t="s">
        <v>187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68"/>
      <c r="AF8" s="2417"/>
      <c r="AG8" s="2561"/>
      <c r="AH8" s="2683" t="str">
        <f>IF(AE8&lt;=0,"",HA8+0.12)</f>
        <v/>
      </c>
      <c r="AI8" s="2418"/>
      <c r="AJ8" s="2414"/>
      <c r="AK8" s="2413"/>
      <c r="AL8" s="2358"/>
      <c r="AM8" s="2417"/>
      <c r="AN8" s="2561"/>
      <c r="AO8" s="2683" t="str">
        <f>IF(AI8&lt;=0,"",HM8+0.12)</f>
        <v/>
      </c>
      <c r="AP8" s="2883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43290.008606597221</v>
      </c>
      <c r="BW8" s="2542" t="s">
        <v>1230</v>
      </c>
      <c r="BX8" s="754">
        <v>37</v>
      </c>
      <c r="BY8" s="755">
        <v>8.4</v>
      </c>
      <c r="BZ8" s="756">
        <v>8.4</v>
      </c>
      <c r="CA8" s="757">
        <v>9.4</v>
      </c>
      <c r="CB8" s="758">
        <v>26.200000000000003</v>
      </c>
      <c r="CC8" s="759">
        <v>7.9</v>
      </c>
      <c r="CD8" s="756">
        <v>7.9</v>
      </c>
      <c r="CE8" s="760">
        <v>8.9</v>
      </c>
      <c r="CF8" s="760">
        <v>24.700000000000003</v>
      </c>
      <c r="CG8" s="761" t="s">
        <v>1226</v>
      </c>
      <c r="CH8" s="760">
        <v>12.320639999999999</v>
      </c>
      <c r="CI8" s="762" t="s">
        <v>1227</v>
      </c>
      <c r="CJ8" s="763">
        <v>14.68224</v>
      </c>
      <c r="CK8" s="757">
        <v>27.002879999999998</v>
      </c>
      <c r="CL8" s="2447">
        <v>1.3955040000000001</v>
      </c>
      <c r="CM8" s="2444">
        <v>43290.008606597221</v>
      </c>
      <c r="CN8" s="2393">
        <v>73.536273540006334</v>
      </c>
      <c r="CO8" s="764">
        <v>4242.6301999999996</v>
      </c>
      <c r="CP8" s="1258">
        <v>0</v>
      </c>
      <c r="CQ8" s="765">
        <v>570.92511013215858</v>
      </c>
      <c r="CR8" s="2548">
        <v>0</v>
      </c>
      <c r="CS8" s="2546">
        <v>0</v>
      </c>
      <c r="CT8" s="2547">
        <v>0</v>
      </c>
      <c r="CU8" s="766">
        <v>2.4315148641543045</v>
      </c>
      <c r="CV8" s="767">
        <v>2.6051944973081831</v>
      </c>
      <c r="CW8" s="768">
        <v>3.2592646051430032</v>
      </c>
      <c r="CX8" s="766">
        <v>2.1411099777603124</v>
      </c>
      <c r="CY8" s="767">
        <v>2.028419978930823</v>
      </c>
      <c r="CZ8" s="768">
        <v>2.1506063259762813</v>
      </c>
      <c r="DA8" s="769">
        <v>0.2173214229120165</v>
      </c>
      <c r="DB8" s="769">
        <v>0.20373883398001549</v>
      </c>
      <c r="DC8" s="769">
        <v>0.20373883398001549</v>
      </c>
      <c r="DD8" s="769">
        <v>0.2173214229120165</v>
      </c>
      <c r="DE8" s="769">
        <v>0.15172040828299024</v>
      </c>
      <c r="DF8" s="770">
        <v>0.18206448993958832</v>
      </c>
      <c r="DG8" s="1301">
        <v>0.87503302509907532</v>
      </c>
      <c r="DH8" s="760">
        <v>3</v>
      </c>
      <c r="DI8" s="1282">
        <v>5.87681753331512E-2</v>
      </c>
      <c r="DJ8" s="769">
        <v>6.0103815681631916E-2</v>
      </c>
      <c r="DK8" s="771">
        <v>5.9278419960660682E-2</v>
      </c>
      <c r="DL8" s="2618">
        <v>1.1057762258111452</v>
      </c>
      <c r="DM8" s="769">
        <v>0.49890299052090092</v>
      </c>
      <c r="DN8" s="769">
        <v>0.1005920007700823</v>
      </c>
      <c r="DO8" s="769">
        <v>4.3907661113221019</v>
      </c>
      <c r="DP8" s="769">
        <v>0.73623023892475747</v>
      </c>
      <c r="DQ8" s="771">
        <v>4.8938083974751185</v>
      </c>
      <c r="DR8" s="2618">
        <v>1.0848508330104611</v>
      </c>
      <c r="DS8" s="769">
        <v>0.49637736728206189</v>
      </c>
      <c r="DT8" s="769">
        <v>9.7406758661938736E-2</v>
      </c>
      <c r="DU8" s="769">
        <v>3.8203966503670586</v>
      </c>
      <c r="DV8" s="769">
        <v>0.61506610839450981</v>
      </c>
      <c r="DW8" s="771">
        <v>2.6883265464357704</v>
      </c>
      <c r="DX8" s="928"/>
      <c r="EG8" s="2021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6.29</v>
      </c>
      <c r="U9" s="2888">
        <v>0.32400000000000001</v>
      </c>
      <c r="V9" s="2402">
        <v>3</v>
      </c>
      <c r="W9" s="2403">
        <v>0.36</v>
      </c>
      <c r="X9" s="2404">
        <v>27.7</v>
      </c>
      <c r="Y9" s="2562">
        <v>8.4</v>
      </c>
      <c r="Z9" s="2405">
        <f>IF(T9&lt;=0,"",GO9+0.12)</f>
        <v>0.28509433962264152</v>
      </c>
      <c r="AA9" s="2645"/>
      <c r="AB9" s="2406">
        <v>6.31</v>
      </c>
      <c r="AC9" s="2888">
        <v>0.28499999999999998</v>
      </c>
      <c r="AD9" s="2407">
        <v>3</v>
      </c>
      <c r="AE9" s="2769">
        <v>0.34</v>
      </c>
      <c r="AF9" s="2404">
        <v>28.1</v>
      </c>
      <c r="AG9" s="2562">
        <v>8</v>
      </c>
      <c r="AH9" s="2684">
        <f>IF(AE9&lt;=0,"",HA9+0.12)</f>
        <v>0.27723270440251568</v>
      </c>
      <c r="AI9" s="2406">
        <v>6.33</v>
      </c>
      <c r="AJ9" s="2888">
        <v>0.20200000000000001</v>
      </c>
      <c r="AK9" s="2407">
        <v>3</v>
      </c>
      <c r="AL9" s="2403">
        <v>0.42</v>
      </c>
      <c r="AM9" s="2404">
        <v>28.8</v>
      </c>
      <c r="AN9" s="2562">
        <v>9.4</v>
      </c>
      <c r="AO9" s="2684">
        <f>IF(AI9&lt;=0,"",HM9+0.12)</f>
        <v>0.29407407407407404</v>
      </c>
      <c r="AP9" s="2884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7.34</v>
      </c>
      <c r="BD9" s="2403">
        <v>6.2E-2</v>
      </c>
      <c r="BE9" s="2407">
        <v>1</v>
      </c>
      <c r="BF9" s="2403">
        <v>4.2</v>
      </c>
      <c r="BG9" s="2562">
        <v>28.5</v>
      </c>
      <c r="BH9" s="2656"/>
      <c r="BI9" s="2656"/>
      <c r="BJ9" s="2400"/>
      <c r="BK9" s="2401">
        <v>7.23</v>
      </c>
      <c r="BL9" s="2403">
        <v>6.4000000000000001E-2</v>
      </c>
      <c r="BM9" s="2407">
        <v>1</v>
      </c>
      <c r="BN9" s="2404">
        <v>4.2</v>
      </c>
      <c r="BO9" s="2562">
        <v>27.3</v>
      </c>
      <c r="BP9" s="2656"/>
      <c r="BQ9" s="2656"/>
      <c r="BR9" s="2638"/>
      <c r="BS9" s="2578">
        <v>3.6</v>
      </c>
      <c r="BT9" s="2562">
        <v>3.8</v>
      </c>
      <c r="BU9" s="2632">
        <v>2.9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7880</v>
      </c>
      <c r="CO9" s="2386"/>
      <c r="CP9" s="2387"/>
      <c r="CQ9" s="2384"/>
      <c r="CR9" s="2383"/>
      <c r="CS9" s="2386"/>
      <c r="CT9" s="2384"/>
      <c r="CU9" s="2380">
        <v>70</v>
      </c>
      <c r="CV9" s="2377">
        <v>75</v>
      </c>
      <c r="CW9" s="2381">
        <v>105</v>
      </c>
      <c r="CX9" s="2380">
        <v>380</v>
      </c>
      <c r="CY9" s="2377">
        <v>360</v>
      </c>
      <c r="CZ9" s="2381">
        <v>430</v>
      </c>
      <c r="DA9" s="2388">
        <v>320</v>
      </c>
      <c r="DB9" s="2388">
        <v>300</v>
      </c>
      <c r="DC9" s="2388">
        <v>300</v>
      </c>
      <c r="DD9" s="2388">
        <v>320</v>
      </c>
      <c r="DE9" s="2388">
        <v>250</v>
      </c>
      <c r="DF9" s="2389">
        <v>300</v>
      </c>
      <c r="DG9" s="2388">
        <v>460</v>
      </c>
      <c r="DH9" s="2390"/>
      <c r="DI9" s="2391">
        <v>880</v>
      </c>
      <c r="DJ9" s="2388">
        <v>900</v>
      </c>
      <c r="DK9" s="2390">
        <v>1000</v>
      </c>
      <c r="DL9" s="2619">
        <v>76</v>
      </c>
      <c r="DM9" s="2388">
        <v>91</v>
      </c>
      <c r="DN9" s="2388">
        <v>11</v>
      </c>
      <c r="DO9" s="2388">
        <v>1500</v>
      </c>
      <c r="DP9" s="2388">
        <v>255</v>
      </c>
      <c r="DQ9" s="2390">
        <v>265</v>
      </c>
      <c r="DR9" s="2383">
        <v>42</v>
      </c>
      <c r="DS9" s="2388">
        <v>51</v>
      </c>
      <c r="DT9" s="2388">
        <v>6</v>
      </c>
      <c r="DU9" s="2388">
        <v>720</v>
      </c>
      <c r="DV9" s="2388">
        <v>120</v>
      </c>
      <c r="DW9" s="2390">
        <v>82</v>
      </c>
      <c r="DX9" s="928"/>
      <c r="EG9" s="450"/>
      <c r="EH9" s="450"/>
      <c r="GD9" s="1728">
        <v>4.1666666666666664E-2</v>
      </c>
      <c r="GE9" s="1777">
        <f t="shared" ref="GE9:GE31" si="30">IF(W9&lt;=0,"",W9)</f>
        <v>0.36</v>
      </c>
      <c r="GF9" s="1793">
        <f t="shared" si="0"/>
        <v>8.4</v>
      </c>
      <c r="GG9" s="1779">
        <f t="shared" si="1"/>
        <v>30.285714285714285</v>
      </c>
      <c r="GH9" s="1777">
        <f t="shared" si="2"/>
        <v>10.902857142857142</v>
      </c>
      <c r="GI9" s="1794">
        <f t="shared" si="3"/>
        <v>6.29</v>
      </c>
      <c r="GJ9" s="1794">
        <f t="shared" si="4"/>
        <v>27.7</v>
      </c>
      <c r="GK9" s="1780">
        <f t="shared" si="5"/>
        <v>5</v>
      </c>
      <c r="GL9" s="1781">
        <f t="shared" si="6"/>
        <v>2.1805714285714286</v>
      </c>
      <c r="GM9" s="1782">
        <f t="shared" si="7"/>
        <v>25</v>
      </c>
      <c r="GN9" s="1782">
        <f t="shared" si="8"/>
        <v>6.5</v>
      </c>
      <c r="GO9" s="1783">
        <f t="shared" si="9"/>
        <v>0.16509433962264153</v>
      </c>
      <c r="GP9" s="1580">
        <v>4.1666666666666664E-2</v>
      </c>
      <c r="GQ9" s="1784">
        <f t="shared" ref="GQ9:GQ31" si="31">IF(AE9&lt;=0,"",AE9)</f>
        <v>0.34</v>
      </c>
      <c r="GR9" s="1785">
        <f t="shared" si="10"/>
        <v>8</v>
      </c>
      <c r="GS9" s="1786">
        <f t="shared" si="11"/>
        <v>31.8</v>
      </c>
      <c r="GT9" s="1787">
        <f t="shared" si="12"/>
        <v>10.812000000000001</v>
      </c>
      <c r="GU9" s="1786">
        <f t="shared" si="13"/>
        <v>6.31</v>
      </c>
      <c r="GV9" s="1786">
        <f t="shared" si="14"/>
        <v>28.1</v>
      </c>
      <c r="GW9" s="1788">
        <f t="shared" si="15"/>
        <v>5</v>
      </c>
      <c r="GX9" s="1781">
        <f t="shared" si="16"/>
        <v>2.1624000000000003</v>
      </c>
      <c r="GY9" s="1789">
        <f t="shared" si="17"/>
        <v>25</v>
      </c>
      <c r="GZ9" s="1789">
        <f t="shared" si="18"/>
        <v>6.5</v>
      </c>
      <c r="HA9" s="1790">
        <f t="shared" si="19"/>
        <v>0.15723270440251572</v>
      </c>
      <c r="HB9" s="1580">
        <v>4.1666666666666664E-2</v>
      </c>
      <c r="HC9" s="1784">
        <f t="shared" ref="HC9:HC31" si="32">IF(AL9&lt;=0,"",AL9)</f>
        <v>0.42</v>
      </c>
      <c r="HD9" s="1785">
        <f t="shared" si="20"/>
        <v>9.4</v>
      </c>
      <c r="HE9" s="1786">
        <f t="shared" si="21"/>
        <v>28.723404255319149</v>
      </c>
      <c r="HF9" s="1787">
        <f t="shared" si="22"/>
        <v>12.063829787234042</v>
      </c>
      <c r="HG9" s="1786">
        <f t="shared" si="23"/>
        <v>6.33</v>
      </c>
      <c r="HH9" s="1786">
        <f t="shared" si="24"/>
        <v>28.8</v>
      </c>
      <c r="HI9" s="1788">
        <f t="shared" si="25"/>
        <v>5</v>
      </c>
      <c r="HJ9" s="1787">
        <f t="shared" si="26"/>
        <v>2.4127659574468083</v>
      </c>
      <c r="HK9" s="1791">
        <f t="shared" si="27"/>
        <v>25</v>
      </c>
      <c r="HL9" s="1791">
        <f t="shared" si="28"/>
        <v>6.5</v>
      </c>
      <c r="HM9" s="1792">
        <f t="shared" si="29"/>
        <v>0.17407407407407408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67"/>
      <c r="AF10" s="2351"/>
      <c r="AG10" s="2563"/>
      <c r="AH10" s="2685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5" t="str">
        <f t="shared" ref="AO10:AO31" si="35">IF(AI10&lt;=0,"",HM10+0.12)</f>
        <v/>
      </c>
      <c r="AP10" s="2885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43290.310291898146</v>
      </c>
      <c r="BW10" s="2542" t="s">
        <v>1230</v>
      </c>
      <c r="BX10" s="754">
        <v>37</v>
      </c>
      <c r="BY10" s="755">
        <v>10.4</v>
      </c>
      <c r="BZ10" s="756">
        <v>10.4</v>
      </c>
      <c r="CA10" s="757">
        <v>11.4</v>
      </c>
      <c r="CB10" s="758">
        <v>32.200000000000003</v>
      </c>
      <c r="CC10" s="759">
        <v>9.9</v>
      </c>
      <c r="CD10" s="756">
        <v>9.9</v>
      </c>
      <c r="CE10" s="760">
        <v>10.9</v>
      </c>
      <c r="CF10" s="760">
        <v>30.700000000000003</v>
      </c>
      <c r="CG10" s="761" t="s">
        <v>1226</v>
      </c>
      <c r="CH10" s="760">
        <v>17.174880000000002</v>
      </c>
      <c r="CI10" s="762" t="s">
        <v>1227</v>
      </c>
      <c r="CJ10" s="763">
        <v>11.449440000000001</v>
      </c>
      <c r="CK10" s="757">
        <v>28.624320000000004</v>
      </c>
      <c r="CL10" s="2449">
        <v>1.1592</v>
      </c>
      <c r="CM10" s="2446">
        <v>43290.310291898146</v>
      </c>
      <c r="CN10" s="2393">
        <v>73.273701954471591</v>
      </c>
      <c r="CO10" s="764">
        <v>5103.4538000000002</v>
      </c>
      <c r="CP10" s="1258">
        <v>0</v>
      </c>
      <c r="CQ10" s="765">
        <v>570.92511013215858</v>
      </c>
      <c r="CR10" s="2548">
        <v>0</v>
      </c>
      <c r="CS10" s="2546">
        <v>0</v>
      </c>
      <c r="CT10" s="2547">
        <v>0</v>
      </c>
      <c r="CU10" s="766">
        <v>1.9723326340390106</v>
      </c>
      <c r="CV10" s="767">
        <v>2.1126123377402202</v>
      </c>
      <c r="CW10" s="768">
        <v>2.6874637972231783</v>
      </c>
      <c r="CX10" s="766">
        <v>2.0682598775069048</v>
      </c>
      <c r="CY10" s="767">
        <v>2.0232977062567552</v>
      </c>
      <c r="CZ10" s="768">
        <v>2.2052088761770872</v>
      </c>
      <c r="DA10" s="769">
        <v>0.21941105197847818</v>
      </c>
      <c r="DB10" s="769">
        <v>0.20021258493036134</v>
      </c>
      <c r="DC10" s="769">
        <v>0.1974699467806304</v>
      </c>
      <c r="DD10" s="769">
        <v>0.21941105197847818</v>
      </c>
      <c r="DE10" s="769">
        <v>0.17013979820085501</v>
      </c>
      <c r="DF10" s="770">
        <v>0.17514390991264489</v>
      </c>
      <c r="DG10" s="1301">
        <v>0.87503302509907532</v>
      </c>
      <c r="DH10" s="760">
        <v>0</v>
      </c>
      <c r="DI10" s="1282">
        <v>5.9685584865440983E-2</v>
      </c>
      <c r="DJ10" s="769">
        <v>5.9685584865440983E-2</v>
      </c>
      <c r="DK10" s="771">
        <v>6.0502057069940378E-2</v>
      </c>
      <c r="DL10" s="2618">
        <v>1.1029838616045513</v>
      </c>
      <c r="DM10" s="769">
        <v>0.49873685565892245</v>
      </c>
      <c r="DN10" s="769">
        <v>0.1021623074855014</v>
      </c>
      <c r="DO10" s="769">
        <v>4.4035561861547148</v>
      </c>
      <c r="DP10" s="769">
        <v>0.85244642043060648</v>
      </c>
      <c r="DQ10" s="771">
        <v>4.715665191087135</v>
      </c>
      <c r="DR10" s="2618">
        <v>1.0966993567436465</v>
      </c>
      <c r="DS10" s="769">
        <v>0.50066341038865281</v>
      </c>
      <c r="DT10" s="769">
        <v>0.10604527854327275</v>
      </c>
      <c r="DU10" s="769">
        <v>4.0165745628746361</v>
      </c>
      <c r="DV10" s="769">
        <v>0.753314912574927</v>
      </c>
      <c r="DW10" s="771">
        <v>2.722404348820104</v>
      </c>
      <c r="DX10" s="928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6.87</v>
      </c>
      <c r="C11" s="1165">
        <v>21</v>
      </c>
      <c r="D11" s="1165">
        <v>17</v>
      </c>
      <c r="E11" s="1164">
        <v>7.64</v>
      </c>
      <c r="F11" s="1165">
        <v>52</v>
      </c>
      <c r="G11" s="1165">
        <v>100</v>
      </c>
      <c r="H11" s="1175">
        <v>28.8</v>
      </c>
      <c r="I11" s="1166">
        <v>0.25900000000000001</v>
      </c>
      <c r="J11" s="2348"/>
      <c r="K11" s="1630">
        <v>6.1</v>
      </c>
      <c r="L11" s="944">
        <v>11</v>
      </c>
      <c r="M11" s="1151">
        <v>0.06</v>
      </c>
      <c r="N11" s="1630">
        <v>6.2</v>
      </c>
      <c r="O11" s="944">
        <v>11</v>
      </c>
      <c r="P11" s="2348"/>
      <c r="Q11" s="1630">
        <v>6.19</v>
      </c>
      <c r="R11" s="944">
        <v>11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4.3999999999999997E-2</v>
      </c>
      <c r="AB11" s="2361"/>
      <c r="AC11" s="2347"/>
      <c r="AD11" s="2346"/>
      <c r="AE11" s="2767"/>
      <c r="AF11" s="2351"/>
      <c r="AG11" s="2563"/>
      <c r="AH11" s="2685" t="str">
        <f t="shared" si="34"/>
        <v/>
      </c>
      <c r="AI11" s="2361"/>
      <c r="AJ11" s="2347"/>
      <c r="AK11" s="2346"/>
      <c r="AL11" s="2345"/>
      <c r="AM11" s="2351"/>
      <c r="AN11" s="2563"/>
      <c r="AO11" s="2685" t="str">
        <f t="shared" si="35"/>
        <v/>
      </c>
      <c r="AP11" s="2886">
        <v>2.3E-2</v>
      </c>
      <c r="AQ11" s="944">
        <v>1</v>
      </c>
      <c r="AR11" s="1645">
        <v>0.12</v>
      </c>
      <c r="AS11" s="2348"/>
      <c r="AT11" s="2337">
        <v>4.7E-2</v>
      </c>
      <c r="AU11" s="2647">
        <v>2.8000000000000001E-2</v>
      </c>
      <c r="AV11" s="944">
        <v>1</v>
      </c>
      <c r="AW11" s="1645">
        <v>0.37</v>
      </c>
      <c r="AX11" s="2348"/>
      <c r="AY11" s="2647">
        <v>3.9E-2</v>
      </c>
      <c r="AZ11" s="944">
        <v>1</v>
      </c>
      <c r="BA11" s="1645">
        <v>0.25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9650</v>
      </c>
      <c r="CO11" s="2386"/>
      <c r="CP11" s="2387"/>
      <c r="CQ11" s="2384"/>
      <c r="CR11" s="2383"/>
      <c r="CS11" s="2386"/>
      <c r="CT11" s="2384"/>
      <c r="CU11" s="2380">
        <v>70.3</v>
      </c>
      <c r="CV11" s="2377">
        <v>75.3</v>
      </c>
      <c r="CW11" s="2381">
        <v>105</v>
      </c>
      <c r="CX11" s="2380">
        <v>460</v>
      </c>
      <c r="CY11" s="2377">
        <v>450</v>
      </c>
      <c r="CZ11" s="2381">
        <v>540</v>
      </c>
      <c r="DA11" s="2388">
        <v>400</v>
      </c>
      <c r="DB11" s="2388">
        <v>365</v>
      </c>
      <c r="DC11" s="2388">
        <v>360</v>
      </c>
      <c r="DD11" s="2388">
        <v>400</v>
      </c>
      <c r="DE11" s="2388">
        <v>340</v>
      </c>
      <c r="DF11" s="2389">
        <v>350</v>
      </c>
      <c r="DG11" s="2388">
        <v>460</v>
      </c>
      <c r="DH11" s="2390"/>
      <c r="DI11" s="2391">
        <v>1120</v>
      </c>
      <c r="DJ11" s="2388">
        <v>1120</v>
      </c>
      <c r="DK11" s="2390">
        <v>1250</v>
      </c>
      <c r="DL11" s="2619">
        <v>95</v>
      </c>
      <c r="DM11" s="2388">
        <v>114</v>
      </c>
      <c r="DN11" s="2388">
        <v>14</v>
      </c>
      <c r="DO11" s="2388">
        <v>1805</v>
      </c>
      <c r="DP11" s="2388">
        <v>370</v>
      </c>
      <c r="DQ11" s="2390">
        <v>320</v>
      </c>
      <c r="DR11" s="2383">
        <v>52</v>
      </c>
      <c r="DS11" s="2388">
        <v>63</v>
      </c>
      <c r="DT11" s="2388">
        <v>8</v>
      </c>
      <c r="DU11" s="2388">
        <v>900</v>
      </c>
      <c r="DV11" s="2388">
        <v>180</v>
      </c>
      <c r="DW11" s="2390">
        <v>101.7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67"/>
      <c r="AF12" s="2351"/>
      <c r="AG12" s="2563"/>
      <c r="AH12" s="2685" t="str">
        <f t="shared" si="34"/>
        <v/>
      </c>
      <c r="AI12" s="2361"/>
      <c r="AJ12" s="2347"/>
      <c r="AK12" s="2346"/>
      <c r="AL12" s="2345"/>
      <c r="AM12" s="2351"/>
      <c r="AN12" s="2563"/>
      <c r="AO12" s="2685" t="str">
        <f t="shared" si="35"/>
        <v/>
      </c>
      <c r="AP12" s="2885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89"/>
      <c r="BT12" s="2690"/>
      <c r="BU12" s="2691"/>
      <c r="BV12" s="2575">
        <v>43290.535003935183</v>
      </c>
      <c r="BW12" s="2542" t="s">
        <v>1230</v>
      </c>
      <c r="BX12" s="754">
        <v>37</v>
      </c>
      <c r="BY12" s="755">
        <v>11.4</v>
      </c>
      <c r="BZ12" s="756">
        <v>11.4</v>
      </c>
      <c r="CA12" s="757">
        <v>12.4</v>
      </c>
      <c r="CB12" s="758">
        <v>35.200000000000003</v>
      </c>
      <c r="CC12" s="759">
        <v>10.9</v>
      </c>
      <c r="CD12" s="756">
        <v>10.9</v>
      </c>
      <c r="CE12" s="760">
        <v>11.9</v>
      </c>
      <c r="CF12" s="760">
        <v>33.700000000000003</v>
      </c>
      <c r="CG12" s="761" t="s">
        <v>1226</v>
      </c>
      <c r="CH12" s="760">
        <v>13.21776</v>
      </c>
      <c r="CI12" s="762" t="s">
        <v>1227</v>
      </c>
      <c r="CJ12" s="763">
        <v>15.759360000000001</v>
      </c>
      <c r="CK12" s="757">
        <v>28.977119999999999</v>
      </c>
      <c r="CL12" s="2449">
        <v>1.1592</v>
      </c>
      <c r="CM12" s="2446">
        <v>43290.535003935183</v>
      </c>
      <c r="CN12" s="2393">
        <v>73.2801733718604</v>
      </c>
      <c r="CO12" s="764">
        <v>5103.4538000000002</v>
      </c>
      <c r="CP12" s="1258">
        <v>0</v>
      </c>
      <c r="CQ12" s="765">
        <v>570.92511013215858</v>
      </c>
      <c r="CR12" s="2548">
        <v>0</v>
      </c>
      <c r="CS12" s="2546">
        <v>0</v>
      </c>
      <c r="CT12" s="2547">
        <v>0</v>
      </c>
      <c r="CU12" s="766">
        <v>1.9528903593155096</v>
      </c>
      <c r="CV12" s="767">
        <v>2.0911027831727016</v>
      </c>
      <c r="CW12" s="768">
        <v>2.6942753414096887</v>
      </c>
      <c r="CX12" s="766">
        <v>2.0418600705343404</v>
      </c>
      <c r="CY12" s="767">
        <v>2.0010228691236533</v>
      </c>
      <c r="CZ12" s="768">
        <v>2.2069247249758557</v>
      </c>
      <c r="DA12" s="769">
        <v>0.20016446847159414</v>
      </c>
      <c r="DB12" s="769">
        <v>0.18265007748032963</v>
      </c>
      <c r="DC12" s="769">
        <v>0.18014802162443475</v>
      </c>
      <c r="DD12" s="769">
        <v>0.20016446847159414</v>
      </c>
      <c r="DE12" s="769">
        <v>0.15641884673304415</v>
      </c>
      <c r="DF12" s="770">
        <v>0.16101940104872192</v>
      </c>
      <c r="DG12" s="1301">
        <v>0.87503302509907532</v>
      </c>
      <c r="DH12" s="760">
        <v>0</v>
      </c>
      <c r="DI12" s="1282">
        <v>5.9050007700261815E-2</v>
      </c>
      <c r="DJ12" s="769">
        <v>5.9050007700261815E-2</v>
      </c>
      <c r="DK12" s="771">
        <v>5.9851278640952792E-2</v>
      </c>
      <c r="DL12" s="2618">
        <v>1.0966993567436465</v>
      </c>
      <c r="DM12" s="769">
        <v>0.50066341038865281</v>
      </c>
      <c r="DN12" s="769">
        <v>9.9417448634318201E-2</v>
      </c>
      <c r="DO12" s="769">
        <v>4.4091574334002921</v>
      </c>
      <c r="DP12" s="769">
        <v>0.85375690091825074</v>
      </c>
      <c r="DQ12" s="771">
        <v>4.657800950783658</v>
      </c>
      <c r="DR12" s="2618">
        <v>1.1011301072152999</v>
      </c>
      <c r="DS12" s="769">
        <v>0.50226617440750398</v>
      </c>
      <c r="DT12" s="769">
        <v>9.7133910598459924E-2</v>
      </c>
      <c r="DU12" s="769">
        <v>4.0067273091154867</v>
      </c>
      <c r="DV12" s="769">
        <v>0.7666790426766299</v>
      </c>
      <c r="DW12" s="771">
        <v>2.7167581204870275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67"/>
      <c r="AF13" s="2351"/>
      <c r="AG13" s="2563"/>
      <c r="AH13" s="2685" t="str">
        <f t="shared" si="34"/>
        <v/>
      </c>
      <c r="AI13" s="2361"/>
      <c r="AJ13" s="2347"/>
      <c r="AK13" s="2346"/>
      <c r="AL13" s="2345"/>
      <c r="AM13" s="2351"/>
      <c r="AN13" s="2563"/>
      <c r="AO13" s="2685" t="str">
        <f t="shared" si="35"/>
        <v/>
      </c>
      <c r="AP13" s="2885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7.19</v>
      </c>
      <c r="BD13" s="1645">
        <v>0.06</v>
      </c>
      <c r="BE13" s="944">
        <v>1</v>
      </c>
      <c r="BF13" s="1645">
        <v>4.0999999999999996</v>
      </c>
      <c r="BG13" s="2564">
        <v>28.6</v>
      </c>
      <c r="BH13" s="2657"/>
      <c r="BI13" s="2657"/>
      <c r="BJ13" s="2348"/>
      <c r="BK13" s="1630">
        <v>7.25</v>
      </c>
      <c r="BL13" s="1645">
        <v>6.0999999999999999E-2</v>
      </c>
      <c r="BM13" s="944">
        <v>1</v>
      </c>
      <c r="BN13" s="1631">
        <v>4.3</v>
      </c>
      <c r="BO13" s="2564">
        <v>27.5</v>
      </c>
      <c r="BP13" s="2657"/>
      <c r="BQ13" s="2657"/>
      <c r="BR13" s="2639"/>
      <c r="BS13" s="2580">
        <v>3.6</v>
      </c>
      <c r="BT13" s="2564">
        <v>3.7</v>
      </c>
      <c r="BU13" s="2634">
        <v>3.8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10550</v>
      </c>
      <c r="CO13" s="2386"/>
      <c r="CP13" s="2387"/>
      <c r="CQ13" s="2384"/>
      <c r="CR13" s="2383"/>
      <c r="CS13" s="2386"/>
      <c r="CT13" s="2384"/>
      <c r="CU13" s="2380">
        <v>76.3</v>
      </c>
      <c r="CV13" s="2377">
        <v>81.7</v>
      </c>
      <c r="CW13" s="2381">
        <v>114.5</v>
      </c>
      <c r="CX13" s="2380">
        <v>500</v>
      </c>
      <c r="CY13" s="2377">
        <v>490</v>
      </c>
      <c r="CZ13" s="2381">
        <v>590</v>
      </c>
      <c r="DA13" s="2388">
        <v>400</v>
      </c>
      <c r="DB13" s="2388">
        <v>365</v>
      </c>
      <c r="DC13" s="2388">
        <v>360</v>
      </c>
      <c r="DD13" s="2388">
        <v>400</v>
      </c>
      <c r="DE13" s="2388">
        <v>340</v>
      </c>
      <c r="DF13" s="2389">
        <v>350</v>
      </c>
      <c r="DG13" s="2388">
        <v>460</v>
      </c>
      <c r="DH13" s="2390"/>
      <c r="DI13" s="2391">
        <v>1220</v>
      </c>
      <c r="DJ13" s="2388">
        <v>1220</v>
      </c>
      <c r="DK13" s="2390">
        <v>1350</v>
      </c>
      <c r="DL13" s="2619">
        <v>104</v>
      </c>
      <c r="DM13" s="2388">
        <v>126</v>
      </c>
      <c r="DN13" s="2388">
        <v>15</v>
      </c>
      <c r="DO13" s="2388">
        <v>1990</v>
      </c>
      <c r="DP13" s="2388">
        <v>408</v>
      </c>
      <c r="DQ13" s="2390">
        <v>348</v>
      </c>
      <c r="DR13" s="2383">
        <v>57</v>
      </c>
      <c r="DS13" s="2388">
        <v>69</v>
      </c>
      <c r="DT13" s="2388">
        <v>8</v>
      </c>
      <c r="DU13" s="2388">
        <v>980</v>
      </c>
      <c r="DV13" s="2388">
        <v>200</v>
      </c>
      <c r="DW13" s="2390">
        <v>110.8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67"/>
      <c r="AF14" s="2351"/>
      <c r="AG14" s="2563"/>
      <c r="AH14" s="2685" t="str">
        <f t="shared" si="34"/>
        <v/>
      </c>
      <c r="AI14" s="2361"/>
      <c r="AJ14" s="2347"/>
      <c r="AK14" s="2346"/>
      <c r="AL14" s="2345"/>
      <c r="AM14" s="2351"/>
      <c r="AN14" s="2563"/>
      <c r="AO14" s="2685" t="str">
        <f t="shared" si="35"/>
        <v/>
      </c>
      <c r="AP14" s="2885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43290.841983449071</v>
      </c>
      <c r="BW14" s="2542" t="s">
        <v>1230</v>
      </c>
      <c r="BX14" s="754">
        <v>37</v>
      </c>
      <c r="BY14" s="755">
        <v>10.7</v>
      </c>
      <c r="BZ14" s="756">
        <v>10.7</v>
      </c>
      <c r="CA14" s="757">
        <v>11.8</v>
      </c>
      <c r="CB14" s="758">
        <v>33.200000000000003</v>
      </c>
      <c r="CC14" s="759">
        <v>10.199999999999999</v>
      </c>
      <c r="CD14" s="756">
        <v>10.199999999999999</v>
      </c>
      <c r="CE14" s="760">
        <v>11.3</v>
      </c>
      <c r="CF14" s="760">
        <v>31.7</v>
      </c>
      <c r="CG14" s="761" t="s">
        <v>1226</v>
      </c>
      <c r="CH14" s="760">
        <v>13.21776</v>
      </c>
      <c r="CI14" s="762" t="s">
        <v>1227</v>
      </c>
      <c r="CJ14" s="763">
        <v>15.759360000000001</v>
      </c>
      <c r="CK14" s="757">
        <v>28.977119999999999</v>
      </c>
      <c r="CL14" s="2449">
        <v>0.86322240000000006</v>
      </c>
      <c r="CM14" s="2446">
        <v>43290.841983449071</v>
      </c>
      <c r="CN14" s="2393">
        <v>73.570565882110344</v>
      </c>
      <c r="CO14" s="764">
        <v>4611.5546000000004</v>
      </c>
      <c r="CP14" s="1258">
        <v>0</v>
      </c>
      <c r="CQ14" s="765">
        <v>570.92511013215858</v>
      </c>
      <c r="CR14" s="2548">
        <v>0</v>
      </c>
      <c r="CS14" s="2546">
        <v>0</v>
      </c>
      <c r="CT14" s="2547">
        <v>0</v>
      </c>
      <c r="CU14" s="766">
        <v>2.0724687440268466</v>
      </c>
      <c r="CV14" s="767">
        <v>2.2088153719233494</v>
      </c>
      <c r="CW14" s="768">
        <v>2.8189087577653287</v>
      </c>
      <c r="CX14" s="766">
        <v>2.0074287046390555</v>
      </c>
      <c r="CY14" s="767">
        <v>1.9856088274147179</v>
      </c>
      <c r="CZ14" s="768">
        <v>2.2059316585029394</v>
      </c>
      <c r="DA14" s="769">
        <v>0.20259637322872567</v>
      </c>
      <c r="DB14" s="769">
        <v>0.18127043920464928</v>
      </c>
      <c r="DC14" s="769">
        <v>0.18127043920464928</v>
      </c>
      <c r="DD14" s="769">
        <v>0.1919334062166875</v>
      </c>
      <c r="DE14" s="769">
        <v>0.15953786660807992</v>
      </c>
      <c r="DF14" s="770">
        <v>0.15953786660807992</v>
      </c>
      <c r="DG14" s="1301">
        <v>0.87503302509907532</v>
      </c>
      <c r="DH14" s="760">
        <v>1.5</v>
      </c>
      <c r="DI14" s="1282">
        <v>6.0516292848074492E-2</v>
      </c>
      <c r="DJ14" s="769">
        <v>6.1033526120280249E-2</v>
      </c>
      <c r="DK14" s="771">
        <v>5.999448229027398E-2</v>
      </c>
      <c r="DL14" s="2618">
        <v>1.1043497858913682</v>
      </c>
      <c r="DM14" s="769">
        <v>0.50105297108767921</v>
      </c>
      <c r="DN14" s="769">
        <v>9.2074852754790146E-2</v>
      </c>
      <c r="DO14" s="769">
        <v>4.4234026389891268</v>
      </c>
      <c r="DP14" s="769">
        <v>0.8050129948104614</v>
      </c>
      <c r="DQ14" s="771">
        <v>5.0775751574986945</v>
      </c>
      <c r="DR14" s="2618">
        <v>1.098565761367104</v>
      </c>
      <c r="DS14" s="769">
        <v>0.49827226613339026</v>
      </c>
      <c r="DT14" s="769">
        <v>0.10229146337359939</v>
      </c>
      <c r="DU14" s="769">
        <v>4.0354607891760264</v>
      </c>
      <c r="DV14" s="769">
        <v>0.64591013152933763</v>
      </c>
      <c r="DW14" s="771">
        <v>3.4858885663097108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6.84</v>
      </c>
      <c r="C15" s="1165">
        <v>23</v>
      </c>
      <c r="D15" s="1165">
        <v>17</v>
      </c>
      <c r="E15" s="1164">
        <v>7.57</v>
      </c>
      <c r="F15" s="1165">
        <v>49</v>
      </c>
      <c r="G15" s="1165">
        <v>98</v>
      </c>
      <c r="H15" s="1175">
        <v>28.7</v>
      </c>
      <c r="I15" s="1166">
        <v>0.24399999999999999</v>
      </c>
      <c r="J15" s="2348"/>
      <c r="K15" s="1630">
        <v>6.13</v>
      </c>
      <c r="L15" s="944">
        <v>11</v>
      </c>
      <c r="M15" s="1151">
        <v>6.6000000000000003E-2</v>
      </c>
      <c r="N15" s="1630">
        <v>6.18</v>
      </c>
      <c r="O15" s="944">
        <v>11</v>
      </c>
      <c r="P15" s="2348"/>
      <c r="Q15" s="1630">
        <v>6.17</v>
      </c>
      <c r="R15" s="944">
        <v>11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5.2999999999999999E-2</v>
      </c>
      <c r="AB15" s="2361"/>
      <c r="AC15" s="2347"/>
      <c r="AD15" s="2346"/>
      <c r="AE15" s="2767"/>
      <c r="AF15" s="2351"/>
      <c r="AG15" s="2563"/>
      <c r="AH15" s="2685" t="str">
        <f t="shared" si="34"/>
        <v/>
      </c>
      <c r="AI15" s="2361"/>
      <c r="AJ15" s="2347"/>
      <c r="AK15" s="2346"/>
      <c r="AL15" s="2345"/>
      <c r="AM15" s="2351"/>
      <c r="AN15" s="2563"/>
      <c r="AO15" s="2685" t="str">
        <f t="shared" si="35"/>
        <v/>
      </c>
      <c r="AP15" s="2886">
        <v>2.1999999999999999E-2</v>
      </c>
      <c r="AQ15" s="944">
        <v>1</v>
      </c>
      <c r="AR15" s="1645">
        <v>0.13</v>
      </c>
      <c r="AS15" s="2348"/>
      <c r="AT15" s="2337">
        <v>4.2000000000000003E-2</v>
      </c>
      <c r="AU15" s="2647">
        <v>2.5999999999999999E-2</v>
      </c>
      <c r="AV15" s="944">
        <v>1</v>
      </c>
      <c r="AW15" s="1645">
        <v>0.33</v>
      </c>
      <c r="AX15" s="2348"/>
      <c r="AY15" s="2647">
        <v>3.9E-2</v>
      </c>
      <c r="AZ15" s="944">
        <v>1</v>
      </c>
      <c r="BA15" s="1645">
        <v>0.26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9990</v>
      </c>
      <c r="CO15" s="2386"/>
      <c r="CP15" s="2387"/>
      <c r="CQ15" s="2384"/>
      <c r="CR15" s="2383"/>
      <c r="CS15" s="2386"/>
      <c r="CT15" s="2384"/>
      <c r="CU15" s="2380">
        <v>76</v>
      </c>
      <c r="CV15" s="2377">
        <v>81</v>
      </c>
      <c r="CW15" s="2381">
        <v>114</v>
      </c>
      <c r="CX15" s="2380">
        <v>460</v>
      </c>
      <c r="CY15" s="2377">
        <v>455</v>
      </c>
      <c r="CZ15" s="2381">
        <v>560</v>
      </c>
      <c r="DA15" s="2388">
        <v>380</v>
      </c>
      <c r="DB15" s="2388">
        <v>340</v>
      </c>
      <c r="DC15" s="2388">
        <v>340</v>
      </c>
      <c r="DD15" s="2388">
        <v>360</v>
      </c>
      <c r="DE15" s="2388">
        <v>330</v>
      </c>
      <c r="DF15" s="2389">
        <v>330</v>
      </c>
      <c r="DG15" s="2388">
        <v>460</v>
      </c>
      <c r="DH15" s="2390"/>
      <c r="DI15" s="2391">
        <v>1170</v>
      </c>
      <c r="DJ15" s="2388">
        <v>1180</v>
      </c>
      <c r="DK15" s="2390">
        <v>1285</v>
      </c>
      <c r="DL15" s="2619">
        <v>98</v>
      </c>
      <c r="DM15" s="2388">
        <v>118</v>
      </c>
      <c r="DN15" s="2388">
        <v>13</v>
      </c>
      <c r="DO15" s="2388">
        <v>1920</v>
      </c>
      <c r="DP15" s="2388">
        <v>360</v>
      </c>
      <c r="DQ15" s="2390">
        <v>355</v>
      </c>
      <c r="DR15" s="2383">
        <v>54</v>
      </c>
      <c r="DS15" s="2388">
        <v>65</v>
      </c>
      <c r="DT15" s="2388">
        <v>8</v>
      </c>
      <c r="DU15" s="2388">
        <v>960</v>
      </c>
      <c r="DV15" s="2388">
        <v>160</v>
      </c>
      <c r="DW15" s="2390">
        <v>135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67"/>
      <c r="AF16" s="2351"/>
      <c r="AG16" s="2563"/>
      <c r="AH16" s="2685" t="str">
        <f t="shared" si="34"/>
        <v/>
      </c>
      <c r="AI16" s="2361"/>
      <c r="AJ16" s="2347"/>
      <c r="AK16" s="2346"/>
      <c r="AL16" s="2345"/>
      <c r="AM16" s="2351"/>
      <c r="AN16" s="2563"/>
      <c r="AO16" s="2685" t="str">
        <f t="shared" si="35"/>
        <v/>
      </c>
      <c r="AP16" s="2885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4.5999999999999999E-2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6.18</v>
      </c>
      <c r="U17" s="2889">
        <v>0.38800000000000001</v>
      </c>
      <c r="V17" s="1628">
        <v>4</v>
      </c>
      <c r="W17" s="1645">
        <v>0.4</v>
      </c>
      <c r="X17" s="1631">
        <v>28.5</v>
      </c>
      <c r="Y17" s="2564">
        <v>10.4</v>
      </c>
      <c r="Z17" s="2360">
        <f t="shared" si="33"/>
        <v>0.32440251572327045</v>
      </c>
      <c r="AA17" s="2646"/>
      <c r="AB17" s="1543">
        <v>6.22</v>
      </c>
      <c r="AC17" s="2889">
        <v>0.39400000000000002</v>
      </c>
      <c r="AD17" s="944">
        <v>4</v>
      </c>
      <c r="AE17" s="2766">
        <v>0.39</v>
      </c>
      <c r="AF17" s="1631">
        <v>28.2</v>
      </c>
      <c r="AG17" s="2564">
        <v>10.4</v>
      </c>
      <c r="AH17" s="2685">
        <f t="shared" si="34"/>
        <v>0.32440251572327045</v>
      </c>
      <c r="AI17" s="1543">
        <v>6.26</v>
      </c>
      <c r="AJ17" s="2889">
        <v>0.21299999999999999</v>
      </c>
      <c r="AK17" s="944">
        <v>4</v>
      </c>
      <c r="AL17" s="1645">
        <v>0.42</v>
      </c>
      <c r="AM17" s="1631">
        <v>29.7</v>
      </c>
      <c r="AN17" s="2564">
        <v>11.4</v>
      </c>
      <c r="AO17" s="2685">
        <f t="shared" si="35"/>
        <v>0.33111111111111113</v>
      </c>
      <c r="AP17" s="2885"/>
      <c r="AQ17" s="2346"/>
      <c r="AR17" s="2345"/>
      <c r="AS17" s="1151">
        <v>1.0999999999999999E-2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7.16</v>
      </c>
      <c r="BD17" s="1645">
        <v>7.3999999999999996E-2</v>
      </c>
      <c r="BE17" s="944">
        <v>1</v>
      </c>
      <c r="BF17" s="1645">
        <v>4.0999999999999996</v>
      </c>
      <c r="BG17" s="2564">
        <v>27.2</v>
      </c>
      <c r="BH17" s="2659">
        <v>27</v>
      </c>
      <c r="BI17" s="2659">
        <v>45</v>
      </c>
      <c r="BJ17" s="1151">
        <v>1.4999999999999999E-2</v>
      </c>
      <c r="BK17" s="1630">
        <v>7.05</v>
      </c>
      <c r="BL17" s="1645">
        <v>6.9000000000000006E-2</v>
      </c>
      <c r="BM17" s="944">
        <v>1</v>
      </c>
      <c r="BN17" s="1631">
        <v>4.5</v>
      </c>
      <c r="BO17" s="2564">
        <v>29.7</v>
      </c>
      <c r="BP17" s="2659">
        <v>29</v>
      </c>
      <c r="BQ17" s="2659">
        <v>39</v>
      </c>
      <c r="BR17" s="2640">
        <v>8.0000000000000002E-3</v>
      </c>
      <c r="BS17" s="2580">
        <v>3.5</v>
      </c>
      <c r="BT17" s="2564">
        <v>3.5</v>
      </c>
      <c r="BU17" s="2634">
        <v>3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EG17" s="1239"/>
      <c r="GD17" s="1728">
        <v>0.375</v>
      </c>
      <c r="GE17" s="1777">
        <f t="shared" si="30"/>
        <v>0.4</v>
      </c>
      <c r="GF17" s="1793">
        <f t="shared" si="0"/>
        <v>10.4</v>
      </c>
      <c r="GG17" s="1779">
        <f t="shared" si="1"/>
        <v>24.46153846153846</v>
      </c>
      <c r="GH17" s="1777">
        <f t="shared" si="2"/>
        <v>9.7846153846153854</v>
      </c>
      <c r="GI17" s="1794">
        <f t="shared" si="3"/>
        <v>6.18</v>
      </c>
      <c r="GJ17" s="1794">
        <f t="shared" si="4"/>
        <v>28.5</v>
      </c>
      <c r="GK17" s="1780">
        <f t="shared" si="5"/>
        <v>5</v>
      </c>
      <c r="GL17" s="1781">
        <f>IF(GK17&lt;=1,"",GH17/GK17)</f>
        <v>1.956923076923077</v>
      </c>
      <c r="GM17" s="1782">
        <f t="shared" si="7"/>
        <v>25</v>
      </c>
      <c r="GN17" s="1782">
        <f t="shared" si="8"/>
        <v>6.5</v>
      </c>
      <c r="GO17" s="1783">
        <f t="shared" si="9"/>
        <v>0.20440251572327045</v>
      </c>
      <c r="GP17" s="1580">
        <v>0.375</v>
      </c>
      <c r="GQ17" s="1784">
        <f t="shared" si="31"/>
        <v>0.39</v>
      </c>
      <c r="GR17" s="1785">
        <f t="shared" si="10"/>
        <v>10.4</v>
      </c>
      <c r="GS17" s="1786">
        <f t="shared" si="11"/>
        <v>24.46153846153846</v>
      </c>
      <c r="GT17" s="1787">
        <f t="shared" si="12"/>
        <v>9.5399999999999991</v>
      </c>
      <c r="GU17" s="1786">
        <f t="shared" si="13"/>
        <v>6.22</v>
      </c>
      <c r="GV17" s="1786">
        <f t="shared" si="14"/>
        <v>28.2</v>
      </c>
      <c r="GW17" s="1788">
        <f t="shared" si="15"/>
        <v>5</v>
      </c>
      <c r="GX17" s="1781">
        <f t="shared" si="16"/>
        <v>1.9079999999999999</v>
      </c>
      <c r="GY17" s="1789">
        <f t="shared" si="17"/>
        <v>25</v>
      </c>
      <c r="GZ17" s="1789">
        <f t="shared" si="18"/>
        <v>6.5</v>
      </c>
      <c r="HA17" s="1790">
        <f t="shared" si="19"/>
        <v>0.20440251572327045</v>
      </c>
      <c r="HB17" s="1580">
        <v>0.375</v>
      </c>
      <c r="HC17" s="1784">
        <f t="shared" si="32"/>
        <v>0.42</v>
      </c>
      <c r="HD17" s="1785">
        <f t="shared" si="20"/>
        <v>11.4</v>
      </c>
      <c r="HE17" s="1786">
        <f t="shared" si="21"/>
        <v>23.684210526315788</v>
      </c>
      <c r="HF17" s="1787">
        <f t="shared" si="22"/>
        <v>9.9473684210526301</v>
      </c>
      <c r="HG17" s="1786">
        <f t="shared" si="23"/>
        <v>6.26</v>
      </c>
      <c r="HH17" s="1786">
        <f t="shared" si="24"/>
        <v>29.7</v>
      </c>
      <c r="HI17" s="1788">
        <f t="shared" si="25"/>
        <v>5</v>
      </c>
      <c r="HJ17" s="1787">
        <f t="shared" si="26"/>
        <v>1.9894736842105261</v>
      </c>
      <c r="HK17" s="1791">
        <f t="shared" si="27"/>
        <v>25</v>
      </c>
      <c r="HL17" s="1791">
        <f t="shared" si="28"/>
        <v>6.5</v>
      </c>
      <c r="HM17" s="1792">
        <f t="shared" si="29"/>
        <v>0.21111111111111114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67"/>
      <c r="AF18" s="2351"/>
      <c r="AG18" s="2563"/>
      <c r="AH18" s="2685" t="str">
        <f t="shared" si="34"/>
        <v/>
      </c>
      <c r="AI18" s="2361"/>
      <c r="AJ18" s="2347"/>
      <c r="AK18" s="2346"/>
      <c r="AL18" s="2345"/>
      <c r="AM18" s="2351"/>
      <c r="AN18" s="2563"/>
      <c r="AO18" s="2685" t="str">
        <f t="shared" si="35"/>
        <v/>
      </c>
      <c r="AP18" s="2885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6.83</v>
      </c>
      <c r="C19" s="1165">
        <v>24</v>
      </c>
      <c r="D19" s="1165">
        <v>17</v>
      </c>
      <c r="E19" s="1164">
        <v>8.33</v>
      </c>
      <c r="F19" s="1165">
        <v>58</v>
      </c>
      <c r="G19" s="1165">
        <v>112</v>
      </c>
      <c r="H19" s="1175">
        <v>28.7</v>
      </c>
      <c r="I19" s="1166">
        <v>0.28299999999999997</v>
      </c>
      <c r="J19" s="2348"/>
      <c r="K19" s="1630">
        <v>6.08</v>
      </c>
      <c r="L19" s="944">
        <v>11</v>
      </c>
      <c r="M19" s="1151">
        <v>7.5999999999999998E-2</v>
      </c>
      <c r="N19" s="1630">
        <v>6.07</v>
      </c>
      <c r="O19" s="944">
        <v>11</v>
      </c>
      <c r="P19" s="2348"/>
      <c r="Q19" s="1630">
        <v>6.08</v>
      </c>
      <c r="R19" s="944">
        <v>11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0.04</v>
      </c>
      <c r="AB19" s="2361"/>
      <c r="AC19" s="2347"/>
      <c r="AD19" s="2346"/>
      <c r="AE19" s="2767"/>
      <c r="AF19" s="2351"/>
      <c r="AG19" s="2563"/>
      <c r="AH19" s="2685" t="str">
        <f t="shared" si="34"/>
        <v/>
      </c>
      <c r="AI19" s="2361"/>
      <c r="AJ19" s="2347"/>
      <c r="AK19" s="2346"/>
      <c r="AL19" s="2345"/>
      <c r="AM19" s="2351"/>
      <c r="AN19" s="2563"/>
      <c r="AO19" s="2685" t="str">
        <f t="shared" si="35"/>
        <v/>
      </c>
      <c r="AP19" s="2886">
        <v>2.3E-2</v>
      </c>
      <c r="AQ19" s="944">
        <v>1</v>
      </c>
      <c r="AR19" s="1645">
        <v>0.12</v>
      </c>
      <c r="AS19" s="2348"/>
      <c r="AT19" s="2337">
        <v>4.2000000000000003E-2</v>
      </c>
      <c r="AU19" s="2647">
        <v>2.5999999999999999E-2</v>
      </c>
      <c r="AV19" s="944">
        <v>1</v>
      </c>
      <c r="AW19" s="1645">
        <v>0.22</v>
      </c>
      <c r="AX19" s="2348"/>
      <c r="AY19" s="2647">
        <v>3.5999999999999997E-2</v>
      </c>
      <c r="AZ19" s="944">
        <v>1</v>
      </c>
      <c r="BA19" s="1645">
        <v>0.23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67"/>
      <c r="AF20" s="2351"/>
      <c r="AG20" s="2563"/>
      <c r="AH20" s="2685" t="str">
        <f t="shared" si="34"/>
        <v/>
      </c>
      <c r="AI20" s="2361"/>
      <c r="AJ20" s="2347"/>
      <c r="AK20" s="2346"/>
      <c r="AL20" s="2345"/>
      <c r="AM20" s="2351"/>
      <c r="AN20" s="2563"/>
      <c r="AO20" s="2685" t="str">
        <f t="shared" si="35"/>
        <v/>
      </c>
      <c r="AP20" s="2885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6.09</v>
      </c>
      <c r="U21" s="2889">
        <v>0.33600000000000002</v>
      </c>
      <c r="V21" s="1628">
        <v>3</v>
      </c>
      <c r="W21" s="1645">
        <v>0.39</v>
      </c>
      <c r="X21" s="1631">
        <v>27.7</v>
      </c>
      <c r="Y21" s="2564">
        <v>11.3</v>
      </c>
      <c r="Z21" s="2360">
        <f t="shared" si="33"/>
        <v>0.34209119496855345</v>
      </c>
      <c r="AA21" s="2646"/>
      <c r="AB21" s="1543">
        <v>6.13</v>
      </c>
      <c r="AC21" s="2889">
        <v>0.36899999999999999</v>
      </c>
      <c r="AD21" s="944">
        <v>3</v>
      </c>
      <c r="AE21" s="2766">
        <v>0.34</v>
      </c>
      <c r="AF21" s="1631">
        <v>28.5</v>
      </c>
      <c r="AG21" s="2564">
        <v>11.3</v>
      </c>
      <c r="AH21" s="2685">
        <f t="shared" si="34"/>
        <v>0.34209119496855345</v>
      </c>
      <c r="AI21" s="1543">
        <v>6.21</v>
      </c>
      <c r="AJ21" s="2889">
        <v>0.29799999999999999</v>
      </c>
      <c r="AK21" s="944">
        <v>3</v>
      </c>
      <c r="AL21" s="1645">
        <v>0.44</v>
      </c>
      <c r="AM21" s="1631">
        <v>28.8</v>
      </c>
      <c r="AN21" s="2564">
        <v>12.7</v>
      </c>
      <c r="AO21" s="2685">
        <f t="shared" si="35"/>
        <v>0.35518518518518516</v>
      </c>
      <c r="AP21" s="2885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7.1</v>
      </c>
      <c r="BD21" s="1645">
        <v>6.6000000000000003E-2</v>
      </c>
      <c r="BE21" s="944">
        <v>1</v>
      </c>
      <c r="BF21" s="1645">
        <v>4</v>
      </c>
      <c r="BG21" s="2564">
        <v>29.1</v>
      </c>
      <c r="BH21" s="2658"/>
      <c r="BI21" s="2658"/>
      <c r="BJ21" s="2348"/>
      <c r="BK21" s="1630">
        <v>7.04</v>
      </c>
      <c r="BL21" s="1645">
        <v>6.9000000000000006E-2</v>
      </c>
      <c r="BM21" s="944">
        <v>1</v>
      </c>
      <c r="BN21" s="1631">
        <v>4.2</v>
      </c>
      <c r="BO21" s="2564">
        <v>28.9</v>
      </c>
      <c r="BP21" s="2657"/>
      <c r="BQ21" s="2657"/>
      <c r="BR21" s="2639"/>
      <c r="BS21" s="2580">
        <v>3.6</v>
      </c>
      <c r="BT21" s="2564">
        <v>3.5</v>
      </c>
      <c r="BU21" s="2634">
        <v>3.1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0.39</v>
      </c>
      <c r="GF21" s="1793">
        <f t="shared" si="0"/>
        <v>11.3</v>
      </c>
      <c r="GG21" s="1779">
        <f t="shared" si="1"/>
        <v>22.513274336283185</v>
      </c>
      <c r="GH21" s="1777">
        <f t="shared" si="2"/>
        <v>8.7801769911504426</v>
      </c>
      <c r="GI21" s="1794">
        <f t="shared" si="3"/>
        <v>6.09</v>
      </c>
      <c r="GJ21" s="1794">
        <f t="shared" si="4"/>
        <v>27.7</v>
      </c>
      <c r="GK21" s="1780">
        <f t="shared" si="5"/>
        <v>5</v>
      </c>
      <c r="GL21" s="1781">
        <f t="shared" si="6"/>
        <v>1.7560353982300885</v>
      </c>
      <c r="GM21" s="1782">
        <f t="shared" si="7"/>
        <v>25</v>
      </c>
      <c r="GN21" s="1782">
        <f t="shared" si="8"/>
        <v>6.5</v>
      </c>
      <c r="GO21" s="1783">
        <f t="shared" si="9"/>
        <v>0.22209119496855345</v>
      </c>
      <c r="GP21" s="1580">
        <v>0.54166666666666696</v>
      </c>
      <c r="GQ21" s="1784">
        <f t="shared" si="31"/>
        <v>0.34</v>
      </c>
      <c r="GR21" s="1785">
        <f t="shared" si="10"/>
        <v>11.3</v>
      </c>
      <c r="GS21" s="1786">
        <f t="shared" si="11"/>
        <v>22.513274336283185</v>
      </c>
      <c r="GT21" s="1787">
        <f t="shared" si="12"/>
        <v>7.6545132743362831</v>
      </c>
      <c r="GU21" s="1786">
        <f t="shared" si="13"/>
        <v>6.13</v>
      </c>
      <c r="GV21" s="1786">
        <f t="shared" si="14"/>
        <v>28.5</v>
      </c>
      <c r="GW21" s="1788">
        <f t="shared" si="15"/>
        <v>5</v>
      </c>
      <c r="GX21" s="1781">
        <f t="shared" si="16"/>
        <v>1.5309026548672566</v>
      </c>
      <c r="GY21" s="1789">
        <f t="shared" si="17"/>
        <v>25</v>
      </c>
      <c r="GZ21" s="1789">
        <f t="shared" si="18"/>
        <v>6.5</v>
      </c>
      <c r="HA21" s="1790">
        <f t="shared" si="19"/>
        <v>0.22209119496855345</v>
      </c>
      <c r="HB21" s="1580">
        <v>0.54166666666666696</v>
      </c>
      <c r="HC21" s="1784">
        <f t="shared" si="32"/>
        <v>0.44</v>
      </c>
      <c r="HD21" s="1785">
        <f t="shared" si="20"/>
        <v>12.7</v>
      </c>
      <c r="HE21" s="1786">
        <f t="shared" si="21"/>
        <v>21.259842519685041</v>
      </c>
      <c r="HF21" s="1787">
        <f t="shared" si="22"/>
        <v>9.3543307086614185</v>
      </c>
      <c r="HG21" s="1786">
        <f t="shared" si="23"/>
        <v>6.21</v>
      </c>
      <c r="HH21" s="1786">
        <f t="shared" si="24"/>
        <v>28.8</v>
      </c>
      <c r="HI21" s="1788">
        <f t="shared" si="25"/>
        <v>5</v>
      </c>
      <c r="HJ21" s="1787">
        <f t="shared" si="26"/>
        <v>1.8708661417322836</v>
      </c>
      <c r="HK21" s="1791">
        <f t="shared" si="27"/>
        <v>25</v>
      </c>
      <c r="HL21" s="1791">
        <f t="shared" si="28"/>
        <v>6.5</v>
      </c>
      <c r="HM21" s="1792">
        <f t="shared" si="29"/>
        <v>0.23518518518518516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67"/>
      <c r="AF22" s="2351"/>
      <c r="AG22" s="2563"/>
      <c r="AH22" s="2685" t="str">
        <f t="shared" si="34"/>
        <v/>
      </c>
      <c r="AI22" s="2361"/>
      <c r="AJ22" s="2347"/>
      <c r="AK22" s="2346"/>
      <c r="AL22" s="2345"/>
      <c r="AM22" s="2351"/>
      <c r="AN22" s="2563"/>
      <c r="AO22" s="2685" t="str">
        <f t="shared" si="35"/>
        <v/>
      </c>
      <c r="AP22" s="2885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6.85</v>
      </c>
      <c r="C23" s="1165">
        <v>23</v>
      </c>
      <c r="D23" s="1165">
        <v>17</v>
      </c>
      <c r="E23" s="1164">
        <v>9</v>
      </c>
      <c r="F23" s="1165">
        <v>50</v>
      </c>
      <c r="G23" s="1165">
        <v>108</v>
      </c>
      <c r="H23" s="1175">
        <v>28.7</v>
      </c>
      <c r="I23" s="1166">
        <v>0.253</v>
      </c>
      <c r="J23" s="2348"/>
      <c r="K23" s="1630">
        <v>6.11</v>
      </c>
      <c r="L23" s="944">
        <v>11</v>
      </c>
      <c r="M23" s="1151">
        <v>7.4999999999999997E-2</v>
      </c>
      <c r="N23" s="1630">
        <v>6.21</v>
      </c>
      <c r="O23" s="944">
        <v>11</v>
      </c>
      <c r="P23" s="2348"/>
      <c r="Q23" s="1630">
        <v>6.16</v>
      </c>
      <c r="R23" s="944">
        <v>11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4.9000000000000002E-2</v>
      </c>
      <c r="AB23" s="2361"/>
      <c r="AC23" s="2347"/>
      <c r="AD23" s="2346"/>
      <c r="AE23" s="2767"/>
      <c r="AF23" s="2351"/>
      <c r="AG23" s="2563"/>
      <c r="AH23" s="2685" t="str">
        <f t="shared" si="34"/>
        <v/>
      </c>
      <c r="AI23" s="2361"/>
      <c r="AJ23" s="2347"/>
      <c r="AK23" s="2346"/>
      <c r="AL23" s="2345"/>
      <c r="AM23" s="2351"/>
      <c r="AN23" s="2563"/>
      <c r="AO23" s="2685" t="str">
        <f t="shared" si="35"/>
        <v/>
      </c>
      <c r="AP23" s="2886">
        <v>2.1999999999999999E-2</v>
      </c>
      <c r="AQ23" s="944">
        <v>1</v>
      </c>
      <c r="AR23" s="1645">
        <v>0.1</v>
      </c>
      <c r="AS23" s="2348"/>
      <c r="AT23" s="2337">
        <v>4.9000000000000002E-2</v>
      </c>
      <c r="AU23" s="2647">
        <v>2.8000000000000001E-2</v>
      </c>
      <c r="AV23" s="944">
        <v>1</v>
      </c>
      <c r="AW23" s="1645">
        <v>0.16</v>
      </c>
      <c r="AX23" s="2348"/>
      <c r="AY23" s="2647">
        <v>3.5999999999999997E-2</v>
      </c>
      <c r="AZ23" s="944">
        <v>1</v>
      </c>
      <c r="BA23" s="1645">
        <v>0.16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67"/>
      <c r="AF24" s="2351"/>
      <c r="AG24" s="2563"/>
      <c r="AH24" s="2685" t="str">
        <f t="shared" si="34"/>
        <v/>
      </c>
      <c r="AI24" s="2361"/>
      <c r="AJ24" s="2347"/>
      <c r="AK24" s="2346"/>
      <c r="AL24" s="2345"/>
      <c r="AM24" s="2351"/>
      <c r="AN24" s="2563"/>
      <c r="AO24" s="2685" t="str">
        <f t="shared" si="35"/>
        <v/>
      </c>
      <c r="AP24" s="2885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67"/>
      <c r="AF25" s="2351"/>
      <c r="AG25" s="2563"/>
      <c r="AH25" s="2685" t="str">
        <f t="shared" si="34"/>
        <v/>
      </c>
      <c r="AI25" s="2361"/>
      <c r="AJ25" s="2347"/>
      <c r="AK25" s="2346"/>
      <c r="AL25" s="2345"/>
      <c r="AM25" s="2351"/>
      <c r="AN25" s="2563"/>
      <c r="AO25" s="2685" t="str">
        <f t="shared" si="35"/>
        <v/>
      </c>
      <c r="AP25" s="2885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7.13</v>
      </c>
      <c r="BD25" s="1645">
        <v>6.3E-2</v>
      </c>
      <c r="BE25" s="944">
        <v>1</v>
      </c>
      <c r="BF25" s="1645">
        <v>4.0999999999999996</v>
      </c>
      <c r="BG25" s="2564">
        <v>28.7</v>
      </c>
      <c r="BH25" s="2658"/>
      <c r="BI25" s="2658"/>
      <c r="BJ25" s="2348"/>
      <c r="BK25" s="1630">
        <v>7.09</v>
      </c>
      <c r="BL25" s="1645">
        <v>7.1999999999999995E-2</v>
      </c>
      <c r="BM25" s="944">
        <v>1</v>
      </c>
      <c r="BN25" s="1631">
        <v>4.2</v>
      </c>
      <c r="BO25" s="2564">
        <v>27.8</v>
      </c>
      <c r="BP25" s="2657"/>
      <c r="BQ25" s="2657"/>
      <c r="BR25" s="2639"/>
      <c r="BS25" s="2580">
        <v>3.5</v>
      </c>
      <c r="BT25" s="2564">
        <v>3.4</v>
      </c>
      <c r="BU25" s="2634">
        <v>3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67"/>
      <c r="AF26" s="2351"/>
      <c r="AG26" s="2563"/>
      <c r="AH26" s="2685" t="str">
        <f t="shared" si="34"/>
        <v/>
      </c>
      <c r="AI26" s="2361"/>
      <c r="AJ26" s="2347"/>
      <c r="AK26" s="2346"/>
      <c r="AL26" s="2345"/>
      <c r="AM26" s="2351"/>
      <c r="AN26" s="2563"/>
      <c r="AO26" s="2685" t="str">
        <f t="shared" si="35"/>
        <v/>
      </c>
      <c r="AP26" s="2885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6.87</v>
      </c>
      <c r="C27" s="1165">
        <v>26</v>
      </c>
      <c r="D27" s="1165">
        <v>18</v>
      </c>
      <c r="E27" s="1164">
        <v>9.35</v>
      </c>
      <c r="F27" s="1165">
        <v>49</v>
      </c>
      <c r="G27" s="1165">
        <v>112</v>
      </c>
      <c r="H27" s="1175">
        <v>27.5</v>
      </c>
      <c r="I27" s="1166">
        <v>0.247</v>
      </c>
      <c r="J27" s="2348"/>
      <c r="K27" s="1630">
        <v>6.17</v>
      </c>
      <c r="L27" s="944">
        <v>12</v>
      </c>
      <c r="M27" s="1151">
        <v>5.1999999999999998E-2</v>
      </c>
      <c r="N27" s="1630">
        <v>6.17</v>
      </c>
      <c r="O27" s="944">
        <v>12</v>
      </c>
      <c r="P27" s="2348"/>
      <c r="Q27" s="1630">
        <v>6.21</v>
      </c>
      <c r="R27" s="944">
        <v>11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4.5999999999999999E-2</v>
      </c>
      <c r="AB27" s="2361"/>
      <c r="AC27" s="2347"/>
      <c r="AD27" s="2346"/>
      <c r="AE27" s="2767"/>
      <c r="AF27" s="2351"/>
      <c r="AG27" s="2563"/>
      <c r="AH27" s="2685" t="str">
        <f t="shared" si="34"/>
        <v/>
      </c>
      <c r="AI27" s="2361"/>
      <c r="AJ27" s="2347"/>
      <c r="AK27" s="2346"/>
      <c r="AL27" s="2345"/>
      <c r="AM27" s="2351"/>
      <c r="AN27" s="2563"/>
      <c r="AO27" s="2685" t="str">
        <f t="shared" si="35"/>
        <v/>
      </c>
      <c r="AP27" s="2886">
        <v>3.9E-2</v>
      </c>
      <c r="AQ27" s="944">
        <v>1</v>
      </c>
      <c r="AR27" s="1645">
        <v>0.28999999999999998</v>
      </c>
      <c r="AS27" s="2348"/>
      <c r="AT27" s="2337">
        <v>4.4999999999999998E-2</v>
      </c>
      <c r="AU27" s="2647">
        <v>2.3E-2</v>
      </c>
      <c r="AV27" s="944">
        <v>1</v>
      </c>
      <c r="AW27" s="1645">
        <v>0.28000000000000003</v>
      </c>
      <c r="AX27" s="2348"/>
      <c r="AY27" s="2647">
        <v>3.5000000000000003E-2</v>
      </c>
      <c r="AZ27" s="944">
        <v>1</v>
      </c>
      <c r="BA27" s="1645">
        <v>0.34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67"/>
      <c r="AF28" s="2351"/>
      <c r="AG28" s="2563"/>
      <c r="AH28" s="2685" t="str">
        <f t="shared" si="34"/>
        <v/>
      </c>
      <c r="AI28" s="2361"/>
      <c r="AJ28" s="2347"/>
      <c r="AK28" s="2346"/>
      <c r="AL28" s="2345"/>
      <c r="AM28" s="2351"/>
      <c r="AN28" s="2563"/>
      <c r="AO28" s="2685" t="str">
        <f t="shared" si="35"/>
        <v/>
      </c>
      <c r="AP28" s="2885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3.9E-2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6.24</v>
      </c>
      <c r="U29" s="2889">
        <v>0.35699999999999998</v>
      </c>
      <c r="V29" s="1628">
        <v>3</v>
      </c>
      <c r="W29" s="1645">
        <v>0.52</v>
      </c>
      <c r="X29" s="1631">
        <v>28.7</v>
      </c>
      <c r="Y29" s="2564">
        <v>10.7</v>
      </c>
      <c r="Z29" s="2360">
        <f t="shared" si="33"/>
        <v>0.33029874213836474</v>
      </c>
      <c r="AA29" s="2646"/>
      <c r="AB29" s="1543">
        <v>6.28</v>
      </c>
      <c r="AC29" s="2889">
        <v>0.371</v>
      </c>
      <c r="AD29" s="944">
        <v>3</v>
      </c>
      <c r="AE29" s="2766">
        <v>0.38</v>
      </c>
      <c r="AF29" s="1631">
        <v>28.7</v>
      </c>
      <c r="AG29" s="2564">
        <v>10.7</v>
      </c>
      <c r="AH29" s="2685">
        <f t="shared" si="34"/>
        <v>0.33029874213836474</v>
      </c>
      <c r="AI29" s="1543">
        <v>6.27</v>
      </c>
      <c r="AJ29" s="2889">
        <v>0.32300000000000001</v>
      </c>
      <c r="AK29" s="944">
        <v>3</v>
      </c>
      <c r="AL29" s="1645">
        <v>0.47</v>
      </c>
      <c r="AM29" s="1631">
        <v>29.1</v>
      </c>
      <c r="AN29" s="2564">
        <v>11.8</v>
      </c>
      <c r="AO29" s="2685">
        <f t="shared" si="35"/>
        <v>0.33851851851851855</v>
      </c>
      <c r="AP29" s="2885"/>
      <c r="AQ29" s="2346"/>
      <c r="AR29" s="2345"/>
      <c r="AS29" s="1151">
        <v>1.4E-2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7.02</v>
      </c>
      <c r="BD29" s="1645">
        <v>0.06</v>
      </c>
      <c r="BE29" s="944">
        <v>1</v>
      </c>
      <c r="BF29" s="1645">
        <v>4</v>
      </c>
      <c r="BG29" s="2564">
        <v>29.5</v>
      </c>
      <c r="BH29" s="2659">
        <v>20</v>
      </c>
      <c r="BI29" s="2659">
        <v>32</v>
      </c>
      <c r="BJ29" s="1151">
        <v>1.4999999999999999E-2</v>
      </c>
      <c r="BK29" s="1630">
        <v>7.1</v>
      </c>
      <c r="BL29" s="1645">
        <v>6.7000000000000004E-2</v>
      </c>
      <c r="BM29" s="944">
        <v>1</v>
      </c>
      <c r="BN29" s="1631">
        <v>4.3</v>
      </c>
      <c r="BO29" s="2564">
        <v>28.3</v>
      </c>
      <c r="BP29" s="2659">
        <v>22</v>
      </c>
      <c r="BQ29" s="2659">
        <v>33</v>
      </c>
      <c r="BR29" s="2640">
        <v>0.01</v>
      </c>
      <c r="BS29" s="2580">
        <v>3.5</v>
      </c>
      <c r="BT29" s="2564">
        <v>3.5</v>
      </c>
      <c r="BU29" s="2634">
        <v>2.9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0.52</v>
      </c>
      <c r="GF29" s="1793">
        <f t="shared" si="0"/>
        <v>10.7</v>
      </c>
      <c r="GG29" s="1779">
        <f t="shared" si="1"/>
        <v>23.77570093457944</v>
      </c>
      <c r="GH29" s="1777">
        <f t="shared" si="2"/>
        <v>12.363364485981309</v>
      </c>
      <c r="GI29" s="1794">
        <f t="shared" si="3"/>
        <v>6.24</v>
      </c>
      <c r="GJ29" s="1794">
        <f t="shared" si="4"/>
        <v>28.7</v>
      </c>
      <c r="GK29" s="1780">
        <f t="shared" si="5"/>
        <v>5</v>
      </c>
      <c r="GL29" s="1781">
        <f t="shared" si="6"/>
        <v>2.4726728971962619</v>
      </c>
      <c r="GM29" s="1782">
        <f t="shared" si="7"/>
        <v>25</v>
      </c>
      <c r="GN29" s="1782">
        <f t="shared" si="8"/>
        <v>6.5</v>
      </c>
      <c r="GO29" s="1783">
        <f t="shared" si="9"/>
        <v>0.21029874213836477</v>
      </c>
      <c r="GP29" s="1580">
        <v>0.875</v>
      </c>
      <c r="GQ29" s="1784">
        <f t="shared" si="31"/>
        <v>0.38</v>
      </c>
      <c r="GR29" s="1785">
        <f t="shared" si="10"/>
        <v>10.7</v>
      </c>
      <c r="GS29" s="1786">
        <f t="shared" si="11"/>
        <v>23.77570093457944</v>
      </c>
      <c r="GT29" s="1787">
        <f t="shared" si="12"/>
        <v>9.0347663551401869</v>
      </c>
      <c r="GU29" s="1786">
        <f t="shared" si="13"/>
        <v>6.28</v>
      </c>
      <c r="GV29" s="1786">
        <f t="shared" si="14"/>
        <v>28.7</v>
      </c>
      <c r="GW29" s="1788">
        <f t="shared" si="15"/>
        <v>5</v>
      </c>
      <c r="GX29" s="1781">
        <f t="shared" si="16"/>
        <v>1.8069532710280374</v>
      </c>
      <c r="GY29" s="1789">
        <f t="shared" si="17"/>
        <v>25</v>
      </c>
      <c r="GZ29" s="1789">
        <f t="shared" si="18"/>
        <v>6.5</v>
      </c>
      <c r="HA29" s="1790">
        <f t="shared" si="19"/>
        <v>0.21029874213836477</v>
      </c>
      <c r="HB29" s="1580">
        <v>0.875</v>
      </c>
      <c r="HC29" s="1784">
        <f t="shared" si="32"/>
        <v>0.47</v>
      </c>
      <c r="HD29" s="1785">
        <f t="shared" si="20"/>
        <v>11.8</v>
      </c>
      <c r="HE29" s="1786">
        <f t="shared" si="21"/>
        <v>22.881355932203387</v>
      </c>
      <c r="HF29" s="1787">
        <f t="shared" si="22"/>
        <v>10.754237288135592</v>
      </c>
      <c r="HG29" s="1786">
        <f t="shared" si="23"/>
        <v>6.27</v>
      </c>
      <c r="HH29" s="1786">
        <f t="shared" si="24"/>
        <v>29.1</v>
      </c>
      <c r="HI29" s="1788">
        <f t="shared" si="25"/>
        <v>5</v>
      </c>
      <c r="HJ29" s="1787">
        <f t="shared" si="26"/>
        <v>2.1508474576271182</v>
      </c>
      <c r="HK29" s="1791">
        <f t="shared" si="27"/>
        <v>25</v>
      </c>
      <c r="HL29" s="1791">
        <f t="shared" si="28"/>
        <v>6.5</v>
      </c>
      <c r="HM29" s="1792">
        <f t="shared" si="29"/>
        <v>0.21851851851851853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67"/>
      <c r="AF30" s="2351"/>
      <c r="AG30" s="2563"/>
      <c r="AH30" s="2685" t="str">
        <f t="shared" si="34"/>
        <v/>
      </c>
      <c r="AI30" s="2361"/>
      <c r="AJ30" s="2347"/>
      <c r="AK30" s="2346"/>
      <c r="AL30" s="2345"/>
      <c r="AM30" s="2351"/>
      <c r="AN30" s="2563"/>
      <c r="AO30" s="2685" t="str">
        <f t="shared" si="35"/>
        <v/>
      </c>
      <c r="AP30" s="2885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12" t="s">
        <v>20</v>
      </c>
      <c r="BW30" s="3113"/>
      <c r="BX30" s="2551" t="s">
        <v>19</v>
      </c>
      <c r="BY30" s="2530">
        <f>SUM(BY$8,BY$10,BY$12,BY$14,BY$16,BY$18,BY$20,BY$22,BY$24,BY$26,BY$28)</f>
        <v>40.900000000000006</v>
      </c>
      <c r="BZ30" s="2530">
        <f>SUM(BZ$8,BZ$10,BZ$12,BZ$14,BZ$16,BZ$18,BZ$20,BZ$22,BZ$24,BZ$26,BZ$28)</f>
        <v>40.900000000000006</v>
      </c>
      <c r="CA30" s="2530">
        <f t="shared" ref="CA30:DW30" si="36">SUM(CA$8,CA$10,CA$12,CA$14,CA$16,CA$18,CA$20,CA$22,CA$24,CA$26,CA$28)</f>
        <v>45</v>
      </c>
      <c r="CB30" s="2530">
        <f t="shared" si="36"/>
        <v>126.80000000000001</v>
      </c>
      <c r="CC30" s="2530">
        <f t="shared" si="36"/>
        <v>38.900000000000006</v>
      </c>
      <c r="CD30" s="2530">
        <f t="shared" si="36"/>
        <v>38.900000000000006</v>
      </c>
      <c r="CE30" s="2530">
        <f t="shared" si="36"/>
        <v>43</v>
      </c>
      <c r="CF30" s="2530">
        <f t="shared" si="36"/>
        <v>120.80000000000001</v>
      </c>
      <c r="CG30" s="2530">
        <f t="shared" si="36"/>
        <v>0</v>
      </c>
      <c r="CH30" s="2530">
        <f t="shared" si="36"/>
        <v>55.931039999999996</v>
      </c>
      <c r="CI30" s="2530">
        <f t="shared" si="36"/>
        <v>0</v>
      </c>
      <c r="CJ30" s="2530">
        <f t="shared" si="36"/>
        <v>57.650400000000005</v>
      </c>
      <c r="CK30" s="2530">
        <f t="shared" si="36"/>
        <v>113.58144</v>
      </c>
      <c r="CL30" s="2591">
        <f t="shared" si="36"/>
        <v>4.5771264</v>
      </c>
      <c r="CM30" s="2630" t="s">
        <v>19</v>
      </c>
      <c r="CN30" s="2602">
        <f t="shared" si="36"/>
        <v>293.66071474844864</v>
      </c>
      <c r="CO30" s="2603">
        <f t="shared" si="36"/>
        <v>19061.092399999998</v>
      </c>
      <c r="CP30" s="2603">
        <f t="shared" si="36"/>
        <v>0</v>
      </c>
      <c r="CQ30" s="2603">
        <f t="shared" si="36"/>
        <v>2283.7004405286343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8.4292066015356717</v>
      </c>
      <c r="CV30" s="2530">
        <f t="shared" si="36"/>
        <v>9.0177249901444547</v>
      </c>
      <c r="CW30" s="2530">
        <f t="shared" si="36"/>
        <v>11.459912501541199</v>
      </c>
      <c r="CX30" s="2530">
        <f t="shared" si="36"/>
        <v>8.258658630440614</v>
      </c>
      <c r="CY30" s="2530">
        <f t="shared" si="36"/>
        <v>8.0383493817259488</v>
      </c>
      <c r="CZ30" s="2530">
        <f t="shared" si="36"/>
        <v>8.7686715856321626</v>
      </c>
      <c r="DA30" s="2614">
        <f t="shared" si="36"/>
        <v>0.8394933165908145</v>
      </c>
      <c r="DB30" s="2614">
        <f t="shared" si="36"/>
        <v>0.76787193559535571</v>
      </c>
      <c r="DC30" s="2614">
        <f t="shared" si="36"/>
        <v>0.76262724158972994</v>
      </c>
      <c r="DD30" s="2614">
        <f t="shared" si="36"/>
        <v>0.82883034957877633</v>
      </c>
      <c r="DE30" s="2614">
        <f t="shared" si="36"/>
        <v>0.63781691982496935</v>
      </c>
      <c r="DF30" s="2614">
        <f t="shared" si="36"/>
        <v>0.677765667509035</v>
      </c>
      <c r="DG30" s="2614">
        <f t="shared" si="36"/>
        <v>3.5001321003963013</v>
      </c>
      <c r="DH30" s="2530">
        <f t="shared" si="36"/>
        <v>4.5</v>
      </c>
      <c r="DI30" s="2614">
        <f t="shared" si="36"/>
        <v>0.2380200607469285</v>
      </c>
      <c r="DJ30" s="2614">
        <f t="shared" si="36"/>
        <v>0.23987293436761498</v>
      </c>
      <c r="DK30" s="2614">
        <f t="shared" si="36"/>
        <v>0.23962623796182783</v>
      </c>
      <c r="DL30" s="2614">
        <f t="shared" si="36"/>
        <v>4.409809230050711</v>
      </c>
      <c r="DM30" s="2614">
        <f t="shared" si="36"/>
        <v>1.9993562276561554</v>
      </c>
      <c r="DN30" s="2614">
        <f t="shared" si="36"/>
        <v>0.3942466096446921</v>
      </c>
      <c r="DO30" s="2614">
        <f t="shared" si="36"/>
        <v>17.626882369866237</v>
      </c>
      <c r="DP30" s="2614">
        <f t="shared" si="36"/>
        <v>3.2474465550840765</v>
      </c>
      <c r="DQ30" s="2614">
        <f t="shared" si="36"/>
        <v>19.344849696844605</v>
      </c>
      <c r="DR30" s="2614">
        <f t="shared" si="36"/>
        <v>4.3812460583365116</v>
      </c>
      <c r="DS30" s="2614">
        <f t="shared" si="36"/>
        <v>1.997579218211609</v>
      </c>
      <c r="DT30" s="2614">
        <f t="shared" si="36"/>
        <v>0.40287741117727083</v>
      </c>
      <c r="DU30" s="2614">
        <f t="shared" si="36"/>
        <v>15.879159311533208</v>
      </c>
      <c r="DV30" s="2614">
        <f t="shared" si="36"/>
        <v>2.7809701951754038</v>
      </c>
      <c r="DW30" s="2614">
        <f t="shared" si="36"/>
        <v>11.613377582052612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6.96</v>
      </c>
      <c r="C31" s="1170">
        <v>25</v>
      </c>
      <c r="D31" s="1170">
        <v>18</v>
      </c>
      <c r="E31" s="1169">
        <v>7.49</v>
      </c>
      <c r="F31" s="1170">
        <v>38</v>
      </c>
      <c r="G31" s="1170">
        <v>89</v>
      </c>
      <c r="H31" s="1176">
        <v>28.4</v>
      </c>
      <c r="I31" s="1171">
        <v>0.19900000000000001</v>
      </c>
      <c r="J31" s="2356"/>
      <c r="K31" s="1191">
        <v>6.24</v>
      </c>
      <c r="L31" s="945">
        <v>12</v>
      </c>
      <c r="M31" s="1192">
        <v>5.8000000000000003E-2</v>
      </c>
      <c r="N31" s="1546">
        <v>6.2</v>
      </c>
      <c r="O31" s="1547">
        <v>12</v>
      </c>
      <c r="P31" s="2352"/>
      <c r="Q31" s="1546">
        <v>6.17</v>
      </c>
      <c r="R31" s="1547">
        <v>12</v>
      </c>
      <c r="S31" s="2352"/>
      <c r="T31" s="2362"/>
      <c r="U31" s="2890"/>
      <c r="V31" s="2363"/>
      <c r="W31" s="2345"/>
      <c r="X31" s="2364"/>
      <c r="Y31" s="2651"/>
      <c r="Z31" s="2360" t="str">
        <f t="shared" si="33"/>
        <v/>
      </c>
      <c r="AA31" s="2647">
        <v>3.6999999999999998E-2</v>
      </c>
      <c r="AB31" s="2367"/>
      <c r="AC31" s="2890"/>
      <c r="AD31" s="2652"/>
      <c r="AE31" s="2767"/>
      <c r="AF31" s="2364"/>
      <c r="AG31" s="2651"/>
      <c r="AH31" s="2685" t="str">
        <f t="shared" si="34"/>
        <v/>
      </c>
      <c r="AI31" s="2367"/>
      <c r="AJ31" s="2890"/>
      <c r="AK31" s="2652"/>
      <c r="AL31" s="2345"/>
      <c r="AM31" s="2364"/>
      <c r="AN31" s="2651"/>
      <c r="AO31" s="2685" t="str">
        <f t="shared" si="35"/>
        <v/>
      </c>
      <c r="AP31" s="2887">
        <v>3.1E-2</v>
      </c>
      <c r="AQ31" s="1547">
        <v>1</v>
      </c>
      <c r="AR31" s="2654">
        <v>0.22</v>
      </c>
      <c r="AS31" s="2356"/>
      <c r="AT31" s="2338">
        <v>4.3999999999999997E-2</v>
      </c>
      <c r="AU31" s="2882">
        <v>2.1000000000000001E-2</v>
      </c>
      <c r="AV31" s="1152">
        <v>1</v>
      </c>
      <c r="AW31" s="2653">
        <v>0.24</v>
      </c>
      <c r="AX31" s="2356"/>
      <c r="AY31" s="2882">
        <v>3.5000000000000003E-2</v>
      </c>
      <c r="AZ31" s="1152">
        <v>1</v>
      </c>
      <c r="BA31" s="2653">
        <v>0.47</v>
      </c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14"/>
      <c r="BW31" s="3115"/>
      <c r="BX31" s="2552" t="s">
        <v>50</v>
      </c>
      <c r="BY31" s="2530">
        <f>IF(BY30&gt;=0.1,AVERAGE(BY$8,BY$10,BY$12,BY$14,BY$16,BY$18,BY$20,BY$22,BY$24,BY$26,BY$28),"")</f>
        <v>10.225000000000001</v>
      </c>
      <c r="BZ31" s="2531">
        <f t="shared" ref="BZ31:DW31" si="37">IF(BZ30&gt;=0.1,AVERAGE(BZ$8,BZ$10,BZ$12,BZ$14,BZ$16,BZ$18,BZ$20,BZ$22,BZ$24,BZ$26,BZ$28),"")</f>
        <v>10.225000000000001</v>
      </c>
      <c r="CA31" s="2531">
        <f t="shared" si="37"/>
        <v>11.25</v>
      </c>
      <c r="CB31" s="2531">
        <f t="shared" si="37"/>
        <v>31.700000000000003</v>
      </c>
      <c r="CC31" s="2531">
        <f t="shared" si="37"/>
        <v>9.7250000000000014</v>
      </c>
      <c r="CD31" s="2531">
        <f t="shared" si="37"/>
        <v>9.7250000000000014</v>
      </c>
      <c r="CE31" s="2531">
        <f t="shared" si="37"/>
        <v>10.75</v>
      </c>
      <c r="CF31" s="2531">
        <f t="shared" si="37"/>
        <v>30.200000000000003</v>
      </c>
      <c r="CG31" s="2531" t="str">
        <f t="shared" si="37"/>
        <v/>
      </c>
      <c r="CH31" s="2531">
        <f t="shared" si="37"/>
        <v>13.982759999999999</v>
      </c>
      <c r="CI31" s="2531" t="str">
        <f t="shared" si="37"/>
        <v/>
      </c>
      <c r="CJ31" s="2531">
        <f t="shared" si="37"/>
        <v>14.412600000000001</v>
      </c>
      <c r="CK31" s="2531">
        <f t="shared" si="37"/>
        <v>28.39536</v>
      </c>
      <c r="CL31" s="2532">
        <f t="shared" si="37"/>
        <v>1.1442816</v>
      </c>
      <c r="CM31" s="2630" t="s">
        <v>50</v>
      </c>
      <c r="CN31" s="2602">
        <f t="shared" si="37"/>
        <v>73.41517868711216</v>
      </c>
      <c r="CO31" s="2604">
        <f>AVERAGE(CO$8,CO$10,CO$12,CO$14,CO$16,CO$18,CO$20,CO$22,CO$24,CO$26,CO$28)</f>
        <v>4765.2730999999994</v>
      </c>
      <c r="CP31" s="2604" t="str">
        <f t="shared" si="37"/>
        <v/>
      </c>
      <c r="CQ31" s="2604">
        <f t="shared" si="37"/>
        <v>570.92511013215858</v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 t="shared" si="37"/>
        <v>2.1073016503839179</v>
      </c>
      <c r="CV31" s="2531">
        <f t="shared" si="37"/>
        <v>2.2544312475361137</v>
      </c>
      <c r="CW31" s="2531">
        <f t="shared" si="37"/>
        <v>2.8649781253852997</v>
      </c>
      <c r="CX31" s="2531">
        <f t="shared" si="37"/>
        <v>2.0646646576101535</v>
      </c>
      <c r="CY31" s="2531">
        <f t="shared" si="37"/>
        <v>2.0095873454314872</v>
      </c>
      <c r="CZ31" s="2531">
        <f t="shared" si="37"/>
        <v>2.1921678964080407</v>
      </c>
      <c r="DA31" s="2615">
        <f t="shared" si="37"/>
        <v>0.20987332914770362</v>
      </c>
      <c r="DB31" s="2615">
        <f t="shared" si="37"/>
        <v>0.19196798389883893</v>
      </c>
      <c r="DC31" s="2615">
        <f t="shared" si="37"/>
        <v>0.19065681039743249</v>
      </c>
      <c r="DD31" s="2615">
        <f t="shared" si="37"/>
        <v>0.20720758739469408</v>
      </c>
      <c r="DE31" s="2615">
        <f t="shared" si="37"/>
        <v>0.15945422995624234</v>
      </c>
      <c r="DF31" s="2615">
        <f t="shared" si="37"/>
        <v>0.16944141687725875</v>
      </c>
      <c r="DG31" s="2615">
        <f t="shared" si="37"/>
        <v>0.87503302509907532</v>
      </c>
      <c r="DH31" s="2531">
        <f t="shared" si="37"/>
        <v>1.125</v>
      </c>
      <c r="DI31" s="2615">
        <f t="shared" si="37"/>
        <v>5.9505015186732124E-2</v>
      </c>
      <c r="DJ31" s="2615">
        <f t="shared" si="37"/>
        <v>5.9968233591903744E-2</v>
      </c>
      <c r="DK31" s="2615">
        <f t="shared" si="37"/>
        <v>5.9906559490456958E-2</v>
      </c>
      <c r="DL31" s="2615">
        <f t="shared" si="37"/>
        <v>1.1024523075126778</v>
      </c>
      <c r="DM31" s="2615">
        <f t="shared" si="37"/>
        <v>0.49983905691403885</v>
      </c>
      <c r="DN31" s="2615">
        <f t="shared" si="37"/>
        <v>9.8561652411173026E-2</v>
      </c>
      <c r="DO31" s="2615">
        <f t="shared" si="37"/>
        <v>4.4067205924665593</v>
      </c>
      <c r="DP31" s="2615">
        <f t="shared" si="37"/>
        <v>0.81186163877101913</v>
      </c>
      <c r="DQ31" s="2615">
        <f t="shared" si="37"/>
        <v>4.8362124242111513</v>
      </c>
      <c r="DR31" s="2615">
        <f t="shared" si="37"/>
        <v>1.0953115145841279</v>
      </c>
      <c r="DS31" s="2615">
        <f t="shared" si="37"/>
        <v>0.49939480455290225</v>
      </c>
      <c r="DT31" s="2615">
        <f t="shared" si="37"/>
        <v>0.10071935279431771</v>
      </c>
      <c r="DU31" s="2615">
        <f t="shared" si="37"/>
        <v>3.9697898278833019</v>
      </c>
      <c r="DV31" s="2615">
        <f t="shared" si="37"/>
        <v>0.69524254879385095</v>
      </c>
      <c r="DW31" s="2625">
        <f t="shared" si="37"/>
        <v>2.903344395513153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41.22</v>
      </c>
      <c r="C32" s="1377">
        <f t="shared" ref="C32:H32" si="40">SUM(C8:C31)</f>
        <v>142</v>
      </c>
      <c r="D32" s="1377">
        <f t="shared" si="40"/>
        <v>104</v>
      </c>
      <c r="E32" s="1377">
        <f t="shared" si="40"/>
        <v>49.38</v>
      </c>
      <c r="F32" s="1377">
        <f t="shared" si="40"/>
        <v>296</v>
      </c>
      <c r="G32" s="1377">
        <f t="shared" si="40"/>
        <v>619</v>
      </c>
      <c r="H32" s="1374">
        <f t="shared" si="40"/>
        <v>170.8</v>
      </c>
      <c r="I32" s="1182">
        <f t="shared" si="39"/>
        <v>1.4850000000000001</v>
      </c>
      <c r="J32" s="1183">
        <f t="shared" ref="J32" si="41">SUM(J8:J31)</f>
        <v>8.4999999999999992E-2</v>
      </c>
      <c r="K32" s="1189">
        <f t="shared" si="39"/>
        <v>36.830000000000005</v>
      </c>
      <c r="L32" s="947">
        <f t="shared" si="39"/>
        <v>68</v>
      </c>
      <c r="M32" s="1190">
        <f t="shared" ref="M32:S32" si="42">SUM(M8:M31)</f>
        <v>0.38700000000000001</v>
      </c>
      <c r="N32" s="1548">
        <f t="shared" si="42"/>
        <v>37.03</v>
      </c>
      <c r="O32" s="1624">
        <f t="shared" si="42"/>
        <v>68</v>
      </c>
      <c r="P32" s="1549">
        <f t="shared" si="42"/>
        <v>0</v>
      </c>
      <c r="Q32" s="1548">
        <f t="shared" si="42"/>
        <v>36.979999999999997</v>
      </c>
      <c r="R32" s="1624">
        <f t="shared" si="42"/>
        <v>67</v>
      </c>
      <c r="S32" s="1549">
        <f t="shared" si="42"/>
        <v>0</v>
      </c>
      <c r="T32" s="1548">
        <f t="shared" si="39"/>
        <v>24.799999999999997</v>
      </c>
      <c r="U32" s="1548">
        <f t="shared" si="39"/>
        <v>1.405</v>
      </c>
      <c r="V32" s="1624">
        <f t="shared" si="39"/>
        <v>13</v>
      </c>
      <c r="W32" s="1548">
        <f t="shared" ref="W32" si="43">SUM(W8:W31)</f>
        <v>1.67</v>
      </c>
      <c r="X32" s="1550">
        <f t="shared" ref="X32:BU32" si="44">SUM(X8:X31)</f>
        <v>112.60000000000001</v>
      </c>
      <c r="Y32" s="1550">
        <f t="shared" si="44"/>
        <v>40.799999999999997</v>
      </c>
      <c r="Z32" s="1548">
        <f t="shared" si="44"/>
        <v>1.2818867924528301</v>
      </c>
      <c r="AA32" s="1549">
        <f t="shared" ref="AA32" si="45">SUM(AA8:AA31)</f>
        <v>0.26899999999999996</v>
      </c>
      <c r="AB32" s="1548">
        <f t="shared" si="44"/>
        <v>24.94</v>
      </c>
      <c r="AC32" s="1548">
        <f t="shared" si="44"/>
        <v>1.419</v>
      </c>
      <c r="AD32" s="1624">
        <f t="shared" si="44"/>
        <v>13</v>
      </c>
      <c r="AE32" s="1548">
        <f t="shared" si="44"/>
        <v>1.4500000000000002</v>
      </c>
      <c r="AF32" s="1550">
        <f t="shared" si="44"/>
        <v>113.5</v>
      </c>
      <c r="AG32" s="1550">
        <f t="shared" si="44"/>
        <v>40.4</v>
      </c>
      <c r="AH32" s="1548">
        <f t="shared" si="44"/>
        <v>1.2740251572327044</v>
      </c>
      <c r="AI32" s="1548">
        <f t="shared" si="44"/>
        <v>25.07</v>
      </c>
      <c r="AJ32" s="1563">
        <f t="shared" si="44"/>
        <v>1.036</v>
      </c>
      <c r="AK32" s="1627">
        <f t="shared" si="44"/>
        <v>13</v>
      </c>
      <c r="AL32" s="1563">
        <f t="shared" si="44"/>
        <v>1.75</v>
      </c>
      <c r="AM32" s="1564">
        <f t="shared" si="44"/>
        <v>116.4</v>
      </c>
      <c r="AN32" s="1564">
        <f t="shared" si="44"/>
        <v>45.3</v>
      </c>
      <c r="AO32" s="1563">
        <f t="shared" si="44"/>
        <v>1.318888888888889</v>
      </c>
      <c r="AP32" s="1565">
        <f t="shared" si="44"/>
        <v>0.16</v>
      </c>
      <c r="AQ32" s="1627">
        <f t="shared" si="44"/>
        <v>6</v>
      </c>
      <c r="AR32" s="1563">
        <f t="shared" si="44"/>
        <v>0.98</v>
      </c>
      <c r="AS32" s="1557">
        <f t="shared" si="44"/>
        <v>2.5000000000000001E-2</v>
      </c>
      <c r="AT32" s="1557">
        <f t="shared" ref="AT32" si="46">SUM(AT8:AT31)</f>
        <v>0.26899999999999996</v>
      </c>
      <c r="AU32" s="946">
        <f t="shared" si="44"/>
        <v>0.152</v>
      </c>
      <c r="AV32" s="947">
        <f t="shared" si="44"/>
        <v>6</v>
      </c>
      <c r="AW32" s="946">
        <f t="shared" si="44"/>
        <v>1.5999999999999999</v>
      </c>
      <c r="AX32" s="948">
        <f t="shared" si="44"/>
        <v>0</v>
      </c>
      <c r="AY32" s="946">
        <f t="shared" si="44"/>
        <v>0.22</v>
      </c>
      <c r="AZ32" s="947">
        <f t="shared" si="44"/>
        <v>6</v>
      </c>
      <c r="BA32" s="946">
        <f t="shared" si="44"/>
        <v>1.71</v>
      </c>
      <c r="BB32" s="948">
        <f t="shared" si="44"/>
        <v>0</v>
      </c>
      <c r="BC32" s="946">
        <f t="shared" si="44"/>
        <v>42.94</v>
      </c>
      <c r="BD32" s="946">
        <f t="shared" si="44"/>
        <v>0.38500000000000001</v>
      </c>
      <c r="BE32" s="947">
        <f t="shared" si="44"/>
        <v>6</v>
      </c>
      <c r="BF32" s="951">
        <f t="shared" si="44"/>
        <v>24.5</v>
      </c>
      <c r="BG32" s="1130">
        <f t="shared" ref="BG32:BI32" si="47">SUM(BG8:BG31)</f>
        <v>171.6</v>
      </c>
      <c r="BH32" s="2661">
        <f t="shared" si="47"/>
        <v>47</v>
      </c>
      <c r="BI32" s="2661">
        <f t="shared" si="47"/>
        <v>77</v>
      </c>
      <c r="BJ32" s="1124">
        <f t="shared" si="44"/>
        <v>0.03</v>
      </c>
      <c r="BK32" s="949">
        <f t="shared" si="44"/>
        <v>42.76</v>
      </c>
      <c r="BL32" s="946">
        <f t="shared" si="44"/>
        <v>0.40200000000000002</v>
      </c>
      <c r="BM32" s="947">
        <f t="shared" si="44"/>
        <v>6</v>
      </c>
      <c r="BN32" s="1130">
        <f t="shared" si="44"/>
        <v>25.7</v>
      </c>
      <c r="BO32" s="1130">
        <f t="shared" ref="BO32:BT32" si="48">SUM(BO8:BO31)</f>
        <v>169.50000000000003</v>
      </c>
      <c r="BP32" s="2661">
        <f t="shared" si="48"/>
        <v>51</v>
      </c>
      <c r="BQ32" s="2661">
        <f t="shared" si="48"/>
        <v>72</v>
      </c>
      <c r="BR32" s="2538">
        <f t="shared" si="48"/>
        <v>1.8000000000000002E-2</v>
      </c>
      <c r="BS32" s="2636">
        <f t="shared" si="48"/>
        <v>21.299999999999997</v>
      </c>
      <c r="BT32" s="2636">
        <f t="shared" si="48"/>
        <v>21.4</v>
      </c>
      <c r="BU32" s="2636">
        <f t="shared" si="44"/>
        <v>18.7</v>
      </c>
      <c r="BV32" s="3114"/>
      <c r="BW32" s="3115"/>
      <c r="BX32" s="2552" t="s">
        <v>51</v>
      </c>
      <c r="BY32" s="2533">
        <f>IF(BY30&gt;=0.1,MIN(BY$8,BY$10,BY$12,BY$14,BY$16,BY$18,BY$20,BY$22,BY$24,BY$26,BY$28),"")</f>
        <v>8.4</v>
      </c>
      <c r="BZ32" s="916">
        <f t="shared" ref="BZ32:DW32" si="49">IF(BZ30&gt;=0.1,MIN(BZ$8,BZ$10,BZ$12,BZ$14,BZ$16,BZ$18,BZ$20,BZ$22,BZ$24,BZ$26,BZ$28),"")</f>
        <v>8.4</v>
      </c>
      <c r="CA32" s="916">
        <f t="shared" si="49"/>
        <v>9.4</v>
      </c>
      <c r="CB32" s="916">
        <f t="shared" si="49"/>
        <v>26.200000000000003</v>
      </c>
      <c r="CC32" s="916">
        <f t="shared" si="49"/>
        <v>7.9</v>
      </c>
      <c r="CD32" s="916">
        <f t="shared" si="49"/>
        <v>7.9</v>
      </c>
      <c r="CE32" s="916">
        <f t="shared" si="49"/>
        <v>8.9</v>
      </c>
      <c r="CF32" s="916">
        <f t="shared" si="49"/>
        <v>24.700000000000003</v>
      </c>
      <c r="CG32" s="916" t="str">
        <f t="shared" si="49"/>
        <v/>
      </c>
      <c r="CH32" s="916">
        <f t="shared" si="49"/>
        <v>12.320639999999999</v>
      </c>
      <c r="CI32" s="916" t="str">
        <f t="shared" si="49"/>
        <v/>
      </c>
      <c r="CJ32" s="916">
        <f t="shared" si="49"/>
        <v>11.449440000000001</v>
      </c>
      <c r="CK32" s="916">
        <f t="shared" si="49"/>
        <v>27.002879999999998</v>
      </c>
      <c r="CL32" s="2534">
        <f t="shared" si="49"/>
        <v>0.86322240000000006</v>
      </c>
      <c r="CM32" s="2630" t="s">
        <v>51</v>
      </c>
      <c r="CN32" s="2605">
        <f t="shared" si="49"/>
        <v>73.273701954471591</v>
      </c>
      <c r="CO32" s="2606">
        <f t="shared" si="49"/>
        <v>4242.6301999999996</v>
      </c>
      <c r="CP32" s="2606" t="str">
        <f t="shared" si="49"/>
        <v/>
      </c>
      <c r="CQ32" s="2606">
        <f t="shared" si="49"/>
        <v>570.92511013215858</v>
      </c>
      <c r="CR32" s="2606" t="str">
        <f t="shared" si="49"/>
        <v/>
      </c>
      <c r="CS32" s="2606" t="str">
        <f t="shared" si="49"/>
        <v/>
      </c>
      <c r="CT32" s="2606" t="str">
        <f t="shared" si="49"/>
        <v/>
      </c>
      <c r="CU32" s="916">
        <f t="shared" si="49"/>
        <v>1.9528903593155096</v>
      </c>
      <c r="CV32" s="916">
        <f t="shared" si="49"/>
        <v>2.0911027831727016</v>
      </c>
      <c r="CW32" s="916">
        <f t="shared" si="49"/>
        <v>2.6874637972231783</v>
      </c>
      <c r="CX32" s="916">
        <f t="shared" si="49"/>
        <v>2.0074287046390555</v>
      </c>
      <c r="CY32" s="916">
        <f t="shared" si="49"/>
        <v>1.9856088274147179</v>
      </c>
      <c r="CZ32" s="916">
        <f t="shared" si="49"/>
        <v>2.1506063259762813</v>
      </c>
      <c r="DA32" s="2616">
        <f t="shared" si="49"/>
        <v>0.20016446847159414</v>
      </c>
      <c r="DB32" s="2616">
        <f t="shared" si="49"/>
        <v>0.18127043920464928</v>
      </c>
      <c r="DC32" s="2616">
        <f t="shared" si="49"/>
        <v>0.18014802162443475</v>
      </c>
      <c r="DD32" s="2616">
        <f t="shared" si="49"/>
        <v>0.1919334062166875</v>
      </c>
      <c r="DE32" s="2616">
        <f t="shared" si="49"/>
        <v>0.15172040828299024</v>
      </c>
      <c r="DF32" s="2616">
        <f t="shared" si="49"/>
        <v>0.15953786660807992</v>
      </c>
      <c r="DG32" s="2616">
        <f t="shared" si="49"/>
        <v>0.87503302509907532</v>
      </c>
      <c r="DH32" s="916">
        <f t="shared" si="49"/>
        <v>0</v>
      </c>
      <c r="DI32" s="2616">
        <f t="shared" si="49"/>
        <v>5.87681753331512E-2</v>
      </c>
      <c r="DJ32" s="2616">
        <f t="shared" si="49"/>
        <v>5.9050007700261815E-2</v>
      </c>
      <c r="DK32" s="2616">
        <f t="shared" si="49"/>
        <v>5.9278419960660682E-2</v>
      </c>
      <c r="DL32" s="2616">
        <f t="shared" si="49"/>
        <v>1.0966993567436465</v>
      </c>
      <c r="DM32" s="2616">
        <f t="shared" si="49"/>
        <v>0.49873685565892245</v>
      </c>
      <c r="DN32" s="2616">
        <f t="shared" si="49"/>
        <v>9.2074852754790146E-2</v>
      </c>
      <c r="DO32" s="2616">
        <f t="shared" si="49"/>
        <v>4.3907661113221019</v>
      </c>
      <c r="DP32" s="2616">
        <f t="shared" si="49"/>
        <v>0.73623023892475747</v>
      </c>
      <c r="DQ32" s="2616">
        <f t="shared" si="49"/>
        <v>4.657800950783658</v>
      </c>
      <c r="DR32" s="2616">
        <f t="shared" si="49"/>
        <v>1.0848508330104611</v>
      </c>
      <c r="DS32" s="2616">
        <f t="shared" si="49"/>
        <v>0.49637736728206189</v>
      </c>
      <c r="DT32" s="2616">
        <f t="shared" si="49"/>
        <v>9.7133910598459924E-2</v>
      </c>
      <c r="DU32" s="2616">
        <f t="shared" si="49"/>
        <v>3.8203966503670586</v>
      </c>
      <c r="DV32" s="2616">
        <f t="shared" si="49"/>
        <v>0.61506610839450981</v>
      </c>
      <c r="DW32" s="2626">
        <f t="shared" si="49"/>
        <v>2.6883265464357704</v>
      </c>
      <c r="DX32" s="1651"/>
      <c r="EG32" s="1650"/>
      <c r="GD32" s="444" t="s">
        <v>505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0.39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11.3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22.513274336283185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8.7801769911504426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6.09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27.7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1.7560353982300885</v>
      </c>
      <c r="GM32" s="1602"/>
      <c r="GN32" s="1602"/>
      <c r="GO32" s="1602"/>
      <c r="GP32" s="499" t="s">
        <v>505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0.34</v>
      </c>
      <c r="GR32" s="1753">
        <f t="shared" si="50"/>
        <v>11.3</v>
      </c>
      <c r="GS32" s="1753">
        <f t="shared" si="50"/>
        <v>22.513274336283185</v>
      </c>
      <c r="GT32" s="1753">
        <f t="shared" si="50"/>
        <v>7.6545132743362831</v>
      </c>
      <c r="GU32" s="1753">
        <f t="shared" si="50"/>
        <v>6.13</v>
      </c>
      <c r="GV32" s="1753">
        <f t="shared" si="50"/>
        <v>28.5</v>
      </c>
      <c r="GW32" s="1753">
        <f t="shared" si="50"/>
        <v>5</v>
      </c>
      <c r="GX32" s="1621">
        <f>MIN(GX8:GX31)</f>
        <v>1.5309026548672566</v>
      </c>
      <c r="GY32" s="1602"/>
      <c r="GZ32" s="1602"/>
      <c r="HA32" s="1602"/>
      <c r="HB32" s="499" t="s">
        <v>505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0.44</v>
      </c>
      <c r="HD32" s="1753">
        <f t="shared" si="51"/>
        <v>12.7</v>
      </c>
      <c r="HE32" s="1753">
        <f t="shared" si="51"/>
        <v>21.259842519685041</v>
      </c>
      <c r="HF32" s="1753">
        <f t="shared" si="51"/>
        <v>9.3543307086614185</v>
      </c>
      <c r="HG32" s="1753">
        <f t="shared" si="51"/>
        <v>6.21</v>
      </c>
      <c r="HH32" s="1753">
        <f t="shared" si="51"/>
        <v>28.8</v>
      </c>
      <c r="HI32" s="1753">
        <f t="shared" si="51"/>
        <v>5</v>
      </c>
      <c r="HJ32" s="1621">
        <f>MIN(HJ8:HJ31)</f>
        <v>1.8708661417322836</v>
      </c>
      <c r="HK32" s="1602"/>
      <c r="HL32" s="1602"/>
      <c r="HM32" s="1603"/>
      <c r="HN32" s="1603">
        <f>MIN(HJ32,GX32,GL32)</f>
        <v>1.5309026548672566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6.87</v>
      </c>
      <c r="C33" s="1378">
        <f t="shared" ref="C33:V33" si="52">IF(C32&lt;=0,"",AVERAGE(C8:C31))</f>
        <v>23.666666666666668</v>
      </c>
      <c r="D33" s="1378">
        <f t="shared" si="52"/>
        <v>17.333333333333332</v>
      </c>
      <c r="E33" s="1184">
        <f t="shared" si="52"/>
        <v>8.23</v>
      </c>
      <c r="F33" s="1378">
        <f t="shared" si="52"/>
        <v>49.333333333333336</v>
      </c>
      <c r="G33" s="1378">
        <f t="shared" si="52"/>
        <v>103.16666666666667</v>
      </c>
      <c r="H33" s="1375">
        <f t="shared" si="52"/>
        <v>28.466666666666669</v>
      </c>
      <c r="I33" s="1419">
        <f t="shared" si="52"/>
        <v>0.24750000000000003</v>
      </c>
      <c r="J33" s="1419">
        <f>IF(J32&lt;=0.0001,"",AVERAGE(J8:J31))</f>
        <v>4.2499999999999996E-2</v>
      </c>
      <c r="K33" s="1184">
        <f t="shared" si="52"/>
        <v>6.1383333333333345</v>
      </c>
      <c r="L33" s="1378">
        <f t="shared" si="52"/>
        <v>11.333333333333334</v>
      </c>
      <c r="M33" s="1419">
        <f t="shared" si="52"/>
        <v>6.4500000000000002E-2</v>
      </c>
      <c r="N33" s="1552">
        <f t="shared" si="52"/>
        <v>6.1716666666666669</v>
      </c>
      <c r="O33" s="1625">
        <f t="shared" si="52"/>
        <v>11.333333333333334</v>
      </c>
      <c r="P33" s="1544" t="str">
        <f t="shared" si="52"/>
        <v/>
      </c>
      <c r="Q33" s="1552">
        <f t="shared" si="52"/>
        <v>6.1633333333333331</v>
      </c>
      <c r="R33" s="1625">
        <f t="shared" si="52"/>
        <v>11.166666666666666</v>
      </c>
      <c r="S33" s="1544" t="str">
        <f t="shared" si="52"/>
        <v/>
      </c>
      <c r="T33" s="1552">
        <f t="shared" si="52"/>
        <v>6.1999999999999993</v>
      </c>
      <c r="U33" s="1552">
        <f t="shared" si="52"/>
        <v>0.35125000000000001</v>
      </c>
      <c r="V33" s="1625">
        <f t="shared" si="52"/>
        <v>3.25</v>
      </c>
      <c r="W33" s="1552">
        <f t="shared" ref="W33" si="53">IF(W32&lt;=0,"",AVERAGE(W8:W31))</f>
        <v>0.41749999999999998</v>
      </c>
      <c r="X33" s="1544">
        <f t="shared" ref="X33:AR33" si="54">IF(X32&lt;=0,"",AVERAGE(X8:X31))</f>
        <v>28.150000000000002</v>
      </c>
      <c r="Y33" s="1544">
        <f t="shared" si="54"/>
        <v>10.199999999999999</v>
      </c>
      <c r="Z33" s="1552">
        <f t="shared" si="54"/>
        <v>0.32047169811320753</v>
      </c>
      <c r="AA33" s="1551">
        <f t="shared" ref="AA33" si="55">IF(AA32&lt;=0,"",AVERAGE(AA8:AA31))</f>
        <v>4.4833333333333329E-2</v>
      </c>
      <c r="AB33" s="1552">
        <f t="shared" si="54"/>
        <v>6.2350000000000003</v>
      </c>
      <c r="AC33" s="1552">
        <f t="shared" si="54"/>
        <v>0.35475000000000001</v>
      </c>
      <c r="AD33" s="1625">
        <f t="shared" si="54"/>
        <v>3.25</v>
      </c>
      <c r="AE33" s="1552">
        <f t="shared" si="54"/>
        <v>0.36250000000000004</v>
      </c>
      <c r="AF33" s="1544">
        <f t="shared" si="54"/>
        <v>28.375</v>
      </c>
      <c r="AG33" s="1544">
        <f t="shared" si="54"/>
        <v>10.1</v>
      </c>
      <c r="AH33" s="1552">
        <f t="shared" si="54"/>
        <v>0.31850628930817609</v>
      </c>
      <c r="AI33" s="1552">
        <f t="shared" si="54"/>
        <v>6.2675000000000001</v>
      </c>
      <c r="AJ33" s="1563">
        <f t="shared" si="54"/>
        <v>0.25900000000000001</v>
      </c>
      <c r="AK33" s="1627">
        <f t="shared" si="54"/>
        <v>3.25</v>
      </c>
      <c r="AL33" s="1563">
        <f t="shared" si="54"/>
        <v>0.4375</v>
      </c>
      <c r="AM33" s="1564">
        <f t="shared" si="54"/>
        <v>29.1</v>
      </c>
      <c r="AN33" s="1564">
        <f t="shared" si="54"/>
        <v>11.324999999999999</v>
      </c>
      <c r="AO33" s="1563">
        <f t="shared" si="54"/>
        <v>0.32972222222222225</v>
      </c>
      <c r="AP33" s="1565">
        <f t="shared" si="54"/>
        <v>2.6666666666666668E-2</v>
      </c>
      <c r="AQ33" s="1627">
        <f t="shared" si="54"/>
        <v>1</v>
      </c>
      <c r="AR33" s="1563">
        <f t="shared" si="54"/>
        <v>0.16333333333333333</v>
      </c>
      <c r="AS33" s="2648">
        <f>IF(AS32&lt;=0.01,"",AVERAGE(AS8:AS31))</f>
        <v>1.2500000000000001E-2</v>
      </c>
      <c r="AT33" s="2648">
        <f>IF(AT32&lt;=0.01,"",AVERAGE(AT8:AT31))</f>
        <v>4.4833333333333329E-2</v>
      </c>
      <c r="AU33" s="1184">
        <f>IF(AU32&lt;=0,"",AVERAGE(AU8:AU31))</f>
        <v>2.5333333333333333E-2</v>
      </c>
      <c r="AV33" s="1378">
        <f>IF(AV32&lt;=0,"",AVERAGE(AV8:AV31))</f>
        <v>1</v>
      </c>
      <c r="AW33" s="1184">
        <f>IF(AW32&lt;=0,"",AVERAGE(AW8:AW31))</f>
        <v>0.26666666666666666</v>
      </c>
      <c r="AX33" s="1419" t="str">
        <f>IF(AX32&lt;=0.01,"",AVERAGE(AX8:AX31))</f>
        <v/>
      </c>
      <c r="AY33" s="1184">
        <f>IF(AY32&lt;=0,"",AVERAGE(AY8:AY31))</f>
        <v>3.6666666666666667E-2</v>
      </c>
      <c r="AZ33" s="1378">
        <f>IF(AZ32&lt;=0,"",AVERAGE(AZ8:AZ31))</f>
        <v>1</v>
      </c>
      <c r="BA33" s="1184">
        <f>IF(BA32&lt;=0,"",AVERAGE(BA8:BA31))</f>
        <v>0.28499999999999998</v>
      </c>
      <c r="BB33" s="1419" t="str">
        <f>IF(BB32&lt;=0.01,"",AVERAGE(BB8:BB31))</f>
        <v/>
      </c>
      <c r="BC33" s="1184">
        <f>IF(BC32&lt;=0,"",AVERAGE(BC8:BC31))</f>
        <v>7.1566666666666663</v>
      </c>
      <c r="BD33" s="1184">
        <f>IF(BD32&lt;=0,"",AVERAGE(BD8:BD31))</f>
        <v>6.4166666666666664E-2</v>
      </c>
      <c r="BE33" s="1378">
        <f>IF(BE32&lt;=0,"",AVERAGE(BE8:BE31))</f>
        <v>1</v>
      </c>
      <c r="BF33" s="1184">
        <f>IF(BF32&lt;=0,"",AVERAGE(BF8:BF31))</f>
        <v>4.083333333333333</v>
      </c>
      <c r="BG33" s="1375">
        <f t="shared" ref="BG33:BI33" si="56">IF(BG32&lt;=0,"",AVERAGE(BG8:BG31))</f>
        <v>28.599999999999998</v>
      </c>
      <c r="BH33" s="1378">
        <f t="shared" si="56"/>
        <v>23.5</v>
      </c>
      <c r="BI33" s="1378">
        <f t="shared" si="56"/>
        <v>38.5</v>
      </c>
      <c r="BJ33" s="1419">
        <f>IF(BJ32&lt;=0.01,"",AVERAGE(BJ8:BJ31))</f>
        <v>1.4999999999999999E-2</v>
      </c>
      <c r="BK33" s="1184">
        <f>IF(BK32&lt;=0,"",AVERAGE(BK8:BK31))</f>
        <v>7.126666666666666</v>
      </c>
      <c r="BL33" s="1184">
        <f>IF(BL32&lt;=0,"",AVERAGE(BL8:BL31))</f>
        <v>6.7000000000000004E-2</v>
      </c>
      <c r="BM33" s="1378">
        <f>IF(BM32&lt;=0,"",AVERAGE(BM8:BM31))</f>
        <v>1</v>
      </c>
      <c r="BN33" s="1375">
        <f>IF(BN32&lt;=0,"",AVERAGE(BN8:BN31))</f>
        <v>4.2833333333333332</v>
      </c>
      <c r="BO33" s="1375">
        <f t="shared" ref="BO33:BQ33" si="57">IF(BO32&lt;=0,"",AVERAGE(BO8:BO31))</f>
        <v>28.250000000000004</v>
      </c>
      <c r="BP33" s="1378">
        <f t="shared" si="57"/>
        <v>25.5</v>
      </c>
      <c r="BQ33" s="1378">
        <f t="shared" si="57"/>
        <v>36</v>
      </c>
      <c r="BR33" s="2642">
        <f t="shared" ref="BR33:BT33" si="58">IF(BR32&lt;=0.01,"",AVERAGE(BR8:BR31))</f>
        <v>9.0000000000000011E-3</v>
      </c>
      <c r="BS33" s="2539">
        <f t="shared" si="58"/>
        <v>3.5499999999999994</v>
      </c>
      <c r="BT33" s="2539">
        <f t="shared" si="58"/>
        <v>3.5666666666666664</v>
      </c>
      <c r="BU33" s="2539">
        <f>IF(BU32&lt;=0.01,"",AVERAGE(BU8:BU31))</f>
        <v>3.1166666666666667</v>
      </c>
      <c r="BV33" s="3116"/>
      <c r="BW33" s="3117"/>
      <c r="BX33" s="2553" t="s">
        <v>52</v>
      </c>
      <c r="BY33" s="2535">
        <f>IF(BY30&gt;=0.1,MAX(BY8,BY10,BY12,BY14,BY16,BY18,BY20,BY22,BY24,BY26,BY28),"")</f>
        <v>11.4</v>
      </c>
      <c r="BZ33" s="2536">
        <f t="shared" ref="BZ33:DW33" si="59">IF(BZ30&gt;=0.1,MAX(BZ$8,BZ$10,BZ$12,BZ$14,BZ$16,BZ$18,BZ$20,BZ$22,BZ$24,BZ$26,BZ$28),"")</f>
        <v>11.4</v>
      </c>
      <c r="CA33" s="2536">
        <f t="shared" si="59"/>
        <v>12.4</v>
      </c>
      <c r="CB33" s="2536">
        <f t="shared" si="59"/>
        <v>35.200000000000003</v>
      </c>
      <c r="CC33" s="2536">
        <f t="shared" si="59"/>
        <v>10.9</v>
      </c>
      <c r="CD33" s="2536">
        <f t="shared" si="59"/>
        <v>10.9</v>
      </c>
      <c r="CE33" s="2536">
        <f t="shared" si="59"/>
        <v>11.9</v>
      </c>
      <c r="CF33" s="2536">
        <f t="shared" si="59"/>
        <v>33.700000000000003</v>
      </c>
      <c r="CG33" s="2536" t="str">
        <f t="shared" si="59"/>
        <v/>
      </c>
      <c r="CH33" s="2536">
        <f t="shared" si="59"/>
        <v>17.174880000000002</v>
      </c>
      <c r="CI33" s="2536" t="str">
        <f t="shared" si="59"/>
        <v/>
      </c>
      <c r="CJ33" s="2536">
        <f t="shared" si="59"/>
        <v>15.759360000000001</v>
      </c>
      <c r="CK33" s="2536">
        <f t="shared" si="59"/>
        <v>28.977119999999999</v>
      </c>
      <c r="CL33" s="2537">
        <f t="shared" si="59"/>
        <v>1.3955040000000001</v>
      </c>
      <c r="CM33" s="2630" t="s">
        <v>52</v>
      </c>
      <c r="CN33" s="2607">
        <f t="shared" si="59"/>
        <v>73.570565882110344</v>
      </c>
      <c r="CO33" s="2608">
        <f t="shared" si="59"/>
        <v>5103.4538000000002</v>
      </c>
      <c r="CP33" s="2608" t="str">
        <f t="shared" si="59"/>
        <v/>
      </c>
      <c r="CQ33" s="2608">
        <f t="shared" si="59"/>
        <v>570.92511013215858</v>
      </c>
      <c r="CR33" s="2608" t="str">
        <f t="shared" si="59"/>
        <v/>
      </c>
      <c r="CS33" s="2608" t="str">
        <f t="shared" si="59"/>
        <v/>
      </c>
      <c r="CT33" s="2608" t="str">
        <f t="shared" si="59"/>
        <v/>
      </c>
      <c r="CU33" s="2536">
        <f t="shared" si="59"/>
        <v>2.4315148641543045</v>
      </c>
      <c r="CV33" s="2536">
        <f t="shared" si="59"/>
        <v>2.6051944973081831</v>
      </c>
      <c r="CW33" s="2536">
        <f t="shared" si="59"/>
        <v>3.2592646051430032</v>
      </c>
      <c r="CX33" s="2536">
        <f t="shared" si="59"/>
        <v>2.1411099777603124</v>
      </c>
      <c r="CY33" s="2536">
        <f t="shared" si="59"/>
        <v>2.028419978930823</v>
      </c>
      <c r="CZ33" s="2536">
        <f t="shared" si="59"/>
        <v>2.2069247249758557</v>
      </c>
      <c r="DA33" s="2617">
        <f t="shared" si="59"/>
        <v>0.21941105197847818</v>
      </c>
      <c r="DB33" s="2617">
        <f t="shared" si="59"/>
        <v>0.20373883398001549</v>
      </c>
      <c r="DC33" s="2617">
        <f t="shared" si="59"/>
        <v>0.20373883398001549</v>
      </c>
      <c r="DD33" s="2617">
        <f t="shared" si="59"/>
        <v>0.21941105197847818</v>
      </c>
      <c r="DE33" s="2617">
        <f t="shared" si="59"/>
        <v>0.17013979820085501</v>
      </c>
      <c r="DF33" s="2617">
        <f t="shared" si="59"/>
        <v>0.18206448993958832</v>
      </c>
      <c r="DG33" s="2617">
        <f t="shared" si="59"/>
        <v>0.87503302509907532</v>
      </c>
      <c r="DH33" s="2536">
        <f t="shared" si="59"/>
        <v>3</v>
      </c>
      <c r="DI33" s="2617">
        <f t="shared" si="59"/>
        <v>6.0516292848074492E-2</v>
      </c>
      <c r="DJ33" s="2617">
        <f t="shared" si="59"/>
        <v>6.1033526120280249E-2</v>
      </c>
      <c r="DK33" s="2617">
        <f t="shared" si="59"/>
        <v>6.0502057069940378E-2</v>
      </c>
      <c r="DL33" s="2617">
        <f t="shared" si="59"/>
        <v>1.1057762258111452</v>
      </c>
      <c r="DM33" s="2617">
        <f t="shared" si="59"/>
        <v>0.50105297108767921</v>
      </c>
      <c r="DN33" s="2617">
        <f t="shared" si="59"/>
        <v>0.1021623074855014</v>
      </c>
      <c r="DO33" s="2617">
        <f t="shared" si="59"/>
        <v>4.4234026389891268</v>
      </c>
      <c r="DP33" s="2617">
        <f t="shared" si="59"/>
        <v>0.85375690091825074</v>
      </c>
      <c r="DQ33" s="2617">
        <f t="shared" si="59"/>
        <v>5.0775751574986945</v>
      </c>
      <c r="DR33" s="2617">
        <f t="shared" si="59"/>
        <v>1.1011301072152999</v>
      </c>
      <c r="DS33" s="2617">
        <f t="shared" si="59"/>
        <v>0.50226617440750398</v>
      </c>
      <c r="DT33" s="2617">
        <f t="shared" si="59"/>
        <v>0.10604527854327275</v>
      </c>
      <c r="DU33" s="2617">
        <f t="shared" si="59"/>
        <v>4.0354607891760264</v>
      </c>
      <c r="DV33" s="2617">
        <f t="shared" si="59"/>
        <v>0.7666790426766299</v>
      </c>
      <c r="DW33" s="2627">
        <f t="shared" si="59"/>
        <v>3.4858885663097108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6.83</v>
      </c>
      <c r="C34" s="1378">
        <f t="shared" ref="C34:V34" si="60">IF(C32&lt;=0,"",MIN(C8:C31))</f>
        <v>21</v>
      </c>
      <c r="D34" s="1378">
        <f t="shared" si="60"/>
        <v>17</v>
      </c>
      <c r="E34" s="1184">
        <f t="shared" si="60"/>
        <v>7.49</v>
      </c>
      <c r="F34" s="1378">
        <f t="shared" si="60"/>
        <v>38</v>
      </c>
      <c r="G34" s="1378">
        <f t="shared" si="60"/>
        <v>89</v>
      </c>
      <c r="H34" s="1375">
        <f t="shared" si="60"/>
        <v>27.5</v>
      </c>
      <c r="I34" s="1419">
        <f t="shared" si="60"/>
        <v>0.19900000000000001</v>
      </c>
      <c r="J34" s="1419">
        <f>IF(J32&lt;=0.001,"",MIN(J8:J31))</f>
        <v>3.9E-2</v>
      </c>
      <c r="K34" s="1184">
        <f t="shared" si="60"/>
        <v>6.08</v>
      </c>
      <c r="L34" s="1378">
        <f t="shared" si="60"/>
        <v>11</v>
      </c>
      <c r="M34" s="1419">
        <f t="shared" si="60"/>
        <v>5.1999999999999998E-2</v>
      </c>
      <c r="N34" s="1552">
        <f t="shared" si="60"/>
        <v>6.07</v>
      </c>
      <c r="O34" s="1625">
        <f t="shared" si="60"/>
        <v>11</v>
      </c>
      <c r="P34" s="1544" t="str">
        <f t="shared" si="60"/>
        <v/>
      </c>
      <c r="Q34" s="1552">
        <f t="shared" si="60"/>
        <v>6.08</v>
      </c>
      <c r="R34" s="1625">
        <f t="shared" si="60"/>
        <v>11</v>
      </c>
      <c r="S34" s="1544" t="str">
        <f t="shared" si="60"/>
        <v/>
      </c>
      <c r="T34" s="1552">
        <f t="shared" si="60"/>
        <v>6.09</v>
      </c>
      <c r="U34" s="1552">
        <f t="shared" si="60"/>
        <v>0.32400000000000001</v>
      </c>
      <c r="V34" s="1625">
        <f t="shared" si="60"/>
        <v>3</v>
      </c>
      <c r="W34" s="1552">
        <f t="shared" ref="W34" si="61">IF(W32&lt;=0,"",MIN(W8:W31))</f>
        <v>0.36</v>
      </c>
      <c r="X34" s="1544">
        <f t="shared" ref="X34:AR34" si="62">IF(X32&lt;=0,"",MIN(X8:X31))</f>
        <v>27.7</v>
      </c>
      <c r="Y34" s="1544">
        <f t="shared" si="62"/>
        <v>8.4</v>
      </c>
      <c r="Z34" s="1552">
        <f t="shared" si="62"/>
        <v>0.28509433962264152</v>
      </c>
      <c r="AA34" s="1551">
        <f t="shared" ref="AA34" si="63">IF(AA32&lt;=0,"",MIN(AA8:AA31))</f>
        <v>3.6999999999999998E-2</v>
      </c>
      <c r="AB34" s="1552">
        <f t="shared" si="62"/>
        <v>6.13</v>
      </c>
      <c r="AC34" s="1552">
        <f t="shared" si="62"/>
        <v>0.28499999999999998</v>
      </c>
      <c r="AD34" s="1625">
        <f t="shared" si="62"/>
        <v>3</v>
      </c>
      <c r="AE34" s="1552">
        <f t="shared" si="62"/>
        <v>0.34</v>
      </c>
      <c r="AF34" s="1544">
        <f t="shared" si="62"/>
        <v>28.1</v>
      </c>
      <c r="AG34" s="1544">
        <f t="shared" si="62"/>
        <v>8</v>
      </c>
      <c r="AH34" s="1552">
        <f t="shared" si="62"/>
        <v>0.27723270440251568</v>
      </c>
      <c r="AI34" s="1552">
        <f t="shared" si="62"/>
        <v>6.21</v>
      </c>
      <c r="AJ34" s="1563">
        <f t="shared" si="62"/>
        <v>0.20200000000000001</v>
      </c>
      <c r="AK34" s="1627">
        <f t="shared" si="62"/>
        <v>3</v>
      </c>
      <c r="AL34" s="1563">
        <f t="shared" si="62"/>
        <v>0.42</v>
      </c>
      <c r="AM34" s="1564">
        <f t="shared" si="62"/>
        <v>28.8</v>
      </c>
      <c r="AN34" s="1564">
        <f t="shared" si="62"/>
        <v>9.4</v>
      </c>
      <c r="AO34" s="1563">
        <f t="shared" si="62"/>
        <v>0.29407407407407404</v>
      </c>
      <c r="AP34" s="1565">
        <f t="shared" si="62"/>
        <v>2.1999999999999999E-2</v>
      </c>
      <c r="AQ34" s="1627">
        <f t="shared" si="62"/>
        <v>1</v>
      </c>
      <c r="AR34" s="1563">
        <f t="shared" si="62"/>
        <v>0.1</v>
      </c>
      <c r="AS34" s="2648">
        <f>IF(AS32&lt;=0.01,"",MIN(AS8:AS31))</f>
        <v>1.0999999999999999E-2</v>
      </c>
      <c r="AT34" s="2648">
        <f>IF(AT32&lt;=0.01,"",MIN(AT8:AT31))</f>
        <v>4.2000000000000003E-2</v>
      </c>
      <c r="AU34" s="1184">
        <f>IF(AU32&lt;=0,"",MIN(AU8:AU31))</f>
        <v>2.1000000000000001E-2</v>
      </c>
      <c r="AV34" s="1378">
        <f>IF(AV32&lt;=0,"",MIN(AV8:AV31))</f>
        <v>1</v>
      </c>
      <c r="AW34" s="1184">
        <f>IF(AW32&lt;=0,"",MIN(AW8:AW31))</f>
        <v>0.16</v>
      </c>
      <c r="AX34" s="1419" t="str">
        <f>IF(AX32&lt;=0.01,"",MIN(AX8:AX31))</f>
        <v/>
      </c>
      <c r="AY34" s="1184">
        <f>IF(AY32&lt;=0,"",MIN(AY8:AY31))</f>
        <v>3.5000000000000003E-2</v>
      </c>
      <c r="AZ34" s="1378">
        <f>IF(AZ32&lt;=0,"",MIN(AZ8:AZ31))</f>
        <v>1</v>
      </c>
      <c r="BA34" s="1184">
        <f>IF(BA32&lt;=0,"",MIN(BA8:BA31))</f>
        <v>0.16</v>
      </c>
      <c r="BB34" s="1419" t="str">
        <f>IF(BB32&lt;=0.01,"",MIN(BB8:BB31))</f>
        <v/>
      </c>
      <c r="BC34" s="1184">
        <f>IF(BC32&lt;=0,"",MIN(BC8:BC31))</f>
        <v>7.02</v>
      </c>
      <c r="BD34" s="1184">
        <f>IF(BD32&lt;=0,"",MIN(BD8:BD31))</f>
        <v>0.06</v>
      </c>
      <c r="BE34" s="1378">
        <f>IF(BE32&lt;=0,"",MIN(BE8:BE31))</f>
        <v>1</v>
      </c>
      <c r="BF34" s="1184">
        <f>IF(BF32&lt;=0,"",MIN(BF8:BF31))</f>
        <v>4</v>
      </c>
      <c r="BG34" s="1375">
        <f t="shared" ref="BG34:BI34" si="64">IF(BG32&lt;=0,"",MIN(BG8:BG31))</f>
        <v>27.2</v>
      </c>
      <c r="BH34" s="1378">
        <f t="shared" si="64"/>
        <v>20</v>
      </c>
      <c r="BI34" s="1378">
        <f t="shared" si="64"/>
        <v>32</v>
      </c>
      <c r="BJ34" s="1419">
        <f>IF(BJ32&lt;=0.01,"",MIN(BJ8:BJ31))</f>
        <v>1.4999999999999999E-2</v>
      </c>
      <c r="BK34" s="1184">
        <f>IF(BK32&lt;=0,"",MIN(BK8:BK31))</f>
        <v>7.04</v>
      </c>
      <c r="BL34" s="1184">
        <f>IF(BL32&lt;=0,"",MIN(BL8:BL31))</f>
        <v>6.0999999999999999E-2</v>
      </c>
      <c r="BM34" s="1378">
        <f>IF(BM32&lt;=0,"",MIN(BM8:BM31))</f>
        <v>1</v>
      </c>
      <c r="BN34" s="1375">
        <f>IF(BN32&lt;=0,"",MIN(BN8:BN31))</f>
        <v>4.2</v>
      </c>
      <c r="BO34" s="1375">
        <f t="shared" ref="BO34:BQ34" si="65">IF(BO32&lt;=0,"",MIN(BO8:BO31))</f>
        <v>27.3</v>
      </c>
      <c r="BP34" s="1378">
        <f t="shared" si="65"/>
        <v>22</v>
      </c>
      <c r="BQ34" s="1378">
        <f t="shared" si="65"/>
        <v>33</v>
      </c>
      <c r="BR34" s="2642">
        <f t="shared" ref="BR34:BT34" si="66">IF(BR32&lt;=0.01,"",MIN(BR8:BR31))</f>
        <v>8.0000000000000002E-3</v>
      </c>
      <c r="BS34" s="2539">
        <f t="shared" si="66"/>
        <v>3.5</v>
      </c>
      <c r="BT34" s="2539">
        <f t="shared" si="66"/>
        <v>3.4</v>
      </c>
      <c r="BU34" s="2595">
        <f>IF(BU32&lt;=0.01,"",MIN(BU8:BU31))</f>
        <v>2.9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65" t="s">
        <v>948</v>
      </c>
      <c r="CL34" s="3166"/>
      <c r="CM34" s="2554" t="s">
        <v>19</v>
      </c>
      <c r="CN34" s="2610">
        <f t="shared" ref="CN34:DW34" si="67">SUM(CN$9,CN$11,CN$13,CN$15,CN$17,CN$19,CN$21,CN$23,CN$25,CN$27,CN$29)</f>
        <v>38070</v>
      </c>
      <c r="CO34" s="2610">
        <f t="shared" si="67"/>
        <v>0</v>
      </c>
      <c r="CP34" s="2610">
        <f t="shared" si="67"/>
        <v>0</v>
      </c>
      <c r="CQ34" s="2610">
        <f t="shared" si="67"/>
        <v>0</v>
      </c>
      <c r="CR34" s="2610">
        <f t="shared" si="67"/>
        <v>0</v>
      </c>
      <c r="CS34" s="2610">
        <f t="shared" si="67"/>
        <v>0</v>
      </c>
      <c r="CT34" s="2610">
        <f t="shared" si="67"/>
        <v>0</v>
      </c>
      <c r="CU34" s="2559">
        <f t="shared" si="67"/>
        <v>292.60000000000002</v>
      </c>
      <c r="CV34" s="2559">
        <f t="shared" si="67"/>
        <v>313</v>
      </c>
      <c r="CW34" s="2559">
        <f t="shared" si="67"/>
        <v>438.5</v>
      </c>
      <c r="CX34" s="2559">
        <f t="shared" si="67"/>
        <v>1800</v>
      </c>
      <c r="CY34" s="2559">
        <f t="shared" si="67"/>
        <v>1755</v>
      </c>
      <c r="CZ34" s="2559">
        <f t="shared" si="67"/>
        <v>2120</v>
      </c>
      <c r="DA34" s="2559">
        <f t="shared" si="67"/>
        <v>1500</v>
      </c>
      <c r="DB34" s="2559">
        <f t="shared" si="67"/>
        <v>1370</v>
      </c>
      <c r="DC34" s="2559">
        <f t="shared" si="67"/>
        <v>1360</v>
      </c>
      <c r="DD34" s="2559">
        <f t="shared" si="67"/>
        <v>1480</v>
      </c>
      <c r="DE34" s="2559">
        <f t="shared" si="67"/>
        <v>1260</v>
      </c>
      <c r="DF34" s="2559">
        <f t="shared" si="67"/>
        <v>1330</v>
      </c>
      <c r="DG34" s="2559">
        <f t="shared" si="67"/>
        <v>1840</v>
      </c>
      <c r="DH34" s="2559">
        <f t="shared" si="67"/>
        <v>0</v>
      </c>
      <c r="DI34" s="2559">
        <f t="shared" si="67"/>
        <v>4390</v>
      </c>
      <c r="DJ34" s="2559">
        <f t="shared" si="67"/>
        <v>4420</v>
      </c>
      <c r="DK34" s="2559">
        <f t="shared" si="67"/>
        <v>4885</v>
      </c>
      <c r="DL34" s="2621">
        <f t="shared" si="67"/>
        <v>373</v>
      </c>
      <c r="DM34" s="2559">
        <f t="shared" si="67"/>
        <v>449</v>
      </c>
      <c r="DN34" s="2559">
        <f t="shared" si="67"/>
        <v>53</v>
      </c>
      <c r="DO34" s="2559">
        <f t="shared" si="67"/>
        <v>7215</v>
      </c>
      <c r="DP34" s="2559">
        <f t="shared" si="67"/>
        <v>1393</v>
      </c>
      <c r="DQ34" s="2559">
        <f t="shared" si="67"/>
        <v>1288</v>
      </c>
      <c r="DR34" s="2559">
        <f t="shared" si="67"/>
        <v>205</v>
      </c>
      <c r="DS34" s="2559">
        <f t="shared" si="67"/>
        <v>248</v>
      </c>
      <c r="DT34" s="2559">
        <f t="shared" si="67"/>
        <v>30</v>
      </c>
      <c r="DU34" s="2559">
        <f t="shared" si="67"/>
        <v>3560</v>
      </c>
      <c r="DV34" s="2559">
        <f t="shared" si="67"/>
        <v>660</v>
      </c>
      <c r="DW34" s="2559">
        <f t="shared" si="67"/>
        <v>429.5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6.96</v>
      </c>
      <c r="C35" s="1379">
        <f t="shared" ref="C35:V35" si="68">IF(C32&lt;=0,"",MAX(C8:C31))</f>
        <v>26</v>
      </c>
      <c r="D35" s="1379">
        <f t="shared" si="68"/>
        <v>18</v>
      </c>
      <c r="E35" s="1185">
        <f t="shared" si="68"/>
        <v>9.35</v>
      </c>
      <c r="F35" s="1379">
        <f t="shared" si="68"/>
        <v>58</v>
      </c>
      <c r="G35" s="1379">
        <f t="shared" si="68"/>
        <v>112</v>
      </c>
      <c r="H35" s="1376">
        <f t="shared" si="68"/>
        <v>28.8</v>
      </c>
      <c r="I35" s="1420">
        <f t="shared" si="68"/>
        <v>0.28299999999999997</v>
      </c>
      <c r="J35" s="1420">
        <f>IF(J32&lt;=0.001,"",MAX(J8:J31))</f>
        <v>4.5999999999999999E-2</v>
      </c>
      <c r="K35" s="1185">
        <f t="shared" si="68"/>
        <v>6.24</v>
      </c>
      <c r="L35" s="1379">
        <f t="shared" si="68"/>
        <v>12</v>
      </c>
      <c r="M35" s="1420">
        <f t="shared" si="68"/>
        <v>7.5999999999999998E-2</v>
      </c>
      <c r="N35" s="1553">
        <f t="shared" si="68"/>
        <v>6.21</v>
      </c>
      <c r="O35" s="1626">
        <f t="shared" si="68"/>
        <v>12</v>
      </c>
      <c r="P35" s="1545" t="str">
        <f t="shared" si="68"/>
        <v/>
      </c>
      <c r="Q35" s="1553">
        <f t="shared" si="68"/>
        <v>6.21</v>
      </c>
      <c r="R35" s="1626">
        <f t="shared" si="68"/>
        <v>12</v>
      </c>
      <c r="S35" s="1545" t="str">
        <f t="shared" si="68"/>
        <v/>
      </c>
      <c r="T35" s="1553">
        <f t="shared" si="68"/>
        <v>6.29</v>
      </c>
      <c r="U35" s="1553">
        <f t="shared" si="68"/>
        <v>0.38800000000000001</v>
      </c>
      <c r="V35" s="1626">
        <f t="shared" si="68"/>
        <v>4</v>
      </c>
      <c r="W35" s="1553">
        <f t="shared" ref="W35" si="69">IF(W32&lt;=0,"",MAX(W8:W31))</f>
        <v>0.52</v>
      </c>
      <c r="X35" s="1545">
        <f t="shared" ref="X35:AR35" si="70">IF(X32&lt;=0,"",MAX(X8:X31))</f>
        <v>28.7</v>
      </c>
      <c r="Y35" s="1545">
        <f t="shared" si="70"/>
        <v>11.3</v>
      </c>
      <c r="Z35" s="1553">
        <f t="shared" si="70"/>
        <v>0.34209119496855345</v>
      </c>
      <c r="AA35" s="1554">
        <f t="shared" ref="AA35" si="71">IF(AA32&lt;=0,"",MAX(AA8:AA31))</f>
        <v>5.2999999999999999E-2</v>
      </c>
      <c r="AB35" s="1553">
        <f t="shared" si="70"/>
        <v>6.31</v>
      </c>
      <c r="AC35" s="1553">
        <f t="shared" si="70"/>
        <v>0.39400000000000002</v>
      </c>
      <c r="AD35" s="1626">
        <f t="shared" si="70"/>
        <v>4</v>
      </c>
      <c r="AE35" s="1553">
        <f t="shared" si="70"/>
        <v>0.39</v>
      </c>
      <c r="AF35" s="1545">
        <f t="shared" si="70"/>
        <v>28.7</v>
      </c>
      <c r="AG35" s="1545">
        <f t="shared" si="70"/>
        <v>11.3</v>
      </c>
      <c r="AH35" s="1553">
        <f t="shared" si="70"/>
        <v>0.34209119496855345</v>
      </c>
      <c r="AI35" s="1553">
        <f t="shared" si="70"/>
        <v>6.33</v>
      </c>
      <c r="AJ35" s="1563">
        <f t="shared" si="70"/>
        <v>0.32300000000000001</v>
      </c>
      <c r="AK35" s="1627">
        <f t="shared" si="70"/>
        <v>4</v>
      </c>
      <c r="AL35" s="1563">
        <f t="shared" si="70"/>
        <v>0.47</v>
      </c>
      <c r="AM35" s="1564">
        <f t="shared" si="70"/>
        <v>29.7</v>
      </c>
      <c r="AN35" s="1564">
        <f t="shared" si="70"/>
        <v>12.7</v>
      </c>
      <c r="AO35" s="1563">
        <f t="shared" si="70"/>
        <v>0.35518518518518516</v>
      </c>
      <c r="AP35" s="1565">
        <f t="shared" si="70"/>
        <v>3.9E-2</v>
      </c>
      <c r="AQ35" s="1627">
        <f t="shared" si="70"/>
        <v>1</v>
      </c>
      <c r="AR35" s="1563">
        <f t="shared" si="70"/>
        <v>0.28999999999999998</v>
      </c>
      <c r="AS35" s="2649">
        <f>IF(AS32&lt;=0.01,"",MAX(AS8:AS31))</f>
        <v>1.4E-2</v>
      </c>
      <c r="AT35" s="2649">
        <f>IF(AT32&lt;=0.01,"",MAX(AT8:AT31))</f>
        <v>4.9000000000000002E-2</v>
      </c>
      <c r="AU35" s="1185">
        <f>IF(AU32&lt;=0,"",MAX(AU8:AU31))</f>
        <v>2.8000000000000001E-2</v>
      </c>
      <c r="AV35" s="1379">
        <f>IF(AV32&lt;=0,"",MAX(AV8:AV31))</f>
        <v>1</v>
      </c>
      <c r="AW35" s="1185">
        <f>IF(AW32&lt;=0,"",MAX(AW8:AW31))</f>
        <v>0.37</v>
      </c>
      <c r="AX35" s="1420" t="str">
        <f>IF(AX32&lt;=0.01,"",MAX(AX8:AX31))</f>
        <v/>
      </c>
      <c r="AY35" s="1185">
        <f>IF(AY32&lt;=0,"",MAX(AY8:AY31))</f>
        <v>3.9E-2</v>
      </c>
      <c r="AZ35" s="1379">
        <f>IF(AZ32&lt;=0,"",MAX(AZ8:AZ31))</f>
        <v>1</v>
      </c>
      <c r="BA35" s="1185">
        <f>IF(BA32&lt;=0,"",MAX(BA8:BA31))</f>
        <v>0.47</v>
      </c>
      <c r="BB35" s="1420" t="str">
        <f>IF(BB32&lt;=0.01,"",MAX(BB8:BB31))</f>
        <v/>
      </c>
      <c r="BC35" s="1185">
        <f>IF(BC32&lt;=0,"",MAX(BC8:BC31))</f>
        <v>7.34</v>
      </c>
      <c r="BD35" s="1185">
        <f>IF(BD32&lt;=0,"",MAX(BD8:BD31))</f>
        <v>7.3999999999999996E-2</v>
      </c>
      <c r="BE35" s="1379">
        <f>IF(BE32&lt;=0,"",MAX(BE8:BE31))</f>
        <v>1</v>
      </c>
      <c r="BF35" s="1185">
        <f>IF(BF32&lt;=0,"",MAX(BF8:BF31))</f>
        <v>4.2</v>
      </c>
      <c r="BG35" s="1376">
        <f t="shared" ref="BG35:BI35" si="72">IF(BG32&lt;=0,"",MAX(BG8:BG31))</f>
        <v>29.5</v>
      </c>
      <c r="BH35" s="1379">
        <f t="shared" si="72"/>
        <v>27</v>
      </c>
      <c r="BI35" s="1379">
        <f t="shared" si="72"/>
        <v>45</v>
      </c>
      <c r="BJ35" s="1420">
        <f>IF(BJ32&lt;=0.01,"",MAX(BJ8:BJ31))</f>
        <v>1.4999999999999999E-2</v>
      </c>
      <c r="BK35" s="1185">
        <f>IF(BK32&lt;=0,"",MAX(BK8:BK31))</f>
        <v>7.25</v>
      </c>
      <c r="BL35" s="1185">
        <f>IF(BL32&lt;=0,"",MAX(BL8:BL31))</f>
        <v>7.1999999999999995E-2</v>
      </c>
      <c r="BM35" s="1379">
        <f>IF(BM32&lt;=0,"",MAX(BM8:BM31))</f>
        <v>1</v>
      </c>
      <c r="BN35" s="1376">
        <f>IF(BN32&lt;=0,"",MAX(BN8:BN31))</f>
        <v>4.5</v>
      </c>
      <c r="BO35" s="1376">
        <f t="shared" ref="BO35:BQ35" si="73">IF(BO32&lt;=0,"",MAX(BO8:BO31))</f>
        <v>29.7</v>
      </c>
      <c r="BP35" s="1379">
        <f t="shared" si="73"/>
        <v>29</v>
      </c>
      <c r="BQ35" s="1379">
        <f t="shared" si="73"/>
        <v>39</v>
      </c>
      <c r="BR35" s="2643">
        <f t="shared" ref="BR35:BT35" si="74">IF(BR32&lt;=0.01,"",MAX(BR8:BR31))</f>
        <v>0.01</v>
      </c>
      <c r="BS35" s="2540">
        <f t="shared" si="74"/>
        <v>3.6</v>
      </c>
      <c r="BT35" s="2540">
        <f t="shared" si="74"/>
        <v>3.8</v>
      </c>
      <c r="BU35" s="2596">
        <f>IF(BU32&lt;=0.01,"",MAX(BU8:BU31))</f>
        <v>3.8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65"/>
      <c r="CL35" s="3101"/>
      <c r="CM35" s="2555" t="s">
        <v>50</v>
      </c>
      <c r="CN35" s="2611">
        <f>IF(CN34&gt;=0.1,AVERAGE(CN$9,CN$11,CN$13,CN$15,CN$17,CN$19,CN$21,CN$23,CN$25,CN$27,CN$29),"")</f>
        <v>9517.5</v>
      </c>
      <c r="CO35" s="2611" t="str">
        <f t="shared" ref="CO35:DW35" si="75">IF(CO34&gt;=0.1,AVERAGE(CO$9,CO$11,CO$13,CO$15,CO$17,CO$19,CO$21,CO$23,CO$25,CO$27,CO$29),"")</f>
        <v/>
      </c>
      <c r="CP35" s="2611" t="str">
        <f t="shared" si="75"/>
        <v/>
      </c>
      <c r="CQ35" s="2611" t="str">
        <f t="shared" si="75"/>
        <v/>
      </c>
      <c r="CR35" s="2611" t="str">
        <f t="shared" si="75"/>
        <v/>
      </c>
      <c r="CS35" s="2611" t="str">
        <f t="shared" si="75"/>
        <v/>
      </c>
      <c r="CT35" s="2611" t="str">
        <f t="shared" si="75"/>
        <v/>
      </c>
      <c r="CU35" s="2557">
        <f t="shared" si="75"/>
        <v>73.150000000000006</v>
      </c>
      <c r="CV35" s="2557">
        <f t="shared" si="75"/>
        <v>78.25</v>
      </c>
      <c r="CW35" s="2557">
        <f t="shared" si="75"/>
        <v>109.625</v>
      </c>
      <c r="CX35" s="2557">
        <f t="shared" si="75"/>
        <v>450</v>
      </c>
      <c r="CY35" s="2557">
        <f t="shared" si="75"/>
        <v>438.75</v>
      </c>
      <c r="CZ35" s="2557">
        <f t="shared" si="75"/>
        <v>530</v>
      </c>
      <c r="DA35" s="2557">
        <f t="shared" si="75"/>
        <v>375</v>
      </c>
      <c r="DB35" s="2557">
        <f t="shared" si="75"/>
        <v>342.5</v>
      </c>
      <c r="DC35" s="2557">
        <f t="shared" si="75"/>
        <v>340</v>
      </c>
      <c r="DD35" s="2557">
        <f t="shared" si="75"/>
        <v>370</v>
      </c>
      <c r="DE35" s="2557">
        <f t="shared" si="75"/>
        <v>315</v>
      </c>
      <c r="DF35" s="2557">
        <f t="shared" si="75"/>
        <v>332.5</v>
      </c>
      <c r="DG35" s="2557">
        <f t="shared" si="75"/>
        <v>460</v>
      </c>
      <c r="DH35" s="2557" t="str">
        <f t="shared" si="75"/>
        <v/>
      </c>
      <c r="DI35" s="2557">
        <f t="shared" si="75"/>
        <v>1097.5</v>
      </c>
      <c r="DJ35" s="2557">
        <f t="shared" si="75"/>
        <v>1105</v>
      </c>
      <c r="DK35" s="2557">
        <f t="shared" si="75"/>
        <v>1221.25</v>
      </c>
      <c r="DL35" s="2622">
        <f t="shared" si="75"/>
        <v>93.25</v>
      </c>
      <c r="DM35" s="2557">
        <f t="shared" si="75"/>
        <v>112.25</v>
      </c>
      <c r="DN35" s="2557">
        <f t="shared" si="75"/>
        <v>13.25</v>
      </c>
      <c r="DO35" s="2557">
        <f t="shared" si="75"/>
        <v>1803.75</v>
      </c>
      <c r="DP35" s="2557">
        <f t="shared" si="75"/>
        <v>348.25</v>
      </c>
      <c r="DQ35" s="2557">
        <f t="shared" si="75"/>
        <v>322</v>
      </c>
      <c r="DR35" s="2557">
        <f t="shared" si="75"/>
        <v>51.25</v>
      </c>
      <c r="DS35" s="2557">
        <f t="shared" si="75"/>
        <v>62</v>
      </c>
      <c r="DT35" s="2557">
        <f t="shared" si="75"/>
        <v>7.5</v>
      </c>
      <c r="DU35" s="2557">
        <f t="shared" si="75"/>
        <v>890</v>
      </c>
      <c r="DV35" s="2557">
        <f t="shared" si="75"/>
        <v>165</v>
      </c>
      <c r="DW35" s="2587">
        <f t="shared" si="75"/>
        <v>107.375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9" t="s">
        <v>502</v>
      </c>
      <c r="H36" s="3139"/>
      <c r="I36" s="3139"/>
      <c r="J36" s="3139"/>
      <c r="K36" s="3139"/>
      <c r="L36" s="3139"/>
      <c r="M36" s="1187">
        <f>IF(K32&lt;=0,"",AVERAGE(K33,N33,Q33))</f>
        <v>6.1577777777777785</v>
      </c>
      <c r="N36" s="952"/>
      <c r="O36" s="3134" t="s">
        <v>503</v>
      </c>
      <c r="P36" s="3135"/>
      <c r="Q36" s="3135"/>
      <c r="R36" s="3135"/>
      <c r="S36" s="953">
        <f>IF(L32&lt;=0,"",AVERAGE(L33,O33,R33))</f>
        <v>11.277777777777779</v>
      </c>
      <c r="T36" s="954"/>
      <c r="U36" s="3134" t="s">
        <v>513</v>
      </c>
      <c r="V36" s="3135"/>
      <c r="W36" s="3135"/>
      <c r="X36" s="3135"/>
      <c r="Y36" s="955">
        <f>IF(U32&lt;=0,"",MAX(U35,AC35,AJ35))</f>
        <v>0.39400000000000002</v>
      </c>
      <c r="Z36" s="954"/>
      <c r="AA36" s="954"/>
      <c r="AB36" s="1702" t="s">
        <v>514</v>
      </c>
      <c r="AC36" s="1703"/>
      <c r="AD36" s="1703"/>
      <c r="AE36" s="3137">
        <f>MIN(AE34,W34,AL34)</f>
        <v>0.34</v>
      </c>
      <c r="AF36" s="3137"/>
      <c r="AG36" s="3137"/>
      <c r="AH36" s="3137"/>
      <c r="AI36" s="3137"/>
      <c r="AJ36" s="3138"/>
      <c r="AK36" s="1559">
        <f>IF(T32&lt;=0,"",AVERAGE(T33,AB33,AI33))</f>
        <v>6.2341666666666669</v>
      </c>
      <c r="AL36" s="1560"/>
      <c r="AM36" s="1704"/>
      <c r="AN36" s="1704"/>
      <c r="AO36" s="1704"/>
      <c r="AP36" s="1561">
        <f>MAX(AP35,AU35,AY35)</f>
        <v>3.9E-2</v>
      </c>
      <c r="AQ36" s="1562"/>
      <c r="AR36" s="1562"/>
      <c r="AS36" s="957"/>
      <c r="AT36" s="957"/>
      <c r="AU36" s="1310">
        <f>IF(W32&lt;=0,"",MIN(AE34,W34,AL34))</f>
        <v>0.34</v>
      </c>
      <c r="AV36" s="952"/>
      <c r="AW36" s="952"/>
      <c r="AX36" s="952"/>
      <c r="AY36" s="958"/>
      <c r="AZ36" s="957"/>
      <c r="BA36" s="959"/>
      <c r="BB36" s="960">
        <f>IF(AP32&lt;=0.01,"",MAX(AP35,AU35,AY35))</f>
        <v>3.9E-2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7">
        <f>MIN(BS34:BU34)</f>
        <v>2.9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65"/>
      <c r="CL36" s="3101"/>
      <c r="CM36" s="2555" t="s">
        <v>51</v>
      </c>
      <c r="CN36" s="2612">
        <f t="shared" ref="CN36:DW36" si="76">IF(CN34&gt;=0.1,MIN(CN$9,CN$11,CN$13,CN$15,CN$17,CN$19,CN$21,CN$23,CN$25,CN$27,CN$29),"")</f>
        <v>7880</v>
      </c>
      <c r="CO36" s="2612" t="str">
        <f t="shared" si="76"/>
        <v/>
      </c>
      <c r="CP36" s="2612" t="str">
        <f t="shared" si="76"/>
        <v/>
      </c>
      <c r="CQ36" s="2612" t="str">
        <f t="shared" si="76"/>
        <v/>
      </c>
      <c r="CR36" s="2612" t="str">
        <f t="shared" si="76"/>
        <v/>
      </c>
      <c r="CS36" s="2612" t="str">
        <f t="shared" si="76"/>
        <v/>
      </c>
      <c r="CT36" s="2612" t="str">
        <f t="shared" si="76"/>
        <v/>
      </c>
      <c r="CU36" s="2558">
        <f t="shared" si="76"/>
        <v>70</v>
      </c>
      <c r="CV36" s="2558">
        <f t="shared" si="76"/>
        <v>75</v>
      </c>
      <c r="CW36" s="2558">
        <f t="shared" si="76"/>
        <v>105</v>
      </c>
      <c r="CX36" s="2558">
        <f t="shared" si="76"/>
        <v>380</v>
      </c>
      <c r="CY36" s="2558">
        <f t="shared" si="76"/>
        <v>360</v>
      </c>
      <c r="CZ36" s="2558">
        <f t="shared" si="76"/>
        <v>430</v>
      </c>
      <c r="DA36" s="2558">
        <f t="shared" si="76"/>
        <v>320</v>
      </c>
      <c r="DB36" s="2558">
        <f t="shared" si="76"/>
        <v>300</v>
      </c>
      <c r="DC36" s="2558">
        <f t="shared" si="76"/>
        <v>300</v>
      </c>
      <c r="DD36" s="2558">
        <f t="shared" si="76"/>
        <v>320</v>
      </c>
      <c r="DE36" s="2558">
        <f t="shared" si="76"/>
        <v>250</v>
      </c>
      <c r="DF36" s="2558">
        <f t="shared" si="76"/>
        <v>300</v>
      </c>
      <c r="DG36" s="2558">
        <f t="shared" si="76"/>
        <v>460</v>
      </c>
      <c r="DH36" s="2558" t="str">
        <f t="shared" si="76"/>
        <v/>
      </c>
      <c r="DI36" s="2558">
        <f t="shared" si="76"/>
        <v>880</v>
      </c>
      <c r="DJ36" s="2558">
        <f t="shared" si="76"/>
        <v>900</v>
      </c>
      <c r="DK36" s="2558">
        <f t="shared" si="76"/>
        <v>1000</v>
      </c>
      <c r="DL36" s="2623">
        <f t="shared" si="76"/>
        <v>76</v>
      </c>
      <c r="DM36" s="2558">
        <f t="shared" si="76"/>
        <v>91</v>
      </c>
      <c r="DN36" s="2558">
        <f t="shared" si="76"/>
        <v>11</v>
      </c>
      <c r="DO36" s="2558">
        <f t="shared" si="76"/>
        <v>1500</v>
      </c>
      <c r="DP36" s="2558">
        <f t="shared" si="76"/>
        <v>255</v>
      </c>
      <c r="DQ36" s="2558">
        <f t="shared" si="76"/>
        <v>265</v>
      </c>
      <c r="DR36" s="2558">
        <f t="shared" si="76"/>
        <v>42</v>
      </c>
      <c r="DS36" s="2558">
        <f t="shared" si="76"/>
        <v>51</v>
      </c>
      <c r="DT36" s="2558">
        <f t="shared" si="76"/>
        <v>6</v>
      </c>
      <c r="DU36" s="2558">
        <f t="shared" si="76"/>
        <v>720</v>
      </c>
      <c r="DV36" s="2558">
        <f t="shared" si="76"/>
        <v>120</v>
      </c>
      <c r="DW36" s="2588">
        <f t="shared" si="76"/>
        <v>82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67"/>
      <c r="CL37" s="3103"/>
      <c r="CM37" s="2556" t="s">
        <v>52</v>
      </c>
      <c r="CN37" s="2613">
        <f t="shared" ref="CN37:DW37" si="77">IF(CN34&gt;=0.1,MAX(CN$9,CN$11,CN$13,CN$15,CN$17,CN$19,CN$21,CN$23,CN$25,CN$27,CN$29),"")</f>
        <v>10550</v>
      </c>
      <c r="CO37" s="2613" t="str">
        <f t="shared" si="77"/>
        <v/>
      </c>
      <c r="CP37" s="2613" t="str">
        <f t="shared" si="77"/>
        <v/>
      </c>
      <c r="CQ37" s="2613" t="str">
        <f t="shared" si="77"/>
        <v/>
      </c>
      <c r="CR37" s="2613" t="str">
        <f t="shared" si="77"/>
        <v/>
      </c>
      <c r="CS37" s="2613" t="str">
        <f t="shared" si="77"/>
        <v/>
      </c>
      <c r="CT37" s="2613" t="str">
        <f t="shared" si="77"/>
        <v/>
      </c>
      <c r="CU37" s="2560">
        <f t="shared" si="77"/>
        <v>76.3</v>
      </c>
      <c r="CV37" s="2560">
        <f t="shared" si="77"/>
        <v>81.7</v>
      </c>
      <c r="CW37" s="2560">
        <f t="shared" si="77"/>
        <v>114.5</v>
      </c>
      <c r="CX37" s="2560">
        <f t="shared" si="77"/>
        <v>500</v>
      </c>
      <c r="CY37" s="2560">
        <f t="shared" si="77"/>
        <v>490</v>
      </c>
      <c r="CZ37" s="2560">
        <f t="shared" si="77"/>
        <v>590</v>
      </c>
      <c r="DA37" s="2560">
        <f t="shared" si="77"/>
        <v>400</v>
      </c>
      <c r="DB37" s="2560">
        <f t="shared" si="77"/>
        <v>365</v>
      </c>
      <c r="DC37" s="2560">
        <f t="shared" si="77"/>
        <v>360</v>
      </c>
      <c r="DD37" s="2560">
        <f t="shared" si="77"/>
        <v>400</v>
      </c>
      <c r="DE37" s="2560">
        <f t="shared" si="77"/>
        <v>340</v>
      </c>
      <c r="DF37" s="2560">
        <f t="shared" si="77"/>
        <v>350</v>
      </c>
      <c r="DG37" s="2560">
        <f t="shared" si="77"/>
        <v>460</v>
      </c>
      <c r="DH37" s="2560" t="str">
        <f t="shared" si="77"/>
        <v/>
      </c>
      <c r="DI37" s="2560">
        <f t="shared" si="77"/>
        <v>1220</v>
      </c>
      <c r="DJ37" s="2560">
        <f t="shared" si="77"/>
        <v>1220</v>
      </c>
      <c r="DK37" s="2560">
        <f t="shared" si="77"/>
        <v>1350</v>
      </c>
      <c r="DL37" s="2624">
        <f t="shared" si="77"/>
        <v>104</v>
      </c>
      <c r="DM37" s="2560">
        <f t="shared" si="77"/>
        <v>126</v>
      </c>
      <c r="DN37" s="2560">
        <f t="shared" si="77"/>
        <v>15</v>
      </c>
      <c r="DO37" s="2560">
        <f t="shared" si="77"/>
        <v>1990</v>
      </c>
      <c r="DP37" s="2560">
        <f t="shared" si="77"/>
        <v>408</v>
      </c>
      <c r="DQ37" s="2560">
        <f t="shared" si="77"/>
        <v>355</v>
      </c>
      <c r="DR37" s="2560">
        <f t="shared" si="77"/>
        <v>57</v>
      </c>
      <c r="DS37" s="2560">
        <f t="shared" si="77"/>
        <v>69</v>
      </c>
      <c r="DT37" s="2560">
        <f t="shared" si="77"/>
        <v>8</v>
      </c>
      <c r="DU37" s="2560">
        <f t="shared" si="77"/>
        <v>980</v>
      </c>
      <c r="DV37" s="2560">
        <f t="shared" si="77"/>
        <v>200</v>
      </c>
      <c r="DW37" s="2589">
        <f t="shared" si="77"/>
        <v>135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41"/>
      <c r="CM39" s="3087" t="s">
        <v>549</v>
      </c>
      <c r="CN39" s="3088"/>
      <c r="CO39" s="3088"/>
      <c r="CP39" s="3088"/>
      <c r="CQ39" s="3089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181</v>
      </c>
      <c r="GR39" s="1576" t="s">
        <v>182</v>
      </c>
      <c r="GS39" s="1576" t="s">
        <v>183</v>
      </c>
      <c r="GT39" s="1576" t="s">
        <v>184</v>
      </c>
      <c r="GU39" s="1576" t="s">
        <v>104</v>
      </c>
      <c r="GV39" s="1576" t="s">
        <v>185</v>
      </c>
      <c r="GW39" s="1576" t="s">
        <v>186</v>
      </c>
      <c r="GX39" s="1576" t="s">
        <v>187</v>
      </c>
    </row>
    <row r="40" spans="1:208" ht="34.5" customHeight="1" thickBot="1" x14ac:dyDescent="0.35">
      <c r="BV40" s="533" t="s">
        <v>47</v>
      </c>
      <c r="BW40" s="3163">
        <f>CA40+CA41</f>
        <v>12.951000000000001</v>
      </c>
      <c r="BX40" s="3163"/>
      <c r="BY40" s="919" t="s">
        <v>53</v>
      </c>
      <c r="BZ40" s="919"/>
      <c r="CA40" s="3111">
        <f>(CJ40-CG40)/1000</f>
        <v>0</v>
      </c>
      <c r="CB40" s="3111"/>
      <c r="CC40" s="499"/>
      <c r="CD40" s="1705" t="s">
        <v>492</v>
      </c>
      <c r="CE40" s="1705"/>
      <c r="CF40" s="1714" t="s">
        <v>54</v>
      </c>
      <c r="CG40" s="3106">
        <f>'8'!CJ40</f>
        <v>23770053</v>
      </c>
      <c r="CH40" s="3106"/>
      <c r="CI40" s="920" t="s">
        <v>55</v>
      </c>
      <c r="CJ40" s="3157">
        <f t="shared" ref="CJ40:CJ48" si="78">CQ58</f>
        <v>23770053</v>
      </c>
      <c r="CK40" s="3157"/>
      <c r="CL40" s="2441"/>
      <c r="CM40" s="1758" t="s">
        <v>542</v>
      </c>
      <c r="CN40" s="3068">
        <f>VLOOKUP($B$1,'[1]Bulk Tanks'!$C$3:$V$9967,2,0)</f>
        <v>299</v>
      </c>
      <c r="CO40" s="3069"/>
      <c r="CP40" s="2940">
        <f>VLOOKUP($B$1,'[1]Bulk Tanks'!$C$3:$V$9967,3,0)</f>
        <v>6260</v>
      </c>
      <c r="CQ40" s="2941">
        <f>VLOOKUP($B$1,'[1]Bulk Tanks'!$C$3:$V$9967,6,0)</f>
        <v>7136</v>
      </c>
      <c r="CR40" s="1759">
        <f>VLOOKUP($B$1,'[1]Bulk Tanks'!$C$3:$V$9967,7,0)</f>
        <v>60.5</v>
      </c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0.34</v>
      </c>
      <c r="GR40" s="1755">
        <f t="shared" ref="GR40:GX40" si="79">IF($GL$32=$HN$32,GF32,IF($GX$32=$HN$32,GR32,IF($HJ$32=$HN$32,HD32,"")))</f>
        <v>11.3</v>
      </c>
      <c r="GS40" s="1755">
        <f t="shared" si="79"/>
        <v>22.513274336283185</v>
      </c>
      <c r="GT40" s="1755">
        <f t="shared" si="79"/>
        <v>7.6545132743362831</v>
      </c>
      <c r="GU40" s="1755">
        <f t="shared" si="79"/>
        <v>6.13</v>
      </c>
      <c r="GV40" s="1755">
        <f t="shared" si="79"/>
        <v>28.5</v>
      </c>
      <c r="GW40" s="1755">
        <f t="shared" si="79"/>
        <v>5</v>
      </c>
      <c r="GX40" s="1756">
        <f t="shared" si="79"/>
        <v>1.5309026548672566</v>
      </c>
    </row>
    <row r="41" spans="1:208" ht="34.5" customHeight="1" thickBot="1" x14ac:dyDescent="0.35">
      <c r="BV41" s="533" t="s">
        <v>48</v>
      </c>
      <c r="BW41" s="3164">
        <f>CA42+CA43</f>
        <v>17.134999999999998</v>
      </c>
      <c r="BX41" s="3164"/>
      <c r="BY41" s="922" t="s">
        <v>53</v>
      </c>
      <c r="BZ41" s="922"/>
      <c r="CA41" s="3111">
        <f t="shared" ref="CA41:CA47" si="80">(CJ41-CG41)/1000</f>
        <v>12.951000000000001</v>
      </c>
      <c r="CB41" s="3111"/>
      <c r="CC41" s="499"/>
      <c r="CD41" s="1709" t="s">
        <v>493</v>
      </c>
      <c r="CE41" s="1709"/>
      <c r="CF41" s="923" t="s">
        <v>54</v>
      </c>
      <c r="CG41" s="3106">
        <f>'8'!CJ41</f>
        <v>41990409</v>
      </c>
      <c r="CH41" s="3106"/>
      <c r="CI41" s="920" t="s">
        <v>55</v>
      </c>
      <c r="CJ41" s="3157">
        <f t="shared" si="78"/>
        <v>42003360</v>
      </c>
      <c r="CK41" s="3157"/>
      <c r="CL41" s="2441"/>
      <c r="CM41" s="1760" t="s">
        <v>543</v>
      </c>
      <c r="CN41" s="2938">
        <f>VLOOKUP($B$1,'[1]Bulk Tanks'!$C$3:$V$9967,8,0)</f>
        <v>4253</v>
      </c>
      <c r="CO41" s="2939">
        <f>VLOOKUP($B$1,'[1]Bulk Tanks'!$C$3:$V$9967,9,0)</f>
        <v>0</v>
      </c>
      <c r="CP41" s="2938">
        <f>VLOOKUP($B$1,'[1]Bulk Tanks'!$C$3:$V$9967,10,0)</f>
        <v>6609</v>
      </c>
      <c r="CQ41" s="2939">
        <f>VLOOKUP($B$1,'[1]Bulk Tanks'!$C$3:$V$9967,5,0)</f>
        <v>7136</v>
      </c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64">
        <f>CA44+CA45+CA46</f>
        <v>32.209000000000003</v>
      </c>
      <c r="BX42" s="3164"/>
      <c r="BY42" s="922" t="s">
        <v>53</v>
      </c>
      <c r="BZ42" s="922"/>
      <c r="CA42" s="3111">
        <f t="shared" si="80"/>
        <v>5.5279999999999996</v>
      </c>
      <c r="CB42" s="3111"/>
      <c r="CC42" s="499"/>
      <c r="CD42" s="1709" t="s">
        <v>56</v>
      </c>
      <c r="CE42" s="1709"/>
      <c r="CF42" s="1713" t="s">
        <v>54</v>
      </c>
      <c r="CG42" s="3106">
        <f>'8'!CJ42</f>
        <v>9411157</v>
      </c>
      <c r="CH42" s="3106"/>
      <c r="CI42" s="920" t="s">
        <v>55</v>
      </c>
      <c r="CJ42" s="3157">
        <f t="shared" si="78"/>
        <v>9416685</v>
      </c>
      <c r="CK42" s="3157"/>
      <c r="CL42" s="2441"/>
      <c r="CM42" s="1760" t="s">
        <v>544</v>
      </c>
      <c r="CN42" s="2942">
        <f>VLOOKUP($B$1,'[1]Bulk Tanks'!$C$3:$V$9967,11,0)</f>
        <v>16</v>
      </c>
      <c r="CO42" s="2943">
        <f>VLOOKUP($B$1,'[1]Bulk Tanks'!$C$3:$V$9967,6,0)</f>
        <v>7136</v>
      </c>
      <c r="CP42" s="2942">
        <f>VLOOKUP($B$1,'[1]Bulk Tanks'!$C$3:$V$9967,12,0)</f>
        <v>30</v>
      </c>
      <c r="CQ42" s="2943">
        <f>VLOOKUP($B$1,'[1]Bulk Tanks'!$C$3:$V$9967,6,0)</f>
        <v>7136</v>
      </c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11">
        <f t="shared" si="80"/>
        <v>11.606999999999999</v>
      </c>
      <c r="CB43" s="3111"/>
      <c r="CC43" s="499"/>
      <c r="CD43" s="1709" t="s">
        <v>494</v>
      </c>
      <c r="CE43" s="1709"/>
      <c r="CF43" s="1713" t="s">
        <v>54</v>
      </c>
      <c r="CG43" s="3106">
        <f>'8'!CJ43</f>
        <v>32027828</v>
      </c>
      <c r="CH43" s="3106"/>
      <c r="CI43" s="920" t="s">
        <v>55</v>
      </c>
      <c r="CJ43" s="3157">
        <f t="shared" si="78"/>
        <v>32039435</v>
      </c>
      <c r="CK43" s="3157"/>
      <c r="CL43" s="2441"/>
      <c r="CM43" s="1760" t="s">
        <v>123</v>
      </c>
      <c r="CN43" s="2938">
        <f>VLOOKUP($B$1,'[1]Bulk Tanks'!$C$3:$V$9967,13,0)</f>
        <v>1802</v>
      </c>
      <c r="CO43" s="2944">
        <f>VLOOKUP($B$1,'[1]Bulk Tanks'!$C$3:$V$9967,6,0)</f>
        <v>7136</v>
      </c>
      <c r="CP43" s="2944">
        <f>VLOOKUP($B$1,'[1]Bulk Tanks'!$C$3:$V$9967,6,0)</f>
        <v>7136</v>
      </c>
      <c r="CQ43" s="2939">
        <f>VLOOKUP($B$1,'[1]Bulk Tanks'!$C$3:$V$9967,6,0)</f>
        <v>7136</v>
      </c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11">
        <f t="shared" si="80"/>
        <v>10.291</v>
      </c>
      <c r="CB44" s="3111"/>
      <c r="CC44" s="499"/>
      <c r="CD44" s="1709" t="s">
        <v>57</v>
      </c>
      <c r="CE44" s="1709"/>
      <c r="CF44" s="1713" t="s">
        <v>54</v>
      </c>
      <c r="CG44" s="3106">
        <f>'8'!CJ44</f>
        <v>29369035</v>
      </c>
      <c r="CH44" s="3106"/>
      <c r="CI44" s="920" t="s">
        <v>55</v>
      </c>
      <c r="CJ44" s="3157">
        <f t="shared" si="78"/>
        <v>29379326</v>
      </c>
      <c r="CK44" s="3157"/>
      <c r="CL44" s="2441"/>
      <c r="CM44" s="1760" t="s">
        <v>90</v>
      </c>
      <c r="CN44" s="2938">
        <f>VLOOKUP($B$1,'[1]Bulk Tanks'!$C$3:$V$9967,14,0)</f>
        <v>1300</v>
      </c>
      <c r="CO44" s="2944">
        <f>VLOOKUP($B$1,'[1]Bulk Tanks'!$C$3:$V$9967,6,0)</f>
        <v>7136</v>
      </c>
      <c r="CP44" s="2944">
        <f>VLOOKUP($B$1,'[1]Bulk Tanks'!$C$3:$V$9967,6,0)</f>
        <v>7136</v>
      </c>
      <c r="CQ44" s="2939">
        <f>VLOOKUP($B$1,'[1]Bulk Tanks'!$C$3:$V$9967,6,0)</f>
        <v>7136</v>
      </c>
      <c r="CR44" s="1757"/>
      <c r="CS44" s="1757" t="s">
        <v>562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11">
        <f t="shared" si="80"/>
        <v>10.311999999999999</v>
      </c>
      <c r="CB45" s="3111"/>
      <c r="CC45" s="499"/>
      <c r="CD45" s="1709" t="s">
        <v>58</v>
      </c>
      <c r="CE45" s="1709"/>
      <c r="CF45" s="1713" t="s">
        <v>54</v>
      </c>
      <c r="CG45" s="3106">
        <f>'8'!CJ45</f>
        <v>29306831</v>
      </c>
      <c r="CH45" s="3106"/>
      <c r="CI45" s="920" t="s">
        <v>55</v>
      </c>
      <c r="CJ45" s="3157">
        <f t="shared" si="78"/>
        <v>29317143</v>
      </c>
      <c r="CK45" s="3157"/>
      <c r="CL45" s="2441"/>
      <c r="CM45" s="1760" t="s">
        <v>545</v>
      </c>
      <c r="CN45" s="1644"/>
      <c r="CO45" s="1643"/>
      <c r="CP45" s="1640"/>
      <c r="CQ45" s="1640">
        <f>VLOOKUP($B$1,'[1]Bulk Tanks'!$C$3:$V$9967,15,0)</f>
        <v>12.21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11">
        <f t="shared" si="80"/>
        <v>11.606</v>
      </c>
      <c r="CB46" s="3111"/>
      <c r="CC46" s="499"/>
      <c r="CD46" s="1709" t="s">
        <v>59</v>
      </c>
      <c r="CE46" s="1709"/>
      <c r="CF46" s="1713" t="s">
        <v>54</v>
      </c>
      <c r="CG46" s="3106">
        <f>'8'!CJ46</f>
        <v>5669245</v>
      </c>
      <c r="CH46" s="3106"/>
      <c r="CI46" s="920" t="s">
        <v>55</v>
      </c>
      <c r="CJ46" s="3157">
        <f t="shared" si="78"/>
        <v>5680851</v>
      </c>
      <c r="CK46" s="3157"/>
      <c r="CL46" s="2441"/>
      <c r="CM46" s="1760" t="s">
        <v>272</v>
      </c>
      <c r="CN46" s="2938">
        <f>VLOOKUP($B$1,'[1]Bulk Tanks'!$C$3:$V$9967,16,0)</f>
        <v>2392</v>
      </c>
      <c r="CO46" s="2944">
        <f>VLOOKUP($B$1,'[1]Bulk Tanks'!$C$3:$V$9967,6,0)</f>
        <v>7136</v>
      </c>
      <c r="CP46" s="2944">
        <f>VLOOKUP($B$1,'[1]Bulk Tanks'!$C$3:$V$9967,6,0)</f>
        <v>7136</v>
      </c>
      <c r="CQ46" s="2939">
        <f>VLOOKUP($B$1,'[1]Bulk Tanks'!$C$3:$V$9967,6,0)</f>
        <v>7136</v>
      </c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11">
        <f t="shared" si="80"/>
        <v>0.91400000000000003</v>
      </c>
      <c r="CB47" s="3111"/>
      <c r="CC47" s="499"/>
      <c r="CD47" s="1709" t="s">
        <v>62</v>
      </c>
      <c r="CE47" s="1709"/>
      <c r="CF47" s="1713" t="s">
        <v>54</v>
      </c>
      <c r="CG47" s="3106">
        <f>'8'!CJ47</f>
        <v>1613879</v>
      </c>
      <c r="CH47" s="3106"/>
      <c r="CI47" s="920" t="s">
        <v>55</v>
      </c>
      <c r="CJ47" s="3157">
        <f t="shared" si="78"/>
        <v>1614793</v>
      </c>
      <c r="CK47" s="3157"/>
      <c r="CL47" s="2430"/>
      <c r="CM47" s="1760" t="s">
        <v>269</v>
      </c>
      <c r="CN47" s="2938">
        <f>VLOOKUP($B$1,'[1]Bulk Tanks'!$C$3:$V$9967,17,0)</f>
        <v>18</v>
      </c>
      <c r="CO47" s="2939">
        <f>VLOOKUP($B$1,'[1]Bulk Tanks'!$C$3:$V$9967,6,0)</f>
        <v>7136</v>
      </c>
      <c r="CP47" s="2938"/>
      <c r="CQ47" s="2939">
        <f>VLOOKUP($B$1,'[1]Bulk Tanks'!$C$3:$V$9967,6,0)</f>
        <v>7136</v>
      </c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73">
        <f>(CJ48-CG48)</f>
        <v>0.8613999999997759</v>
      </c>
      <c r="CB48" s="3173"/>
      <c r="CC48" s="499"/>
      <c r="CD48" s="1709" t="s">
        <v>495</v>
      </c>
      <c r="CE48" s="1709"/>
      <c r="CF48" s="1713" t="s">
        <v>54</v>
      </c>
      <c r="CG48" s="3106">
        <f>'8'!CJ48</f>
        <v>8908.7917300000008</v>
      </c>
      <c r="CH48" s="3106"/>
      <c r="CI48" s="920" t="s">
        <v>55</v>
      </c>
      <c r="CJ48" s="3157">
        <f t="shared" si="78"/>
        <v>8909.6531300000006</v>
      </c>
      <c r="CK48" s="3157"/>
      <c r="CL48" s="2430"/>
      <c r="CM48" s="1760" t="s">
        <v>263</v>
      </c>
      <c r="CN48" s="2945">
        <f>VLOOKUP($B$1,'[1]Bulk Tanks'!$C$3:$V$9967,18,0)</f>
        <v>7.99</v>
      </c>
      <c r="CO48" s="2946">
        <f>VLOOKUP($B$1,'[1]Bulk Tanks'!$C$3:$V$9967,6,0)</f>
        <v>7136</v>
      </c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60">
        <f>CQ68</f>
        <v>0</v>
      </c>
      <c r="CK49" s="3160"/>
      <c r="CM49" s="1760" t="s">
        <v>444</v>
      </c>
      <c r="CN49" s="1690">
        <f>VLOOKUP($B$1,'[1]Bulk Tanks'!$C$3:$V$9967,19,0)</f>
        <v>0</v>
      </c>
      <c r="CO49" s="1692"/>
      <c r="CP49" s="1691" t="s">
        <v>568</v>
      </c>
      <c r="CQ49" s="1692">
        <f>VLOOKUP($B$1,'[1]Bulk Tanks'!$C$3:$X$9967,21,0)</f>
        <v>1850</v>
      </c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62" t="s">
        <v>565</v>
      </c>
      <c r="CF50" s="3162"/>
      <c r="CG50" s="3162"/>
      <c r="CH50" s="3162"/>
      <c r="CI50" s="3162"/>
      <c r="CJ50" s="3161"/>
      <c r="CK50" s="3161"/>
      <c r="CM50" s="1760" t="s">
        <v>546</v>
      </c>
      <c r="CN50" s="1690">
        <f>VLOOKUP($B$1,'[1]Bulk Tanks'!$C$3:$V$9967,20,0)</f>
        <v>850</v>
      </c>
      <c r="CO50" s="1692"/>
      <c r="CP50" s="1691" t="s">
        <v>1233</v>
      </c>
      <c r="CQ50" s="1692">
        <f>VLOOKUP($B$1,'[1]Bulk Tanks'!$C$3:$X$9967,22,0)</f>
        <v>3</v>
      </c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081" t="s">
        <v>548</v>
      </c>
      <c r="CN52" s="3082"/>
      <c r="CO52" s="3082"/>
      <c r="CP52" s="3083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542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272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42003360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9416685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32039435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29379326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29317143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5680851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1614793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8909.6531300000006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75">
      <pane xSplit="1" ySplit="7" topLeftCell="AX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L8" activePane="bottomRight" state="frozen"/>
      <selection pane="bottomRight" activeCell="J31" sqref="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7">
      <pane xSplit="1" ySplit="6.8644067796610173" topLeftCell="B13" activePane="bottomRight" state="frozen"/>
      <selection pane="bottomRight" activeCell="J3" sqref="J3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D8" activePane="bottomRight" state="frozen"/>
      <selection pane="bottomRight" activeCell="BB32" sqref="BB3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03"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CG42:CH42"/>
    <mergeCell ref="CM52:CP52"/>
    <mergeCell ref="CN40:CO40"/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</mergeCells>
  <conditionalFormatting sqref="AX1:AX2 AV1:AV2 DN2:DQ3">
    <cfRule type="cellIs" dxfId="1944" priority="198" stopIfTrue="1" operator="lessThanOrEqual">
      <formula>0</formula>
    </cfRule>
  </conditionalFormatting>
  <conditionalFormatting sqref="CN40:CQ40">
    <cfRule type="cellIs" dxfId="1943" priority="186" operator="between">
      <formula>1</formula>
      <formula>6500</formula>
    </cfRule>
  </conditionalFormatting>
  <conditionalFormatting sqref="CN41:CQ41">
    <cfRule type="cellIs" dxfId="1942" priority="185" operator="between">
      <formula>1</formula>
      <formula>2500</formula>
    </cfRule>
  </conditionalFormatting>
  <conditionalFormatting sqref="CN42:CO42">
    <cfRule type="cellIs" dxfId="1941" priority="184" operator="between">
      <formula>1</formula>
      <formula>6</formula>
    </cfRule>
  </conditionalFormatting>
  <conditionalFormatting sqref="CP42:CQ42">
    <cfRule type="cellIs" dxfId="1940" priority="183" operator="between">
      <formula>1</formula>
      <formula>9</formula>
    </cfRule>
  </conditionalFormatting>
  <conditionalFormatting sqref="CN43:CQ43">
    <cfRule type="cellIs" dxfId="1939" priority="182" operator="between">
      <formula>1</formula>
      <formula>2500</formula>
    </cfRule>
  </conditionalFormatting>
  <conditionalFormatting sqref="CQ45">
    <cfRule type="cellIs" dxfId="1938" priority="181" operator="between">
      <formula>1</formula>
      <formula>9</formula>
    </cfRule>
  </conditionalFormatting>
  <conditionalFormatting sqref="CN46:CQ46">
    <cfRule type="cellIs" dxfId="1937" priority="180" operator="between">
      <formula>1</formula>
      <formula>1000</formula>
    </cfRule>
  </conditionalFormatting>
  <conditionalFormatting sqref="CN47:CO47">
    <cfRule type="cellIs" dxfId="1936" priority="179" operator="between">
      <formula>1</formula>
      <formula>4</formula>
    </cfRule>
  </conditionalFormatting>
  <conditionalFormatting sqref="BX2:CA3">
    <cfRule type="cellIs" dxfId="1935" priority="178" stopIfTrue="1" operator="lessThanOrEqual">
      <formula>0</formula>
    </cfRule>
  </conditionalFormatting>
  <conditionalFormatting sqref="GL8:GL31">
    <cfRule type="cellIs" dxfId="1934" priority="177" operator="lessThan">
      <formula>1</formula>
    </cfRule>
  </conditionalFormatting>
  <conditionalFormatting sqref="GX8:GX31">
    <cfRule type="cellIs" dxfId="1933" priority="176" operator="lessThan">
      <formula>1</formula>
    </cfRule>
  </conditionalFormatting>
  <conditionalFormatting sqref="HJ8:HJ31">
    <cfRule type="cellIs" dxfId="1932" priority="175" operator="lessThan">
      <formula>1</formula>
    </cfRule>
  </conditionalFormatting>
  <conditionalFormatting sqref="W8">
    <cfRule type="cellIs" dxfId="1931" priority="168" operator="between">
      <formula>$Z$8-0.1</formula>
      <formula>0.001</formula>
    </cfRule>
  </conditionalFormatting>
  <conditionalFormatting sqref="W9">
    <cfRule type="cellIs" dxfId="1930" priority="167" operator="between">
      <formula>$Z$9-0.1</formula>
      <formula>0.0001</formula>
    </cfRule>
  </conditionalFormatting>
  <conditionalFormatting sqref="W10">
    <cfRule type="cellIs" dxfId="1929" priority="166" operator="between">
      <formula>$Z$10-0.1</formula>
      <formula>0.01</formula>
    </cfRule>
  </conditionalFormatting>
  <conditionalFormatting sqref="W11">
    <cfRule type="cellIs" dxfId="1928" priority="165" operator="between">
      <formula>$Z$11-0.1</formula>
      <formula>0.0101</formula>
    </cfRule>
  </conditionalFormatting>
  <conditionalFormatting sqref="W12">
    <cfRule type="cellIs" dxfId="1927" priority="164" operator="between">
      <formula>$Z$12-0.1</formula>
      <formula>0.001</formula>
    </cfRule>
  </conditionalFormatting>
  <conditionalFormatting sqref="W13">
    <cfRule type="cellIs" dxfId="1926" priority="163" operator="between">
      <formula>$Z$13-0.1</formula>
      <formula>0.001</formula>
    </cfRule>
  </conditionalFormatting>
  <conditionalFormatting sqref="W14">
    <cfRule type="cellIs" dxfId="1925" priority="162" operator="between">
      <formula>$Z$14-0.1</formula>
      <formula>0.001</formula>
    </cfRule>
  </conditionalFormatting>
  <conditionalFormatting sqref="W15">
    <cfRule type="cellIs" dxfId="1924" priority="161" operator="between">
      <formula>$Z$15-0.1</formula>
      <formula>0.001</formula>
    </cfRule>
  </conditionalFormatting>
  <conditionalFormatting sqref="W16">
    <cfRule type="cellIs" dxfId="1923" priority="160" operator="between">
      <formula>$Z$16-0.1</formula>
      <formula>0.001</formula>
    </cfRule>
  </conditionalFormatting>
  <conditionalFormatting sqref="W17">
    <cfRule type="cellIs" dxfId="1922" priority="159" operator="between">
      <formula>$Z$17-0.1</formula>
      <formula>0.001</formula>
    </cfRule>
  </conditionalFormatting>
  <conditionalFormatting sqref="W18">
    <cfRule type="cellIs" dxfId="1921" priority="158" operator="between">
      <formula>$Z$18-0.1</formula>
      <formula>0.001</formula>
    </cfRule>
  </conditionalFormatting>
  <conditionalFormatting sqref="W19">
    <cfRule type="cellIs" dxfId="1920" priority="157" operator="between">
      <formula>$Z$19-0.1</formula>
      <formula>0.001</formula>
    </cfRule>
  </conditionalFormatting>
  <conditionalFormatting sqref="W20">
    <cfRule type="cellIs" dxfId="1919" priority="156" operator="between">
      <formula>$Z$20-0.1</formula>
      <formula>0.001</formula>
    </cfRule>
  </conditionalFormatting>
  <conditionalFormatting sqref="W21">
    <cfRule type="cellIs" dxfId="1918" priority="155" operator="between">
      <formula>$Z$21-0.1</formula>
      <formula>0.0001</formula>
    </cfRule>
  </conditionalFormatting>
  <conditionalFormatting sqref="W22">
    <cfRule type="cellIs" dxfId="1917" priority="154" operator="between">
      <formula>$Z$22-0.1</formula>
      <formula>0.0001</formula>
    </cfRule>
  </conditionalFormatting>
  <conditionalFormatting sqref="W23">
    <cfRule type="cellIs" dxfId="1916" priority="153" operator="between">
      <formula>$Z$23-0.1</formula>
      <formula>0.0001</formula>
    </cfRule>
  </conditionalFormatting>
  <conditionalFormatting sqref="W24">
    <cfRule type="cellIs" dxfId="1915" priority="152" operator="between">
      <formula>$Z$24-0.1</formula>
      <formula>0.0001</formula>
    </cfRule>
  </conditionalFormatting>
  <conditionalFormatting sqref="W25">
    <cfRule type="cellIs" dxfId="1914" priority="151" operator="between">
      <formula>$Z$25-0.1</formula>
      <formula>0.0001</formula>
    </cfRule>
  </conditionalFormatting>
  <conditionalFormatting sqref="W26">
    <cfRule type="cellIs" dxfId="1913" priority="150" operator="between">
      <formula>$Z$26-0.1</formula>
      <formula>0.0001</formula>
    </cfRule>
  </conditionalFormatting>
  <conditionalFormatting sqref="W27">
    <cfRule type="cellIs" dxfId="1912" priority="149" operator="between">
      <formula>$Z$27-0.1</formula>
      <formula>0.0001</formula>
    </cfRule>
  </conditionalFormatting>
  <conditionalFormatting sqref="W28">
    <cfRule type="cellIs" dxfId="1911" priority="148" operator="between">
      <formula>$Z$28-0.1</formula>
      <formula>0.0001</formula>
    </cfRule>
  </conditionalFormatting>
  <conditionalFormatting sqref="W29">
    <cfRule type="cellIs" dxfId="1910" priority="147" operator="between">
      <formula>$Z$29-0.1</formula>
      <formula>0.0001</formula>
    </cfRule>
  </conditionalFormatting>
  <conditionalFormatting sqref="W30">
    <cfRule type="cellIs" dxfId="1909" priority="146" operator="between">
      <formula>$Z$30-0.1</formula>
      <formula>0.0001</formula>
    </cfRule>
  </conditionalFormatting>
  <conditionalFormatting sqref="W31">
    <cfRule type="cellIs" dxfId="1908" priority="145" operator="between">
      <formula>$Z$31-0.1</formula>
      <formula>0.0001</formula>
    </cfRule>
  </conditionalFormatting>
  <conditionalFormatting sqref="AL31">
    <cfRule type="cellIs" dxfId="1907" priority="49" operator="between">
      <formula>$AO$31-0.1</formula>
      <formula>0.0001</formula>
    </cfRule>
  </conditionalFormatting>
  <conditionalFormatting sqref="AL8">
    <cfRule type="cellIs" dxfId="1906" priority="72" operator="between">
      <formula>$AO$8-0.1</formula>
      <formula>0.0001</formula>
    </cfRule>
  </conditionalFormatting>
  <conditionalFormatting sqref="AL9">
    <cfRule type="cellIs" dxfId="1905" priority="71" operator="between">
      <formula>$AO$9-0.1</formula>
      <formula>0.0001</formula>
    </cfRule>
  </conditionalFormatting>
  <conditionalFormatting sqref="AL10">
    <cfRule type="cellIs" dxfId="1904" priority="70" operator="between">
      <formula>$AO$10-0.1</formula>
      <formula>0.0001</formula>
    </cfRule>
  </conditionalFormatting>
  <conditionalFormatting sqref="AL11">
    <cfRule type="cellIs" dxfId="1903" priority="69" operator="between">
      <formula>$AO$11-0.1</formula>
      <formula>0.0001</formula>
    </cfRule>
  </conditionalFormatting>
  <conditionalFormatting sqref="AL12">
    <cfRule type="cellIs" dxfId="1902" priority="68" operator="between">
      <formula>$AO$12-0.1</formula>
      <formula>0.0001</formula>
    </cfRule>
  </conditionalFormatting>
  <conditionalFormatting sqref="AL13">
    <cfRule type="cellIs" dxfId="1901" priority="67" operator="between">
      <formula>$AO$13-0.1</formula>
      <formula>0.0001</formula>
    </cfRule>
  </conditionalFormatting>
  <conditionalFormatting sqref="AL14">
    <cfRule type="cellIs" dxfId="1900" priority="66" operator="between">
      <formula>$AO$14-0.1</formula>
      <formula>0.0001</formula>
    </cfRule>
  </conditionalFormatting>
  <conditionalFormatting sqref="AL15">
    <cfRule type="cellIs" dxfId="1899" priority="65" operator="between">
      <formula>$AO$15-0.1</formula>
      <formula>0.0001</formula>
    </cfRule>
  </conditionalFormatting>
  <conditionalFormatting sqref="AL16">
    <cfRule type="cellIs" dxfId="1898" priority="64" operator="between">
      <formula>$AO$16-0.1</formula>
      <formula>0.0001</formula>
    </cfRule>
  </conditionalFormatting>
  <conditionalFormatting sqref="AL17">
    <cfRule type="cellIs" dxfId="1897" priority="63" operator="between">
      <formula>$AO$17-0.1</formula>
      <formula>0.00001</formula>
    </cfRule>
  </conditionalFormatting>
  <conditionalFormatting sqref="AL18">
    <cfRule type="cellIs" dxfId="1896" priority="62" operator="between">
      <formula>$AO$18-0.1</formula>
      <formula>0.0001</formula>
    </cfRule>
  </conditionalFormatting>
  <conditionalFormatting sqref="AL19">
    <cfRule type="cellIs" dxfId="1895" priority="61" operator="between">
      <formula>$AO$19-0.1</formula>
      <formula>0.0001</formula>
    </cfRule>
  </conditionalFormatting>
  <conditionalFormatting sqref="AL20">
    <cfRule type="cellIs" dxfId="1894" priority="60" operator="between">
      <formula>$AO$20-0.1</formula>
      <formula>0.0001</formula>
    </cfRule>
  </conditionalFormatting>
  <conditionalFormatting sqref="AL21">
    <cfRule type="cellIs" dxfId="1893" priority="59" operator="between">
      <formula>$AO$21-0.1</formula>
      <formula>0.0001</formula>
    </cfRule>
  </conditionalFormatting>
  <conditionalFormatting sqref="AL22">
    <cfRule type="cellIs" dxfId="1892" priority="58" operator="between">
      <formula>$AO$22-0.1</formula>
      <formula>0.0001</formula>
    </cfRule>
  </conditionalFormatting>
  <conditionalFormatting sqref="AL23">
    <cfRule type="cellIs" dxfId="1891" priority="57" operator="between">
      <formula>$AO$23-0.1</formula>
      <formula>0.0001</formula>
    </cfRule>
  </conditionalFormatting>
  <conditionalFormatting sqref="AL24">
    <cfRule type="cellIs" dxfId="1890" priority="56" operator="between">
      <formula>$AO$24-0.1</formula>
      <formula>0.0001</formula>
    </cfRule>
  </conditionalFormatting>
  <conditionalFormatting sqref="AL25">
    <cfRule type="cellIs" dxfId="1889" priority="55" operator="between">
      <formula>$AO$25-0.1</formula>
      <formula>0.0001</formula>
    </cfRule>
  </conditionalFormatting>
  <conditionalFormatting sqref="AL26">
    <cfRule type="cellIs" dxfId="1888" priority="54" operator="between">
      <formula>$AO$26-0.1</formula>
      <formula>0.0001</formula>
    </cfRule>
  </conditionalFormatting>
  <conditionalFormatting sqref="AL27">
    <cfRule type="cellIs" dxfId="1887" priority="53" operator="between">
      <formula>$AO$27-0.1</formula>
      <formula>0.0001</formula>
    </cfRule>
  </conditionalFormatting>
  <conditionalFormatting sqref="AL28">
    <cfRule type="cellIs" dxfId="1886" priority="52" operator="between">
      <formula>$AO$28-0.1</formula>
      <formula>0.0001</formula>
    </cfRule>
  </conditionalFormatting>
  <conditionalFormatting sqref="AL29">
    <cfRule type="cellIs" dxfId="1885" priority="51" operator="between">
      <formula>$AO$29-0.1</formula>
      <formula>0.0001</formula>
    </cfRule>
  </conditionalFormatting>
  <conditionalFormatting sqref="AL30">
    <cfRule type="cellIs" dxfId="1884" priority="50" operator="between">
      <formula>$AO$30-0.1</formula>
      <formula>0.0001</formula>
    </cfRule>
  </conditionalFormatting>
  <conditionalFormatting sqref="AE8">
    <cfRule type="cellIs" dxfId="1883" priority="24" operator="between">
      <formula>$AH$8-0.1</formula>
      <formula>0.0001</formula>
    </cfRule>
  </conditionalFormatting>
  <conditionalFormatting sqref="AE9">
    <cfRule type="cellIs" dxfId="1882" priority="23" operator="between">
      <formula>$AH$9-0.1</formula>
      <formula>0.0001</formula>
    </cfRule>
  </conditionalFormatting>
  <conditionalFormatting sqref="AE10">
    <cfRule type="cellIs" dxfId="1881" priority="22" operator="between">
      <formula>$AH$10-0.1</formula>
      <formula>0.0001</formula>
    </cfRule>
  </conditionalFormatting>
  <conditionalFormatting sqref="AE11">
    <cfRule type="cellIs" dxfId="1880" priority="21" operator="between">
      <formula>$AH$11-0.1</formula>
      <formula>0.0001</formula>
    </cfRule>
  </conditionalFormatting>
  <conditionalFormatting sqref="AE12">
    <cfRule type="cellIs" dxfId="1879" priority="20" operator="between">
      <formula>$AH$12-0.1</formula>
      <formula>0.0001</formula>
    </cfRule>
  </conditionalFormatting>
  <conditionalFormatting sqref="AE13">
    <cfRule type="cellIs" dxfId="1878" priority="19" operator="between">
      <formula>$AH$13-0.1</formula>
      <formula>0.0001</formula>
    </cfRule>
  </conditionalFormatting>
  <conditionalFormatting sqref="AE14">
    <cfRule type="cellIs" dxfId="1877" priority="18" operator="between">
      <formula>$AH$14-0.1</formula>
      <formula>0.0001</formula>
    </cfRule>
  </conditionalFormatting>
  <conditionalFormatting sqref="AE15">
    <cfRule type="cellIs" dxfId="1876" priority="17" operator="between">
      <formula>$AH$15-0.1</formula>
      <formula>0.0001</formula>
    </cfRule>
  </conditionalFormatting>
  <conditionalFormatting sqref="AE16">
    <cfRule type="cellIs" dxfId="1875" priority="16" operator="between">
      <formula>$AH$16-0.1</formula>
      <formula>0.0001</formula>
    </cfRule>
  </conditionalFormatting>
  <conditionalFormatting sqref="AE18">
    <cfRule type="cellIs" dxfId="1874" priority="15" operator="between">
      <formula>$AH$18-0.1</formula>
      <formula>0.0001</formula>
    </cfRule>
  </conditionalFormatting>
  <conditionalFormatting sqref="AE19">
    <cfRule type="cellIs" dxfId="1873" priority="14" operator="between">
      <formula>$AH$19-0.1</formula>
      <formula>0.0001</formula>
    </cfRule>
  </conditionalFormatting>
  <conditionalFormatting sqref="AE20">
    <cfRule type="cellIs" dxfId="1872" priority="13" operator="between">
      <formula>$AH$20-0.1</formula>
      <formula>0.0001</formula>
    </cfRule>
  </conditionalFormatting>
  <conditionalFormatting sqref="AE21">
    <cfRule type="cellIs" dxfId="1871" priority="12" operator="between">
      <formula>$AH$21-0.1</formula>
      <formula>0.0001</formula>
    </cfRule>
  </conditionalFormatting>
  <conditionalFormatting sqref="AE22">
    <cfRule type="cellIs" dxfId="1870" priority="11" operator="between">
      <formula>$AH$22-0.1</formula>
      <formula>0.0001</formula>
    </cfRule>
  </conditionalFormatting>
  <conditionalFormatting sqref="AE23">
    <cfRule type="cellIs" dxfId="1869" priority="10" operator="between">
      <formula>$AH$23-0.1</formula>
      <formula>0.0001</formula>
    </cfRule>
  </conditionalFormatting>
  <conditionalFormatting sqref="AE24">
    <cfRule type="cellIs" dxfId="1868" priority="9" operator="between">
      <formula>$AH$24-0.1</formula>
      <formula>0.0001</formula>
    </cfRule>
  </conditionalFormatting>
  <conditionalFormatting sqref="AE25">
    <cfRule type="cellIs" dxfId="1867" priority="8" operator="between">
      <formula>$AH$25-0.1</formula>
      <formula>0.0001</formula>
    </cfRule>
  </conditionalFormatting>
  <conditionalFormatting sqref="AE26">
    <cfRule type="cellIs" dxfId="1866" priority="7" operator="between">
      <formula>$AH$26-0.1</formula>
      <formula>0.0001</formula>
    </cfRule>
  </conditionalFormatting>
  <conditionalFormatting sqref="AE27">
    <cfRule type="cellIs" dxfId="1865" priority="6" operator="between">
      <formula>$AH$27-0.1</formula>
      <formula>0.0001</formula>
    </cfRule>
  </conditionalFormatting>
  <conditionalFormatting sqref="AE28">
    <cfRule type="cellIs" dxfId="1864" priority="5" operator="between">
      <formula>$AH$28-0.1</formula>
      <formula>0.0001</formula>
    </cfRule>
  </conditionalFormatting>
  <conditionalFormatting sqref="AE29">
    <cfRule type="cellIs" dxfId="1863" priority="4" operator="between">
      <formula>$AH$29-0.1</formula>
      <formula>0.0001</formula>
    </cfRule>
  </conditionalFormatting>
  <conditionalFormatting sqref="AE30">
    <cfRule type="cellIs" dxfId="1862" priority="3" operator="between">
      <formula>$AH$30-0.1</formula>
      <formula>0.0001</formula>
    </cfRule>
  </conditionalFormatting>
  <conditionalFormatting sqref="AE31">
    <cfRule type="cellIs" dxfId="1861" priority="2" operator="between">
      <formula>$AH$31-0.1</formula>
      <formula>0.0001</formula>
    </cfRule>
  </conditionalFormatting>
  <conditionalFormatting sqref="AE17">
    <cfRule type="cellIs" dxfId="1860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tabColor theme="8" tint="0.59999389629810485"/>
  </sheetPr>
  <dimension ref="A1:HO349"/>
  <sheetViews>
    <sheetView zoomScale="39" zoomScaleNormal="39" zoomScaleSheetLayoutView="59" workbookViewId="0">
      <pane xSplit="1" ySplit="7" topLeftCell="CS8" activePane="bottomRight" state="frozen"/>
      <selection activeCell="CQ65" sqref="CQ65"/>
      <selection pane="topRight" activeCell="CQ65" sqref="CQ65"/>
      <selection pane="bottomLeft" activeCell="CQ65" sqref="CQ65"/>
      <selection pane="bottomRight" activeCell="CO30" sqref="CO30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0">
        <f>'9'!B1:L1+1</f>
        <v>43291</v>
      </c>
      <c r="C1" s="3170"/>
      <c r="D1" s="3170"/>
      <c r="E1" s="3170"/>
      <c r="F1" s="3170"/>
      <c r="G1" s="3170"/>
      <c r="H1" s="3170"/>
      <c r="I1" s="3170"/>
      <c r="J1" s="3170"/>
      <c r="K1" s="3170"/>
      <c r="L1" s="3170"/>
      <c r="N1" s="3130" t="s">
        <v>1</v>
      </c>
      <c r="O1" s="3130"/>
      <c r="P1" s="3130"/>
      <c r="Q1" s="3130"/>
      <c r="R1" s="3130"/>
      <c r="S1" s="3130"/>
      <c r="T1" s="3130"/>
      <c r="U1" s="3130"/>
      <c r="V1" s="3130"/>
      <c r="W1" s="3130"/>
      <c r="X1" s="3130"/>
      <c r="Y1" s="3130"/>
      <c r="Z1" s="3130"/>
      <c r="AA1" s="3130"/>
      <c r="AB1" s="3130"/>
      <c r="AC1" s="3130"/>
      <c r="AD1" s="3130"/>
      <c r="AE1" s="3130"/>
      <c r="AF1" s="3130"/>
      <c r="AG1" s="3130"/>
      <c r="AH1" s="3130"/>
      <c r="AI1" s="3130"/>
      <c r="AJ1" s="3130"/>
      <c r="AK1" s="3130"/>
      <c r="AL1" s="3130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31">
        <v>18</v>
      </c>
      <c r="AW1" s="3131"/>
      <c r="AX1" s="3131">
        <v>14</v>
      </c>
      <c r="AY1" s="3131"/>
      <c r="AZ1" s="849"/>
      <c r="BA1" s="849"/>
      <c r="BB1" s="849"/>
      <c r="BC1" s="444"/>
      <c r="BD1" s="3148" t="s">
        <v>1</v>
      </c>
      <c r="BE1" s="3148"/>
      <c r="BF1" s="3148"/>
      <c r="BG1" s="3148"/>
      <c r="BH1" s="3148"/>
      <c r="BI1" s="3148"/>
      <c r="BJ1" s="3148"/>
      <c r="BK1" s="3148"/>
      <c r="BL1" s="3148"/>
      <c r="BM1" s="3148"/>
      <c r="BN1" s="3148"/>
      <c r="BO1" s="3148"/>
      <c r="BP1" s="3148"/>
      <c r="BQ1" s="3148"/>
      <c r="BR1" s="3148"/>
      <c r="BS1" s="3148"/>
      <c r="BT1" s="3148"/>
      <c r="BU1" s="3148"/>
      <c r="BY1" s="445"/>
      <c r="BZ1" s="445"/>
      <c r="CA1" s="446"/>
      <c r="CB1" s="447"/>
      <c r="CC1" s="441"/>
      <c r="CE1" s="439"/>
      <c r="CF1" s="3148" t="s">
        <v>1</v>
      </c>
      <c r="CG1" s="3148"/>
      <c r="CH1" s="3148"/>
      <c r="CI1" s="3148"/>
      <c r="CJ1" s="3148"/>
      <c r="CK1" s="3148"/>
      <c r="CL1" s="3148"/>
      <c r="CM1" s="3148"/>
      <c r="CN1" s="3148"/>
      <c r="CO1" s="3148"/>
      <c r="CP1" s="3148"/>
      <c r="CQ1" s="3148"/>
      <c r="CR1" s="3148"/>
      <c r="CS1" s="3148"/>
      <c r="CT1" s="3148"/>
      <c r="CU1" s="3148"/>
      <c r="CV1" s="3148"/>
      <c r="CW1" s="1706"/>
      <c r="CX1" s="1706"/>
      <c r="CY1" s="1706"/>
      <c r="DL1" s="914"/>
      <c r="DM1" s="915"/>
      <c r="DN1" s="3151"/>
      <c r="DO1" s="3151"/>
      <c r="DP1" s="3152"/>
      <c r="DQ1" s="3153"/>
    </row>
    <row r="2" spans="1:222" ht="15" customHeight="1" thickBot="1" x14ac:dyDescent="0.3">
      <c r="A2" s="3147" t="s">
        <v>4</v>
      </c>
      <c r="B2" s="3147"/>
      <c r="C2" s="3147"/>
      <c r="D2" s="3147"/>
      <c r="E2" s="3147"/>
      <c r="F2" s="3147"/>
      <c r="G2" s="1726">
        <v>24</v>
      </c>
      <c r="H2" s="902"/>
      <c r="I2" s="901"/>
      <c r="J2" s="901"/>
      <c r="K2" s="896"/>
      <c r="L2" s="902"/>
      <c r="M2" s="448"/>
      <c r="N2" s="3130"/>
      <c r="O2" s="3130"/>
      <c r="P2" s="3130"/>
      <c r="Q2" s="3130"/>
      <c r="R2" s="3130"/>
      <c r="S2" s="3130"/>
      <c r="T2" s="3130"/>
      <c r="U2" s="3130"/>
      <c r="V2" s="3130"/>
      <c r="W2" s="3130"/>
      <c r="X2" s="3130"/>
      <c r="Y2" s="3130"/>
      <c r="Z2" s="3130"/>
      <c r="AA2" s="3130"/>
      <c r="AB2" s="3130"/>
      <c r="AC2" s="3130"/>
      <c r="AD2" s="3130"/>
      <c r="AE2" s="3130"/>
      <c r="AF2" s="3130"/>
      <c r="AG2" s="3130"/>
      <c r="AH2" s="3130"/>
      <c r="AI2" s="3130"/>
      <c r="AJ2" s="3130"/>
      <c r="AK2" s="3130"/>
      <c r="AL2" s="3130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31">
        <v>17</v>
      </c>
      <c r="AW2" s="3131"/>
      <c r="AX2" s="3131">
        <v>21</v>
      </c>
      <c r="AY2" s="3131"/>
      <c r="AZ2" s="849"/>
      <c r="BA2" s="849"/>
      <c r="BB2" s="849"/>
      <c r="BC2" s="444"/>
      <c r="BD2" s="3148"/>
      <c r="BE2" s="3148"/>
      <c r="BF2" s="3148"/>
      <c r="BG2" s="3148"/>
      <c r="BH2" s="3148"/>
      <c r="BI2" s="3148"/>
      <c r="BJ2" s="3148"/>
      <c r="BK2" s="3148"/>
      <c r="BL2" s="3148"/>
      <c r="BM2" s="3148"/>
      <c r="BN2" s="3148"/>
      <c r="BO2" s="3148"/>
      <c r="BP2" s="3148"/>
      <c r="BQ2" s="3148"/>
      <c r="BR2" s="3148"/>
      <c r="BS2" s="3148"/>
      <c r="BT2" s="3148"/>
      <c r="BU2" s="3148"/>
      <c r="BV2" s="3086" t="s">
        <v>3</v>
      </c>
      <c r="BW2" s="3084"/>
      <c r="BX2" s="3154">
        <v>14</v>
      </c>
      <c r="BY2" s="3155"/>
      <c r="BZ2" s="3154">
        <v>18</v>
      </c>
      <c r="CA2" s="3155"/>
      <c r="CB2" s="449"/>
      <c r="CE2" s="450"/>
      <c r="CF2" s="3148"/>
      <c r="CG2" s="3148"/>
      <c r="CH2" s="3148"/>
      <c r="CI2" s="3148"/>
      <c r="CJ2" s="3148"/>
      <c r="CK2" s="3148"/>
      <c r="CL2" s="3148"/>
      <c r="CM2" s="3148"/>
      <c r="CN2" s="3148"/>
      <c r="CO2" s="3148"/>
      <c r="CP2" s="3148"/>
      <c r="CQ2" s="3148"/>
      <c r="CR2" s="3148"/>
      <c r="CS2" s="3148"/>
      <c r="CT2" s="3148"/>
      <c r="CU2" s="3148"/>
      <c r="CV2" s="3148"/>
      <c r="CW2" s="1706"/>
      <c r="CX2" s="1706"/>
      <c r="CY2" s="1706"/>
      <c r="DL2" s="3086" t="s">
        <v>3</v>
      </c>
      <c r="DM2" s="3084"/>
      <c r="DN2" s="3156">
        <f>BX2</f>
        <v>14</v>
      </c>
      <c r="DO2" s="3155"/>
      <c r="DP2" s="3156">
        <f>BZ2</f>
        <v>18</v>
      </c>
      <c r="DQ2" s="3155"/>
    </row>
    <row r="3" spans="1:222" ht="15" customHeight="1" thickBot="1" x14ac:dyDescent="0.3">
      <c r="A3" s="3147" t="s">
        <v>501</v>
      </c>
      <c r="B3" s="3147"/>
      <c r="C3" s="3147"/>
      <c r="D3" s="3147"/>
      <c r="E3" s="3147"/>
      <c r="F3" s="3147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1188</v>
      </c>
      <c r="AR3" s="2303">
        <v>21</v>
      </c>
      <c r="AS3" s="908" t="s">
        <v>508</v>
      </c>
      <c r="AT3" s="2335"/>
      <c r="AU3" s="909">
        <v>4</v>
      </c>
      <c r="AV3" s="1199" t="s">
        <v>506</v>
      </c>
      <c r="AW3" s="1200">
        <v>12</v>
      </c>
      <c r="AX3" s="1202" t="s">
        <v>512</v>
      </c>
      <c r="AY3" s="1201">
        <v>14</v>
      </c>
      <c r="AZ3" s="906" t="s">
        <v>507</v>
      </c>
      <c r="BA3" s="910">
        <v>17</v>
      </c>
      <c r="BB3" s="1122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086" t="s">
        <v>5</v>
      </c>
      <c r="BW3" s="3084"/>
      <c r="BX3" s="3154">
        <v>17</v>
      </c>
      <c r="BY3" s="3155"/>
      <c r="BZ3" s="3168">
        <v>21</v>
      </c>
      <c r="CA3" s="3169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086" t="s">
        <v>5</v>
      </c>
      <c r="DM3" s="3084"/>
      <c r="DN3" s="3156">
        <f>BX3</f>
        <v>17</v>
      </c>
      <c r="DO3" s="3155"/>
      <c r="DP3" s="3156">
        <f>BZ3</f>
        <v>21</v>
      </c>
      <c r="DQ3" s="3155"/>
    </row>
    <row r="4" spans="1:222" ht="17.25" customHeight="1" thickBot="1" x14ac:dyDescent="0.3">
      <c r="A4" s="3146" t="s">
        <v>500</v>
      </c>
      <c r="B4" s="3146"/>
      <c r="C4" s="3146"/>
      <c r="D4" s="3146"/>
      <c r="E4" s="3146"/>
      <c r="F4" s="3146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509</v>
      </c>
      <c r="AR4" s="912">
        <v>3</v>
      </c>
      <c r="AS4" s="913" t="s">
        <v>510</v>
      </c>
      <c r="AT4" s="2336"/>
      <c r="AU4" s="910">
        <v>5</v>
      </c>
      <c r="AV4" s="913" t="s">
        <v>1139</v>
      </c>
      <c r="AW4" s="907">
        <v>20</v>
      </c>
      <c r="AX4" s="906" t="s">
        <v>511</v>
      </c>
      <c r="AY4" s="910">
        <v>16</v>
      </c>
      <c r="AZ4" s="906" t="s">
        <v>496</v>
      </c>
      <c r="BA4" s="910">
        <v>18</v>
      </c>
      <c r="BB4" s="1122"/>
      <c r="BC4" s="456" t="s">
        <v>2</v>
      </c>
      <c r="BD4" s="3145">
        <f>A6</f>
        <v>43291</v>
      </c>
      <c r="BE4" s="3145"/>
      <c r="BF4" s="3145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45">
        <f>BD4</f>
        <v>43291</v>
      </c>
      <c r="CD4" s="3145"/>
      <c r="CE4" s="3145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7" t="s">
        <v>9</v>
      </c>
      <c r="L5" s="3106"/>
      <c r="M5" s="3118"/>
      <c r="N5" s="3107" t="s">
        <v>10</v>
      </c>
      <c r="O5" s="3106"/>
      <c r="P5" s="3118"/>
      <c r="Q5" s="3107" t="s">
        <v>11</v>
      </c>
      <c r="R5" s="3106"/>
      <c r="S5" s="3118"/>
      <c r="T5" s="3107" t="s">
        <v>12</v>
      </c>
      <c r="U5" s="3106"/>
      <c r="V5" s="3106"/>
      <c r="W5" s="3106"/>
      <c r="X5" s="3106"/>
      <c r="Y5" s="3106"/>
      <c r="Z5" s="3106"/>
      <c r="AA5" s="2332"/>
      <c r="AB5" s="3107" t="s">
        <v>13</v>
      </c>
      <c r="AC5" s="3106"/>
      <c r="AD5" s="3106"/>
      <c r="AE5" s="3106"/>
      <c r="AF5" s="3106"/>
      <c r="AG5" s="3106"/>
      <c r="AH5" s="3118"/>
      <c r="AI5" s="3107" t="s">
        <v>14</v>
      </c>
      <c r="AJ5" s="3106"/>
      <c r="AK5" s="3106"/>
      <c r="AL5" s="3106"/>
      <c r="AM5" s="3106"/>
      <c r="AN5" s="3106"/>
      <c r="AO5" s="3118"/>
      <c r="AP5" s="914" t="s">
        <v>12</v>
      </c>
      <c r="AQ5" s="915"/>
      <c r="AR5" s="915"/>
      <c r="AS5" s="2331"/>
      <c r="AT5" s="2332"/>
      <c r="AU5" s="3107" t="s">
        <v>13</v>
      </c>
      <c r="AV5" s="3106"/>
      <c r="AW5" s="3106"/>
      <c r="AX5" s="1701"/>
      <c r="AY5" s="3107" t="s">
        <v>14</v>
      </c>
      <c r="AZ5" s="3106"/>
      <c r="BA5" s="3106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7" t="s">
        <v>18</v>
      </c>
      <c r="BX5" s="3106"/>
      <c r="BY5" s="3106"/>
      <c r="BZ5" s="3106"/>
      <c r="CA5" s="3106"/>
      <c r="CB5" s="3118"/>
      <c r="CC5" s="893" t="s">
        <v>80</v>
      </c>
      <c r="CD5" s="892"/>
      <c r="CE5" s="892"/>
      <c r="CF5" s="894"/>
      <c r="CG5" s="3086" t="s">
        <v>47</v>
      </c>
      <c r="CH5" s="3085"/>
      <c r="CI5" s="3086" t="s">
        <v>48</v>
      </c>
      <c r="CJ5" s="3085"/>
      <c r="CK5" s="2427" t="s">
        <v>499</v>
      </c>
      <c r="CL5" s="2429"/>
      <c r="CM5" s="895"/>
      <c r="CN5" s="3086" t="s">
        <v>18</v>
      </c>
      <c r="CO5" s="3084"/>
      <c r="CP5" s="3084"/>
      <c r="CQ5" s="3084"/>
      <c r="CR5" s="3084"/>
      <c r="CS5" s="3084"/>
      <c r="CT5" s="3084"/>
      <c r="CU5" s="3084"/>
      <c r="CV5" s="3084"/>
      <c r="CW5" s="3085"/>
      <c r="CX5" s="3086" t="s">
        <v>17</v>
      </c>
      <c r="CY5" s="3084"/>
      <c r="CZ5" s="3084"/>
      <c r="DA5" s="3084"/>
      <c r="DB5" s="3084"/>
      <c r="DC5" s="3084"/>
      <c r="DD5" s="3084"/>
      <c r="DE5" s="3084"/>
      <c r="DF5" s="3085"/>
      <c r="DG5" s="893"/>
      <c r="DH5" s="894"/>
      <c r="DI5" s="3086" t="s">
        <v>80</v>
      </c>
      <c r="DJ5" s="3084"/>
      <c r="DK5" s="3085"/>
      <c r="DL5" s="3086" t="s">
        <v>47</v>
      </c>
      <c r="DM5" s="3084"/>
      <c r="DN5" s="3084"/>
      <c r="DO5" s="3084"/>
      <c r="DP5" s="3084"/>
      <c r="DQ5" s="3085"/>
      <c r="DR5" s="3084" t="s">
        <v>48</v>
      </c>
      <c r="DS5" s="3084"/>
      <c r="DT5" s="3084"/>
      <c r="DU5" s="3084"/>
      <c r="DV5" s="3084"/>
      <c r="DW5" s="3085"/>
    </row>
    <row r="6" spans="1:222" s="586" customFormat="1" ht="17.25" customHeight="1" thickTop="1" thickBot="1" x14ac:dyDescent="0.35">
      <c r="A6" s="943">
        <f>B1</f>
        <v>43291</v>
      </c>
      <c r="B6" s="3127" t="s">
        <v>15</v>
      </c>
      <c r="C6" s="3128"/>
      <c r="D6" s="3128"/>
      <c r="E6" s="3128"/>
      <c r="F6" s="3128"/>
      <c r="G6" s="3128"/>
      <c r="H6" s="3128"/>
      <c r="I6" s="3128"/>
      <c r="J6" s="1698"/>
      <c r="K6" s="3127" t="s">
        <v>16</v>
      </c>
      <c r="L6" s="3128"/>
      <c r="M6" s="3129"/>
      <c r="N6" s="3127" t="s">
        <v>16</v>
      </c>
      <c r="O6" s="3128"/>
      <c r="P6" s="3129"/>
      <c r="Q6" s="3127" t="s">
        <v>16</v>
      </c>
      <c r="R6" s="3128"/>
      <c r="S6" s="3129"/>
      <c r="T6" s="3121" t="s">
        <v>17</v>
      </c>
      <c r="U6" s="3122"/>
      <c r="V6" s="3122"/>
      <c r="W6" s="3122"/>
      <c r="X6" s="3122"/>
      <c r="Y6" s="3122"/>
      <c r="Z6" s="3122"/>
      <c r="AA6" s="2334"/>
      <c r="AB6" s="3121" t="s">
        <v>17</v>
      </c>
      <c r="AC6" s="3122"/>
      <c r="AD6" s="3122"/>
      <c r="AE6" s="3122"/>
      <c r="AF6" s="3122"/>
      <c r="AG6" s="3122"/>
      <c r="AH6" s="3123"/>
      <c r="AI6" s="3124" t="s">
        <v>17</v>
      </c>
      <c r="AJ6" s="3125"/>
      <c r="AK6" s="3125"/>
      <c r="AL6" s="3125"/>
      <c r="AM6" s="3125"/>
      <c r="AN6" s="3125"/>
      <c r="AO6" s="3126"/>
      <c r="AP6" s="1304" t="s">
        <v>80</v>
      </c>
      <c r="AQ6" s="1305"/>
      <c r="AR6" s="1699"/>
      <c r="AS6" s="2333"/>
      <c r="AT6" s="2334"/>
      <c r="AU6" s="3132" t="s">
        <v>80</v>
      </c>
      <c r="AV6" s="3133"/>
      <c r="AW6" s="3133"/>
      <c r="AX6" s="1708"/>
      <c r="AY6" s="3132" t="s">
        <v>80</v>
      </c>
      <c r="AZ6" s="3133"/>
      <c r="BA6" s="3133"/>
      <c r="BB6" s="1708"/>
      <c r="BC6" s="3128" t="s">
        <v>47</v>
      </c>
      <c r="BD6" s="3128"/>
      <c r="BE6" s="3128"/>
      <c r="BF6" s="3128"/>
      <c r="BG6" s="2471"/>
      <c r="BH6" s="2471"/>
      <c r="BI6" s="2471"/>
      <c r="BJ6" s="1698"/>
      <c r="BK6" s="3127" t="s">
        <v>48</v>
      </c>
      <c r="BL6" s="3128"/>
      <c r="BM6" s="3128"/>
      <c r="BN6" s="3128"/>
      <c r="BO6" s="2475"/>
      <c r="BP6" s="2475"/>
      <c r="BQ6" s="2475"/>
      <c r="BR6" s="2475"/>
      <c r="BS6" s="2470"/>
      <c r="BT6" s="2471" t="s">
        <v>1179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094" t="s">
        <v>9</v>
      </c>
      <c r="CH6" s="3095"/>
      <c r="CI6" s="3094" t="s">
        <v>10</v>
      </c>
      <c r="CJ6" s="3095"/>
      <c r="CK6" s="881" t="s">
        <v>33</v>
      </c>
      <c r="CL6" s="881" t="s">
        <v>33</v>
      </c>
      <c r="CM6" s="882"/>
      <c r="CN6" s="3094" t="s">
        <v>20</v>
      </c>
      <c r="CO6" s="3105"/>
      <c r="CP6" s="3094" t="s">
        <v>951</v>
      </c>
      <c r="CQ6" s="3095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094" t="s">
        <v>9</v>
      </c>
      <c r="DB6" s="3095"/>
      <c r="DC6" s="3096" t="s">
        <v>10</v>
      </c>
      <c r="DD6" s="3097"/>
      <c r="DE6" s="3092" t="s">
        <v>11</v>
      </c>
      <c r="DF6" s="3093"/>
      <c r="DG6" s="3090" t="s">
        <v>967</v>
      </c>
      <c r="DH6" s="3091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890</v>
      </c>
      <c r="D7" s="1174" t="s">
        <v>891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510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497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497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497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497</v>
      </c>
      <c r="AR7" s="1142" t="s">
        <v>28</v>
      </c>
      <c r="AS7" s="1142" t="s">
        <v>510</v>
      </c>
      <c r="AT7" s="1146" t="s">
        <v>1160</v>
      </c>
      <c r="AU7" s="1138" t="s">
        <v>25</v>
      </c>
      <c r="AV7" s="1139" t="s">
        <v>497</v>
      </c>
      <c r="AW7" s="1142" t="s">
        <v>28</v>
      </c>
      <c r="AX7" s="1140" t="s">
        <v>510</v>
      </c>
      <c r="AY7" s="1143" t="s">
        <v>25</v>
      </c>
      <c r="AZ7" s="1139" t="s">
        <v>497</v>
      </c>
      <c r="BA7" s="1142" t="s">
        <v>28</v>
      </c>
      <c r="BB7" s="1140" t="s">
        <v>510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40" t="s">
        <v>510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890</v>
      </c>
      <c r="BQ7" s="1140" t="s">
        <v>891</v>
      </c>
      <c r="BR7" s="1142" t="s">
        <v>510</v>
      </c>
      <c r="BS7" s="2571" t="s">
        <v>1176</v>
      </c>
      <c r="BT7" s="2569" t="s">
        <v>1177</v>
      </c>
      <c r="BU7" s="2569" t="s">
        <v>1178</v>
      </c>
      <c r="BV7" s="2545" t="s">
        <v>23</v>
      </c>
      <c r="BW7" s="853" t="s">
        <v>32</v>
      </c>
      <c r="BX7" s="854" t="s">
        <v>498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261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2024"/>
      <c r="EH7" s="2024"/>
      <c r="EI7" s="849"/>
      <c r="EJ7" s="849"/>
      <c r="EK7" s="849"/>
      <c r="EL7" s="849"/>
      <c r="EM7" s="849"/>
      <c r="EN7" s="849"/>
      <c r="EO7" s="871"/>
      <c r="EP7" s="872"/>
      <c r="EQ7" s="873"/>
      <c r="ER7" s="873"/>
      <c r="ES7" s="849"/>
      <c r="ET7" s="849"/>
      <c r="EU7" s="849"/>
      <c r="EV7" s="849"/>
      <c r="EW7" s="849"/>
      <c r="EX7" s="849"/>
      <c r="EY7" s="849"/>
      <c r="EZ7" s="849"/>
      <c r="FA7" s="849"/>
      <c r="FB7" s="874"/>
      <c r="FC7" s="874"/>
      <c r="FD7" s="874"/>
      <c r="FE7" s="874"/>
      <c r="FF7" s="874"/>
      <c r="FG7" s="874"/>
      <c r="FH7" s="874"/>
      <c r="FI7" s="874"/>
      <c r="FJ7" s="874"/>
      <c r="FK7" s="873"/>
      <c r="GD7" s="1577"/>
      <c r="GE7" s="1576" t="s">
        <v>181</v>
      </c>
      <c r="GF7" s="1576" t="s">
        <v>182</v>
      </c>
      <c r="GG7" s="1576" t="s">
        <v>183</v>
      </c>
      <c r="GH7" s="1576" t="s">
        <v>184</v>
      </c>
      <c r="GI7" s="1576" t="s">
        <v>104</v>
      </c>
      <c r="GJ7" s="1576" t="s">
        <v>185</v>
      </c>
      <c r="GK7" s="1576" t="s">
        <v>186</v>
      </c>
      <c r="GL7" s="1576" t="s">
        <v>187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181</v>
      </c>
      <c r="GR7" s="1576" t="s">
        <v>182</v>
      </c>
      <c r="GS7" s="1576" t="s">
        <v>183</v>
      </c>
      <c r="GT7" s="1576" t="s">
        <v>184</v>
      </c>
      <c r="GU7" s="1576" t="s">
        <v>104</v>
      </c>
      <c r="GV7" s="1576" t="s">
        <v>185</v>
      </c>
      <c r="GW7" s="1576" t="s">
        <v>186</v>
      </c>
      <c r="GX7" s="1775" t="s">
        <v>187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181</v>
      </c>
      <c r="HD7" s="1576" t="s">
        <v>182</v>
      </c>
      <c r="HE7" s="1576" t="s">
        <v>183</v>
      </c>
      <c r="HF7" s="1576" t="s">
        <v>184</v>
      </c>
      <c r="HG7" s="1576" t="s">
        <v>104</v>
      </c>
      <c r="HH7" s="1576" t="s">
        <v>185</v>
      </c>
      <c r="HI7" s="1576" t="s">
        <v>186</v>
      </c>
      <c r="HJ7" s="1576" t="s">
        <v>187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68"/>
      <c r="AF8" s="2417"/>
      <c r="AG8" s="2561"/>
      <c r="AH8" s="2683" t="str">
        <f>IF(AE8&lt;=0,"",HA8+0.12)</f>
        <v/>
      </c>
      <c r="AI8" s="2418"/>
      <c r="AJ8" s="2414"/>
      <c r="AK8" s="2413"/>
      <c r="AL8" s="2358"/>
      <c r="AM8" s="2417"/>
      <c r="AN8" s="2561"/>
      <c r="AO8" s="2683" t="str">
        <f>IF(AI8&lt;=0,"",HM8+0.12)</f>
        <v/>
      </c>
      <c r="AP8" s="2883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43291.012262847224</v>
      </c>
      <c r="BW8" s="2542" t="s">
        <v>1230</v>
      </c>
      <c r="BX8" s="754">
        <v>41</v>
      </c>
      <c r="BY8" s="755">
        <v>10.7</v>
      </c>
      <c r="BZ8" s="756">
        <v>10.7</v>
      </c>
      <c r="CA8" s="757">
        <v>11.8</v>
      </c>
      <c r="CB8" s="758">
        <v>33.200000000000003</v>
      </c>
      <c r="CC8" s="759">
        <v>10.199999999999999</v>
      </c>
      <c r="CD8" s="756">
        <v>10.199999999999999</v>
      </c>
      <c r="CE8" s="760">
        <v>11.3</v>
      </c>
      <c r="CF8" s="760">
        <v>31.7</v>
      </c>
      <c r="CG8" s="761" t="s">
        <v>1226</v>
      </c>
      <c r="CH8" s="760">
        <v>13.21776</v>
      </c>
      <c r="CI8" s="762" t="s">
        <v>1227</v>
      </c>
      <c r="CJ8" s="763">
        <v>15.759360000000001</v>
      </c>
      <c r="CK8" s="757">
        <v>28.977119999999999</v>
      </c>
      <c r="CL8" s="2447">
        <v>0.8154576</v>
      </c>
      <c r="CM8" s="2444">
        <v>43291.012262847224</v>
      </c>
      <c r="CN8" s="2393">
        <v>73.570565882110344</v>
      </c>
      <c r="CO8" s="764">
        <v>4611.5546000000004</v>
      </c>
      <c r="CP8" s="1258">
        <v>0</v>
      </c>
      <c r="CQ8" s="765">
        <v>570.92511013215858</v>
      </c>
      <c r="CR8" s="2548">
        <v>0</v>
      </c>
      <c r="CS8" s="2546">
        <v>0</v>
      </c>
      <c r="CT8" s="2547">
        <v>0</v>
      </c>
      <c r="CU8" s="766">
        <v>2.0724687440268466</v>
      </c>
      <c r="CV8" s="767">
        <v>2.2088153719233494</v>
      </c>
      <c r="CW8" s="768">
        <v>2.8189087577653287</v>
      </c>
      <c r="CX8" s="766">
        <v>2.0074287046390555</v>
      </c>
      <c r="CY8" s="767">
        <v>1.9856088274147179</v>
      </c>
      <c r="CZ8" s="768">
        <v>2.2059316585029394</v>
      </c>
      <c r="DA8" s="769">
        <v>0.20259637322872567</v>
      </c>
      <c r="DB8" s="769">
        <v>0.18127043920464928</v>
      </c>
      <c r="DC8" s="769">
        <v>0.18127043920464928</v>
      </c>
      <c r="DD8" s="769">
        <v>0.1919334062166875</v>
      </c>
      <c r="DE8" s="769">
        <v>0.15953786660807992</v>
      </c>
      <c r="DF8" s="770">
        <v>0.15953786660807992</v>
      </c>
      <c r="DG8" s="1301">
        <v>0.87503302509907532</v>
      </c>
      <c r="DH8" s="760">
        <v>1.5</v>
      </c>
      <c r="DI8" s="1282">
        <v>6.0516292848074492E-2</v>
      </c>
      <c r="DJ8" s="769">
        <v>6.1033526120280249E-2</v>
      </c>
      <c r="DK8" s="771">
        <v>5.999448229027398E-2</v>
      </c>
      <c r="DL8" s="2618">
        <v>1.1043497858913682</v>
      </c>
      <c r="DM8" s="769">
        <v>0.50105297108767921</v>
      </c>
      <c r="DN8" s="769">
        <v>9.2074852754790146E-2</v>
      </c>
      <c r="DO8" s="769">
        <v>4.4234026389891268</v>
      </c>
      <c r="DP8" s="769">
        <v>0.8050129948104614</v>
      </c>
      <c r="DQ8" s="771">
        <v>5.0775751574986945</v>
      </c>
      <c r="DR8" s="2618">
        <v>1.098565761367104</v>
      </c>
      <c r="DS8" s="769">
        <v>0.49827226613339026</v>
      </c>
      <c r="DT8" s="769">
        <v>0.10229146337359939</v>
      </c>
      <c r="DU8" s="769">
        <v>4.0354607891760264</v>
      </c>
      <c r="DV8" s="769">
        <v>0.64591013152933763</v>
      </c>
      <c r="DW8" s="771">
        <v>3.4858885663097108</v>
      </c>
      <c r="DX8" s="928"/>
      <c r="EG8" s="2021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6.29</v>
      </c>
      <c r="U9" s="2888">
        <v>0.371</v>
      </c>
      <c r="V9" s="2402">
        <v>3</v>
      </c>
      <c r="W9" s="2403">
        <v>0.44</v>
      </c>
      <c r="X9" s="2404">
        <v>27</v>
      </c>
      <c r="Y9" s="2562">
        <v>10.7</v>
      </c>
      <c r="Z9" s="2405">
        <f>IF(T9&lt;=0,"",GO9+0.12)</f>
        <v>0.33029874213836474</v>
      </c>
      <c r="AA9" s="2645"/>
      <c r="AB9" s="2406">
        <v>6.26</v>
      </c>
      <c r="AC9" s="2888">
        <v>0.3</v>
      </c>
      <c r="AD9" s="2407">
        <v>3</v>
      </c>
      <c r="AE9" s="2769">
        <v>0.43</v>
      </c>
      <c r="AF9" s="2404">
        <v>28.1</v>
      </c>
      <c r="AG9" s="2562">
        <v>10.7</v>
      </c>
      <c r="AH9" s="2684">
        <f>IF(AE9&lt;=0,"",HA9+0.12)</f>
        <v>0.33029874213836474</v>
      </c>
      <c r="AI9" s="2406">
        <v>6.33</v>
      </c>
      <c r="AJ9" s="2888">
        <v>0.249</v>
      </c>
      <c r="AK9" s="2407">
        <v>3</v>
      </c>
      <c r="AL9" s="2403">
        <v>0.68</v>
      </c>
      <c r="AM9" s="2404">
        <v>28.7</v>
      </c>
      <c r="AN9" s="2562">
        <v>11.8</v>
      </c>
      <c r="AO9" s="2684">
        <f>IF(AI9&lt;=0,"",HM9+0.12)</f>
        <v>0.33851851851851855</v>
      </c>
      <c r="AP9" s="2884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7.23</v>
      </c>
      <c r="BD9" s="2403">
        <v>6.8000000000000005E-2</v>
      </c>
      <c r="BE9" s="2407">
        <v>1</v>
      </c>
      <c r="BF9" s="2403">
        <v>4.0999999999999996</v>
      </c>
      <c r="BG9" s="2562">
        <v>27.6</v>
      </c>
      <c r="BH9" s="2656"/>
      <c r="BI9" s="2656"/>
      <c r="BJ9" s="2400"/>
      <c r="BK9" s="2401">
        <v>7.2</v>
      </c>
      <c r="BL9" s="2403">
        <v>0.06</v>
      </c>
      <c r="BM9" s="2407">
        <v>1</v>
      </c>
      <c r="BN9" s="2404">
        <v>4.3</v>
      </c>
      <c r="BO9" s="2562">
        <v>26.8</v>
      </c>
      <c r="BP9" s="2656"/>
      <c r="BQ9" s="2656"/>
      <c r="BR9" s="2638"/>
      <c r="BS9" s="2578">
        <v>3.6</v>
      </c>
      <c r="BT9" s="2562">
        <v>3.5</v>
      </c>
      <c r="BU9" s="2632">
        <v>2.8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9990</v>
      </c>
      <c r="CO9" s="2386"/>
      <c r="CP9" s="2387"/>
      <c r="CQ9" s="2384"/>
      <c r="CR9" s="2383"/>
      <c r="CS9" s="2386"/>
      <c r="CT9" s="2384"/>
      <c r="CU9" s="2380">
        <v>76</v>
      </c>
      <c r="CV9" s="2377">
        <v>81</v>
      </c>
      <c r="CW9" s="2381">
        <v>114</v>
      </c>
      <c r="CX9" s="2380">
        <v>460</v>
      </c>
      <c r="CY9" s="2377">
        <v>455</v>
      </c>
      <c r="CZ9" s="2381">
        <v>560</v>
      </c>
      <c r="DA9" s="2388">
        <v>380</v>
      </c>
      <c r="DB9" s="2388">
        <v>340</v>
      </c>
      <c r="DC9" s="2388">
        <v>340</v>
      </c>
      <c r="DD9" s="2388">
        <v>360</v>
      </c>
      <c r="DE9" s="2388">
        <v>330</v>
      </c>
      <c r="DF9" s="2389">
        <v>330</v>
      </c>
      <c r="DG9" s="2388">
        <v>460</v>
      </c>
      <c r="DH9" s="2390"/>
      <c r="DI9" s="2391">
        <v>1170</v>
      </c>
      <c r="DJ9" s="2388">
        <v>1180</v>
      </c>
      <c r="DK9" s="2390">
        <v>1285</v>
      </c>
      <c r="DL9" s="2619">
        <v>98</v>
      </c>
      <c r="DM9" s="2388">
        <v>118</v>
      </c>
      <c r="DN9" s="2388">
        <v>13</v>
      </c>
      <c r="DO9" s="2388">
        <v>1920</v>
      </c>
      <c r="DP9" s="2388">
        <v>360</v>
      </c>
      <c r="DQ9" s="2390">
        <v>355</v>
      </c>
      <c r="DR9" s="2383">
        <v>54</v>
      </c>
      <c r="DS9" s="2388">
        <v>65</v>
      </c>
      <c r="DT9" s="2388">
        <v>8</v>
      </c>
      <c r="DU9" s="2388">
        <v>960</v>
      </c>
      <c r="DV9" s="2388">
        <v>160</v>
      </c>
      <c r="DW9" s="2390">
        <v>135</v>
      </c>
      <c r="DX9" s="928"/>
      <c r="EG9" s="450"/>
      <c r="EH9" s="450"/>
      <c r="GD9" s="1728">
        <v>4.1666666666666664E-2</v>
      </c>
      <c r="GE9" s="1777">
        <f t="shared" ref="GE9:GE31" si="30">IF(W9&lt;=0,"",W9)</f>
        <v>0.44</v>
      </c>
      <c r="GF9" s="1793">
        <f t="shared" si="0"/>
        <v>10.7</v>
      </c>
      <c r="GG9" s="1779">
        <f t="shared" si="1"/>
        <v>23.77570093457944</v>
      </c>
      <c r="GH9" s="1777">
        <f t="shared" si="2"/>
        <v>10.461308411214954</v>
      </c>
      <c r="GI9" s="1794">
        <f t="shared" si="3"/>
        <v>6.29</v>
      </c>
      <c r="GJ9" s="1794">
        <f t="shared" si="4"/>
        <v>27</v>
      </c>
      <c r="GK9" s="1780">
        <f t="shared" si="5"/>
        <v>5</v>
      </c>
      <c r="GL9" s="1781">
        <f t="shared" si="6"/>
        <v>2.0922616822429907</v>
      </c>
      <c r="GM9" s="1782">
        <f t="shared" si="7"/>
        <v>25</v>
      </c>
      <c r="GN9" s="1782">
        <f t="shared" si="8"/>
        <v>6.5</v>
      </c>
      <c r="GO9" s="1783">
        <f t="shared" si="9"/>
        <v>0.21029874213836477</v>
      </c>
      <c r="GP9" s="1580">
        <v>4.1666666666666664E-2</v>
      </c>
      <c r="GQ9" s="1784">
        <f t="shared" ref="GQ9:GQ31" si="31">IF(AE9&lt;=0,"",AE9)</f>
        <v>0.43</v>
      </c>
      <c r="GR9" s="1785">
        <f t="shared" si="10"/>
        <v>10.7</v>
      </c>
      <c r="GS9" s="1786">
        <f t="shared" si="11"/>
        <v>23.77570093457944</v>
      </c>
      <c r="GT9" s="1787">
        <f t="shared" si="12"/>
        <v>10.223551401869159</v>
      </c>
      <c r="GU9" s="1786">
        <f t="shared" si="13"/>
        <v>6.26</v>
      </c>
      <c r="GV9" s="1786">
        <f t="shared" si="14"/>
        <v>28.1</v>
      </c>
      <c r="GW9" s="1788">
        <f t="shared" si="15"/>
        <v>5</v>
      </c>
      <c r="GX9" s="1781">
        <f t="shared" si="16"/>
        <v>2.044710280373832</v>
      </c>
      <c r="GY9" s="1789">
        <f t="shared" si="17"/>
        <v>25</v>
      </c>
      <c r="GZ9" s="1789">
        <f t="shared" si="18"/>
        <v>6.5</v>
      </c>
      <c r="HA9" s="1790">
        <f t="shared" si="19"/>
        <v>0.21029874213836477</v>
      </c>
      <c r="HB9" s="1580">
        <v>4.1666666666666664E-2</v>
      </c>
      <c r="HC9" s="1784">
        <f t="shared" ref="HC9:HC31" si="32">IF(AL9&lt;=0,"",AL9)</f>
        <v>0.68</v>
      </c>
      <c r="HD9" s="1785">
        <f t="shared" si="20"/>
        <v>11.8</v>
      </c>
      <c r="HE9" s="1786">
        <f t="shared" si="21"/>
        <v>22.881355932203387</v>
      </c>
      <c r="HF9" s="1787">
        <f t="shared" si="22"/>
        <v>15.559322033898304</v>
      </c>
      <c r="HG9" s="1786">
        <f t="shared" si="23"/>
        <v>6.33</v>
      </c>
      <c r="HH9" s="1786">
        <f t="shared" si="24"/>
        <v>28.7</v>
      </c>
      <c r="HI9" s="1788">
        <f t="shared" si="25"/>
        <v>5</v>
      </c>
      <c r="HJ9" s="1787">
        <f t="shared" si="26"/>
        <v>3.1118644067796608</v>
      </c>
      <c r="HK9" s="1791">
        <f t="shared" si="27"/>
        <v>25</v>
      </c>
      <c r="HL9" s="1791">
        <f t="shared" si="28"/>
        <v>6.5</v>
      </c>
      <c r="HM9" s="1792">
        <f t="shared" si="29"/>
        <v>0.21851851851851853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67"/>
      <c r="AF10" s="2351"/>
      <c r="AG10" s="2563"/>
      <c r="AH10" s="2685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5" t="str">
        <f t="shared" ref="AO10:AO31" si="35">IF(AI10&lt;=0,"",HM10+0.12)</f>
        <v/>
      </c>
      <c r="AP10" s="2885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43291.327261574072</v>
      </c>
      <c r="BW10" s="2542" t="s">
        <v>1225</v>
      </c>
      <c r="BX10" s="754">
        <v>30.8</v>
      </c>
      <c r="BY10" s="755">
        <v>10</v>
      </c>
      <c r="BZ10" s="756">
        <v>10</v>
      </c>
      <c r="CA10" s="757">
        <v>11</v>
      </c>
      <c r="CB10" s="758">
        <v>31</v>
      </c>
      <c r="CC10" s="759">
        <v>9.5</v>
      </c>
      <c r="CD10" s="756">
        <v>9.5</v>
      </c>
      <c r="CE10" s="760">
        <v>10.5</v>
      </c>
      <c r="CF10" s="760">
        <v>29.5</v>
      </c>
      <c r="CG10" s="761" t="s">
        <v>1226</v>
      </c>
      <c r="CH10" s="760">
        <v>16.227360000000001</v>
      </c>
      <c r="CI10" s="762" t="s">
        <v>1227</v>
      </c>
      <c r="CJ10" s="763">
        <v>10.30176</v>
      </c>
      <c r="CK10" s="757">
        <v>26.529119999999999</v>
      </c>
      <c r="CL10" s="2449">
        <v>0.87983999999999996</v>
      </c>
      <c r="CM10" s="2446">
        <v>43291.327261574072</v>
      </c>
      <c r="CN10" s="2393">
        <v>73.349633251833751</v>
      </c>
      <c r="CO10" s="764">
        <v>4734.5294000000004</v>
      </c>
      <c r="CP10" s="1258">
        <v>0</v>
      </c>
      <c r="CQ10" s="765">
        <v>570.92511013215858</v>
      </c>
      <c r="CR10" s="2548">
        <v>0</v>
      </c>
      <c r="CS10" s="2546">
        <v>0</v>
      </c>
      <c r="CT10" s="2547">
        <v>0</v>
      </c>
      <c r="CU10" s="766">
        <v>2.103746660466304</v>
      </c>
      <c r="CV10" s="767">
        <v>2.3838571728168798</v>
      </c>
      <c r="CW10" s="768">
        <v>3.0371831121345583</v>
      </c>
      <c r="CX10" s="766">
        <v>2.0147785580198843</v>
      </c>
      <c r="CY10" s="767">
        <v>2.0147785580198843</v>
      </c>
      <c r="CZ10" s="768">
        <v>2.2044310247216456</v>
      </c>
      <c r="DA10" s="769">
        <v>0.19395936994897472</v>
      </c>
      <c r="DB10" s="769">
        <v>0.171140620543213</v>
      </c>
      <c r="DC10" s="769">
        <v>0.18254999524609386</v>
      </c>
      <c r="DD10" s="769">
        <v>0.171140620543213</v>
      </c>
      <c r="DE10" s="769">
        <v>0.15817542201721202</v>
      </c>
      <c r="DF10" s="770">
        <v>0.15817542201721202</v>
      </c>
      <c r="DG10" s="1301">
        <v>0.87503302509907532</v>
      </c>
      <c r="DH10" s="760">
        <v>2</v>
      </c>
      <c r="DI10" s="1282">
        <v>5.8866590937776103E-2</v>
      </c>
      <c r="DJ10" s="769">
        <v>5.8866590937776103E-2</v>
      </c>
      <c r="DK10" s="771">
        <v>5.9289711088272239E-2</v>
      </c>
      <c r="DL10" s="2618">
        <v>0.85904416212946166</v>
      </c>
      <c r="DM10" s="769">
        <v>0.50149994073182524</v>
      </c>
      <c r="DN10" s="769">
        <v>9.8859315589353611E-2</v>
      </c>
      <c r="DO10" s="769">
        <v>4.4016029115107411</v>
      </c>
      <c r="DP10" s="769">
        <v>0.86432974179649535</v>
      </c>
      <c r="DQ10" s="771">
        <v>5.4056414664146208</v>
      </c>
      <c r="DR10" s="2618">
        <v>1.0946907498631637</v>
      </c>
      <c r="DS10" s="769">
        <v>0.50323673706336403</v>
      </c>
      <c r="DT10" s="769">
        <v>9.632446134347275E-2</v>
      </c>
      <c r="DU10" s="769">
        <v>4.3000631176508124</v>
      </c>
      <c r="DV10" s="769">
        <v>0.73856747777848675</v>
      </c>
      <c r="DW10" s="771">
        <v>3.8904237826468875</v>
      </c>
      <c r="DX10" s="928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6.82</v>
      </c>
      <c r="C11" s="1165">
        <v>24</v>
      </c>
      <c r="D11" s="1165">
        <v>18</v>
      </c>
      <c r="E11" s="1164">
        <v>7.94</v>
      </c>
      <c r="F11" s="1165">
        <v>56</v>
      </c>
      <c r="G11" s="1165">
        <v>110</v>
      </c>
      <c r="H11" s="1175">
        <v>28.2</v>
      </c>
      <c r="I11" s="1166">
        <v>0.27500000000000002</v>
      </c>
      <c r="J11" s="2348"/>
      <c r="K11" s="1630">
        <v>6.01</v>
      </c>
      <c r="L11" s="944">
        <v>12</v>
      </c>
      <c r="M11" s="1151">
        <v>0.06</v>
      </c>
      <c r="N11" s="1630">
        <v>6.03</v>
      </c>
      <c r="O11" s="944">
        <v>12</v>
      </c>
      <c r="P11" s="2348"/>
      <c r="Q11" s="1630">
        <v>6.1</v>
      </c>
      <c r="R11" s="944">
        <v>12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4.2000000000000003E-2</v>
      </c>
      <c r="AB11" s="2361"/>
      <c r="AC11" s="2347"/>
      <c r="AD11" s="2346"/>
      <c r="AE11" s="2767"/>
      <c r="AF11" s="2351"/>
      <c r="AG11" s="2563"/>
      <c r="AH11" s="2685" t="str">
        <f t="shared" si="34"/>
        <v/>
      </c>
      <c r="AI11" s="2361"/>
      <c r="AJ11" s="2347"/>
      <c r="AK11" s="2346"/>
      <c r="AL11" s="2345"/>
      <c r="AM11" s="2351"/>
      <c r="AN11" s="2563"/>
      <c r="AO11" s="2685" t="str">
        <f t="shared" si="35"/>
        <v/>
      </c>
      <c r="AP11" s="2886">
        <v>2.9000000000000001E-2</v>
      </c>
      <c r="AQ11" s="944">
        <v>1</v>
      </c>
      <c r="AR11" s="1645">
        <v>0.19</v>
      </c>
      <c r="AS11" s="2348"/>
      <c r="AT11" s="2337">
        <v>4.4999999999999998E-2</v>
      </c>
      <c r="AU11" s="2647">
        <v>1.7000000000000001E-2</v>
      </c>
      <c r="AV11" s="944">
        <v>1</v>
      </c>
      <c r="AW11" s="1645">
        <v>0.21</v>
      </c>
      <c r="AX11" s="2348"/>
      <c r="AY11" s="2647">
        <v>3.5000000000000003E-2</v>
      </c>
      <c r="AZ11" s="944">
        <v>1</v>
      </c>
      <c r="BA11" s="1645">
        <v>0.39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9300</v>
      </c>
      <c r="CO11" s="2386"/>
      <c r="CP11" s="2387"/>
      <c r="CQ11" s="2384"/>
      <c r="CR11" s="2383"/>
      <c r="CS11" s="2386"/>
      <c r="CT11" s="2384"/>
      <c r="CU11" s="2380">
        <v>72.099999999999994</v>
      </c>
      <c r="CV11" s="2377">
        <v>81.7</v>
      </c>
      <c r="CW11" s="2381">
        <v>114.5</v>
      </c>
      <c r="CX11" s="2380">
        <v>430</v>
      </c>
      <c r="CY11" s="2377">
        <v>430</v>
      </c>
      <c r="CZ11" s="2381">
        <v>520</v>
      </c>
      <c r="DA11" s="2388">
        <v>340</v>
      </c>
      <c r="DB11" s="2388">
        <v>300</v>
      </c>
      <c r="DC11" s="2388">
        <v>320</v>
      </c>
      <c r="DD11" s="2388">
        <v>300</v>
      </c>
      <c r="DE11" s="2388">
        <v>305</v>
      </c>
      <c r="DF11" s="2389">
        <v>305</v>
      </c>
      <c r="DG11" s="2388">
        <v>460</v>
      </c>
      <c r="DH11" s="2390"/>
      <c r="DI11" s="2391">
        <v>1060</v>
      </c>
      <c r="DJ11" s="2388">
        <v>1060</v>
      </c>
      <c r="DK11" s="2390">
        <v>1180</v>
      </c>
      <c r="DL11" s="2619">
        <v>71</v>
      </c>
      <c r="DM11" s="2388">
        <v>110</v>
      </c>
      <c r="DN11" s="2388">
        <v>13</v>
      </c>
      <c r="DO11" s="2388">
        <v>1750</v>
      </c>
      <c r="DP11" s="2388">
        <v>360</v>
      </c>
      <c r="DQ11" s="2390">
        <v>352</v>
      </c>
      <c r="DR11" s="2383">
        <v>50</v>
      </c>
      <c r="DS11" s="2388">
        <v>61</v>
      </c>
      <c r="DT11" s="2388">
        <v>7</v>
      </c>
      <c r="DU11" s="2388">
        <v>900</v>
      </c>
      <c r="DV11" s="2388">
        <v>170</v>
      </c>
      <c r="DW11" s="2390">
        <v>140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67"/>
      <c r="AF12" s="2351"/>
      <c r="AG12" s="2563"/>
      <c r="AH12" s="2685" t="str">
        <f t="shared" si="34"/>
        <v/>
      </c>
      <c r="AI12" s="2361"/>
      <c r="AJ12" s="2347"/>
      <c r="AK12" s="2346"/>
      <c r="AL12" s="2345"/>
      <c r="AM12" s="2351"/>
      <c r="AN12" s="2563"/>
      <c r="AO12" s="2685" t="str">
        <f t="shared" si="35"/>
        <v/>
      </c>
      <c r="AP12" s="2885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89"/>
      <c r="BT12" s="2690"/>
      <c r="BU12" s="2691"/>
      <c r="BV12" s="2575">
        <v>43291.409262847221</v>
      </c>
      <c r="BW12" s="2542" t="s">
        <v>1225</v>
      </c>
      <c r="BX12" s="754">
        <v>30.8</v>
      </c>
      <c r="BY12" s="755">
        <v>9</v>
      </c>
      <c r="BZ12" s="756">
        <v>9</v>
      </c>
      <c r="CA12" s="757">
        <v>10</v>
      </c>
      <c r="CB12" s="758">
        <v>28</v>
      </c>
      <c r="CC12" s="759">
        <v>8.5</v>
      </c>
      <c r="CD12" s="756">
        <v>8.5</v>
      </c>
      <c r="CE12" s="760">
        <v>9.5</v>
      </c>
      <c r="CF12" s="760">
        <v>26.5</v>
      </c>
      <c r="CG12" s="761" t="s">
        <v>1226</v>
      </c>
      <c r="CH12" s="760">
        <v>15.09552</v>
      </c>
      <c r="CI12" s="762" t="s">
        <v>1227</v>
      </c>
      <c r="CJ12" s="763">
        <v>11.44656</v>
      </c>
      <c r="CK12" s="757">
        <v>26.542079999999999</v>
      </c>
      <c r="CL12" s="2449">
        <v>0.87983999999999996</v>
      </c>
      <c r="CM12" s="2446">
        <v>43291.409262847221</v>
      </c>
      <c r="CN12" s="2393">
        <v>73.349633251833751</v>
      </c>
      <c r="CO12" s="764">
        <v>4365.6049999999996</v>
      </c>
      <c r="CP12" s="1258">
        <v>0</v>
      </c>
      <c r="CQ12" s="765">
        <v>570.92511013215858</v>
      </c>
      <c r="CR12" s="2548">
        <v>0</v>
      </c>
      <c r="CS12" s="2546">
        <v>0</v>
      </c>
      <c r="CT12" s="2547">
        <v>0</v>
      </c>
      <c r="CU12" s="766">
        <v>2.3342542695881319</v>
      </c>
      <c r="CV12" s="767">
        <v>2.6260360532866489</v>
      </c>
      <c r="CW12" s="768">
        <v>3.326312334163088</v>
      </c>
      <c r="CX12" s="766">
        <v>2.0947082135364052</v>
      </c>
      <c r="CY12" s="767">
        <v>2.0947082135364052</v>
      </c>
      <c r="CZ12" s="768">
        <v>2.2490551345338243</v>
      </c>
      <c r="DA12" s="769">
        <v>0.19015624504801446</v>
      </c>
      <c r="DB12" s="769">
        <v>0.171140620543213</v>
      </c>
      <c r="DC12" s="769">
        <v>0.19015624504801446</v>
      </c>
      <c r="DD12" s="769">
        <v>0.171140620543213</v>
      </c>
      <c r="DE12" s="769">
        <v>0.15973124584033213</v>
      </c>
      <c r="DF12" s="770">
        <v>0.15973124584033213</v>
      </c>
      <c r="DG12" s="1301">
        <v>0.82747688243064732</v>
      </c>
      <c r="DH12" s="760">
        <v>3</v>
      </c>
      <c r="DI12" s="1282">
        <v>6.2067992664691776E-2</v>
      </c>
      <c r="DJ12" s="769">
        <v>6.2067992664691776E-2</v>
      </c>
      <c r="DK12" s="771">
        <v>5.997728133282848E-2</v>
      </c>
      <c r="DL12" s="2618">
        <v>1.0953346855983774</v>
      </c>
      <c r="DM12" s="769">
        <v>0.49935448643992436</v>
      </c>
      <c r="DN12" s="769">
        <v>0.10199060612838291</v>
      </c>
      <c r="DO12" s="769">
        <v>4.3994844562612405</v>
      </c>
      <c r="DP12" s="769">
        <v>0.85868052779782544</v>
      </c>
      <c r="DQ12" s="771">
        <v>5.6639993306182612</v>
      </c>
      <c r="DR12" s="2618">
        <v>1.0889292196007259</v>
      </c>
      <c r="DS12" s="769">
        <v>0.50149994073182524</v>
      </c>
      <c r="DT12" s="769">
        <v>0.10646387832699619</v>
      </c>
      <c r="DU12" s="769">
        <v>3.991373924152064</v>
      </c>
      <c r="DV12" s="769">
        <v>0.74428394432475986</v>
      </c>
      <c r="DW12" s="771">
        <v>3.9313756119379071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67"/>
      <c r="AF13" s="2351"/>
      <c r="AG13" s="2563"/>
      <c r="AH13" s="2685" t="str">
        <f t="shared" si="34"/>
        <v/>
      </c>
      <c r="AI13" s="2361"/>
      <c r="AJ13" s="2347"/>
      <c r="AK13" s="2346"/>
      <c r="AL13" s="2345"/>
      <c r="AM13" s="2351"/>
      <c r="AN13" s="2563"/>
      <c r="AO13" s="2685" t="str">
        <f t="shared" si="35"/>
        <v/>
      </c>
      <c r="AP13" s="2885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7.06</v>
      </c>
      <c r="BD13" s="1645">
        <v>7.0999999999999994E-2</v>
      </c>
      <c r="BE13" s="944">
        <v>1</v>
      </c>
      <c r="BF13" s="1645">
        <v>4.5</v>
      </c>
      <c r="BG13" s="2564">
        <v>29</v>
      </c>
      <c r="BH13" s="2657"/>
      <c r="BI13" s="2657"/>
      <c r="BJ13" s="2348"/>
      <c r="BK13" s="1630">
        <v>7.21</v>
      </c>
      <c r="BL13" s="1645">
        <v>6.4000000000000001E-2</v>
      </c>
      <c r="BM13" s="944">
        <v>1</v>
      </c>
      <c r="BN13" s="1631">
        <v>4.5</v>
      </c>
      <c r="BO13" s="2564">
        <v>27.2</v>
      </c>
      <c r="BP13" s="2657"/>
      <c r="BQ13" s="2657"/>
      <c r="BR13" s="2639"/>
      <c r="BS13" s="2580">
        <v>3.6</v>
      </c>
      <c r="BT13" s="2564">
        <v>3.5</v>
      </c>
      <c r="BU13" s="2634">
        <v>2.8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8400</v>
      </c>
      <c r="CO13" s="2386"/>
      <c r="CP13" s="2387"/>
      <c r="CQ13" s="2384"/>
      <c r="CR13" s="2383"/>
      <c r="CS13" s="2386"/>
      <c r="CT13" s="2384"/>
      <c r="CU13" s="2380">
        <v>72</v>
      </c>
      <c r="CV13" s="2377">
        <v>81</v>
      </c>
      <c r="CW13" s="2381">
        <v>114</v>
      </c>
      <c r="CX13" s="2380">
        <v>400</v>
      </c>
      <c r="CY13" s="2377">
        <v>400</v>
      </c>
      <c r="CZ13" s="2381">
        <v>480</v>
      </c>
      <c r="DA13" s="2388">
        <v>300</v>
      </c>
      <c r="DB13" s="2388">
        <v>270</v>
      </c>
      <c r="DC13" s="2388">
        <v>300</v>
      </c>
      <c r="DD13" s="2388">
        <v>270</v>
      </c>
      <c r="DE13" s="2388">
        <v>280</v>
      </c>
      <c r="DF13" s="2389">
        <v>280</v>
      </c>
      <c r="DG13" s="2388">
        <v>435</v>
      </c>
      <c r="DH13" s="2390"/>
      <c r="DI13" s="2391">
        <v>1000</v>
      </c>
      <c r="DJ13" s="2388">
        <v>1000</v>
      </c>
      <c r="DK13" s="2390">
        <v>1080</v>
      </c>
      <c r="DL13" s="2619">
        <v>81</v>
      </c>
      <c r="DM13" s="2388">
        <v>98</v>
      </c>
      <c r="DN13" s="2388">
        <v>12</v>
      </c>
      <c r="DO13" s="2388">
        <v>1565</v>
      </c>
      <c r="DP13" s="2388">
        <v>320</v>
      </c>
      <c r="DQ13" s="2390">
        <v>330</v>
      </c>
      <c r="DR13" s="2383">
        <v>45</v>
      </c>
      <c r="DS13" s="2388">
        <v>55</v>
      </c>
      <c r="DT13" s="2388">
        <v>7</v>
      </c>
      <c r="DU13" s="2388">
        <v>750</v>
      </c>
      <c r="DV13" s="2388">
        <v>155</v>
      </c>
      <c r="DW13" s="2390">
        <v>128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67"/>
      <c r="AF14" s="2351"/>
      <c r="AG14" s="2563"/>
      <c r="AH14" s="2685" t="str">
        <f t="shared" si="34"/>
        <v/>
      </c>
      <c r="AI14" s="2361"/>
      <c r="AJ14" s="2347"/>
      <c r="AK14" s="2346"/>
      <c r="AL14" s="2345"/>
      <c r="AM14" s="2351"/>
      <c r="AN14" s="2563"/>
      <c r="AO14" s="2685" t="str">
        <f t="shared" si="35"/>
        <v/>
      </c>
      <c r="AP14" s="2885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43291.515423379627</v>
      </c>
      <c r="BW14" s="2542" t="s">
        <v>1225</v>
      </c>
      <c r="BX14" s="754">
        <v>30.8</v>
      </c>
      <c r="BY14" s="755">
        <v>8.4</v>
      </c>
      <c r="BZ14" s="756">
        <v>8.4</v>
      </c>
      <c r="CA14" s="757">
        <v>9.4</v>
      </c>
      <c r="CB14" s="758">
        <v>26.200000000000003</v>
      </c>
      <c r="CC14" s="759">
        <v>7.9</v>
      </c>
      <c r="CD14" s="756">
        <v>7.9</v>
      </c>
      <c r="CE14" s="760">
        <v>8.9</v>
      </c>
      <c r="CF14" s="760">
        <v>24.700000000000003</v>
      </c>
      <c r="CG14" s="761" t="s">
        <v>1226</v>
      </c>
      <c r="CH14" s="760">
        <v>15.09552</v>
      </c>
      <c r="CI14" s="762" t="s">
        <v>1227</v>
      </c>
      <c r="CJ14" s="763">
        <v>11.44656</v>
      </c>
      <c r="CK14" s="757">
        <v>26.542079999999999</v>
      </c>
      <c r="CL14" s="2449">
        <v>0.87983999999999996</v>
      </c>
      <c r="CM14" s="2446">
        <v>43291.515423379627</v>
      </c>
      <c r="CN14" s="2393">
        <v>73.536273540006334</v>
      </c>
      <c r="CO14" s="764">
        <v>4119.6553999999996</v>
      </c>
      <c r="CP14" s="1258">
        <v>0</v>
      </c>
      <c r="CQ14" s="765">
        <v>570.92511013215858</v>
      </c>
      <c r="CR14" s="2548">
        <v>0</v>
      </c>
      <c r="CS14" s="2546">
        <v>0</v>
      </c>
      <c r="CT14" s="2547">
        <v>0</v>
      </c>
      <c r="CU14" s="766">
        <v>2.5044603100789331</v>
      </c>
      <c r="CV14" s="767">
        <v>2.8379252057343805</v>
      </c>
      <c r="CW14" s="768">
        <v>3.5541504503702277</v>
      </c>
      <c r="CX14" s="766">
        <v>2.1129374780529404</v>
      </c>
      <c r="CY14" s="767">
        <v>2.1129374780529404</v>
      </c>
      <c r="CZ14" s="768">
        <v>2.2256274768824307</v>
      </c>
      <c r="DA14" s="769">
        <v>0.1867605978150142</v>
      </c>
      <c r="DB14" s="769">
        <v>0.1697823616500129</v>
      </c>
      <c r="DC14" s="769">
        <v>0.17657365611601342</v>
      </c>
      <c r="DD14" s="769">
        <v>0.23090401184401754</v>
      </c>
      <c r="DE14" s="769">
        <v>0.16082363277996967</v>
      </c>
      <c r="DF14" s="770">
        <v>0.16082363277996967</v>
      </c>
      <c r="DG14" s="1301">
        <v>0.82747688243064732</v>
      </c>
      <c r="DH14" s="760">
        <v>3</v>
      </c>
      <c r="DI14" s="1282">
        <v>6.0103815681631916E-2</v>
      </c>
      <c r="DJ14" s="769">
        <v>6.0103815681631916E-2</v>
      </c>
      <c r="DK14" s="771">
        <v>5.9871204160267297E-2</v>
      </c>
      <c r="DL14" s="2618">
        <v>1.1057762258111452</v>
      </c>
      <c r="DM14" s="769">
        <v>0.49890299052090092</v>
      </c>
      <c r="DN14" s="769">
        <v>0.1005920007700823</v>
      </c>
      <c r="DO14" s="769">
        <v>4.4008431279824389</v>
      </c>
      <c r="DP14" s="769">
        <v>0.86615322226442037</v>
      </c>
      <c r="DQ14" s="771">
        <v>5.724832464970893</v>
      </c>
      <c r="DR14" s="2618">
        <v>1.1106806147488055</v>
      </c>
      <c r="DS14" s="769">
        <v>0.49637736728206189</v>
      </c>
      <c r="DT14" s="769">
        <v>9.7406758661938736E-2</v>
      </c>
      <c r="DU14" s="769">
        <v>4.0291411413341827</v>
      </c>
      <c r="DV14" s="769">
        <v>0.74320488097669934</v>
      </c>
      <c r="DW14" s="771">
        <v>3.9538070914652907</v>
      </c>
      <c r="DX14" s="928" t="s">
        <v>96</v>
      </c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6.84</v>
      </c>
      <c r="C15" s="1165">
        <v>24</v>
      </c>
      <c r="D15" s="1165">
        <v>18</v>
      </c>
      <c r="E15" s="1164">
        <v>9.3699999999999992</v>
      </c>
      <c r="F15" s="1165">
        <v>46</v>
      </c>
      <c r="G15" s="1165">
        <v>104</v>
      </c>
      <c r="H15" s="1175">
        <v>28.4</v>
      </c>
      <c r="I15" s="1166">
        <v>0.22</v>
      </c>
      <c r="J15" s="2348"/>
      <c r="K15" s="1630">
        <v>6.11</v>
      </c>
      <c r="L15" s="944">
        <v>11</v>
      </c>
      <c r="M15" s="1151">
        <v>5.8000000000000003E-2</v>
      </c>
      <c r="N15" s="1630">
        <v>6.13</v>
      </c>
      <c r="O15" s="944">
        <v>11</v>
      </c>
      <c r="P15" s="2348"/>
      <c r="Q15" s="1630">
        <v>6.11</v>
      </c>
      <c r="R15" s="944">
        <v>11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4.3999999999999997E-2</v>
      </c>
      <c r="AB15" s="2361"/>
      <c r="AC15" s="2347"/>
      <c r="AD15" s="2346"/>
      <c r="AE15" s="2767"/>
      <c r="AF15" s="2351"/>
      <c r="AG15" s="2563"/>
      <c r="AH15" s="2685" t="str">
        <f t="shared" si="34"/>
        <v/>
      </c>
      <c r="AI15" s="2361"/>
      <c r="AJ15" s="2347"/>
      <c r="AK15" s="2346"/>
      <c r="AL15" s="2345"/>
      <c r="AM15" s="2351"/>
      <c r="AN15" s="2563"/>
      <c r="AO15" s="2685" t="str">
        <f t="shared" si="35"/>
        <v/>
      </c>
      <c r="AP15" s="2886">
        <v>2.8000000000000001E-2</v>
      </c>
      <c r="AQ15" s="944">
        <v>1</v>
      </c>
      <c r="AR15" s="1645">
        <v>0.18</v>
      </c>
      <c r="AS15" s="2348"/>
      <c r="AT15" s="2337">
        <v>4.2999999999999997E-2</v>
      </c>
      <c r="AU15" s="2647">
        <v>2.3E-2</v>
      </c>
      <c r="AV15" s="944">
        <v>1</v>
      </c>
      <c r="AW15" s="1645">
        <v>0.2</v>
      </c>
      <c r="AX15" s="2348"/>
      <c r="AY15" s="2647">
        <v>3.9E-2</v>
      </c>
      <c r="AZ15" s="944">
        <v>1</v>
      </c>
      <c r="BA15" s="1645">
        <v>0.33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7880</v>
      </c>
      <c r="CO15" s="2386"/>
      <c r="CP15" s="2387"/>
      <c r="CQ15" s="2384"/>
      <c r="CR15" s="2383"/>
      <c r="CS15" s="2386"/>
      <c r="CT15" s="2384"/>
      <c r="CU15" s="2380">
        <v>72.099999999999994</v>
      </c>
      <c r="CV15" s="2377">
        <v>81.7</v>
      </c>
      <c r="CW15" s="2381">
        <v>114.5</v>
      </c>
      <c r="CX15" s="2380">
        <v>375</v>
      </c>
      <c r="CY15" s="2377">
        <v>375</v>
      </c>
      <c r="CZ15" s="2381">
        <v>445</v>
      </c>
      <c r="DA15" s="2388">
        <v>275</v>
      </c>
      <c r="DB15" s="2388">
        <v>250</v>
      </c>
      <c r="DC15" s="2388">
        <v>260</v>
      </c>
      <c r="DD15" s="2388">
        <v>340</v>
      </c>
      <c r="DE15" s="2388">
        <v>265</v>
      </c>
      <c r="DF15" s="2389">
        <v>265</v>
      </c>
      <c r="DG15" s="2388">
        <v>435</v>
      </c>
      <c r="DH15" s="2390"/>
      <c r="DI15" s="2391">
        <v>900</v>
      </c>
      <c r="DJ15" s="2388">
        <v>900</v>
      </c>
      <c r="DK15" s="2390">
        <v>1010</v>
      </c>
      <c r="DL15" s="2619">
        <v>76</v>
      </c>
      <c r="DM15" s="2388">
        <v>91</v>
      </c>
      <c r="DN15" s="2388">
        <v>11</v>
      </c>
      <c r="DO15" s="2388">
        <v>1455</v>
      </c>
      <c r="DP15" s="2388">
        <v>300</v>
      </c>
      <c r="DQ15" s="2390">
        <v>310</v>
      </c>
      <c r="DR15" s="2383">
        <v>43</v>
      </c>
      <c r="DS15" s="2388">
        <v>51</v>
      </c>
      <c r="DT15" s="2388">
        <v>6</v>
      </c>
      <c r="DU15" s="2388">
        <v>710</v>
      </c>
      <c r="DV15" s="2388">
        <v>145</v>
      </c>
      <c r="DW15" s="2390">
        <v>120.6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67"/>
      <c r="AF16" s="2351"/>
      <c r="AG16" s="2563"/>
      <c r="AH16" s="2685" t="str">
        <f t="shared" si="34"/>
        <v/>
      </c>
      <c r="AI16" s="2361"/>
      <c r="AJ16" s="2347"/>
      <c r="AK16" s="2346"/>
      <c r="AL16" s="2345"/>
      <c r="AM16" s="2351"/>
      <c r="AN16" s="2563"/>
      <c r="AO16" s="2685" t="str">
        <f t="shared" si="35"/>
        <v/>
      </c>
      <c r="AP16" s="2885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>
        <v>43291.66914085648</v>
      </c>
      <c r="BW16" s="2542" t="s">
        <v>1234</v>
      </c>
      <c r="BX16" s="754">
        <v>63</v>
      </c>
      <c r="BY16" s="755">
        <v>7</v>
      </c>
      <c r="BZ16" s="756">
        <v>7</v>
      </c>
      <c r="CA16" s="757">
        <v>8</v>
      </c>
      <c r="CB16" s="758">
        <v>22</v>
      </c>
      <c r="CC16" s="759">
        <v>6.5</v>
      </c>
      <c r="CD16" s="756">
        <v>6.5</v>
      </c>
      <c r="CE16" s="760">
        <v>7.5</v>
      </c>
      <c r="CF16" s="760">
        <v>20.5</v>
      </c>
      <c r="CG16" s="761" t="s">
        <v>1226</v>
      </c>
      <c r="CH16" s="760">
        <v>15.09552</v>
      </c>
      <c r="CI16" s="762" t="s">
        <v>1227</v>
      </c>
      <c r="CJ16" s="763">
        <v>11.44656</v>
      </c>
      <c r="CK16" s="757">
        <v>26.542079999999999</v>
      </c>
      <c r="CL16" s="2449">
        <v>0.87983999999999996</v>
      </c>
      <c r="CM16" s="2446">
        <v>43291.66914085648</v>
      </c>
      <c r="CN16" s="2393">
        <v>73.349633251833751</v>
      </c>
      <c r="CO16" s="764">
        <v>3566.2687999999998</v>
      </c>
      <c r="CP16" s="1258">
        <v>0</v>
      </c>
      <c r="CQ16" s="765">
        <v>570.92511013215858</v>
      </c>
      <c r="CR16" s="2548">
        <v>0</v>
      </c>
      <c r="CS16" s="2546">
        <v>0</v>
      </c>
      <c r="CT16" s="2547">
        <v>0</v>
      </c>
      <c r="CU16" s="766">
        <v>3.0053523720947197</v>
      </c>
      <c r="CV16" s="767">
        <v>3.4055102468812568</v>
      </c>
      <c r="CW16" s="768">
        <v>4.1761267791850178</v>
      </c>
      <c r="CX16" s="766">
        <v>2.1229062087186263</v>
      </c>
      <c r="CY16" s="767">
        <v>2.1229062087186263</v>
      </c>
      <c r="CZ16" s="768">
        <v>2.2553025099075303</v>
      </c>
      <c r="DA16" s="769">
        <v>0.19151450394121455</v>
      </c>
      <c r="DB16" s="769">
        <v>0.17114062054321302</v>
      </c>
      <c r="DC16" s="769">
        <v>0.18336495058201396</v>
      </c>
      <c r="DD16" s="769">
        <v>0.17114062054321302</v>
      </c>
      <c r="DE16" s="769">
        <v>0.1604443317592622</v>
      </c>
      <c r="DF16" s="770">
        <v>0.1604443317592622</v>
      </c>
      <c r="DG16" s="1301">
        <v>0.79894319682959047</v>
      </c>
      <c r="DH16" s="760">
        <v>4</v>
      </c>
      <c r="DI16" s="1282">
        <v>6.0874377421140019E-2</v>
      </c>
      <c r="DJ16" s="769">
        <v>6.0874377421140019E-2</v>
      </c>
      <c r="DK16" s="771">
        <v>5.9792166266986413E-2</v>
      </c>
      <c r="DL16" s="2618">
        <v>1.0963748894783378</v>
      </c>
      <c r="DM16" s="769">
        <v>0.49974644443556004</v>
      </c>
      <c r="DN16" s="769">
        <v>0.1000292483182217</v>
      </c>
      <c r="DO16" s="769">
        <v>4.3932920486088518</v>
      </c>
      <c r="DP16" s="769">
        <v>0.87725775075498991</v>
      </c>
      <c r="DQ16" s="771">
        <v>6.0309050215224147</v>
      </c>
      <c r="DR16" s="2618">
        <v>1.103448275862069</v>
      </c>
      <c r="DS16" s="769">
        <v>0.49663691100351659</v>
      </c>
      <c r="DT16" s="769">
        <v>9.6324461343472764E-2</v>
      </c>
      <c r="DU16" s="769">
        <v>4.0393922431407585</v>
      </c>
      <c r="DV16" s="769">
        <v>0.72987844862815165</v>
      </c>
      <c r="DW16" s="771">
        <v>4.0693832766486429</v>
      </c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Top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3.1E-2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6.21</v>
      </c>
      <c r="U17" s="2889">
        <v>0.35299999999999998</v>
      </c>
      <c r="V17" s="1628">
        <v>4</v>
      </c>
      <c r="W17" s="1645">
        <v>0.5</v>
      </c>
      <c r="X17" s="1631">
        <v>27.3</v>
      </c>
      <c r="Y17" s="2564">
        <v>9</v>
      </c>
      <c r="Z17" s="2360">
        <f t="shared" si="33"/>
        <v>0.29688679245283023</v>
      </c>
      <c r="AA17" s="2646"/>
      <c r="AB17" s="1543">
        <v>6.19</v>
      </c>
      <c r="AC17" s="2889">
        <v>0.29299999999999998</v>
      </c>
      <c r="AD17" s="944">
        <v>4</v>
      </c>
      <c r="AE17" s="2766">
        <v>0.42</v>
      </c>
      <c r="AF17" s="1631">
        <v>27.5</v>
      </c>
      <c r="AG17" s="2564">
        <v>9</v>
      </c>
      <c r="AH17" s="2685">
        <f t="shared" si="34"/>
        <v>0.29688679245283023</v>
      </c>
      <c r="AI17" s="1543">
        <v>6.22</v>
      </c>
      <c r="AJ17" s="2889">
        <v>0.316</v>
      </c>
      <c r="AK17" s="944">
        <v>4</v>
      </c>
      <c r="AL17" s="1645">
        <v>0.53</v>
      </c>
      <c r="AM17" s="1631">
        <v>28.4</v>
      </c>
      <c r="AN17" s="2564">
        <v>10.199999999999999</v>
      </c>
      <c r="AO17" s="2685">
        <f t="shared" si="35"/>
        <v>0.30888888888888888</v>
      </c>
      <c r="AP17" s="2885"/>
      <c r="AQ17" s="2346"/>
      <c r="AR17" s="2345"/>
      <c r="AS17" s="1151">
        <v>5.0000000000000001E-3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7.06</v>
      </c>
      <c r="BD17" s="1645">
        <v>6.0999999999999999E-2</v>
      </c>
      <c r="BE17" s="944">
        <v>1</v>
      </c>
      <c r="BF17" s="1645">
        <v>4.2</v>
      </c>
      <c r="BG17" s="2564">
        <v>29.2</v>
      </c>
      <c r="BH17" s="2659">
        <v>20</v>
      </c>
      <c r="BI17" s="2659">
        <v>34</v>
      </c>
      <c r="BJ17" s="1151">
        <v>7.0000000000000001E-3</v>
      </c>
      <c r="BK17" s="1630">
        <v>7.22</v>
      </c>
      <c r="BL17" s="1645">
        <v>5.8999999999999997E-2</v>
      </c>
      <c r="BM17" s="944">
        <v>1</v>
      </c>
      <c r="BN17" s="1631">
        <v>4.4000000000000004</v>
      </c>
      <c r="BO17" s="2564">
        <v>27.7</v>
      </c>
      <c r="BP17" s="2659">
        <v>22</v>
      </c>
      <c r="BQ17" s="2659">
        <v>32</v>
      </c>
      <c r="BR17" s="2640">
        <v>8.9999999999999993E-3</v>
      </c>
      <c r="BS17" s="2580">
        <v>3.7</v>
      </c>
      <c r="BT17" s="2564">
        <v>3.4</v>
      </c>
      <c r="BU17" s="2634">
        <v>2.9</v>
      </c>
      <c r="BV17" s="2960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>
        <v>6600</v>
      </c>
      <c r="CO17" s="2386"/>
      <c r="CP17" s="2387"/>
      <c r="CQ17" s="2384"/>
      <c r="CR17" s="2383"/>
      <c r="CS17" s="2386"/>
      <c r="CT17" s="2384"/>
      <c r="CU17" s="2380">
        <v>72.099999999999994</v>
      </c>
      <c r="CV17" s="2377">
        <v>81.7</v>
      </c>
      <c r="CW17" s="2381">
        <v>114.5</v>
      </c>
      <c r="CX17" s="2380">
        <v>310</v>
      </c>
      <c r="CY17" s="2377">
        <v>310</v>
      </c>
      <c r="CZ17" s="2381">
        <v>380</v>
      </c>
      <c r="DA17" s="2388">
        <v>235</v>
      </c>
      <c r="DB17" s="2388">
        <v>210</v>
      </c>
      <c r="DC17" s="2388">
        <v>225</v>
      </c>
      <c r="DD17" s="2388">
        <v>210</v>
      </c>
      <c r="DE17" s="2388">
        <v>225</v>
      </c>
      <c r="DF17" s="2389">
        <v>225</v>
      </c>
      <c r="DG17" s="2388">
        <v>420</v>
      </c>
      <c r="DH17" s="2390"/>
      <c r="DI17" s="2391">
        <v>750</v>
      </c>
      <c r="DJ17" s="2388">
        <v>750</v>
      </c>
      <c r="DK17" s="2390">
        <v>850</v>
      </c>
      <c r="DL17" s="2619">
        <v>62</v>
      </c>
      <c r="DM17" s="2388">
        <v>75</v>
      </c>
      <c r="DN17" s="2388">
        <v>9</v>
      </c>
      <c r="DO17" s="2388">
        <v>1195</v>
      </c>
      <c r="DP17" s="2388">
        <v>250</v>
      </c>
      <c r="DQ17" s="2390">
        <v>268.7</v>
      </c>
      <c r="DR17" s="2383">
        <v>36</v>
      </c>
      <c r="DS17" s="2388">
        <v>43</v>
      </c>
      <c r="DT17" s="2388">
        <v>5</v>
      </c>
      <c r="DU17" s="2388">
        <v>600</v>
      </c>
      <c r="DV17" s="2388">
        <v>120</v>
      </c>
      <c r="DW17" s="2390">
        <v>104.6</v>
      </c>
      <c r="DX17" s="928"/>
      <c r="GD17" s="1728">
        <v>0.375</v>
      </c>
      <c r="GE17" s="1777">
        <f t="shared" si="30"/>
        <v>0.5</v>
      </c>
      <c r="GF17" s="1793">
        <f t="shared" si="0"/>
        <v>9</v>
      </c>
      <c r="GG17" s="1779">
        <f t="shared" si="1"/>
        <v>28.266666666666666</v>
      </c>
      <c r="GH17" s="1777">
        <f t="shared" si="2"/>
        <v>14.133333333333333</v>
      </c>
      <c r="GI17" s="1794">
        <f t="shared" si="3"/>
        <v>6.21</v>
      </c>
      <c r="GJ17" s="1794">
        <f t="shared" si="4"/>
        <v>27.3</v>
      </c>
      <c r="GK17" s="1780">
        <f t="shared" si="5"/>
        <v>5</v>
      </c>
      <c r="GL17" s="1781">
        <f>IF(GK17&lt;=1,"",GH17/GK17)</f>
        <v>2.8266666666666667</v>
      </c>
      <c r="GM17" s="1782">
        <f t="shared" si="7"/>
        <v>25</v>
      </c>
      <c r="GN17" s="1782">
        <f t="shared" si="8"/>
        <v>6.5</v>
      </c>
      <c r="GO17" s="1783">
        <f t="shared" si="9"/>
        <v>0.1768867924528302</v>
      </c>
      <c r="GP17" s="1580">
        <v>0.375</v>
      </c>
      <c r="GQ17" s="1784">
        <f t="shared" si="31"/>
        <v>0.42</v>
      </c>
      <c r="GR17" s="1785">
        <f t="shared" si="10"/>
        <v>9</v>
      </c>
      <c r="GS17" s="1786">
        <f t="shared" si="11"/>
        <v>28.266666666666666</v>
      </c>
      <c r="GT17" s="1787">
        <f t="shared" si="12"/>
        <v>11.872</v>
      </c>
      <c r="GU17" s="1786">
        <f t="shared" si="13"/>
        <v>6.19</v>
      </c>
      <c r="GV17" s="1786">
        <f t="shared" si="14"/>
        <v>27.5</v>
      </c>
      <c r="GW17" s="1788">
        <f t="shared" si="15"/>
        <v>5</v>
      </c>
      <c r="GX17" s="1781">
        <f t="shared" si="16"/>
        <v>2.3744000000000001</v>
      </c>
      <c r="GY17" s="1789">
        <f t="shared" si="17"/>
        <v>25</v>
      </c>
      <c r="GZ17" s="1789">
        <f t="shared" si="18"/>
        <v>6.5</v>
      </c>
      <c r="HA17" s="1790">
        <f t="shared" si="19"/>
        <v>0.1768867924528302</v>
      </c>
      <c r="HB17" s="1580">
        <v>0.375</v>
      </c>
      <c r="HC17" s="1784">
        <f t="shared" si="32"/>
        <v>0.53</v>
      </c>
      <c r="HD17" s="1785">
        <f t="shared" si="20"/>
        <v>10.199999999999999</v>
      </c>
      <c r="HE17" s="1786">
        <f t="shared" si="21"/>
        <v>26.47058823529412</v>
      </c>
      <c r="HF17" s="1787">
        <f t="shared" si="22"/>
        <v>14.029411764705884</v>
      </c>
      <c r="HG17" s="1786">
        <f t="shared" si="23"/>
        <v>6.22</v>
      </c>
      <c r="HH17" s="1786">
        <f t="shared" si="24"/>
        <v>28.4</v>
      </c>
      <c r="HI17" s="1788">
        <f t="shared" si="25"/>
        <v>5</v>
      </c>
      <c r="HJ17" s="1787">
        <f t="shared" si="26"/>
        <v>2.8058823529411767</v>
      </c>
      <c r="HK17" s="1791">
        <f t="shared" si="27"/>
        <v>25</v>
      </c>
      <c r="HL17" s="1791">
        <f t="shared" si="28"/>
        <v>6.5</v>
      </c>
      <c r="HM17" s="1792">
        <f t="shared" si="29"/>
        <v>0.18888888888888888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67"/>
      <c r="AF18" s="2351"/>
      <c r="AG18" s="2563"/>
      <c r="AH18" s="2685" t="str">
        <f t="shared" si="34"/>
        <v/>
      </c>
      <c r="AI18" s="2361"/>
      <c r="AJ18" s="2347"/>
      <c r="AK18" s="2346"/>
      <c r="AL18" s="2345"/>
      <c r="AM18" s="2351"/>
      <c r="AN18" s="2563"/>
      <c r="AO18" s="2685" t="str">
        <f t="shared" si="35"/>
        <v/>
      </c>
      <c r="AP18" s="2885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>
        <v>43291.752474189801</v>
      </c>
      <c r="BW18" s="774" t="s">
        <v>1225</v>
      </c>
      <c r="BX18" s="775">
        <v>33.4</v>
      </c>
      <c r="BY18" s="776">
        <v>8.5</v>
      </c>
      <c r="BZ18" s="777">
        <v>8.5</v>
      </c>
      <c r="CA18" s="778">
        <v>9.6</v>
      </c>
      <c r="CB18" s="779">
        <v>26.6</v>
      </c>
      <c r="CC18" s="780">
        <v>8</v>
      </c>
      <c r="CD18" s="777">
        <v>8</v>
      </c>
      <c r="CE18" s="781">
        <v>9.1</v>
      </c>
      <c r="CF18" s="782">
        <v>25.1</v>
      </c>
      <c r="CG18" s="963" t="s">
        <v>1235</v>
      </c>
      <c r="CH18" s="781">
        <v>12.492000000000001</v>
      </c>
      <c r="CI18" s="781" t="s">
        <v>1227</v>
      </c>
      <c r="CJ18" s="783">
        <v>17.5032</v>
      </c>
      <c r="CK18" s="782">
        <v>29.995200000000001</v>
      </c>
      <c r="CL18" s="2440">
        <v>1.07568</v>
      </c>
      <c r="CM18" s="2446">
        <v>43291.752474189801</v>
      </c>
      <c r="CN18" s="785">
        <v>68.294207401143439</v>
      </c>
      <c r="CO18" s="1262">
        <v>3443.2939999999999</v>
      </c>
      <c r="CP18" s="786">
        <v>0</v>
      </c>
      <c r="CQ18" s="787">
        <v>570.92511013215858</v>
      </c>
      <c r="CR18" s="1255">
        <v>0</v>
      </c>
      <c r="CS18" s="1256">
        <v>0</v>
      </c>
      <c r="CT18" s="1257">
        <v>0</v>
      </c>
      <c r="CU18" s="788">
        <v>2.4715633442697866</v>
      </c>
      <c r="CV18" s="789">
        <v>2.7805087623035103</v>
      </c>
      <c r="CW18" s="790">
        <v>3.7688480394391717</v>
      </c>
      <c r="CX18" s="788">
        <v>2.1143461030383093</v>
      </c>
      <c r="CY18" s="789">
        <v>2.1143461030383093</v>
      </c>
      <c r="CZ18" s="790">
        <v>2.2500849216833361</v>
      </c>
      <c r="DA18" s="791">
        <v>0.18120771586928436</v>
      </c>
      <c r="DB18" s="791">
        <v>0.17449631898523679</v>
      </c>
      <c r="DC18" s="791">
        <v>0.18791911275333192</v>
      </c>
      <c r="DD18" s="791">
        <v>0.17449631898523679</v>
      </c>
      <c r="DE18" s="791">
        <v>0.1604443317592622</v>
      </c>
      <c r="DF18" s="791">
        <v>0.1604443317592622</v>
      </c>
      <c r="DG18" s="1281">
        <v>0.85601056803170406</v>
      </c>
      <c r="DH18" s="1281">
        <v>2</v>
      </c>
      <c r="DI18" s="792">
        <v>5.9352517985611516E-2</v>
      </c>
      <c r="DJ18" s="791">
        <v>6.0011990407673868E-2</v>
      </c>
      <c r="DK18" s="791">
        <v>6.0294621445700594E-2</v>
      </c>
      <c r="DL18" s="793">
        <v>1.1206896551724139</v>
      </c>
      <c r="DM18" s="789">
        <v>0.49808062295410821</v>
      </c>
      <c r="DN18" s="789">
        <v>9.9334600760456276E-2</v>
      </c>
      <c r="DO18" s="789">
        <v>4.4106750425287249</v>
      </c>
      <c r="DP18" s="789">
        <v>0.79830455318704086</v>
      </c>
      <c r="DQ18" s="790">
        <v>6.0179992887819029</v>
      </c>
      <c r="DR18" s="788">
        <v>1.1115321460149048</v>
      </c>
      <c r="DS18" s="789">
        <v>0.50450593438256552</v>
      </c>
      <c r="DT18" s="769">
        <v>9.5265950779258771E-2</v>
      </c>
      <c r="DU18" s="769">
        <v>6.6849986104863843</v>
      </c>
      <c r="DV18" s="769">
        <v>0.70180620060399201</v>
      </c>
      <c r="DW18" s="771">
        <v>3.2705210920053505</v>
      </c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Top="1" thickBot="1" x14ac:dyDescent="0.35">
      <c r="A19" s="1160">
        <v>0.45833333333333298</v>
      </c>
      <c r="B19" s="1163">
        <v>6.79</v>
      </c>
      <c r="C19" s="1165">
        <v>22</v>
      </c>
      <c r="D19" s="1165">
        <v>18</v>
      </c>
      <c r="E19" s="1164">
        <v>7.23</v>
      </c>
      <c r="F19" s="1165">
        <v>49</v>
      </c>
      <c r="G19" s="1165">
        <v>93</v>
      </c>
      <c r="H19" s="1175">
        <v>28.1</v>
      </c>
      <c r="I19" s="1166">
        <v>0.251</v>
      </c>
      <c r="J19" s="2348"/>
      <c r="K19" s="1630">
        <v>6.07</v>
      </c>
      <c r="L19" s="944">
        <v>11</v>
      </c>
      <c r="M19" s="1151">
        <v>7.0000000000000007E-2</v>
      </c>
      <c r="N19" s="1630">
        <v>6.18</v>
      </c>
      <c r="O19" s="944">
        <v>11</v>
      </c>
      <c r="P19" s="2348"/>
      <c r="Q19" s="1630">
        <v>6.14</v>
      </c>
      <c r="R19" s="944">
        <v>11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4.2999999999999997E-2</v>
      </c>
      <c r="AB19" s="2361"/>
      <c r="AC19" s="2347"/>
      <c r="AD19" s="2346"/>
      <c r="AE19" s="2767"/>
      <c r="AF19" s="2351"/>
      <c r="AG19" s="2563"/>
      <c r="AH19" s="2685" t="str">
        <f t="shared" si="34"/>
        <v/>
      </c>
      <c r="AI19" s="2361"/>
      <c r="AJ19" s="2347"/>
      <c r="AK19" s="2346"/>
      <c r="AL19" s="2345"/>
      <c r="AM19" s="2351"/>
      <c r="AN19" s="2563"/>
      <c r="AO19" s="2685" t="str">
        <f t="shared" si="35"/>
        <v/>
      </c>
      <c r="AP19" s="2886">
        <v>2.9000000000000001E-2</v>
      </c>
      <c r="AQ19" s="944">
        <v>1</v>
      </c>
      <c r="AR19" s="1645">
        <v>0.14000000000000001</v>
      </c>
      <c r="AS19" s="2348"/>
      <c r="AT19" s="2337">
        <v>4.3999999999999997E-2</v>
      </c>
      <c r="AU19" s="2647">
        <v>2.9000000000000001E-2</v>
      </c>
      <c r="AV19" s="944">
        <v>1</v>
      </c>
      <c r="AW19" s="1645">
        <v>0.13</v>
      </c>
      <c r="AX19" s="2348"/>
      <c r="AY19" s="2647">
        <v>3.9E-2</v>
      </c>
      <c r="AZ19" s="944">
        <v>1</v>
      </c>
      <c r="BA19" s="1645">
        <v>0.16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960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>
        <v>7430</v>
      </c>
      <c r="CO19" s="2386"/>
      <c r="CP19" s="2387"/>
      <c r="CQ19" s="2384"/>
      <c r="CR19" s="2383"/>
      <c r="CS19" s="2386"/>
      <c r="CT19" s="2384"/>
      <c r="CU19" s="2380">
        <v>72</v>
      </c>
      <c r="CV19" s="2377">
        <v>81</v>
      </c>
      <c r="CW19" s="2381">
        <v>124</v>
      </c>
      <c r="CX19" s="2380">
        <v>380</v>
      </c>
      <c r="CY19" s="2377">
        <v>380</v>
      </c>
      <c r="CZ19" s="2381">
        <v>460</v>
      </c>
      <c r="DA19" s="2388">
        <v>270</v>
      </c>
      <c r="DB19" s="2388">
        <v>260</v>
      </c>
      <c r="DC19" s="2388">
        <v>280</v>
      </c>
      <c r="DD19" s="2388">
        <v>260</v>
      </c>
      <c r="DE19" s="2388">
        <v>270</v>
      </c>
      <c r="DF19" s="2389">
        <v>270</v>
      </c>
      <c r="DG19" s="2388">
        <v>450</v>
      </c>
      <c r="DH19" s="2390"/>
      <c r="DI19" s="2391">
        <v>900</v>
      </c>
      <c r="DJ19" s="2388">
        <v>910</v>
      </c>
      <c r="DK19" s="2390">
        <v>1040</v>
      </c>
      <c r="DL19" s="2619">
        <v>78</v>
      </c>
      <c r="DM19" s="2388">
        <v>92</v>
      </c>
      <c r="DN19" s="2388">
        <v>11</v>
      </c>
      <c r="DO19" s="2388">
        <v>1540</v>
      </c>
      <c r="DP19" s="2388">
        <v>280</v>
      </c>
      <c r="DQ19" s="2390">
        <v>330</v>
      </c>
      <c r="DR19" s="2383">
        <v>44</v>
      </c>
      <c r="DS19" s="2388">
        <v>53</v>
      </c>
      <c r="DT19" s="2388">
        <v>6</v>
      </c>
      <c r="DU19" s="2388">
        <v>775</v>
      </c>
      <c r="DV19" s="2388">
        <v>140</v>
      </c>
      <c r="DW19" s="2390">
        <v>102</v>
      </c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67"/>
      <c r="AF20" s="2351"/>
      <c r="AG20" s="2563"/>
      <c r="AH20" s="2685" t="str">
        <f t="shared" si="34"/>
        <v/>
      </c>
      <c r="AI20" s="2361"/>
      <c r="AJ20" s="2347"/>
      <c r="AK20" s="2346"/>
      <c r="AL20" s="2345"/>
      <c r="AM20" s="2351"/>
      <c r="AN20" s="2563"/>
      <c r="AO20" s="2685" t="str">
        <f t="shared" si="35"/>
        <v/>
      </c>
      <c r="AP20" s="2885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>
        <v>43291.835807523101</v>
      </c>
      <c r="BW20" s="774" t="s">
        <v>1230</v>
      </c>
      <c r="BX20" s="775">
        <v>37</v>
      </c>
      <c r="BY20" s="776">
        <v>8.5</v>
      </c>
      <c r="BZ20" s="777">
        <v>8.5</v>
      </c>
      <c r="CA20" s="778">
        <v>9.6</v>
      </c>
      <c r="CB20" s="779">
        <v>26.6</v>
      </c>
      <c r="CC20" s="780">
        <v>8</v>
      </c>
      <c r="CD20" s="777">
        <v>8</v>
      </c>
      <c r="CE20" s="781">
        <v>9.1</v>
      </c>
      <c r="CF20" s="782">
        <v>25.1</v>
      </c>
      <c r="CG20" s="963" t="s">
        <v>1226</v>
      </c>
      <c r="CH20" s="781">
        <v>15.09552</v>
      </c>
      <c r="CI20" s="781" t="s">
        <v>1227</v>
      </c>
      <c r="CJ20" s="783">
        <v>11.44656</v>
      </c>
      <c r="CK20" s="782">
        <v>26.542079999999999</v>
      </c>
      <c r="CL20" s="2440">
        <v>0.87405120000000003</v>
      </c>
      <c r="CM20" s="2446">
        <v>43291.835807523101</v>
      </c>
      <c r="CN20" s="785">
        <v>65.720536058973849</v>
      </c>
      <c r="CO20" s="1262">
        <v>3546</v>
      </c>
      <c r="CP20" s="786">
        <v>0</v>
      </c>
      <c r="CQ20" s="787">
        <v>570.92511013215858</v>
      </c>
      <c r="CR20" s="1255">
        <v>0</v>
      </c>
      <c r="CS20" s="1256">
        <v>0</v>
      </c>
      <c r="CT20" s="1257">
        <v>0</v>
      </c>
      <c r="CU20" s="788">
        <v>2.4715633442697866</v>
      </c>
      <c r="CV20" s="789">
        <v>2.7805087623035103</v>
      </c>
      <c r="CW20" s="790">
        <v>3.7688480394391717</v>
      </c>
      <c r="CX20" s="788">
        <v>2.1143461030383093</v>
      </c>
      <c r="CY20" s="789">
        <v>2.1143461030383093</v>
      </c>
      <c r="CZ20" s="790">
        <v>2.2500849216833361</v>
      </c>
      <c r="DA20" s="791">
        <v>0.18120771586928436</v>
      </c>
      <c r="DB20" s="791">
        <v>0.17449631898523679</v>
      </c>
      <c r="DC20" s="791">
        <v>0.18791911275333192</v>
      </c>
      <c r="DD20" s="791">
        <v>0.17449631898523679</v>
      </c>
      <c r="DE20" s="791">
        <v>0.1604443317592622</v>
      </c>
      <c r="DF20" s="791">
        <v>0.1604443317592622</v>
      </c>
      <c r="DG20" s="1281">
        <v>0.87503302509907532</v>
      </c>
      <c r="DH20" s="1281">
        <v>2</v>
      </c>
      <c r="DI20" s="792">
        <v>5.9352517985611516E-2</v>
      </c>
      <c r="DJ20" s="791">
        <v>6.0011990407673868E-2</v>
      </c>
      <c r="DK20" s="791">
        <v>6.0294621445700594E-2</v>
      </c>
      <c r="DL20" s="793">
        <v>1.1206896551724139</v>
      </c>
      <c r="DM20" s="789">
        <v>0.49808062295410821</v>
      </c>
      <c r="DN20" s="789">
        <v>9.9334600760456276E-2</v>
      </c>
      <c r="DO20" s="789">
        <v>4.445675042528725</v>
      </c>
      <c r="DP20" s="789">
        <v>0.79830455318704086</v>
      </c>
      <c r="DQ20" s="790">
        <v>6.0179992887819029</v>
      </c>
      <c r="DR20" s="788">
        <v>1.1115321460149048</v>
      </c>
      <c r="DS20" s="789">
        <v>0.50450593438256552</v>
      </c>
      <c r="DT20" s="769">
        <v>9.6324461343472764E-2</v>
      </c>
      <c r="DU20" s="769">
        <v>4.0393922431407585</v>
      </c>
      <c r="DV20" s="769">
        <v>0.72987844862815165</v>
      </c>
      <c r="DW20" s="771">
        <v>4.0693832766486429</v>
      </c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6.18</v>
      </c>
      <c r="U21" s="2889">
        <v>0.33300000000000002</v>
      </c>
      <c r="V21" s="1628">
        <v>3</v>
      </c>
      <c r="W21" s="1645">
        <v>0.48</v>
      </c>
      <c r="X21" s="1631">
        <v>28.5</v>
      </c>
      <c r="Y21" s="2564">
        <v>8.4</v>
      </c>
      <c r="Z21" s="2360">
        <f t="shared" si="33"/>
        <v>0.28509433962264152</v>
      </c>
      <c r="AA21" s="2646"/>
      <c r="AB21" s="1543">
        <v>6.24</v>
      </c>
      <c r="AC21" s="2889">
        <v>0.3</v>
      </c>
      <c r="AD21" s="944">
        <v>4</v>
      </c>
      <c r="AE21" s="2766">
        <v>0.42</v>
      </c>
      <c r="AF21" s="1631">
        <v>27.7</v>
      </c>
      <c r="AG21" s="2564">
        <v>8.4</v>
      </c>
      <c r="AH21" s="2685">
        <f t="shared" si="34"/>
        <v>0.28509433962264152</v>
      </c>
      <c r="AI21" s="1543">
        <v>6.24</v>
      </c>
      <c r="AJ21" s="2889">
        <v>0.34300000000000003</v>
      </c>
      <c r="AK21" s="944">
        <v>3</v>
      </c>
      <c r="AL21" s="1645">
        <v>0.43</v>
      </c>
      <c r="AM21" s="1631">
        <v>27.7</v>
      </c>
      <c r="AN21" s="2564">
        <v>9.4</v>
      </c>
      <c r="AO21" s="2685">
        <f t="shared" si="35"/>
        <v>0.29407407407407404</v>
      </c>
      <c r="AP21" s="2885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7.25</v>
      </c>
      <c r="BD21" s="1645">
        <v>0.06</v>
      </c>
      <c r="BE21" s="944">
        <v>1</v>
      </c>
      <c r="BF21" s="1645">
        <v>4.2</v>
      </c>
      <c r="BG21" s="2564">
        <v>28.5</v>
      </c>
      <c r="BH21" s="2658"/>
      <c r="BI21" s="2658"/>
      <c r="BJ21" s="2348"/>
      <c r="BK21" s="1630">
        <v>7.48</v>
      </c>
      <c r="BL21" s="1645">
        <v>0.06</v>
      </c>
      <c r="BM21" s="944">
        <v>1</v>
      </c>
      <c r="BN21" s="1631">
        <v>5</v>
      </c>
      <c r="BO21" s="2564">
        <v>28.2</v>
      </c>
      <c r="BP21" s="2657"/>
      <c r="BQ21" s="2657"/>
      <c r="BR21" s="2639"/>
      <c r="BS21" s="2580">
        <v>3.7</v>
      </c>
      <c r="BT21" s="2564">
        <v>3.5</v>
      </c>
      <c r="BU21" s="2634">
        <v>3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>
        <v>6600</v>
      </c>
      <c r="CO21" s="2386"/>
      <c r="CP21" s="2387"/>
      <c r="CQ21" s="2384"/>
      <c r="CR21" s="2383"/>
      <c r="CS21" s="2386"/>
      <c r="CT21" s="2384"/>
      <c r="CU21" s="2380">
        <v>72.099999999999994</v>
      </c>
      <c r="CV21" s="2377">
        <v>81.7</v>
      </c>
      <c r="CW21" s="2381">
        <v>114.5</v>
      </c>
      <c r="CX21" s="2380">
        <v>310</v>
      </c>
      <c r="CY21" s="2377">
        <v>310</v>
      </c>
      <c r="CZ21" s="2381">
        <v>380</v>
      </c>
      <c r="DA21" s="2388">
        <v>235</v>
      </c>
      <c r="DB21" s="2388">
        <v>210</v>
      </c>
      <c r="DC21" s="2388">
        <v>225</v>
      </c>
      <c r="DD21" s="2388">
        <v>210</v>
      </c>
      <c r="DE21" s="2388">
        <v>225</v>
      </c>
      <c r="DF21" s="2389">
        <v>225</v>
      </c>
      <c r="DG21" s="2388">
        <v>420</v>
      </c>
      <c r="DH21" s="2390"/>
      <c r="DI21" s="2391">
        <v>900</v>
      </c>
      <c r="DJ21" s="2388">
        <v>750</v>
      </c>
      <c r="DK21" s="2390">
        <v>1200</v>
      </c>
      <c r="DL21" s="2619">
        <v>77</v>
      </c>
      <c r="DM21" s="2388">
        <v>75</v>
      </c>
      <c r="DN21" s="2388">
        <v>9</v>
      </c>
      <c r="DO21" s="2388">
        <v>1195</v>
      </c>
      <c r="DP21" s="2388">
        <v>250</v>
      </c>
      <c r="DQ21" s="2390">
        <v>268.7</v>
      </c>
      <c r="DR21" s="2383">
        <v>36</v>
      </c>
      <c r="DS21" s="2388">
        <v>43</v>
      </c>
      <c r="DT21" s="2388">
        <v>5</v>
      </c>
      <c r="DU21" s="2388">
        <v>600</v>
      </c>
      <c r="DV21" s="2388">
        <v>120</v>
      </c>
      <c r="DW21" s="2390">
        <v>104.6</v>
      </c>
      <c r="DX21" s="928"/>
      <c r="GD21" s="1728">
        <v>0.54166666666666696</v>
      </c>
      <c r="GE21" s="1777">
        <f t="shared" si="30"/>
        <v>0.48</v>
      </c>
      <c r="GF21" s="1793">
        <f t="shared" si="0"/>
        <v>8.4</v>
      </c>
      <c r="GG21" s="1779">
        <f t="shared" si="1"/>
        <v>30.285714285714285</v>
      </c>
      <c r="GH21" s="1777">
        <f t="shared" si="2"/>
        <v>14.537142857142856</v>
      </c>
      <c r="GI21" s="1794">
        <f t="shared" si="3"/>
        <v>6.18</v>
      </c>
      <c r="GJ21" s="1794">
        <f t="shared" si="4"/>
        <v>28.5</v>
      </c>
      <c r="GK21" s="1780">
        <f t="shared" si="5"/>
        <v>5</v>
      </c>
      <c r="GL21" s="1781">
        <f t="shared" si="6"/>
        <v>2.907428571428571</v>
      </c>
      <c r="GM21" s="1782">
        <f t="shared" si="7"/>
        <v>25</v>
      </c>
      <c r="GN21" s="1782">
        <f t="shared" si="8"/>
        <v>6.5</v>
      </c>
      <c r="GO21" s="1783">
        <f t="shared" si="9"/>
        <v>0.16509433962264153</v>
      </c>
      <c r="GP21" s="1580">
        <v>0.54166666666666696</v>
      </c>
      <c r="GQ21" s="1784">
        <f t="shared" si="31"/>
        <v>0.42</v>
      </c>
      <c r="GR21" s="1785">
        <f t="shared" si="10"/>
        <v>8.4</v>
      </c>
      <c r="GS21" s="1786">
        <f t="shared" si="11"/>
        <v>30.285714285714285</v>
      </c>
      <c r="GT21" s="1787">
        <f t="shared" si="12"/>
        <v>12.719999999999999</v>
      </c>
      <c r="GU21" s="1786">
        <f t="shared" si="13"/>
        <v>6.24</v>
      </c>
      <c r="GV21" s="1786">
        <f t="shared" si="14"/>
        <v>27.7</v>
      </c>
      <c r="GW21" s="1788">
        <f t="shared" si="15"/>
        <v>5</v>
      </c>
      <c r="GX21" s="1781">
        <f t="shared" si="16"/>
        <v>2.5439999999999996</v>
      </c>
      <c r="GY21" s="1789">
        <f t="shared" si="17"/>
        <v>25</v>
      </c>
      <c r="GZ21" s="1789">
        <f t="shared" si="18"/>
        <v>6.5</v>
      </c>
      <c r="HA21" s="1790">
        <f t="shared" si="19"/>
        <v>0.16509433962264153</v>
      </c>
      <c r="HB21" s="1580">
        <v>0.54166666666666696</v>
      </c>
      <c r="HC21" s="1784">
        <f t="shared" si="32"/>
        <v>0.43</v>
      </c>
      <c r="HD21" s="1785">
        <f t="shared" si="20"/>
        <v>9.4</v>
      </c>
      <c r="HE21" s="1786">
        <f t="shared" si="21"/>
        <v>28.723404255319149</v>
      </c>
      <c r="HF21" s="1787">
        <f t="shared" si="22"/>
        <v>12.351063829787234</v>
      </c>
      <c r="HG21" s="1786">
        <f t="shared" si="23"/>
        <v>6.24</v>
      </c>
      <c r="HH21" s="1786">
        <f t="shared" si="24"/>
        <v>27.7</v>
      </c>
      <c r="HI21" s="1788">
        <f t="shared" si="25"/>
        <v>5</v>
      </c>
      <c r="HJ21" s="1787">
        <f t="shared" si="26"/>
        <v>2.4702127659574469</v>
      </c>
      <c r="HK21" s="1791">
        <f t="shared" si="27"/>
        <v>25</v>
      </c>
      <c r="HL21" s="1791">
        <f t="shared" si="28"/>
        <v>6.5</v>
      </c>
      <c r="HM21" s="1792">
        <f t="shared" si="29"/>
        <v>0.17407407407407408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67"/>
      <c r="AF22" s="2351"/>
      <c r="AG22" s="2563"/>
      <c r="AH22" s="2685" t="str">
        <f t="shared" si="34"/>
        <v/>
      </c>
      <c r="AI22" s="2361"/>
      <c r="AJ22" s="2347"/>
      <c r="AK22" s="2346"/>
      <c r="AL22" s="2345"/>
      <c r="AM22" s="2351"/>
      <c r="AN22" s="2563"/>
      <c r="AO22" s="2685" t="str">
        <f t="shared" si="35"/>
        <v/>
      </c>
      <c r="AP22" s="2885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6.75</v>
      </c>
      <c r="C23" s="1165">
        <v>22</v>
      </c>
      <c r="D23" s="1165">
        <v>18</v>
      </c>
      <c r="E23" s="1164">
        <v>6.46</v>
      </c>
      <c r="F23" s="1165">
        <v>65</v>
      </c>
      <c r="G23" s="1165">
        <v>104</v>
      </c>
      <c r="H23" s="1175">
        <v>28.3</v>
      </c>
      <c r="I23" s="1166">
        <v>0.318</v>
      </c>
      <c r="J23" s="2348"/>
      <c r="K23" s="1630">
        <v>6.25</v>
      </c>
      <c r="L23" s="944">
        <v>12</v>
      </c>
      <c r="M23" s="1151">
        <v>5.7000000000000002E-2</v>
      </c>
      <c r="N23" s="1630">
        <v>6.21</v>
      </c>
      <c r="O23" s="944">
        <v>11</v>
      </c>
      <c r="P23" s="2348"/>
      <c r="Q23" s="1630">
        <v>6.18</v>
      </c>
      <c r="R23" s="944">
        <v>11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0.04</v>
      </c>
      <c r="AB23" s="2361"/>
      <c r="AC23" s="2347"/>
      <c r="AD23" s="2346"/>
      <c r="AE23" s="2767"/>
      <c r="AF23" s="2351"/>
      <c r="AG23" s="2563"/>
      <c r="AH23" s="2685" t="str">
        <f t="shared" si="34"/>
        <v/>
      </c>
      <c r="AI23" s="2361"/>
      <c r="AJ23" s="2347"/>
      <c r="AK23" s="2346"/>
      <c r="AL23" s="2345"/>
      <c r="AM23" s="2351"/>
      <c r="AN23" s="2563"/>
      <c r="AO23" s="2685" t="str">
        <f t="shared" si="35"/>
        <v/>
      </c>
      <c r="AP23" s="2886">
        <v>2.1999999999999999E-2</v>
      </c>
      <c r="AQ23" s="944">
        <v>1</v>
      </c>
      <c r="AR23" s="1645">
        <v>0.13</v>
      </c>
      <c r="AS23" s="2348"/>
      <c r="AT23" s="2337">
        <v>0.04</v>
      </c>
      <c r="AU23" s="2647">
        <v>0.03</v>
      </c>
      <c r="AV23" s="944">
        <v>1</v>
      </c>
      <c r="AW23" s="1645">
        <v>0.12</v>
      </c>
      <c r="AX23" s="2348"/>
      <c r="AY23" s="2647">
        <v>3.5999999999999997E-2</v>
      </c>
      <c r="AZ23" s="944">
        <v>1</v>
      </c>
      <c r="BA23" s="1645">
        <v>0.19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67"/>
      <c r="AF24" s="2351"/>
      <c r="AG24" s="2563"/>
      <c r="AH24" s="2685" t="str">
        <f t="shared" si="34"/>
        <v/>
      </c>
      <c r="AI24" s="2361"/>
      <c r="AJ24" s="2347"/>
      <c r="AK24" s="2346"/>
      <c r="AL24" s="2345"/>
      <c r="AM24" s="2351"/>
      <c r="AN24" s="2563"/>
      <c r="AO24" s="2685" t="str">
        <f t="shared" si="35"/>
        <v/>
      </c>
      <c r="AP24" s="2885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67"/>
      <c r="AF25" s="2351"/>
      <c r="AG25" s="2563"/>
      <c r="AH25" s="2685" t="str">
        <f t="shared" si="34"/>
        <v/>
      </c>
      <c r="AI25" s="2361"/>
      <c r="AJ25" s="2347"/>
      <c r="AK25" s="2346"/>
      <c r="AL25" s="2345"/>
      <c r="AM25" s="2351"/>
      <c r="AN25" s="2563"/>
      <c r="AO25" s="2685" t="str">
        <f t="shared" si="35"/>
        <v/>
      </c>
      <c r="AP25" s="2885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7.25</v>
      </c>
      <c r="BD25" s="1645">
        <v>6.2E-2</v>
      </c>
      <c r="BE25" s="944">
        <v>1</v>
      </c>
      <c r="BF25" s="1645">
        <v>4.3</v>
      </c>
      <c r="BG25" s="2564">
        <v>28.4</v>
      </c>
      <c r="BH25" s="2658"/>
      <c r="BI25" s="2658"/>
      <c r="BJ25" s="2348"/>
      <c r="BK25" s="1630">
        <v>7.51</v>
      </c>
      <c r="BL25" s="1645">
        <v>5.8000000000000003E-2</v>
      </c>
      <c r="BM25" s="944">
        <v>1</v>
      </c>
      <c r="BN25" s="1631">
        <v>4.5</v>
      </c>
      <c r="BO25" s="2564">
        <v>27.6</v>
      </c>
      <c r="BP25" s="2657"/>
      <c r="BQ25" s="2657"/>
      <c r="BR25" s="2639"/>
      <c r="BS25" s="2580">
        <v>3.7</v>
      </c>
      <c r="BT25" s="2564">
        <v>3.5</v>
      </c>
      <c r="BU25" s="2634">
        <v>3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67"/>
      <c r="AF26" s="2351"/>
      <c r="AG26" s="2563"/>
      <c r="AH26" s="2685" t="str">
        <f t="shared" si="34"/>
        <v/>
      </c>
      <c r="AI26" s="2361"/>
      <c r="AJ26" s="2347"/>
      <c r="AK26" s="2346"/>
      <c r="AL26" s="2345"/>
      <c r="AM26" s="2351"/>
      <c r="AN26" s="2563"/>
      <c r="AO26" s="2685" t="str">
        <f t="shared" si="35"/>
        <v/>
      </c>
      <c r="AP26" s="2885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6.87</v>
      </c>
      <c r="C27" s="1165">
        <v>23</v>
      </c>
      <c r="D27" s="1165">
        <v>17</v>
      </c>
      <c r="E27" s="1164">
        <v>7.14</v>
      </c>
      <c r="F27" s="1165">
        <v>67</v>
      </c>
      <c r="G27" s="1165">
        <v>84</v>
      </c>
      <c r="H27" s="1175">
        <v>28</v>
      </c>
      <c r="I27" s="1166">
        <v>0.184</v>
      </c>
      <c r="J27" s="2348"/>
      <c r="K27" s="1630">
        <v>6.3</v>
      </c>
      <c r="L27" s="944">
        <v>12</v>
      </c>
      <c r="M27" s="1151">
        <v>4.9000000000000002E-2</v>
      </c>
      <c r="N27" s="1630">
        <v>6.34</v>
      </c>
      <c r="O27" s="944">
        <v>12</v>
      </c>
      <c r="P27" s="2348"/>
      <c r="Q27" s="1630">
        <v>6.26</v>
      </c>
      <c r="R27" s="944">
        <v>12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4.1000000000000002E-2</v>
      </c>
      <c r="AB27" s="2361"/>
      <c r="AC27" s="2347"/>
      <c r="AD27" s="2346"/>
      <c r="AE27" s="2767"/>
      <c r="AF27" s="2351"/>
      <c r="AG27" s="2563"/>
      <c r="AH27" s="2685" t="str">
        <f t="shared" si="34"/>
        <v/>
      </c>
      <c r="AI27" s="2361"/>
      <c r="AJ27" s="2347"/>
      <c r="AK27" s="2346"/>
      <c r="AL27" s="2345"/>
      <c r="AM27" s="2351"/>
      <c r="AN27" s="2563"/>
      <c r="AO27" s="2685" t="str">
        <f t="shared" si="35"/>
        <v/>
      </c>
      <c r="AP27" s="2886">
        <v>2.8000000000000001E-2</v>
      </c>
      <c r="AQ27" s="944">
        <v>1</v>
      </c>
      <c r="AR27" s="1645">
        <v>0.02</v>
      </c>
      <c r="AS27" s="2348"/>
      <c r="AT27" s="2337">
        <v>4.5999999999999999E-2</v>
      </c>
      <c r="AU27" s="2647">
        <v>1.2E-2</v>
      </c>
      <c r="AV27" s="944">
        <v>1</v>
      </c>
      <c r="AW27" s="1645">
        <v>0.02</v>
      </c>
      <c r="AX27" s="2348"/>
      <c r="AY27" s="2647">
        <v>3.9E-2</v>
      </c>
      <c r="AZ27" s="944">
        <v>1</v>
      </c>
      <c r="BA27" s="1645">
        <v>0.12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67"/>
      <c r="AF28" s="2351"/>
      <c r="AG28" s="2563"/>
      <c r="AH28" s="2685" t="str">
        <f t="shared" si="34"/>
        <v/>
      </c>
      <c r="AI28" s="2361"/>
      <c r="AJ28" s="2347"/>
      <c r="AK28" s="2346"/>
      <c r="AL28" s="2345"/>
      <c r="AM28" s="2351"/>
      <c r="AN28" s="2563"/>
      <c r="AO28" s="2685" t="str">
        <f t="shared" si="35"/>
        <v/>
      </c>
      <c r="AP28" s="2885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3.5999999999999997E-2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6.25</v>
      </c>
      <c r="U29" s="2889">
        <v>0.504</v>
      </c>
      <c r="V29" s="1628">
        <v>3</v>
      </c>
      <c r="W29" s="1645">
        <v>0.51</v>
      </c>
      <c r="X29" s="1631">
        <v>28.3</v>
      </c>
      <c r="Y29" s="2564">
        <v>8.5</v>
      </c>
      <c r="Z29" s="2360">
        <f t="shared" si="33"/>
        <v>0.28705974842767296</v>
      </c>
      <c r="AA29" s="2646"/>
      <c r="AB29" s="1543">
        <v>6.28</v>
      </c>
      <c r="AC29" s="2889">
        <v>0.33800000000000002</v>
      </c>
      <c r="AD29" s="944">
        <v>3</v>
      </c>
      <c r="AE29" s="2766">
        <v>0.47</v>
      </c>
      <c r="AF29" s="1631">
        <v>28.4</v>
      </c>
      <c r="AG29" s="2564">
        <v>8.5</v>
      </c>
      <c r="AH29" s="2685">
        <f t="shared" si="34"/>
        <v>0.28705974842767296</v>
      </c>
      <c r="AI29" s="1543">
        <v>6.31</v>
      </c>
      <c r="AJ29" s="2889">
        <v>0.375</v>
      </c>
      <c r="AK29" s="944">
        <v>3</v>
      </c>
      <c r="AL29" s="1645">
        <v>0.49</v>
      </c>
      <c r="AM29" s="1631">
        <v>28.6</v>
      </c>
      <c r="AN29" s="2564">
        <v>9.6</v>
      </c>
      <c r="AO29" s="2685">
        <f t="shared" si="35"/>
        <v>0.29777777777777781</v>
      </c>
      <c r="AP29" s="2885"/>
      <c r="AQ29" s="2346"/>
      <c r="AR29" s="2345"/>
      <c r="AS29" s="1151">
        <v>0.01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7.33</v>
      </c>
      <c r="BD29" s="1645">
        <v>0.06</v>
      </c>
      <c r="BE29" s="944">
        <v>1</v>
      </c>
      <c r="BF29" s="1645">
        <v>3.5</v>
      </c>
      <c r="BG29" s="2564">
        <v>28</v>
      </c>
      <c r="BH29" s="2659">
        <v>21</v>
      </c>
      <c r="BI29" s="2659">
        <v>33</v>
      </c>
      <c r="BJ29" s="1151">
        <v>8.9999999999999993E-3</v>
      </c>
      <c r="BK29" s="1630">
        <v>7.68</v>
      </c>
      <c r="BL29" s="1645">
        <v>0.06</v>
      </c>
      <c r="BM29" s="944">
        <v>1</v>
      </c>
      <c r="BN29" s="1631">
        <v>4.0999999999999996</v>
      </c>
      <c r="BO29" s="2564">
        <v>27.4</v>
      </c>
      <c r="BP29" s="2659">
        <v>22</v>
      </c>
      <c r="BQ29" s="2659">
        <v>30</v>
      </c>
      <c r="BR29" s="2640">
        <v>1.0999999999999999E-2</v>
      </c>
      <c r="BS29" s="2580">
        <v>3.6</v>
      </c>
      <c r="BT29" s="2564">
        <v>3.9</v>
      </c>
      <c r="BU29" s="2634">
        <v>3.1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0.51</v>
      </c>
      <c r="GF29" s="1793">
        <f t="shared" si="0"/>
        <v>8.5</v>
      </c>
      <c r="GG29" s="1779">
        <f t="shared" si="1"/>
        <v>29.929411764705883</v>
      </c>
      <c r="GH29" s="1777">
        <f t="shared" si="2"/>
        <v>15.264000000000001</v>
      </c>
      <c r="GI29" s="1794">
        <f t="shared" si="3"/>
        <v>6.25</v>
      </c>
      <c r="GJ29" s="1794">
        <f t="shared" si="4"/>
        <v>28.3</v>
      </c>
      <c r="GK29" s="1780">
        <f t="shared" si="5"/>
        <v>5</v>
      </c>
      <c r="GL29" s="1781">
        <f t="shared" si="6"/>
        <v>3.0528000000000004</v>
      </c>
      <c r="GM29" s="1782">
        <f t="shared" si="7"/>
        <v>25</v>
      </c>
      <c r="GN29" s="1782">
        <f t="shared" si="8"/>
        <v>6.5</v>
      </c>
      <c r="GO29" s="1783">
        <f t="shared" si="9"/>
        <v>0.16705974842767296</v>
      </c>
      <c r="GP29" s="1580">
        <v>0.875</v>
      </c>
      <c r="GQ29" s="1784">
        <f t="shared" si="31"/>
        <v>0.47</v>
      </c>
      <c r="GR29" s="1785">
        <f t="shared" si="10"/>
        <v>8.5</v>
      </c>
      <c r="GS29" s="1786">
        <f t="shared" si="11"/>
        <v>29.929411764705883</v>
      </c>
      <c r="GT29" s="1787">
        <f t="shared" si="12"/>
        <v>14.066823529411764</v>
      </c>
      <c r="GU29" s="1786">
        <f t="shared" si="13"/>
        <v>6.28</v>
      </c>
      <c r="GV29" s="1786">
        <f t="shared" si="14"/>
        <v>28.4</v>
      </c>
      <c r="GW29" s="1788">
        <f t="shared" si="15"/>
        <v>5</v>
      </c>
      <c r="GX29" s="1781">
        <f t="shared" si="16"/>
        <v>2.8133647058823525</v>
      </c>
      <c r="GY29" s="1789">
        <f t="shared" si="17"/>
        <v>25</v>
      </c>
      <c r="GZ29" s="1789">
        <f t="shared" si="18"/>
        <v>6.5</v>
      </c>
      <c r="HA29" s="1790">
        <f t="shared" si="19"/>
        <v>0.16705974842767296</v>
      </c>
      <c r="HB29" s="1580">
        <v>0.875</v>
      </c>
      <c r="HC29" s="1784">
        <f t="shared" si="32"/>
        <v>0.49</v>
      </c>
      <c r="HD29" s="1785">
        <f t="shared" si="20"/>
        <v>9.6</v>
      </c>
      <c r="HE29" s="1786">
        <f t="shared" si="21"/>
        <v>28.125</v>
      </c>
      <c r="HF29" s="1787">
        <f t="shared" si="22"/>
        <v>13.78125</v>
      </c>
      <c r="HG29" s="1786">
        <f t="shared" si="23"/>
        <v>6.31</v>
      </c>
      <c r="HH29" s="1786">
        <f t="shared" si="24"/>
        <v>28.6</v>
      </c>
      <c r="HI29" s="1788">
        <f t="shared" si="25"/>
        <v>5</v>
      </c>
      <c r="HJ29" s="1787">
        <f t="shared" si="26"/>
        <v>2.7562500000000001</v>
      </c>
      <c r="HK29" s="1791">
        <f t="shared" si="27"/>
        <v>25</v>
      </c>
      <c r="HL29" s="1791">
        <f t="shared" si="28"/>
        <v>6.5</v>
      </c>
      <c r="HM29" s="1792">
        <f t="shared" si="29"/>
        <v>0.17777777777777778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67"/>
      <c r="AF30" s="2351"/>
      <c r="AG30" s="2563"/>
      <c r="AH30" s="2685" t="str">
        <f t="shared" si="34"/>
        <v/>
      </c>
      <c r="AI30" s="2361"/>
      <c r="AJ30" s="2347"/>
      <c r="AK30" s="2346"/>
      <c r="AL30" s="2345"/>
      <c r="AM30" s="2351"/>
      <c r="AN30" s="2563"/>
      <c r="AO30" s="2685" t="str">
        <f t="shared" si="35"/>
        <v/>
      </c>
      <c r="AP30" s="2885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12" t="s">
        <v>20</v>
      </c>
      <c r="BW30" s="3113"/>
      <c r="BX30" s="2551" t="s">
        <v>19</v>
      </c>
      <c r="BY30" s="2530">
        <f>SUM(BY$8,BY$10,BY$12,BY$14,BY$16,BY$18,BY$20,BY$22,BY$24,BY$26,BY$28)</f>
        <v>62.1</v>
      </c>
      <c r="BZ30" s="2530">
        <f>SUM(BZ$8,BZ$10,BZ$12,BZ$14,BZ$16,BZ$18,BZ$20,BZ$22,BZ$24,BZ$26,BZ$28)</f>
        <v>62.1</v>
      </c>
      <c r="CA30" s="2530">
        <f t="shared" ref="CA30:DW30" si="36">SUM(CA$8,CA$10,CA$12,CA$14,CA$16,CA$18,CA$20,CA$22,CA$24,CA$26,CA$28)</f>
        <v>69.399999999999991</v>
      </c>
      <c r="CB30" s="2530">
        <f t="shared" si="36"/>
        <v>193.6</v>
      </c>
      <c r="CC30" s="2530">
        <f t="shared" si="36"/>
        <v>58.6</v>
      </c>
      <c r="CD30" s="2530">
        <f t="shared" si="36"/>
        <v>58.6</v>
      </c>
      <c r="CE30" s="2530">
        <f t="shared" si="36"/>
        <v>65.900000000000006</v>
      </c>
      <c r="CF30" s="2530">
        <f t="shared" si="36"/>
        <v>183.1</v>
      </c>
      <c r="CG30" s="2530">
        <f t="shared" si="36"/>
        <v>0</v>
      </c>
      <c r="CH30" s="2530">
        <f t="shared" si="36"/>
        <v>102.31920000000002</v>
      </c>
      <c r="CI30" s="2530">
        <f t="shared" si="36"/>
        <v>0</v>
      </c>
      <c r="CJ30" s="2530">
        <f t="shared" si="36"/>
        <v>89.350560000000002</v>
      </c>
      <c r="CK30" s="2530">
        <f t="shared" si="36"/>
        <v>191.66976</v>
      </c>
      <c r="CL30" s="2591">
        <f t="shared" si="36"/>
        <v>6.2845487999999996</v>
      </c>
      <c r="CM30" s="2630" t="s">
        <v>19</v>
      </c>
      <c r="CN30" s="2602">
        <f t="shared" si="36"/>
        <v>501.17048263773529</v>
      </c>
      <c r="CO30" s="2603">
        <f t="shared" si="36"/>
        <v>28386.907200000001</v>
      </c>
      <c r="CP30" s="2603">
        <f t="shared" si="36"/>
        <v>0</v>
      </c>
      <c r="CQ30" s="2603">
        <f t="shared" si="36"/>
        <v>3996.4757709251107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16.963409044794506</v>
      </c>
      <c r="CV30" s="2530">
        <f t="shared" si="36"/>
        <v>19.023161575249539</v>
      </c>
      <c r="CW30" s="2530">
        <f t="shared" si="36"/>
        <v>24.450377512496562</v>
      </c>
      <c r="CX30" s="2530">
        <f t="shared" si="36"/>
        <v>14.581451369043531</v>
      </c>
      <c r="CY30" s="2530">
        <f t="shared" si="36"/>
        <v>14.559631491819195</v>
      </c>
      <c r="CZ30" s="2530">
        <f t="shared" si="36"/>
        <v>15.64051764791504</v>
      </c>
      <c r="DA30" s="2614">
        <f t="shared" si="36"/>
        <v>1.3274025217205123</v>
      </c>
      <c r="DB30" s="2614">
        <f t="shared" si="36"/>
        <v>1.2134673004547749</v>
      </c>
      <c r="DC30" s="2614">
        <f t="shared" si="36"/>
        <v>1.2897535117034489</v>
      </c>
      <c r="DD30" s="2614">
        <f t="shared" si="36"/>
        <v>1.2852519176608177</v>
      </c>
      <c r="DE30" s="2614">
        <f t="shared" si="36"/>
        <v>1.1196011625233804</v>
      </c>
      <c r="DF30" s="2614">
        <f t="shared" si="36"/>
        <v>1.1196011625233804</v>
      </c>
      <c r="DG30" s="2614">
        <f t="shared" si="36"/>
        <v>5.9350066050198143</v>
      </c>
      <c r="DH30" s="2530">
        <f t="shared" si="36"/>
        <v>17.5</v>
      </c>
      <c r="DI30" s="2614">
        <f t="shared" si="36"/>
        <v>0.42113410552453734</v>
      </c>
      <c r="DJ30" s="2614">
        <f t="shared" si="36"/>
        <v>0.42297028364086775</v>
      </c>
      <c r="DK30" s="2614">
        <f t="shared" si="36"/>
        <v>0.4195140880300296</v>
      </c>
      <c r="DL30" s="2614">
        <f t="shared" si="36"/>
        <v>7.5022590592535181</v>
      </c>
      <c r="DM30" s="2614">
        <f t="shared" si="36"/>
        <v>3.4967180791241059</v>
      </c>
      <c r="DN30" s="2614">
        <f t="shared" si="36"/>
        <v>0.69221522508174327</v>
      </c>
      <c r="DO30" s="2614">
        <f t="shared" si="36"/>
        <v>30.874975268409855</v>
      </c>
      <c r="DP30" s="2614">
        <f t="shared" si="36"/>
        <v>5.8680433437982744</v>
      </c>
      <c r="DQ30" s="2614">
        <f t="shared" si="36"/>
        <v>39.938952018588687</v>
      </c>
      <c r="DR30" s="2614">
        <f t="shared" si="36"/>
        <v>7.7193789134716777</v>
      </c>
      <c r="DS30" s="2614">
        <f t="shared" si="36"/>
        <v>3.5050350909792893</v>
      </c>
      <c r="DT30" s="2614">
        <f t="shared" si="36"/>
        <v>0.69040143517221131</v>
      </c>
      <c r="DU30" s="2614">
        <f t="shared" si="36"/>
        <v>31.119822069080989</v>
      </c>
      <c r="DV30" s="2614">
        <f t="shared" si="36"/>
        <v>5.0335295324695783</v>
      </c>
      <c r="DW30" s="2614">
        <f t="shared" si="36"/>
        <v>26.670782697662432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6.99</v>
      </c>
      <c r="C31" s="1170">
        <v>25</v>
      </c>
      <c r="D31" s="1170">
        <v>19</v>
      </c>
      <c r="E31" s="1169">
        <v>7.64</v>
      </c>
      <c r="F31" s="1170">
        <v>42</v>
      </c>
      <c r="G31" s="1170">
        <v>86</v>
      </c>
      <c r="H31" s="1176">
        <v>27.7</v>
      </c>
      <c r="I31" s="1171">
        <v>0.20799999999999999</v>
      </c>
      <c r="J31" s="2356"/>
      <c r="K31" s="1191">
        <v>6.26</v>
      </c>
      <c r="L31" s="945">
        <v>12</v>
      </c>
      <c r="M31" s="1192">
        <v>5.5E-2</v>
      </c>
      <c r="N31" s="1546">
        <v>6.23</v>
      </c>
      <c r="O31" s="1547">
        <v>12</v>
      </c>
      <c r="P31" s="2352"/>
      <c r="Q31" s="1546">
        <v>6.22</v>
      </c>
      <c r="R31" s="1547">
        <v>13</v>
      </c>
      <c r="S31" s="2352"/>
      <c r="T31" s="2362"/>
      <c r="U31" s="2890"/>
      <c r="V31" s="2363"/>
      <c r="W31" s="2345"/>
      <c r="X31" s="2364"/>
      <c r="Y31" s="2651"/>
      <c r="Z31" s="2360" t="str">
        <f t="shared" si="33"/>
        <v/>
      </c>
      <c r="AA31" s="2647">
        <v>0.04</v>
      </c>
      <c r="AB31" s="2367"/>
      <c r="AC31" s="2890"/>
      <c r="AD31" s="2652"/>
      <c r="AE31" s="2767"/>
      <c r="AF31" s="2364"/>
      <c r="AG31" s="2651"/>
      <c r="AH31" s="2685" t="str">
        <f t="shared" si="34"/>
        <v/>
      </c>
      <c r="AI31" s="2367"/>
      <c r="AJ31" s="2890"/>
      <c r="AK31" s="2652"/>
      <c r="AL31" s="2345"/>
      <c r="AM31" s="2364"/>
      <c r="AN31" s="2651"/>
      <c r="AO31" s="2685" t="str">
        <f t="shared" si="35"/>
        <v/>
      </c>
      <c r="AP31" s="2887">
        <v>3.2000000000000001E-2</v>
      </c>
      <c r="AQ31" s="1547">
        <v>1</v>
      </c>
      <c r="AR31" s="2654">
        <v>0.2</v>
      </c>
      <c r="AS31" s="2356"/>
      <c r="AT31" s="2338">
        <v>4.4999999999999998E-2</v>
      </c>
      <c r="AU31" s="2882">
        <v>1.2999999999999999E-2</v>
      </c>
      <c r="AV31" s="1152">
        <v>1</v>
      </c>
      <c r="AW31" s="2653">
        <v>0.41</v>
      </c>
      <c r="AX31" s="2356"/>
      <c r="AY31" s="2882">
        <v>3.5000000000000003E-2</v>
      </c>
      <c r="AZ31" s="1152">
        <v>1</v>
      </c>
      <c r="BA31" s="2653">
        <v>0.35</v>
      </c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14"/>
      <c r="BW31" s="3115"/>
      <c r="BX31" s="2552" t="s">
        <v>50</v>
      </c>
      <c r="BY31" s="2530">
        <f>IF(BY30&gt;=0.1,AVERAGE(BY$8,BY$10,BY$12,BY$14,BY$16,BY$18,BY$20,BY$22,BY$24,BY$26,BY$28),"")</f>
        <v>8.8714285714285719</v>
      </c>
      <c r="BZ31" s="2531">
        <f t="shared" ref="BZ31:DW31" si="37">IF(BZ30&gt;=0.1,AVERAGE(BZ$8,BZ$10,BZ$12,BZ$14,BZ$16,BZ$18,BZ$20,BZ$22,BZ$24,BZ$26,BZ$28),"")</f>
        <v>8.8714285714285719</v>
      </c>
      <c r="CA31" s="2531">
        <f t="shared" si="37"/>
        <v>9.9142857142857128</v>
      </c>
      <c r="CB31" s="2531">
        <f t="shared" si="37"/>
        <v>27.657142857142855</v>
      </c>
      <c r="CC31" s="2531">
        <f t="shared" si="37"/>
        <v>8.3714285714285719</v>
      </c>
      <c r="CD31" s="2531">
        <f t="shared" si="37"/>
        <v>8.3714285714285719</v>
      </c>
      <c r="CE31" s="2531">
        <f t="shared" si="37"/>
        <v>9.4142857142857146</v>
      </c>
      <c r="CF31" s="2531">
        <f t="shared" si="37"/>
        <v>26.157142857142855</v>
      </c>
      <c r="CG31" s="2531" t="str">
        <f t="shared" si="37"/>
        <v/>
      </c>
      <c r="CH31" s="2531">
        <f t="shared" si="37"/>
        <v>14.617028571428575</v>
      </c>
      <c r="CI31" s="2531" t="str">
        <f t="shared" si="37"/>
        <v/>
      </c>
      <c r="CJ31" s="2531">
        <f t="shared" si="37"/>
        <v>12.764365714285715</v>
      </c>
      <c r="CK31" s="2531">
        <f t="shared" si="37"/>
        <v>27.381394285714286</v>
      </c>
      <c r="CL31" s="2532">
        <f t="shared" si="37"/>
        <v>0.89779268571428561</v>
      </c>
      <c r="CM31" s="2630" t="s">
        <v>50</v>
      </c>
      <c r="CN31" s="2602">
        <f t="shared" si="37"/>
        <v>71.59578323396218</v>
      </c>
      <c r="CO31" s="2604">
        <f>AVERAGE(CO$8,CO$10,CO$12,CO$14,CO$16,CO$18,CO$20,CO$22,CO$24,CO$26,CO$28)</f>
        <v>4055.2724571428575</v>
      </c>
      <c r="CP31" s="2604" t="str">
        <f t="shared" si="37"/>
        <v/>
      </c>
      <c r="CQ31" s="2604">
        <f t="shared" si="37"/>
        <v>570.92511013215869</v>
      </c>
      <c r="CR31" s="2604">
        <f>AVERAGE(CR$8,CR$10,CR$12,CR$14,CR$16,CR$18,CR$20,CR$22,CR$24,CR$26,CR$28)</f>
        <v>0</v>
      </c>
      <c r="CS31" s="2604">
        <f t="shared" ref="CS31:CT31" si="38">AVERAGE(CS$8,CS$10,CS$12,CS$14,CS$16,CS$18,CS$20,CS$22,CS$24,CS$26,CS$28)</f>
        <v>0</v>
      </c>
      <c r="CT31" s="2604">
        <f t="shared" si="38"/>
        <v>0</v>
      </c>
      <c r="CU31" s="2531">
        <f t="shared" si="37"/>
        <v>2.4233441492563581</v>
      </c>
      <c r="CV31" s="2531">
        <f t="shared" si="37"/>
        <v>2.717594510749934</v>
      </c>
      <c r="CW31" s="2531">
        <f t="shared" si="37"/>
        <v>3.4929110732137945</v>
      </c>
      <c r="CX31" s="2531">
        <f t="shared" si="37"/>
        <v>2.0830644812919332</v>
      </c>
      <c r="CY31" s="2531">
        <f t="shared" si="37"/>
        <v>2.0799473559741708</v>
      </c>
      <c r="CZ31" s="2531">
        <f t="shared" si="37"/>
        <v>2.2343596639878629</v>
      </c>
      <c r="DA31" s="2615">
        <f t="shared" si="37"/>
        <v>0.1896289316743589</v>
      </c>
      <c r="DB31" s="2615">
        <f t="shared" si="37"/>
        <v>0.17335247149353927</v>
      </c>
      <c r="DC31" s="2615">
        <f t="shared" si="37"/>
        <v>0.18425050167192128</v>
      </c>
      <c r="DD31" s="2615">
        <f t="shared" si="37"/>
        <v>0.18360741680868825</v>
      </c>
      <c r="DE31" s="2615">
        <f t="shared" si="37"/>
        <v>0.15994302321762577</v>
      </c>
      <c r="DF31" s="2615">
        <f t="shared" si="37"/>
        <v>0.15994302321762577</v>
      </c>
      <c r="DG31" s="2615">
        <f t="shared" si="37"/>
        <v>0.84785808643140204</v>
      </c>
      <c r="DH31" s="2531">
        <f t="shared" si="37"/>
        <v>2.5</v>
      </c>
      <c r="DI31" s="2615">
        <f t="shared" si="37"/>
        <v>6.0162015074933906E-2</v>
      </c>
      <c r="DJ31" s="2615">
        <f t="shared" si="37"/>
        <v>6.042432623440968E-2</v>
      </c>
      <c r="DK31" s="2615">
        <f t="shared" si="37"/>
        <v>5.9930584004289945E-2</v>
      </c>
      <c r="DL31" s="2615">
        <f t="shared" si="37"/>
        <v>1.0717512941790741</v>
      </c>
      <c r="DM31" s="2615">
        <f t="shared" si="37"/>
        <v>0.49953115416058658</v>
      </c>
      <c r="DN31" s="2615">
        <f t="shared" si="37"/>
        <v>9.8887889297391895E-2</v>
      </c>
      <c r="DO31" s="2615">
        <f t="shared" si="37"/>
        <v>4.4107107526299796</v>
      </c>
      <c r="DP31" s="2615">
        <f t="shared" si="37"/>
        <v>0.83829190625689631</v>
      </c>
      <c r="DQ31" s="2615">
        <f t="shared" si="37"/>
        <v>5.7055645740840983</v>
      </c>
      <c r="DR31" s="2615">
        <f t="shared" si="37"/>
        <v>1.1027684162102396</v>
      </c>
      <c r="DS31" s="2615">
        <f t="shared" si="37"/>
        <v>0.50071929871132703</v>
      </c>
      <c r="DT31" s="2615">
        <f t="shared" si="37"/>
        <v>9.8628776453173042E-2</v>
      </c>
      <c r="DU31" s="2615">
        <f t="shared" si="37"/>
        <v>4.4456888670115697</v>
      </c>
      <c r="DV31" s="2615">
        <f t="shared" si="37"/>
        <v>0.719075647495654</v>
      </c>
      <c r="DW31" s="2625">
        <f t="shared" si="37"/>
        <v>3.8101118139517758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41.06</v>
      </c>
      <c r="C32" s="1377">
        <f t="shared" ref="C32:H32" si="40">SUM(C8:C31)</f>
        <v>140</v>
      </c>
      <c r="D32" s="1377">
        <f t="shared" si="40"/>
        <v>108</v>
      </c>
      <c r="E32" s="1377">
        <f t="shared" si="40"/>
        <v>45.78</v>
      </c>
      <c r="F32" s="1377">
        <f t="shared" si="40"/>
        <v>325</v>
      </c>
      <c r="G32" s="1377">
        <f t="shared" si="40"/>
        <v>581</v>
      </c>
      <c r="H32" s="1374">
        <f t="shared" si="40"/>
        <v>168.7</v>
      </c>
      <c r="I32" s="1182">
        <f t="shared" si="39"/>
        <v>1.456</v>
      </c>
      <c r="J32" s="1183">
        <f t="shared" ref="J32" si="41">SUM(J8:J31)</f>
        <v>6.7000000000000004E-2</v>
      </c>
      <c r="K32" s="1189">
        <f t="shared" si="39"/>
        <v>37</v>
      </c>
      <c r="L32" s="947">
        <f t="shared" si="39"/>
        <v>70</v>
      </c>
      <c r="M32" s="1190">
        <f t="shared" ref="M32:S32" si="42">SUM(M8:M31)</f>
        <v>0.34899999999999998</v>
      </c>
      <c r="N32" s="1548">
        <f t="shared" si="42"/>
        <v>37.120000000000005</v>
      </c>
      <c r="O32" s="1624">
        <f t="shared" si="42"/>
        <v>69</v>
      </c>
      <c r="P32" s="1549">
        <f t="shared" si="42"/>
        <v>0</v>
      </c>
      <c r="Q32" s="1548">
        <f t="shared" si="42"/>
        <v>37.01</v>
      </c>
      <c r="R32" s="1624">
        <f t="shared" si="42"/>
        <v>70</v>
      </c>
      <c r="S32" s="1549">
        <f t="shared" si="42"/>
        <v>0</v>
      </c>
      <c r="T32" s="1548">
        <f t="shared" si="39"/>
        <v>24.93</v>
      </c>
      <c r="U32" s="1548">
        <f t="shared" si="39"/>
        <v>1.5609999999999999</v>
      </c>
      <c r="V32" s="1624">
        <f t="shared" si="39"/>
        <v>13</v>
      </c>
      <c r="W32" s="1548">
        <f t="shared" ref="W32" si="43">SUM(W8:W31)</f>
        <v>1.93</v>
      </c>
      <c r="X32" s="1550">
        <f t="shared" ref="X32:BU32" si="44">SUM(X8:X31)</f>
        <v>111.1</v>
      </c>
      <c r="Y32" s="1550">
        <f t="shared" si="44"/>
        <v>36.6</v>
      </c>
      <c r="Z32" s="1548">
        <f t="shared" si="44"/>
        <v>1.1993396226415094</v>
      </c>
      <c r="AA32" s="1549">
        <f t="shared" ref="AA32" si="45">SUM(AA8:AA31)</f>
        <v>0.25</v>
      </c>
      <c r="AB32" s="1548">
        <f t="shared" si="44"/>
        <v>24.97</v>
      </c>
      <c r="AC32" s="1548">
        <f t="shared" si="44"/>
        <v>1.2310000000000001</v>
      </c>
      <c r="AD32" s="1624">
        <f t="shared" si="44"/>
        <v>14</v>
      </c>
      <c r="AE32" s="1548">
        <f t="shared" si="44"/>
        <v>1.74</v>
      </c>
      <c r="AF32" s="1550">
        <f t="shared" si="44"/>
        <v>111.69999999999999</v>
      </c>
      <c r="AG32" s="1550">
        <f t="shared" si="44"/>
        <v>36.6</v>
      </c>
      <c r="AH32" s="1548">
        <f t="shared" si="44"/>
        <v>1.1993396226415094</v>
      </c>
      <c r="AI32" s="1548">
        <f t="shared" si="44"/>
        <v>25.099999999999998</v>
      </c>
      <c r="AJ32" s="1563">
        <f t="shared" si="44"/>
        <v>1.2829999999999999</v>
      </c>
      <c r="AK32" s="1627">
        <f t="shared" si="44"/>
        <v>13</v>
      </c>
      <c r="AL32" s="1563">
        <f t="shared" si="44"/>
        <v>2.13</v>
      </c>
      <c r="AM32" s="1564">
        <f t="shared" si="44"/>
        <v>113.4</v>
      </c>
      <c r="AN32" s="1564">
        <f t="shared" si="44"/>
        <v>41</v>
      </c>
      <c r="AO32" s="1563">
        <f t="shared" si="44"/>
        <v>1.2392592592592593</v>
      </c>
      <c r="AP32" s="1565">
        <f t="shared" si="44"/>
        <v>0.16800000000000001</v>
      </c>
      <c r="AQ32" s="1627">
        <f t="shared" si="44"/>
        <v>6</v>
      </c>
      <c r="AR32" s="1563">
        <f t="shared" si="44"/>
        <v>0.8600000000000001</v>
      </c>
      <c r="AS32" s="1557">
        <f t="shared" si="44"/>
        <v>1.4999999999999999E-2</v>
      </c>
      <c r="AT32" s="1557">
        <f t="shared" ref="AT32" si="46">SUM(AT8:AT31)</f>
        <v>0.26300000000000001</v>
      </c>
      <c r="AU32" s="946">
        <f t="shared" si="44"/>
        <v>0.124</v>
      </c>
      <c r="AV32" s="947">
        <f t="shared" si="44"/>
        <v>6</v>
      </c>
      <c r="AW32" s="946">
        <f t="shared" si="44"/>
        <v>1.0900000000000001</v>
      </c>
      <c r="AX32" s="948">
        <f t="shared" si="44"/>
        <v>0</v>
      </c>
      <c r="AY32" s="946">
        <f t="shared" si="44"/>
        <v>0.22300000000000003</v>
      </c>
      <c r="AZ32" s="947">
        <f t="shared" si="44"/>
        <v>6</v>
      </c>
      <c r="BA32" s="946">
        <f t="shared" si="44"/>
        <v>1.54</v>
      </c>
      <c r="BB32" s="948">
        <f t="shared" si="44"/>
        <v>0</v>
      </c>
      <c r="BC32" s="946">
        <f t="shared" si="44"/>
        <v>43.179999999999993</v>
      </c>
      <c r="BD32" s="946">
        <f t="shared" si="44"/>
        <v>0.38200000000000001</v>
      </c>
      <c r="BE32" s="947">
        <f t="shared" si="44"/>
        <v>6</v>
      </c>
      <c r="BF32" s="951">
        <f t="shared" si="44"/>
        <v>24.8</v>
      </c>
      <c r="BG32" s="1130">
        <f t="shared" ref="BG32:BI32" si="47">SUM(BG8:BG31)</f>
        <v>170.7</v>
      </c>
      <c r="BH32" s="2661">
        <f t="shared" si="47"/>
        <v>41</v>
      </c>
      <c r="BI32" s="2661">
        <f t="shared" si="47"/>
        <v>67</v>
      </c>
      <c r="BJ32" s="1124">
        <f t="shared" si="44"/>
        <v>1.6E-2</v>
      </c>
      <c r="BK32" s="949">
        <f t="shared" si="44"/>
        <v>44.3</v>
      </c>
      <c r="BL32" s="946">
        <f t="shared" si="44"/>
        <v>0.36099999999999999</v>
      </c>
      <c r="BM32" s="947">
        <f t="shared" si="44"/>
        <v>6</v>
      </c>
      <c r="BN32" s="1130">
        <f t="shared" si="44"/>
        <v>26.800000000000004</v>
      </c>
      <c r="BO32" s="1130">
        <f t="shared" ref="BO32:BT32" si="48">SUM(BO8:BO31)</f>
        <v>164.9</v>
      </c>
      <c r="BP32" s="2661">
        <f t="shared" si="48"/>
        <v>44</v>
      </c>
      <c r="BQ32" s="2661">
        <f t="shared" si="48"/>
        <v>62</v>
      </c>
      <c r="BR32" s="2538">
        <f t="shared" si="48"/>
        <v>1.9999999999999997E-2</v>
      </c>
      <c r="BS32" s="2636">
        <f t="shared" si="48"/>
        <v>21.900000000000002</v>
      </c>
      <c r="BT32" s="2636">
        <f t="shared" si="48"/>
        <v>21.299999999999997</v>
      </c>
      <c r="BU32" s="2636">
        <f t="shared" si="44"/>
        <v>17.600000000000001</v>
      </c>
      <c r="BV32" s="3114"/>
      <c r="BW32" s="3115"/>
      <c r="BX32" s="2552" t="s">
        <v>51</v>
      </c>
      <c r="BY32" s="2533">
        <f>IF(BY30&gt;=0.1,MIN(BY$8,BY$10,BY$12,BY$14,BY$16,BY$18,BY$20,BY$22,BY$24,BY$26,BY$28),"")</f>
        <v>7</v>
      </c>
      <c r="BZ32" s="916">
        <f t="shared" ref="BZ32:DW32" si="49">IF(BZ30&gt;=0.1,MIN(BZ$8,BZ$10,BZ$12,BZ$14,BZ$16,BZ$18,BZ$20,BZ$22,BZ$24,BZ$26,BZ$28),"")</f>
        <v>7</v>
      </c>
      <c r="CA32" s="916">
        <f t="shared" si="49"/>
        <v>8</v>
      </c>
      <c r="CB32" s="916">
        <f t="shared" si="49"/>
        <v>22</v>
      </c>
      <c r="CC32" s="916">
        <f t="shared" si="49"/>
        <v>6.5</v>
      </c>
      <c r="CD32" s="916">
        <f t="shared" si="49"/>
        <v>6.5</v>
      </c>
      <c r="CE32" s="916">
        <f t="shared" si="49"/>
        <v>7.5</v>
      </c>
      <c r="CF32" s="916">
        <f t="shared" si="49"/>
        <v>20.5</v>
      </c>
      <c r="CG32" s="916" t="str">
        <f t="shared" si="49"/>
        <v/>
      </c>
      <c r="CH32" s="916">
        <f t="shared" si="49"/>
        <v>12.492000000000001</v>
      </c>
      <c r="CI32" s="916" t="str">
        <f t="shared" si="49"/>
        <v/>
      </c>
      <c r="CJ32" s="916">
        <f t="shared" si="49"/>
        <v>10.30176</v>
      </c>
      <c r="CK32" s="916">
        <f t="shared" si="49"/>
        <v>26.529119999999999</v>
      </c>
      <c r="CL32" s="2534">
        <f t="shared" si="49"/>
        <v>0.8154576</v>
      </c>
      <c r="CM32" s="2630" t="s">
        <v>51</v>
      </c>
      <c r="CN32" s="2605">
        <f t="shared" si="49"/>
        <v>65.720536058973849</v>
      </c>
      <c r="CO32" s="2606">
        <f t="shared" si="49"/>
        <v>3443.2939999999999</v>
      </c>
      <c r="CP32" s="2606" t="str">
        <f t="shared" si="49"/>
        <v/>
      </c>
      <c r="CQ32" s="2606">
        <f t="shared" si="49"/>
        <v>570.92511013215858</v>
      </c>
      <c r="CR32" s="2606" t="str">
        <f t="shared" si="49"/>
        <v/>
      </c>
      <c r="CS32" s="2606" t="str">
        <f t="shared" si="49"/>
        <v/>
      </c>
      <c r="CT32" s="2606" t="str">
        <f t="shared" si="49"/>
        <v/>
      </c>
      <c r="CU32" s="916">
        <f t="shared" si="49"/>
        <v>2.0724687440268466</v>
      </c>
      <c r="CV32" s="916">
        <f t="shared" si="49"/>
        <v>2.2088153719233494</v>
      </c>
      <c r="CW32" s="916">
        <f t="shared" si="49"/>
        <v>2.8189087577653287</v>
      </c>
      <c r="CX32" s="916">
        <f t="shared" si="49"/>
        <v>2.0074287046390555</v>
      </c>
      <c r="CY32" s="916">
        <f t="shared" si="49"/>
        <v>1.9856088274147179</v>
      </c>
      <c r="CZ32" s="916">
        <f t="shared" si="49"/>
        <v>2.2044310247216456</v>
      </c>
      <c r="DA32" s="2616">
        <f t="shared" si="49"/>
        <v>0.18120771586928436</v>
      </c>
      <c r="DB32" s="2616">
        <f t="shared" si="49"/>
        <v>0.1697823616500129</v>
      </c>
      <c r="DC32" s="2616">
        <f t="shared" si="49"/>
        <v>0.17657365611601342</v>
      </c>
      <c r="DD32" s="2616">
        <f t="shared" si="49"/>
        <v>0.171140620543213</v>
      </c>
      <c r="DE32" s="2616">
        <f t="shared" si="49"/>
        <v>0.15817542201721202</v>
      </c>
      <c r="DF32" s="2616">
        <f t="shared" si="49"/>
        <v>0.15817542201721202</v>
      </c>
      <c r="DG32" s="2616">
        <f t="shared" si="49"/>
        <v>0.79894319682959047</v>
      </c>
      <c r="DH32" s="916">
        <f t="shared" si="49"/>
        <v>1.5</v>
      </c>
      <c r="DI32" s="2616">
        <f t="shared" si="49"/>
        <v>5.8866590937776103E-2</v>
      </c>
      <c r="DJ32" s="2616">
        <f t="shared" si="49"/>
        <v>5.8866590937776103E-2</v>
      </c>
      <c r="DK32" s="2616">
        <f t="shared" si="49"/>
        <v>5.9289711088272239E-2</v>
      </c>
      <c r="DL32" s="2616">
        <f t="shared" si="49"/>
        <v>0.85904416212946166</v>
      </c>
      <c r="DM32" s="2616">
        <f t="shared" si="49"/>
        <v>0.49808062295410821</v>
      </c>
      <c r="DN32" s="2616">
        <f t="shared" si="49"/>
        <v>9.2074852754790146E-2</v>
      </c>
      <c r="DO32" s="2616">
        <f t="shared" si="49"/>
        <v>4.3932920486088518</v>
      </c>
      <c r="DP32" s="2616">
        <f t="shared" si="49"/>
        <v>0.79830455318704086</v>
      </c>
      <c r="DQ32" s="2616">
        <f t="shared" si="49"/>
        <v>5.0775751574986945</v>
      </c>
      <c r="DR32" s="2616">
        <f t="shared" si="49"/>
        <v>1.0889292196007259</v>
      </c>
      <c r="DS32" s="2616">
        <f t="shared" si="49"/>
        <v>0.49637736728206189</v>
      </c>
      <c r="DT32" s="2616">
        <f t="shared" si="49"/>
        <v>9.5265950779258771E-2</v>
      </c>
      <c r="DU32" s="2616">
        <f t="shared" si="49"/>
        <v>3.991373924152064</v>
      </c>
      <c r="DV32" s="2616">
        <f t="shared" si="49"/>
        <v>0.64591013152933763</v>
      </c>
      <c r="DW32" s="2626">
        <f t="shared" si="49"/>
        <v>3.2705210920053505</v>
      </c>
      <c r="DX32" s="1651"/>
      <c r="EG32" s="1650"/>
      <c r="GD32" s="444" t="s">
        <v>505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0.44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10.7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23.77570093457944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10.461308411214954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6.29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2.0922616822429907</v>
      </c>
      <c r="GM32" s="1602"/>
      <c r="GN32" s="1602"/>
      <c r="GO32" s="1602"/>
      <c r="GP32" s="499" t="s">
        <v>505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0.43</v>
      </c>
      <c r="GR32" s="1753">
        <f t="shared" si="50"/>
        <v>10.7</v>
      </c>
      <c r="GS32" s="1753">
        <f t="shared" si="50"/>
        <v>23.77570093457944</v>
      </c>
      <c r="GT32" s="1753">
        <f t="shared" si="50"/>
        <v>10.223551401869159</v>
      </c>
      <c r="GU32" s="1753">
        <f t="shared" si="50"/>
        <v>6.26</v>
      </c>
      <c r="GV32" s="1753">
        <f t="shared" si="50"/>
        <v>28.1</v>
      </c>
      <c r="GW32" s="1753">
        <f t="shared" si="50"/>
        <v>5</v>
      </c>
      <c r="GX32" s="1621">
        <f>MIN(GX8:GX31)</f>
        <v>2.044710280373832</v>
      </c>
      <c r="GY32" s="1602"/>
      <c r="GZ32" s="1602"/>
      <c r="HA32" s="1602"/>
      <c r="HB32" s="499" t="s">
        <v>505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0.43</v>
      </c>
      <c r="HD32" s="1753">
        <f t="shared" si="51"/>
        <v>9.4</v>
      </c>
      <c r="HE32" s="1753">
        <f t="shared" si="51"/>
        <v>28.723404255319149</v>
      </c>
      <c r="HF32" s="1753">
        <f t="shared" si="51"/>
        <v>12.351063829787234</v>
      </c>
      <c r="HG32" s="1753">
        <f t="shared" si="51"/>
        <v>6.24</v>
      </c>
      <c r="HH32" s="1753">
        <f t="shared" si="51"/>
        <v>27.7</v>
      </c>
      <c r="HI32" s="1753">
        <f t="shared" si="51"/>
        <v>5</v>
      </c>
      <c r="HJ32" s="1621">
        <f>MIN(HJ8:HJ31)</f>
        <v>2.4702127659574469</v>
      </c>
      <c r="HK32" s="1602"/>
      <c r="HL32" s="1602"/>
      <c r="HM32" s="1603"/>
      <c r="HN32" s="1603">
        <f>MIN(HJ32,GX32,GL32)</f>
        <v>2.044710280373832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6.8433333333333337</v>
      </c>
      <c r="C33" s="1378">
        <f t="shared" ref="C33:V33" si="52">IF(C32&lt;=0,"",AVERAGE(C8:C31))</f>
        <v>23.333333333333332</v>
      </c>
      <c r="D33" s="1378">
        <f t="shared" si="52"/>
        <v>18</v>
      </c>
      <c r="E33" s="1184">
        <f t="shared" si="52"/>
        <v>7.63</v>
      </c>
      <c r="F33" s="1378">
        <f t="shared" si="52"/>
        <v>54.166666666666664</v>
      </c>
      <c r="G33" s="1378">
        <f t="shared" si="52"/>
        <v>96.833333333333329</v>
      </c>
      <c r="H33" s="1375">
        <f t="shared" si="52"/>
        <v>28.116666666666664</v>
      </c>
      <c r="I33" s="1419">
        <f t="shared" si="52"/>
        <v>0.24266666666666667</v>
      </c>
      <c r="J33" s="1419">
        <f>IF(J32&lt;=0.0001,"",AVERAGE(J8:J31))</f>
        <v>3.3500000000000002E-2</v>
      </c>
      <c r="K33" s="1184">
        <f t="shared" si="52"/>
        <v>6.166666666666667</v>
      </c>
      <c r="L33" s="1378">
        <f t="shared" si="52"/>
        <v>11.666666666666666</v>
      </c>
      <c r="M33" s="1419">
        <f t="shared" si="52"/>
        <v>5.8166666666666665E-2</v>
      </c>
      <c r="N33" s="1552">
        <f t="shared" si="52"/>
        <v>6.1866666666666674</v>
      </c>
      <c r="O33" s="1625">
        <f t="shared" si="52"/>
        <v>11.5</v>
      </c>
      <c r="P33" s="1544" t="str">
        <f t="shared" si="52"/>
        <v/>
      </c>
      <c r="Q33" s="1552">
        <f t="shared" si="52"/>
        <v>6.168333333333333</v>
      </c>
      <c r="R33" s="1625">
        <f t="shared" si="52"/>
        <v>11.666666666666666</v>
      </c>
      <c r="S33" s="1544" t="str">
        <f t="shared" si="52"/>
        <v/>
      </c>
      <c r="T33" s="1552">
        <f t="shared" si="52"/>
        <v>6.2324999999999999</v>
      </c>
      <c r="U33" s="1552">
        <f t="shared" si="52"/>
        <v>0.39024999999999999</v>
      </c>
      <c r="V33" s="1625">
        <f t="shared" si="52"/>
        <v>3.25</v>
      </c>
      <c r="W33" s="1552">
        <f t="shared" ref="W33" si="53">IF(W32&lt;=0,"",AVERAGE(W8:W31))</f>
        <v>0.48249999999999998</v>
      </c>
      <c r="X33" s="1544">
        <f t="shared" ref="X33:AR33" si="54">IF(X32&lt;=0,"",AVERAGE(X8:X31))</f>
        <v>27.774999999999999</v>
      </c>
      <c r="Y33" s="1544">
        <f t="shared" si="54"/>
        <v>9.15</v>
      </c>
      <c r="Z33" s="1552">
        <f t="shared" si="54"/>
        <v>0.29983490566037735</v>
      </c>
      <c r="AA33" s="1551">
        <f t="shared" ref="AA33" si="55">IF(AA32&lt;=0,"",AVERAGE(AA8:AA31))</f>
        <v>4.1666666666666664E-2</v>
      </c>
      <c r="AB33" s="1552">
        <f t="shared" si="54"/>
        <v>6.2424999999999997</v>
      </c>
      <c r="AC33" s="1552">
        <f t="shared" si="54"/>
        <v>0.30775000000000002</v>
      </c>
      <c r="AD33" s="1625">
        <f t="shared" si="54"/>
        <v>3.5</v>
      </c>
      <c r="AE33" s="1552">
        <f t="shared" si="54"/>
        <v>0.435</v>
      </c>
      <c r="AF33" s="1544">
        <f t="shared" si="54"/>
        <v>27.924999999999997</v>
      </c>
      <c r="AG33" s="1544">
        <f t="shared" si="54"/>
        <v>9.15</v>
      </c>
      <c r="AH33" s="1552">
        <f t="shared" si="54"/>
        <v>0.29983490566037735</v>
      </c>
      <c r="AI33" s="1552">
        <f t="shared" si="54"/>
        <v>6.2749999999999995</v>
      </c>
      <c r="AJ33" s="1563">
        <f t="shared" si="54"/>
        <v>0.32074999999999998</v>
      </c>
      <c r="AK33" s="1627">
        <f t="shared" si="54"/>
        <v>3.25</v>
      </c>
      <c r="AL33" s="1563">
        <f t="shared" si="54"/>
        <v>0.53249999999999997</v>
      </c>
      <c r="AM33" s="1564">
        <f t="shared" si="54"/>
        <v>28.35</v>
      </c>
      <c r="AN33" s="1564">
        <f t="shared" si="54"/>
        <v>10.25</v>
      </c>
      <c r="AO33" s="1563">
        <f t="shared" si="54"/>
        <v>0.30981481481481482</v>
      </c>
      <c r="AP33" s="1565">
        <f t="shared" si="54"/>
        <v>2.8000000000000001E-2</v>
      </c>
      <c r="AQ33" s="1627">
        <f t="shared" si="54"/>
        <v>1</v>
      </c>
      <c r="AR33" s="1563">
        <f t="shared" si="54"/>
        <v>0.14333333333333334</v>
      </c>
      <c r="AS33" s="2648">
        <f>IF(AS32&lt;=0.01,"",AVERAGE(AS8:AS31))</f>
        <v>7.4999999999999997E-3</v>
      </c>
      <c r="AT33" s="2648">
        <f>IF(AT32&lt;=0.01,"",AVERAGE(AT8:AT31))</f>
        <v>4.3833333333333335E-2</v>
      </c>
      <c r="AU33" s="1184">
        <f>IF(AU32&lt;=0,"",AVERAGE(AU8:AU31))</f>
        <v>2.0666666666666667E-2</v>
      </c>
      <c r="AV33" s="1378">
        <f>IF(AV32&lt;=0,"",AVERAGE(AV8:AV31))</f>
        <v>1</v>
      </c>
      <c r="AW33" s="1184">
        <f>IF(AW32&lt;=0,"",AVERAGE(AW8:AW31))</f>
        <v>0.18166666666666667</v>
      </c>
      <c r="AX33" s="1419" t="str">
        <f>IF(AX32&lt;=0.01,"",AVERAGE(AX8:AX31))</f>
        <v/>
      </c>
      <c r="AY33" s="1184">
        <f>IF(AY32&lt;=0,"",AVERAGE(AY8:AY31))</f>
        <v>3.7166666666666674E-2</v>
      </c>
      <c r="AZ33" s="1378">
        <f>IF(AZ32&lt;=0,"",AVERAGE(AZ8:AZ31))</f>
        <v>1</v>
      </c>
      <c r="BA33" s="1184">
        <f>IF(BA32&lt;=0,"",AVERAGE(BA8:BA31))</f>
        <v>0.25666666666666665</v>
      </c>
      <c r="BB33" s="1419" t="str">
        <f>IF(BB32&lt;=0.01,"",AVERAGE(BB8:BB31))</f>
        <v/>
      </c>
      <c r="BC33" s="1184">
        <f>IF(BC32&lt;=0,"",AVERAGE(BC8:BC31))</f>
        <v>7.1966666666666654</v>
      </c>
      <c r="BD33" s="1184">
        <f>IF(BD32&lt;=0,"",AVERAGE(BD8:BD31))</f>
        <v>6.3666666666666663E-2</v>
      </c>
      <c r="BE33" s="1378">
        <f>IF(BE32&lt;=0,"",AVERAGE(BE8:BE31))</f>
        <v>1</v>
      </c>
      <c r="BF33" s="1184">
        <f>IF(BF32&lt;=0,"",AVERAGE(BF8:BF31))</f>
        <v>4.1333333333333337</v>
      </c>
      <c r="BG33" s="1375">
        <f t="shared" ref="BG33:BI33" si="56">IF(BG32&lt;=0,"",AVERAGE(BG8:BG31))</f>
        <v>28.45</v>
      </c>
      <c r="BH33" s="1378">
        <f t="shared" si="56"/>
        <v>20.5</v>
      </c>
      <c r="BI33" s="1378">
        <f t="shared" si="56"/>
        <v>33.5</v>
      </c>
      <c r="BJ33" s="1419">
        <f>IF(BJ32&lt;=0.01,"",AVERAGE(BJ8:BJ31))</f>
        <v>8.0000000000000002E-3</v>
      </c>
      <c r="BK33" s="1184">
        <f>IF(BK32&lt;=0,"",AVERAGE(BK8:BK31))</f>
        <v>7.3833333333333329</v>
      </c>
      <c r="BL33" s="1184">
        <f>IF(BL32&lt;=0,"",AVERAGE(BL8:BL31))</f>
        <v>6.0166666666666667E-2</v>
      </c>
      <c r="BM33" s="1378">
        <f>IF(BM32&lt;=0,"",AVERAGE(BM8:BM31))</f>
        <v>1</v>
      </c>
      <c r="BN33" s="1375">
        <f>IF(BN32&lt;=0,"",AVERAGE(BN8:BN31))</f>
        <v>4.4666666666666677</v>
      </c>
      <c r="BO33" s="1375">
        <f t="shared" ref="BO33:BQ33" si="57">IF(BO32&lt;=0,"",AVERAGE(BO8:BO31))</f>
        <v>27.483333333333334</v>
      </c>
      <c r="BP33" s="1378">
        <f t="shared" si="57"/>
        <v>22</v>
      </c>
      <c r="BQ33" s="1378">
        <f t="shared" si="57"/>
        <v>31</v>
      </c>
      <c r="BR33" s="2642">
        <f t="shared" ref="BR33:BT33" si="58">IF(BR32&lt;=0.01,"",AVERAGE(BR8:BR31))</f>
        <v>9.9999999999999985E-3</v>
      </c>
      <c r="BS33" s="2539">
        <f t="shared" si="58"/>
        <v>3.6500000000000004</v>
      </c>
      <c r="BT33" s="2539">
        <f t="shared" si="58"/>
        <v>3.5499999999999994</v>
      </c>
      <c r="BU33" s="2539">
        <f>IF(BU32&lt;=0.01,"",AVERAGE(BU8:BU31))</f>
        <v>2.9333333333333336</v>
      </c>
      <c r="BV33" s="3116"/>
      <c r="BW33" s="3117"/>
      <c r="BX33" s="2553" t="s">
        <v>52</v>
      </c>
      <c r="BY33" s="2535">
        <f>IF(BY30&gt;=0.1,MAX(BY8,BY10,BY12,BY14,BY16,BY18,BY20,BY22,BY24,BY26,BY28),"")</f>
        <v>10.7</v>
      </c>
      <c r="BZ33" s="2536">
        <f t="shared" ref="BZ33:DW33" si="59">IF(BZ30&gt;=0.1,MAX(BZ$8,BZ$10,BZ$12,BZ$14,BZ$16,BZ$18,BZ$20,BZ$22,BZ$24,BZ$26,BZ$28),"")</f>
        <v>10.7</v>
      </c>
      <c r="CA33" s="2536">
        <f t="shared" si="59"/>
        <v>11.8</v>
      </c>
      <c r="CB33" s="2536">
        <f t="shared" si="59"/>
        <v>33.200000000000003</v>
      </c>
      <c r="CC33" s="2536">
        <f t="shared" si="59"/>
        <v>10.199999999999999</v>
      </c>
      <c r="CD33" s="2536">
        <f t="shared" si="59"/>
        <v>10.199999999999999</v>
      </c>
      <c r="CE33" s="2536">
        <f t="shared" si="59"/>
        <v>11.3</v>
      </c>
      <c r="CF33" s="2536">
        <f t="shared" si="59"/>
        <v>31.7</v>
      </c>
      <c r="CG33" s="2536" t="str">
        <f t="shared" si="59"/>
        <v/>
      </c>
      <c r="CH33" s="2536">
        <f t="shared" si="59"/>
        <v>16.227360000000001</v>
      </c>
      <c r="CI33" s="2536" t="str">
        <f t="shared" si="59"/>
        <v/>
      </c>
      <c r="CJ33" s="2536">
        <f t="shared" si="59"/>
        <v>17.5032</v>
      </c>
      <c r="CK33" s="2536">
        <f t="shared" si="59"/>
        <v>29.995200000000001</v>
      </c>
      <c r="CL33" s="2537">
        <f t="shared" si="59"/>
        <v>1.07568</v>
      </c>
      <c r="CM33" s="2630" t="s">
        <v>52</v>
      </c>
      <c r="CN33" s="2607">
        <f t="shared" si="59"/>
        <v>73.570565882110344</v>
      </c>
      <c r="CO33" s="2608">
        <f t="shared" si="59"/>
        <v>4734.5294000000004</v>
      </c>
      <c r="CP33" s="2608" t="str">
        <f t="shared" si="59"/>
        <v/>
      </c>
      <c r="CQ33" s="2608">
        <f t="shared" si="59"/>
        <v>570.92511013215858</v>
      </c>
      <c r="CR33" s="2608" t="str">
        <f t="shared" si="59"/>
        <v/>
      </c>
      <c r="CS33" s="2608" t="str">
        <f t="shared" si="59"/>
        <v/>
      </c>
      <c r="CT33" s="2608" t="str">
        <f t="shared" si="59"/>
        <v/>
      </c>
      <c r="CU33" s="2536">
        <f t="shared" si="59"/>
        <v>3.0053523720947197</v>
      </c>
      <c r="CV33" s="2536">
        <f t="shared" si="59"/>
        <v>3.4055102468812568</v>
      </c>
      <c r="CW33" s="2536">
        <f t="shared" si="59"/>
        <v>4.1761267791850178</v>
      </c>
      <c r="CX33" s="2536">
        <f t="shared" si="59"/>
        <v>2.1229062087186263</v>
      </c>
      <c r="CY33" s="2536">
        <f t="shared" si="59"/>
        <v>2.1229062087186263</v>
      </c>
      <c r="CZ33" s="2536">
        <f t="shared" si="59"/>
        <v>2.2553025099075303</v>
      </c>
      <c r="DA33" s="2617">
        <f t="shared" si="59"/>
        <v>0.20259637322872567</v>
      </c>
      <c r="DB33" s="2617">
        <f t="shared" si="59"/>
        <v>0.18127043920464928</v>
      </c>
      <c r="DC33" s="2617">
        <f t="shared" si="59"/>
        <v>0.19015624504801446</v>
      </c>
      <c r="DD33" s="2617">
        <f t="shared" si="59"/>
        <v>0.23090401184401754</v>
      </c>
      <c r="DE33" s="2617">
        <f t="shared" si="59"/>
        <v>0.16082363277996967</v>
      </c>
      <c r="DF33" s="2617">
        <f t="shared" si="59"/>
        <v>0.16082363277996967</v>
      </c>
      <c r="DG33" s="2617">
        <f t="shared" si="59"/>
        <v>0.87503302509907532</v>
      </c>
      <c r="DH33" s="2536">
        <f t="shared" si="59"/>
        <v>4</v>
      </c>
      <c r="DI33" s="2617">
        <f t="shared" si="59"/>
        <v>6.2067992664691776E-2</v>
      </c>
      <c r="DJ33" s="2617">
        <f t="shared" si="59"/>
        <v>6.2067992664691776E-2</v>
      </c>
      <c r="DK33" s="2617">
        <f t="shared" si="59"/>
        <v>6.0294621445700594E-2</v>
      </c>
      <c r="DL33" s="2617">
        <f t="shared" si="59"/>
        <v>1.1206896551724139</v>
      </c>
      <c r="DM33" s="2617">
        <f t="shared" si="59"/>
        <v>0.50149994073182524</v>
      </c>
      <c r="DN33" s="2617">
        <f t="shared" si="59"/>
        <v>0.10199060612838291</v>
      </c>
      <c r="DO33" s="2617">
        <f t="shared" si="59"/>
        <v>4.445675042528725</v>
      </c>
      <c r="DP33" s="2617">
        <f t="shared" si="59"/>
        <v>0.87725775075498991</v>
      </c>
      <c r="DQ33" s="2617">
        <f t="shared" si="59"/>
        <v>6.0309050215224147</v>
      </c>
      <c r="DR33" s="2617">
        <f t="shared" si="59"/>
        <v>1.1115321460149048</v>
      </c>
      <c r="DS33" s="2617">
        <f t="shared" si="59"/>
        <v>0.50450593438256552</v>
      </c>
      <c r="DT33" s="2617">
        <f t="shared" si="59"/>
        <v>0.10646387832699619</v>
      </c>
      <c r="DU33" s="2617">
        <f t="shared" si="59"/>
        <v>6.6849986104863843</v>
      </c>
      <c r="DV33" s="2617">
        <f t="shared" si="59"/>
        <v>0.74428394432475986</v>
      </c>
      <c r="DW33" s="2627">
        <f t="shared" si="59"/>
        <v>4.0693832766486429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6.75</v>
      </c>
      <c r="C34" s="1378">
        <f t="shared" ref="C34:V34" si="60">IF(C32&lt;=0,"",MIN(C8:C31))</f>
        <v>22</v>
      </c>
      <c r="D34" s="1378">
        <f t="shared" si="60"/>
        <v>17</v>
      </c>
      <c r="E34" s="1184">
        <f t="shared" si="60"/>
        <v>6.46</v>
      </c>
      <c r="F34" s="1378">
        <f t="shared" si="60"/>
        <v>42</v>
      </c>
      <c r="G34" s="1378">
        <f t="shared" si="60"/>
        <v>84</v>
      </c>
      <c r="H34" s="1375">
        <f t="shared" si="60"/>
        <v>27.7</v>
      </c>
      <c r="I34" s="1419">
        <f t="shared" si="60"/>
        <v>0.184</v>
      </c>
      <c r="J34" s="1419">
        <f>IF(J32&lt;=0.001,"",MIN(J8:J31))</f>
        <v>3.1E-2</v>
      </c>
      <c r="K34" s="1184">
        <f t="shared" si="60"/>
        <v>6.01</v>
      </c>
      <c r="L34" s="1378">
        <f t="shared" si="60"/>
        <v>11</v>
      </c>
      <c r="M34" s="1419">
        <f t="shared" si="60"/>
        <v>4.9000000000000002E-2</v>
      </c>
      <c r="N34" s="1552">
        <f t="shared" si="60"/>
        <v>6.03</v>
      </c>
      <c r="O34" s="1625">
        <f t="shared" si="60"/>
        <v>11</v>
      </c>
      <c r="P34" s="1544" t="str">
        <f t="shared" si="60"/>
        <v/>
      </c>
      <c r="Q34" s="1552">
        <f t="shared" si="60"/>
        <v>6.1</v>
      </c>
      <c r="R34" s="1625">
        <f t="shared" si="60"/>
        <v>11</v>
      </c>
      <c r="S34" s="1544" t="str">
        <f t="shared" si="60"/>
        <v/>
      </c>
      <c r="T34" s="1552">
        <f t="shared" si="60"/>
        <v>6.18</v>
      </c>
      <c r="U34" s="1552">
        <f t="shared" si="60"/>
        <v>0.33300000000000002</v>
      </c>
      <c r="V34" s="1625">
        <f t="shared" si="60"/>
        <v>3</v>
      </c>
      <c r="W34" s="1552">
        <f t="shared" ref="W34" si="61">IF(W32&lt;=0,"",MIN(W8:W31))</f>
        <v>0.44</v>
      </c>
      <c r="X34" s="1544">
        <f t="shared" ref="X34:AR34" si="62">IF(X32&lt;=0,"",MIN(X8:X31))</f>
        <v>27</v>
      </c>
      <c r="Y34" s="1544">
        <f t="shared" si="62"/>
        <v>8.4</v>
      </c>
      <c r="Z34" s="1552">
        <f t="shared" si="62"/>
        <v>0.28509433962264152</v>
      </c>
      <c r="AA34" s="1551">
        <f t="shared" ref="AA34" si="63">IF(AA32&lt;=0,"",MIN(AA8:AA31))</f>
        <v>0.04</v>
      </c>
      <c r="AB34" s="1552">
        <f t="shared" si="62"/>
        <v>6.19</v>
      </c>
      <c r="AC34" s="1552">
        <f t="shared" si="62"/>
        <v>0.29299999999999998</v>
      </c>
      <c r="AD34" s="1625">
        <f t="shared" si="62"/>
        <v>3</v>
      </c>
      <c r="AE34" s="1552">
        <f t="shared" si="62"/>
        <v>0.42</v>
      </c>
      <c r="AF34" s="1544">
        <f t="shared" si="62"/>
        <v>27.5</v>
      </c>
      <c r="AG34" s="1544">
        <f t="shared" si="62"/>
        <v>8.4</v>
      </c>
      <c r="AH34" s="1552">
        <f t="shared" si="62"/>
        <v>0.28509433962264152</v>
      </c>
      <c r="AI34" s="1552">
        <f t="shared" si="62"/>
        <v>6.22</v>
      </c>
      <c r="AJ34" s="1563">
        <f t="shared" si="62"/>
        <v>0.249</v>
      </c>
      <c r="AK34" s="1627">
        <f t="shared" si="62"/>
        <v>3</v>
      </c>
      <c r="AL34" s="1563">
        <f t="shared" si="62"/>
        <v>0.43</v>
      </c>
      <c r="AM34" s="1564">
        <f t="shared" si="62"/>
        <v>27.7</v>
      </c>
      <c r="AN34" s="1564">
        <f t="shared" si="62"/>
        <v>9.4</v>
      </c>
      <c r="AO34" s="1563">
        <f t="shared" si="62"/>
        <v>0.29407407407407404</v>
      </c>
      <c r="AP34" s="1565">
        <f t="shared" si="62"/>
        <v>2.1999999999999999E-2</v>
      </c>
      <c r="AQ34" s="1627">
        <f t="shared" si="62"/>
        <v>1</v>
      </c>
      <c r="AR34" s="1563">
        <f t="shared" si="62"/>
        <v>0.02</v>
      </c>
      <c r="AS34" s="2648">
        <f>IF(AS32&lt;=0.01,"",MIN(AS8:AS31))</f>
        <v>5.0000000000000001E-3</v>
      </c>
      <c r="AT34" s="2648">
        <f>IF(AT32&lt;=0.01,"",MIN(AT8:AT31))</f>
        <v>0.04</v>
      </c>
      <c r="AU34" s="1184">
        <f>IF(AU32&lt;=0,"",MIN(AU8:AU31))</f>
        <v>1.2E-2</v>
      </c>
      <c r="AV34" s="1378">
        <f>IF(AV32&lt;=0,"",MIN(AV8:AV31))</f>
        <v>1</v>
      </c>
      <c r="AW34" s="1184">
        <f>IF(AW32&lt;=0,"",MIN(AW8:AW31))</f>
        <v>0.02</v>
      </c>
      <c r="AX34" s="1419" t="str">
        <f>IF(AX32&lt;=0.01,"",MIN(AX8:AX31))</f>
        <v/>
      </c>
      <c r="AY34" s="1184">
        <f>IF(AY32&lt;=0,"",MIN(AY8:AY31))</f>
        <v>3.5000000000000003E-2</v>
      </c>
      <c r="AZ34" s="1378">
        <f>IF(AZ32&lt;=0,"",MIN(AZ8:AZ31))</f>
        <v>1</v>
      </c>
      <c r="BA34" s="1184">
        <f>IF(BA32&lt;=0,"",MIN(BA8:BA31))</f>
        <v>0.12</v>
      </c>
      <c r="BB34" s="1419" t="str">
        <f>IF(BB32&lt;=0.01,"",MIN(BB8:BB31))</f>
        <v/>
      </c>
      <c r="BC34" s="1184">
        <f>IF(BC32&lt;=0,"",MIN(BC8:BC31))</f>
        <v>7.06</v>
      </c>
      <c r="BD34" s="1184">
        <f>IF(BD32&lt;=0,"",MIN(BD8:BD31))</f>
        <v>0.06</v>
      </c>
      <c r="BE34" s="1378">
        <f>IF(BE32&lt;=0,"",MIN(BE8:BE31))</f>
        <v>1</v>
      </c>
      <c r="BF34" s="1184">
        <f>IF(BF32&lt;=0,"",MIN(BF8:BF31))</f>
        <v>3.5</v>
      </c>
      <c r="BG34" s="1375">
        <f t="shared" ref="BG34:BI34" si="64">IF(BG32&lt;=0,"",MIN(BG8:BG31))</f>
        <v>27.6</v>
      </c>
      <c r="BH34" s="1378">
        <f t="shared" si="64"/>
        <v>20</v>
      </c>
      <c r="BI34" s="1378">
        <f t="shared" si="64"/>
        <v>33</v>
      </c>
      <c r="BJ34" s="1419">
        <f>IF(BJ32&lt;=0.01,"",MIN(BJ8:BJ31))</f>
        <v>7.0000000000000001E-3</v>
      </c>
      <c r="BK34" s="1184">
        <f>IF(BK32&lt;=0,"",MIN(BK8:BK31))</f>
        <v>7.2</v>
      </c>
      <c r="BL34" s="1184">
        <f>IF(BL32&lt;=0,"",MIN(BL8:BL31))</f>
        <v>5.8000000000000003E-2</v>
      </c>
      <c r="BM34" s="1378">
        <f>IF(BM32&lt;=0,"",MIN(BM8:BM31))</f>
        <v>1</v>
      </c>
      <c r="BN34" s="1375">
        <f>IF(BN32&lt;=0,"",MIN(BN8:BN31))</f>
        <v>4.0999999999999996</v>
      </c>
      <c r="BO34" s="1375">
        <f t="shared" ref="BO34:BQ34" si="65">IF(BO32&lt;=0,"",MIN(BO8:BO31))</f>
        <v>26.8</v>
      </c>
      <c r="BP34" s="1378">
        <f t="shared" si="65"/>
        <v>22</v>
      </c>
      <c r="BQ34" s="1378">
        <f t="shared" si="65"/>
        <v>30</v>
      </c>
      <c r="BR34" s="2642">
        <f t="shared" ref="BR34:BT34" si="66">IF(BR32&lt;=0.01,"",MIN(BR8:BR31))</f>
        <v>8.9999999999999993E-3</v>
      </c>
      <c r="BS34" s="2539">
        <f t="shared" si="66"/>
        <v>3.6</v>
      </c>
      <c r="BT34" s="2539">
        <f t="shared" si="66"/>
        <v>3.4</v>
      </c>
      <c r="BU34" s="2595">
        <f>IF(BU32&lt;=0.01,"",MIN(BU8:BU31))</f>
        <v>2.8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65" t="s">
        <v>948</v>
      </c>
      <c r="CL34" s="3166"/>
      <c r="CM34" s="2554" t="s">
        <v>19</v>
      </c>
      <c r="CN34" s="2610">
        <f t="shared" ref="CN34:DW34" si="67">SUM(CN$9,CN$11,CN$13,CN$15,CN$17,CN$19,CN$21,CN$23,CN$25,CN$27,CN$29)</f>
        <v>56200</v>
      </c>
      <c r="CO34" s="2610">
        <f t="shared" si="67"/>
        <v>0</v>
      </c>
      <c r="CP34" s="2610">
        <f t="shared" si="67"/>
        <v>0</v>
      </c>
      <c r="CQ34" s="2610">
        <f t="shared" si="67"/>
        <v>0</v>
      </c>
      <c r="CR34" s="2610">
        <f t="shared" si="67"/>
        <v>0</v>
      </c>
      <c r="CS34" s="2610">
        <f t="shared" si="67"/>
        <v>0</v>
      </c>
      <c r="CT34" s="2610">
        <f t="shared" si="67"/>
        <v>0</v>
      </c>
      <c r="CU34" s="2559">
        <f t="shared" si="67"/>
        <v>508.4</v>
      </c>
      <c r="CV34" s="2559">
        <f t="shared" si="67"/>
        <v>569.79999999999995</v>
      </c>
      <c r="CW34" s="2559">
        <f t="shared" si="67"/>
        <v>810</v>
      </c>
      <c r="CX34" s="2559">
        <f t="shared" si="67"/>
        <v>2665</v>
      </c>
      <c r="CY34" s="2559">
        <f t="shared" si="67"/>
        <v>2660</v>
      </c>
      <c r="CZ34" s="2559">
        <f t="shared" si="67"/>
        <v>3225</v>
      </c>
      <c r="DA34" s="2559">
        <f t="shared" si="67"/>
        <v>2035</v>
      </c>
      <c r="DB34" s="2559">
        <f t="shared" si="67"/>
        <v>1840</v>
      </c>
      <c r="DC34" s="2559">
        <f t="shared" si="67"/>
        <v>1950</v>
      </c>
      <c r="DD34" s="2559">
        <f t="shared" si="67"/>
        <v>1950</v>
      </c>
      <c r="DE34" s="2559">
        <f t="shared" si="67"/>
        <v>1900</v>
      </c>
      <c r="DF34" s="2559">
        <f t="shared" si="67"/>
        <v>1900</v>
      </c>
      <c r="DG34" s="2559">
        <f t="shared" si="67"/>
        <v>3080</v>
      </c>
      <c r="DH34" s="2559">
        <f t="shared" si="67"/>
        <v>0</v>
      </c>
      <c r="DI34" s="2559">
        <f t="shared" si="67"/>
        <v>6680</v>
      </c>
      <c r="DJ34" s="2559">
        <f t="shared" si="67"/>
        <v>6550</v>
      </c>
      <c r="DK34" s="2559">
        <f t="shared" si="67"/>
        <v>7645</v>
      </c>
      <c r="DL34" s="2621">
        <f t="shared" si="67"/>
        <v>543</v>
      </c>
      <c r="DM34" s="2559">
        <f t="shared" si="67"/>
        <v>659</v>
      </c>
      <c r="DN34" s="2559">
        <f t="shared" si="67"/>
        <v>78</v>
      </c>
      <c r="DO34" s="2559">
        <f t="shared" si="67"/>
        <v>10620</v>
      </c>
      <c r="DP34" s="2559">
        <f t="shared" si="67"/>
        <v>2120</v>
      </c>
      <c r="DQ34" s="2559">
        <f t="shared" si="67"/>
        <v>2214.4</v>
      </c>
      <c r="DR34" s="2559">
        <f t="shared" si="67"/>
        <v>308</v>
      </c>
      <c r="DS34" s="2559">
        <f t="shared" si="67"/>
        <v>371</v>
      </c>
      <c r="DT34" s="2559">
        <f t="shared" si="67"/>
        <v>44</v>
      </c>
      <c r="DU34" s="2559">
        <f t="shared" si="67"/>
        <v>5295</v>
      </c>
      <c r="DV34" s="2559">
        <f t="shared" si="67"/>
        <v>1010</v>
      </c>
      <c r="DW34" s="2559">
        <f t="shared" si="67"/>
        <v>834.80000000000007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6.99</v>
      </c>
      <c r="C35" s="1379">
        <f t="shared" ref="C35:V35" si="68">IF(C32&lt;=0,"",MAX(C8:C31))</f>
        <v>25</v>
      </c>
      <c r="D35" s="1379">
        <f t="shared" si="68"/>
        <v>19</v>
      </c>
      <c r="E35" s="1185">
        <f t="shared" si="68"/>
        <v>9.3699999999999992</v>
      </c>
      <c r="F35" s="1379">
        <f t="shared" si="68"/>
        <v>67</v>
      </c>
      <c r="G35" s="1379">
        <f t="shared" si="68"/>
        <v>110</v>
      </c>
      <c r="H35" s="1376">
        <f t="shared" si="68"/>
        <v>28.4</v>
      </c>
      <c r="I35" s="1420">
        <f t="shared" si="68"/>
        <v>0.318</v>
      </c>
      <c r="J35" s="1420">
        <f>IF(J32&lt;=0.001,"",MAX(J8:J31))</f>
        <v>3.5999999999999997E-2</v>
      </c>
      <c r="K35" s="1185">
        <f t="shared" si="68"/>
        <v>6.3</v>
      </c>
      <c r="L35" s="1379">
        <f t="shared" si="68"/>
        <v>12</v>
      </c>
      <c r="M35" s="1420">
        <f t="shared" si="68"/>
        <v>7.0000000000000007E-2</v>
      </c>
      <c r="N35" s="1553">
        <f t="shared" si="68"/>
        <v>6.34</v>
      </c>
      <c r="O35" s="1626">
        <f t="shared" si="68"/>
        <v>12</v>
      </c>
      <c r="P35" s="1545" t="str">
        <f t="shared" si="68"/>
        <v/>
      </c>
      <c r="Q35" s="1553">
        <f t="shared" si="68"/>
        <v>6.26</v>
      </c>
      <c r="R35" s="1626">
        <f t="shared" si="68"/>
        <v>13</v>
      </c>
      <c r="S35" s="1545" t="str">
        <f t="shared" si="68"/>
        <v/>
      </c>
      <c r="T35" s="1553">
        <f t="shared" si="68"/>
        <v>6.29</v>
      </c>
      <c r="U35" s="1553">
        <f t="shared" si="68"/>
        <v>0.504</v>
      </c>
      <c r="V35" s="1626">
        <f t="shared" si="68"/>
        <v>4</v>
      </c>
      <c r="W35" s="1553">
        <f t="shared" ref="W35" si="69">IF(W32&lt;=0,"",MAX(W8:W31))</f>
        <v>0.51</v>
      </c>
      <c r="X35" s="1545">
        <f t="shared" ref="X35:AR35" si="70">IF(X32&lt;=0,"",MAX(X8:X31))</f>
        <v>28.5</v>
      </c>
      <c r="Y35" s="1545">
        <f t="shared" si="70"/>
        <v>10.7</v>
      </c>
      <c r="Z35" s="1553">
        <f t="shared" si="70"/>
        <v>0.33029874213836474</v>
      </c>
      <c r="AA35" s="1554">
        <f t="shared" ref="AA35" si="71">IF(AA32&lt;=0,"",MAX(AA8:AA31))</f>
        <v>4.3999999999999997E-2</v>
      </c>
      <c r="AB35" s="1553">
        <f t="shared" si="70"/>
        <v>6.28</v>
      </c>
      <c r="AC35" s="1553">
        <f t="shared" si="70"/>
        <v>0.33800000000000002</v>
      </c>
      <c r="AD35" s="1626">
        <f t="shared" si="70"/>
        <v>4</v>
      </c>
      <c r="AE35" s="1553">
        <f t="shared" si="70"/>
        <v>0.47</v>
      </c>
      <c r="AF35" s="1545">
        <f t="shared" si="70"/>
        <v>28.4</v>
      </c>
      <c r="AG35" s="1545">
        <f t="shared" si="70"/>
        <v>10.7</v>
      </c>
      <c r="AH35" s="1553">
        <f t="shared" si="70"/>
        <v>0.33029874213836474</v>
      </c>
      <c r="AI35" s="1553">
        <f t="shared" si="70"/>
        <v>6.33</v>
      </c>
      <c r="AJ35" s="1563">
        <f t="shared" si="70"/>
        <v>0.375</v>
      </c>
      <c r="AK35" s="1627">
        <f t="shared" si="70"/>
        <v>4</v>
      </c>
      <c r="AL35" s="1563">
        <f t="shared" si="70"/>
        <v>0.68</v>
      </c>
      <c r="AM35" s="1564">
        <f t="shared" si="70"/>
        <v>28.7</v>
      </c>
      <c r="AN35" s="1564">
        <f t="shared" si="70"/>
        <v>11.8</v>
      </c>
      <c r="AO35" s="1563">
        <f t="shared" si="70"/>
        <v>0.33851851851851855</v>
      </c>
      <c r="AP35" s="1565">
        <f t="shared" si="70"/>
        <v>3.2000000000000001E-2</v>
      </c>
      <c r="AQ35" s="1627">
        <f t="shared" si="70"/>
        <v>1</v>
      </c>
      <c r="AR35" s="1563">
        <f t="shared" si="70"/>
        <v>0.2</v>
      </c>
      <c r="AS35" s="2649">
        <f>IF(AS32&lt;=0.01,"",MAX(AS8:AS31))</f>
        <v>0.01</v>
      </c>
      <c r="AT35" s="2649">
        <f>IF(AT32&lt;=0.01,"",MAX(AT8:AT31))</f>
        <v>4.5999999999999999E-2</v>
      </c>
      <c r="AU35" s="1185">
        <f>IF(AU32&lt;=0,"",MAX(AU8:AU31))</f>
        <v>0.03</v>
      </c>
      <c r="AV35" s="1379">
        <f>IF(AV32&lt;=0,"",MAX(AV8:AV31))</f>
        <v>1</v>
      </c>
      <c r="AW35" s="1185">
        <f>IF(AW32&lt;=0,"",MAX(AW8:AW31))</f>
        <v>0.41</v>
      </c>
      <c r="AX35" s="1420" t="str">
        <f>IF(AX32&lt;=0.01,"",MAX(AX8:AX31))</f>
        <v/>
      </c>
      <c r="AY35" s="1185">
        <f>IF(AY32&lt;=0,"",MAX(AY8:AY31))</f>
        <v>3.9E-2</v>
      </c>
      <c r="AZ35" s="1379">
        <f>IF(AZ32&lt;=0,"",MAX(AZ8:AZ31))</f>
        <v>1</v>
      </c>
      <c r="BA35" s="1185">
        <f>IF(BA32&lt;=0,"",MAX(BA8:BA31))</f>
        <v>0.39</v>
      </c>
      <c r="BB35" s="1420" t="str">
        <f>IF(BB32&lt;=0.01,"",MAX(BB8:BB31))</f>
        <v/>
      </c>
      <c r="BC35" s="1185">
        <f>IF(BC32&lt;=0,"",MAX(BC8:BC31))</f>
        <v>7.33</v>
      </c>
      <c r="BD35" s="1185">
        <f>IF(BD32&lt;=0,"",MAX(BD8:BD31))</f>
        <v>7.0999999999999994E-2</v>
      </c>
      <c r="BE35" s="1379">
        <f>IF(BE32&lt;=0,"",MAX(BE8:BE31))</f>
        <v>1</v>
      </c>
      <c r="BF35" s="1185">
        <f>IF(BF32&lt;=0,"",MAX(BF8:BF31))</f>
        <v>4.5</v>
      </c>
      <c r="BG35" s="1376">
        <f t="shared" ref="BG35:BI35" si="72">IF(BG32&lt;=0,"",MAX(BG8:BG31))</f>
        <v>29.2</v>
      </c>
      <c r="BH35" s="1379">
        <f t="shared" si="72"/>
        <v>21</v>
      </c>
      <c r="BI35" s="1379">
        <f t="shared" si="72"/>
        <v>34</v>
      </c>
      <c r="BJ35" s="1420">
        <f>IF(BJ32&lt;=0.01,"",MAX(BJ8:BJ31))</f>
        <v>8.9999999999999993E-3</v>
      </c>
      <c r="BK35" s="1185">
        <f>IF(BK32&lt;=0,"",MAX(BK8:BK31))</f>
        <v>7.68</v>
      </c>
      <c r="BL35" s="1185">
        <f>IF(BL32&lt;=0,"",MAX(BL8:BL31))</f>
        <v>6.4000000000000001E-2</v>
      </c>
      <c r="BM35" s="1379">
        <f>IF(BM32&lt;=0,"",MAX(BM8:BM31))</f>
        <v>1</v>
      </c>
      <c r="BN35" s="1376">
        <f>IF(BN32&lt;=0,"",MAX(BN8:BN31))</f>
        <v>5</v>
      </c>
      <c r="BO35" s="1376">
        <f t="shared" ref="BO35:BQ35" si="73">IF(BO32&lt;=0,"",MAX(BO8:BO31))</f>
        <v>28.2</v>
      </c>
      <c r="BP35" s="1379">
        <f t="shared" si="73"/>
        <v>22</v>
      </c>
      <c r="BQ35" s="1379">
        <f t="shared" si="73"/>
        <v>32</v>
      </c>
      <c r="BR35" s="2643">
        <f t="shared" ref="BR35:BT35" si="74">IF(BR32&lt;=0.01,"",MAX(BR8:BR31))</f>
        <v>1.0999999999999999E-2</v>
      </c>
      <c r="BS35" s="2540">
        <f t="shared" si="74"/>
        <v>3.7</v>
      </c>
      <c r="BT35" s="2540">
        <f t="shared" si="74"/>
        <v>3.9</v>
      </c>
      <c r="BU35" s="2596">
        <f>IF(BU32&lt;=0.01,"",MAX(BU8:BU31))</f>
        <v>3.1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65"/>
      <c r="CL35" s="3101"/>
      <c r="CM35" s="2555" t="s">
        <v>50</v>
      </c>
      <c r="CN35" s="2611">
        <f>IF(CN34&gt;=0.1,AVERAGE(CN$9,CN$11,CN$13,CN$15,CN$17,CN$19,CN$21,CN$23,CN$25,CN$27,CN$29),"")</f>
        <v>8028.5714285714284</v>
      </c>
      <c r="CO35" s="2611" t="str">
        <f t="shared" ref="CO35:DW35" si="75">IF(CO34&gt;=0.1,AVERAGE(CO$9,CO$11,CO$13,CO$15,CO$17,CO$19,CO$21,CO$23,CO$25,CO$27,CO$29),"")</f>
        <v/>
      </c>
      <c r="CP35" s="2611" t="str">
        <f t="shared" si="75"/>
        <v/>
      </c>
      <c r="CQ35" s="2611" t="str">
        <f t="shared" si="75"/>
        <v/>
      </c>
      <c r="CR35" s="2611" t="str">
        <f t="shared" si="75"/>
        <v/>
      </c>
      <c r="CS35" s="2611" t="str">
        <f t="shared" si="75"/>
        <v/>
      </c>
      <c r="CT35" s="2611" t="str">
        <f t="shared" si="75"/>
        <v/>
      </c>
      <c r="CU35" s="2557">
        <f t="shared" si="75"/>
        <v>72.628571428571419</v>
      </c>
      <c r="CV35" s="2557">
        <f t="shared" si="75"/>
        <v>81.399999999999991</v>
      </c>
      <c r="CW35" s="2557">
        <f t="shared" si="75"/>
        <v>115.71428571428571</v>
      </c>
      <c r="CX35" s="2557">
        <f t="shared" si="75"/>
        <v>380.71428571428572</v>
      </c>
      <c r="CY35" s="2557">
        <f t="shared" si="75"/>
        <v>380</v>
      </c>
      <c r="CZ35" s="2557">
        <f t="shared" si="75"/>
        <v>460.71428571428572</v>
      </c>
      <c r="DA35" s="2557">
        <f t="shared" si="75"/>
        <v>290.71428571428572</v>
      </c>
      <c r="DB35" s="2557">
        <f t="shared" si="75"/>
        <v>262.85714285714283</v>
      </c>
      <c r="DC35" s="2557">
        <f t="shared" si="75"/>
        <v>278.57142857142856</v>
      </c>
      <c r="DD35" s="2557">
        <f t="shared" si="75"/>
        <v>278.57142857142856</v>
      </c>
      <c r="DE35" s="2557">
        <f t="shared" si="75"/>
        <v>271.42857142857144</v>
      </c>
      <c r="DF35" s="2557">
        <f t="shared" si="75"/>
        <v>271.42857142857144</v>
      </c>
      <c r="DG35" s="2557">
        <f t="shared" si="75"/>
        <v>440</v>
      </c>
      <c r="DH35" s="2557" t="str">
        <f t="shared" si="75"/>
        <v/>
      </c>
      <c r="DI35" s="2557">
        <f t="shared" si="75"/>
        <v>954.28571428571433</v>
      </c>
      <c r="DJ35" s="2557">
        <f t="shared" si="75"/>
        <v>935.71428571428567</v>
      </c>
      <c r="DK35" s="2557">
        <f t="shared" si="75"/>
        <v>1092.1428571428571</v>
      </c>
      <c r="DL35" s="2622">
        <f t="shared" si="75"/>
        <v>77.571428571428569</v>
      </c>
      <c r="DM35" s="2557">
        <f t="shared" si="75"/>
        <v>94.142857142857139</v>
      </c>
      <c r="DN35" s="2557">
        <f t="shared" si="75"/>
        <v>11.142857142857142</v>
      </c>
      <c r="DO35" s="2557">
        <f t="shared" si="75"/>
        <v>1517.1428571428571</v>
      </c>
      <c r="DP35" s="2557">
        <f t="shared" si="75"/>
        <v>302.85714285714283</v>
      </c>
      <c r="DQ35" s="2557">
        <f t="shared" si="75"/>
        <v>316.34285714285716</v>
      </c>
      <c r="DR35" s="2557">
        <f t="shared" si="75"/>
        <v>44</v>
      </c>
      <c r="DS35" s="2557">
        <f t="shared" si="75"/>
        <v>53</v>
      </c>
      <c r="DT35" s="2557">
        <f t="shared" si="75"/>
        <v>6.2857142857142856</v>
      </c>
      <c r="DU35" s="2557">
        <f t="shared" si="75"/>
        <v>756.42857142857144</v>
      </c>
      <c r="DV35" s="2557">
        <f t="shared" si="75"/>
        <v>144.28571428571428</v>
      </c>
      <c r="DW35" s="2587">
        <f t="shared" si="75"/>
        <v>119.25714285714287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9" t="s">
        <v>502</v>
      </c>
      <c r="H36" s="3139"/>
      <c r="I36" s="3139"/>
      <c r="J36" s="3139"/>
      <c r="K36" s="3139"/>
      <c r="L36" s="3139"/>
      <c r="M36" s="1187">
        <f>IF(K32&lt;=0,"",AVERAGE(K33,N33,Q33))</f>
        <v>6.1738888888888894</v>
      </c>
      <c r="N36" s="952"/>
      <c r="O36" s="3134" t="s">
        <v>503</v>
      </c>
      <c r="P36" s="3135"/>
      <c r="Q36" s="3135"/>
      <c r="R36" s="3135"/>
      <c r="S36" s="953">
        <f>IF(L32&lt;=0,"",AVERAGE(L33,O33,R33))</f>
        <v>11.611111111111109</v>
      </c>
      <c r="T36" s="954"/>
      <c r="U36" s="3134" t="s">
        <v>513</v>
      </c>
      <c r="V36" s="3135"/>
      <c r="W36" s="3135"/>
      <c r="X36" s="3135"/>
      <c r="Y36" s="955">
        <f>IF(U32&lt;=0,"",MAX(U35,AC35,AJ35))</f>
        <v>0.504</v>
      </c>
      <c r="Z36" s="954"/>
      <c r="AA36" s="954"/>
      <c r="AB36" s="1702" t="s">
        <v>514</v>
      </c>
      <c r="AC36" s="1703"/>
      <c r="AD36" s="1703"/>
      <c r="AE36" s="3137">
        <f>MIN(AE34,W34,AL34)</f>
        <v>0.42</v>
      </c>
      <c r="AF36" s="3137"/>
      <c r="AG36" s="3137"/>
      <c r="AH36" s="3137"/>
      <c r="AI36" s="3137"/>
      <c r="AJ36" s="3138"/>
      <c r="AK36" s="1559">
        <f>IF(T32&lt;=0,"",AVERAGE(T33,AB33,AI33))</f>
        <v>6.25</v>
      </c>
      <c r="AL36" s="1560"/>
      <c r="AM36" s="1704"/>
      <c r="AN36" s="1704"/>
      <c r="AO36" s="1704"/>
      <c r="AP36" s="1561">
        <f>MAX(AP35,AU35,AY35)</f>
        <v>3.9E-2</v>
      </c>
      <c r="AQ36" s="1562"/>
      <c r="AR36" s="1562"/>
      <c r="AS36" s="957"/>
      <c r="AT36" s="957"/>
      <c r="AU36" s="1310">
        <f>IF(W32&lt;=0,"",MIN(AE34,W34,AL34))</f>
        <v>0.42</v>
      </c>
      <c r="AV36" s="952"/>
      <c r="AW36" s="952"/>
      <c r="AX36" s="952"/>
      <c r="AY36" s="958"/>
      <c r="AZ36" s="957"/>
      <c r="BA36" s="959"/>
      <c r="BB36" s="960">
        <f>IF(AP32&lt;=0.01,"",MAX(AP35,AU35,AY35))</f>
        <v>3.9E-2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7">
        <f>MIN(BS34:BU34)</f>
        <v>2.8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65"/>
      <c r="CL36" s="3101"/>
      <c r="CM36" s="2555" t="s">
        <v>51</v>
      </c>
      <c r="CN36" s="2612">
        <f t="shared" ref="CN36:DW36" si="76">IF(CN34&gt;=0.1,MIN(CN$9,CN$11,CN$13,CN$15,CN$17,CN$19,CN$21,CN$23,CN$25,CN$27,CN$29),"")</f>
        <v>6600</v>
      </c>
      <c r="CO36" s="2612" t="str">
        <f t="shared" si="76"/>
        <v/>
      </c>
      <c r="CP36" s="2612" t="str">
        <f t="shared" si="76"/>
        <v/>
      </c>
      <c r="CQ36" s="2612" t="str">
        <f t="shared" si="76"/>
        <v/>
      </c>
      <c r="CR36" s="2612" t="str">
        <f t="shared" si="76"/>
        <v/>
      </c>
      <c r="CS36" s="2612" t="str">
        <f t="shared" si="76"/>
        <v/>
      </c>
      <c r="CT36" s="2612" t="str">
        <f t="shared" si="76"/>
        <v/>
      </c>
      <c r="CU36" s="2558">
        <f t="shared" si="76"/>
        <v>72</v>
      </c>
      <c r="CV36" s="2558">
        <f t="shared" si="76"/>
        <v>81</v>
      </c>
      <c r="CW36" s="2558">
        <f t="shared" si="76"/>
        <v>114</v>
      </c>
      <c r="CX36" s="2558">
        <f t="shared" si="76"/>
        <v>310</v>
      </c>
      <c r="CY36" s="2558">
        <f t="shared" si="76"/>
        <v>310</v>
      </c>
      <c r="CZ36" s="2558">
        <f t="shared" si="76"/>
        <v>380</v>
      </c>
      <c r="DA36" s="2558">
        <f t="shared" si="76"/>
        <v>235</v>
      </c>
      <c r="DB36" s="2558">
        <f t="shared" si="76"/>
        <v>210</v>
      </c>
      <c r="DC36" s="2558">
        <f t="shared" si="76"/>
        <v>225</v>
      </c>
      <c r="DD36" s="2558">
        <f t="shared" si="76"/>
        <v>210</v>
      </c>
      <c r="DE36" s="2558">
        <f t="shared" si="76"/>
        <v>225</v>
      </c>
      <c r="DF36" s="2558">
        <f t="shared" si="76"/>
        <v>225</v>
      </c>
      <c r="DG36" s="2558">
        <f t="shared" si="76"/>
        <v>420</v>
      </c>
      <c r="DH36" s="2558" t="str">
        <f t="shared" si="76"/>
        <v/>
      </c>
      <c r="DI36" s="2558">
        <f t="shared" si="76"/>
        <v>750</v>
      </c>
      <c r="DJ36" s="2558">
        <f t="shared" si="76"/>
        <v>750</v>
      </c>
      <c r="DK36" s="2558">
        <f t="shared" si="76"/>
        <v>850</v>
      </c>
      <c r="DL36" s="2623">
        <f t="shared" si="76"/>
        <v>62</v>
      </c>
      <c r="DM36" s="2558">
        <f t="shared" si="76"/>
        <v>75</v>
      </c>
      <c r="DN36" s="2558">
        <f t="shared" si="76"/>
        <v>9</v>
      </c>
      <c r="DO36" s="2558">
        <f t="shared" si="76"/>
        <v>1195</v>
      </c>
      <c r="DP36" s="2558">
        <f t="shared" si="76"/>
        <v>250</v>
      </c>
      <c r="DQ36" s="2558">
        <f t="shared" si="76"/>
        <v>268.7</v>
      </c>
      <c r="DR36" s="2558">
        <f t="shared" si="76"/>
        <v>36</v>
      </c>
      <c r="DS36" s="2558">
        <f t="shared" si="76"/>
        <v>43</v>
      </c>
      <c r="DT36" s="2558">
        <f t="shared" si="76"/>
        <v>5</v>
      </c>
      <c r="DU36" s="2558">
        <f t="shared" si="76"/>
        <v>600</v>
      </c>
      <c r="DV36" s="2558">
        <f t="shared" si="76"/>
        <v>120</v>
      </c>
      <c r="DW36" s="2588">
        <f t="shared" si="76"/>
        <v>102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67"/>
      <c r="CL37" s="3103"/>
      <c r="CM37" s="2556" t="s">
        <v>52</v>
      </c>
      <c r="CN37" s="2613">
        <f t="shared" ref="CN37:DW37" si="77">IF(CN34&gt;=0.1,MAX(CN$9,CN$11,CN$13,CN$15,CN$17,CN$19,CN$21,CN$23,CN$25,CN$27,CN$29),"")</f>
        <v>9990</v>
      </c>
      <c r="CO37" s="2613" t="str">
        <f t="shared" si="77"/>
        <v/>
      </c>
      <c r="CP37" s="2613" t="str">
        <f t="shared" si="77"/>
        <v/>
      </c>
      <c r="CQ37" s="2613" t="str">
        <f t="shared" si="77"/>
        <v/>
      </c>
      <c r="CR37" s="2613" t="str">
        <f t="shared" si="77"/>
        <v/>
      </c>
      <c r="CS37" s="2613" t="str">
        <f t="shared" si="77"/>
        <v/>
      </c>
      <c r="CT37" s="2613" t="str">
        <f t="shared" si="77"/>
        <v/>
      </c>
      <c r="CU37" s="2560">
        <f t="shared" si="77"/>
        <v>76</v>
      </c>
      <c r="CV37" s="2560">
        <f t="shared" si="77"/>
        <v>81.7</v>
      </c>
      <c r="CW37" s="2560">
        <f t="shared" si="77"/>
        <v>124</v>
      </c>
      <c r="CX37" s="2560">
        <f t="shared" si="77"/>
        <v>460</v>
      </c>
      <c r="CY37" s="2560">
        <f t="shared" si="77"/>
        <v>455</v>
      </c>
      <c r="CZ37" s="2560">
        <f t="shared" si="77"/>
        <v>560</v>
      </c>
      <c r="DA37" s="2560">
        <f t="shared" si="77"/>
        <v>380</v>
      </c>
      <c r="DB37" s="2560">
        <f t="shared" si="77"/>
        <v>340</v>
      </c>
      <c r="DC37" s="2560">
        <f t="shared" si="77"/>
        <v>340</v>
      </c>
      <c r="DD37" s="2560">
        <f t="shared" si="77"/>
        <v>360</v>
      </c>
      <c r="DE37" s="2560">
        <f t="shared" si="77"/>
        <v>330</v>
      </c>
      <c r="DF37" s="2560">
        <f t="shared" si="77"/>
        <v>330</v>
      </c>
      <c r="DG37" s="2560">
        <f t="shared" si="77"/>
        <v>460</v>
      </c>
      <c r="DH37" s="2560" t="str">
        <f t="shared" si="77"/>
        <v/>
      </c>
      <c r="DI37" s="2560">
        <f t="shared" si="77"/>
        <v>1170</v>
      </c>
      <c r="DJ37" s="2560">
        <f t="shared" si="77"/>
        <v>1180</v>
      </c>
      <c r="DK37" s="2560">
        <f t="shared" si="77"/>
        <v>1285</v>
      </c>
      <c r="DL37" s="2624">
        <f t="shared" si="77"/>
        <v>98</v>
      </c>
      <c r="DM37" s="2560">
        <f t="shared" si="77"/>
        <v>118</v>
      </c>
      <c r="DN37" s="2560">
        <f t="shared" si="77"/>
        <v>13</v>
      </c>
      <c r="DO37" s="2560">
        <f t="shared" si="77"/>
        <v>1920</v>
      </c>
      <c r="DP37" s="2560">
        <f t="shared" si="77"/>
        <v>360</v>
      </c>
      <c r="DQ37" s="2560">
        <f t="shared" si="77"/>
        <v>355</v>
      </c>
      <c r="DR37" s="2560">
        <f t="shared" si="77"/>
        <v>54</v>
      </c>
      <c r="DS37" s="2560">
        <f t="shared" si="77"/>
        <v>65</v>
      </c>
      <c r="DT37" s="2560">
        <f t="shared" si="77"/>
        <v>8</v>
      </c>
      <c r="DU37" s="2560">
        <f t="shared" si="77"/>
        <v>960</v>
      </c>
      <c r="DV37" s="2560">
        <f t="shared" si="77"/>
        <v>170</v>
      </c>
      <c r="DW37" s="2589">
        <f t="shared" si="77"/>
        <v>140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41"/>
      <c r="CM39" s="3087" t="s">
        <v>549</v>
      </c>
      <c r="CN39" s="3088"/>
      <c r="CO39" s="3088"/>
      <c r="CP39" s="3088"/>
      <c r="CQ39" s="3089"/>
      <c r="CR39" s="1757"/>
      <c r="CS39" s="917"/>
      <c r="CT39" s="851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181</v>
      </c>
      <c r="GR39" s="1576" t="s">
        <v>182</v>
      </c>
      <c r="GS39" s="1576" t="s">
        <v>183</v>
      </c>
      <c r="GT39" s="1576" t="s">
        <v>184</v>
      </c>
      <c r="GU39" s="1576" t="s">
        <v>104</v>
      </c>
      <c r="GV39" s="1576" t="s">
        <v>185</v>
      </c>
      <c r="GW39" s="1576" t="s">
        <v>186</v>
      </c>
      <c r="GX39" s="1576" t="s">
        <v>187</v>
      </c>
    </row>
    <row r="40" spans="1:208" ht="34.5" customHeight="1" thickBot="1" x14ac:dyDescent="0.35">
      <c r="BV40" s="533" t="s">
        <v>47</v>
      </c>
      <c r="BW40" s="3163">
        <f>CA40+CA41</f>
        <v>11.564</v>
      </c>
      <c r="BX40" s="3163"/>
      <c r="BY40" s="919" t="s">
        <v>53</v>
      </c>
      <c r="BZ40" s="919"/>
      <c r="CA40" s="3111">
        <f>(CJ40-CG40)/1000</f>
        <v>0</v>
      </c>
      <c r="CB40" s="3111"/>
      <c r="CC40" s="499"/>
      <c r="CD40" s="1705" t="s">
        <v>492</v>
      </c>
      <c r="CE40" s="1705"/>
      <c r="CF40" s="1714" t="s">
        <v>54</v>
      </c>
      <c r="CG40" s="3106">
        <f>'9'!CJ40</f>
        <v>23770053</v>
      </c>
      <c r="CH40" s="3106"/>
      <c r="CI40" s="920" t="s">
        <v>55</v>
      </c>
      <c r="CJ40" s="3157">
        <f t="shared" ref="CJ40:CJ48" si="78">CQ58</f>
        <v>23770053</v>
      </c>
      <c r="CK40" s="3157"/>
      <c r="CL40" s="2441"/>
      <c r="CM40" s="1758" t="s">
        <v>542</v>
      </c>
      <c r="CN40" s="3068">
        <f>VLOOKUP($B$1,'[1]Bulk Tanks'!$C$3:$V$9967,2,0)</f>
        <v>278</v>
      </c>
      <c r="CO40" s="3069"/>
      <c r="CP40" s="2940">
        <f>VLOOKUP($B$1,'[1]Bulk Tanks'!$C$3:$V$9967,3,0)</f>
        <v>5652</v>
      </c>
      <c r="CQ40" s="2941">
        <f>VLOOKUP($B$1,'[1]Bulk Tanks'!$C$3:$V$9967,6,0)</f>
        <v>5744</v>
      </c>
      <c r="CR40" s="1759">
        <f>VLOOKUP($B$1,'[1]Bulk Tanks'!$C$3:$V$9967,7,0)</f>
        <v>60.5</v>
      </c>
      <c r="CS40" s="1757"/>
      <c r="CT40" s="1312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0.43</v>
      </c>
      <c r="GR40" s="1755">
        <f t="shared" ref="GR40:GX40" si="79">IF($GL$32=$HN$32,GF32,IF($GX$32=$HN$32,GR32,IF($HJ$32=$HN$32,HD32,"")))</f>
        <v>10.7</v>
      </c>
      <c r="GS40" s="1755">
        <f t="shared" si="79"/>
        <v>23.77570093457944</v>
      </c>
      <c r="GT40" s="1755">
        <f t="shared" si="79"/>
        <v>10.223551401869159</v>
      </c>
      <c r="GU40" s="1755">
        <f t="shared" si="79"/>
        <v>6.26</v>
      </c>
      <c r="GV40" s="1755">
        <f t="shared" si="79"/>
        <v>28.1</v>
      </c>
      <c r="GW40" s="1755">
        <f t="shared" si="79"/>
        <v>5</v>
      </c>
      <c r="GX40" s="1756">
        <f t="shared" si="79"/>
        <v>2.044710280373832</v>
      </c>
    </row>
    <row r="41" spans="1:208" ht="34.5" customHeight="1" thickBot="1" x14ac:dyDescent="0.35">
      <c r="BV41" s="533" t="s">
        <v>48</v>
      </c>
      <c r="BW41" s="3164">
        <f>CA42+CA43</f>
        <v>14.719999999999999</v>
      </c>
      <c r="BX41" s="3164"/>
      <c r="BY41" s="922" t="s">
        <v>53</v>
      </c>
      <c r="BZ41" s="922"/>
      <c r="CA41" s="3111">
        <f t="shared" ref="CA41:CA47" si="80">(CJ41-CG41)/1000</f>
        <v>11.564</v>
      </c>
      <c r="CB41" s="3111"/>
      <c r="CC41" s="499"/>
      <c r="CD41" s="1709" t="s">
        <v>493</v>
      </c>
      <c r="CE41" s="1709"/>
      <c r="CF41" s="923" t="s">
        <v>54</v>
      </c>
      <c r="CG41" s="3106">
        <f>'9'!CJ41</f>
        <v>42003360</v>
      </c>
      <c r="CH41" s="3106"/>
      <c r="CI41" s="920" t="s">
        <v>55</v>
      </c>
      <c r="CJ41" s="3157">
        <f t="shared" si="78"/>
        <v>42014924</v>
      </c>
      <c r="CK41" s="3157"/>
      <c r="CL41" s="2441"/>
      <c r="CM41" s="1760" t="s">
        <v>543</v>
      </c>
      <c r="CN41" s="2938">
        <f>VLOOKUP($B$1,'[1]Bulk Tanks'!$C$3:$V$9967,8,0)</f>
        <v>4020</v>
      </c>
      <c r="CO41" s="2939">
        <f>VLOOKUP($B$1,'[1]Bulk Tanks'!$C$3:$V$9967,9,0)</f>
        <v>0</v>
      </c>
      <c r="CP41" s="2938">
        <f>VLOOKUP($B$1,'[1]Bulk Tanks'!$C$3:$V$9967,10,0)</f>
        <v>6553</v>
      </c>
      <c r="CQ41" s="2939">
        <f>VLOOKUP($B$1,'[1]Bulk Tanks'!$C$3:$V$9967,5,0)</f>
        <v>5744</v>
      </c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64">
        <f>CA44+CA45+CA46</f>
        <v>27.461000000000002</v>
      </c>
      <c r="BX42" s="3164"/>
      <c r="BY42" s="922" t="s">
        <v>53</v>
      </c>
      <c r="BZ42" s="922"/>
      <c r="CA42" s="3111">
        <f t="shared" si="80"/>
        <v>5.2450000000000001</v>
      </c>
      <c r="CB42" s="3111"/>
      <c r="CC42" s="499"/>
      <c r="CD42" s="1709" t="s">
        <v>56</v>
      </c>
      <c r="CE42" s="1709"/>
      <c r="CF42" s="1713" t="s">
        <v>54</v>
      </c>
      <c r="CG42" s="3106">
        <f>'9'!CJ42</f>
        <v>9416685</v>
      </c>
      <c r="CH42" s="3106"/>
      <c r="CI42" s="920" t="s">
        <v>55</v>
      </c>
      <c r="CJ42" s="3157">
        <f t="shared" si="78"/>
        <v>9421930</v>
      </c>
      <c r="CK42" s="3157"/>
      <c r="CL42" s="2441"/>
      <c r="CM42" s="1760" t="s">
        <v>544</v>
      </c>
      <c r="CN42" s="2942">
        <f>VLOOKUP($B$1,'[1]Bulk Tanks'!$C$3:$V$9967,11,0)</f>
        <v>16</v>
      </c>
      <c r="CO42" s="2943">
        <f>VLOOKUP($B$1,'[1]Bulk Tanks'!$C$3:$V$9967,6,0)</f>
        <v>5744</v>
      </c>
      <c r="CP42" s="2942">
        <f>VLOOKUP($B$1,'[1]Bulk Tanks'!$C$3:$V$9967,12,0)</f>
        <v>39</v>
      </c>
      <c r="CQ42" s="2943">
        <f>VLOOKUP($B$1,'[1]Bulk Tanks'!$C$3:$V$9967,6,0)</f>
        <v>5744</v>
      </c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11">
        <f t="shared" si="80"/>
        <v>9.4749999999999996</v>
      </c>
      <c r="CB43" s="3111"/>
      <c r="CC43" s="499"/>
      <c r="CD43" s="1709" t="s">
        <v>494</v>
      </c>
      <c r="CE43" s="1709"/>
      <c r="CF43" s="1713" t="s">
        <v>54</v>
      </c>
      <c r="CG43" s="3106">
        <f>'9'!CJ43</f>
        <v>32039435</v>
      </c>
      <c r="CH43" s="3106"/>
      <c r="CI43" s="920" t="s">
        <v>55</v>
      </c>
      <c r="CJ43" s="3157">
        <f t="shared" si="78"/>
        <v>32048910</v>
      </c>
      <c r="CK43" s="3157"/>
      <c r="CL43" s="2441"/>
      <c r="CM43" s="1760" t="s">
        <v>123</v>
      </c>
      <c r="CN43" s="2938">
        <f>VLOOKUP($B$1,'[1]Bulk Tanks'!$C$3:$V$9967,13,0)</f>
        <v>1680</v>
      </c>
      <c r="CO43" s="2944">
        <f>VLOOKUP($B$1,'[1]Bulk Tanks'!$C$3:$V$9967,6,0)</f>
        <v>5744</v>
      </c>
      <c r="CP43" s="2944">
        <f>VLOOKUP($B$1,'[1]Bulk Tanks'!$C$3:$V$9967,6,0)</f>
        <v>5744</v>
      </c>
      <c r="CQ43" s="2939">
        <f>VLOOKUP($B$1,'[1]Bulk Tanks'!$C$3:$V$9967,6,0)</f>
        <v>5744</v>
      </c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11">
        <f t="shared" si="80"/>
        <v>8.7219999999999995</v>
      </c>
      <c r="CB44" s="3111"/>
      <c r="CC44" s="499"/>
      <c r="CD44" s="1709" t="s">
        <v>57</v>
      </c>
      <c r="CE44" s="1709"/>
      <c r="CF44" s="1713" t="s">
        <v>54</v>
      </c>
      <c r="CG44" s="3106">
        <f>'9'!CJ44</f>
        <v>29379326</v>
      </c>
      <c r="CH44" s="3106"/>
      <c r="CI44" s="920" t="s">
        <v>55</v>
      </c>
      <c r="CJ44" s="3157">
        <f t="shared" si="78"/>
        <v>29388048</v>
      </c>
      <c r="CK44" s="3157"/>
      <c r="CL44" s="2441"/>
      <c r="CM44" s="1760" t="s">
        <v>90</v>
      </c>
      <c r="CN44" s="2938">
        <f>VLOOKUP($B$1,'[1]Bulk Tanks'!$C$3:$V$9967,14,0)</f>
        <v>1250</v>
      </c>
      <c r="CO44" s="2944">
        <f>VLOOKUP($B$1,'[1]Bulk Tanks'!$C$3:$V$9967,6,0)</f>
        <v>5744</v>
      </c>
      <c r="CP44" s="2944">
        <f>VLOOKUP($B$1,'[1]Bulk Tanks'!$C$3:$V$9967,6,0)</f>
        <v>5744</v>
      </c>
      <c r="CQ44" s="2939">
        <f>VLOOKUP($B$1,'[1]Bulk Tanks'!$C$3:$V$9967,6,0)</f>
        <v>5744</v>
      </c>
      <c r="CR44" s="1757"/>
      <c r="CS44" s="1757" t="s">
        <v>562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11">
        <f t="shared" si="80"/>
        <v>8.7469999999999999</v>
      </c>
      <c r="CB45" s="3111"/>
      <c r="CC45" s="499"/>
      <c r="CD45" s="1709" t="s">
        <v>58</v>
      </c>
      <c r="CE45" s="1709"/>
      <c r="CF45" s="1713" t="s">
        <v>54</v>
      </c>
      <c r="CG45" s="3106">
        <f>'9'!CJ45</f>
        <v>29317143</v>
      </c>
      <c r="CH45" s="3106"/>
      <c r="CI45" s="920" t="s">
        <v>55</v>
      </c>
      <c r="CJ45" s="3157">
        <f t="shared" si="78"/>
        <v>29325890</v>
      </c>
      <c r="CK45" s="3157"/>
      <c r="CL45" s="2441"/>
      <c r="CM45" s="1760" t="s">
        <v>545</v>
      </c>
      <c r="CN45" s="1644"/>
      <c r="CO45" s="1643"/>
      <c r="CP45" s="1640"/>
      <c r="CQ45" s="1640">
        <f>VLOOKUP($B$1,'[1]Bulk Tanks'!$C$3:$V$9967,15,0)</f>
        <v>10.3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11">
        <f t="shared" si="80"/>
        <v>9.9920000000000009</v>
      </c>
      <c r="CB46" s="3111"/>
      <c r="CC46" s="499"/>
      <c r="CD46" s="1709" t="s">
        <v>59</v>
      </c>
      <c r="CE46" s="1709"/>
      <c r="CF46" s="1713" t="s">
        <v>54</v>
      </c>
      <c r="CG46" s="3106">
        <f>'9'!CJ46</f>
        <v>5680851</v>
      </c>
      <c r="CH46" s="3106"/>
      <c r="CI46" s="920" t="s">
        <v>55</v>
      </c>
      <c r="CJ46" s="3157">
        <f t="shared" si="78"/>
        <v>5690843</v>
      </c>
      <c r="CK46" s="3157"/>
      <c r="CL46" s="2431"/>
      <c r="CM46" s="1760" t="s">
        <v>272</v>
      </c>
      <c r="CN46" s="2938">
        <f>VLOOKUP($B$1,'[1]Bulk Tanks'!$C$3:$V$9967,16,0)</f>
        <v>2376</v>
      </c>
      <c r="CO46" s="2944">
        <f>VLOOKUP($B$1,'[1]Bulk Tanks'!$C$3:$V$9967,6,0)</f>
        <v>5744</v>
      </c>
      <c r="CP46" s="2944">
        <f>VLOOKUP($B$1,'[1]Bulk Tanks'!$C$3:$V$9967,6,0)</f>
        <v>5744</v>
      </c>
      <c r="CQ46" s="2939">
        <f>VLOOKUP($B$1,'[1]Bulk Tanks'!$C$3:$V$9967,6,0)</f>
        <v>5744</v>
      </c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11">
        <f t="shared" si="80"/>
        <v>0.872</v>
      </c>
      <c r="CB47" s="3111"/>
      <c r="CC47" s="499"/>
      <c r="CD47" s="1709" t="s">
        <v>62</v>
      </c>
      <c r="CE47" s="1709"/>
      <c r="CF47" s="1713" t="s">
        <v>54</v>
      </c>
      <c r="CG47" s="3106">
        <f>'9'!CJ47</f>
        <v>1614793</v>
      </c>
      <c r="CH47" s="3106"/>
      <c r="CI47" s="920" t="s">
        <v>55</v>
      </c>
      <c r="CJ47" s="3157">
        <f t="shared" si="78"/>
        <v>1615665</v>
      </c>
      <c r="CK47" s="3157"/>
      <c r="CL47" s="2430"/>
      <c r="CM47" s="1760" t="s">
        <v>269</v>
      </c>
      <c r="CN47" s="2938">
        <f>VLOOKUP($B$1,'[1]Bulk Tanks'!$C$3:$V$9967,17,0)</f>
        <v>18</v>
      </c>
      <c r="CO47" s="2939">
        <f>VLOOKUP($B$1,'[1]Bulk Tanks'!$C$3:$V$9967,6,0)</f>
        <v>5744</v>
      </c>
      <c r="CP47" s="2938"/>
      <c r="CQ47" s="2939">
        <f>VLOOKUP($B$1,'[1]Bulk Tanks'!$C$3:$V$9967,6,0)</f>
        <v>5744</v>
      </c>
      <c r="CR47" s="1757"/>
      <c r="CS47" s="1757"/>
      <c r="CT47" s="1639"/>
      <c r="DM47" s="1641"/>
      <c r="DN47" s="1641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11">
        <f>(CJ48-CG48)</f>
        <v>0.75779999999940628</v>
      </c>
      <c r="CB48" s="3111"/>
      <c r="CC48" s="499"/>
      <c r="CD48" s="1709" t="s">
        <v>495</v>
      </c>
      <c r="CE48" s="1709"/>
      <c r="CF48" s="1713" t="s">
        <v>54</v>
      </c>
      <c r="CG48" s="3106">
        <f>'9'!CJ48</f>
        <v>8909.6531300000006</v>
      </c>
      <c r="CH48" s="3106"/>
      <c r="CI48" s="920" t="s">
        <v>55</v>
      </c>
      <c r="CJ48" s="3174">
        <f t="shared" si="78"/>
        <v>8910.41093</v>
      </c>
      <c r="CK48" s="3174"/>
      <c r="CL48" s="2430"/>
      <c r="CM48" s="1760" t="s">
        <v>263</v>
      </c>
      <c r="CN48" s="2945">
        <f>VLOOKUP($B$1,'[1]Bulk Tanks'!$C$3:$V$9967,18,0)</f>
        <v>7.77</v>
      </c>
      <c r="CO48" s="2946">
        <f>VLOOKUP($B$1,'[1]Bulk Tanks'!$C$3:$V$9967,6,0)</f>
        <v>5744</v>
      </c>
      <c r="CP48" s="1711"/>
      <c r="CQ48" s="1712"/>
      <c r="CR48" s="1757"/>
      <c r="CS48" s="1757"/>
      <c r="CT48" s="1639"/>
      <c r="DM48" s="1641"/>
      <c r="DN48" s="1641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60">
        <f>CQ68</f>
        <v>0</v>
      </c>
      <c r="CK49" s="3160"/>
      <c r="CM49" s="1760" t="s">
        <v>444</v>
      </c>
      <c r="CN49" s="3051">
        <f>VLOOKUP($B$1,'[1]Bulk Tanks'!$C$3:$V$9967,19,0)</f>
        <v>0</v>
      </c>
      <c r="CO49" s="3053"/>
      <c r="CP49" s="1691" t="s">
        <v>568</v>
      </c>
      <c r="CQ49" s="1692">
        <f>VLOOKUP($B$1,'[1]Bulk Tanks'!$C$3:$X$9967,21,0)</f>
        <v>1850</v>
      </c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62" t="s">
        <v>565</v>
      </c>
      <c r="CF50" s="3162"/>
      <c r="CG50" s="3162"/>
      <c r="CH50" s="3162"/>
      <c r="CI50" s="3162"/>
      <c r="CJ50" s="3161"/>
      <c r="CK50" s="3161"/>
      <c r="CM50" s="1760" t="s">
        <v>546</v>
      </c>
      <c r="CN50" s="3051">
        <f>VLOOKUP($B$1,'[1]Bulk Tanks'!$C$3:$V$9967,20,0)</f>
        <v>850</v>
      </c>
      <c r="CO50" s="3053"/>
      <c r="CP50" s="1691" t="s">
        <v>1233</v>
      </c>
      <c r="CQ50" s="1692">
        <f>VLOOKUP($B$1,'[1]Bulk Tanks'!$C$3:$X$9967,22,0)</f>
        <v>3</v>
      </c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081" t="s">
        <v>548</v>
      </c>
      <c r="CN52" s="3082"/>
      <c r="CO52" s="3082"/>
      <c r="CP52" s="3083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542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272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42014924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9421930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32048910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29388048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29325890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5690843</v>
      </c>
      <c r="CR64" s="1765"/>
      <c r="CS64" s="1765"/>
      <c r="CT64" s="1650"/>
      <c r="DS64" s="1570"/>
      <c r="DT64" s="1571"/>
      <c r="DU64" s="1571"/>
      <c r="DV64" s="1570"/>
    </row>
    <row r="65" spans="1:126" ht="25.5" customHeight="1" x14ac:dyDescent="0.3">
      <c r="CM65" s="1763"/>
      <c r="CN65" s="1764"/>
      <c r="CO65" s="1764"/>
      <c r="CP65" s="1763"/>
      <c r="CQ65" s="1763">
        <f>VLOOKUP($B$1,[1]DAILY!$B$3:$T$9967,16,0)</f>
        <v>1615665</v>
      </c>
      <c r="CR65" s="1765"/>
      <c r="CS65" s="1765"/>
      <c r="CT65" s="1650"/>
      <c r="DS65" s="1646"/>
      <c r="DT65" s="1569"/>
      <c r="DU65" s="1569"/>
      <c r="DV65" s="1646"/>
    </row>
    <row r="66" spans="1:126" ht="25.5" customHeight="1" x14ac:dyDescent="0.3">
      <c r="CM66" s="1765"/>
      <c r="CN66" s="1766"/>
      <c r="CO66" s="1766"/>
      <c r="CP66" s="1765"/>
      <c r="CQ66" s="1763">
        <f>VLOOKUP($B$1,[1]DAILY!$B$3:$T$9967,18,0)</f>
        <v>8910.41093</v>
      </c>
      <c r="CR66" s="1765"/>
      <c r="CS66" s="1765"/>
      <c r="CT66" s="1650"/>
      <c r="DS66" s="1646"/>
      <c r="DT66" s="1569"/>
      <c r="DU66" s="1569"/>
      <c r="DV66" s="1646"/>
    </row>
    <row r="67" spans="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1:126" x14ac:dyDescent="0.2">
      <c r="A72" s="444">
        <v>1</v>
      </c>
      <c r="B72" s="441" t="s">
        <v>564</v>
      </c>
      <c r="E72" s="441">
        <v>28</v>
      </c>
      <c r="F72" s="452">
        <v>8.8000000000000007</v>
      </c>
      <c r="G72" s="441">
        <v>8</v>
      </c>
      <c r="I72" s="444">
        <v>9.6</v>
      </c>
      <c r="K72" s="451">
        <v>26.4</v>
      </c>
      <c r="L72" s="451">
        <v>8.3000000000000007</v>
      </c>
      <c r="M72" s="439">
        <v>7.5</v>
      </c>
      <c r="N72" s="441">
        <v>9.1</v>
      </c>
      <c r="O72" s="444">
        <v>24.9</v>
      </c>
      <c r="P72" s="441">
        <v>7</v>
      </c>
      <c r="Q72" s="444">
        <v>19.425599999999999</v>
      </c>
      <c r="R72" s="441">
        <v>0</v>
      </c>
      <c r="S72" s="444">
        <v>2.7720000000000002E-2</v>
      </c>
      <c r="T72" s="441">
        <v>19.453319999999998</v>
      </c>
      <c r="U72" s="452">
        <v>1</v>
      </c>
      <c r="V72" s="444">
        <v>0</v>
      </c>
      <c r="W72" s="452">
        <v>1900</v>
      </c>
      <c r="X72" s="441">
        <v>650</v>
      </c>
      <c r="AC72" s="441">
        <v>0</v>
      </c>
      <c r="AD72" s="444">
        <v>0</v>
      </c>
      <c r="AE72" s="452">
        <v>0</v>
      </c>
      <c r="AF72" s="441">
        <v>0</v>
      </c>
      <c r="AG72" s="444">
        <v>0</v>
      </c>
      <c r="AH72" s="452">
        <v>0</v>
      </c>
      <c r="AI72" s="452">
        <v>0</v>
      </c>
      <c r="AK72" s="441">
        <v>0</v>
      </c>
      <c r="AL72" s="444">
        <v>0</v>
      </c>
      <c r="AM72" s="444">
        <v>0</v>
      </c>
      <c r="AO72" s="452">
        <v>0</v>
      </c>
      <c r="AP72" s="441">
        <v>0</v>
      </c>
      <c r="AV72" s="441">
        <v>0</v>
      </c>
      <c r="AW72" s="441">
        <v>0</v>
      </c>
      <c r="AY72" s="441">
        <v>0</v>
      </c>
      <c r="AZ72" s="441">
        <v>0.3</v>
      </c>
      <c r="BA72" s="441">
        <v>0</v>
      </c>
      <c r="BB72" s="441">
        <v>0</v>
      </c>
      <c r="BD72" s="441">
        <v>0</v>
      </c>
      <c r="BE72" s="441">
        <v>0</v>
      </c>
      <c r="BF72" s="452">
        <v>0</v>
      </c>
      <c r="BJ72" s="444">
        <v>0.4</v>
      </c>
      <c r="BK72" s="439" t="e">
        <v>#DIV/0!</v>
      </c>
      <c r="BL72" s="439">
        <v>0</v>
      </c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>
      <pane xSplit="1" ySplit="7" topLeftCell="AV23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BG37" sqref="BG37:BH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4">
      <pane xSplit="1" ySplit="7" topLeftCell="AG8" activePane="bottomRight" state="frozen"/>
      <selection pane="bottomRight" activeCell="BY37" sqref="BY37:BZ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CE20" activePane="bottomRight" state="frozen"/>
      <selection pane="bottomRight" activeCell="CO30" sqref="CO3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05"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  <mergeCell ref="CG6:CH6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DP3:DQ3"/>
    <mergeCell ref="B1:L1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CM52:CP52"/>
    <mergeCell ref="CA45:CB45"/>
    <mergeCell ref="CG45:CH45"/>
    <mergeCell ref="CJ45:CK45"/>
    <mergeCell ref="CA41:CB41"/>
    <mergeCell ref="CG41:CH41"/>
    <mergeCell ref="CJ41:CK41"/>
    <mergeCell ref="BV30:BW33"/>
    <mergeCell ref="CJ49:CK50"/>
    <mergeCell ref="CG48:CH48"/>
    <mergeCell ref="CJ48:CK48"/>
    <mergeCell ref="CE50:CI50"/>
    <mergeCell ref="CM39:CQ39"/>
    <mergeCell ref="CN40:CO40"/>
    <mergeCell ref="CN49:CO49"/>
    <mergeCell ref="CN50:CO50"/>
    <mergeCell ref="BW40:BX40"/>
    <mergeCell ref="BW41:BX41"/>
    <mergeCell ref="BW42:BX42"/>
  </mergeCells>
  <conditionalFormatting sqref="AX1:AX2 AV1:AV2 DN2:DQ3">
    <cfRule type="cellIs" dxfId="1859" priority="174" stopIfTrue="1" operator="lessThanOrEqual">
      <formula>0</formula>
    </cfRule>
  </conditionalFormatting>
  <conditionalFormatting sqref="CN40:CQ40">
    <cfRule type="cellIs" dxfId="1858" priority="162" operator="between">
      <formula>1</formula>
      <formula>6500</formula>
    </cfRule>
  </conditionalFormatting>
  <conditionalFormatting sqref="CN41:CQ41">
    <cfRule type="cellIs" dxfId="1857" priority="161" operator="between">
      <formula>1</formula>
      <formula>2500</formula>
    </cfRule>
  </conditionalFormatting>
  <conditionalFormatting sqref="CN42:CO42">
    <cfRule type="cellIs" dxfId="1856" priority="160" operator="between">
      <formula>1</formula>
      <formula>6</formula>
    </cfRule>
  </conditionalFormatting>
  <conditionalFormatting sqref="CP42:CQ42">
    <cfRule type="cellIs" dxfId="1855" priority="159" operator="between">
      <formula>1</formula>
      <formula>9</formula>
    </cfRule>
  </conditionalFormatting>
  <conditionalFormatting sqref="CN43:CQ43">
    <cfRule type="cellIs" dxfId="1854" priority="158" operator="between">
      <formula>1</formula>
      <formula>2500</formula>
    </cfRule>
  </conditionalFormatting>
  <conditionalFormatting sqref="CQ45">
    <cfRule type="cellIs" dxfId="1853" priority="157" operator="between">
      <formula>1</formula>
      <formula>9</formula>
    </cfRule>
  </conditionalFormatting>
  <conditionalFormatting sqref="CN46:CQ46">
    <cfRule type="cellIs" dxfId="1852" priority="156" operator="between">
      <formula>1</formula>
      <formula>1000</formula>
    </cfRule>
  </conditionalFormatting>
  <conditionalFormatting sqref="CN47:CO47">
    <cfRule type="cellIs" dxfId="1851" priority="155" operator="between">
      <formula>1</formula>
      <formula>4</formula>
    </cfRule>
  </conditionalFormatting>
  <conditionalFormatting sqref="BX2:CA3">
    <cfRule type="cellIs" dxfId="1850" priority="154" stopIfTrue="1" operator="lessThanOrEqual">
      <formula>0</formula>
    </cfRule>
  </conditionalFormatting>
  <conditionalFormatting sqref="GL8:GL31">
    <cfRule type="cellIs" dxfId="1849" priority="153" operator="lessThan">
      <formula>1</formula>
    </cfRule>
  </conditionalFormatting>
  <conditionalFormatting sqref="GX8:GX31">
    <cfRule type="cellIs" dxfId="1848" priority="152" operator="lessThan">
      <formula>1</formula>
    </cfRule>
  </conditionalFormatting>
  <conditionalFormatting sqref="HJ8:HJ31">
    <cfRule type="cellIs" dxfId="1847" priority="151" operator="lessThan">
      <formula>1</formula>
    </cfRule>
  </conditionalFormatting>
  <conditionalFormatting sqref="W8">
    <cfRule type="cellIs" dxfId="1846" priority="144" operator="between">
      <formula>$Z$8-0.1</formula>
      <formula>0.001</formula>
    </cfRule>
  </conditionalFormatting>
  <conditionalFormatting sqref="W9">
    <cfRule type="cellIs" dxfId="1845" priority="143" operator="between">
      <formula>$Z$9-0.1</formula>
      <formula>0.0001</formula>
    </cfRule>
  </conditionalFormatting>
  <conditionalFormatting sqref="W10">
    <cfRule type="cellIs" dxfId="1844" priority="142" operator="between">
      <formula>$Z$10-0.1</formula>
      <formula>0.01</formula>
    </cfRule>
  </conditionalFormatting>
  <conditionalFormatting sqref="W11">
    <cfRule type="cellIs" dxfId="1843" priority="141" operator="between">
      <formula>$Z$11-0.1</formula>
      <formula>0.0101</formula>
    </cfRule>
  </conditionalFormatting>
  <conditionalFormatting sqref="W12">
    <cfRule type="cellIs" dxfId="1842" priority="140" operator="between">
      <formula>$Z$12-0.1</formula>
      <formula>0.001</formula>
    </cfRule>
  </conditionalFormatting>
  <conditionalFormatting sqref="W13">
    <cfRule type="cellIs" dxfId="1841" priority="139" operator="between">
      <formula>$Z$13-0.1</formula>
      <formula>0.001</formula>
    </cfRule>
  </conditionalFormatting>
  <conditionalFormatting sqref="W14">
    <cfRule type="cellIs" dxfId="1840" priority="138" operator="between">
      <formula>$Z$14-0.1</formula>
      <formula>0.001</formula>
    </cfRule>
  </conditionalFormatting>
  <conditionalFormatting sqref="W15">
    <cfRule type="cellIs" dxfId="1839" priority="137" operator="between">
      <formula>$Z$15-0.1</formula>
      <formula>0.001</formula>
    </cfRule>
  </conditionalFormatting>
  <conditionalFormatting sqref="W16">
    <cfRule type="cellIs" dxfId="1838" priority="136" operator="between">
      <formula>$Z$16-0.1</formula>
      <formula>0.001</formula>
    </cfRule>
  </conditionalFormatting>
  <conditionalFormatting sqref="W17">
    <cfRule type="cellIs" dxfId="1837" priority="135" operator="between">
      <formula>$Z$17-0.1</formula>
      <formula>0.001</formula>
    </cfRule>
  </conditionalFormatting>
  <conditionalFormatting sqref="W18">
    <cfRule type="cellIs" dxfId="1836" priority="134" operator="between">
      <formula>$Z$18-0.1</formula>
      <formula>0.001</formula>
    </cfRule>
  </conditionalFormatting>
  <conditionalFormatting sqref="W19">
    <cfRule type="cellIs" dxfId="1835" priority="133" operator="between">
      <formula>$Z$19-0.1</formula>
      <formula>0.001</formula>
    </cfRule>
  </conditionalFormatting>
  <conditionalFormatting sqref="W20">
    <cfRule type="cellIs" dxfId="1834" priority="132" operator="between">
      <formula>$Z$20-0.1</formula>
      <formula>0.001</formula>
    </cfRule>
  </conditionalFormatting>
  <conditionalFormatting sqref="W21">
    <cfRule type="cellIs" dxfId="1833" priority="131" operator="between">
      <formula>$Z$21-0.1</formula>
      <formula>0.0001</formula>
    </cfRule>
  </conditionalFormatting>
  <conditionalFormatting sqref="W22">
    <cfRule type="cellIs" dxfId="1832" priority="130" operator="between">
      <formula>$Z$22-0.1</formula>
      <formula>0.0001</formula>
    </cfRule>
  </conditionalFormatting>
  <conditionalFormatting sqref="W23">
    <cfRule type="cellIs" dxfId="1831" priority="129" operator="between">
      <formula>$Z$23-0.1</formula>
      <formula>0.0001</formula>
    </cfRule>
  </conditionalFormatting>
  <conditionalFormatting sqref="W24">
    <cfRule type="cellIs" dxfId="1830" priority="128" operator="between">
      <formula>$Z$24-0.1</formula>
      <formula>0.0001</formula>
    </cfRule>
  </conditionalFormatting>
  <conditionalFormatting sqref="W25">
    <cfRule type="cellIs" dxfId="1829" priority="127" operator="between">
      <formula>$Z$25-0.1</formula>
      <formula>0.0001</formula>
    </cfRule>
  </conditionalFormatting>
  <conditionalFormatting sqref="W26">
    <cfRule type="cellIs" dxfId="1828" priority="126" operator="between">
      <formula>$Z$26-0.1</formula>
      <formula>0.0001</formula>
    </cfRule>
  </conditionalFormatting>
  <conditionalFormatting sqref="W27">
    <cfRule type="cellIs" dxfId="1827" priority="125" operator="between">
      <formula>$Z$27-0.1</formula>
      <formula>0.0001</formula>
    </cfRule>
  </conditionalFormatting>
  <conditionalFormatting sqref="W28">
    <cfRule type="cellIs" dxfId="1826" priority="124" operator="between">
      <formula>$Z$28-0.1</formula>
      <formula>0.0001</formula>
    </cfRule>
  </conditionalFormatting>
  <conditionalFormatting sqref="W29">
    <cfRule type="cellIs" dxfId="1825" priority="123" operator="between">
      <formula>$Z$29-0.1</formula>
      <formula>0.0001</formula>
    </cfRule>
  </conditionalFormatting>
  <conditionalFormatting sqref="W30">
    <cfRule type="cellIs" dxfId="1824" priority="122" operator="between">
      <formula>$Z$30-0.1</formula>
      <formula>0.0001</formula>
    </cfRule>
  </conditionalFormatting>
  <conditionalFormatting sqref="W31">
    <cfRule type="cellIs" dxfId="1823" priority="121" operator="between">
      <formula>$Z$31-0.1</formula>
      <formula>0.0001</formula>
    </cfRule>
  </conditionalFormatting>
  <conditionalFormatting sqref="AL31">
    <cfRule type="cellIs" dxfId="1822" priority="49" operator="between">
      <formula>$AO$31-0.1</formula>
      <formula>0.0001</formula>
    </cfRule>
  </conditionalFormatting>
  <conditionalFormatting sqref="AL8">
    <cfRule type="cellIs" dxfId="1821" priority="72" operator="between">
      <formula>$AO$8-0.1</formula>
      <formula>0.0001</formula>
    </cfRule>
  </conditionalFormatting>
  <conditionalFormatting sqref="AL9">
    <cfRule type="cellIs" dxfId="1820" priority="71" operator="between">
      <formula>$AO$9-0.1</formula>
      <formula>0.0001</formula>
    </cfRule>
  </conditionalFormatting>
  <conditionalFormatting sqref="AL10">
    <cfRule type="cellIs" dxfId="1819" priority="70" operator="between">
      <formula>$AO$10-0.1</formula>
      <formula>0.0001</formula>
    </cfRule>
  </conditionalFormatting>
  <conditionalFormatting sqref="AL11">
    <cfRule type="cellIs" dxfId="1818" priority="69" operator="between">
      <formula>$AO$11-0.1</formula>
      <formula>0.0001</formula>
    </cfRule>
  </conditionalFormatting>
  <conditionalFormatting sqref="AL12">
    <cfRule type="cellIs" dxfId="1817" priority="68" operator="between">
      <formula>$AO$12-0.1</formula>
      <formula>0.0001</formula>
    </cfRule>
  </conditionalFormatting>
  <conditionalFormatting sqref="AL13">
    <cfRule type="cellIs" dxfId="1816" priority="67" operator="between">
      <formula>$AO$13-0.1</formula>
      <formula>0.0001</formula>
    </cfRule>
  </conditionalFormatting>
  <conditionalFormatting sqref="AL14">
    <cfRule type="cellIs" dxfId="1815" priority="66" operator="between">
      <formula>$AO$14-0.1</formula>
      <formula>0.0001</formula>
    </cfRule>
  </conditionalFormatting>
  <conditionalFormatting sqref="AL15">
    <cfRule type="cellIs" dxfId="1814" priority="65" operator="between">
      <formula>$AO$15-0.1</formula>
      <formula>0.0001</formula>
    </cfRule>
  </conditionalFormatting>
  <conditionalFormatting sqref="AL16">
    <cfRule type="cellIs" dxfId="1813" priority="64" operator="between">
      <formula>$AO$16-0.1</formula>
      <formula>0.0001</formula>
    </cfRule>
  </conditionalFormatting>
  <conditionalFormatting sqref="AL17">
    <cfRule type="cellIs" dxfId="1812" priority="63" operator="between">
      <formula>$AO$17-0.1</formula>
      <formula>0.00001</formula>
    </cfRule>
  </conditionalFormatting>
  <conditionalFormatting sqref="AL18">
    <cfRule type="cellIs" dxfId="1811" priority="62" operator="between">
      <formula>$AO$18-0.1</formula>
      <formula>0.0001</formula>
    </cfRule>
  </conditionalFormatting>
  <conditionalFormatting sqref="AL19">
    <cfRule type="cellIs" dxfId="1810" priority="61" operator="between">
      <formula>$AO$19-0.1</formula>
      <formula>0.0001</formula>
    </cfRule>
  </conditionalFormatting>
  <conditionalFormatting sqref="AL20">
    <cfRule type="cellIs" dxfId="1809" priority="60" operator="between">
      <formula>$AO$20-0.1</formula>
      <formula>0.0001</formula>
    </cfRule>
  </conditionalFormatting>
  <conditionalFormatting sqref="AL21">
    <cfRule type="cellIs" dxfId="1808" priority="59" operator="between">
      <formula>$AO$21-0.1</formula>
      <formula>0.0001</formula>
    </cfRule>
  </conditionalFormatting>
  <conditionalFormatting sqref="AL22">
    <cfRule type="cellIs" dxfId="1807" priority="58" operator="between">
      <formula>$AO$22-0.1</formula>
      <formula>0.0001</formula>
    </cfRule>
  </conditionalFormatting>
  <conditionalFormatting sqref="AL23">
    <cfRule type="cellIs" dxfId="1806" priority="57" operator="between">
      <formula>$AO$23-0.1</formula>
      <formula>0.0001</formula>
    </cfRule>
  </conditionalFormatting>
  <conditionalFormatting sqref="AL24">
    <cfRule type="cellIs" dxfId="1805" priority="56" operator="between">
      <formula>$AO$24-0.1</formula>
      <formula>0.0001</formula>
    </cfRule>
  </conditionalFormatting>
  <conditionalFormatting sqref="AL25">
    <cfRule type="cellIs" dxfId="1804" priority="55" operator="between">
      <formula>$AO$25-0.1</formula>
      <formula>0.0001</formula>
    </cfRule>
  </conditionalFormatting>
  <conditionalFormatting sqref="AL26">
    <cfRule type="cellIs" dxfId="1803" priority="54" operator="between">
      <formula>$AO$26-0.1</formula>
      <formula>0.0001</formula>
    </cfRule>
  </conditionalFormatting>
  <conditionalFormatting sqref="AL27">
    <cfRule type="cellIs" dxfId="1802" priority="53" operator="between">
      <formula>$AO$27-0.1</formula>
      <formula>0.0001</formula>
    </cfRule>
  </conditionalFormatting>
  <conditionalFormatting sqref="AL28">
    <cfRule type="cellIs" dxfId="1801" priority="52" operator="between">
      <formula>$AO$28-0.1</formula>
      <formula>0.0001</formula>
    </cfRule>
  </conditionalFormatting>
  <conditionalFormatting sqref="AL29">
    <cfRule type="cellIs" dxfId="1800" priority="51" operator="between">
      <formula>$AO$29-0.1</formula>
      <formula>0.0001</formula>
    </cfRule>
  </conditionalFormatting>
  <conditionalFormatting sqref="AL30">
    <cfRule type="cellIs" dxfId="1799" priority="50" operator="between">
      <formula>$AO$30-0.1</formula>
      <formula>0.0001</formula>
    </cfRule>
  </conditionalFormatting>
  <conditionalFormatting sqref="AE8">
    <cfRule type="cellIs" dxfId="1798" priority="24" operator="between">
      <formula>$AH$8-0.1</formula>
      <formula>0.0001</formula>
    </cfRule>
  </conditionalFormatting>
  <conditionalFormatting sqref="AE9">
    <cfRule type="cellIs" dxfId="1797" priority="23" operator="between">
      <formula>$AH$9-0.1</formula>
      <formula>0.0001</formula>
    </cfRule>
  </conditionalFormatting>
  <conditionalFormatting sqref="AE10">
    <cfRule type="cellIs" dxfId="1796" priority="22" operator="between">
      <formula>$AH$10-0.1</formula>
      <formula>0.0001</formula>
    </cfRule>
  </conditionalFormatting>
  <conditionalFormatting sqref="AE11">
    <cfRule type="cellIs" dxfId="1795" priority="21" operator="between">
      <formula>$AH$11-0.1</formula>
      <formula>0.0001</formula>
    </cfRule>
  </conditionalFormatting>
  <conditionalFormatting sqref="AE12">
    <cfRule type="cellIs" dxfId="1794" priority="20" operator="between">
      <formula>$AH$12-0.1</formula>
      <formula>0.0001</formula>
    </cfRule>
  </conditionalFormatting>
  <conditionalFormatting sqref="AE13">
    <cfRule type="cellIs" dxfId="1793" priority="19" operator="between">
      <formula>$AH$13-0.1</formula>
      <formula>0.0001</formula>
    </cfRule>
  </conditionalFormatting>
  <conditionalFormatting sqref="AE14">
    <cfRule type="cellIs" dxfId="1792" priority="18" operator="between">
      <formula>$AH$14-0.1</formula>
      <formula>0.0001</formula>
    </cfRule>
  </conditionalFormatting>
  <conditionalFormatting sqref="AE15">
    <cfRule type="cellIs" dxfId="1791" priority="17" operator="between">
      <formula>$AH$15-0.1</formula>
      <formula>0.0001</formula>
    </cfRule>
  </conditionalFormatting>
  <conditionalFormatting sqref="AE16">
    <cfRule type="cellIs" dxfId="1790" priority="16" operator="between">
      <formula>$AH$16-0.1</formula>
      <formula>0.0001</formula>
    </cfRule>
  </conditionalFormatting>
  <conditionalFormatting sqref="AE18">
    <cfRule type="cellIs" dxfId="1789" priority="15" operator="between">
      <formula>$AH$18-0.1</formula>
      <formula>0.0001</formula>
    </cfRule>
  </conditionalFormatting>
  <conditionalFormatting sqref="AE19">
    <cfRule type="cellIs" dxfId="1788" priority="14" operator="between">
      <formula>$AH$19-0.1</formula>
      <formula>0.0001</formula>
    </cfRule>
  </conditionalFormatting>
  <conditionalFormatting sqref="AE20">
    <cfRule type="cellIs" dxfId="1787" priority="13" operator="between">
      <formula>$AH$20-0.1</formula>
      <formula>0.0001</formula>
    </cfRule>
  </conditionalFormatting>
  <conditionalFormatting sqref="AE21">
    <cfRule type="cellIs" dxfId="1786" priority="12" operator="between">
      <formula>$AH$21-0.1</formula>
      <formula>0.0001</formula>
    </cfRule>
  </conditionalFormatting>
  <conditionalFormatting sqref="AE22">
    <cfRule type="cellIs" dxfId="1785" priority="11" operator="between">
      <formula>$AH$22-0.1</formula>
      <formula>0.0001</formula>
    </cfRule>
  </conditionalFormatting>
  <conditionalFormatting sqref="AE23">
    <cfRule type="cellIs" dxfId="1784" priority="10" operator="between">
      <formula>$AH$23-0.1</formula>
      <formula>0.0001</formula>
    </cfRule>
  </conditionalFormatting>
  <conditionalFormatting sqref="AE24">
    <cfRule type="cellIs" dxfId="1783" priority="9" operator="between">
      <formula>$AH$24-0.1</formula>
      <formula>0.0001</formula>
    </cfRule>
  </conditionalFormatting>
  <conditionalFormatting sqref="AE25">
    <cfRule type="cellIs" dxfId="1782" priority="8" operator="between">
      <formula>$AH$25-0.1</formula>
      <formula>0.0001</formula>
    </cfRule>
  </conditionalFormatting>
  <conditionalFormatting sqref="AE26">
    <cfRule type="cellIs" dxfId="1781" priority="7" operator="between">
      <formula>$AH$26-0.1</formula>
      <formula>0.0001</formula>
    </cfRule>
  </conditionalFormatting>
  <conditionalFormatting sqref="AE27">
    <cfRule type="cellIs" dxfId="1780" priority="6" operator="between">
      <formula>$AH$27-0.1</formula>
      <formula>0.0001</formula>
    </cfRule>
  </conditionalFormatting>
  <conditionalFormatting sqref="AE28">
    <cfRule type="cellIs" dxfId="1779" priority="5" operator="between">
      <formula>$AH$28-0.1</formula>
      <formula>0.0001</formula>
    </cfRule>
  </conditionalFormatting>
  <conditionalFormatting sqref="AE29">
    <cfRule type="cellIs" dxfId="1778" priority="4" operator="between">
      <formula>$AH$29-0.1</formula>
      <formula>0.0001</formula>
    </cfRule>
  </conditionalFormatting>
  <conditionalFormatting sqref="AE30">
    <cfRule type="cellIs" dxfId="1777" priority="3" operator="between">
      <formula>$AH$30-0.1</formula>
      <formula>0.0001</formula>
    </cfRule>
  </conditionalFormatting>
  <conditionalFormatting sqref="AE31">
    <cfRule type="cellIs" dxfId="1776" priority="2" operator="between">
      <formula>$AH$31-0.1</formula>
      <formula>0.0001</formula>
    </cfRule>
  </conditionalFormatting>
  <conditionalFormatting sqref="AE17">
    <cfRule type="cellIs" dxfId="1775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tabColor theme="8" tint="0.59999389629810485"/>
  </sheetPr>
  <dimension ref="A1:HO349"/>
  <sheetViews>
    <sheetView zoomScale="40" zoomScaleNormal="40" zoomScaleSheetLayoutView="75" workbookViewId="0">
      <pane xSplit="1" ySplit="7" topLeftCell="CQ8" activePane="bottomRight" state="frozen"/>
      <selection activeCell="CQ65" sqref="CQ65"/>
      <selection pane="topRight" activeCell="CQ65" sqref="CQ65"/>
      <selection pane="bottomLeft" activeCell="CQ65" sqref="CQ65"/>
      <selection pane="bottomRight" activeCell="DS11" sqref="DS1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2.140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0">
        <f>'10'!B1:L1+1</f>
        <v>43292</v>
      </c>
      <c r="C1" s="3170"/>
      <c r="D1" s="3170"/>
      <c r="E1" s="3170"/>
      <c r="F1" s="3170"/>
      <c r="G1" s="3170"/>
      <c r="H1" s="3170"/>
      <c r="I1" s="3170"/>
      <c r="J1" s="3170"/>
      <c r="K1" s="3170"/>
      <c r="L1" s="3170"/>
      <c r="N1" s="3130" t="s">
        <v>1</v>
      </c>
      <c r="O1" s="3130"/>
      <c r="P1" s="3130"/>
      <c r="Q1" s="3130"/>
      <c r="R1" s="3130"/>
      <c r="S1" s="3130"/>
      <c r="T1" s="3130"/>
      <c r="U1" s="3130"/>
      <c r="V1" s="3130"/>
      <c r="W1" s="3130"/>
      <c r="X1" s="3130"/>
      <c r="Y1" s="3130"/>
      <c r="Z1" s="3130"/>
      <c r="AA1" s="3130"/>
      <c r="AB1" s="3130"/>
      <c r="AC1" s="3130"/>
      <c r="AD1" s="3130"/>
      <c r="AE1" s="3130"/>
      <c r="AF1" s="3130"/>
      <c r="AG1" s="3130"/>
      <c r="AH1" s="3130"/>
      <c r="AI1" s="3130"/>
      <c r="AJ1" s="3130"/>
      <c r="AK1" s="3130"/>
      <c r="AL1" s="3130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31">
        <v>18</v>
      </c>
      <c r="AW1" s="3131"/>
      <c r="AX1" s="3131">
        <v>20</v>
      </c>
      <c r="AY1" s="3131"/>
      <c r="AZ1" s="849"/>
      <c r="BA1" s="849"/>
      <c r="BB1" s="849"/>
      <c r="BC1" s="444"/>
      <c r="BD1" s="3148" t="s">
        <v>1</v>
      </c>
      <c r="BE1" s="3148"/>
      <c r="BF1" s="3148"/>
      <c r="BG1" s="3148"/>
      <c r="BH1" s="3148"/>
      <c r="BI1" s="3148"/>
      <c r="BJ1" s="3148"/>
      <c r="BK1" s="3148"/>
      <c r="BL1" s="3148"/>
      <c r="BM1" s="3148"/>
      <c r="BN1" s="3148"/>
      <c r="BO1" s="3148"/>
      <c r="BP1" s="3148"/>
      <c r="BQ1" s="3148"/>
      <c r="BR1" s="3148"/>
      <c r="BS1" s="3148"/>
      <c r="BT1" s="3148"/>
      <c r="BU1" s="3148"/>
      <c r="BY1" s="445"/>
      <c r="BZ1" s="445"/>
      <c r="CA1" s="446"/>
      <c r="CB1" s="447"/>
      <c r="CC1" s="441"/>
      <c r="CE1" s="439"/>
      <c r="CF1" s="3148" t="s">
        <v>1</v>
      </c>
      <c r="CG1" s="3148"/>
      <c r="CH1" s="3148"/>
      <c r="CI1" s="3148"/>
      <c r="CJ1" s="3148"/>
      <c r="CK1" s="3148"/>
      <c r="CL1" s="3148"/>
      <c r="CM1" s="3148"/>
      <c r="CN1" s="3148"/>
      <c r="CO1" s="3148"/>
      <c r="CP1" s="3148"/>
      <c r="CQ1" s="3148"/>
      <c r="CR1" s="3148"/>
      <c r="CS1" s="3148"/>
      <c r="CT1" s="3148"/>
      <c r="CU1" s="3148"/>
      <c r="CV1" s="3148"/>
      <c r="CW1" s="1706"/>
      <c r="CX1" s="1706"/>
      <c r="CY1" s="1706"/>
      <c r="DL1" s="914"/>
      <c r="DM1" s="915"/>
      <c r="DN1" s="3151"/>
      <c r="DO1" s="3151"/>
      <c r="DP1" s="3152"/>
      <c r="DQ1" s="3153"/>
    </row>
    <row r="2" spans="1:222" ht="15" customHeight="1" thickBot="1" x14ac:dyDescent="0.3">
      <c r="A2" s="3147" t="s">
        <v>4</v>
      </c>
      <c r="B2" s="3147"/>
      <c r="C2" s="3147"/>
      <c r="D2" s="3147"/>
      <c r="E2" s="3147"/>
      <c r="F2" s="3147"/>
      <c r="G2" s="1726">
        <v>24</v>
      </c>
      <c r="H2" s="902"/>
      <c r="I2" s="901"/>
      <c r="J2" s="901"/>
      <c r="K2" s="896"/>
      <c r="L2" s="902"/>
      <c r="M2" s="448"/>
      <c r="N2" s="3130"/>
      <c r="O2" s="3130"/>
      <c r="P2" s="3130"/>
      <c r="Q2" s="3130"/>
      <c r="R2" s="3130"/>
      <c r="S2" s="3130"/>
      <c r="T2" s="3130"/>
      <c r="U2" s="3130"/>
      <c r="V2" s="3130"/>
      <c r="W2" s="3130"/>
      <c r="X2" s="3130"/>
      <c r="Y2" s="3130"/>
      <c r="Z2" s="3130"/>
      <c r="AA2" s="3130"/>
      <c r="AB2" s="3130"/>
      <c r="AC2" s="3130"/>
      <c r="AD2" s="3130"/>
      <c r="AE2" s="3130"/>
      <c r="AF2" s="3130"/>
      <c r="AG2" s="3130"/>
      <c r="AH2" s="3130"/>
      <c r="AI2" s="3130"/>
      <c r="AJ2" s="3130"/>
      <c r="AK2" s="3130"/>
      <c r="AL2" s="3130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31">
        <v>5</v>
      </c>
      <c r="AW2" s="3131"/>
      <c r="AX2" s="3131">
        <v>16</v>
      </c>
      <c r="AY2" s="3131"/>
      <c r="AZ2" s="849"/>
      <c r="BA2" s="849"/>
      <c r="BB2" s="849"/>
      <c r="BC2" s="444"/>
      <c r="BD2" s="3148"/>
      <c r="BE2" s="3148"/>
      <c r="BF2" s="3148"/>
      <c r="BG2" s="3148"/>
      <c r="BH2" s="3148"/>
      <c r="BI2" s="3148"/>
      <c r="BJ2" s="3148"/>
      <c r="BK2" s="3148"/>
      <c r="BL2" s="3148"/>
      <c r="BM2" s="3148"/>
      <c r="BN2" s="3148"/>
      <c r="BO2" s="3148"/>
      <c r="BP2" s="3148"/>
      <c r="BQ2" s="3148"/>
      <c r="BR2" s="3148"/>
      <c r="BS2" s="3148"/>
      <c r="BT2" s="3148"/>
      <c r="BU2" s="3148"/>
      <c r="BV2" s="3086" t="s">
        <v>3</v>
      </c>
      <c r="BW2" s="3084"/>
      <c r="BX2" s="3154">
        <f>AV1</f>
        <v>18</v>
      </c>
      <c r="BY2" s="3155"/>
      <c r="BZ2" s="3154">
        <f>AX1</f>
        <v>20</v>
      </c>
      <c r="CA2" s="3155"/>
      <c r="CB2" s="449"/>
      <c r="CE2" s="450"/>
      <c r="CF2" s="3148"/>
      <c r="CG2" s="3148"/>
      <c r="CH2" s="3148"/>
      <c r="CI2" s="3148"/>
      <c r="CJ2" s="3148"/>
      <c r="CK2" s="3148"/>
      <c r="CL2" s="3148"/>
      <c r="CM2" s="3148"/>
      <c r="CN2" s="3148"/>
      <c r="CO2" s="3148"/>
      <c r="CP2" s="3148"/>
      <c r="CQ2" s="3148"/>
      <c r="CR2" s="3148"/>
      <c r="CS2" s="3148"/>
      <c r="CT2" s="3148"/>
      <c r="CU2" s="3148"/>
      <c r="CV2" s="3148"/>
      <c r="CW2" s="1706"/>
      <c r="CX2" s="1706"/>
      <c r="CY2" s="1706"/>
      <c r="DL2" s="3086" t="s">
        <v>3</v>
      </c>
      <c r="DM2" s="3084"/>
      <c r="DN2" s="3156">
        <f>BX2</f>
        <v>18</v>
      </c>
      <c r="DO2" s="3155"/>
      <c r="DP2" s="3156">
        <f>BZ2</f>
        <v>20</v>
      </c>
      <c r="DQ2" s="3155"/>
    </row>
    <row r="3" spans="1:222" ht="15" customHeight="1" thickBot="1" x14ac:dyDescent="0.3">
      <c r="A3" s="3147" t="s">
        <v>501</v>
      </c>
      <c r="B3" s="3147"/>
      <c r="C3" s="3147"/>
      <c r="D3" s="3147"/>
      <c r="E3" s="3147"/>
      <c r="F3" s="3147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1188</v>
      </c>
      <c r="AR3" s="2303">
        <v>21</v>
      </c>
      <c r="AS3" s="908" t="s">
        <v>508</v>
      </c>
      <c r="AT3" s="2335"/>
      <c r="AU3" s="909">
        <v>4</v>
      </c>
      <c r="AV3" s="1199" t="s">
        <v>506</v>
      </c>
      <c r="AW3" s="1200">
        <v>12</v>
      </c>
      <c r="AX3" s="1202" t="s">
        <v>512</v>
      </c>
      <c r="AY3" s="1201">
        <v>14</v>
      </c>
      <c r="AZ3" s="906" t="s">
        <v>507</v>
      </c>
      <c r="BA3" s="910">
        <v>17</v>
      </c>
      <c r="BB3" s="1122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086" t="s">
        <v>5</v>
      </c>
      <c r="BW3" s="3084"/>
      <c r="BX3" s="3154">
        <f>AV2</f>
        <v>5</v>
      </c>
      <c r="BY3" s="3155"/>
      <c r="BZ3" s="3168">
        <f>AX2</f>
        <v>16</v>
      </c>
      <c r="CA3" s="3169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086" t="s">
        <v>5</v>
      </c>
      <c r="DM3" s="3084"/>
      <c r="DN3" s="3156">
        <f>BX3</f>
        <v>5</v>
      </c>
      <c r="DO3" s="3155"/>
      <c r="DP3" s="3156">
        <f>BZ3</f>
        <v>16</v>
      </c>
      <c r="DQ3" s="3155"/>
    </row>
    <row r="4" spans="1:222" ht="17.25" customHeight="1" thickBot="1" x14ac:dyDescent="0.3">
      <c r="A4" s="3146" t="s">
        <v>500</v>
      </c>
      <c r="B4" s="3146"/>
      <c r="C4" s="3146"/>
      <c r="D4" s="3146"/>
      <c r="E4" s="3146"/>
      <c r="F4" s="3146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509</v>
      </c>
      <c r="AR4" s="912">
        <v>3</v>
      </c>
      <c r="AS4" s="913" t="s">
        <v>510</v>
      </c>
      <c r="AT4" s="2336"/>
      <c r="AU4" s="910">
        <v>5</v>
      </c>
      <c r="AV4" s="913" t="s">
        <v>1139</v>
      </c>
      <c r="AW4" s="907">
        <v>20</v>
      </c>
      <c r="AX4" s="906" t="s">
        <v>511</v>
      </c>
      <c r="AY4" s="910">
        <v>16</v>
      </c>
      <c r="AZ4" s="906" t="s">
        <v>496</v>
      </c>
      <c r="BA4" s="910">
        <v>18</v>
      </c>
      <c r="BB4" s="1122"/>
      <c r="BC4" s="456" t="s">
        <v>2</v>
      </c>
      <c r="BD4" s="3145">
        <f>A6</f>
        <v>43292</v>
      </c>
      <c r="BE4" s="3145"/>
      <c r="BF4" s="3145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45">
        <f>BD4</f>
        <v>43292</v>
      </c>
      <c r="CD4" s="3145"/>
      <c r="CE4" s="3145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7" t="s">
        <v>9</v>
      </c>
      <c r="L5" s="3106"/>
      <c r="M5" s="3118"/>
      <c r="N5" s="3107" t="s">
        <v>10</v>
      </c>
      <c r="O5" s="3106"/>
      <c r="P5" s="3118"/>
      <c r="Q5" s="3107" t="s">
        <v>11</v>
      </c>
      <c r="R5" s="3106"/>
      <c r="S5" s="3118"/>
      <c r="T5" s="3107" t="s">
        <v>12</v>
      </c>
      <c r="U5" s="3106"/>
      <c r="V5" s="3106"/>
      <c r="W5" s="3106"/>
      <c r="X5" s="3106"/>
      <c r="Y5" s="3106"/>
      <c r="Z5" s="3106"/>
      <c r="AA5" s="2332"/>
      <c r="AB5" s="3107" t="s">
        <v>13</v>
      </c>
      <c r="AC5" s="3106"/>
      <c r="AD5" s="3106"/>
      <c r="AE5" s="3106"/>
      <c r="AF5" s="3106"/>
      <c r="AG5" s="3106"/>
      <c r="AH5" s="3118"/>
      <c r="AI5" s="3107" t="s">
        <v>14</v>
      </c>
      <c r="AJ5" s="3106"/>
      <c r="AK5" s="3106"/>
      <c r="AL5" s="3106"/>
      <c r="AM5" s="3106"/>
      <c r="AN5" s="3106"/>
      <c r="AO5" s="3118"/>
      <c r="AP5" s="914" t="s">
        <v>12</v>
      </c>
      <c r="AQ5" s="915"/>
      <c r="AR5" s="915"/>
      <c r="AS5" s="2331"/>
      <c r="AT5" s="2332"/>
      <c r="AU5" s="3107" t="s">
        <v>13</v>
      </c>
      <c r="AV5" s="3106"/>
      <c r="AW5" s="3106"/>
      <c r="AX5" s="1701"/>
      <c r="AY5" s="3107" t="s">
        <v>14</v>
      </c>
      <c r="AZ5" s="3106"/>
      <c r="BA5" s="3106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7" t="s">
        <v>18</v>
      </c>
      <c r="BX5" s="3106"/>
      <c r="BY5" s="3106"/>
      <c r="BZ5" s="3106"/>
      <c r="CA5" s="3106"/>
      <c r="CB5" s="3118"/>
      <c r="CC5" s="893" t="s">
        <v>80</v>
      </c>
      <c r="CD5" s="892"/>
      <c r="CE5" s="892"/>
      <c r="CF5" s="894"/>
      <c r="CG5" s="3086" t="s">
        <v>47</v>
      </c>
      <c r="CH5" s="3085"/>
      <c r="CI5" s="3086" t="s">
        <v>48</v>
      </c>
      <c r="CJ5" s="3085"/>
      <c r="CK5" s="2427" t="s">
        <v>499</v>
      </c>
      <c r="CL5" s="2429"/>
      <c r="CM5" s="895"/>
      <c r="CN5" s="3086" t="s">
        <v>18</v>
      </c>
      <c r="CO5" s="3084"/>
      <c r="CP5" s="3084"/>
      <c r="CQ5" s="3084"/>
      <c r="CR5" s="3084"/>
      <c r="CS5" s="3084"/>
      <c r="CT5" s="3084"/>
      <c r="CU5" s="3084"/>
      <c r="CV5" s="3084"/>
      <c r="CW5" s="3085"/>
      <c r="CX5" s="3086" t="s">
        <v>17</v>
      </c>
      <c r="CY5" s="3084"/>
      <c r="CZ5" s="3084"/>
      <c r="DA5" s="3084"/>
      <c r="DB5" s="3084"/>
      <c r="DC5" s="3084"/>
      <c r="DD5" s="3084"/>
      <c r="DE5" s="3084"/>
      <c r="DF5" s="3085"/>
      <c r="DG5" s="893"/>
      <c r="DH5" s="894"/>
      <c r="DI5" s="3086" t="s">
        <v>80</v>
      </c>
      <c r="DJ5" s="3084"/>
      <c r="DK5" s="3085"/>
      <c r="DL5" s="3086" t="s">
        <v>47</v>
      </c>
      <c r="DM5" s="3084"/>
      <c r="DN5" s="3084"/>
      <c r="DO5" s="3084"/>
      <c r="DP5" s="3084"/>
      <c r="DQ5" s="3085"/>
      <c r="DR5" s="3084" t="s">
        <v>48</v>
      </c>
      <c r="DS5" s="3084"/>
      <c r="DT5" s="3084"/>
      <c r="DU5" s="3084"/>
      <c r="DV5" s="3084"/>
      <c r="DW5" s="3085"/>
    </row>
    <row r="6" spans="1:222" s="586" customFormat="1" ht="17.25" customHeight="1" thickTop="1" thickBot="1" x14ac:dyDescent="0.35">
      <c r="A6" s="943">
        <f>B1</f>
        <v>43292</v>
      </c>
      <c r="B6" s="3127" t="s">
        <v>15</v>
      </c>
      <c r="C6" s="3128"/>
      <c r="D6" s="3128"/>
      <c r="E6" s="3128"/>
      <c r="F6" s="3128"/>
      <c r="G6" s="3128"/>
      <c r="H6" s="3128"/>
      <c r="I6" s="3128"/>
      <c r="J6" s="1698"/>
      <c r="K6" s="3127" t="s">
        <v>16</v>
      </c>
      <c r="L6" s="3128"/>
      <c r="M6" s="3129"/>
      <c r="N6" s="3127" t="s">
        <v>16</v>
      </c>
      <c r="O6" s="3128"/>
      <c r="P6" s="3129"/>
      <c r="Q6" s="3127" t="s">
        <v>16</v>
      </c>
      <c r="R6" s="3128"/>
      <c r="S6" s="3129"/>
      <c r="T6" s="3121" t="s">
        <v>17</v>
      </c>
      <c r="U6" s="3122"/>
      <c r="V6" s="3122"/>
      <c r="W6" s="3122"/>
      <c r="X6" s="3122"/>
      <c r="Y6" s="3122"/>
      <c r="Z6" s="3122"/>
      <c r="AA6" s="2334"/>
      <c r="AB6" s="3121" t="s">
        <v>17</v>
      </c>
      <c r="AC6" s="3122"/>
      <c r="AD6" s="3122"/>
      <c r="AE6" s="3122"/>
      <c r="AF6" s="3122"/>
      <c r="AG6" s="3122"/>
      <c r="AH6" s="3123"/>
      <c r="AI6" s="3124" t="s">
        <v>17</v>
      </c>
      <c r="AJ6" s="3125"/>
      <c r="AK6" s="3125"/>
      <c r="AL6" s="3125"/>
      <c r="AM6" s="3125"/>
      <c r="AN6" s="3125"/>
      <c r="AO6" s="3126"/>
      <c r="AP6" s="1304" t="s">
        <v>80</v>
      </c>
      <c r="AQ6" s="1305"/>
      <c r="AR6" s="1699"/>
      <c r="AS6" s="2333"/>
      <c r="AT6" s="2334"/>
      <c r="AU6" s="3132" t="s">
        <v>80</v>
      </c>
      <c r="AV6" s="3133"/>
      <c r="AW6" s="3133"/>
      <c r="AX6" s="1708"/>
      <c r="AY6" s="3132" t="s">
        <v>80</v>
      </c>
      <c r="AZ6" s="3133"/>
      <c r="BA6" s="3133"/>
      <c r="BB6" s="1708"/>
      <c r="BC6" s="3128" t="s">
        <v>47</v>
      </c>
      <c r="BD6" s="3128"/>
      <c r="BE6" s="3128"/>
      <c r="BF6" s="3128"/>
      <c r="BG6" s="2471"/>
      <c r="BH6" s="2471"/>
      <c r="BI6" s="2471"/>
      <c r="BJ6" s="1698"/>
      <c r="BK6" s="3127" t="s">
        <v>48</v>
      </c>
      <c r="BL6" s="3128"/>
      <c r="BM6" s="3128"/>
      <c r="BN6" s="3128"/>
      <c r="BO6" s="2475"/>
      <c r="BP6" s="2475"/>
      <c r="BQ6" s="2475"/>
      <c r="BR6" s="2475"/>
      <c r="BS6" s="2470"/>
      <c r="BT6" s="2471" t="s">
        <v>1179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094" t="s">
        <v>9</v>
      </c>
      <c r="CH6" s="3095"/>
      <c r="CI6" s="3094" t="s">
        <v>10</v>
      </c>
      <c r="CJ6" s="3095"/>
      <c r="CK6" s="881" t="s">
        <v>33</v>
      </c>
      <c r="CL6" s="881" t="s">
        <v>33</v>
      </c>
      <c r="CM6" s="882"/>
      <c r="CN6" s="3094" t="s">
        <v>20</v>
      </c>
      <c r="CO6" s="3105"/>
      <c r="CP6" s="3094" t="s">
        <v>951</v>
      </c>
      <c r="CQ6" s="3095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094" t="s">
        <v>9</v>
      </c>
      <c r="DB6" s="3095"/>
      <c r="DC6" s="3096" t="s">
        <v>10</v>
      </c>
      <c r="DD6" s="3097"/>
      <c r="DE6" s="3092" t="s">
        <v>11</v>
      </c>
      <c r="DF6" s="3093"/>
      <c r="DG6" s="3090" t="s">
        <v>967</v>
      </c>
      <c r="DH6" s="3091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890</v>
      </c>
      <c r="D7" s="1174" t="s">
        <v>891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510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497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497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497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497</v>
      </c>
      <c r="AR7" s="1142" t="s">
        <v>28</v>
      </c>
      <c r="AS7" s="1142" t="s">
        <v>510</v>
      </c>
      <c r="AT7" s="1146" t="s">
        <v>1160</v>
      </c>
      <c r="AU7" s="1138" t="s">
        <v>25</v>
      </c>
      <c r="AV7" s="1139" t="s">
        <v>30</v>
      </c>
      <c r="AW7" s="1142" t="s">
        <v>28</v>
      </c>
      <c r="AX7" s="1140" t="s">
        <v>510</v>
      </c>
      <c r="AY7" s="1143" t="s">
        <v>25</v>
      </c>
      <c r="AZ7" s="1139" t="s">
        <v>497</v>
      </c>
      <c r="BA7" s="1142" t="s">
        <v>28</v>
      </c>
      <c r="BB7" s="1140" t="s">
        <v>510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40" t="s">
        <v>510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890</v>
      </c>
      <c r="BQ7" s="1140" t="s">
        <v>891</v>
      </c>
      <c r="BR7" s="1142" t="s">
        <v>510</v>
      </c>
      <c r="BS7" s="2571" t="s">
        <v>1176</v>
      </c>
      <c r="BT7" s="2569" t="s">
        <v>1177</v>
      </c>
      <c r="BU7" s="2569" t="s">
        <v>1178</v>
      </c>
      <c r="BV7" s="2545" t="s">
        <v>23</v>
      </c>
      <c r="BW7" s="853" t="s">
        <v>32</v>
      </c>
      <c r="BX7" s="854" t="s">
        <v>498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261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181</v>
      </c>
      <c r="GF7" s="1576" t="s">
        <v>182</v>
      </c>
      <c r="GG7" s="1576" t="s">
        <v>183</v>
      </c>
      <c r="GH7" s="1576" t="s">
        <v>184</v>
      </c>
      <c r="GI7" s="1576" t="s">
        <v>104</v>
      </c>
      <c r="GJ7" s="1576" t="s">
        <v>185</v>
      </c>
      <c r="GK7" s="1576" t="s">
        <v>186</v>
      </c>
      <c r="GL7" s="1576" t="s">
        <v>187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181</v>
      </c>
      <c r="GR7" s="1576" t="s">
        <v>182</v>
      </c>
      <c r="GS7" s="1576" t="s">
        <v>183</v>
      </c>
      <c r="GT7" s="1576" t="s">
        <v>184</v>
      </c>
      <c r="GU7" s="1576" t="s">
        <v>104</v>
      </c>
      <c r="GV7" s="1576" t="s">
        <v>185</v>
      </c>
      <c r="GW7" s="1576" t="s">
        <v>186</v>
      </c>
      <c r="GX7" s="1775" t="s">
        <v>187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181</v>
      </c>
      <c r="HD7" s="1576" t="s">
        <v>182</v>
      </c>
      <c r="HE7" s="1576" t="s">
        <v>183</v>
      </c>
      <c r="HF7" s="1576" t="s">
        <v>184</v>
      </c>
      <c r="HG7" s="1576" t="s">
        <v>104</v>
      </c>
      <c r="HH7" s="1576" t="s">
        <v>185</v>
      </c>
      <c r="HI7" s="1576" t="s">
        <v>186</v>
      </c>
      <c r="HJ7" s="1576" t="s">
        <v>187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2"/>
      <c r="AF8" s="2417"/>
      <c r="AG8" s="2561"/>
      <c r="AH8" s="2683" t="str">
        <f>IF(AE8&lt;=0,"",HA8+0.12)</f>
        <v/>
      </c>
      <c r="AI8" s="2418"/>
      <c r="AJ8" s="2414"/>
      <c r="AK8" s="2413"/>
      <c r="AL8" s="2768"/>
      <c r="AM8" s="2417"/>
      <c r="AN8" s="2561"/>
      <c r="AO8" s="2683" t="str">
        <f>IF(AI8&lt;=0,"",HM8+0.12)</f>
        <v/>
      </c>
      <c r="AP8" s="2883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961">
        <v>43292.013113425928</v>
      </c>
      <c r="BW8" s="774" t="s">
        <v>1225</v>
      </c>
      <c r="BX8" s="775">
        <v>33.4</v>
      </c>
      <c r="BY8" s="776">
        <v>8.5</v>
      </c>
      <c r="BZ8" s="777">
        <v>8.5</v>
      </c>
      <c r="CA8" s="778">
        <v>9.6</v>
      </c>
      <c r="CB8" s="779">
        <v>26.6</v>
      </c>
      <c r="CC8" s="780">
        <v>8</v>
      </c>
      <c r="CD8" s="777">
        <v>8</v>
      </c>
      <c r="CE8" s="781">
        <v>9.1</v>
      </c>
      <c r="CF8" s="782">
        <v>25.1</v>
      </c>
      <c r="CG8" s="963" t="s">
        <v>1235</v>
      </c>
      <c r="CH8" s="781">
        <v>12.492000000000001</v>
      </c>
      <c r="CI8" s="781" t="s">
        <v>1227</v>
      </c>
      <c r="CJ8" s="783">
        <v>17.5032</v>
      </c>
      <c r="CK8" s="782">
        <v>29.995200000000001</v>
      </c>
      <c r="CL8" s="2440">
        <v>1.07568</v>
      </c>
      <c r="CM8" s="784">
        <v>43292.013113425928</v>
      </c>
      <c r="CN8" s="785">
        <v>65.720536058973849</v>
      </c>
      <c r="CO8" s="1262">
        <v>3443.2939999999999</v>
      </c>
      <c r="CP8" s="786">
        <v>0</v>
      </c>
      <c r="CQ8" s="787">
        <v>570.92511013215858</v>
      </c>
      <c r="CR8" s="1255">
        <v>0</v>
      </c>
      <c r="CS8" s="1256">
        <v>0</v>
      </c>
      <c r="CT8" s="1257">
        <v>0</v>
      </c>
      <c r="CU8" s="788">
        <v>2.4715633442697866</v>
      </c>
      <c r="CV8" s="789">
        <v>2.7805087623035103</v>
      </c>
      <c r="CW8" s="790">
        <v>3.7688480394391717</v>
      </c>
      <c r="CX8" s="788">
        <v>2.1143461030383093</v>
      </c>
      <c r="CY8" s="789">
        <v>2.1143461030383093</v>
      </c>
      <c r="CZ8" s="790">
        <v>2.2500849216833361</v>
      </c>
      <c r="DA8" s="791">
        <v>0.18120771586928436</v>
      </c>
      <c r="DB8" s="791">
        <v>0.17449631898523679</v>
      </c>
      <c r="DC8" s="791">
        <v>0.18791911275333192</v>
      </c>
      <c r="DD8" s="791">
        <v>0.17449631898523679</v>
      </c>
      <c r="DE8" s="791">
        <v>0.1604443317592622</v>
      </c>
      <c r="DF8" s="791">
        <v>0.1604443317592622</v>
      </c>
      <c r="DG8" s="1281">
        <v>0.87503302509907532</v>
      </c>
      <c r="DH8" s="1281">
        <v>2</v>
      </c>
      <c r="DI8" s="792">
        <v>5.9352517985611516E-2</v>
      </c>
      <c r="DJ8" s="791">
        <v>6.0011990407673868E-2</v>
      </c>
      <c r="DK8" s="791">
        <v>6.0294621445700594E-2</v>
      </c>
      <c r="DL8" s="793">
        <v>1.1206896551724139</v>
      </c>
      <c r="DM8" s="789">
        <v>0.49808062295410821</v>
      </c>
      <c r="DN8" s="789">
        <v>9.9334600760456276E-2</v>
      </c>
      <c r="DO8" s="789">
        <v>4.4606750425287256</v>
      </c>
      <c r="DP8" s="789">
        <v>0.79830455318704086</v>
      </c>
      <c r="DQ8" s="790">
        <v>6.0179992887819029</v>
      </c>
      <c r="DR8" s="793">
        <v>1.1115321460149048</v>
      </c>
      <c r="DS8" s="789">
        <v>0.50450593438256552</v>
      </c>
      <c r="DT8" s="769">
        <v>9.5265950779258771E-2</v>
      </c>
      <c r="DU8" s="769">
        <v>6.6849986104863843</v>
      </c>
      <c r="DV8" s="769">
        <v>0.70180620060399201</v>
      </c>
      <c r="DW8" s="771">
        <v>3.2705210920053505</v>
      </c>
      <c r="DX8" s="928"/>
      <c r="EG8" s="450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6.25</v>
      </c>
      <c r="U9" s="2888">
        <v>0.35299999999999998</v>
      </c>
      <c r="V9" s="2402">
        <v>3</v>
      </c>
      <c r="W9" s="2403">
        <v>0.44</v>
      </c>
      <c r="X9" s="2404">
        <v>27.7</v>
      </c>
      <c r="Y9" s="2562">
        <v>8.5</v>
      </c>
      <c r="Z9" s="2405">
        <f>IF(T9&lt;=0,"",GO9+0.12)</f>
        <v>0.28705974842767296</v>
      </c>
      <c r="AA9" s="2645"/>
      <c r="AB9" s="2406">
        <v>6.33</v>
      </c>
      <c r="AC9" s="2888">
        <v>0.312</v>
      </c>
      <c r="AD9" s="2407">
        <v>4</v>
      </c>
      <c r="AE9" s="2773">
        <v>0.62</v>
      </c>
      <c r="AF9" s="2404">
        <v>28.1</v>
      </c>
      <c r="AG9" s="2562">
        <v>8.5</v>
      </c>
      <c r="AH9" s="2684">
        <f>IF(AE9&lt;=0,"",HA9+0.12)</f>
        <v>0.28705974842767296</v>
      </c>
      <c r="AI9" s="2406">
        <v>6.36</v>
      </c>
      <c r="AJ9" s="2888">
        <v>0.20499999999999999</v>
      </c>
      <c r="AK9" s="2407">
        <v>3</v>
      </c>
      <c r="AL9" s="2769">
        <v>0.52</v>
      </c>
      <c r="AM9" s="2404">
        <v>28.9</v>
      </c>
      <c r="AN9" s="2562">
        <v>9.6</v>
      </c>
      <c r="AO9" s="2684">
        <f>IF(AI9&lt;=0,"",HM9+0.12)</f>
        <v>0.29777777777777781</v>
      </c>
      <c r="AP9" s="2884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7.45</v>
      </c>
      <c r="BD9" s="2403">
        <v>6.4000000000000001E-2</v>
      </c>
      <c r="BE9" s="2407">
        <v>1</v>
      </c>
      <c r="BF9" s="2403">
        <v>4.0999999999999996</v>
      </c>
      <c r="BG9" s="2562">
        <v>27.9</v>
      </c>
      <c r="BH9" s="2656"/>
      <c r="BI9" s="2656"/>
      <c r="BJ9" s="2400"/>
      <c r="BK9" s="2401">
        <v>7.38</v>
      </c>
      <c r="BL9" s="2403">
        <v>0.06</v>
      </c>
      <c r="BM9" s="2407">
        <v>1</v>
      </c>
      <c r="BN9" s="2404">
        <v>4.4000000000000004</v>
      </c>
      <c r="BO9" s="2562">
        <v>27.2</v>
      </c>
      <c r="BP9" s="2656"/>
      <c r="BQ9" s="2656"/>
      <c r="BR9" s="2638"/>
      <c r="BS9" s="2578">
        <v>3.6</v>
      </c>
      <c r="BT9" s="2562">
        <v>4</v>
      </c>
      <c r="BU9" s="2632">
        <v>3.1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7150</v>
      </c>
      <c r="CO9" s="2386"/>
      <c r="CP9" s="2387"/>
      <c r="CQ9" s="2384"/>
      <c r="CR9" s="2383"/>
      <c r="CS9" s="2386"/>
      <c r="CT9" s="2384"/>
      <c r="CU9" s="2380">
        <v>72</v>
      </c>
      <c r="CV9" s="2377">
        <v>81</v>
      </c>
      <c r="CW9" s="2381">
        <v>124</v>
      </c>
      <c r="CX9" s="2380">
        <v>380</v>
      </c>
      <c r="CY9" s="2377">
        <v>380</v>
      </c>
      <c r="CZ9" s="2381">
        <v>460</v>
      </c>
      <c r="DA9" s="2388">
        <v>270</v>
      </c>
      <c r="DB9" s="2388">
        <v>260</v>
      </c>
      <c r="DC9" s="2388">
        <v>280</v>
      </c>
      <c r="DD9" s="2388">
        <v>260</v>
      </c>
      <c r="DE9" s="2388">
        <v>270</v>
      </c>
      <c r="DF9" s="2389">
        <v>270</v>
      </c>
      <c r="DG9" s="2388">
        <v>460</v>
      </c>
      <c r="DH9" s="2390"/>
      <c r="DI9" s="2391">
        <v>900</v>
      </c>
      <c r="DJ9" s="2388">
        <v>910</v>
      </c>
      <c r="DK9" s="2390">
        <v>1040</v>
      </c>
      <c r="DL9" s="2619">
        <v>78</v>
      </c>
      <c r="DM9" s="2388">
        <v>92</v>
      </c>
      <c r="DN9" s="2388">
        <v>11</v>
      </c>
      <c r="DO9" s="2388">
        <v>1540</v>
      </c>
      <c r="DP9" s="2388">
        <v>280</v>
      </c>
      <c r="DQ9" s="2390">
        <v>330</v>
      </c>
      <c r="DR9" s="2383">
        <v>44</v>
      </c>
      <c r="DS9" s="2388">
        <v>53</v>
      </c>
      <c r="DT9" s="2388">
        <v>6</v>
      </c>
      <c r="DU9" s="2388">
        <v>775</v>
      </c>
      <c r="DV9" s="2388">
        <v>140</v>
      </c>
      <c r="DW9" s="2390">
        <v>102</v>
      </c>
      <c r="DX9" s="928"/>
      <c r="EG9" s="2021"/>
      <c r="EH9" s="450"/>
      <c r="GD9" s="1728">
        <v>4.1666666666666664E-2</v>
      </c>
      <c r="GE9" s="1777">
        <f t="shared" ref="GE9:GE31" si="30">IF(W9&lt;=0,"",W9)</f>
        <v>0.44</v>
      </c>
      <c r="GF9" s="1793">
        <f t="shared" si="0"/>
        <v>8.5</v>
      </c>
      <c r="GG9" s="1779">
        <f t="shared" si="1"/>
        <v>29.929411764705883</v>
      </c>
      <c r="GH9" s="1777">
        <f t="shared" si="2"/>
        <v>13.168941176470588</v>
      </c>
      <c r="GI9" s="1794">
        <f t="shared" si="3"/>
        <v>6.25</v>
      </c>
      <c r="GJ9" s="1794">
        <f t="shared" si="4"/>
        <v>27.7</v>
      </c>
      <c r="GK9" s="1780">
        <f t="shared" si="5"/>
        <v>5</v>
      </c>
      <c r="GL9" s="1781">
        <f t="shared" si="6"/>
        <v>2.6337882352941175</v>
      </c>
      <c r="GM9" s="1782">
        <f t="shared" si="7"/>
        <v>25</v>
      </c>
      <c r="GN9" s="1782">
        <f t="shared" si="8"/>
        <v>6.5</v>
      </c>
      <c r="GO9" s="1783">
        <f t="shared" si="9"/>
        <v>0.16705974842767296</v>
      </c>
      <c r="GP9" s="1580">
        <v>4.1666666666666664E-2</v>
      </c>
      <c r="GQ9" s="1784">
        <f t="shared" ref="GQ9:GQ31" si="31">IF(AE9&lt;=0,"",AE9)</f>
        <v>0.62</v>
      </c>
      <c r="GR9" s="1785">
        <f t="shared" si="10"/>
        <v>8.5</v>
      </c>
      <c r="GS9" s="1786">
        <f t="shared" si="11"/>
        <v>29.929411764705883</v>
      </c>
      <c r="GT9" s="1787">
        <f t="shared" si="12"/>
        <v>18.556235294117648</v>
      </c>
      <c r="GU9" s="1786">
        <f t="shared" si="13"/>
        <v>6.33</v>
      </c>
      <c r="GV9" s="1786">
        <f t="shared" si="14"/>
        <v>28.1</v>
      </c>
      <c r="GW9" s="1788">
        <f t="shared" si="15"/>
        <v>5</v>
      </c>
      <c r="GX9" s="1781">
        <f t="shared" si="16"/>
        <v>3.7112470588235298</v>
      </c>
      <c r="GY9" s="1789">
        <f t="shared" si="17"/>
        <v>25</v>
      </c>
      <c r="GZ9" s="1789">
        <f t="shared" si="18"/>
        <v>6.5</v>
      </c>
      <c r="HA9" s="1790">
        <f t="shared" si="19"/>
        <v>0.16705974842767296</v>
      </c>
      <c r="HB9" s="1580">
        <v>4.1666666666666664E-2</v>
      </c>
      <c r="HC9" s="1784">
        <f t="shared" ref="HC9:HC31" si="32">IF(AL9&lt;=0,"",AL9)</f>
        <v>0.52</v>
      </c>
      <c r="HD9" s="1785">
        <f t="shared" si="20"/>
        <v>9.6</v>
      </c>
      <c r="HE9" s="1786">
        <f t="shared" si="21"/>
        <v>28.125</v>
      </c>
      <c r="HF9" s="1787">
        <f t="shared" si="22"/>
        <v>14.625</v>
      </c>
      <c r="HG9" s="1786">
        <f t="shared" si="23"/>
        <v>6.36</v>
      </c>
      <c r="HH9" s="1786">
        <f t="shared" si="24"/>
        <v>28.9</v>
      </c>
      <c r="HI9" s="1788">
        <f t="shared" si="25"/>
        <v>5</v>
      </c>
      <c r="HJ9" s="1787">
        <f t="shared" si="26"/>
        <v>2.9249999999999998</v>
      </c>
      <c r="HK9" s="1791">
        <f t="shared" si="27"/>
        <v>25</v>
      </c>
      <c r="HL9" s="1791">
        <f t="shared" si="28"/>
        <v>6.5</v>
      </c>
      <c r="HM9" s="1792">
        <f t="shared" si="29"/>
        <v>0.17777777777777778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1"/>
      <c r="AF10" s="2351"/>
      <c r="AG10" s="2563"/>
      <c r="AH10" s="2685" t="str">
        <f t="shared" ref="AH10:AH31" si="34">IF(AE10&lt;=0,"",HA10+0.12)</f>
        <v/>
      </c>
      <c r="AI10" s="2361"/>
      <c r="AJ10" s="2347"/>
      <c r="AK10" s="2346"/>
      <c r="AL10" s="2767"/>
      <c r="AM10" s="2351"/>
      <c r="AN10" s="2563"/>
      <c r="AO10" s="2685" t="str">
        <f t="shared" ref="AO10:AO31" si="35">IF(AI10&lt;=0,"",HM10+0.12)</f>
        <v/>
      </c>
      <c r="AP10" s="2885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43292.16816666667</v>
      </c>
      <c r="BW10" s="2542" t="s">
        <v>1230</v>
      </c>
      <c r="BX10" s="754">
        <v>37</v>
      </c>
      <c r="BY10" s="755">
        <v>9.1</v>
      </c>
      <c r="BZ10" s="756">
        <v>9.1</v>
      </c>
      <c r="CA10" s="757">
        <v>10.3</v>
      </c>
      <c r="CB10" s="758">
        <v>28.5</v>
      </c>
      <c r="CC10" s="759">
        <v>8.6</v>
      </c>
      <c r="CD10" s="756">
        <v>8.6</v>
      </c>
      <c r="CE10" s="760">
        <v>9.8000000000000007</v>
      </c>
      <c r="CF10" s="760">
        <v>27</v>
      </c>
      <c r="CG10" s="761" t="s">
        <v>1226</v>
      </c>
      <c r="CH10" s="760">
        <v>15.09552</v>
      </c>
      <c r="CI10" s="762" t="s">
        <v>1227</v>
      </c>
      <c r="CJ10" s="763">
        <v>11.44656</v>
      </c>
      <c r="CK10" s="757">
        <v>26.542079999999999</v>
      </c>
      <c r="CL10" s="2449">
        <v>0.88277759999999994</v>
      </c>
      <c r="CM10" s="2446">
        <v>43292.16816666667</v>
      </c>
      <c r="CN10" s="2393">
        <v>64.985201389782532</v>
      </c>
      <c r="CO10" s="764">
        <v>3443</v>
      </c>
      <c r="CP10" s="1258">
        <v>0</v>
      </c>
      <c r="CQ10" s="765">
        <v>570.92511013215858</v>
      </c>
      <c r="CR10" s="2548">
        <v>0</v>
      </c>
      <c r="CS10" s="2546">
        <v>0</v>
      </c>
      <c r="CT10" s="2547">
        <v>0</v>
      </c>
      <c r="CU10" s="766">
        <v>2.2444752592193584</v>
      </c>
      <c r="CV10" s="767">
        <v>2.3727309883176066</v>
      </c>
      <c r="CW10" s="768">
        <v>3.5976977213312225</v>
      </c>
      <c r="CX10" s="766">
        <v>2.1221099198181319</v>
      </c>
      <c r="CY10" s="767">
        <v>2.1221099198181319</v>
      </c>
      <c r="CZ10" s="768">
        <v>2.2256274768824307</v>
      </c>
      <c r="DA10" s="769">
        <v>0.18179772878216768</v>
      </c>
      <c r="DB10" s="769">
        <v>0.17552884158278259</v>
      </c>
      <c r="DC10" s="769">
        <v>0.18179772878216768</v>
      </c>
      <c r="DD10" s="769">
        <v>0.17552884158278259</v>
      </c>
      <c r="DE10" s="769">
        <v>0.16061741086579862</v>
      </c>
      <c r="DF10" s="770">
        <v>0.16061741086579862</v>
      </c>
      <c r="DG10" s="1301">
        <v>0.85601056803170406</v>
      </c>
      <c r="DH10" s="760">
        <v>2</v>
      </c>
      <c r="DI10" s="1282">
        <v>6.0119346383358439E-2</v>
      </c>
      <c r="DJ10" s="769">
        <v>6.0119346383358439E-2</v>
      </c>
      <c r="DK10" s="771">
        <v>5.975627661136397E-2</v>
      </c>
      <c r="DL10" s="2618">
        <v>1.095963646083935</v>
      </c>
      <c r="DM10" s="769">
        <v>0.49858424340198898</v>
      </c>
      <c r="DN10" s="769">
        <v>0.10080466884782033</v>
      </c>
      <c r="DO10" s="769">
        <v>4.4523054790169887</v>
      </c>
      <c r="DP10" s="769">
        <v>0.7956523785917351</v>
      </c>
      <c r="DQ10" s="771">
        <v>5.6999232164361366</v>
      </c>
      <c r="DR10" s="2618">
        <v>1</v>
      </c>
      <c r="DS10" s="769">
        <v>0.5</v>
      </c>
      <c r="DT10" s="769">
        <v>0.1</v>
      </c>
      <c r="DU10" s="769">
        <v>0.12</v>
      </c>
      <c r="DV10" s="769">
        <v>0.73</v>
      </c>
      <c r="DW10" s="771">
        <v>3.9003483331128224</v>
      </c>
      <c r="DX10" s="928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6.9</v>
      </c>
      <c r="C11" s="1165">
        <v>23</v>
      </c>
      <c r="D11" s="1165">
        <v>18</v>
      </c>
      <c r="E11" s="1164">
        <v>7.46</v>
      </c>
      <c r="F11" s="1165">
        <v>48</v>
      </c>
      <c r="G11" s="1165">
        <v>95</v>
      </c>
      <c r="H11" s="1175">
        <v>28.4</v>
      </c>
      <c r="I11" s="1166">
        <v>0.214</v>
      </c>
      <c r="J11" s="2348"/>
      <c r="K11" s="1630">
        <v>6.01</v>
      </c>
      <c r="L11" s="944">
        <v>10</v>
      </c>
      <c r="M11" s="1151">
        <v>4.7E-2</v>
      </c>
      <c r="N11" s="1630">
        <v>6.14</v>
      </c>
      <c r="O11" s="944">
        <v>12</v>
      </c>
      <c r="P11" s="2348"/>
      <c r="Q11" s="1630">
        <v>6.28</v>
      </c>
      <c r="R11" s="944">
        <v>12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3.9E-2</v>
      </c>
      <c r="AB11" s="2361"/>
      <c r="AC11" s="2347"/>
      <c r="AD11" s="2346"/>
      <c r="AE11" s="2771"/>
      <c r="AF11" s="2351"/>
      <c r="AG11" s="2563"/>
      <c r="AH11" s="2685" t="str">
        <f t="shared" si="34"/>
        <v/>
      </c>
      <c r="AI11" s="2361"/>
      <c r="AJ11" s="2347"/>
      <c r="AK11" s="2346"/>
      <c r="AL11" s="2767"/>
      <c r="AM11" s="2351"/>
      <c r="AN11" s="2563"/>
      <c r="AO11" s="2685" t="str">
        <f t="shared" si="35"/>
        <v/>
      </c>
      <c r="AP11" s="2886">
        <v>2.7E-2</v>
      </c>
      <c r="AQ11" s="944">
        <v>1</v>
      </c>
      <c r="AR11" s="1645">
        <v>0.25</v>
      </c>
      <c r="AS11" s="2348"/>
      <c r="AT11" s="2337">
        <v>4.3999999999999997E-2</v>
      </c>
      <c r="AU11" s="2647">
        <v>1.2E-2</v>
      </c>
      <c r="AV11" s="944">
        <v>1</v>
      </c>
      <c r="AW11" s="1645">
        <v>0.48</v>
      </c>
      <c r="AX11" s="2348"/>
      <c r="AY11" s="2647">
        <v>3.5000000000000003E-2</v>
      </c>
      <c r="AZ11" s="944">
        <v>1</v>
      </c>
      <c r="BA11" s="1645">
        <v>0.42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7575</v>
      </c>
      <c r="CO11" s="2386"/>
      <c r="CP11" s="2387"/>
      <c r="CQ11" s="2384"/>
      <c r="CR11" s="2383"/>
      <c r="CS11" s="2386"/>
      <c r="CT11" s="2384"/>
      <c r="CU11" s="2380">
        <v>70</v>
      </c>
      <c r="CV11" s="2377">
        <v>74</v>
      </c>
      <c r="CW11" s="2381">
        <v>127</v>
      </c>
      <c r="CX11" s="2380">
        <v>410</v>
      </c>
      <c r="CY11" s="2377">
        <v>410</v>
      </c>
      <c r="CZ11" s="2381">
        <v>490</v>
      </c>
      <c r="DA11" s="2388">
        <v>290</v>
      </c>
      <c r="DB11" s="2388">
        <v>280</v>
      </c>
      <c r="DC11" s="2388">
        <v>290</v>
      </c>
      <c r="DD11" s="2388">
        <v>280</v>
      </c>
      <c r="DE11" s="2388">
        <v>290</v>
      </c>
      <c r="DF11" s="2389">
        <v>290</v>
      </c>
      <c r="DG11" s="2388">
        <v>450</v>
      </c>
      <c r="DH11" s="2390"/>
      <c r="DI11" s="2391">
        <v>980</v>
      </c>
      <c r="DJ11" s="2388">
        <v>980</v>
      </c>
      <c r="DK11" s="2390">
        <v>1110</v>
      </c>
      <c r="DL11" s="2619">
        <v>82</v>
      </c>
      <c r="DM11" s="2388">
        <v>99</v>
      </c>
      <c r="DN11" s="2388">
        <v>12</v>
      </c>
      <c r="DO11" s="2388">
        <v>1658</v>
      </c>
      <c r="DP11" s="2388">
        <v>300</v>
      </c>
      <c r="DQ11" s="2390">
        <v>336</v>
      </c>
      <c r="DR11" s="2383">
        <v>46</v>
      </c>
      <c r="DS11" s="2388">
        <v>54</v>
      </c>
      <c r="DT11" s="2388">
        <v>6</v>
      </c>
      <c r="DU11" s="2388">
        <v>778</v>
      </c>
      <c r="DV11" s="2388">
        <v>180</v>
      </c>
      <c r="DW11" s="2390">
        <v>131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1"/>
      <c r="AF12" s="2351"/>
      <c r="AG12" s="2563"/>
      <c r="AH12" s="2685" t="str">
        <f t="shared" si="34"/>
        <v/>
      </c>
      <c r="AI12" s="2361"/>
      <c r="AJ12" s="2347"/>
      <c r="AK12" s="2346"/>
      <c r="AL12" s="2767"/>
      <c r="AM12" s="2351"/>
      <c r="AN12" s="2563"/>
      <c r="AO12" s="2685" t="str">
        <f t="shared" si="35"/>
        <v/>
      </c>
      <c r="AP12" s="2885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89"/>
      <c r="BT12" s="2690"/>
      <c r="BU12" s="2691"/>
      <c r="BV12" s="2961">
        <v>43292.225810185184</v>
      </c>
      <c r="BW12" s="774" t="s">
        <v>1225</v>
      </c>
      <c r="BX12" s="775">
        <v>33.4</v>
      </c>
      <c r="BY12" s="776">
        <v>9.1</v>
      </c>
      <c r="BZ12" s="777">
        <v>9.1</v>
      </c>
      <c r="CA12" s="778">
        <v>10.3</v>
      </c>
      <c r="CB12" s="779">
        <v>28.5</v>
      </c>
      <c r="CC12" s="780">
        <v>8.6</v>
      </c>
      <c r="CD12" s="777">
        <v>8.6</v>
      </c>
      <c r="CE12" s="781">
        <v>9.8000000000000007</v>
      </c>
      <c r="CF12" s="782">
        <v>27</v>
      </c>
      <c r="CG12" s="963" t="s">
        <v>1235</v>
      </c>
      <c r="CH12" s="781">
        <v>15.09552</v>
      </c>
      <c r="CI12" s="781" t="s">
        <v>1227</v>
      </c>
      <c r="CJ12" s="783">
        <v>17.5032</v>
      </c>
      <c r="CK12" s="782">
        <v>32.59872</v>
      </c>
      <c r="CL12" s="2440">
        <v>0.88271999999999995</v>
      </c>
      <c r="CM12" s="784">
        <v>43292.225810185184</v>
      </c>
      <c r="CN12" s="785">
        <v>64.985201389782532</v>
      </c>
      <c r="CO12" s="1262">
        <v>3935.1932000000002</v>
      </c>
      <c r="CP12" s="786">
        <v>0</v>
      </c>
      <c r="CQ12" s="787">
        <v>570.92511013215858</v>
      </c>
      <c r="CR12" s="1255">
        <v>0</v>
      </c>
      <c r="CS12" s="1256">
        <v>0</v>
      </c>
      <c r="CT12" s="1257">
        <v>0</v>
      </c>
      <c r="CU12" s="788">
        <v>2.2444752592193584</v>
      </c>
      <c r="CV12" s="789">
        <v>2.3727309883176066</v>
      </c>
      <c r="CW12" s="790">
        <v>3.5976977213312225</v>
      </c>
      <c r="CX12" s="788">
        <v>2.1221099198181319</v>
      </c>
      <c r="CY12" s="789">
        <v>2.1221099198181319</v>
      </c>
      <c r="CZ12" s="790">
        <v>2.2256274768824307</v>
      </c>
      <c r="DA12" s="791">
        <v>0.18179772878216768</v>
      </c>
      <c r="DB12" s="791">
        <v>0.17552884158278259</v>
      </c>
      <c r="DC12" s="791">
        <v>0.18179772878216768</v>
      </c>
      <c r="DD12" s="791">
        <v>0.17552884158278259</v>
      </c>
      <c r="DE12" s="791">
        <v>0.16061741086579862</v>
      </c>
      <c r="DF12" s="791">
        <v>0.16061741086579862</v>
      </c>
      <c r="DG12" s="1281">
        <v>0.85601056803170406</v>
      </c>
      <c r="DH12" s="1281">
        <v>2</v>
      </c>
      <c r="DI12" s="792">
        <v>6.0119346383358439E-2</v>
      </c>
      <c r="DJ12" s="791">
        <v>6.0119346383358439E-2</v>
      </c>
      <c r="DK12" s="791">
        <v>5.975627661136397E-2</v>
      </c>
      <c r="DL12" s="793">
        <v>1.095963646083935</v>
      </c>
      <c r="DM12" s="789">
        <v>0.49858424340198898</v>
      </c>
      <c r="DN12" s="789">
        <v>0.10080466884782033</v>
      </c>
      <c r="DO12" s="789">
        <v>4.4573054790169886</v>
      </c>
      <c r="DP12" s="789">
        <v>0.7956523785917351</v>
      </c>
      <c r="DQ12" s="790">
        <v>5.6999232164361366</v>
      </c>
      <c r="DR12" s="793">
        <v>1.1025099695050433</v>
      </c>
      <c r="DS12" s="789">
        <v>0.50382600724727877</v>
      </c>
      <c r="DT12" s="769">
        <v>0.10320478001086365</v>
      </c>
      <c r="DU12" s="769">
        <v>4.0021340953818783</v>
      </c>
      <c r="DV12" s="769">
        <v>0.7913222976198071</v>
      </c>
      <c r="DW12" s="771">
        <v>3.9003483331128224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1"/>
      <c r="AF13" s="2351"/>
      <c r="AG13" s="2563"/>
      <c r="AH13" s="2685" t="str">
        <f t="shared" si="34"/>
        <v/>
      </c>
      <c r="AI13" s="2361"/>
      <c r="AJ13" s="2347"/>
      <c r="AK13" s="2346"/>
      <c r="AL13" s="2767"/>
      <c r="AM13" s="2351"/>
      <c r="AN13" s="2563"/>
      <c r="AO13" s="2685" t="str">
        <f t="shared" si="35"/>
        <v/>
      </c>
      <c r="AP13" s="2885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7.11</v>
      </c>
      <c r="BD13" s="1645">
        <v>6.0999999999999999E-2</v>
      </c>
      <c r="BE13" s="944">
        <v>1</v>
      </c>
      <c r="BF13" s="1645">
        <v>4.4000000000000004</v>
      </c>
      <c r="BG13" s="2564">
        <v>29.3</v>
      </c>
      <c r="BH13" s="2657"/>
      <c r="BI13" s="2657"/>
      <c r="BJ13" s="2348"/>
      <c r="BK13" s="1630">
        <v>7.4</v>
      </c>
      <c r="BL13" s="1645">
        <v>6.2E-2</v>
      </c>
      <c r="BM13" s="944">
        <v>1</v>
      </c>
      <c r="BN13" s="1631">
        <v>4.4000000000000004</v>
      </c>
      <c r="BO13" s="2564">
        <v>27.4</v>
      </c>
      <c r="BP13" s="2657"/>
      <c r="BQ13" s="2657"/>
      <c r="BR13" s="2639"/>
      <c r="BS13" s="2580">
        <v>3.6</v>
      </c>
      <c r="BT13" s="2564">
        <v>4</v>
      </c>
      <c r="BU13" s="2634">
        <v>3.4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7575</v>
      </c>
      <c r="CO13" s="2386"/>
      <c r="CP13" s="2387"/>
      <c r="CQ13" s="2384"/>
      <c r="CR13" s="2383"/>
      <c r="CS13" s="2386"/>
      <c r="CT13" s="2384"/>
      <c r="CU13" s="2380">
        <v>70</v>
      </c>
      <c r="CV13" s="2377">
        <v>74</v>
      </c>
      <c r="CW13" s="2381">
        <v>127</v>
      </c>
      <c r="CX13" s="2380">
        <v>410</v>
      </c>
      <c r="CY13" s="2377">
        <v>410</v>
      </c>
      <c r="CZ13" s="2381">
        <v>490</v>
      </c>
      <c r="DA13" s="2388">
        <v>290</v>
      </c>
      <c r="DB13" s="2388">
        <v>280</v>
      </c>
      <c r="DC13" s="2388">
        <v>290</v>
      </c>
      <c r="DD13" s="2388">
        <v>280</v>
      </c>
      <c r="DE13" s="2388">
        <v>290</v>
      </c>
      <c r="DF13" s="2389">
        <v>290</v>
      </c>
      <c r="DG13" s="2388">
        <v>450</v>
      </c>
      <c r="DH13" s="2390"/>
      <c r="DI13" s="2391">
        <v>980</v>
      </c>
      <c r="DJ13" s="2388">
        <v>980</v>
      </c>
      <c r="DK13" s="2390">
        <v>1110</v>
      </c>
      <c r="DL13" s="2619">
        <v>82</v>
      </c>
      <c r="DM13" s="2388">
        <v>99</v>
      </c>
      <c r="DN13" s="2388">
        <v>12</v>
      </c>
      <c r="DO13" s="2388">
        <v>1658</v>
      </c>
      <c r="DP13" s="2388">
        <v>300</v>
      </c>
      <c r="DQ13" s="2390">
        <v>336</v>
      </c>
      <c r="DR13" s="2383">
        <v>47</v>
      </c>
      <c r="DS13" s="2388">
        <v>57</v>
      </c>
      <c r="DT13" s="2388">
        <v>7</v>
      </c>
      <c r="DU13" s="2388">
        <v>834</v>
      </c>
      <c r="DV13" s="2388">
        <v>170</v>
      </c>
      <c r="DW13" s="2390">
        <v>131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1"/>
      <c r="AF14" s="2351"/>
      <c r="AG14" s="2563"/>
      <c r="AH14" s="2685" t="str">
        <f t="shared" si="34"/>
        <v/>
      </c>
      <c r="AI14" s="2361"/>
      <c r="AJ14" s="2347"/>
      <c r="AK14" s="2346"/>
      <c r="AL14" s="2767"/>
      <c r="AM14" s="2351"/>
      <c r="AN14" s="2563"/>
      <c r="AO14" s="2685" t="str">
        <f t="shared" si="35"/>
        <v/>
      </c>
      <c r="AP14" s="2885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43292.313444675929</v>
      </c>
      <c r="BW14" s="2542" t="s">
        <v>1225</v>
      </c>
      <c r="BX14" s="754">
        <v>33.4</v>
      </c>
      <c r="BY14" s="755">
        <v>10.7</v>
      </c>
      <c r="BZ14" s="756">
        <v>10.7</v>
      </c>
      <c r="CA14" s="757">
        <v>11.7</v>
      </c>
      <c r="CB14" s="758">
        <v>33.099999999999994</v>
      </c>
      <c r="CC14" s="759">
        <v>10.199999999999999</v>
      </c>
      <c r="CD14" s="756">
        <v>10.199999999999999</v>
      </c>
      <c r="CE14" s="760">
        <v>11.2</v>
      </c>
      <c r="CF14" s="760">
        <v>31.599999999999998</v>
      </c>
      <c r="CG14" s="761" t="s">
        <v>1235</v>
      </c>
      <c r="CH14" s="760">
        <v>12.492000000000001</v>
      </c>
      <c r="CI14" s="762" t="s">
        <v>1227</v>
      </c>
      <c r="CJ14" s="763">
        <v>17.5032</v>
      </c>
      <c r="CK14" s="757">
        <v>29.995200000000001</v>
      </c>
      <c r="CL14" s="2449">
        <v>1.07568</v>
      </c>
      <c r="CM14" s="2446">
        <v>43292.313444675929</v>
      </c>
      <c r="CN14" s="2393">
        <v>68.326697641436283</v>
      </c>
      <c r="CO14" s="764">
        <v>3812.2184000000002</v>
      </c>
      <c r="CP14" s="1258">
        <v>0</v>
      </c>
      <c r="CQ14" s="765">
        <v>570.92511013215858</v>
      </c>
      <c r="CR14" s="2548">
        <v>0</v>
      </c>
      <c r="CS14" s="2546">
        <v>0</v>
      </c>
      <c r="CT14" s="2547">
        <v>0</v>
      </c>
      <c r="CU14" s="766">
        <v>2.7269325579300605</v>
      </c>
      <c r="CV14" s="767">
        <v>2.9996258137230671</v>
      </c>
      <c r="CW14" s="768">
        <v>2.9926336789591437</v>
      </c>
      <c r="CX14" s="766">
        <v>2.0947082135364052</v>
      </c>
      <c r="CY14" s="767">
        <v>2.1819877224337558</v>
      </c>
      <c r="CZ14" s="768">
        <v>2.1858841290809594</v>
      </c>
      <c r="DA14" s="769">
        <v>0.18127043920464928</v>
      </c>
      <c r="DB14" s="769">
        <v>0.1919334062166875</v>
      </c>
      <c r="DC14" s="769">
        <v>0.17593895569863019</v>
      </c>
      <c r="DD14" s="769">
        <v>0.18660192271066839</v>
      </c>
      <c r="DE14" s="769">
        <v>0.14627403465231884</v>
      </c>
      <c r="DF14" s="770">
        <v>0.1609014381175507</v>
      </c>
      <c r="DG14" s="1301">
        <v>0.85601056803170406</v>
      </c>
      <c r="DH14" s="760">
        <v>4</v>
      </c>
      <c r="DI14" s="1282">
        <v>5.9481826303662964E-2</v>
      </c>
      <c r="DJ14" s="769">
        <v>5.9481826303662964E-2</v>
      </c>
      <c r="DK14" s="771">
        <v>6.0059095580678318E-2</v>
      </c>
      <c r="DL14" s="2618">
        <v>1.1043497858913682</v>
      </c>
      <c r="DM14" s="769">
        <v>0.50105297108767921</v>
      </c>
      <c r="DN14" s="769">
        <v>9.9157533735927839E-2</v>
      </c>
      <c r="DO14" s="769">
        <v>4.4124264461303753</v>
      </c>
      <c r="DP14" s="769">
        <v>0.82737446688852989</v>
      </c>
      <c r="DQ14" s="771">
        <v>5.7069084164562796</v>
      </c>
      <c r="DR14" s="2618">
        <v>1.1083743842364535</v>
      </c>
      <c r="DS14" s="769">
        <v>0.50272112565243843</v>
      </c>
      <c r="DT14" s="769">
        <v>0.10320478001086368</v>
      </c>
      <c r="DU14" s="769">
        <v>4.1671438210820284</v>
      </c>
      <c r="DV14" s="769">
        <v>0.73313683455952727</v>
      </c>
      <c r="DW14" s="771">
        <v>3.8947657734757337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6.82</v>
      </c>
      <c r="C15" s="1165">
        <v>24</v>
      </c>
      <c r="D15" s="1165">
        <v>19</v>
      </c>
      <c r="E15" s="1164">
        <v>8.08</v>
      </c>
      <c r="F15" s="1165">
        <v>46</v>
      </c>
      <c r="G15" s="1165">
        <v>108</v>
      </c>
      <c r="H15" s="1175">
        <v>28.2</v>
      </c>
      <c r="I15" s="1166">
        <v>0.26900000000000002</v>
      </c>
      <c r="J15" s="2348"/>
      <c r="K15" s="1630">
        <v>6.19</v>
      </c>
      <c r="L15" s="944">
        <v>12</v>
      </c>
      <c r="M15" s="1151">
        <v>8.4000000000000005E-2</v>
      </c>
      <c r="N15" s="1630">
        <v>6.24</v>
      </c>
      <c r="O15" s="944">
        <v>11</v>
      </c>
      <c r="P15" s="2348"/>
      <c r="Q15" s="1630">
        <v>6.17</v>
      </c>
      <c r="R15" s="944">
        <v>12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6.0999999999999999E-2</v>
      </c>
      <c r="AB15" s="2361"/>
      <c r="AC15" s="2347"/>
      <c r="AD15" s="2346"/>
      <c r="AE15" s="2771"/>
      <c r="AF15" s="2351"/>
      <c r="AG15" s="2563"/>
      <c r="AH15" s="2685" t="str">
        <f t="shared" si="34"/>
        <v/>
      </c>
      <c r="AI15" s="2361"/>
      <c r="AJ15" s="2347"/>
      <c r="AK15" s="2346"/>
      <c r="AL15" s="2767"/>
      <c r="AM15" s="2351"/>
      <c r="AN15" s="2563"/>
      <c r="AO15" s="2685" t="str">
        <f t="shared" si="35"/>
        <v/>
      </c>
      <c r="AP15" s="2886">
        <v>3.2000000000000001E-2</v>
      </c>
      <c r="AQ15" s="944">
        <v>1</v>
      </c>
      <c r="AR15" s="1645">
        <v>0.26</v>
      </c>
      <c r="AS15" s="2348"/>
      <c r="AT15" s="2337">
        <v>5.2999999999999999E-2</v>
      </c>
      <c r="AU15" s="2647">
        <v>1.2999999999999999E-2</v>
      </c>
      <c r="AV15" s="944">
        <v>1</v>
      </c>
      <c r="AW15" s="1645">
        <v>0.4</v>
      </c>
      <c r="AX15" s="2348"/>
      <c r="AY15" s="2647">
        <v>3.6999999999999998E-2</v>
      </c>
      <c r="AZ15" s="944">
        <v>1</v>
      </c>
      <c r="BA15" s="1645">
        <v>0.28000000000000003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9250</v>
      </c>
      <c r="CO15" s="2386"/>
      <c r="CP15" s="2387"/>
      <c r="CQ15" s="2384"/>
      <c r="CR15" s="2383"/>
      <c r="CS15" s="2386"/>
      <c r="CT15" s="2384"/>
      <c r="CU15" s="2380">
        <v>100</v>
      </c>
      <c r="CV15" s="2377">
        <v>110</v>
      </c>
      <c r="CW15" s="2381">
        <v>120</v>
      </c>
      <c r="CX15" s="2380">
        <v>480</v>
      </c>
      <c r="CY15" s="2377">
        <v>500</v>
      </c>
      <c r="CZ15" s="2381">
        <v>550</v>
      </c>
      <c r="DA15" s="2388">
        <v>340</v>
      </c>
      <c r="DB15" s="2388">
        <v>360</v>
      </c>
      <c r="DC15" s="2388">
        <v>330</v>
      </c>
      <c r="DD15" s="2388">
        <v>350</v>
      </c>
      <c r="DE15" s="2388">
        <v>300</v>
      </c>
      <c r="DF15" s="2389">
        <v>330</v>
      </c>
      <c r="DG15" s="2388">
        <v>450</v>
      </c>
      <c r="DH15" s="2390"/>
      <c r="DI15" s="2391">
        <v>1150</v>
      </c>
      <c r="DJ15" s="2388">
        <v>1150</v>
      </c>
      <c r="DK15" s="2390">
        <v>1275</v>
      </c>
      <c r="DL15" s="2619">
        <v>98</v>
      </c>
      <c r="DM15" s="2388">
        <v>118</v>
      </c>
      <c r="DN15" s="2388">
        <v>14</v>
      </c>
      <c r="DO15" s="2388">
        <v>1810</v>
      </c>
      <c r="DP15" s="2388">
        <v>370</v>
      </c>
      <c r="DQ15" s="2390">
        <v>399</v>
      </c>
      <c r="DR15" s="2383">
        <v>54</v>
      </c>
      <c r="DS15" s="2388">
        <v>65</v>
      </c>
      <c r="DT15" s="2388">
        <v>8</v>
      </c>
      <c r="DU15" s="2388">
        <v>920</v>
      </c>
      <c r="DV15" s="2388">
        <v>180</v>
      </c>
      <c r="DW15" s="2390">
        <v>149.5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1"/>
      <c r="AF16" s="2351"/>
      <c r="AG16" s="2563"/>
      <c r="AH16" s="2685" t="str">
        <f t="shared" si="34"/>
        <v/>
      </c>
      <c r="AI16" s="2361"/>
      <c r="AJ16" s="2347"/>
      <c r="AK16" s="2346"/>
      <c r="AL16" s="2767"/>
      <c r="AM16" s="2351"/>
      <c r="AN16" s="2563"/>
      <c r="AO16" s="2685" t="str">
        <f t="shared" si="35"/>
        <v/>
      </c>
      <c r="AP16" s="2885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>
        <v>43292.45397141204</v>
      </c>
      <c r="BW16" s="2542" t="s">
        <v>1225</v>
      </c>
      <c r="BX16" s="754">
        <v>33.4</v>
      </c>
      <c r="BY16" s="755">
        <v>11.5</v>
      </c>
      <c r="BZ16" s="756">
        <v>11.5</v>
      </c>
      <c r="CA16" s="757">
        <v>12.5</v>
      </c>
      <c r="CB16" s="758">
        <v>35.5</v>
      </c>
      <c r="CC16" s="759">
        <v>11</v>
      </c>
      <c r="CD16" s="756">
        <v>11</v>
      </c>
      <c r="CE16" s="760">
        <v>12</v>
      </c>
      <c r="CF16" s="760">
        <v>34</v>
      </c>
      <c r="CG16" s="761" t="s">
        <v>1235</v>
      </c>
      <c r="CH16" s="760">
        <v>12.492000000000001</v>
      </c>
      <c r="CI16" s="762" t="s">
        <v>1227</v>
      </c>
      <c r="CJ16" s="763">
        <v>17.5032</v>
      </c>
      <c r="CK16" s="757">
        <v>29.995200000000001</v>
      </c>
      <c r="CL16" s="2449">
        <v>1.07568</v>
      </c>
      <c r="CM16" s="2446">
        <v>43292.45397141204</v>
      </c>
      <c r="CN16" s="2393">
        <v>67.082199800268612</v>
      </c>
      <c r="CO16" s="764">
        <v>4119.6553999999996</v>
      </c>
      <c r="CP16" s="1258">
        <v>0</v>
      </c>
      <c r="CQ16" s="765">
        <v>570.92511013215858</v>
      </c>
      <c r="CR16" s="2548">
        <v>0</v>
      </c>
      <c r="CS16" s="2546">
        <v>0</v>
      </c>
      <c r="CT16" s="2547">
        <v>0</v>
      </c>
      <c r="CU16" s="766">
        <v>2.5372329017262301</v>
      </c>
      <c r="CV16" s="767">
        <v>2.7909561918988537</v>
      </c>
      <c r="CW16" s="768">
        <v>2.8011051235057582</v>
      </c>
      <c r="CX16" s="766">
        <v>1.942365798006485</v>
      </c>
      <c r="CY16" s="767">
        <v>2.0232977062567552</v>
      </c>
      <c r="CZ16" s="768">
        <v>2.0030647291941879</v>
      </c>
      <c r="DA16" s="769">
        <v>0.15873912630095119</v>
      </c>
      <c r="DB16" s="769">
        <v>0.14881793090714177</v>
      </c>
      <c r="DC16" s="769">
        <v>0.16866032169476064</v>
      </c>
      <c r="DD16" s="769">
        <v>0.17858151708857012</v>
      </c>
      <c r="DE16" s="769">
        <v>0.1369124964345704</v>
      </c>
      <c r="DF16" s="770">
        <v>0.18254999524609386</v>
      </c>
      <c r="DG16" s="1301">
        <v>0.85601056803170406</v>
      </c>
      <c r="DH16" s="760">
        <v>4</v>
      </c>
      <c r="DI16" s="1282">
        <v>5.9472422062350129E-2</v>
      </c>
      <c r="DJ16" s="769">
        <v>5.9952038369304565E-2</v>
      </c>
      <c r="DK16" s="771">
        <v>6.0671462829736213E-2</v>
      </c>
      <c r="DL16" s="2618">
        <v>1.0867293625914316</v>
      </c>
      <c r="DM16" s="769">
        <v>0.50004932106855127</v>
      </c>
      <c r="DN16" s="769">
        <v>9.8513653646733493E-2</v>
      </c>
      <c r="DO16" s="769">
        <v>4.3940959071340266</v>
      </c>
      <c r="DP16" s="769">
        <v>0.82940732798653605</v>
      </c>
      <c r="DQ16" s="771">
        <v>5.7</v>
      </c>
      <c r="DR16" s="2618">
        <v>1.0727969348659006</v>
      </c>
      <c r="DS16" s="769">
        <v>0.49808062295410815</v>
      </c>
      <c r="DT16" s="769">
        <v>9.6324461343472764E-2</v>
      </c>
      <c r="DU16" s="769">
        <v>4.0054212482061908</v>
      </c>
      <c r="DV16" s="769">
        <v>0.76029005065432476</v>
      </c>
      <c r="DW16" s="771">
        <v>4</v>
      </c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5.0999999999999997E-2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6.33</v>
      </c>
      <c r="U17" s="2889">
        <v>0.377</v>
      </c>
      <c r="V17" s="1628">
        <v>3</v>
      </c>
      <c r="W17" s="1645">
        <v>0.46</v>
      </c>
      <c r="X17" s="1631">
        <v>29.5</v>
      </c>
      <c r="Y17" s="2564">
        <v>10.7</v>
      </c>
      <c r="Z17" s="2360">
        <f t="shared" si="33"/>
        <v>0.33029874213836474</v>
      </c>
      <c r="AA17" s="2646"/>
      <c r="AB17" s="1543">
        <v>6.29</v>
      </c>
      <c r="AC17" s="2889">
        <v>0.25800000000000001</v>
      </c>
      <c r="AD17" s="944">
        <v>3</v>
      </c>
      <c r="AE17" s="2770">
        <v>0.51</v>
      </c>
      <c r="AF17" s="1631">
        <v>29</v>
      </c>
      <c r="AG17" s="2564">
        <v>10.7</v>
      </c>
      <c r="AH17" s="2685">
        <f t="shared" si="34"/>
        <v>0.33029874213836474</v>
      </c>
      <c r="AI17" s="1543">
        <v>6.24</v>
      </c>
      <c r="AJ17" s="2889">
        <v>0.20699999999999999</v>
      </c>
      <c r="AK17" s="944">
        <v>3</v>
      </c>
      <c r="AL17" s="2766">
        <v>0.56000000000000005</v>
      </c>
      <c r="AM17" s="1631">
        <v>29.6</v>
      </c>
      <c r="AN17" s="2564">
        <v>11.7</v>
      </c>
      <c r="AO17" s="2685">
        <f t="shared" si="35"/>
        <v>0.33666666666666667</v>
      </c>
      <c r="AP17" s="2885"/>
      <c r="AQ17" s="2346"/>
      <c r="AR17" s="2345"/>
      <c r="AS17" s="1151">
        <v>8.9999999999999993E-3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7.27</v>
      </c>
      <c r="BD17" s="1645">
        <v>6.0999999999999999E-2</v>
      </c>
      <c r="BE17" s="944">
        <v>1</v>
      </c>
      <c r="BF17" s="1645">
        <v>4.0999999999999996</v>
      </c>
      <c r="BG17" s="2564">
        <v>27.7</v>
      </c>
      <c r="BH17" s="2659">
        <v>28</v>
      </c>
      <c r="BI17" s="2659">
        <v>41</v>
      </c>
      <c r="BJ17" s="1151">
        <v>5.0000000000000001E-3</v>
      </c>
      <c r="BK17" s="1630">
        <v>7.33</v>
      </c>
      <c r="BL17" s="1645">
        <v>6.2E-2</v>
      </c>
      <c r="BM17" s="944">
        <v>1</v>
      </c>
      <c r="BN17" s="1631">
        <v>4.5</v>
      </c>
      <c r="BO17" s="2564">
        <v>27.7</v>
      </c>
      <c r="BP17" s="2659">
        <v>30</v>
      </c>
      <c r="BQ17" s="2659">
        <v>42</v>
      </c>
      <c r="BR17" s="2640">
        <v>6.0000000000000001E-3</v>
      </c>
      <c r="BS17" s="2580">
        <v>3.7</v>
      </c>
      <c r="BT17" s="2564">
        <v>3.9</v>
      </c>
      <c r="BU17" s="2634">
        <v>3.8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>
        <v>9740</v>
      </c>
      <c r="CO17" s="2386"/>
      <c r="CP17" s="2387"/>
      <c r="CQ17" s="2384"/>
      <c r="CR17" s="2383"/>
      <c r="CS17" s="2386"/>
      <c r="CT17" s="2384"/>
      <c r="CU17" s="2380">
        <v>100</v>
      </c>
      <c r="CV17" s="2377">
        <v>110</v>
      </c>
      <c r="CW17" s="2381">
        <v>120</v>
      </c>
      <c r="CX17" s="2380">
        <v>480</v>
      </c>
      <c r="CY17" s="2377">
        <v>500</v>
      </c>
      <c r="CZ17" s="2381">
        <v>540</v>
      </c>
      <c r="DA17" s="2388">
        <v>320</v>
      </c>
      <c r="DB17" s="2388">
        <v>300</v>
      </c>
      <c r="DC17" s="2388">
        <v>340</v>
      </c>
      <c r="DD17" s="2388">
        <v>360</v>
      </c>
      <c r="DE17" s="2388">
        <v>300</v>
      </c>
      <c r="DF17" s="2389">
        <v>400</v>
      </c>
      <c r="DG17" s="2388">
        <v>450</v>
      </c>
      <c r="DH17" s="2390"/>
      <c r="DI17" s="2391">
        <v>1240</v>
      </c>
      <c r="DJ17" s="2388">
        <v>1250</v>
      </c>
      <c r="DK17" s="2390">
        <v>1380</v>
      </c>
      <c r="DL17" s="2619">
        <v>104</v>
      </c>
      <c r="DM17" s="2388">
        <v>127</v>
      </c>
      <c r="DN17" s="2388">
        <v>15</v>
      </c>
      <c r="DO17" s="2388">
        <v>1960</v>
      </c>
      <c r="DP17" s="2388">
        <v>400</v>
      </c>
      <c r="DQ17" s="2390">
        <v>430</v>
      </c>
      <c r="DR17" s="2383">
        <v>56</v>
      </c>
      <c r="DS17" s="2388">
        <v>69</v>
      </c>
      <c r="DT17" s="2388">
        <v>8</v>
      </c>
      <c r="DU17" s="2388">
        <v>980</v>
      </c>
      <c r="DV17" s="2388">
        <v>200</v>
      </c>
      <c r="DW17" s="2390">
        <v>150</v>
      </c>
      <c r="DX17" s="928"/>
      <c r="GD17" s="1728">
        <v>0.375</v>
      </c>
      <c r="GE17" s="1777">
        <f t="shared" si="30"/>
        <v>0.46</v>
      </c>
      <c r="GF17" s="1793">
        <f t="shared" si="0"/>
        <v>10.7</v>
      </c>
      <c r="GG17" s="1779">
        <f t="shared" si="1"/>
        <v>23.77570093457944</v>
      </c>
      <c r="GH17" s="1777">
        <f t="shared" si="2"/>
        <v>10.936822429906544</v>
      </c>
      <c r="GI17" s="1794">
        <f t="shared" si="3"/>
        <v>6.33</v>
      </c>
      <c r="GJ17" s="1794">
        <f t="shared" si="4"/>
        <v>29.5</v>
      </c>
      <c r="GK17" s="1780">
        <f t="shared" si="5"/>
        <v>5</v>
      </c>
      <c r="GL17" s="1781">
        <f>IF(GK17&lt;=1,"",GH17/GK17)</f>
        <v>2.1873644859813086</v>
      </c>
      <c r="GM17" s="1782">
        <f t="shared" si="7"/>
        <v>25</v>
      </c>
      <c r="GN17" s="1782">
        <f t="shared" si="8"/>
        <v>6.5</v>
      </c>
      <c r="GO17" s="1783">
        <f t="shared" si="9"/>
        <v>0.21029874213836477</v>
      </c>
      <c r="GP17" s="1580">
        <v>0.375</v>
      </c>
      <c r="GQ17" s="1784">
        <f t="shared" si="31"/>
        <v>0.51</v>
      </c>
      <c r="GR17" s="1785">
        <f t="shared" si="10"/>
        <v>10.7</v>
      </c>
      <c r="GS17" s="1786">
        <f t="shared" si="11"/>
        <v>23.77570093457944</v>
      </c>
      <c r="GT17" s="1787">
        <f t="shared" si="12"/>
        <v>12.125607476635516</v>
      </c>
      <c r="GU17" s="1786">
        <f t="shared" si="13"/>
        <v>6.29</v>
      </c>
      <c r="GV17" s="1786">
        <f t="shared" si="14"/>
        <v>29</v>
      </c>
      <c r="GW17" s="1788">
        <f t="shared" si="15"/>
        <v>5</v>
      </c>
      <c r="GX17" s="1781">
        <f t="shared" si="16"/>
        <v>2.4251214953271032</v>
      </c>
      <c r="GY17" s="1789">
        <f t="shared" si="17"/>
        <v>25</v>
      </c>
      <c r="GZ17" s="1789">
        <f t="shared" si="18"/>
        <v>6.5</v>
      </c>
      <c r="HA17" s="1790">
        <f t="shared" si="19"/>
        <v>0.21029874213836477</v>
      </c>
      <c r="HB17" s="1580">
        <v>0.375</v>
      </c>
      <c r="HC17" s="1784">
        <f t="shared" si="32"/>
        <v>0.56000000000000005</v>
      </c>
      <c r="HD17" s="1785">
        <f t="shared" si="20"/>
        <v>11.7</v>
      </c>
      <c r="HE17" s="1786">
        <f t="shared" si="21"/>
        <v>23.076923076923077</v>
      </c>
      <c r="HF17" s="1787">
        <f t="shared" si="22"/>
        <v>12.923076923076923</v>
      </c>
      <c r="HG17" s="1786">
        <f t="shared" si="23"/>
        <v>6.24</v>
      </c>
      <c r="HH17" s="1786">
        <f t="shared" si="24"/>
        <v>29.6</v>
      </c>
      <c r="HI17" s="1788">
        <f t="shared" si="25"/>
        <v>5</v>
      </c>
      <c r="HJ17" s="1787">
        <f t="shared" si="26"/>
        <v>2.5846153846153848</v>
      </c>
      <c r="HK17" s="1791">
        <f t="shared" si="27"/>
        <v>25</v>
      </c>
      <c r="HL17" s="1791">
        <f t="shared" si="28"/>
        <v>6.5</v>
      </c>
      <c r="HM17" s="1792">
        <f t="shared" si="29"/>
        <v>0.21666666666666667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1"/>
      <c r="AF18" s="2351"/>
      <c r="AG18" s="2563"/>
      <c r="AH18" s="2685" t="str">
        <f t="shared" si="34"/>
        <v/>
      </c>
      <c r="AI18" s="2361"/>
      <c r="AJ18" s="2347"/>
      <c r="AK18" s="2346"/>
      <c r="AL18" s="2767"/>
      <c r="AM18" s="2351"/>
      <c r="AN18" s="2563"/>
      <c r="AO18" s="2685" t="str">
        <f t="shared" si="35"/>
        <v/>
      </c>
      <c r="AP18" s="2885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>
        <v>43292.819099189815</v>
      </c>
      <c r="BW18" s="2542" t="s">
        <v>1225</v>
      </c>
      <c r="BX18" s="754">
        <v>33.4</v>
      </c>
      <c r="BY18" s="755">
        <v>9.6999999999999993</v>
      </c>
      <c r="BZ18" s="756">
        <v>9.6999999999999993</v>
      </c>
      <c r="CA18" s="757">
        <v>10.7</v>
      </c>
      <c r="CB18" s="758">
        <v>30.099999999999998</v>
      </c>
      <c r="CC18" s="759">
        <v>9.1999999999999993</v>
      </c>
      <c r="CD18" s="756">
        <v>9.1999999999999993</v>
      </c>
      <c r="CE18" s="760">
        <v>10.199999999999999</v>
      </c>
      <c r="CF18" s="760">
        <v>28.599999999999998</v>
      </c>
      <c r="CG18" s="761" t="s">
        <v>1226</v>
      </c>
      <c r="CH18" s="760">
        <v>12.87936</v>
      </c>
      <c r="CI18" s="762" t="s">
        <v>1227</v>
      </c>
      <c r="CJ18" s="763">
        <v>20.522880000000001</v>
      </c>
      <c r="CK18" s="757">
        <v>33.402239999999999</v>
      </c>
      <c r="CL18" s="2449">
        <v>0.85248000000000002</v>
      </c>
      <c r="CM18" s="2446">
        <v>43292.819099189815</v>
      </c>
      <c r="CN18" s="2393">
        <v>64.576919640318749</v>
      </c>
      <c r="CO18" s="764">
        <v>4304.1175999999996</v>
      </c>
      <c r="CP18" s="1258">
        <v>0</v>
      </c>
      <c r="CQ18" s="765">
        <v>745.3744493392071</v>
      </c>
      <c r="CR18" s="2548">
        <v>0</v>
      </c>
      <c r="CS18" s="2546">
        <v>0</v>
      </c>
      <c r="CT18" s="2547">
        <v>0</v>
      </c>
      <c r="CU18" s="766">
        <v>0.90241788772737075</v>
      </c>
      <c r="CV18" s="767">
        <v>0.90241788772737075</v>
      </c>
      <c r="CW18" s="768">
        <v>2.0451994184475457</v>
      </c>
      <c r="CX18" s="766">
        <v>1.9353282407673311</v>
      </c>
      <c r="CY18" s="767">
        <v>1.9353282407673311</v>
      </c>
      <c r="CZ18" s="768">
        <v>1.96378895019038</v>
      </c>
      <c r="DA18" s="769">
        <v>0.18819587138772564</v>
      </c>
      <c r="DB18" s="769">
        <v>0.18819587138772564</v>
      </c>
      <c r="DC18" s="769">
        <v>0.18819587138772564</v>
      </c>
      <c r="DD18" s="769">
        <v>0.18819587138772564</v>
      </c>
      <c r="DE18" s="769">
        <v>0.19993063147571613</v>
      </c>
      <c r="DF18" s="770">
        <v>0.19993063147571613</v>
      </c>
      <c r="DG18" s="1301">
        <v>0.85601056803170406</v>
      </c>
      <c r="DH18" s="760">
        <v>1.5</v>
      </c>
      <c r="DI18" s="1282">
        <v>5.9639245125638632E-2</v>
      </c>
      <c r="DJ18" s="769">
        <v>5.9639245125638632E-2</v>
      </c>
      <c r="DK18" s="771">
        <v>5.9999059575868728E-2</v>
      </c>
      <c r="DL18" s="2618">
        <v>1.099450274862569</v>
      </c>
      <c r="DM18" s="769">
        <v>0.49902217422623324</v>
      </c>
      <c r="DN18" s="769">
        <v>9.4230451314266828E-2</v>
      </c>
      <c r="DO18" s="769">
        <v>4.4156910334118562</v>
      </c>
      <c r="DP18" s="769">
        <v>0.83301344680386868</v>
      </c>
      <c r="DQ18" s="771">
        <v>6.3430822543155756</v>
      </c>
      <c r="DR18" s="2618">
        <v>1.0818120351588913</v>
      </c>
      <c r="DS18" s="769">
        <v>0.5095453943264534</v>
      </c>
      <c r="DT18" s="769">
        <v>0.11332289569820325</v>
      </c>
      <c r="DU18" s="769">
        <v>4.0167273091154865</v>
      </c>
      <c r="DV18" s="769">
        <v>0.76029005065432465</v>
      </c>
      <c r="DW18" s="771">
        <v>3.5757571531680945</v>
      </c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0.45833333333333331</v>
      </c>
      <c r="B19" s="1163">
        <v>7</v>
      </c>
      <c r="C19" s="1165">
        <v>25</v>
      </c>
      <c r="D19" s="1165">
        <v>18</v>
      </c>
      <c r="E19" s="1164">
        <v>8.06</v>
      </c>
      <c r="F19" s="1165">
        <v>42</v>
      </c>
      <c r="G19" s="1165">
        <v>102</v>
      </c>
      <c r="H19" s="1175">
        <v>27.3</v>
      </c>
      <c r="I19" s="1166">
        <v>0.219</v>
      </c>
      <c r="J19" s="2348"/>
      <c r="K19" s="1630">
        <v>6.14</v>
      </c>
      <c r="L19" s="944">
        <v>12</v>
      </c>
      <c r="M19" s="1151">
        <v>7.0000000000000007E-2</v>
      </c>
      <c r="N19" s="1630">
        <v>6.2</v>
      </c>
      <c r="O19" s="944">
        <v>12</v>
      </c>
      <c r="P19" s="2348"/>
      <c r="Q19" s="1630">
        <v>6.15</v>
      </c>
      <c r="R19" s="944">
        <v>12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4.2999999999999997E-2</v>
      </c>
      <c r="AB19" s="2361"/>
      <c r="AC19" s="2347"/>
      <c r="AD19" s="2346"/>
      <c r="AE19" s="2771"/>
      <c r="AF19" s="2351"/>
      <c r="AG19" s="2563"/>
      <c r="AH19" s="2685" t="str">
        <f t="shared" si="34"/>
        <v/>
      </c>
      <c r="AI19" s="2361"/>
      <c r="AJ19" s="2347"/>
      <c r="AK19" s="2346"/>
      <c r="AL19" s="2767"/>
      <c r="AM19" s="2351"/>
      <c r="AN19" s="2563"/>
      <c r="AO19" s="2685" t="str">
        <f t="shared" si="35"/>
        <v/>
      </c>
      <c r="AP19" s="2886">
        <v>2.8000000000000001E-2</v>
      </c>
      <c r="AQ19" s="944">
        <v>1</v>
      </c>
      <c r="AR19" s="1645">
        <v>0.23</v>
      </c>
      <c r="AS19" s="2348"/>
      <c r="AT19" s="2337">
        <v>4.2000000000000003E-2</v>
      </c>
      <c r="AU19" s="2647">
        <v>2.1000000000000001E-2</v>
      </c>
      <c r="AV19" s="944">
        <v>1</v>
      </c>
      <c r="AW19" s="1645">
        <v>0.32</v>
      </c>
      <c r="AX19" s="2348"/>
      <c r="AY19" s="2647">
        <v>3.6999999999999998E-2</v>
      </c>
      <c r="AZ19" s="944">
        <v>1</v>
      </c>
      <c r="BA19" s="1645">
        <v>0.28000000000000003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>
        <v>7950</v>
      </c>
      <c r="CO19" s="2386"/>
      <c r="CP19" s="2387"/>
      <c r="CQ19" s="2384"/>
      <c r="CR19" s="2383"/>
      <c r="CS19" s="2386"/>
      <c r="CT19" s="2384"/>
      <c r="CU19" s="2380">
        <v>30</v>
      </c>
      <c r="CV19" s="2377">
        <v>30</v>
      </c>
      <c r="CW19" s="2381">
        <v>75</v>
      </c>
      <c r="CX19" s="2380">
        <v>400</v>
      </c>
      <c r="CY19" s="2377">
        <v>400</v>
      </c>
      <c r="CZ19" s="2381">
        <v>450</v>
      </c>
      <c r="DA19" s="2388">
        <v>320</v>
      </c>
      <c r="DB19" s="2388">
        <v>320</v>
      </c>
      <c r="DC19" s="2388">
        <v>320</v>
      </c>
      <c r="DD19" s="2388">
        <v>320</v>
      </c>
      <c r="DE19" s="2388">
        <v>375</v>
      </c>
      <c r="DF19" s="2389">
        <v>375</v>
      </c>
      <c r="DG19" s="2388">
        <v>450</v>
      </c>
      <c r="DH19" s="2390"/>
      <c r="DI19" s="2391">
        <v>1040</v>
      </c>
      <c r="DJ19" s="2388">
        <v>1040</v>
      </c>
      <c r="DK19" s="2390">
        <v>1160</v>
      </c>
      <c r="DL19" s="2619">
        <v>88</v>
      </c>
      <c r="DM19" s="2388">
        <v>106</v>
      </c>
      <c r="DN19" s="2388">
        <v>12</v>
      </c>
      <c r="DO19" s="2388">
        <v>1650</v>
      </c>
      <c r="DP19" s="2388">
        <v>336</v>
      </c>
      <c r="DQ19" s="2390">
        <v>400</v>
      </c>
      <c r="DR19" s="2383">
        <v>48</v>
      </c>
      <c r="DS19" s="2388">
        <v>60</v>
      </c>
      <c r="DT19" s="2388">
        <v>8</v>
      </c>
      <c r="DU19" s="2388">
        <v>840</v>
      </c>
      <c r="DV19" s="2388">
        <v>170</v>
      </c>
      <c r="DW19" s="2390">
        <v>125</v>
      </c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Bot="1" x14ac:dyDescent="0.35">
      <c r="A20" s="1160">
        <v>0.5</v>
      </c>
      <c r="B20" s="1163"/>
      <c r="C20" s="1165"/>
      <c r="D20" s="1165"/>
      <c r="E20" s="1164"/>
      <c r="F20" s="1165"/>
      <c r="G20" s="1165"/>
      <c r="H20" s="1175"/>
      <c r="I20" s="1166"/>
      <c r="J20" s="2348"/>
      <c r="K20" s="1630"/>
      <c r="L20" s="944"/>
      <c r="M20" s="1151"/>
      <c r="N20" s="1630"/>
      <c r="O20" s="944"/>
      <c r="P20" s="2348"/>
      <c r="Q20" s="1630"/>
      <c r="R20" s="944"/>
      <c r="S20" s="2348"/>
      <c r="T20" s="2344"/>
      <c r="U20" s="2347"/>
      <c r="V20" s="2359"/>
      <c r="W20" s="2771"/>
      <c r="X20" s="2351"/>
      <c r="Y20" s="2563"/>
      <c r="Z20" s="2360"/>
      <c r="AA20" s="2647"/>
      <c r="AB20" s="2361"/>
      <c r="AC20" s="2347"/>
      <c r="AD20" s="2346"/>
      <c r="AE20" s="2771"/>
      <c r="AF20" s="2351"/>
      <c r="AG20" s="2563"/>
      <c r="AH20" s="2685"/>
      <c r="AI20" s="2361"/>
      <c r="AJ20" s="2347"/>
      <c r="AK20" s="2346"/>
      <c r="AL20" s="2771"/>
      <c r="AM20" s="2351"/>
      <c r="AN20" s="2563"/>
      <c r="AO20" s="2685"/>
      <c r="AP20" s="2886"/>
      <c r="AQ20" s="944"/>
      <c r="AR20" s="2770"/>
      <c r="AS20" s="2348"/>
      <c r="AT20" s="2337"/>
      <c r="AU20" s="2647"/>
      <c r="AV20" s="944"/>
      <c r="AW20" s="2770"/>
      <c r="AX20" s="2348"/>
      <c r="AY20" s="2647"/>
      <c r="AZ20" s="944"/>
      <c r="BA20" s="2770"/>
      <c r="BB20" s="2348"/>
      <c r="BC20" s="2344"/>
      <c r="BD20" s="2771"/>
      <c r="BE20" s="2346"/>
      <c r="BF20" s="2771"/>
      <c r="BG20" s="2563"/>
      <c r="BH20" s="2658"/>
      <c r="BI20" s="2658"/>
      <c r="BJ20" s="2348"/>
      <c r="BK20" s="2344"/>
      <c r="BL20" s="2771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6"/>
      <c r="BW20" s="2543"/>
      <c r="BX20" s="2375"/>
      <c r="BY20" s="2376"/>
      <c r="BZ20" s="2377"/>
      <c r="CA20" s="2378"/>
      <c r="CB20" s="2379"/>
      <c r="CC20" s="2380"/>
      <c r="CD20" s="2377"/>
      <c r="CE20" s="2381"/>
      <c r="CF20" s="2382"/>
      <c r="CG20" s="2383"/>
      <c r="CH20" s="2381"/>
      <c r="CI20" s="2384"/>
      <c r="CJ20" s="2385"/>
      <c r="CK20" s="2392"/>
      <c r="CL20" s="2448"/>
      <c r="CM20" s="2445"/>
      <c r="CN20" s="2394"/>
      <c r="CO20" s="2386"/>
      <c r="CP20" s="2387"/>
      <c r="CQ20" s="2384"/>
      <c r="CR20" s="2383"/>
      <c r="CS20" s="2386"/>
      <c r="CT20" s="2384"/>
      <c r="CU20" s="2380"/>
      <c r="CV20" s="2377"/>
      <c r="CW20" s="2381"/>
      <c r="CX20" s="2380"/>
      <c r="CY20" s="2377"/>
      <c r="CZ20" s="2381"/>
      <c r="DA20" s="2388"/>
      <c r="DB20" s="2388"/>
      <c r="DC20" s="2388"/>
      <c r="DD20" s="2388"/>
      <c r="DE20" s="2388"/>
      <c r="DF20" s="2389"/>
      <c r="DG20" s="2388"/>
      <c r="DH20" s="2390"/>
      <c r="DI20" s="2391"/>
      <c r="DJ20" s="2388"/>
      <c r="DK20" s="2390"/>
      <c r="DL20" s="2619"/>
      <c r="DM20" s="2388"/>
      <c r="DN20" s="2388"/>
      <c r="DO20" s="2388"/>
      <c r="DP20" s="2388"/>
      <c r="DQ20" s="2390"/>
      <c r="DR20" s="2383"/>
      <c r="DS20" s="2388"/>
      <c r="DT20" s="2388"/>
      <c r="DU20" s="2388"/>
      <c r="DV20" s="2388"/>
      <c r="DW20" s="2390"/>
      <c r="DX20" s="928"/>
      <c r="GD20" s="1728"/>
      <c r="GE20" s="1777" t="str">
        <f t="shared" ref="GE20" si="36">IF(W20&lt;=0,"",W20)</f>
        <v/>
      </c>
      <c r="GF20" s="1793" t="str">
        <f t="shared" ref="GF20" si="37">IF(Y20&lt;=0,"",Y20)</f>
        <v/>
      </c>
      <c r="GG20" s="1779" t="e">
        <f t="shared" ref="GG20" si="38">(15.9*16)/GF20</f>
        <v>#VALUE!</v>
      </c>
      <c r="GH20" s="1777" t="e">
        <f t="shared" ref="GH20" si="39">GE20*GG20</f>
        <v>#VALUE!</v>
      </c>
      <c r="GI20" s="1794" t="str">
        <f t="shared" ref="GI20" si="40">IF(T20&lt;=0,"",T20)</f>
        <v/>
      </c>
      <c r="GJ20" s="1794" t="str">
        <f t="shared" ref="GJ20" si="41">IF(X20&lt;=0,"",X20)</f>
        <v/>
      </c>
      <c r="GK20" s="1780">
        <f t="shared" ref="GK20" si="42">IF(AND(GM20=25,GN20=6),4,IF(AND(GM20=25,GN20=6.5),5,IF(AND(GM20=15,GN20=6),8,IF(AND(GM20=15,GN20=6.5),10,IF(AND(GM20=10,GN20=6),13,IF(AND(GM20=10,GN20=6.5),15,IF(AND(GM20=5,GN20=6),17,IF(AND(GM20=5,GN20=6.5),20,IF(AND(GM20=0.5,GN20=6),23,IF(AND(GM20=0.5,GN20=6.5),27,IF(AND(GM20=20,GN20=6.5),7,IF(AND(GM20=20,GN20=6),6,0))))))))))))</f>
        <v>0</v>
      </c>
      <c r="GL20" s="1781" t="str">
        <f t="shared" ref="GL20" si="43">IF(GK20&lt;=1,"",GH20/GK20)</f>
        <v/>
      </c>
      <c r="GM20" s="1782">
        <f t="shared" ref="GM20" si="44">IF(AND(0&lt;=GJ20,GJ20&lt;=4.9),0.5,IF(AND(0.5&lt;=GJ20,GJ20&lt;=9.9),5,IF(AND(5&lt;=GJ20,GJ20&lt;=14.9),10,IF(AND(9&lt;=GJ20,GJ20&lt;=19.9),15,IF(AND(19&lt;=GJ20,GJ20&lt;=24.9),20,25)))))</f>
        <v>25</v>
      </c>
      <c r="GN20" s="1782">
        <f t="shared" ref="GN20" si="45">IF(AND(0&lt;=GI20,GI20&lt;=6),6,IF(AND(6&lt;=GI20,GI20&lt;=6.5),6.5,7))</f>
        <v>7</v>
      </c>
      <c r="GO20" s="1783" t="e">
        <f t="shared" ref="GO20" si="46">IF(GJ20&lt;=1,"",GK20/GG20)</f>
        <v>#VALUE!</v>
      </c>
      <c r="GP20" s="1580"/>
      <c r="GQ20" s="1784" t="str">
        <f t="shared" ref="GQ20" si="47">IF(AE20&lt;=0,"",AE20)</f>
        <v/>
      </c>
      <c r="GR20" s="1785" t="str">
        <f t="shared" ref="GR20" si="48">IF(AG20&lt;=0,"",AG20)</f>
        <v/>
      </c>
      <c r="GS20" s="1786" t="e">
        <f t="shared" ref="GS20" si="49">(15.9*16)/GR20</f>
        <v>#VALUE!</v>
      </c>
      <c r="GT20" s="1787" t="e">
        <f t="shared" ref="GT20" si="50">GQ20*GS20</f>
        <v>#VALUE!</v>
      </c>
      <c r="GU20" s="1786" t="str">
        <f t="shared" ref="GU20" si="51">IF(AB20&lt;=0,"",AB20)</f>
        <v/>
      </c>
      <c r="GV20" s="1786" t="str">
        <f t="shared" ref="GV20" si="52">IF(AF20&lt;=0,"",AF20)</f>
        <v/>
      </c>
      <c r="GW20" s="1788">
        <f t="shared" ref="GW20" si="53">IF(AND(GY20=25,GZ20=6),4,IF(AND(GY20=25,GZ20=6.5),5,IF(AND(GY20=15,GZ20=6),8,IF(AND(GY20=15,GZ20=6.5),10,IF(AND(GY20=10,GZ20=6),13,IF(AND(GY20=10,GZ20=6.5),15,IF(AND(GY20=5,GZ20=6),17,IF(AND(GY20=5,GZ20=6.5),20,IF(AND(GY20=0.5,GZ20=6),23,IF(AND(GY20=0.5,GZ20=6.5),27,IF(AND(GY20=20,GZ20=6.5),7,IF(AND(GY20=20,GZ20=6),6,0))))))))))))</f>
        <v>0</v>
      </c>
      <c r="GX20" s="1781" t="str">
        <f t="shared" ref="GX20" si="54">IF(GW20&lt;=1,"",GT20/GW20)</f>
        <v/>
      </c>
      <c r="GY20" s="1789">
        <f t="shared" ref="GY20" si="55">IF(AND(0&lt;=GV20,GV20&lt;=4.9),0.5,IF(AND(0.5&lt;=GV20,GV20&lt;=9.9),5,IF(AND(5&lt;=GV20,GV20&lt;=14.9),10,IF(AND(9&lt;=GV20,GV20&lt;=19.9),15,IF(AND(19&lt;=GV20,GV20&lt;=24.9),20,25)))))</f>
        <v>25</v>
      </c>
      <c r="GZ20" s="1789">
        <f t="shared" ref="GZ20" si="56">IF(AND(0&lt;=GU20,GU20&lt;=6),6,IF(AND(6&lt;=GU20,GU20&lt;=6.5),6.5,7))</f>
        <v>7</v>
      </c>
      <c r="HA20" s="1790" t="e">
        <f t="shared" ref="HA20" si="57">IF(GV20&lt;=1,"",GW20/GS20)</f>
        <v>#VALUE!</v>
      </c>
      <c r="HB20" s="1580"/>
      <c r="HC20" s="1784" t="str">
        <f t="shared" ref="HC20" si="58">IF(AL20&lt;=0,"",AL20)</f>
        <v/>
      </c>
      <c r="HD20" s="1785" t="str">
        <f t="shared" ref="HD20" si="59">IF(AN20&lt;=0,"",AN20)</f>
        <v/>
      </c>
      <c r="HE20" s="1786" t="e">
        <f t="shared" ref="HE20" si="60">(15*18)/HD20</f>
        <v>#VALUE!</v>
      </c>
      <c r="HF20" s="1787" t="e">
        <f t="shared" ref="HF20" si="61">HC20*HE20</f>
        <v>#VALUE!</v>
      </c>
      <c r="HG20" s="1786" t="str">
        <f t="shared" ref="HG20" si="62">IF(AI20&lt;=0,"",AI20)</f>
        <v/>
      </c>
      <c r="HH20" s="1786" t="str">
        <f t="shared" ref="HH20" si="63">IF(AM20&lt;=0,"",AM20)</f>
        <v/>
      </c>
      <c r="HI20" s="1788">
        <f t="shared" ref="HI20" si="64">IF(AND(HK20=25,HL20=6),4,IF(AND(HK20=25,HL20=6.5),5,IF(AND(HK20=15,HL20=6),8,IF(AND(HK20=15,HL20=6.5),10,IF(AND(HK20=10,HL20=6),13,IF(AND(HK20=10,HL20=6.5),15,IF(AND(HK20=5,HL20=6),17,IF(AND(HK20=5,HL20=6.5),20,IF(AND(HK20=0.5,HL20=6),23,IF(AND(HK20=0.5,HL20=6.5),27,IF(AND(HK20=20,HL20=6.5),7,IF(AND(HK20=20,HL20=6),6,0))))))))))))</f>
        <v>0</v>
      </c>
      <c r="HJ20" s="1787" t="str">
        <f t="shared" ref="HJ20" si="65">IF(HI20&lt;=1,"",HF20/HI20)</f>
        <v/>
      </c>
      <c r="HK20" s="1791">
        <f t="shared" ref="HK20" si="66">IF(AND(0&lt;=HH20,HH20&lt;=4.9),0.5,IF(AND(0.5&lt;=HH20,HH20&lt;=9.9),5,IF(AND(5&lt;=HH20,HH20&lt;=14.9),10,IF(AND(9&lt;=HH20,HH20&lt;=19.9),15,IF(AND(19&lt;=HH20,HH20&lt;=24.9),20,25)))))</f>
        <v>25</v>
      </c>
      <c r="HL20" s="1791">
        <f t="shared" ref="HL20" si="67">IF(AND(0&lt;=HG20,HG20&lt;=6),6,IF(AND(6&lt;=HG20,HG20&lt;=6.5),6.5,7))</f>
        <v>7</v>
      </c>
      <c r="HM20" s="1792" t="e">
        <f t="shared" ref="HM20" si="68">IF(HH20&lt;=1,"",HI20/HE20)</f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6.17</v>
      </c>
      <c r="U21" s="2889">
        <v>0.36199999999999999</v>
      </c>
      <c r="V21" s="1628">
        <v>4</v>
      </c>
      <c r="W21" s="1645">
        <v>0.5</v>
      </c>
      <c r="X21" s="1631">
        <v>28.4</v>
      </c>
      <c r="Y21" s="2564">
        <v>11.4</v>
      </c>
      <c r="Z21" s="2360">
        <f t="shared" si="33"/>
        <v>0.34405660377358493</v>
      </c>
      <c r="AA21" s="2646"/>
      <c r="AB21" s="1543">
        <v>6.26</v>
      </c>
      <c r="AC21" s="2889">
        <v>0.22900000000000001</v>
      </c>
      <c r="AD21" s="944">
        <v>3</v>
      </c>
      <c r="AE21" s="2770">
        <v>0.56999999999999995</v>
      </c>
      <c r="AF21" s="1631">
        <v>28.7</v>
      </c>
      <c r="AG21" s="2564">
        <v>11.4</v>
      </c>
      <c r="AH21" s="2685">
        <f t="shared" si="34"/>
        <v>0.34405660377358493</v>
      </c>
      <c r="AI21" s="1543">
        <v>6.25</v>
      </c>
      <c r="AJ21" s="2889">
        <v>0.191</v>
      </c>
      <c r="AK21" s="944">
        <v>3</v>
      </c>
      <c r="AL21" s="2766">
        <v>0.41</v>
      </c>
      <c r="AM21" s="1631">
        <v>29</v>
      </c>
      <c r="AN21" s="2564">
        <v>12.8</v>
      </c>
      <c r="AO21" s="2685">
        <f t="shared" si="35"/>
        <v>0.35703703703703704</v>
      </c>
      <c r="AP21" s="2885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7.21</v>
      </c>
      <c r="BD21" s="1645">
        <v>4.9000000000000002E-2</v>
      </c>
      <c r="BE21" s="944">
        <v>1</v>
      </c>
      <c r="BF21" s="1645">
        <v>4</v>
      </c>
      <c r="BG21" s="2564">
        <v>28.5</v>
      </c>
      <c r="BH21" s="2658"/>
      <c r="BI21" s="2658"/>
      <c r="BJ21" s="2348"/>
      <c r="BK21" s="1630">
        <v>7.23</v>
      </c>
      <c r="BL21" s="1645">
        <v>4.8000000000000001E-2</v>
      </c>
      <c r="BM21" s="944">
        <v>1</v>
      </c>
      <c r="BN21" s="1631">
        <v>4.2</v>
      </c>
      <c r="BO21" s="2564">
        <v>28.3</v>
      </c>
      <c r="BP21" s="2657"/>
      <c r="BQ21" s="2657"/>
      <c r="BR21" s="2639"/>
      <c r="BS21" s="2580">
        <v>3.6</v>
      </c>
      <c r="BT21" s="2564">
        <v>4</v>
      </c>
      <c r="BU21" s="2634">
        <v>4.3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0.5</v>
      </c>
      <c r="GF21" s="1793">
        <f t="shared" si="0"/>
        <v>11.4</v>
      </c>
      <c r="GG21" s="1779">
        <f t="shared" si="1"/>
        <v>22.315789473684209</v>
      </c>
      <c r="GH21" s="1777">
        <f t="shared" si="2"/>
        <v>11.157894736842104</v>
      </c>
      <c r="GI21" s="1794">
        <f t="shared" si="3"/>
        <v>6.17</v>
      </c>
      <c r="GJ21" s="1794">
        <f t="shared" si="4"/>
        <v>28.4</v>
      </c>
      <c r="GK21" s="1780">
        <f t="shared" si="5"/>
        <v>5</v>
      </c>
      <c r="GL21" s="1781">
        <f t="shared" si="6"/>
        <v>2.2315789473684209</v>
      </c>
      <c r="GM21" s="1782">
        <f t="shared" si="7"/>
        <v>25</v>
      </c>
      <c r="GN21" s="1782">
        <f t="shared" si="8"/>
        <v>6.5</v>
      </c>
      <c r="GO21" s="1783">
        <f t="shared" si="9"/>
        <v>0.22405660377358491</v>
      </c>
      <c r="GP21" s="1580">
        <v>0.54166666666666696</v>
      </c>
      <c r="GQ21" s="1784">
        <f t="shared" si="31"/>
        <v>0.56999999999999995</v>
      </c>
      <c r="GR21" s="1785">
        <f t="shared" si="10"/>
        <v>11.4</v>
      </c>
      <c r="GS21" s="1786">
        <f t="shared" si="11"/>
        <v>22.315789473684209</v>
      </c>
      <c r="GT21" s="1787">
        <f t="shared" si="12"/>
        <v>12.719999999999997</v>
      </c>
      <c r="GU21" s="1786">
        <f t="shared" si="13"/>
        <v>6.26</v>
      </c>
      <c r="GV21" s="1786">
        <f t="shared" si="14"/>
        <v>28.7</v>
      </c>
      <c r="GW21" s="1788">
        <f t="shared" si="15"/>
        <v>5</v>
      </c>
      <c r="GX21" s="1781">
        <f t="shared" si="16"/>
        <v>2.5439999999999996</v>
      </c>
      <c r="GY21" s="1789">
        <f t="shared" si="17"/>
        <v>25</v>
      </c>
      <c r="GZ21" s="1789">
        <f t="shared" si="18"/>
        <v>6.5</v>
      </c>
      <c r="HA21" s="1790">
        <f t="shared" si="19"/>
        <v>0.22405660377358491</v>
      </c>
      <c r="HB21" s="1580">
        <v>0.54166666666666696</v>
      </c>
      <c r="HC21" s="1784">
        <f t="shared" si="32"/>
        <v>0.41</v>
      </c>
      <c r="HD21" s="1785">
        <f t="shared" si="20"/>
        <v>12.8</v>
      </c>
      <c r="HE21" s="1786">
        <f t="shared" si="21"/>
        <v>21.09375</v>
      </c>
      <c r="HF21" s="1787">
        <f t="shared" si="22"/>
        <v>8.6484375</v>
      </c>
      <c r="HG21" s="1786">
        <f t="shared" si="23"/>
        <v>6.25</v>
      </c>
      <c r="HH21" s="1786">
        <f t="shared" si="24"/>
        <v>29</v>
      </c>
      <c r="HI21" s="1788">
        <f t="shared" si="25"/>
        <v>5</v>
      </c>
      <c r="HJ21" s="1787">
        <f t="shared" si="26"/>
        <v>1.7296875</v>
      </c>
      <c r="HK21" s="1791">
        <f t="shared" si="27"/>
        <v>25</v>
      </c>
      <c r="HL21" s="1791">
        <f t="shared" si="28"/>
        <v>6.5</v>
      </c>
      <c r="HM21" s="1792">
        <f t="shared" si="29"/>
        <v>0.23703703703703705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1"/>
      <c r="AF22" s="2351"/>
      <c r="AG22" s="2563"/>
      <c r="AH22" s="2685" t="str">
        <f t="shared" si="34"/>
        <v/>
      </c>
      <c r="AI22" s="2361"/>
      <c r="AJ22" s="2347"/>
      <c r="AK22" s="2346"/>
      <c r="AL22" s="2767"/>
      <c r="AM22" s="2351"/>
      <c r="AN22" s="2563"/>
      <c r="AO22" s="2685" t="str">
        <f t="shared" si="35"/>
        <v/>
      </c>
      <c r="AP22" s="2885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6.96</v>
      </c>
      <c r="C23" s="1165">
        <v>24</v>
      </c>
      <c r="D23" s="1165">
        <v>18</v>
      </c>
      <c r="E23" s="1164">
        <v>9.2899999999999991</v>
      </c>
      <c r="F23" s="1165">
        <v>54</v>
      </c>
      <c r="G23" s="1165">
        <v>113</v>
      </c>
      <c r="H23" s="1175">
        <v>27.2</v>
      </c>
      <c r="I23" s="1166">
        <v>0.27600000000000002</v>
      </c>
      <c r="J23" s="2348"/>
      <c r="K23" s="1630">
        <v>6.09</v>
      </c>
      <c r="L23" s="944">
        <v>12</v>
      </c>
      <c r="M23" s="1151">
        <v>7.9000000000000001E-2</v>
      </c>
      <c r="N23" s="1630">
        <v>6.13</v>
      </c>
      <c r="O23" s="944">
        <v>12</v>
      </c>
      <c r="P23" s="2348"/>
      <c r="Q23" s="1630">
        <v>6.1</v>
      </c>
      <c r="R23" s="944">
        <v>11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4.1000000000000002E-2</v>
      </c>
      <c r="AB23" s="2361"/>
      <c r="AC23" s="2347"/>
      <c r="AD23" s="2346"/>
      <c r="AE23" s="2771"/>
      <c r="AF23" s="2351"/>
      <c r="AG23" s="2563"/>
      <c r="AH23" s="2685" t="str">
        <f t="shared" si="34"/>
        <v/>
      </c>
      <c r="AI23" s="2361"/>
      <c r="AJ23" s="2347"/>
      <c r="AK23" s="2346"/>
      <c r="AL23" s="2767"/>
      <c r="AM23" s="2351"/>
      <c r="AN23" s="2563"/>
      <c r="AO23" s="2685" t="str">
        <f t="shared" si="35"/>
        <v/>
      </c>
      <c r="AP23" s="2886">
        <v>3.2000000000000001E-2</v>
      </c>
      <c r="AQ23" s="944">
        <v>1</v>
      </c>
      <c r="AR23" s="1645">
        <v>0.28000000000000003</v>
      </c>
      <c r="AS23" s="2348"/>
      <c r="AT23" s="2337">
        <v>4.2000000000000003E-2</v>
      </c>
      <c r="AU23" s="2647">
        <v>2.1000000000000001E-2</v>
      </c>
      <c r="AV23" s="944">
        <v>1</v>
      </c>
      <c r="AW23" s="1645">
        <v>0.37</v>
      </c>
      <c r="AX23" s="2348"/>
      <c r="AY23" s="2647">
        <v>3.5000000000000003E-2</v>
      </c>
      <c r="AZ23" s="944">
        <v>1</v>
      </c>
      <c r="BA23" s="1645">
        <v>0.26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1"/>
      <c r="AF24" s="2351"/>
      <c r="AG24" s="2563"/>
      <c r="AH24" s="2685" t="str">
        <f t="shared" si="34"/>
        <v/>
      </c>
      <c r="AI24" s="2361"/>
      <c r="AJ24" s="2347"/>
      <c r="AK24" s="2346"/>
      <c r="AL24" s="2767"/>
      <c r="AM24" s="2351"/>
      <c r="AN24" s="2563"/>
      <c r="AO24" s="2685" t="str">
        <f t="shared" si="35"/>
        <v/>
      </c>
      <c r="AP24" s="2885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1"/>
      <c r="AF25" s="2351"/>
      <c r="AG25" s="2563"/>
      <c r="AH25" s="2685" t="str">
        <f t="shared" si="34"/>
        <v/>
      </c>
      <c r="AI25" s="2361"/>
      <c r="AJ25" s="2347"/>
      <c r="AK25" s="2346"/>
      <c r="AL25" s="2767"/>
      <c r="AM25" s="2351"/>
      <c r="AN25" s="2563"/>
      <c r="AO25" s="2685" t="str">
        <f t="shared" si="35"/>
        <v/>
      </c>
      <c r="AP25" s="2885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7.75</v>
      </c>
      <c r="BD25" s="1645">
        <v>5.0999999999999997E-2</v>
      </c>
      <c r="BE25" s="944">
        <v>1</v>
      </c>
      <c r="BF25" s="1645">
        <v>5</v>
      </c>
      <c r="BG25" s="2564">
        <v>27.9</v>
      </c>
      <c r="BH25" s="2658"/>
      <c r="BI25" s="2658"/>
      <c r="BJ25" s="2348"/>
      <c r="BK25" s="1630">
        <v>7.34</v>
      </c>
      <c r="BL25" s="1645">
        <v>4.9000000000000002E-2</v>
      </c>
      <c r="BM25" s="944">
        <v>1</v>
      </c>
      <c r="BN25" s="1631">
        <v>4.0999999999999996</v>
      </c>
      <c r="BO25" s="2564">
        <v>27.6</v>
      </c>
      <c r="BP25" s="2657"/>
      <c r="BQ25" s="2657"/>
      <c r="BR25" s="2639"/>
      <c r="BS25" s="2580">
        <v>3.7</v>
      </c>
      <c r="BT25" s="2564">
        <v>4</v>
      </c>
      <c r="BU25" s="2634">
        <v>4.2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1"/>
      <c r="AF26" s="2351"/>
      <c r="AG26" s="2563"/>
      <c r="AH26" s="2685" t="str">
        <f t="shared" si="34"/>
        <v/>
      </c>
      <c r="AI26" s="2361"/>
      <c r="AJ26" s="2347"/>
      <c r="AK26" s="2346"/>
      <c r="AL26" s="2767"/>
      <c r="AM26" s="2351"/>
      <c r="AN26" s="2563"/>
      <c r="AO26" s="2685" t="str">
        <f t="shared" si="35"/>
        <v/>
      </c>
      <c r="AP26" s="2885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6.96</v>
      </c>
      <c r="C27" s="1165">
        <v>26</v>
      </c>
      <c r="D27" s="1165">
        <v>18</v>
      </c>
      <c r="E27" s="1164">
        <v>9.5</v>
      </c>
      <c r="F27" s="1165">
        <v>37</v>
      </c>
      <c r="G27" s="1165">
        <v>103</v>
      </c>
      <c r="H27" s="1175">
        <v>30.4</v>
      </c>
      <c r="I27" s="1166">
        <v>0.19600000000000001</v>
      </c>
      <c r="J27" s="2348"/>
      <c r="K27" s="1630">
        <v>6.23</v>
      </c>
      <c r="L27" s="944">
        <v>12</v>
      </c>
      <c r="M27" s="1151">
        <v>0.05</v>
      </c>
      <c r="N27" s="1630">
        <v>6.24</v>
      </c>
      <c r="O27" s="944">
        <v>12</v>
      </c>
      <c r="P27" s="2348"/>
      <c r="Q27" s="1630">
        <v>6.13</v>
      </c>
      <c r="R27" s="944">
        <v>12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4.1000000000000002E-2</v>
      </c>
      <c r="AB27" s="2361"/>
      <c r="AC27" s="2347"/>
      <c r="AD27" s="2346"/>
      <c r="AE27" s="2771"/>
      <c r="AF27" s="2351"/>
      <c r="AG27" s="2563"/>
      <c r="AH27" s="2685" t="str">
        <f t="shared" si="34"/>
        <v/>
      </c>
      <c r="AI27" s="2361"/>
      <c r="AJ27" s="2347"/>
      <c r="AK27" s="2346"/>
      <c r="AL27" s="2767"/>
      <c r="AM27" s="2351"/>
      <c r="AN27" s="2563"/>
      <c r="AO27" s="2685" t="str">
        <f t="shared" si="35"/>
        <v/>
      </c>
      <c r="AP27" s="2886">
        <v>3.5000000000000003E-2</v>
      </c>
      <c r="AQ27" s="944">
        <v>1</v>
      </c>
      <c r="AR27" s="1645">
        <v>0.12</v>
      </c>
      <c r="AS27" s="2348"/>
      <c r="AT27" s="2337">
        <v>4.2999999999999997E-2</v>
      </c>
      <c r="AU27" s="2647">
        <v>0.02</v>
      </c>
      <c r="AV27" s="944">
        <v>1</v>
      </c>
      <c r="AW27" s="1645">
        <v>0.28999999999999998</v>
      </c>
      <c r="AX27" s="2348"/>
      <c r="AY27" s="2647">
        <v>3.5999999999999997E-2</v>
      </c>
      <c r="AZ27" s="944">
        <v>1</v>
      </c>
      <c r="BA27" s="1645">
        <v>0.2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1"/>
      <c r="AF28" s="2351"/>
      <c r="AG28" s="2563"/>
      <c r="AH28" s="2685" t="str">
        <f t="shared" si="34"/>
        <v/>
      </c>
      <c r="AI28" s="2361"/>
      <c r="AJ28" s="2347"/>
      <c r="AK28" s="2346"/>
      <c r="AL28" s="2767"/>
      <c r="AM28" s="2351"/>
      <c r="AN28" s="2563"/>
      <c r="AO28" s="2685" t="str">
        <f t="shared" si="35"/>
        <v/>
      </c>
      <c r="AP28" s="2885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5.2999999999999999E-2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45">
        <v>6.2</v>
      </c>
      <c r="U29" s="2889">
        <v>0.32400000000000001</v>
      </c>
      <c r="V29" s="1818">
        <v>3</v>
      </c>
      <c r="W29" s="2681">
        <v>0.51</v>
      </c>
      <c r="X29" s="1631">
        <v>30</v>
      </c>
      <c r="Y29" s="2564">
        <v>9.6999999999999993</v>
      </c>
      <c r="Z29" s="2360">
        <f t="shared" si="33"/>
        <v>0.31064465408805031</v>
      </c>
      <c r="AA29" s="2646"/>
      <c r="AB29" s="1543">
        <v>6.23</v>
      </c>
      <c r="AC29" s="2889">
        <v>0.24299999999999999</v>
      </c>
      <c r="AD29" s="944">
        <v>3</v>
      </c>
      <c r="AE29" s="2770">
        <v>0.59</v>
      </c>
      <c r="AF29" s="1631">
        <v>30</v>
      </c>
      <c r="AG29" s="2564">
        <v>9.6999999999999993</v>
      </c>
      <c r="AH29" s="2685">
        <f t="shared" si="34"/>
        <v>0.31064465408805031</v>
      </c>
      <c r="AI29" s="1543">
        <v>6.23</v>
      </c>
      <c r="AJ29" s="2889">
        <v>0.34399999999999997</v>
      </c>
      <c r="AK29" s="944">
        <v>3</v>
      </c>
      <c r="AL29" s="2766">
        <v>0.57999999999999996</v>
      </c>
      <c r="AM29" s="1631">
        <v>30</v>
      </c>
      <c r="AN29" s="2564">
        <v>10.7</v>
      </c>
      <c r="AO29" s="2685">
        <f t="shared" si="35"/>
        <v>0.31814814814814812</v>
      </c>
      <c r="AP29" s="2885"/>
      <c r="AQ29" s="2346"/>
      <c r="AR29" s="2345"/>
      <c r="AS29" s="1151">
        <v>8.0000000000000002E-3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7.46</v>
      </c>
      <c r="BD29" s="1645">
        <v>5.1999999999999998E-2</v>
      </c>
      <c r="BE29" s="944">
        <v>1</v>
      </c>
      <c r="BF29" s="1645">
        <v>4.5999999999999996</v>
      </c>
      <c r="BG29" s="2564">
        <v>30.4</v>
      </c>
      <c r="BH29" s="2659">
        <v>23</v>
      </c>
      <c r="BI29" s="2659">
        <v>33</v>
      </c>
      <c r="BJ29" s="1151">
        <v>8.0000000000000002E-3</v>
      </c>
      <c r="BK29" s="1630">
        <v>7.38</v>
      </c>
      <c r="BL29" s="1645">
        <v>5.2999999999999999E-2</v>
      </c>
      <c r="BM29" s="944">
        <v>1</v>
      </c>
      <c r="BN29" s="1631">
        <v>4.5</v>
      </c>
      <c r="BO29" s="2564">
        <v>29.4</v>
      </c>
      <c r="BP29" s="2659">
        <v>21</v>
      </c>
      <c r="BQ29" s="2659">
        <v>32</v>
      </c>
      <c r="BR29" s="2640">
        <v>5.0000000000000001E-3</v>
      </c>
      <c r="BS29" s="2580">
        <v>3.7</v>
      </c>
      <c r="BT29" s="2564">
        <v>4</v>
      </c>
      <c r="BU29" s="2634">
        <v>3.7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0.51</v>
      </c>
      <c r="GF29" s="1793">
        <f t="shared" si="0"/>
        <v>9.6999999999999993</v>
      </c>
      <c r="GG29" s="1779">
        <f t="shared" si="1"/>
        <v>26.226804123711343</v>
      </c>
      <c r="GH29" s="1777">
        <f t="shared" si="2"/>
        <v>13.375670103092785</v>
      </c>
      <c r="GI29" s="1794">
        <f t="shared" si="3"/>
        <v>6.2</v>
      </c>
      <c r="GJ29" s="1794">
        <f t="shared" si="4"/>
        <v>30</v>
      </c>
      <c r="GK29" s="1780">
        <f t="shared" si="5"/>
        <v>5</v>
      </c>
      <c r="GL29" s="1781">
        <f t="shared" si="6"/>
        <v>2.675134020618557</v>
      </c>
      <c r="GM29" s="1782">
        <f t="shared" si="7"/>
        <v>25</v>
      </c>
      <c r="GN29" s="1782">
        <f t="shared" si="8"/>
        <v>6.5</v>
      </c>
      <c r="GO29" s="1783">
        <f t="shared" si="9"/>
        <v>0.19064465408805029</v>
      </c>
      <c r="GP29" s="1580">
        <v>0.875</v>
      </c>
      <c r="GQ29" s="1784">
        <f t="shared" si="31"/>
        <v>0.59</v>
      </c>
      <c r="GR29" s="1785">
        <f t="shared" si="10"/>
        <v>9.6999999999999993</v>
      </c>
      <c r="GS29" s="1786">
        <f t="shared" si="11"/>
        <v>26.226804123711343</v>
      </c>
      <c r="GT29" s="1787">
        <f t="shared" si="12"/>
        <v>15.473814432989691</v>
      </c>
      <c r="GU29" s="1786">
        <f t="shared" si="13"/>
        <v>6.23</v>
      </c>
      <c r="GV29" s="1786">
        <f t="shared" si="14"/>
        <v>30</v>
      </c>
      <c r="GW29" s="1788">
        <f t="shared" si="15"/>
        <v>5</v>
      </c>
      <c r="GX29" s="1781">
        <f t="shared" si="16"/>
        <v>3.0947628865979384</v>
      </c>
      <c r="GY29" s="1789">
        <f t="shared" si="17"/>
        <v>25</v>
      </c>
      <c r="GZ29" s="1789">
        <f t="shared" si="18"/>
        <v>6.5</v>
      </c>
      <c r="HA29" s="1790">
        <f t="shared" si="19"/>
        <v>0.19064465408805029</v>
      </c>
      <c r="HB29" s="1580">
        <v>0.875</v>
      </c>
      <c r="HC29" s="1784">
        <f t="shared" si="32"/>
        <v>0.57999999999999996</v>
      </c>
      <c r="HD29" s="1785">
        <f t="shared" si="20"/>
        <v>10.7</v>
      </c>
      <c r="HE29" s="1786">
        <f t="shared" si="21"/>
        <v>25.233644859813086</v>
      </c>
      <c r="HF29" s="1787">
        <f t="shared" si="22"/>
        <v>14.635514018691589</v>
      </c>
      <c r="HG29" s="1786">
        <f t="shared" si="23"/>
        <v>6.23</v>
      </c>
      <c r="HH29" s="1786">
        <f t="shared" si="24"/>
        <v>30</v>
      </c>
      <c r="HI29" s="1788">
        <f t="shared" si="25"/>
        <v>5</v>
      </c>
      <c r="HJ29" s="1787">
        <f t="shared" si="26"/>
        <v>2.9271028037383178</v>
      </c>
      <c r="HK29" s="1791">
        <f t="shared" si="27"/>
        <v>25</v>
      </c>
      <c r="HL29" s="1791">
        <f t="shared" si="28"/>
        <v>6.5</v>
      </c>
      <c r="HM29" s="1792">
        <f t="shared" si="29"/>
        <v>0.19814814814814813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1"/>
      <c r="AF30" s="2351"/>
      <c r="AG30" s="2563"/>
      <c r="AH30" s="2685" t="str">
        <f t="shared" si="34"/>
        <v/>
      </c>
      <c r="AI30" s="2361"/>
      <c r="AJ30" s="2347"/>
      <c r="AK30" s="2346"/>
      <c r="AL30" s="2767"/>
      <c r="AM30" s="2351"/>
      <c r="AN30" s="2563"/>
      <c r="AO30" s="2685" t="str">
        <f t="shared" si="35"/>
        <v/>
      </c>
      <c r="AP30" s="2885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12" t="s">
        <v>20</v>
      </c>
      <c r="BW30" s="3113"/>
      <c r="BX30" s="2551" t="s">
        <v>19</v>
      </c>
      <c r="BY30" s="2530">
        <f>SUM(BY$8,BY$10,BY$12,BY$14,BY$16,BY$18,BY20,BY$22,BY$24,BY$26,BY$28)</f>
        <v>58.600000000000009</v>
      </c>
      <c r="BZ30" s="2530">
        <f t="shared" ref="BZ30:CL30" si="69">SUM(BZ$8,BZ$10,BZ$12,BZ$14,BZ$16,BZ$18,BZ20,BZ$22,BZ$24,BZ$26,BZ$28)</f>
        <v>58.600000000000009</v>
      </c>
      <c r="CA30" s="2530">
        <f t="shared" si="69"/>
        <v>65.099999999999994</v>
      </c>
      <c r="CB30" s="2530">
        <f t="shared" si="69"/>
        <v>182.29999999999998</v>
      </c>
      <c r="CC30" s="2530">
        <f t="shared" si="69"/>
        <v>55.600000000000009</v>
      </c>
      <c r="CD30" s="2530">
        <f t="shared" si="69"/>
        <v>55.600000000000009</v>
      </c>
      <c r="CE30" s="2530">
        <f t="shared" si="69"/>
        <v>62.099999999999994</v>
      </c>
      <c r="CF30" s="2530">
        <f t="shared" si="69"/>
        <v>173.29999999999998</v>
      </c>
      <c r="CG30" s="2530">
        <f t="shared" si="69"/>
        <v>0</v>
      </c>
      <c r="CH30" s="2530">
        <f t="shared" si="69"/>
        <v>80.54640000000002</v>
      </c>
      <c r="CI30" s="2530">
        <f t="shared" si="69"/>
        <v>0</v>
      </c>
      <c r="CJ30" s="2530">
        <f t="shared" si="69"/>
        <v>101.98224</v>
      </c>
      <c r="CK30" s="2530">
        <f t="shared" si="69"/>
        <v>182.52864</v>
      </c>
      <c r="CL30" s="2530">
        <f t="shared" si="69"/>
        <v>5.8450176000000003</v>
      </c>
      <c r="CM30" s="2630" t="s">
        <v>19</v>
      </c>
      <c r="CN30" s="2602">
        <f>SUM(CN$8,CN$10,CN$12,CN$14,CN$16,CN$18,CN20,CN$22,CN$24,CN$26,CN$28)</f>
        <v>395.67675592056253</v>
      </c>
      <c r="CO30" s="2602">
        <f t="shared" ref="CO30:DW30" si="70">SUM(CO$8,CO$10,CO$12,CO$14,CO$16,CO$18,CO20,CO$22,CO$24,CO$26,CO$28)</f>
        <v>23057.478599999995</v>
      </c>
      <c r="CP30" s="2602">
        <f t="shared" si="70"/>
        <v>0</v>
      </c>
      <c r="CQ30" s="2602">
        <f t="shared" si="70"/>
        <v>3600</v>
      </c>
      <c r="CR30" s="2602">
        <f t="shared" si="70"/>
        <v>0</v>
      </c>
      <c r="CS30" s="2602">
        <f t="shared" si="70"/>
        <v>0</v>
      </c>
      <c r="CT30" s="2602">
        <f t="shared" si="70"/>
        <v>0</v>
      </c>
      <c r="CU30" s="2963">
        <f t="shared" si="70"/>
        <v>13.127097210092163</v>
      </c>
      <c r="CV30" s="2963">
        <f t="shared" si="70"/>
        <v>14.218970632288014</v>
      </c>
      <c r="CW30" s="2963">
        <f t="shared" si="70"/>
        <v>18.803181703014062</v>
      </c>
      <c r="CX30" s="2963">
        <f t="shared" si="70"/>
        <v>12.330968194984793</v>
      </c>
      <c r="CY30" s="2963">
        <f t="shared" si="70"/>
        <v>12.499179612132416</v>
      </c>
      <c r="CZ30" s="2963">
        <f t="shared" si="70"/>
        <v>12.854077683913726</v>
      </c>
      <c r="DA30" s="2963">
        <f t="shared" si="70"/>
        <v>1.0730086103269458</v>
      </c>
      <c r="DB30" s="2963">
        <f t="shared" si="70"/>
        <v>1.054501210662357</v>
      </c>
      <c r="DC30" s="2963">
        <f t="shared" si="70"/>
        <v>1.0843097190987838</v>
      </c>
      <c r="DD30" s="2963">
        <f t="shared" si="70"/>
        <v>1.0789333133377661</v>
      </c>
      <c r="DE30" s="2963">
        <f t="shared" si="70"/>
        <v>0.96479631605346472</v>
      </c>
      <c r="DF30" s="2963">
        <f t="shared" si="70"/>
        <v>1.0250612183302201</v>
      </c>
      <c r="DG30" s="2963">
        <f t="shared" si="70"/>
        <v>5.155085865257595</v>
      </c>
      <c r="DH30" s="2963">
        <f t="shared" si="70"/>
        <v>15.5</v>
      </c>
      <c r="DI30" s="2963">
        <f t="shared" si="70"/>
        <v>0.35818470424398013</v>
      </c>
      <c r="DJ30" s="2963">
        <f t="shared" si="70"/>
        <v>0.35932379297299688</v>
      </c>
      <c r="DK30" s="2963">
        <f t="shared" si="70"/>
        <v>0.36053679265471178</v>
      </c>
      <c r="DL30" s="2963">
        <f t="shared" si="70"/>
        <v>6.6031463706856526</v>
      </c>
      <c r="DM30" s="2963">
        <f t="shared" si="70"/>
        <v>2.9953735761405498</v>
      </c>
      <c r="DN30" s="2963">
        <f t="shared" si="70"/>
        <v>0.59284557715302499</v>
      </c>
      <c r="DO30" s="2963">
        <f t="shared" si="70"/>
        <v>26.592499387238963</v>
      </c>
      <c r="DP30" s="2963">
        <f t="shared" si="70"/>
        <v>4.8794045520494453</v>
      </c>
      <c r="DQ30" s="2963">
        <f t="shared" si="70"/>
        <v>35.167836392426025</v>
      </c>
      <c r="DR30" s="2963">
        <f t="shared" si="70"/>
        <v>6.4770254697811929</v>
      </c>
      <c r="DS30" s="2963">
        <f t="shared" si="70"/>
        <v>3.0186790845628444</v>
      </c>
      <c r="DT30" s="2963">
        <f t="shared" si="70"/>
        <v>0.6113228678426621</v>
      </c>
      <c r="DU30" s="2963">
        <f t="shared" si="70"/>
        <v>22.996425084271969</v>
      </c>
      <c r="DV30" s="2963">
        <f t="shared" si="70"/>
        <v>4.4768454340919757</v>
      </c>
      <c r="DW30" s="2963">
        <f t="shared" si="70"/>
        <v>22.541740684874824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6.98</v>
      </c>
      <c r="C31" s="1170">
        <v>25</v>
      </c>
      <c r="D31" s="1170">
        <v>17</v>
      </c>
      <c r="E31" s="1169">
        <v>8.07</v>
      </c>
      <c r="F31" s="1170">
        <v>40</v>
      </c>
      <c r="G31" s="1170">
        <v>93</v>
      </c>
      <c r="H31" s="1176">
        <v>30.8</v>
      </c>
      <c r="I31" s="1171">
        <v>0.20100000000000001</v>
      </c>
      <c r="J31" s="2356"/>
      <c r="K31" s="1191">
        <v>6.17</v>
      </c>
      <c r="L31" s="945">
        <v>13</v>
      </c>
      <c r="M31" s="1192">
        <v>5.6000000000000001E-2</v>
      </c>
      <c r="N31" s="1546">
        <v>6.16</v>
      </c>
      <c r="O31" s="1547">
        <v>11</v>
      </c>
      <c r="P31" s="2352"/>
      <c r="Q31" s="1546">
        <v>6.26</v>
      </c>
      <c r="R31" s="1547">
        <v>12</v>
      </c>
      <c r="S31" s="2352"/>
      <c r="T31" s="2362"/>
      <c r="U31" s="2890"/>
      <c r="V31" s="2363"/>
      <c r="W31" s="2345"/>
      <c r="X31" s="2364"/>
      <c r="Y31" s="2651"/>
      <c r="Z31" s="2360" t="str">
        <f t="shared" si="33"/>
        <v/>
      </c>
      <c r="AA31" s="2647">
        <v>3.9E-2</v>
      </c>
      <c r="AB31" s="2367"/>
      <c r="AC31" s="2890"/>
      <c r="AD31" s="2652"/>
      <c r="AE31" s="2771"/>
      <c r="AF31" s="2364"/>
      <c r="AG31" s="2651"/>
      <c r="AH31" s="2685" t="str">
        <f t="shared" si="34"/>
        <v/>
      </c>
      <c r="AI31" s="2367"/>
      <c r="AJ31" s="2890"/>
      <c r="AK31" s="2652"/>
      <c r="AL31" s="2767"/>
      <c r="AM31" s="2364"/>
      <c r="AN31" s="2651"/>
      <c r="AO31" s="2685" t="str">
        <f t="shared" si="35"/>
        <v/>
      </c>
      <c r="AP31" s="2887">
        <v>3.4000000000000002E-2</v>
      </c>
      <c r="AQ31" s="1547">
        <v>1</v>
      </c>
      <c r="AR31" s="2654">
        <v>0.27</v>
      </c>
      <c r="AS31" s="2356"/>
      <c r="AT31" s="2338">
        <v>4.1000000000000002E-2</v>
      </c>
      <c r="AU31" s="2882">
        <v>2.1000000000000001E-2</v>
      </c>
      <c r="AV31" s="1152">
        <v>1</v>
      </c>
      <c r="AW31" s="2653">
        <v>0.36</v>
      </c>
      <c r="AX31" s="2356"/>
      <c r="AY31" s="2882">
        <v>3.6999999999999998E-2</v>
      </c>
      <c r="AZ31" s="1152">
        <v>1</v>
      </c>
      <c r="BA31" s="2653">
        <v>0.35</v>
      </c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14"/>
      <c r="BW31" s="3115"/>
      <c r="BX31" s="2552" t="s">
        <v>50</v>
      </c>
      <c r="BY31" s="2530">
        <f>IF(BY30&gt;=0.1,AVERAGE(BY$8,BY$10,BY$12,BY$14,BY$16,BY$18,BY20,BY$22,BY$24,BY$26,BY$28),"")</f>
        <v>9.7666666666666675</v>
      </c>
      <c r="BZ31" s="2530">
        <f t="shared" ref="BZ31:CL31" si="71">IF(BZ30&gt;=0.1,AVERAGE(BZ$8,BZ$10,BZ$12,BZ$14,BZ$16,BZ$18,BZ20,BZ$22,BZ$24,BZ$26,BZ$28),"")</f>
        <v>9.7666666666666675</v>
      </c>
      <c r="CA31" s="2530">
        <f t="shared" si="71"/>
        <v>10.85</v>
      </c>
      <c r="CB31" s="2530">
        <f t="shared" si="71"/>
        <v>30.383333333333329</v>
      </c>
      <c r="CC31" s="2530">
        <f t="shared" si="71"/>
        <v>9.2666666666666675</v>
      </c>
      <c r="CD31" s="2530">
        <f t="shared" si="71"/>
        <v>9.2666666666666675</v>
      </c>
      <c r="CE31" s="2530">
        <f t="shared" si="71"/>
        <v>10.35</v>
      </c>
      <c r="CF31" s="2530">
        <f t="shared" si="71"/>
        <v>28.883333333333329</v>
      </c>
      <c r="CG31" s="2530" t="str">
        <f t="shared" si="71"/>
        <v/>
      </c>
      <c r="CH31" s="2530">
        <f t="shared" si="71"/>
        <v>13.424400000000004</v>
      </c>
      <c r="CI31" s="2530" t="str">
        <f t="shared" si="71"/>
        <v/>
      </c>
      <c r="CJ31" s="2530">
        <f t="shared" si="71"/>
        <v>16.997040000000002</v>
      </c>
      <c r="CK31" s="2530">
        <f t="shared" si="71"/>
        <v>30.42144</v>
      </c>
      <c r="CL31" s="2530">
        <f t="shared" si="71"/>
        <v>0.97416960000000008</v>
      </c>
      <c r="CM31" s="2630" t="s">
        <v>50</v>
      </c>
      <c r="CN31" s="2602">
        <f>IF(CN30&gt;=0.1,AVERAGE(CN$8,CN$10,CN$12,CN$14,CN$16,CN$18,CN20,CN$22,CN$24,CN$26,CN$28),"")</f>
        <v>65.946125986760421</v>
      </c>
      <c r="CO31" s="2602">
        <f t="shared" ref="CO31:DW31" si="72">IF(CO30&gt;=0.1,AVERAGE(CO$8,CO$10,CO$12,CO$14,CO$16,CO$18,CO20,CO$22,CO$24,CO$26,CO$28),"")</f>
        <v>3842.9130999999993</v>
      </c>
      <c r="CP31" s="2602" t="str">
        <f t="shared" si="72"/>
        <v/>
      </c>
      <c r="CQ31" s="2602">
        <f t="shared" si="72"/>
        <v>600</v>
      </c>
      <c r="CR31" s="2602">
        <f>AVERAGE(CR$8,CR$10,CR$12,CR$14,CR$16,CR$18,CR20,CR$22,CR$24,CR$26,CR$28)</f>
        <v>0</v>
      </c>
      <c r="CS31" s="2602">
        <f t="shared" ref="CS31:CT31" si="73">AVERAGE(CS$8,CS$10,CS$12,CS$14,CS$16,CS$18,CS20,CS$22,CS$24,CS$26,CS$28)</f>
        <v>0</v>
      </c>
      <c r="CT31" s="2602">
        <f t="shared" si="73"/>
        <v>0</v>
      </c>
      <c r="CU31" s="2963">
        <f t="shared" si="72"/>
        <v>2.1878495350153604</v>
      </c>
      <c r="CV31" s="2963">
        <f t="shared" si="72"/>
        <v>2.3698284387146691</v>
      </c>
      <c r="CW31" s="2963">
        <f t="shared" si="72"/>
        <v>3.1338636171690104</v>
      </c>
      <c r="CX31" s="2963">
        <f t="shared" si="72"/>
        <v>2.055161365830799</v>
      </c>
      <c r="CY31" s="2963">
        <f t="shared" si="72"/>
        <v>2.0831966020220691</v>
      </c>
      <c r="CZ31" s="2963">
        <f t="shared" si="72"/>
        <v>2.1423462806522875</v>
      </c>
      <c r="DA31" s="2963">
        <f t="shared" si="72"/>
        <v>0.17883476838782431</v>
      </c>
      <c r="DB31" s="2963">
        <f t="shared" si="72"/>
        <v>0.17575020177705949</v>
      </c>
      <c r="DC31" s="2963">
        <f t="shared" si="72"/>
        <v>0.18071828651646396</v>
      </c>
      <c r="DD31" s="2963">
        <f t="shared" si="72"/>
        <v>0.17982221888962768</v>
      </c>
      <c r="DE31" s="2963">
        <f t="shared" si="72"/>
        <v>0.16079938600891078</v>
      </c>
      <c r="DF31" s="2963">
        <f t="shared" si="72"/>
        <v>0.17084353638837002</v>
      </c>
      <c r="DG31" s="2963">
        <f t="shared" si="72"/>
        <v>0.85918097754293254</v>
      </c>
      <c r="DH31" s="2963">
        <f t="shared" si="72"/>
        <v>2.5833333333333335</v>
      </c>
      <c r="DI31" s="2963">
        <f t="shared" si="72"/>
        <v>5.969745070733002E-2</v>
      </c>
      <c r="DJ31" s="2963">
        <f t="shared" si="72"/>
        <v>5.9887298828832813E-2</v>
      </c>
      <c r="DK31" s="2963">
        <f t="shared" si="72"/>
        <v>6.0089465442451966E-2</v>
      </c>
      <c r="DL31" s="2963">
        <f t="shared" si="72"/>
        <v>1.1005243951142754</v>
      </c>
      <c r="DM31" s="2963">
        <f t="shared" si="72"/>
        <v>0.49922892935675828</v>
      </c>
      <c r="DN31" s="2963">
        <f t="shared" si="72"/>
        <v>9.8807596192170832E-2</v>
      </c>
      <c r="DO31" s="2963">
        <f t="shared" si="72"/>
        <v>4.4320832312064935</v>
      </c>
      <c r="DP31" s="2963">
        <f t="shared" si="72"/>
        <v>0.81323409200824093</v>
      </c>
      <c r="DQ31" s="2963">
        <f t="shared" si="72"/>
        <v>5.8613060654043379</v>
      </c>
      <c r="DR31" s="2963">
        <f t="shared" si="72"/>
        <v>1.0795042449635321</v>
      </c>
      <c r="DS31" s="2963">
        <f t="shared" si="72"/>
        <v>0.50311318076047407</v>
      </c>
      <c r="DT31" s="2963">
        <f t="shared" si="72"/>
        <v>0.10188714464044368</v>
      </c>
      <c r="DU31" s="2963">
        <f t="shared" si="72"/>
        <v>3.8327375140453284</v>
      </c>
      <c r="DV31" s="2963">
        <f t="shared" si="72"/>
        <v>0.74614090568199598</v>
      </c>
      <c r="DW31" s="2963">
        <f t="shared" si="72"/>
        <v>3.7569567808124709</v>
      </c>
      <c r="DX31" s="1651"/>
      <c r="EG31" s="1680"/>
      <c r="EH31" s="1647"/>
      <c r="EI31" s="1647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AG32" si="74">SUM(B8:B31)</f>
        <v>41.620000000000005</v>
      </c>
      <c r="C32" s="1377">
        <f t="shared" si="74"/>
        <v>147</v>
      </c>
      <c r="D32" s="1377">
        <f t="shared" si="74"/>
        <v>108</v>
      </c>
      <c r="E32" s="1377">
        <f t="shared" si="74"/>
        <v>50.46</v>
      </c>
      <c r="F32" s="1377">
        <f t="shared" si="74"/>
        <v>267</v>
      </c>
      <c r="G32" s="1377">
        <f t="shared" si="74"/>
        <v>614</v>
      </c>
      <c r="H32" s="1374">
        <f t="shared" si="74"/>
        <v>172.3</v>
      </c>
      <c r="I32" s="1182">
        <f t="shared" si="74"/>
        <v>1.375</v>
      </c>
      <c r="J32" s="1183">
        <f t="shared" si="74"/>
        <v>0.104</v>
      </c>
      <c r="K32" s="1189">
        <f t="shared" si="74"/>
        <v>36.83</v>
      </c>
      <c r="L32" s="947">
        <f t="shared" si="74"/>
        <v>71</v>
      </c>
      <c r="M32" s="1190">
        <f t="shared" si="74"/>
        <v>0.38600000000000001</v>
      </c>
      <c r="N32" s="1548">
        <f t="shared" si="74"/>
        <v>37.11</v>
      </c>
      <c r="O32" s="1624">
        <f t="shared" si="74"/>
        <v>70</v>
      </c>
      <c r="P32" s="1549">
        <f t="shared" si="74"/>
        <v>0</v>
      </c>
      <c r="Q32" s="1548">
        <f t="shared" si="74"/>
        <v>37.090000000000003</v>
      </c>
      <c r="R32" s="1624">
        <f t="shared" si="74"/>
        <v>71</v>
      </c>
      <c r="S32" s="1549">
        <f t="shared" si="74"/>
        <v>0</v>
      </c>
      <c r="T32" s="1548">
        <f t="shared" si="74"/>
        <v>24.95</v>
      </c>
      <c r="U32" s="1548">
        <f t="shared" si="74"/>
        <v>1.4160000000000001</v>
      </c>
      <c r="V32" s="1624">
        <f t="shared" si="74"/>
        <v>13</v>
      </c>
      <c r="W32" s="1548">
        <f t="shared" si="74"/>
        <v>1.91</v>
      </c>
      <c r="X32" s="1550">
        <f t="shared" si="74"/>
        <v>115.6</v>
      </c>
      <c r="Y32" s="1550">
        <f t="shared" si="74"/>
        <v>40.299999999999997</v>
      </c>
      <c r="Z32" s="1548">
        <f t="shared" si="74"/>
        <v>1.2720597484276728</v>
      </c>
      <c r="AA32" s="1549">
        <f t="shared" si="74"/>
        <v>0.26400000000000001</v>
      </c>
      <c r="AB32" s="1548">
        <f t="shared" si="74"/>
        <v>25.110000000000003</v>
      </c>
      <c r="AC32" s="1548">
        <f t="shared" si="74"/>
        <v>1.042</v>
      </c>
      <c r="AD32" s="1624">
        <f t="shared" si="74"/>
        <v>13</v>
      </c>
      <c r="AE32" s="1548">
        <f t="shared" si="74"/>
        <v>2.2899999999999996</v>
      </c>
      <c r="AF32" s="1550">
        <f t="shared" si="74"/>
        <v>115.8</v>
      </c>
      <c r="AG32" s="1550">
        <f t="shared" si="74"/>
        <v>40.299999999999997</v>
      </c>
      <c r="AH32" s="1548">
        <f t="shared" ref="AH32:BM32" si="75">SUM(AH8:AH31)</f>
        <v>1.2720597484276728</v>
      </c>
      <c r="AI32" s="1548">
        <f t="shared" si="75"/>
        <v>25.080000000000002</v>
      </c>
      <c r="AJ32" s="1563">
        <f t="shared" si="75"/>
        <v>0.94699999999999995</v>
      </c>
      <c r="AK32" s="1627">
        <f t="shared" si="75"/>
        <v>12</v>
      </c>
      <c r="AL32" s="1563">
        <f t="shared" si="75"/>
        <v>2.0699999999999998</v>
      </c>
      <c r="AM32" s="1564">
        <f t="shared" si="75"/>
        <v>117.5</v>
      </c>
      <c r="AN32" s="1564">
        <f t="shared" si="75"/>
        <v>44.8</v>
      </c>
      <c r="AO32" s="1563">
        <f t="shared" si="75"/>
        <v>1.3096296296296297</v>
      </c>
      <c r="AP32" s="1565">
        <f t="shared" si="75"/>
        <v>0.188</v>
      </c>
      <c r="AQ32" s="1627">
        <f t="shared" si="75"/>
        <v>6</v>
      </c>
      <c r="AR32" s="1563">
        <f t="shared" si="75"/>
        <v>1.4100000000000001</v>
      </c>
      <c r="AS32" s="1557">
        <f t="shared" si="75"/>
        <v>1.7000000000000001E-2</v>
      </c>
      <c r="AT32" s="1557">
        <f t="shared" si="75"/>
        <v>0.26500000000000001</v>
      </c>
      <c r="AU32" s="946">
        <f t="shared" si="75"/>
        <v>0.10800000000000001</v>
      </c>
      <c r="AV32" s="947">
        <f t="shared" si="75"/>
        <v>6</v>
      </c>
      <c r="AW32" s="946">
        <f t="shared" si="75"/>
        <v>2.2199999999999998</v>
      </c>
      <c r="AX32" s="948">
        <f t="shared" si="75"/>
        <v>0</v>
      </c>
      <c r="AY32" s="946">
        <f t="shared" si="75"/>
        <v>0.21700000000000003</v>
      </c>
      <c r="AZ32" s="947">
        <f t="shared" si="75"/>
        <v>6</v>
      </c>
      <c r="BA32" s="946">
        <f t="shared" si="75"/>
        <v>1.79</v>
      </c>
      <c r="BB32" s="948">
        <f t="shared" si="75"/>
        <v>0</v>
      </c>
      <c r="BC32" s="946">
        <f t="shared" si="75"/>
        <v>44.25</v>
      </c>
      <c r="BD32" s="946">
        <f t="shared" si="75"/>
        <v>0.33799999999999997</v>
      </c>
      <c r="BE32" s="947">
        <f t="shared" si="75"/>
        <v>6</v>
      </c>
      <c r="BF32" s="951">
        <f t="shared" si="75"/>
        <v>26.200000000000003</v>
      </c>
      <c r="BG32" s="1130">
        <f t="shared" si="75"/>
        <v>171.70000000000002</v>
      </c>
      <c r="BH32" s="2661">
        <f t="shared" si="75"/>
        <v>51</v>
      </c>
      <c r="BI32" s="2661">
        <f t="shared" si="75"/>
        <v>74</v>
      </c>
      <c r="BJ32" s="1124">
        <f t="shared" si="75"/>
        <v>1.3000000000000001E-2</v>
      </c>
      <c r="BK32" s="949">
        <f t="shared" si="75"/>
        <v>44.06</v>
      </c>
      <c r="BL32" s="946">
        <f t="shared" si="75"/>
        <v>0.33399999999999996</v>
      </c>
      <c r="BM32" s="947">
        <f t="shared" si="75"/>
        <v>6</v>
      </c>
      <c r="BN32" s="1130">
        <f t="shared" ref="BN32:BU32" si="76">SUM(BN8:BN31)</f>
        <v>26.1</v>
      </c>
      <c r="BO32" s="1130">
        <f t="shared" si="76"/>
        <v>167.6</v>
      </c>
      <c r="BP32" s="2661">
        <f t="shared" si="76"/>
        <v>51</v>
      </c>
      <c r="BQ32" s="2661">
        <f t="shared" si="76"/>
        <v>74</v>
      </c>
      <c r="BR32" s="2538">
        <f t="shared" si="76"/>
        <v>1.0999999999999999E-2</v>
      </c>
      <c r="BS32" s="2636">
        <f t="shared" si="76"/>
        <v>21.9</v>
      </c>
      <c r="BT32" s="2636">
        <f t="shared" si="76"/>
        <v>23.9</v>
      </c>
      <c r="BU32" s="2636">
        <f t="shared" si="76"/>
        <v>22.5</v>
      </c>
      <c r="BV32" s="3114"/>
      <c r="BW32" s="3115"/>
      <c r="BX32" s="2552" t="s">
        <v>51</v>
      </c>
      <c r="BY32" s="2533">
        <f>IF(BY30&gt;=0.1,MIN(BY$8,BY$10,BY$12,BY$14,BY$16,BY$18,BY20,BY$22,BY$24,BY$26,BY$28),"")</f>
        <v>8.5</v>
      </c>
      <c r="BZ32" s="2533">
        <f t="shared" ref="BZ32:CL32" si="77">IF(BZ30&gt;=0.1,MIN(BZ$8,BZ$10,BZ$12,BZ$14,BZ$16,BZ$18,BZ20,BZ$22,BZ$24,BZ$26,BZ$28),"")</f>
        <v>8.5</v>
      </c>
      <c r="CA32" s="2533">
        <f t="shared" si="77"/>
        <v>9.6</v>
      </c>
      <c r="CB32" s="2533">
        <f t="shared" si="77"/>
        <v>26.6</v>
      </c>
      <c r="CC32" s="2533">
        <f t="shared" si="77"/>
        <v>8</v>
      </c>
      <c r="CD32" s="2533">
        <f t="shared" si="77"/>
        <v>8</v>
      </c>
      <c r="CE32" s="2533">
        <f t="shared" si="77"/>
        <v>9.1</v>
      </c>
      <c r="CF32" s="2533">
        <f t="shared" si="77"/>
        <v>25.1</v>
      </c>
      <c r="CG32" s="2533" t="str">
        <f t="shared" si="77"/>
        <v/>
      </c>
      <c r="CH32" s="2533">
        <f t="shared" si="77"/>
        <v>12.492000000000001</v>
      </c>
      <c r="CI32" s="2533" t="str">
        <f t="shared" si="77"/>
        <v/>
      </c>
      <c r="CJ32" s="2533">
        <f t="shared" si="77"/>
        <v>11.44656</v>
      </c>
      <c r="CK32" s="2533">
        <f t="shared" si="77"/>
        <v>26.542079999999999</v>
      </c>
      <c r="CL32" s="2533">
        <f t="shared" si="77"/>
        <v>0.85248000000000002</v>
      </c>
      <c r="CM32" s="2630" t="s">
        <v>51</v>
      </c>
      <c r="CN32" s="2605">
        <f>IF(CN30&gt;=0.1,MIN(CN$8,CN$10,CN$12,CN$14,CN$16,CN$18,CN20,CN$22,CN$24,CN$26,CN$28),"")</f>
        <v>64.576919640318749</v>
      </c>
      <c r="CO32" s="2605">
        <f t="shared" ref="CO32:DW32" si="78">IF(CO30&gt;=0.1,MIN(CO$8,CO$10,CO$12,CO$14,CO$16,CO$18,CO20,CO$22,CO$24,CO$26,CO$28),"")</f>
        <v>3443</v>
      </c>
      <c r="CP32" s="2605" t="str">
        <f t="shared" si="78"/>
        <v/>
      </c>
      <c r="CQ32" s="2605">
        <f t="shared" si="78"/>
        <v>570.92511013215858</v>
      </c>
      <c r="CR32" s="2605" t="str">
        <f t="shared" si="78"/>
        <v/>
      </c>
      <c r="CS32" s="2605" t="str">
        <f t="shared" si="78"/>
        <v/>
      </c>
      <c r="CT32" s="2605" t="str">
        <f t="shared" si="78"/>
        <v/>
      </c>
      <c r="CU32" s="2964">
        <f t="shared" si="78"/>
        <v>0.90241788772737075</v>
      </c>
      <c r="CV32" s="2964">
        <f t="shared" si="78"/>
        <v>0.90241788772737075</v>
      </c>
      <c r="CW32" s="2964">
        <f t="shared" si="78"/>
        <v>2.0451994184475457</v>
      </c>
      <c r="CX32" s="2964">
        <f t="shared" si="78"/>
        <v>1.9353282407673311</v>
      </c>
      <c r="CY32" s="2964">
        <f t="shared" si="78"/>
        <v>1.9353282407673311</v>
      </c>
      <c r="CZ32" s="2964">
        <f t="shared" si="78"/>
        <v>1.96378895019038</v>
      </c>
      <c r="DA32" s="2964">
        <f t="shared" si="78"/>
        <v>0.15873912630095119</v>
      </c>
      <c r="DB32" s="2964">
        <f t="shared" si="78"/>
        <v>0.14881793090714177</v>
      </c>
      <c r="DC32" s="2964">
        <f t="shared" si="78"/>
        <v>0.16866032169476064</v>
      </c>
      <c r="DD32" s="2964">
        <f t="shared" si="78"/>
        <v>0.17449631898523679</v>
      </c>
      <c r="DE32" s="2964">
        <f t="shared" si="78"/>
        <v>0.1369124964345704</v>
      </c>
      <c r="DF32" s="2964">
        <f t="shared" si="78"/>
        <v>0.1604443317592622</v>
      </c>
      <c r="DG32" s="2964">
        <f t="shared" si="78"/>
        <v>0.85601056803170406</v>
      </c>
      <c r="DH32" s="2964">
        <f t="shared" si="78"/>
        <v>1.5</v>
      </c>
      <c r="DI32" s="2964">
        <f t="shared" si="78"/>
        <v>5.9352517985611516E-2</v>
      </c>
      <c r="DJ32" s="2964">
        <f t="shared" si="78"/>
        <v>5.9481826303662964E-2</v>
      </c>
      <c r="DK32" s="2964">
        <f t="shared" si="78"/>
        <v>5.975627661136397E-2</v>
      </c>
      <c r="DL32" s="2964">
        <f t="shared" si="78"/>
        <v>1.0867293625914316</v>
      </c>
      <c r="DM32" s="2964">
        <f t="shared" si="78"/>
        <v>0.49808062295410821</v>
      </c>
      <c r="DN32" s="2964">
        <f t="shared" si="78"/>
        <v>9.4230451314266828E-2</v>
      </c>
      <c r="DO32" s="2964">
        <f t="shared" si="78"/>
        <v>4.3940959071340266</v>
      </c>
      <c r="DP32" s="2964">
        <f t="shared" si="78"/>
        <v>0.7956523785917351</v>
      </c>
      <c r="DQ32" s="2964">
        <f t="shared" si="78"/>
        <v>5.6999232164361366</v>
      </c>
      <c r="DR32" s="2964">
        <f t="shared" si="78"/>
        <v>1</v>
      </c>
      <c r="DS32" s="2964">
        <f t="shared" si="78"/>
        <v>0.49808062295410815</v>
      </c>
      <c r="DT32" s="2964">
        <f t="shared" si="78"/>
        <v>9.5265950779258771E-2</v>
      </c>
      <c r="DU32" s="2964">
        <f t="shared" si="78"/>
        <v>0.12</v>
      </c>
      <c r="DV32" s="2964">
        <f t="shared" si="78"/>
        <v>0.70180620060399201</v>
      </c>
      <c r="DW32" s="2964">
        <f t="shared" si="78"/>
        <v>3.2705210920053505</v>
      </c>
      <c r="DX32" s="1651"/>
      <c r="EG32" s="1680"/>
      <c r="EH32" s="1647"/>
      <c r="EI32" s="1647"/>
      <c r="GD32" s="444" t="s">
        <v>505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#REF!=$GL$32,#REF!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0.46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#REF!=$GL$32,#REF!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10.7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#REF!=$GL$32,#REF!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23.77570093457944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#REF!=$GL$32,#REF!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10.936822429906544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#REF!=$GL$32,#REF!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6.33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#REF!=$GL$32,#REF!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29.5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#REF!=$GL$32,#REF!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2.1873644859813086</v>
      </c>
      <c r="GM32" s="1602"/>
      <c r="GN32" s="1602"/>
      <c r="GO32" s="1602"/>
      <c r="GP32" s="499" t="s">
        <v>505</v>
      </c>
      <c r="GQ32" s="1753">
        <f>IF($GX$8=$GX$32,GQ8,IF($GX$9=$GX$32,GQ9,IF($GX$10=$GX$32,GQ10,IF($GX$11=$GX$32,GQ11,IF($GX$12=$GX$32,GQ12,IF($GX$13=$GX$32,GQ13,IF($GX$14=$GX$32,GQ14,IF($GX$15=$GX$32,GQ15,IF($GX$16=$GX$32,GQ16,IF($GX$17=$GX$32,GQ17,IF($GX$18=$GX$32,GQ18,IF($GX$19=$GX$32,GQ19,IF(#REF!=$GX$32,#REF!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0.51</v>
      </c>
      <c r="GR32" s="1753">
        <f>IF($GX$8=$GX$32,GR8,IF($GX$9=$GX$32,GR9,IF($GX$10=$GX$32,GR10,IF($GX$11=$GX$32,GR11,IF($GX$12=$GX$32,GR12,IF($GX$13=$GX$32,GR13,IF($GX$14=$GX$32,GR14,IF($GX$15=$GX$32,GR15,IF($GX$16=$GX$32,GR16,IF($GX$17=$GX$32,GR17,IF($GX$18=$GX$32,GR18,IF($GX$19=$GX$32,GR19,IF(#REF!=$GX$32,#REF!,IF($GX$21=$GX$32,GR21,IF($GX$22=$GX$32,GR22,IF($GX$23=$GX$32,GR23,IF($GX$24=$GX$32,GR24,IF($GX$25=$GX$32,GR25,IF($GX$26=$GX$32,GR26,IF($GX$27=$GX$32,GR27,IF($GX$28=$GX$32,GR28,IF($GX$29=$GX$32,GR29,IF($GX$30=$GX$32,GR30,IF($GX$31=$GX$32,GR31,""))))))))))))))))))))))))</f>
        <v>10.7</v>
      </c>
      <c r="GS32" s="1753">
        <f>IF($GX$8=$GX$32,GS8,IF($GX$9=$GX$32,GS9,IF($GX$10=$GX$32,GS10,IF($GX$11=$GX$32,GS11,IF($GX$12=$GX$32,GS12,IF($GX$13=$GX$32,GS13,IF($GX$14=$GX$32,GS14,IF($GX$15=$GX$32,GS15,IF($GX$16=$GX$32,GS16,IF($GX$17=$GX$32,GS17,IF($GX$18=$GX$32,GS18,IF($GX$19=$GX$32,GS19,IF(#REF!=$GX$32,#REF!,IF($GX$21=$GX$32,GS21,IF($GX$22=$GX$32,GS22,IF($GX$23=$GX$32,GS23,IF($GX$24=$GX$32,GS24,IF($GX$25=$GX$32,GS25,IF($GX$26=$GX$32,GS26,IF($GX$27=$GX$32,GS27,IF($GX$28=$GX$32,GS28,IF($GX$29=$GX$32,GS29,IF($GX$30=$GX$32,GS30,IF($GX$31=$GX$32,GS31,""))))))))))))))))))))))))</f>
        <v>23.77570093457944</v>
      </c>
      <c r="GT32" s="1753">
        <f>IF($GX$8=$GX$32,GT8,IF($GX$9=$GX$32,GT9,IF($GX$10=$GX$32,GT10,IF($GX$11=$GX$32,GT11,IF($GX$12=$GX$32,GT12,IF($GX$13=$GX$32,GT13,IF($GX$14=$GX$32,GT14,IF($GX$15=$GX$32,GT15,IF($GX$16=$GX$32,GT16,IF($GX$17=$GX$32,GT17,IF($GX$18=$GX$32,GT18,IF($GX$19=$GX$32,GT19,IF(#REF!=$GX$32,#REF!,IF($GX$21=$GX$32,GT21,IF($GX$22=$GX$32,GT22,IF($GX$23=$GX$32,GT23,IF($GX$24=$GX$32,GT24,IF($GX$25=$GX$32,GT25,IF($GX$26=$GX$32,GT26,IF($GX$27=$GX$32,GT27,IF($GX$28=$GX$32,GT28,IF($GX$29=$GX$32,GT29,IF($GX$30=$GX$32,GT30,IF($GX$31=$GX$32,GT31,""))))))))))))))))))))))))</f>
        <v>12.125607476635516</v>
      </c>
      <c r="GU32" s="1753">
        <f>IF($GX$8=$GX$32,GU8,IF($GX$9=$GX$32,GU9,IF($GX$10=$GX$32,GU10,IF($GX$11=$GX$32,GU11,IF($GX$12=$GX$32,GU12,IF($GX$13=$GX$32,GU13,IF($GX$14=$GX$32,GU14,IF($GX$15=$GX$32,GU15,IF($GX$16=$GX$32,GU16,IF($GX$17=$GX$32,GU17,IF($GX$18=$GX$32,GU18,IF($GX$19=$GX$32,GU19,IF(#REF!=$GX$32,#REF!,IF($GX$21=$GX$32,GU21,IF($GX$22=$GX$32,GU22,IF($GX$23=$GX$32,GU23,IF($GX$24=$GX$32,GU24,IF($GX$25=$GX$32,GU25,IF($GX$26=$GX$32,GU26,IF($GX$27=$GX$32,GU27,IF($GX$28=$GX$32,GU28,IF($GX$29=$GX$32,GU29,IF($GX$30=$GX$32,GU30,IF($GX$31=$GX$32,GU31,""))))))))))))))))))))))))</f>
        <v>6.29</v>
      </c>
      <c r="GV32" s="1753">
        <f>IF($GX$8=$GX$32,GV8,IF($GX$9=$GX$32,GV9,IF($GX$10=$GX$32,GV10,IF($GX$11=$GX$32,GV11,IF($GX$12=$GX$32,GV12,IF($GX$13=$GX$32,GV13,IF($GX$14=$GX$32,GV14,IF($GX$15=$GX$32,GV15,IF($GX$16=$GX$32,GV16,IF($GX$17=$GX$32,GV17,IF($GX$18=$GX$32,GV18,IF($GX$19=$GX$32,GV19,IF(#REF!=$GX$32,#REF!,IF($GX$21=$GX$32,GV21,IF($GX$22=$GX$32,GV22,IF($GX$23=$GX$32,GV23,IF($GX$24=$GX$32,GV24,IF($GX$25=$GX$32,GV25,IF($GX$26=$GX$32,GV26,IF($GX$27=$GX$32,GV27,IF($GX$28=$GX$32,GV28,IF($GX$29=$GX$32,GV29,IF($GX$30=$GX$32,GV30,IF($GX$31=$GX$32,GV31,""))))))))))))))))))))))))</f>
        <v>29</v>
      </c>
      <c r="GW32" s="1753">
        <f>IF($GX$8=$GX$32,GW8,IF($GX$9=$GX$32,GW9,IF($GX$10=$GX$32,GW10,IF($GX$11=$GX$32,GW11,IF($GX$12=$GX$32,GW12,IF($GX$13=$GX$32,GW13,IF($GX$14=$GX$32,GW14,IF($GX$15=$GX$32,GW15,IF($GX$16=$GX$32,GW16,IF($GX$17=$GX$32,GW17,IF($GX$18=$GX$32,GW18,IF($GX$19=$GX$32,GW19,IF(#REF!=$GX$32,#REF!,IF($GX$21=$GX$32,GW21,IF($GX$22=$GX$32,GW22,IF($GX$23=$GX$32,GW23,IF($GX$24=$GX$32,GW24,IF($GX$25=$GX$32,GW25,IF($GX$26=$GX$32,GW26,IF($GX$27=$GX$32,GW27,IF($GX$28=$GX$32,GW28,IF($GX$29=$GX$32,GW29,IF($GX$30=$GX$32,GW30,IF($GX$31=$GX$32,GW31,""))))))))))))))))))))))))</f>
        <v>5</v>
      </c>
      <c r="GX32" s="1621">
        <f>MIN(GX8:GX31)</f>
        <v>2.4251214953271032</v>
      </c>
      <c r="GY32" s="1602"/>
      <c r="GZ32" s="1602"/>
      <c r="HA32" s="1602"/>
      <c r="HB32" s="499" t="s">
        <v>505</v>
      </c>
      <c r="HC32" s="1753">
        <f>IF($HJ$8=$HJ$32,HC8,IF($HJ$9=$HJ$32,HC9,IF($HJ$10=$HJ$32,HC10,IF($HJ$11=$HJ$32,HC11,IF($HJ$12=$HJ$32,HC12,IF($HJ$13=$HJ$32,HC13,IF($HJ$14=$HJ$32,HC14,IF($HJ$15=$HJ$32,HC15,IF($HJ$16=$HJ$32,HC16,IF($HJ$17=$HJ$32,HC17,IF($HJ$18=$HJ$32,HC18,IF($HJ$19=$HJ$32,HC19,IF(HC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0.41</v>
      </c>
      <c r="HD32" s="1753">
        <f>IF($HJ$8=$HJ$32,HD8,IF($HJ$9=$HJ$32,HD9,IF($HJ$10=$HJ$32,HD10,IF($HJ$11=$HJ$32,HD11,IF($HJ$12=$HJ$32,HD12,IF($HJ$13=$HJ$32,HD13,IF($HJ$14=$HJ$32,HD14,IF($HJ$15=$HJ$32,HD15,IF($HJ$16=$HJ$32,HD16,IF($HJ$17=$HJ$32,HD17,IF($HJ$18=$HJ$32,HD18,IF($HJ$19=$HJ$32,HD19,IF(HD20=$HJ$32,HD20,IF($HJ$21=$HJ$32,HD21,IF($HJ$22=$HJ$32,HD22,IF($HJ$23=$HJ$32,HD23,IF($HJ$24=$HJ$32,HD24,IF($HJ$25=$HJ$32,HD25,IF($HJ$26=$HJ$32,HD26,IF($HJ$27=$HJ$32,HD27,IF($HJ$28=$HJ$32,HD28,IF($HJ$29=$HJ$32,HD29,IF($HJ$30=$HJ$32,HD30,IF($HJ$31=$HJ$32,HD31,""))))))))))))))))))))))))</f>
        <v>12.8</v>
      </c>
      <c r="HE32" s="1753">
        <f>IF($HJ$8=$HJ$32,HE8,IF($HJ$9=$HJ$32,HE9,IF($HJ$10=$HJ$32,HE10,IF($HJ$11=$HJ$32,HE11,IF($HJ$12=$HJ$32,HE12,IF($HJ$13=$HJ$32,HE13,IF($HJ$14=$HJ$32,HE14,IF($HJ$15=$HJ$32,HE15,IF($HJ$16=$HJ$32,HE16,IF($HJ$17=$HJ$32,HE17,IF($HJ$18=$HJ$32,HE18,IF($HJ$19=$HJ$32,HE19,IF(HJ20=$HJ$32,HE20,IF($HJ$21=$HJ$32,HE21,IF($HJ$22=$HJ$32,HE22,IF($HJ$23=$HJ$32,HE23,IF($HJ$24=$HJ$32,HE24,IF($HJ$25=$HJ$32,HE25,IF($HJ$26=$HJ$32,HE26,IF($HJ$27=$HJ$32,HE27,IF($HJ$28=$HJ$32,HE28,IF($HJ$29=$HJ$32,HE29,IF($HJ$30=$HJ$32,HE30,IF($HJ$31=$HJ$32,HE31,""))))))))))))))))))))))))</f>
        <v>21.09375</v>
      </c>
      <c r="HF32" s="1753">
        <f>IF($HJ$8=$HJ$32,HF8,IF($HJ$9=$HJ$32,HF9,IF($HJ$10=$HJ$32,HF10,IF($HJ$11=$HJ$32,HF11,IF($HJ$12=$HJ$32,HF12,IF($HJ$13=$HJ$32,HF13,IF($HJ$14=$HJ$32,HF14,IF($HJ$15=$HJ$32,HF15,IF($HJ$16=$HJ$32,HF16,IF($HJ$17=$HJ$32,HF17,IF($HJ$18=$HJ$32,HF18,IF($HJ$19=$HJ$32,HF19,IF(HJ20=$HJ$32,HF20,IF($HJ$21=$HJ$32,HF21,IF($HJ$22=$HJ$32,HF22,IF($HJ$23=$HJ$32,HF23,IF($HJ$24=$HJ$32,HF24,IF($HJ$25=$HJ$32,HF25,IF($HJ$26=$HJ$32,HF26,IF($HJ$27=$HJ$32,HF27,IF($HJ$28=$HJ$32,HF28,IF($HJ$29=$HJ$32,HF29,IF($HJ$30=$HJ$32,HF30,IF($HJ$31=$HJ$32,HF31,""))))))))))))))))))))))))</f>
        <v>8.6484375</v>
      </c>
      <c r="HG32" s="1753">
        <f>IF($HJ$8=$HJ$32,HG8,IF($HJ$9=$HJ$32,HG9,IF($HJ$10=$HJ$32,HG10,IF($HJ$11=$HJ$32,HG11,IF($HJ$12=$HJ$32,HG12,IF($HJ$13=$HJ$32,HG13,IF($HJ$14=$HJ$32,HG14,IF($HJ$15=$HJ$32,HG15,IF($HJ$16=$HJ$32,HG16,IF($HJ$17=$HJ$32,HG17,IF($HJ$18=$HJ$32,HG18,IF($HJ$19=$HJ$32,HG19,IF(HG20=$HJ$32,HG20,IF($HJ$21=$HJ$32,HG21,IF($HJ$22=$HJ$32,HG22,IF($HJ$23=$HJ$32,HG23,IF($HJ$24=$HJ$32,HG24,IF($HJ$25=$HJ$32,HG25,IF($HJ$26=$HJ$32,HG26,IF($HJ$27=$HJ$32,HG27,IF($HJ$28=$HJ$32,HG28,IF($HJ$29=$HJ$32,HG29,IF($HJ$30=$HJ$32,HG30,IF($HJ$31=$HJ$32,HG31,""))))))))))))))))))))))))</f>
        <v>6.25</v>
      </c>
      <c r="HH32" s="1753">
        <f>IF($HJ$8=$HJ$32,HH8,IF($HJ$9=$HJ$32,HH9,IF($HJ$10=$HJ$32,HH10,IF($HJ$11=$HJ$32,HH11,IF($HJ$12=$HJ$32,HH12,IF($HJ$13=$HJ$32,HH13,IF($HJ$14=$HJ$32,HH14,IF($HJ$15=$HJ$32,HH15,IF($HJ$16=$HJ$32,HH16,IF($HJ$17=$HJ$32,HH17,IF($HJ$18=$HJ$32,HH18,IF($HJ$19=$HJ$32,HH19,IF(HH20=$HJ$32,HJ20,IF($HJ$21=$HJ$32,HH21,IF($HJ$22=$HJ$32,HH22,IF($HJ$23=$HJ$32,HH23,IF($HJ$24=$HJ$32,HH24,IF($HJ$25=$HJ$32,HH25,IF($HJ$26=$HJ$32,HH26,IF($HJ$27=$HJ$32,HH27,IF($HJ$28=$HJ$32,HH28,IF($HJ$29=$HJ$32,HH29,IF($HJ$30=$HJ$32,HH30,IF($HJ$31=$HJ$32,HH31,""))))))))))))))))))))))))</f>
        <v>29</v>
      </c>
      <c r="HI32" s="1753">
        <f>IF($HJ$8=$HJ$32,HI8,IF($HJ$9=$HJ$32,HI9,IF($HJ$10=$HJ$32,HI10,IF($HJ$11=$HJ$32,HI11,IF($HJ$12=$HJ$32,HI12,IF($HJ$13=$HJ$32,HI13,IF($HJ$14=$HJ$32,HI14,IF($HJ$15=$HJ$32,HI15,IF($HJ$16=$HJ$32,HI16,IF($HJ$17=$HJ$32,HI17,IF($HJ$18=$HJ$32,HI18,IF($HJ$19=$HJ$32,HI19,IF(HI20=$HJ$32,HJ20,IF($HJ$21=$HJ$32,HI21,IF($HJ$22=$HJ$32,HI22,IF($HJ$23=$HJ$32,HI23,IF($HJ$24=$HJ$32,HI24,IF($HJ$25=$HJ$32,HI25,IF($HJ$26=$HJ$32,HI26,IF($HJ$27=$HJ$32,HI27,IF($HJ$28=$HJ$32,HI28,IF($HJ$29=$HJ$32,HI29,IF($HJ$30=$HJ$32,HI30,IF($HJ$31=$HJ$32,HI31,""))))))))))))))))))))))))</f>
        <v>5</v>
      </c>
      <c r="HJ32" s="1621">
        <f>MIN(HJ8:HJ31)</f>
        <v>1.7296875</v>
      </c>
      <c r="HK32" s="1602"/>
      <c r="HL32" s="1602"/>
      <c r="HM32" s="1603"/>
      <c r="HN32" s="1603">
        <f>MIN(HJ32,GX32,GL32)</f>
        <v>1.7296875</v>
      </c>
      <c r="HO32" s="499"/>
    </row>
    <row r="33" spans="1:208" ht="27.75" customHeight="1" thickTop="1" thickBot="1" x14ac:dyDescent="0.35">
      <c r="A33" s="1179" t="s">
        <v>50</v>
      </c>
      <c r="B33" s="1184">
        <f t="shared" ref="B33:I33" si="79">IF(B32&lt;=0,"",AVERAGE(B8:B31))</f>
        <v>6.9366666666666674</v>
      </c>
      <c r="C33" s="1378">
        <f t="shared" si="79"/>
        <v>24.5</v>
      </c>
      <c r="D33" s="1378">
        <f t="shared" si="79"/>
        <v>18</v>
      </c>
      <c r="E33" s="1184">
        <f t="shared" si="79"/>
        <v>8.41</v>
      </c>
      <c r="F33" s="1378">
        <f t="shared" si="79"/>
        <v>44.5</v>
      </c>
      <c r="G33" s="1378">
        <f t="shared" si="79"/>
        <v>102.33333333333333</v>
      </c>
      <c r="H33" s="1375">
        <f t="shared" si="79"/>
        <v>28.716666666666669</v>
      </c>
      <c r="I33" s="1419">
        <f t="shared" si="79"/>
        <v>0.22916666666666666</v>
      </c>
      <c r="J33" s="1419">
        <f>IF(J32&lt;=0.0001,"",AVERAGE(J8:J31))</f>
        <v>5.1999999999999998E-2</v>
      </c>
      <c r="K33" s="1184">
        <f t="shared" ref="K33:AR33" si="80">IF(K32&lt;=0,"",AVERAGE(K8:K31))</f>
        <v>6.1383333333333328</v>
      </c>
      <c r="L33" s="1378">
        <f t="shared" si="80"/>
        <v>11.833333333333334</v>
      </c>
      <c r="M33" s="1419">
        <f t="shared" si="80"/>
        <v>6.433333333333334E-2</v>
      </c>
      <c r="N33" s="1552">
        <f t="shared" si="80"/>
        <v>6.1849999999999996</v>
      </c>
      <c r="O33" s="1625">
        <f t="shared" si="80"/>
        <v>11.666666666666666</v>
      </c>
      <c r="P33" s="1544" t="str">
        <f t="shared" si="80"/>
        <v/>
      </c>
      <c r="Q33" s="1552">
        <f t="shared" si="80"/>
        <v>6.1816666666666675</v>
      </c>
      <c r="R33" s="1625">
        <f t="shared" si="80"/>
        <v>11.833333333333334</v>
      </c>
      <c r="S33" s="1544" t="str">
        <f t="shared" si="80"/>
        <v/>
      </c>
      <c r="T33" s="1552">
        <f t="shared" si="80"/>
        <v>6.2374999999999998</v>
      </c>
      <c r="U33" s="1552">
        <f t="shared" si="80"/>
        <v>0.35400000000000004</v>
      </c>
      <c r="V33" s="1625">
        <f t="shared" si="80"/>
        <v>3.25</v>
      </c>
      <c r="W33" s="1552">
        <f t="shared" si="80"/>
        <v>0.47749999999999998</v>
      </c>
      <c r="X33" s="1544">
        <f t="shared" si="80"/>
        <v>28.9</v>
      </c>
      <c r="Y33" s="1544">
        <f t="shared" si="80"/>
        <v>10.074999999999999</v>
      </c>
      <c r="Z33" s="1552">
        <f t="shared" si="80"/>
        <v>0.31801493710691819</v>
      </c>
      <c r="AA33" s="1551">
        <f t="shared" si="80"/>
        <v>4.4000000000000004E-2</v>
      </c>
      <c r="AB33" s="1552">
        <f t="shared" si="80"/>
        <v>6.2775000000000007</v>
      </c>
      <c r="AC33" s="1552">
        <f t="shared" si="80"/>
        <v>0.26050000000000001</v>
      </c>
      <c r="AD33" s="1625">
        <f t="shared" si="80"/>
        <v>3.25</v>
      </c>
      <c r="AE33" s="1552">
        <f t="shared" si="80"/>
        <v>0.5724999999999999</v>
      </c>
      <c r="AF33" s="1544">
        <f t="shared" si="80"/>
        <v>28.95</v>
      </c>
      <c r="AG33" s="1544">
        <f t="shared" si="80"/>
        <v>10.074999999999999</v>
      </c>
      <c r="AH33" s="1552">
        <f t="shared" si="80"/>
        <v>0.31801493710691819</v>
      </c>
      <c r="AI33" s="1552">
        <f t="shared" si="80"/>
        <v>6.2700000000000005</v>
      </c>
      <c r="AJ33" s="1563">
        <f t="shared" si="80"/>
        <v>0.23674999999999999</v>
      </c>
      <c r="AK33" s="1627">
        <f t="shared" si="80"/>
        <v>3</v>
      </c>
      <c r="AL33" s="1563">
        <f t="shared" si="80"/>
        <v>0.51749999999999996</v>
      </c>
      <c r="AM33" s="1564">
        <f t="shared" si="80"/>
        <v>29.375</v>
      </c>
      <c r="AN33" s="1564">
        <f t="shared" si="80"/>
        <v>11.2</v>
      </c>
      <c r="AO33" s="1563">
        <f t="shared" si="80"/>
        <v>0.32740740740740742</v>
      </c>
      <c r="AP33" s="1565">
        <f t="shared" si="80"/>
        <v>3.1333333333333331E-2</v>
      </c>
      <c r="AQ33" s="1627">
        <f t="shared" si="80"/>
        <v>1</v>
      </c>
      <c r="AR33" s="1563">
        <f t="shared" si="80"/>
        <v>0.23500000000000001</v>
      </c>
      <c r="AS33" s="2648">
        <f>IF(AS32&lt;=0.01,"",AVERAGE(AS8:AS31))</f>
        <v>8.5000000000000006E-3</v>
      </c>
      <c r="AT33" s="2648">
        <f>IF(AT32&lt;=0.01,"",AVERAGE(AT8:AT31))</f>
        <v>4.4166666666666667E-2</v>
      </c>
      <c r="AU33" s="1184">
        <f>IF(AU32&lt;=0,"",AVERAGE(AU8:AU31))</f>
        <v>1.8000000000000002E-2</v>
      </c>
      <c r="AV33" s="1378">
        <f>IF(AV32&lt;=0,"",AVERAGE(AV8:AV31))</f>
        <v>1</v>
      </c>
      <c r="AW33" s="1184">
        <f>IF(AW32&lt;=0,"",AVERAGE(AW8:AW31))</f>
        <v>0.36999999999999994</v>
      </c>
      <c r="AX33" s="1419" t="str">
        <f>IF(AX32&lt;=0.01,"",AVERAGE(AX8:AX31))</f>
        <v/>
      </c>
      <c r="AY33" s="1184">
        <f>IF(AY32&lt;=0,"",AVERAGE(AY8:AY31))</f>
        <v>3.6166666666666673E-2</v>
      </c>
      <c r="AZ33" s="1378">
        <f>IF(AZ32&lt;=0,"",AVERAGE(AZ8:AZ31))</f>
        <v>1</v>
      </c>
      <c r="BA33" s="1184">
        <f>IF(BA32&lt;=0,"",AVERAGE(BA8:BA31))</f>
        <v>0.29833333333333334</v>
      </c>
      <c r="BB33" s="1419" t="str">
        <f>IF(BB32&lt;=0.01,"",AVERAGE(BB8:BB31))</f>
        <v/>
      </c>
      <c r="BC33" s="1184">
        <f t="shared" ref="BC33:BI33" si="81">IF(BC32&lt;=0,"",AVERAGE(BC8:BC31))</f>
        <v>7.375</v>
      </c>
      <c r="BD33" s="1184">
        <f t="shared" si="81"/>
        <v>5.6333333333333326E-2</v>
      </c>
      <c r="BE33" s="1378">
        <f t="shared" si="81"/>
        <v>1</v>
      </c>
      <c r="BF33" s="1184">
        <f t="shared" si="81"/>
        <v>4.3666666666666671</v>
      </c>
      <c r="BG33" s="1375">
        <f t="shared" si="81"/>
        <v>28.616666666666671</v>
      </c>
      <c r="BH33" s="1378">
        <f t="shared" si="81"/>
        <v>25.5</v>
      </c>
      <c r="BI33" s="1378">
        <f t="shared" si="81"/>
        <v>37</v>
      </c>
      <c r="BJ33" s="1419">
        <f>IF(BJ32&lt;=0.01,"",AVERAGE(BJ8:BJ31))</f>
        <v>6.5000000000000006E-3</v>
      </c>
      <c r="BK33" s="1184">
        <f t="shared" ref="BK33:BQ33" si="82">IF(BK32&lt;=0,"",AVERAGE(BK8:BK31))</f>
        <v>7.3433333333333337</v>
      </c>
      <c r="BL33" s="1184">
        <f t="shared" si="82"/>
        <v>5.5666666666666663E-2</v>
      </c>
      <c r="BM33" s="1378">
        <f t="shared" si="82"/>
        <v>1</v>
      </c>
      <c r="BN33" s="1375">
        <f t="shared" si="82"/>
        <v>4.3500000000000005</v>
      </c>
      <c r="BO33" s="1375">
        <f t="shared" si="82"/>
        <v>27.933333333333334</v>
      </c>
      <c r="BP33" s="1378">
        <f t="shared" si="82"/>
        <v>25.5</v>
      </c>
      <c r="BQ33" s="1378">
        <f t="shared" si="82"/>
        <v>37</v>
      </c>
      <c r="BR33" s="2642">
        <f>IF(BR32&lt;=0.01,"",AVERAGE(BR8:BR31))</f>
        <v>5.4999999999999997E-3</v>
      </c>
      <c r="BS33" s="2539">
        <f>IF(BS32&lt;=0.01,"",AVERAGE(BS8:BS31))</f>
        <v>3.65</v>
      </c>
      <c r="BT33" s="2539">
        <f>IF(BT32&lt;=0.01,"",AVERAGE(BT8:BT31))</f>
        <v>3.9833333333333329</v>
      </c>
      <c r="BU33" s="2539">
        <f>IF(BU32&lt;=0.01,"",AVERAGE(BU8:BU31))</f>
        <v>3.75</v>
      </c>
      <c r="BV33" s="3116"/>
      <c r="BW33" s="3117"/>
      <c r="BX33" s="2553" t="s">
        <v>52</v>
      </c>
      <c r="BY33" s="2535">
        <f>IF(BY30&gt;=0.1,MAX(BY8,BY10,BY12,BY14,BY16,BY18,BY20,BY22,BY24,BY26,BY28),"")</f>
        <v>11.5</v>
      </c>
      <c r="BZ33" s="2535">
        <f t="shared" ref="BZ33:CL33" si="83">IF(BZ30&gt;=0.1,MAX(BZ8,BZ10,BZ12,BZ14,BZ16,BZ18,BZ20,BZ22,BZ24,BZ26,BZ28),"")</f>
        <v>11.5</v>
      </c>
      <c r="CA33" s="2535">
        <f t="shared" si="83"/>
        <v>12.5</v>
      </c>
      <c r="CB33" s="2535">
        <f t="shared" si="83"/>
        <v>35.5</v>
      </c>
      <c r="CC33" s="2535">
        <f t="shared" si="83"/>
        <v>11</v>
      </c>
      <c r="CD33" s="2535">
        <f t="shared" si="83"/>
        <v>11</v>
      </c>
      <c r="CE33" s="2535">
        <f t="shared" si="83"/>
        <v>12</v>
      </c>
      <c r="CF33" s="2535">
        <f t="shared" si="83"/>
        <v>34</v>
      </c>
      <c r="CG33" s="2535" t="str">
        <f t="shared" si="83"/>
        <v/>
      </c>
      <c r="CH33" s="2535">
        <f t="shared" si="83"/>
        <v>15.09552</v>
      </c>
      <c r="CI33" s="2535" t="str">
        <f t="shared" si="83"/>
        <v/>
      </c>
      <c r="CJ33" s="2535">
        <f t="shared" si="83"/>
        <v>20.522880000000001</v>
      </c>
      <c r="CK33" s="2535">
        <f t="shared" si="83"/>
        <v>33.402239999999999</v>
      </c>
      <c r="CL33" s="2535">
        <f t="shared" si="83"/>
        <v>1.07568</v>
      </c>
      <c r="CM33" s="2630" t="s">
        <v>52</v>
      </c>
      <c r="CN33" s="2607">
        <f>IF(CN30&gt;=0.1,MAX(CN$8,CN$10,CN$12,CN$14,CN$16,CN$18,CN20,CN$22,CN$24,CN$26,CN$28),"")</f>
        <v>68.326697641436283</v>
      </c>
      <c r="CO33" s="2607">
        <f t="shared" ref="CO33:DW33" si="84">IF(CO30&gt;=0.1,MAX(CO$8,CO$10,CO$12,CO$14,CO$16,CO$18,CO20,CO$22,CO$24,CO$26,CO$28),"")</f>
        <v>4304.1175999999996</v>
      </c>
      <c r="CP33" s="2607" t="str">
        <f t="shared" si="84"/>
        <v/>
      </c>
      <c r="CQ33" s="2607">
        <f t="shared" si="84"/>
        <v>745.3744493392071</v>
      </c>
      <c r="CR33" s="2607" t="str">
        <f t="shared" si="84"/>
        <v/>
      </c>
      <c r="CS33" s="2607" t="str">
        <f t="shared" si="84"/>
        <v/>
      </c>
      <c r="CT33" s="2607" t="str">
        <f t="shared" si="84"/>
        <v/>
      </c>
      <c r="CU33" s="2965">
        <f t="shared" si="84"/>
        <v>2.7269325579300605</v>
      </c>
      <c r="CV33" s="2965">
        <f t="shared" si="84"/>
        <v>2.9996258137230671</v>
      </c>
      <c r="CW33" s="2965">
        <f t="shared" si="84"/>
        <v>3.7688480394391717</v>
      </c>
      <c r="CX33" s="2965">
        <f t="shared" si="84"/>
        <v>2.1221099198181319</v>
      </c>
      <c r="CY33" s="2965">
        <f t="shared" si="84"/>
        <v>2.1819877224337558</v>
      </c>
      <c r="CZ33" s="2965">
        <f t="shared" si="84"/>
        <v>2.2500849216833361</v>
      </c>
      <c r="DA33" s="2965">
        <f t="shared" si="84"/>
        <v>0.18819587138772564</v>
      </c>
      <c r="DB33" s="2965">
        <f t="shared" si="84"/>
        <v>0.1919334062166875</v>
      </c>
      <c r="DC33" s="2965">
        <f t="shared" si="84"/>
        <v>0.18819587138772564</v>
      </c>
      <c r="DD33" s="2965">
        <f t="shared" si="84"/>
        <v>0.18819587138772564</v>
      </c>
      <c r="DE33" s="2965">
        <f t="shared" si="84"/>
        <v>0.19993063147571613</v>
      </c>
      <c r="DF33" s="2965">
        <f t="shared" si="84"/>
        <v>0.19993063147571613</v>
      </c>
      <c r="DG33" s="2965">
        <f t="shared" si="84"/>
        <v>0.87503302509907532</v>
      </c>
      <c r="DH33" s="2965">
        <f t="shared" si="84"/>
        <v>4</v>
      </c>
      <c r="DI33" s="2965">
        <f t="shared" si="84"/>
        <v>6.0119346383358439E-2</v>
      </c>
      <c r="DJ33" s="2965">
        <f t="shared" si="84"/>
        <v>6.0119346383358439E-2</v>
      </c>
      <c r="DK33" s="2965">
        <f t="shared" si="84"/>
        <v>6.0671462829736213E-2</v>
      </c>
      <c r="DL33" s="2965">
        <f t="shared" si="84"/>
        <v>1.1206896551724139</v>
      </c>
      <c r="DM33" s="2965">
        <f t="shared" si="84"/>
        <v>0.50105297108767921</v>
      </c>
      <c r="DN33" s="2965">
        <f t="shared" si="84"/>
        <v>0.10080466884782033</v>
      </c>
      <c r="DO33" s="2965">
        <f t="shared" si="84"/>
        <v>4.4606750425287256</v>
      </c>
      <c r="DP33" s="2965">
        <f t="shared" si="84"/>
        <v>0.83301344680386868</v>
      </c>
      <c r="DQ33" s="2965">
        <f t="shared" si="84"/>
        <v>6.3430822543155756</v>
      </c>
      <c r="DR33" s="2965">
        <f t="shared" si="84"/>
        <v>1.1115321460149048</v>
      </c>
      <c r="DS33" s="2965">
        <f t="shared" si="84"/>
        <v>0.5095453943264534</v>
      </c>
      <c r="DT33" s="2965">
        <f t="shared" si="84"/>
        <v>0.11332289569820325</v>
      </c>
      <c r="DU33" s="2965">
        <f t="shared" si="84"/>
        <v>6.6849986104863843</v>
      </c>
      <c r="DV33" s="2965">
        <f t="shared" si="84"/>
        <v>0.7913222976198071</v>
      </c>
      <c r="DW33" s="2965">
        <f t="shared" si="84"/>
        <v>4</v>
      </c>
      <c r="DX33" s="1651"/>
      <c r="EG33" s="1680"/>
      <c r="EH33" s="1647"/>
      <c r="EI33" s="1647"/>
    </row>
    <row r="34" spans="1:208" ht="27.75" customHeight="1" thickTop="1" thickBot="1" x14ac:dyDescent="0.35">
      <c r="A34" s="1179" t="s">
        <v>51</v>
      </c>
      <c r="B34" s="1184">
        <f t="shared" ref="B34:I34" si="85">IF(B32&lt;=0,"",MIN(B8:B31))</f>
        <v>6.82</v>
      </c>
      <c r="C34" s="1378">
        <f t="shared" si="85"/>
        <v>23</v>
      </c>
      <c r="D34" s="1378">
        <f t="shared" si="85"/>
        <v>17</v>
      </c>
      <c r="E34" s="1184">
        <f t="shared" si="85"/>
        <v>7.46</v>
      </c>
      <c r="F34" s="1378">
        <f t="shared" si="85"/>
        <v>37</v>
      </c>
      <c r="G34" s="1378">
        <f t="shared" si="85"/>
        <v>93</v>
      </c>
      <c r="H34" s="1375">
        <f t="shared" si="85"/>
        <v>27.2</v>
      </c>
      <c r="I34" s="1419">
        <f t="shared" si="85"/>
        <v>0.19600000000000001</v>
      </c>
      <c r="J34" s="1419">
        <f>IF(J32&lt;=0.001,"",MIN(J8:J31))</f>
        <v>5.0999999999999997E-2</v>
      </c>
      <c r="K34" s="1184">
        <f t="shared" ref="K34:AR34" si="86">IF(K32&lt;=0,"",MIN(K8:K31))</f>
        <v>6.01</v>
      </c>
      <c r="L34" s="1378">
        <f t="shared" si="86"/>
        <v>10</v>
      </c>
      <c r="M34" s="1419">
        <f t="shared" si="86"/>
        <v>4.7E-2</v>
      </c>
      <c r="N34" s="1552">
        <f t="shared" si="86"/>
        <v>6.13</v>
      </c>
      <c r="O34" s="1625">
        <f t="shared" si="86"/>
        <v>11</v>
      </c>
      <c r="P34" s="1544" t="str">
        <f t="shared" si="86"/>
        <v/>
      </c>
      <c r="Q34" s="1552">
        <f t="shared" si="86"/>
        <v>6.1</v>
      </c>
      <c r="R34" s="1625">
        <f t="shared" si="86"/>
        <v>11</v>
      </c>
      <c r="S34" s="1544" t="str">
        <f t="shared" si="86"/>
        <v/>
      </c>
      <c r="T34" s="1552">
        <f t="shared" si="86"/>
        <v>6.17</v>
      </c>
      <c r="U34" s="1552">
        <f t="shared" si="86"/>
        <v>0.32400000000000001</v>
      </c>
      <c r="V34" s="1625">
        <f t="shared" si="86"/>
        <v>3</v>
      </c>
      <c r="W34" s="1552">
        <f t="shared" si="86"/>
        <v>0.44</v>
      </c>
      <c r="X34" s="1544">
        <f t="shared" si="86"/>
        <v>27.7</v>
      </c>
      <c r="Y34" s="1544">
        <f t="shared" si="86"/>
        <v>8.5</v>
      </c>
      <c r="Z34" s="1552">
        <f t="shared" si="86"/>
        <v>0.28705974842767296</v>
      </c>
      <c r="AA34" s="1551">
        <f t="shared" si="86"/>
        <v>3.9E-2</v>
      </c>
      <c r="AB34" s="1552">
        <f t="shared" si="86"/>
        <v>6.23</v>
      </c>
      <c r="AC34" s="1552">
        <f t="shared" si="86"/>
        <v>0.22900000000000001</v>
      </c>
      <c r="AD34" s="1625">
        <f t="shared" si="86"/>
        <v>3</v>
      </c>
      <c r="AE34" s="1552">
        <f t="shared" si="86"/>
        <v>0.51</v>
      </c>
      <c r="AF34" s="1544">
        <f t="shared" si="86"/>
        <v>28.1</v>
      </c>
      <c r="AG34" s="1544">
        <f t="shared" si="86"/>
        <v>8.5</v>
      </c>
      <c r="AH34" s="1552">
        <f t="shared" si="86"/>
        <v>0.28705974842767296</v>
      </c>
      <c r="AI34" s="1552">
        <f t="shared" si="86"/>
        <v>6.23</v>
      </c>
      <c r="AJ34" s="1563">
        <f t="shared" si="86"/>
        <v>0.191</v>
      </c>
      <c r="AK34" s="1627">
        <f t="shared" si="86"/>
        <v>3</v>
      </c>
      <c r="AL34" s="1563">
        <f t="shared" si="86"/>
        <v>0.41</v>
      </c>
      <c r="AM34" s="1564">
        <f t="shared" si="86"/>
        <v>28.9</v>
      </c>
      <c r="AN34" s="1564">
        <f t="shared" si="86"/>
        <v>9.6</v>
      </c>
      <c r="AO34" s="1563">
        <f t="shared" si="86"/>
        <v>0.29777777777777781</v>
      </c>
      <c r="AP34" s="1565">
        <f t="shared" si="86"/>
        <v>2.7E-2</v>
      </c>
      <c r="AQ34" s="1627">
        <f t="shared" si="86"/>
        <v>1</v>
      </c>
      <c r="AR34" s="1563">
        <f t="shared" si="86"/>
        <v>0.12</v>
      </c>
      <c r="AS34" s="2648">
        <f>IF(AS32&lt;=0.01,"",MIN(AS8:AS31))</f>
        <v>8.0000000000000002E-3</v>
      </c>
      <c r="AT34" s="2648">
        <f>IF(AT32&lt;=0.01,"",MIN(AT8:AT31))</f>
        <v>4.1000000000000002E-2</v>
      </c>
      <c r="AU34" s="1184">
        <f>IF(AU32&lt;=0,"",MIN(AU8:AU31))</f>
        <v>1.2E-2</v>
      </c>
      <c r="AV34" s="1378">
        <f>IF(AV32&lt;=0,"",MIN(AV8:AV31))</f>
        <v>1</v>
      </c>
      <c r="AW34" s="1184">
        <f>IF(AW32&lt;=0,"",MIN(AW8:AW31))</f>
        <v>0.28999999999999998</v>
      </c>
      <c r="AX34" s="1419" t="str">
        <f>IF(AX32&lt;=0.01,"",MIN(AX8:AX31))</f>
        <v/>
      </c>
      <c r="AY34" s="1184">
        <f>IF(AY32&lt;=0,"",MIN(AY8:AY31))</f>
        <v>3.5000000000000003E-2</v>
      </c>
      <c r="AZ34" s="1378">
        <f>IF(AZ32&lt;=0,"",MIN(AZ8:AZ31))</f>
        <v>1</v>
      </c>
      <c r="BA34" s="1184">
        <f>IF(BA32&lt;=0,"",MIN(BA8:BA31))</f>
        <v>0.2</v>
      </c>
      <c r="BB34" s="1419" t="str">
        <f>IF(BB32&lt;=0.01,"",MIN(BB8:BB31))</f>
        <v/>
      </c>
      <c r="BC34" s="1184">
        <f t="shared" ref="BC34:BI34" si="87">IF(BC32&lt;=0,"",MIN(BC8:BC31))</f>
        <v>7.11</v>
      </c>
      <c r="BD34" s="1184">
        <f t="shared" si="87"/>
        <v>4.9000000000000002E-2</v>
      </c>
      <c r="BE34" s="1378">
        <f t="shared" si="87"/>
        <v>1</v>
      </c>
      <c r="BF34" s="1184">
        <f t="shared" si="87"/>
        <v>4</v>
      </c>
      <c r="BG34" s="1375">
        <f t="shared" si="87"/>
        <v>27.7</v>
      </c>
      <c r="BH34" s="1378">
        <f t="shared" si="87"/>
        <v>23</v>
      </c>
      <c r="BI34" s="1378">
        <f t="shared" si="87"/>
        <v>33</v>
      </c>
      <c r="BJ34" s="1419">
        <f>IF(BJ32&lt;=0.01,"",MIN(BJ8:BJ31))</f>
        <v>5.0000000000000001E-3</v>
      </c>
      <c r="BK34" s="1184">
        <f t="shared" ref="BK34:BQ34" si="88">IF(BK32&lt;=0,"",MIN(BK8:BK31))</f>
        <v>7.23</v>
      </c>
      <c r="BL34" s="1184">
        <f t="shared" si="88"/>
        <v>4.8000000000000001E-2</v>
      </c>
      <c r="BM34" s="1378">
        <f t="shared" si="88"/>
        <v>1</v>
      </c>
      <c r="BN34" s="1375">
        <f t="shared" si="88"/>
        <v>4.0999999999999996</v>
      </c>
      <c r="BO34" s="1375">
        <f t="shared" si="88"/>
        <v>27.2</v>
      </c>
      <c r="BP34" s="1378">
        <f t="shared" si="88"/>
        <v>21</v>
      </c>
      <c r="BQ34" s="1378">
        <f t="shared" si="88"/>
        <v>32</v>
      </c>
      <c r="BR34" s="2642">
        <f>IF(BR32&lt;=0.01,"",MIN(BR8:BR31))</f>
        <v>5.0000000000000001E-3</v>
      </c>
      <c r="BS34" s="2539">
        <f>IF(BS32&lt;=0.01,"",MIN(BS8:BS31))</f>
        <v>3.6</v>
      </c>
      <c r="BT34" s="2539">
        <f>IF(BT32&lt;=0.01,"",MIN(BT8:BT31))</f>
        <v>3.9</v>
      </c>
      <c r="BU34" s="2595">
        <f>IF(BU32&lt;=0.01,"",MIN(BU8:BU31))</f>
        <v>3.1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65" t="s">
        <v>948</v>
      </c>
      <c r="CL34" s="3166"/>
      <c r="CM34" s="2554" t="s">
        <v>19</v>
      </c>
      <c r="CN34" s="2610">
        <f t="shared" ref="CN34:DW34" si="89">SUM(CN$9,CN$11,CN$13,CN$15,CN$17,CN$19,CN$21,CN$23,CN$25,CN$27,CN$29)</f>
        <v>49240</v>
      </c>
      <c r="CO34" s="2610">
        <f t="shared" si="89"/>
        <v>0</v>
      </c>
      <c r="CP34" s="2610">
        <f t="shared" si="89"/>
        <v>0</v>
      </c>
      <c r="CQ34" s="2610">
        <f t="shared" si="89"/>
        <v>0</v>
      </c>
      <c r="CR34" s="2610">
        <f t="shared" si="89"/>
        <v>0</v>
      </c>
      <c r="CS34" s="2610">
        <f t="shared" si="89"/>
        <v>0</v>
      </c>
      <c r="CT34" s="2610">
        <f t="shared" si="89"/>
        <v>0</v>
      </c>
      <c r="CU34" s="2610">
        <f t="shared" si="89"/>
        <v>442</v>
      </c>
      <c r="CV34" s="2610">
        <f t="shared" si="89"/>
        <v>479</v>
      </c>
      <c r="CW34" s="2610">
        <f t="shared" si="89"/>
        <v>693</v>
      </c>
      <c r="CX34" s="2610">
        <f t="shared" si="89"/>
        <v>2560</v>
      </c>
      <c r="CY34" s="2610">
        <f t="shared" si="89"/>
        <v>2600</v>
      </c>
      <c r="CZ34" s="2610">
        <f t="shared" si="89"/>
        <v>2980</v>
      </c>
      <c r="DA34" s="2610">
        <f t="shared" si="89"/>
        <v>1830</v>
      </c>
      <c r="DB34" s="2610">
        <f t="shared" si="89"/>
        <v>1800</v>
      </c>
      <c r="DC34" s="2610">
        <f t="shared" si="89"/>
        <v>1850</v>
      </c>
      <c r="DD34" s="2610">
        <f t="shared" si="89"/>
        <v>1850</v>
      </c>
      <c r="DE34" s="2610">
        <f t="shared" si="89"/>
        <v>1825</v>
      </c>
      <c r="DF34" s="2610">
        <f t="shared" si="89"/>
        <v>1955</v>
      </c>
      <c r="DG34" s="2610">
        <f t="shared" si="89"/>
        <v>2710</v>
      </c>
      <c r="DH34" s="2610">
        <f t="shared" si="89"/>
        <v>0</v>
      </c>
      <c r="DI34" s="2610">
        <f t="shared" si="89"/>
        <v>6290</v>
      </c>
      <c r="DJ34" s="2610">
        <f t="shared" si="89"/>
        <v>6310</v>
      </c>
      <c r="DK34" s="2610">
        <f t="shared" si="89"/>
        <v>7075</v>
      </c>
      <c r="DL34" s="2610">
        <f t="shared" si="89"/>
        <v>532</v>
      </c>
      <c r="DM34" s="2610">
        <f t="shared" si="89"/>
        <v>641</v>
      </c>
      <c r="DN34" s="2610">
        <f t="shared" si="89"/>
        <v>76</v>
      </c>
      <c r="DO34" s="2610">
        <f t="shared" si="89"/>
        <v>10276</v>
      </c>
      <c r="DP34" s="2610">
        <f t="shared" si="89"/>
        <v>1986</v>
      </c>
      <c r="DQ34" s="2610">
        <f t="shared" si="89"/>
        <v>2231</v>
      </c>
      <c r="DR34" s="2610">
        <f t="shared" si="89"/>
        <v>295</v>
      </c>
      <c r="DS34" s="2610">
        <f t="shared" si="89"/>
        <v>358</v>
      </c>
      <c r="DT34" s="2610">
        <f t="shared" si="89"/>
        <v>43</v>
      </c>
      <c r="DU34" s="2610">
        <f t="shared" si="89"/>
        <v>5127</v>
      </c>
      <c r="DV34" s="2610">
        <f t="shared" si="89"/>
        <v>1040</v>
      </c>
      <c r="DW34" s="2610">
        <f t="shared" si="89"/>
        <v>788.5</v>
      </c>
      <c r="DX34" s="1651"/>
      <c r="EG34" s="1680"/>
      <c r="EH34" s="1647"/>
      <c r="EI34" s="1647"/>
    </row>
    <row r="35" spans="1:208" ht="27.75" customHeight="1" thickTop="1" thickBot="1" x14ac:dyDescent="0.35">
      <c r="A35" s="1179" t="s">
        <v>52</v>
      </c>
      <c r="B35" s="1185">
        <f t="shared" ref="B35:I35" si="90">IF(B32&lt;=0,"",MAX(B8:B31))</f>
        <v>7</v>
      </c>
      <c r="C35" s="1379">
        <f t="shared" si="90"/>
        <v>26</v>
      </c>
      <c r="D35" s="1379">
        <f t="shared" si="90"/>
        <v>19</v>
      </c>
      <c r="E35" s="1185">
        <f t="shared" si="90"/>
        <v>9.5</v>
      </c>
      <c r="F35" s="1379">
        <f t="shared" si="90"/>
        <v>54</v>
      </c>
      <c r="G35" s="1379">
        <f t="shared" si="90"/>
        <v>113</v>
      </c>
      <c r="H35" s="1376">
        <f t="shared" si="90"/>
        <v>30.8</v>
      </c>
      <c r="I35" s="1420">
        <f t="shared" si="90"/>
        <v>0.27600000000000002</v>
      </c>
      <c r="J35" s="1420">
        <f>IF(J32&lt;=0.001,"",MAX(J8:J31))</f>
        <v>5.2999999999999999E-2</v>
      </c>
      <c r="K35" s="1185">
        <f t="shared" ref="K35:AR35" si="91">IF(K32&lt;=0,"",MAX(K8:K31))</f>
        <v>6.23</v>
      </c>
      <c r="L35" s="1379">
        <f t="shared" si="91"/>
        <v>13</v>
      </c>
      <c r="M35" s="1420">
        <f t="shared" si="91"/>
        <v>8.4000000000000005E-2</v>
      </c>
      <c r="N35" s="1553">
        <f t="shared" si="91"/>
        <v>6.24</v>
      </c>
      <c r="O35" s="1626">
        <f t="shared" si="91"/>
        <v>12</v>
      </c>
      <c r="P35" s="1545" t="str">
        <f t="shared" si="91"/>
        <v/>
      </c>
      <c r="Q35" s="1553">
        <f t="shared" si="91"/>
        <v>6.28</v>
      </c>
      <c r="R35" s="1626">
        <f t="shared" si="91"/>
        <v>12</v>
      </c>
      <c r="S35" s="1545" t="str">
        <f t="shared" si="91"/>
        <v/>
      </c>
      <c r="T35" s="1553">
        <f t="shared" si="91"/>
        <v>6.33</v>
      </c>
      <c r="U35" s="1553">
        <f t="shared" si="91"/>
        <v>0.377</v>
      </c>
      <c r="V35" s="1626">
        <f t="shared" si="91"/>
        <v>4</v>
      </c>
      <c r="W35" s="1553">
        <f t="shared" si="91"/>
        <v>0.51</v>
      </c>
      <c r="X35" s="1545">
        <f t="shared" si="91"/>
        <v>30</v>
      </c>
      <c r="Y35" s="1545">
        <f t="shared" si="91"/>
        <v>11.4</v>
      </c>
      <c r="Z35" s="1553">
        <f t="shared" si="91"/>
        <v>0.34405660377358493</v>
      </c>
      <c r="AA35" s="1554">
        <f t="shared" si="91"/>
        <v>6.0999999999999999E-2</v>
      </c>
      <c r="AB35" s="1553">
        <f t="shared" si="91"/>
        <v>6.33</v>
      </c>
      <c r="AC35" s="1553">
        <f t="shared" si="91"/>
        <v>0.312</v>
      </c>
      <c r="AD35" s="1626">
        <f t="shared" si="91"/>
        <v>4</v>
      </c>
      <c r="AE35" s="1553">
        <f t="shared" si="91"/>
        <v>0.62</v>
      </c>
      <c r="AF35" s="1545">
        <f t="shared" si="91"/>
        <v>30</v>
      </c>
      <c r="AG35" s="1545">
        <f t="shared" si="91"/>
        <v>11.4</v>
      </c>
      <c r="AH35" s="1553">
        <f t="shared" si="91"/>
        <v>0.34405660377358493</v>
      </c>
      <c r="AI35" s="1553">
        <f t="shared" si="91"/>
        <v>6.36</v>
      </c>
      <c r="AJ35" s="1563">
        <f t="shared" si="91"/>
        <v>0.34399999999999997</v>
      </c>
      <c r="AK35" s="1627">
        <f t="shared" si="91"/>
        <v>3</v>
      </c>
      <c r="AL35" s="1563">
        <f t="shared" si="91"/>
        <v>0.57999999999999996</v>
      </c>
      <c r="AM35" s="1564">
        <f t="shared" si="91"/>
        <v>30</v>
      </c>
      <c r="AN35" s="1564">
        <f t="shared" si="91"/>
        <v>12.8</v>
      </c>
      <c r="AO35" s="1563">
        <f t="shared" si="91"/>
        <v>0.35703703703703704</v>
      </c>
      <c r="AP35" s="1565">
        <f t="shared" si="91"/>
        <v>3.5000000000000003E-2</v>
      </c>
      <c r="AQ35" s="1627">
        <f t="shared" si="91"/>
        <v>1</v>
      </c>
      <c r="AR35" s="1563">
        <f t="shared" si="91"/>
        <v>0.28000000000000003</v>
      </c>
      <c r="AS35" s="2649">
        <f>IF(AS32&lt;=0.01,"",MAX(AS8:AS31))</f>
        <v>8.9999999999999993E-3</v>
      </c>
      <c r="AT35" s="2649">
        <f>IF(AT32&lt;=0.01,"",MAX(AT8:AT31))</f>
        <v>5.2999999999999999E-2</v>
      </c>
      <c r="AU35" s="1185">
        <f>IF(AU32&lt;=0,"",MAX(AU8:AU31))</f>
        <v>2.1000000000000001E-2</v>
      </c>
      <c r="AV35" s="1379">
        <f>IF(AV32&lt;=0,"",MAX(AV8:AV31))</f>
        <v>1</v>
      </c>
      <c r="AW35" s="1185">
        <f>IF(AW32&lt;=0,"",MAX(AW8:AW31))</f>
        <v>0.48</v>
      </c>
      <c r="AX35" s="1420" t="str">
        <f>IF(AX32&lt;=0.01,"",MAX(AX8:AX31))</f>
        <v/>
      </c>
      <c r="AY35" s="1185">
        <f>IF(AY32&lt;=0,"",MAX(AY8:AY31))</f>
        <v>3.6999999999999998E-2</v>
      </c>
      <c r="AZ35" s="1379">
        <f>IF(AZ32&lt;=0,"",MAX(AZ8:AZ31))</f>
        <v>1</v>
      </c>
      <c r="BA35" s="1185">
        <f>IF(BA32&lt;=0,"",MAX(BA8:BA31))</f>
        <v>0.42</v>
      </c>
      <c r="BB35" s="1420" t="str">
        <f>IF(BB32&lt;=0.01,"",MAX(BB8:BB31))</f>
        <v/>
      </c>
      <c r="BC35" s="1185">
        <f t="shared" ref="BC35:BI35" si="92">IF(BC32&lt;=0,"",MAX(BC8:BC31))</f>
        <v>7.75</v>
      </c>
      <c r="BD35" s="1185">
        <f t="shared" si="92"/>
        <v>6.4000000000000001E-2</v>
      </c>
      <c r="BE35" s="1379">
        <f t="shared" si="92"/>
        <v>1</v>
      </c>
      <c r="BF35" s="1185">
        <f t="shared" si="92"/>
        <v>5</v>
      </c>
      <c r="BG35" s="1376">
        <f t="shared" si="92"/>
        <v>30.4</v>
      </c>
      <c r="BH35" s="1379">
        <f t="shared" si="92"/>
        <v>28</v>
      </c>
      <c r="BI35" s="1379">
        <f t="shared" si="92"/>
        <v>41</v>
      </c>
      <c r="BJ35" s="1420">
        <f>IF(BJ32&lt;=0.01,"",MAX(BJ8:BJ31))</f>
        <v>8.0000000000000002E-3</v>
      </c>
      <c r="BK35" s="1185">
        <f t="shared" ref="BK35:BQ35" si="93">IF(BK32&lt;=0,"",MAX(BK8:BK31))</f>
        <v>7.4</v>
      </c>
      <c r="BL35" s="1185">
        <f t="shared" si="93"/>
        <v>6.2E-2</v>
      </c>
      <c r="BM35" s="1379">
        <f t="shared" si="93"/>
        <v>1</v>
      </c>
      <c r="BN35" s="1376">
        <f t="shared" si="93"/>
        <v>4.5</v>
      </c>
      <c r="BO35" s="1376">
        <f t="shared" si="93"/>
        <v>29.4</v>
      </c>
      <c r="BP35" s="1379">
        <f t="shared" si="93"/>
        <v>30</v>
      </c>
      <c r="BQ35" s="1379">
        <f t="shared" si="93"/>
        <v>42</v>
      </c>
      <c r="BR35" s="2643">
        <f>IF(BR32&lt;=0.01,"",MAX(BR8:BR31))</f>
        <v>6.0000000000000001E-3</v>
      </c>
      <c r="BS35" s="2540">
        <f>IF(BS32&lt;=0.01,"",MAX(BS8:BS31))</f>
        <v>3.7</v>
      </c>
      <c r="BT35" s="2540">
        <f>IF(BT32&lt;=0.01,"",MAX(BT8:BT31))</f>
        <v>4</v>
      </c>
      <c r="BU35" s="2596">
        <f>IF(BU32&lt;=0.01,"",MAX(BU8:BU31))</f>
        <v>4.3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65"/>
      <c r="CL35" s="3101"/>
      <c r="CM35" s="2555" t="s">
        <v>50</v>
      </c>
      <c r="CN35" s="2611">
        <f t="shared" ref="CN35:DW35" si="94">IF(CN34&gt;=0.1,AVERAGE(CN$9,CN$11,CN$13,CN$15,CN$17,CN$19,CN$21,CN$23,CN$25,CN$27,CN$29),"")</f>
        <v>8206.6666666666661</v>
      </c>
      <c r="CO35" s="2611" t="str">
        <f t="shared" si="94"/>
        <v/>
      </c>
      <c r="CP35" s="2611" t="str">
        <f t="shared" si="94"/>
        <v/>
      </c>
      <c r="CQ35" s="2611" t="str">
        <f t="shared" si="94"/>
        <v/>
      </c>
      <c r="CR35" s="2611" t="str">
        <f t="shared" si="94"/>
        <v/>
      </c>
      <c r="CS35" s="2611" t="str">
        <f t="shared" si="94"/>
        <v/>
      </c>
      <c r="CT35" s="2611" t="str">
        <f t="shared" si="94"/>
        <v/>
      </c>
      <c r="CU35" s="2611">
        <f t="shared" si="94"/>
        <v>73.666666666666671</v>
      </c>
      <c r="CV35" s="2611">
        <f t="shared" si="94"/>
        <v>79.833333333333329</v>
      </c>
      <c r="CW35" s="2611">
        <f t="shared" si="94"/>
        <v>115.5</v>
      </c>
      <c r="CX35" s="2611">
        <f t="shared" si="94"/>
        <v>426.66666666666669</v>
      </c>
      <c r="CY35" s="2611">
        <f t="shared" si="94"/>
        <v>433.33333333333331</v>
      </c>
      <c r="CZ35" s="2611">
        <f t="shared" si="94"/>
        <v>496.66666666666669</v>
      </c>
      <c r="DA35" s="2611">
        <f t="shared" si="94"/>
        <v>305</v>
      </c>
      <c r="DB35" s="2611">
        <f t="shared" si="94"/>
        <v>300</v>
      </c>
      <c r="DC35" s="2611">
        <f t="shared" si="94"/>
        <v>308.33333333333331</v>
      </c>
      <c r="DD35" s="2611">
        <f t="shared" si="94"/>
        <v>308.33333333333331</v>
      </c>
      <c r="DE35" s="2611">
        <f t="shared" si="94"/>
        <v>304.16666666666669</v>
      </c>
      <c r="DF35" s="2611">
        <f t="shared" si="94"/>
        <v>325.83333333333331</v>
      </c>
      <c r="DG35" s="2611">
        <f t="shared" si="94"/>
        <v>451.66666666666669</v>
      </c>
      <c r="DH35" s="2611" t="str">
        <f t="shared" si="94"/>
        <v/>
      </c>
      <c r="DI35" s="2611">
        <f t="shared" si="94"/>
        <v>1048.3333333333333</v>
      </c>
      <c r="DJ35" s="2611">
        <f t="shared" si="94"/>
        <v>1051.6666666666667</v>
      </c>
      <c r="DK35" s="2611">
        <f t="shared" si="94"/>
        <v>1179.1666666666667</v>
      </c>
      <c r="DL35" s="2611">
        <f t="shared" si="94"/>
        <v>88.666666666666671</v>
      </c>
      <c r="DM35" s="2611">
        <f t="shared" si="94"/>
        <v>106.83333333333333</v>
      </c>
      <c r="DN35" s="2611">
        <f t="shared" si="94"/>
        <v>12.666666666666666</v>
      </c>
      <c r="DO35" s="2611">
        <f t="shared" si="94"/>
        <v>1712.6666666666667</v>
      </c>
      <c r="DP35" s="2611">
        <f t="shared" si="94"/>
        <v>331</v>
      </c>
      <c r="DQ35" s="2611">
        <f t="shared" si="94"/>
        <v>371.83333333333331</v>
      </c>
      <c r="DR35" s="2611">
        <f t="shared" si="94"/>
        <v>49.166666666666664</v>
      </c>
      <c r="DS35" s="2611">
        <f t="shared" si="94"/>
        <v>59.666666666666664</v>
      </c>
      <c r="DT35" s="2611">
        <f t="shared" si="94"/>
        <v>7.166666666666667</v>
      </c>
      <c r="DU35" s="2611">
        <f t="shared" si="94"/>
        <v>854.5</v>
      </c>
      <c r="DV35" s="2611">
        <f t="shared" si="94"/>
        <v>173.33333333333334</v>
      </c>
      <c r="DW35" s="2966">
        <f t="shared" si="94"/>
        <v>131.41666666666666</v>
      </c>
      <c r="DX35" s="1650"/>
      <c r="EG35" s="1680"/>
      <c r="EH35" s="1647"/>
      <c r="EI35" s="1647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9" t="s">
        <v>502</v>
      </c>
      <c r="H36" s="3139"/>
      <c r="I36" s="3139"/>
      <c r="J36" s="3139"/>
      <c r="K36" s="3139"/>
      <c r="L36" s="3139"/>
      <c r="M36" s="1187">
        <f>IF(K32&lt;=0,"",AVERAGE(K33,N33,Q33))</f>
        <v>6.168333333333333</v>
      </c>
      <c r="N36" s="952"/>
      <c r="O36" s="3134" t="s">
        <v>503</v>
      </c>
      <c r="P36" s="3135"/>
      <c r="Q36" s="3135"/>
      <c r="R36" s="3135"/>
      <c r="S36" s="953">
        <f>IF(L32&lt;=0,"",AVERAGE(L33,O33,R33))</f>
        <v>11.777777777777779</v>
      </c>
      <c r="T36" s="954"/>
      <c r="U36" s="3134" t="s">
        <v>513</v>
      </c>
      <c r="V36" s="3135"/>
      <c r="W36" s="3135"/>
      <c r="X36" s="3135"/>
      <c r="Y36" s="955">
        <f>IF(U32&lt;=0,"",MAX(U35,AC35,AJ35))</f>
        <v>0.377</v>
      </c>
      <c r="Z36" s="954"/>
      <c r="AA36" s="954"/>
      <c r="AB36" s="1702" t="s">
        <v>514</v>
      </c>
      <c r="AC36" s="1703"/>
      <c r="AD36" s="1703"/>
      <c r="AE36" s="3137">
        <f>MIN(AE34,W34,AL34)</f>
        <v>0.41</v>
      </c>
      <c r="AF36" s="3137"/>
      <c r="AG36" s="3137"/>
      <c r="AH36" s="3137"/>
      <c r="AI36" s="3137"/>
      <c r="AJ36" s="3138"/>
      <c r="AK36" s="1559">
        <f>IF(T32&lt;=0,"",AVERAGE(T33,AB33,AI33))</f>
        <v>6.2616666666666667</v>
      </c>
      <c r="AL36" s="1560"/>
      <c r="AM36" s="1704"/>
      <c r="AN36" s="1704"/>
      <c r="AO36" s="1704"/>
      <c r="AP36" s="1561">
        <f>MAX(AP35,AU35,AY35)</f>
        <v>3.6999999999999998E-2</v>
      </c>
      <c r="AQ36" s="1562"/>
      <c r="AR36" s="1562"/>
      <c r="AS36" s="957"/>
      <c r="AT36" s="957"/>
      <c r="AU36" s="1310">
        <f>IF(W32&lt;=0,"",MIN(AE34,W34,AL34))</f>
        <v>0.41</v>
      </c>
      <c r="AV36" s="952"/>
      <c r="AW36" s="952"/>
      <c r="AX36" s="952"/>
      <c r="AY36" s="958"/>
      <c r="AZ36" s="957"/>
      <c r="BA36" s="959"/>
      <c r="BB36" s="960">
        <f>IF(AP32&lt;=0.01,"",MAX(AP35,AU35,AY35))</f>
        <v>3.6999999999999998E-2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7">
        <f>MIN(BS34:BU34)</f>
        <v>3.1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65"/>
      <c r="CL36" s="3101"/>
      <c r="CM36" s="2555" t="s">
        <v>51</v>
      </c>
      <c r="CN36" s="2612">
        <f t="shared" ref="CN36:DW36" si="95">IF(CN34&gt;=0.1,MIN(CN$9,CN$11,CN$13,CN$15,CN$17,CN$19,CN$21,CN$23,CN$25,CN$27,CN$29),"")</f>
        <v>7150</v>
      </c>
      <c r="CO36" s="2612" t="str">
        <f t="shared" si="95"/>
        <v/>
      </c>
      <c r="CP36" s="2612" t="str">
        <f t="shared" si="95"/>
        <v/>
      </c>
      <c r="CQ36" s="2612" t="str">
        <f t="shared" si="95"/>
        <v/>
      </c>
      <c r="CR36" s="2612" t="str">
        <f t="shared" si="95"/>
        <v/>
      </c>
      <c r="CS36" s="2612" t="str">
        <f t="shared" si="95"/>
        <v/>
      </c>
      <c r="CT36" s="2612" t="str">
        <f t="shared" si="95"/>
        <v/>
      </c>
      <c r="CU36" s="2612">
        <f t="shared" si="95"/>
        <v>30</v>
      </c>
      <c r="CV36" s="2612">
        <f t="shared" si="95"/>
        <v>30</v>
      </c>
      <c r="CW36" s="2612">
        <f t="shared" si="95"/>
        <v>75</v>
      </c>
      <c r="CX36" s="2612">
        <f t="shared" si="95"/>
        <v>380</v>
      </c>
      <c r="CY36" s="2612">
        <f t="shared" si="95"/>
        <v>380</v>
      </c>
      <c r="CZ36" s="2612">
        <f t="shared" si="95"/>
        <v>450</v>
      </c>
      <c r="DA36" s="2612">
        <f t="shared" si="95"/>
        <v>270</v>
      </c>
      <c r="DB36" s="2612">
        <f t="shared" si="95"/>
        <v>260</v>
      </c>
      <c r="DC36" s="2612">
        <f t="shared" si="95"/>
        <v>280</v>
      </c>
      <c r="DD36" s="2612">
        <f t="shared" si="95"/>
        <v>260</v>
      </c>
      <c r="DE36" s="2612">
        <f t="shared" si="95"/>
        <v>270</v>
      </c>
      <c r="DF36" s="2612">
        <f t="shared" si="95"/>
        <v>270</v>
      </c>
      <c r="DG36" s="2612">
        <f t="shared" si="95"/>
        <v>450</v>
      </c>
      <c r="DH36" s="2612" t="str">
        <f t="shared" si="95"/>
        <v/>
      </c>
      <c r="DI36" s="2612">
        <f t="shared" si="95"/>
        <v>900</v>
      </c>
      <c r="DJ36" s="2612">
        <f t="shared" si="95"/>
        <v>910</v>
      </c>
      <c r="DK36" s="2612">
        <f t="shared" si="95"/>
        <v>1040</v>
      </c>
      <c r="DL36" s="2612">
        <f t="shared" si="95"/>
        <v>78</v>
      </c>
      <c r="DM36" s="2612">
        <f t="shared" si="95"/>
        <v>92</v>
      </c>
      <c r="DN36" s="2612">
        <f t="shared" si="95"/>
        <v>11</v>
      </c>
      <c r="DO36" s="2612">
        <f t="shared" si="95"/>
        <v>1540</v>
      </c>
      <c r="DP36" s="2612">
        <f t="shared" si="95"/>
        <v>280</v>
      </c>
      <c r="DQ36" s="2612">
        <f t="shared" si="95"/>
        <v>330</v>
      </c>
      <c r="DR36" s="2612">
        <f t="shared" si="95"/>
        <v>44</v>
      </c>
      <c r="DS36" s="2612">
        <f t="shared" si="95"/>
        <v>53</v>
      </c>
      <c r="DT36" s="2612">
        <f t="shared" si="95"/>
        <v>6</v>
      </c>
      <c r="DU36" s="2612">
        <f t="shared" si="95"/>
        <v>775</v>
      </c>
      <c r="DV36" s="2612">
        <f t="shared" si="95"/>
        <v>140</v>
      </c>
      <c r="DW36" s="2967">
        <f t="shared" si="95"/>
        <v>102</v>
      </c>
      <c r="DX36" s="1641"/>
      <c r="EG36" s="1680"/>
      <c r="EH36" s="1680"/>
      <c r="EI36" s="168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67"/>
      <c r="CL37" s="3103"/>
      <c r="CM37" s="2556" t="s">
        <v>52</v>
      </c>
      <c r="CN37" s="2613">
        <f t="shared" ref="CN37:DW37" si="96">IF(CN34&gt;=0.1,MAX(CN$9,CN$11,CN$13,CN$15,CN$17,CN$19,CN$21,CN$23,CN$25,CN$27,CN$29),"")</f>
        <v>9740</v>
      </c>
      <c r="CO37" s="2613" t="str">
        <f t="shared" si="96"/>
        <v/>
      </c>
      <c r="CP37" s="2613" t="str">
        <f t="shared" si="96"/>
        <v/>
      </c>
      <c r="CQ37" s="2613" t="str">
        <f t="shared" si="96"/>
        <v/>
      </c>
      <c r="CR37" s="2613" t="str">
        <f t="shared" si="96"/>
        <v/>
      </c>
      <c r="CS37" s="2613" t="str">
        <f t="shared" si="96"/>
        <v/>
      </c>
      <c r="CT37" s="2613" t="str">
        <f t="shared" si="96"/>
        <v/>
      </c>
      <c r="CU37" s="2613">
        <f t="shared" si="96"/>
        <v>100</v>
      </c>
      <c r="CV37" s="2613">
        <f t="shared" si="96"/>
        <v>110</v>
      </c>
      <c r="CW37" s="2613">
        <f t="shared" si="96"/>
        <v>127</v>
      </c>
      <c r="CX37" s="2613">
        <f t="shared" si="96"/>
        <v>480</v>
      </c>
      <c r="CY37" s="2613">
        <f t="shared" si="96"/>
        <v>500</v>
      </c>
      <c r="CZ37" s="2613">
        <f t="shared" si="96"/>
        <v>550</v>
      </c>
      <c r="DA37" s="2613">
        <f t="shared" si="96"/>
        <v>340</v>
      </c>
      <c r="DB37" s="2613">
        <f t="shared" si="96"/>
        <v>360</v>
      </c>
      <c r="DC37" s="2613">
        <f t="shared" si="96"/>
        <v>340</v>
      </c>
      <c r="DD37" s="2613">
        <f t="shared" si="96"/>
        <v>360</v>
      </c>
      <c r="DE37" s="2613">
        <f t="shared" si="96"/>
        <v>375</v>
      </c>
      <c r="DF37" s="2613">
        <f t="shared" si="96"/>
        <v>400</v>
      </c>
      <c r="DG37" s="2613">
        <f t="shared" si="96"/>
        <v>460</v>
      </c>
      <c r="DH37" s="2613" t="str">
        <f t="shared" si="96"/>
        <v/>
      </c>
      <c r="DI37" s="2613">
        <f t="shared" si="96"/>
        <v>1240</v>
      </c>
      <c r="DJ37" s="2613">
        <f t="shared" si="96"/>
        <v>1250</v>
      </c>
      <c r="DK37" s="2613">
        <f t="shared" si="96"/>
        <v>1380</v>
      </c>
      <c r="DL37" s="2613">
        <f t="shared" si="96"/>
        <v>104</v>
      </c>
      <c r="DM37" s="2613">
        <f t="shared" si="96"/>
        <v>127</v>
      </c>
      <c r="DN37" s="2613">
        <f t="shared" si="96"/>
        <v>15</v>
      </c>
      <c r="DO37" s="2613">
        <f t="shared" si="96"/>
        <v>1960</v>
      </c>
      <c r="DP37" s="2613">
        <f t="shared" si="96"/>
        <v>400</v>
      </c>
      <c r="DQ37" s="2613">
        <f t="shared" si="96"/>
        <v>430</v>
      </c>
      <c r="DR37" s="2613">
        <f t="shared" si="96"/>
        <v>56</v>
      </c>
      <c r="DS37" s="2613">
        <f t="shared" si="96"/>
        <v>69</v>
      </c>
      <c r="DT37" s="2613">
        <f t="shared" si="96"/>
        <v>8</v>
      </c>
      <c r="DU37" s="2613">
        <f t="shared" si="96"/>
        <v>980</v>
      </c>
      <c r="DV37" s="2613">
        <f t="shared" si="96"/>
        <v>200</v>
      </c>
      <c r="DW37" s="2968">
        <f t="shared" si="96"/>
        <v>150</v>
      </c>
      <c r="DX37" s="1650"/>
      <c r="EG37" s="1680"/>
      <c r="EH37" s="1647"/>
      <c r="EI37" s="1647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80"/>
      <c r="EH38" s="1647"/>
      <c r="EI38" s="1647"/>
      <c r="GQ38" s="1754" t="s">
        <v>1049</v>
      </c>
    </row>
    <row r="39" spans="1:208" ht="66.95" customHeight="1" thickBot="1" x14ac:dyDescent="0.35">
      <c r="CL39" s="2441"/>
      <c r="CM39" s="3087" t="s">
        <v>549</v>
      </c>
      <c r="CN39" s="3088"/>
      <c r="CO39" s="3088"/>
      <c r="CP39" s="3088"/>
      <c r="CQ39" s="3089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80"/>
      <c r="EH39" s="1647"/>
      <c r="EI39" s="1647"/>
      <c r="GQ39" s="1576" t="s">
        <v>181</v>
      </c>
      <c r="GR39" s="1576" t="s">
        <v>182</v>
      </c>
      <c r="GS39" s="1576" t="s">
        <v>183</v>
      </c>
      <c r="GT39" s="1576" t="s">
        <v>184</v>
      </c>
      <c r="GU39" s="1576" t="s">
        <v>104</v>
      </c>
      <c r="GV39" s="1576" t="s">
        <v>185</v>
      </c>
      <c r="GW39" s="1576" t="s">
        <v>186</v>
      </c>
      <c r="GX39" s="1576" t="s">
        <v>187</v>
      </c>
    </row>
    <row r="40" spans="1:208" ht="34.5" customHeight="1" thickBot="1" x14ac:dyDescent="0.35">
      <c r="BV40" s="533" t="s">
        <v>47</v>
      </c>
      <c r="BW40" s="3163">
        <f>CA40+CA41</f>
        <v>12.896000000000001</v>
      </c>
      <c r="BX40" s="3163"/>
      <c r="BY40" s="919" t="s">
        <v>53</v>
      </c>
      <c r="BZ40" s="919"/>
      <c r="CA40" s="3111">
        <f>(CJ40-CG40)/1000</f>
        <v>0</v>
      </c>
      <c r="CB40" s="3111"/>
      <c r="CC40" s="499"/>
      <c r="CD40" s="1705" t="s">
        <v>492</v>
      </c>
      <c r="CE40" s="1705"/>
      <c r="CF40" s="1714" t="s">
        <v>54</v>
      </c>
      <c r="CG40" s="3106">
        <f>'10'!CJ40</f>
        <v>23770053</v>
      </c>
      <c r="CH40" s="3106"/>
      <c r="CI40" s="920" t="s">
        <v>55</v>
      </c>
      <c r="CJ40" s="3157">
        <f t="shared" ref="CJ40:CJ48" si="97">CQ58</f>
        <v>23770053</v>
      </c>
      <c r="CK40" s="3157"/>
      <c r="CL40" s="2441"/>
      <c r="CM40" s="1299" t="s">
        <v>542</v>
      </c>
      <c r="CN40" s="3068">
        <f>VLOOKUP($B$1,'[1]Bulk Tanks'!$C$3:$V$9967,2,0)</f>
        <v>278</v>
      </c>
      <c r="CO40" s="3069"/>
      <c r="CP40" s="2940">
        <f>VLOOKUP($B$1,'[1]Bulk Tanks'!$C$3:$V$9967,3,0)</f>
        <v>6965</v>
      </c>
      <c r="CQ40" s="2941">
        <f>VLOOKUP($B$1,'[1]Bulk Tanks'!$C$3:$V$9967,6,0)</f>
        <v>7122</v>
      </c>
      <c r="CR40" s="1759">
        <f>VLOOKUP($B$1,'[1]Bulk Tanks'!$C$3:$V$9967,7,0)</f>
        <v>60.5</v>
      </c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0.41</v>
      </c>
      <c r="GR40" s="1755">
        <f t="shared" ref="GR40:GX40" si="98">IF($GL$32=$HN$32,GF32,IF($GX$32=$HN$32,GR32,IF($HJ$32=$HN$32,HD32,"")))</f>
        <v>12.8</v>
      </c>
      <c r="GS40" s="1755">
        <f t="shared" si="98"/>
        <v>21.09375</v>
      </c>
      <c r="GT40" s="1755">
        <f t="shared" si="98"/>
        <v>8.6484375</v>
      </c>
      <c r="GU40" s="1755">
        <f t="shared" si="98"/>
        <v>6.25</v>
      </c>
      <c r="GV40" s="1755">
        <f t="shared" si="98"/>
        <v>29</v>
      </c>
      <c r="GW40" s="1755">
        <f t="shared" si="98"/>
        <v>5</v>
      </c>
      <c r="GX40" s="1756">
        <f t="shared" si="98"/>
        <v>1.7296875</v>
      </c>
    </row>
    <row r="41" spans="1:208" ht="34.5" customHeight="1" thickBot="1" x14ac:dyDescent="0.35">
      <c r="BV41" s="533" t="s">
        <v>48</v>
      </c>
      <c r="BW41" s="3164">
        <f>CA42+CA43</f>
        <v>17.14</v>
      </c>
      <c r="BX41" s="3164"/>
      <c r="BY41" s="922" t="s">
        <v>53</v>
      </c>
      <c r="BZ41" s="922"/>
      <c r="CA41" s="3111">
        <f t="shared" ref="CA41:CA47" si="99">(CJ41-CG41)/1000</f>
        <v>12.896000000000001</v>
      </c>
      <c r="CB41" s="3111"/>
      <c r="CC41" s="499"/>
      <c r="CD41" s="1709" t="s">
        <v>493</v>
      </c>
      <c r="CE41" s="1709"/>
      <c r="CF41" s="923" t="s">
        <v>54</v>
      </c>
      <c r="CG41" s="3106">
        <f>'10'!CJ41</f>
        <v>42014924</v>
      </c>
      <c r="CH41" s="3106"/>
      <c r="CI41" s="920" t="s">
        <v>55</v>
      </c>
      <c r="CJ41" s="3157">
        <f t="shared" si="97"/>
        <v>42027820</v>
      </c>
      <c r="CK41" s="3157"/>
      <c r="CL41" s="2441"/>
      <c r="CM41" s="1697" t="s">
        <v>543</v>
      </c>
      <c r="CN41" s="2938">
        <f>VLOOKUP($B$1,'[1]Bulk Tanks'!$C$3:$V$9967,8,0)</f>
        <v>3856</v>
      </c>
      <c r="CO41" s="2939">
        <f>VLOOKUP($B$1,'[1]Bulk Tanks'!$C$3:$V$9967,9,0)</f>
        <v>0</v>
      </c>
      <c r="CP41" s="2938">
        <f>VLOOKUP($B$1,'[1]Bulk Tanks'!$C$3:$V$9967,10,0)</f>
        <v>6650</v>
      </c>
      <c r="CQ41" s="2939">
        <f>VLOOKUP($B$1,'[1]Bulk Tanks'!$C$3:$V$9967,5,0)</f>
        <v>7122</v>
      </c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64">
        <f>CA44+CA45+CA46</f>
        <v>32.069000000000003</v>
      </c>
      <c r="BX42" s="3164"/>
      <c r="BY42" s="922" t="s">
        <v>53</v>
      </c>
      <c r="BZ42" s="922"/>
      <c r="CA42" s="3111">
        <f t="shared" si="99"/>
        <v>5.71</v>
      </c>
      <c r="CB42" s="3111"/>
      <c r="CC42" s="499"/>
      <c r="CD42" s="1709" t="s">
        <v>56</v>
      </c>
      <c r="CE42" s="1709"/>
      <c r="CF42" s="1713" t="s">
        <v>54</v>
      </c>
      <c r="CG42" s="3106">
        <f>'10'!CJ42</f>
        <v>9421930</v>
      </c>
      <c r="CH42" s="3106"/>
      <c r="CI42" s="920" t="s">
        <v>55</v>
      </c>
      <c r="CJ42" s="3157">
        <f t="shared" si="97"/>
        <v>9427640</v>
      </c>
      <c r="CK42" s="3157"/>
      <c r="CL42" s="2441"/>
      <c r="CM42" s="1760" t="s">
        <v>544</v>
      </c>
      <c r="CN42" s="2942">
        <f>VLOOKUP($B$1,'[1]Bulk Tanks'!$C$3:$V$9967,11,0)</f>
        <v>19</v>
      </c>
      <c r="CO42" s="2943">
        <f>VLOOKUP($B$1,'[1]Bulk Tanks'!$C$3:$V$9967,6,0)</f>
        <v>7122</v>
      </c>
      <c r="CP42" s="2942">
        <f>VLOOKUP($B$1,'[1]Bulk Tanks'!$C$3:$V$9967,12,0)</f>
        <v>34</v>
      </c>
      <c r="CQ42" s="2943">
        <f>VLOOKUP($B$1,'[1]Bulk Tanks'!$C$3:$V$9967,6,0)</f>
        <v>7122</v>
      </c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11">
        <f t="shared" si="99"/>
        <v>11.43</v>
      </c>
      <c r="CB43" s="3111"/>
      <c r="CC43" s="499"/>
      <c r="CD43" s="1709" t="s">
        <v>494</v>
      </c>
      <c r="CE43" s="1709"/>
      <c r="CF43" s="1713" t="s">
        <v>54</v>
      </c>
      <c r="CG43" s="3106">
        <f>'10'!CJ43</f>
        <v>32048910</v>
      </c>
      <c r="CH43" s="3106"/>
      <c r="CI43" s="920" t="s">
        <v>55</v>
      </c>
      <c r="CJ43" s="3157">
        <f t="shared" si="97"/>
        <v>32060340</v>
      </c>
      <c r="CK43" s="3157"/>
      <c r="CL43" s="2441"/>
      <c r="CM43" s="1760" t="s">
        <v>123</v>
      </c>
      <c r="CN43" s="2938">
        <f>VLOOKUP($B$1,'[1]Bulk Tanks'!$C$3:$V$9967,13,0)</f>
        <v>1655</v>
      </c>
      <c r="CO43" s="2944">
        <f>VLOOKUP($B$1,'[1]Bulk Tanks'!$C$3:$V$9967,6,0)</f>
        <v>7122</v>
      </c>
      <c r="CP43" s="2944">
        <f>VLOOKUP($B$1,'[1]Bulk Tanks'!$C$3:$V$9967,6,0)</f>
        <v>7122</v>
      </c>
      <c r="CQ43" s="2939">
        <f>VLOOKUP($B$1,'[1]Bulk Tanks'!$C$3:$V$9967,6,0)</f>
        <v>7122</v>
      </c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11">
        <f t="shared" si="99"/>
        <v>10.222</v>
      </c>
      <c r="CB44" s="3111"/>
      <c r="CC44" s="499"/>
      <c r="CD44" s="1709" t="s">
        <v>57</v>
      </c>
      <c r="CE44" s="1709"/>
      <c r="CF44" s="1713" t="s">
        <v>54</v>
      </c>
      <c r="CG44" s="3106">
        <f>'10'!CJ44</f>
        <v>29388048</v>
      </c>
      <c r="CH44" s="3106"/>
      <c r="CI44" s="920" t="s">
        <v>55</v>
      </c>
      <c r="CJ44" s="3157">
        <f t="shared" si="97"/>
        <v>29398270</v>
      </c>
      <c r="CK44" s="3157"/>
      <c r="CL44" s="2441"/>
      <c r="CM44" s="1760" t="s">
        <v>90</v>
      </c>
      <c r="CN44" s="2938">
        <f>VLOOKUP($B$1,'[1]Bulk Tanks'!$C$3:$V$9967,14,0)</f>
        <v>1250</v>
      </c>
      <c r="CO44" s="2944">
        <f>VLOOKUP($B$1,'[1]Bulk Tanks'!$C$3:$V$9967,6,0)</f>
        <v>7122</v>
      </c>
      <c r="CP44" s="2944">
        <f>VLOOKUP($B$1,'[1]Bulk Tanks'!$C$3:$V$9967,6,0)</f>
        <v>7122</v>
      </c>
      <c r="CQ44" s="2939">
        <f>VLOOKUP($B$1,'[1]Bulk Tanks'!$C$3:$V$9967,6,0)</f>
        <v>7122</v>
      </c>
      <c r="CR44" s="1757"/>
      <c r="CS44" s="1757" t="s">
        <v>562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11">
        <f t="shared" si="99"/>
        <v>10.244999999999999</v>
      </c>
      <c r="CB45" s="3111"/>
      <c r="CC45" s="499"/>
      <c r="CD45" s="1709" t="s">
        <v>58</v>
      </c>
      <c r="CE45" s="1709"/>
      <c r="CF45" s="1713" t="s">
        <v>54</v>
      </c>
      <c r="CG45" s="3106">
        <f>'10'!CJ45</f>
        <v>29325890</v>
      </c>
      <c r="CH45" s="3106"/>
      <c r="CI45" s="920" t="s">
        <v>55</v>
      </c>
      <c r="CJ45" s="3157">
        <f t="shared" si="97"/>
        <v>29336135</v>
      </c>
      <c r="CK45" s="3157"/>
      <c r="CL45" s="2441"/>
      <c r="CM45" s="1760" t="s">
        <v>545</v>
      </c>
      <c r="CN45" s="1644"/>
      <c r="CO45" s="1643"/>
      <c r="CP45" s="1640"/>
      <c r="CQ45" s="1640">
        <f>VLOOKUP($B$1,'[1]Bulk Tanks'!$C$3:$V$9967,15,0)</f>
        <v>8.8000000000000007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11">
        <f t="shared" si="99"/>
        <v>11.602</v>
      </c>
      <c r="CB46" s="3111"/>
      <c r="CC46" s="499"/>
      <c r="CD46" s="1709" t="s">
        <v>59</v>
      </c>
      <c r="CE46" s="1709"/>
      <c r="CF46" s="1713" t="s">
        <v>54</v>
      </c>
      <c r="CG46" s="3106">
        <f>'10'!CJ46</f>
        <v>5690843</v>
      </c>
      <c r="CH46" s="3106"/>
      <c r="CI46" s="920" t="s">
        <v>55</v>
      </c>
      <c r="CJ46" s="3157">
        <f t="shared" si="97"/>
        <v>5702445</v>
      </c>
      <c r="CK46" s="3157"/>
      <c r="CL46" s="2431"/>
      <c r="CM46" s="1760" t="s">
        <v>272</v>
      </c>
      <c r="CN46" s="2938">
        <f>VLOOKUP($B$1,'[1]Bulk Tanks'!$C$3:$V$9967,16,0)</f>
        <v>2365</v>
      </c>
      <c r="CO46" s="2944">
        <f>VLOOKUP($B$1,'[1]Bulk Tanks'!$C$3:$V$9967,6,0)</f>
        <v>7122</v>
      </c>
      <c r="CP46" s="2944">
        <f>VLOOKUP($B$1,'[1]Bulk Tanks'!$C$3:$V$9967,6,0)</f>
        <v>7122</v>
      </c>
      <c r="CQ46" s="2939">
        <f>VLOOKUP($B$1,'[1]Bulk Tanks'!$C$3:$V$9967,6,0)</f>
        <v>7122</v>
      </c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11">
        <f t="shared" si="99"/>
        <v>0.81299999999999994</v>
      </c>
      <c r="CB47" s="3111"/>
      <c r="CC47" s="499"/>
      <c r="CD47" s="1709" t="s">
        <v>62</v>
      </c>
      <c r="CE47" s="1709"/>
      <c r="CF47" s="1713" t="s">
        <v>54</v>
      </c>
      <c r="CG47" s="3106">
        <f>'10'!CJ47</f>
        <v>1615665</v>
      </c>
      <c r="CH47" s="3106"/>
      <c r="CI47" s="920" t="s">
        <v>55</v>
      </c>
      <c r="CJ47" s="3157">
        <f t="shared" si="97"/>
        <v>1616478</v>
      </c>
      <c r="CK47" s="3157"/>
      <c r="CL47" s="923"/>
      <c r="CM47" s="1760" t="s">
        <v>269</v>
      </c>
      <c r="CN47" s="2938">
        <f>VLOOKUP($B$1,'[1]Bulk Tanks'!$C$3:$V$9967,17,0)</f>
        <v>18</v>
      </c>
      <c r="CO47" s="2939">
        <f>VLOOKUP($B$1,'[1]Bulk Tanks'!$C$3:$V$9967,6,0)</f>
        <v>7122</v>
      </c>
      <c r="CP47" s="2938"/>
      <c r="CQ47" s="2939">
        <f>VLOOKUP($B$1,'[1]Bulk Tanks'!$C$3:$V$9967,6,0)</f>
        <v>7122</v>
      </c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11">
        <f>(CJ48-CG48)</f>
        <v>0.78744000000006054</v>
      </c>
      <c r="CB48" s="3111"/>
      <c r="CC48" s="499"/>
      <c r="CD48" s="1709" t="s">
        <v>495</v>
      </c>
      <c r="CE48" s="1709"/>
      <c r="CF48" s="1713" t="s">
        <v>54</v>
      </c>
      <c r="CG48" s="3106">
        <f>'10'!CJ48</f>
        <v>8910.41093</v>
      </c>
      <c r="CH48" s="3106"/>
      <c r="CI48" s="920" t="s">
        <v>55</v>
      </c>
      <c r="CJ48" s="3174">
        <f t="shared" si="97"/>
        <v>8911.1983700000001</v>
      </c>
      <c r="CK48" s="3174"/>
      <c r="CL48" s="923"/>
      <c r="CM48" s="1760" t="s">
        <v>263</v>
      </c>
      <c r="CN48" s="2945">
        <f>VLOOKUP($B$1,'[1]Bulk Tanks'!$C$3:$V$9967,18,0)</f>
        <v>7.57</v>
      </c>
      <c r="CO48" s="2946">
        <f>VLOOKUP($B$1,'[1]Bulk Tanks'!$C$3:$V$9967,6,0)</f>
        <v>7122</v>
      </c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09">
        <f>CQ68</f>
        <v>0</v>
      </c>
      <c r="CK49" s="3109"/>
      <c r="CM49" s="1760" t="s">
        <v>444</v>
      </c>
      <c r="CN49" s="3051">
        <f>VLOOKUP($B$1,'[1]Bulk Tanks'!$C$3:$V$9967,19,0)</f>
        <v>0</v>
      </c>
      <c r="CO49" s="3053"/>
      <c r="CP49" s="1691" t="s">
        <v>568</v>
      </c>
      <c r="CQ49" s="1692">
        <f>VLOOKUP($B$1,'[1]Bulk Tanks'!$C$3:$X$9967,21,0)</f>
        <v>1800</v>
      </c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62" t="s">
        <v>565</v>
      </c>
      <c r="CF50" s="3162"/>
      <c r="CG50" s="3162"/>
      <c r="CH50" s="3162"/>
      <c r="CI50" s="3162"/>
      <c r="CJ50" s="3110"/>
      <c r="CK50" s="3110"/>
      <c r="CM50" s="1760" t="s">
        <v>546</v>
      </c>
      <c r="CN50" s="3051">
        <f>VLOOKUP($B$1,'[1]Bulk Tanks'!$C$3:$V$9967,20,0)</f>
        <v>745</v>
      </c>
      <c r="CO50" s="3053"/>
      <c r="CP50" s="1691" t="s">
        <v>1233</v>
      </c>
      <c r="CQ50" s="1692">
        <f>VLOOKUP($B$1,'[1]Bulk Tanks'!$C$3:$X$9967,22,0)</f>
        <v>3</v>
      </c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081" t="s">
        <v>548</v>
      </c>
      <c r="CN52" s="3082"/>
      <c r="CO52" s="3082"/>
      <c r="CP52" s="3083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542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272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42027820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9427640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32060340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29398270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827"/>
      <c r="CN63" s="1828"/>
      <c r="CO63" s="1828"/>
      <c r="CP63" s="1827"/>
      <c r="CQ63" s="1763">
        <f>VLOOKUP($B$1,[1]DAILY!$B$3:$T$9967,12,0)</f>
        <v>29336135</v>
      </c>
      <c r="CR63" s="1827"/>
      <c r="CS63" s="1827"/>
      <c r="CT63" s="1680"/>
      <c r="DS63" s="1570"/>
      <c r="DT63" s="1571"/>
      <c r="DU63" s="1571"/>
      <c r="DV63" s="1570"/>
    </row>
    <row r="64" spans="74:135" ht="25.5" customHeight="1" x14ac:dyDescent="0.3">
      <c r="CM64" s="1829"/>
      <c r="CN64" s="1830"/>
      <c r="CO64" s="1830"/>
      <c r="CP64" s="1829"/>
      <c r="CQ64" s="1763">
        <f>VLOOKUP($B$1,[1]DAILY!$B$3:$T$9967,14,0)</f>
        <v>5702445</v>
      </c>
      <c r="CR64" s="1827"/>
      <c r="CS64" s="1827"/>
      <c r="CT64" s="1680"/>
      <c r="DS64" s="1570"/>
      <c r="DT64" s="1571"/>
      <c r="DU64" s="1571"/>
      <c r="DV64" s="1570"/>
    </row>
    <row r="65" spans="91:126" ht="25.5" customHeight="1" x14ac:dyDescent="0.3">
      <c r="CM65" s="1829"/>
      <c r="CN65" s="1830"/>
      <c r="CO65" s="1830"/>
      <c r="CP65" s="1829"/>
      <c r="CQ65" s="1763">
        <f>VLOOKUP($B$1,[1]DAILY!$B$3:$T$9967,16,0)</f>
        <v>1616478</v>
      </c>
      <c r="CR65" s="1827"/>
      <c r="CS65" s="1827"/>
      <c r="CT65" s="1680"/>
      <c r="DS65" s="1646"/>
      <c r="DT65" s="1569"/>
      <c r="DU65" s="1569"/>
      <c r="DV65" s="1646"/>
    </row>
    <row r="66" spans="91:126" ht="25.5" customHeight="1" x14ac:dyDescent="0.3">
      <c r="CM66" s="1827"/>
      <c r="CN66" s="1828"/>
      <c r="CO66" s="1828"/>
      <c r="CP66" s="1827"/>
      <c r="CQ66" s="1763">
        <f>VLOOKUP($B$1,[1]DAILY!$B$3:$T$9967,18,0)</f>
        <v>8911.1983700000001</v>
      </c>
      <c r="CR66" s="1827"/>
      <c r="CS66" s="1827"/>
      <c r="CT66" s="1680"/>
      <c r="DS66" s="1646"/>
      <c r="DT66" s="1569"/>
      <c r="DU66" s="1569"/>
      <c r="DV66" s="1646"/>
    </row>
    <row r="67" spans="91:126" ht="25.5" customHeight="1" x14ac:dyDescent="0.2">
      <c r="CM67" s="1827"/>
      <c r="CN67" s="1827"/>
      <c r="CO67" s="1827"/>
      <c r="CP67" s="1827"/>
      <c r="CQ67" s="1827"/>
      <c r="CR67" s="1827"/>
      <c r="CS67" s="1827"/>
      <c r="CT67" s="1680"/>
      <c r="DS67" s="1646"/>
      <c r="DT67" s="1569"/>
      <c r="DU67" s="1569"/>
      <c r="DV67" s="1646"/>
    </row>
    <row r="68" spans="91:126" ht="25.5" customHeight="1" x14ac:dyDescent="0.3">
      <c r="CM68" s="1827"/>
      <c r="CN68" s="1827"/>
      <c r="CO68" s="1827"/>
      <c r="CP68" s="1827"/>
      <c r="CQ68" s="1831"/>
      <c r="CR68" s="1827"/>
      <c r="CS68" s="1827"/>
      <c r="CT68" s="1680"/>
      <c r="DS68" s="1570"/>
      <c r="DT68" s="1571"/>
      <c r="DU68" s="1571"/>
      <c r="DV68" s="1570"/>
    </row>
    <row r="69" spans="91:126" ht="20.25" x14ac:dyDescent="0.3">
      <c r="CM69" s="1827"/>
      <c r="CN69" s="1827"/>
      <c r="CO69" s="1827"/>
      <c r="CP69" s="1827"/>
      <c r="CQ69" s="1827"/>
      <c r="CR69" s="1827"/>
      <c r="CS69" s="1827"/>
      <c r="CT69" s="1680"/>
      <c r="DS69" s="1570"/>
      <c r="DT69" s="1571"/>
      <c r="DU69" s="1571"/>
      <c r="DV69" s="1570"/>
    </row>
    <row r="70" spans="91:126" x14ac:dyDescent="0.2">
      <c r="CM70" s="1827"/>
      <c r="CN70" s="1827"/>
      <c r="CO70" s="1827"/>
      <c r="CP70" s="1827"/>
      <c r="CQ70" s="1827"/>
      <c r="CR70" s="1827"/>
      <c r="CS70" s="1827"/>
      <c r="CT70" s="1680"/>
      <c r="DS70" s="1646"/>
      <c r="DT70" s="1569"/>
      <c r="DU70" s="1569"/>
      <c r="DV70" s="1646"/>
    </row>
    <row r="71" spans="91:126" x14ac:dyDescent="0.2">
      <c r="CM71" s="1827"/>
      <c r="CN71" s="1827"/>
      <c r="CO71" s="1827"/>
      <c r="CP71" s="1827"/>
      <c r="CQ71" s="1827"/>
      <c r="CR71" s="1827"/>
      <c r="CS71" s="1827"/>
      <c r="CT71" s="168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3A2728D-EFF6-455B-B7C0-BC38E38AD3F7}" scale="70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59" showPageBreaks="1" printArea="1" view="pageBreakPreview">
      <pane xSplit="1" ySplit="7" topLeftCell="S23" activePane="bottomRight" state="frozen"/>
      <selection pane="bottomRight" activeCell="AT32" sqref="AT3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M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62">
      <pane xSplit="1" ySplit="6.3974358974358978" topLeftCell="BJ28" activePane="bottomRight" state="frozen"/>
      <selection pane="bottomRight"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 printArea="1">
      <pane xSplit="1" ySplit="7" topLeftCell="CG20" activePane="bottomRight" state="frozen"/>
      <selection pane="bottomRight" activeCell="CR33" sqref="CR3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05"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  <mergeCell ref="CG6:CH6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DP3:DQ3"/>
    <mergeCell ref="B1:L1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CG41:CH41"/>
    <mergeCell ref="CJ41:CK41"/>
    <mergeCell ref="CJ49:CK50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CN49:CO49"/>
    <mergeCell ref="CN50:CO50"/>
    <mergeCell ref="CM52:CP52"/>
    <mergeCell ref="BV30:BW33"/>
    <mergeCell ref="CG48:CH48"/>
    <mergeCell ref="CJ48:CK48"/>
    <mergeCell ref="CM39:CQ39"/>
    <mergeCell ref="CN40:CO40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BW40:BX40"/>
    <mergeCell ref="BW41:BX41"/>
    <mergeCell ref="BW42:BX42"/>
    <mergeCell ref="CE50:CI50"/>
    <mergeCell ref="CA45:CB45"/>
    <mergeCell ref="CG45:CH45"/>
    <mergeCell ref="CJ45:CK45"/>
    <mergeCell ref="CA41:CB41"/>
  </mergeCells>
  <conditionalFormatting sqref="AX1:AX2 AV1:AV2 DN2:DQ3">
    <cfRule type="cellIs" dxfId="1774" priority="200" stopIfTrue="1" operator="lessThanOrEqual">
      <formula>0</formula>
    </cfRule>
  </conditionalFormatting>
  <conditionalFormatting sqref="CN40:CQ40">
    <cfRule type="cellIs" dxfId="1773" priority="186" operator="between">
      <formula>1</formula>
      <formula>6500</formula>
    </cfRule>
  </conditionalFormatting>
  <conditionalFormatting sqref="CN41:CQ41">
    <cfRule type="cellIs" dxfId="1772" priority="185" operator="between">
      <formula>1</formula>
      <formula>2500</formula>
    </cfRule>
  </conditionalFormatting>
  <conditionalFormatting sqref="CN42:CO42">
    <cfRule type="cellIs" dxfId="1771" priority="184" operator="between">
      <formula>1</formula>
      <formula>6</formula>
    </cfRule>
  </conditionalFormatting>
  <conditionalFormatting sqref="CP42:CQ42">
    <cfRule type="cellIs" dxfId="1770" priority="183" operator="between">
      <formula>1</formula>
      <formula>9</formula>
    </cfRule>
  </conditionalFormatting>
  <conditionalFormatting sqref="CN43:CQ43">
    <cfRule type="cellIs" dxfId="1769" priority="182" operator="between">
      <formula>1</formula>
      <formula>2500</formula>
    </cfRule>
  </conditionalFormatting>
  <conditionalFormatting sqref="CQ45">
    <cfRule type="cellIs" dxfId="1768" priority="181" operator="between">
      <formula>1</formula>
      <formula>9</formula>
    </cfRule>
  </conditionalFormatting>
  <conditionalFormatting sqref="CN46:CQ46">
    <cfRule type="cellIs" dxfId="1767" priority="180" operator="between">
      <formula>1</formula>
      <formula>1000</formula>
    </cfRule>
  </conditionalFormatting>
  <conditionalFormatting sqref="CN47:CO47">
    <cfRule type="cellIs" dxfId="1766" priority="179" operator="between">
      <formula>1</formula>
      <formula>4</formula>
    </cfRule>
  </conditionalFormatting>
  <conditionalFormatting sqref="BX2:CA3">
    <cfRule type="cellIs" dxfId="1765" priority="178" stopIfTrue="1" operator="lessThanOrEqual">
      <formula>0</formula>
    </cfRule>
  </conditionalFormatting>
  <conditionalFormatting sqref="GL8:GL31 GX8:GX31 HJ8:HJ31">
    <cfRule type="cellIs" dxfId="1764" priority="177" operator="lessThan">
      <formula>1</formula>
    </cfRule>
  </conditionalFormatting>
  <conditionalFormatting sqref="W8">
    <cfRule type="cellIs" dxfId="1763" priority="144" operator="between">
      <formula>$Z$8-0.1</formula>
      <formula>0.001</formula>
    </cfRule>
  </conditionalFormatting>
  <conditionalFormatting sqref="W9">
    <cfRule type="cellIs" dxfId="1762" priority="143" operator="between">
      <formula>$Z$9-0.1</formula>
      <formula>0.0001</formula>
    </cfRule>
  </conditionalFormatting>
  <conditionalFormatting sqref="W10">
    <cfRule type="cellIs" dxfId="1761" priority="142" operator="between">
      <formula>$Z$10-0.1</formula>
      <formula>0.01</formula>
    </cfRule>
  </conditionalFormatting>
  <conditionalFormatting sqref="W11">
    <cfRule type="cellIs" dxfId="1760" priority="141" operator="between">
      <formula>$Z$11-0.1</formula>
      <formula>0.0101</formula>
    </cfRule>
  </conditionalFormatting>
  <conditionalFormatting sqref="W12">
    <cfRule type="cellIs" dxfId="1759" priority="140" operator="between">
      <formula>$Z$12-0.1</formula>
      <formula>0.001</formula>
    </cfRule>
  </conditionalFormatting>
  <conditionalFormatting sqref="W13">
    <cfRule type="cellIs" dxfId="1758" priority="139" operator="between">
      <formula>$Z$13-0.1</formula>
      <formula>0.001</formula>
    </cfRule>
  </conditionalFormatting>
  <conditionalFormatting sqref="W14">
    <cfRule type="cellIs" dxfId="1757" priority="138" operator="between">
      <formula>$Z$14-0.1</formula>
      <formula>0.001</formula>
    </cfRule>
  </conditionalFormatting>
  <conditionalFormatting sqref="W15">
    <cfRule type="cellIs" dxfId="1756" priority="137" operator="between">
      <formula>$Z$15-0.1</formula>
      <formula>0.001</formula>
    </cfRule>
  </conditionalFormatting>
  <conditionalFormatting sqref="W16">
    <cfRule type="cellIs" dxfId="1755" priority="136" operator="between">
      <formula>$Z$16-0.1</formula>
      <formula>0.001</formula>
    </cfRule>
  </conditionalFormatting>
  <conditionalFormatting sqref="W17">
    <cfRule type="cellIs" dxfId="1754" priority="135" operator="between">
      <formula>$Z$17-0.1</formula>
      <formula>0.001</formula>
    </cfRule>
  </conditionalFormatting>
  <conditionalFormatting sqref="W18">
    <cfRule type="cellIs" dxfId="1753" priority="134" operator="between">
      <formula>$Z$18-0.1</formula>
      <formula>0.001</formula>
    </cfRule>
  </conditionalFormatting>
  <conditionalFormatting sqref="W19:W20">
    <cfRule type="cellIs" dxfId="1752" priority="133" operator="between">
      <formula>$Z$19-0.1</formula>
      <formula>0.001</formula>
    </cfRule>
  </conditionalFormatting>
  <conditionalFormatting sqref="W21">
    <cfRule type="cellIs" dxfId="1751" priority="131" operator="between">
      <formula>$Z$21-0.1</formula>
      <formula>0.0001</formula>
    </cfRule>
  </conditionalFormatting>
  <conditionalFormatting sqref="W22">
    <cfRule type="cellIs" dxfId="1750" priority="130" operator="between">
      <formula>$Z$22-0.1</formula>
      <formula>0.0001</formula>
    </cfRule>
  </conditionalFormatting>
  <conditionalFormatting sqref="W23">
    <cfRule type="cellIs" dxfId="1749" priority="129" operator="between">
      <formula>$Z$23-0.1</formula>
      <formula>0.0001</formula>
    </cfRule>
  </conditionalFormatting>
  <conditionalFormatting sqref="W24">
    <cfRule type="cellIs" dxfId="1748" priority="128" operator="between">
      <formula>$Z$24-0.1</formula>
      <formula>0.0001</formula>
    </cfRule>
  </conditionalFormatting>
  <conditionalFormatting sqref="W25">
    <cfRule type="cellIs" dxfId="1747" priority="127" operator="between">
      <formula>$Z$25-0.1</formula>
      <formula>0.0001</formula>
    </cfRule>
  </conditionalFormatting>
  <conditionalFormatting sqref="W26">
    <cfRule type="cellIs" dxfId="1746" priority="126" operator="between">
      <formula>$Z$26-0.1</formula>
      <formula>0.0001</formula>
    </cfRule>
  </conditionalFormatting>
  <conditionalFormatting sqref="W27">
    <cfRule type="cellIs" dxfId="1745" priority="125" operator="between">
      <formula>$Z$27-0.1</formula>
      <formula>0.0001</formula>
    </cfRule>
  </conditionalFormatting>
  <conditionalFormatting sqref="W28">
    <cfRule type="cellIs" dxfId="1744" priority="124" operator="between">
      <formula>$Z$28-0.1</formula>
      <formula>0.0001</formula>
    </cfRule>
  </conditionalFormatting>
  <conditionalFormatting sqref="W29">
    <cfRule type="cellIs" dxfId="1743" priority="123" operator="between">
      <formula>$Z$29-0.1</formula>
      <formula>0.0001</formula>
    </cfRule>
  </conditionalFormatting>
  <conditionalFormatting sqref="W30">
    <cfRule type="cellIs" dxfId="1742" priority="122" operator="between">
      <formula>$Z$30-0.1</formula>
      <formula>0.0001</formula>
    </cfRule>
  </conditionalFormatting>
  <conditionalFormatting sqref="W31">
    <cfRule type="cellIs" dxfId="1741" priority="121" operator="between">
      <formula>$Z$31-0.1</formula>
      <formula>0.0001</formula>
    </cfRule>
  </conditionalFormatting>
  <conditionalFormatting sqref="AL8">
    <cfRule type="cellIs" dxfId="1740" priority="72" operator="between">
      <formula>$AO$8-0.1</formula>
      <formula>0.0001</formula>
    </cfRule>
  </conditionalFormatting>
  <conditionalFormatting sqref="AL9">
    <cfRule type="cellIs" dxfId="1739" priority="71" operator="between">
      <formula>$AO$9-0.1</formula>
      <formula>0.0001</formula>
    </cfRule>
  </conditionalFormatting>
  <conditionalFormatting sqref="AL10">
    <cfRule type="cellIs" dxfId="1738" priority="70" operator="between">
      <formula>$AO$10-0.1</formula>
      <formula>0.0001</formula>
    </cfRule>
  </conditionalFormatting>
  <conditionalFormatting sqref="AL11">
    <cfRule type="cellIs" dxfId="1737" priority="69" operator="between">
      <formula>$AO$11-0.1</formula>
      <formula>0.0001</formula>
    </cfRule>
  </conditionalFormatting>
  <conditionalFormatting sqref="AL12">
    <cfRule type="cellIs" dxfId="1736" priority="68" operator="between">
      <formula>$AO$12-0.1</formula>
      <formula>0.0001</formula>
    </cfRule>
  </conditionalFormatting>
  <conditionalFormatting sqref="AL13">
    <cfRule type="cellIs" dxfId="1735" priority="67" operator="between">
      <formula>$AO$13-0.1</formula>
      <formula>0.0001</formula>
    </cfRule>
  </conditionalFormatting>
  <conditionalFormatting sqref="AL14">
    <cfRule type="cellIs" dxfId="1734" priority="66" operator="between">
      <formula>$AO$14-0.1</formula>
      <formula>0.0001</formula>
    </cfRule>
  </conditionalFormatting>
  <conditionalFormatting sqref="AL15">
    <cfRule type="cellIs" dxfId="1733" priority="65" operator="between">
      <formula>$AO$15-0.1</formula>
      <formula>0.0001</formula>
    </cfRule>
  </conditionalFormatting>
  <conditionalFormatting sqref="AL16">
    <cfRule type="cellIs" dxfId="1732" priority="64" operator="between">
      <formula>$AO$16-0.1</formula>
      <formula>0.0001</formula>
    </cfRule>
  </conditionalFormatting>
  <conditionalFormatting sqref="AL17">
    <cfRule type="cellIs" dxfId="1731" priority="63" operator="between">
      <formula>$AO$17-0.1</formula>
      <formula>0.00001</formula>
    </cfRule>
  </conditionalFormatting>
  <conditionalFormatting sqref="AL18">
    <cfRule type="cellIs" dxfId="1730" priority="62" operator="between">
      <formula>$AO$18-0.1</formula>
      <formula>0.0001</formula>
    </cfRule>
  </conditionalFormatting>
  <conditionalFormatting sqref="AL19:AL20">
    <cfRule type="cellIs" dxfId="1729" priority="61" operator="between">
      <formula>$AO$19-0.1</formula>
      <formula>0.0001</formula>
    </cfRule>
  </conditionalFormatting>
  <conditionalFormatting sqref="AL21">
    <cfRule type="cellIs" dxfId="1728" priority="59" operator="between">
      <formula>$AO$21-0.1</formula>
      <formula>0.0001</formula>
    </cfRule>
  </conditionalFormatting>
  <conditionalFormatting sqref="AL22">
    <cfRule type="cellIs" dxfId="1727" priority="58" operator="between">
      <formula>$AO$22-0.1</formula>
      <formula>0.0001</formula>
    </cfRule>
  </conditionalFormatting>
  <conditionalFormatting sqref="AL23">
    <cfRule type="cellIs" dxfId="1726" priority="57" operator="between">
      <formula>$AO$23-0.1</formula>
      <formula>0.0001</formula>
    </cfRule>
  </conditionalFormatting>
  <conditionalFormatting sqref="AL24">
    <cfRule type="cellIs" dxfId="1725" priority="56" operator="between">
      <formula>$AO$24-0.1</formula>
      <formula>0.0001</formula>
    </cfRule>
  </conditionalFormatting>
  <conditionalFormatting sqref="AL25">
    <cfRule type="cellIs" dxfId="1724" priority="55" operator="between">
      <formula>$AO$25-0.1</formula>
      <formula>0.0001</formula>
    </cfRule>
  </conditionalFormatting>
  <conditionalFormatting sqref="AL26">
    <cfRule type="cellIs" dxfId="1723" priority="54" operator="between">
      <formula>$AO$26-0.1</formula>
      <formula>0.0001</formula>
    </cfRule>
  </conditionalFormatting>
  <conditionalFormatting sqref="AL27">
    <cfRule type="cellIs" dxfId="1722" priority="53" operator="between">
      <formula>$AO$27-0.1</formula>
      <formula>0.0001</formula>
    </cfRule>
  </conditionalFormatting>
  <conditionalFormatting sqref="AL28">
    <cfRule type="cellIs" dxfId="1721" priority="52" operator="between">
      <formula>$AO$28-0.1</formula>
      <formula>0.0001</formula>
    </cfRule>
  </conditionalFormatting>
  <conditionalFormatting sqref="AL29">
    <cfRule type="cellIs" dxfId="1720" priority="51" operator="between">
      <formula>$AO$29-0.1</formula>
      <formula>0.0001</formula>
    </cfRule>
  </conditionalFormatting>
  <conditionalFormatting sqref="AL30">
    <cfRule type="cellIs" dxfId="1719" priority="50" operator="between">
      <formula>$AO$30-0.1</formula>
      <formula>0.0001</formula>
    </cfRule>
  </conditionalFormatting>
  <conditionalFormatting sqref="AL31">
    <cfRule type="cellIs" dxfId="1718" priority="49" operator="between">
      <formula>$AO$31-0.1</formula>
      <formula>0.0001</formula>
    </cfRule>
  </conditionalFormatting>
  <conditionalFormatting sqref="AE8">
    <cfRule type="cellIs" dxfId="1717" priority="24" operator="between">
      <formula>$AH$8-0.1</formula>
      <formula>0.0001</formula>
    </cfRule>
  </conditionalFormatting>
  <conditionalFormatting sqref="AE9">
    <cfRule type="cellIs" dxfId="1716" priority="23" operator="between">
      <formula>$AH$9-0.1</formula>
      <formula>0.0001</formula>
    </cfRule>
  </conditionalFormatting>
  <conditionalFormatting sqref="AE10">
    <cfRule type="cellIs" dxfId="1715" priority="22" operator="between">
      <formula>$AH$10-0.1</formula>
      <formula>0.0001</formula>
    </cfRule>
  </conditionalFormatting>
  <conditionalFormatting sqref="AE11">
    <cfRule type="cellIs" dxfId="1714" priority="21" operator="between">
      <formula>$AH$11-0.1</formula>
      <formula>0.0001</formula>
    </cfRule>
  </conditionalFormatting>
  <conditionalFormatting sqref="AE12">
    <cfRule type="cellIs" dxfId="1713" priority="20" operator="between">
      <formula>$AH$12-0.1</formula>
      <formula>0.0001</formula>
    </cfRule>
  </conditionalFormatting>
  <conditionalFormatting sqref="AE13">
    <cfRule type="cellIs" dxfId="1712" priority="19" operator="between">
      <formula>$AH$13-0.1</formula>
      <formula>0.0001</formula>
    </cfRule>
  </conditionalFormatting>
  <conditionalFormatting sqref="AE14">
    <cfRule type="cellIs" dxfId="1711" priority="18" operator="between">
      <formula>$AH$14-0.1</formula>
      <formula>0.0001</formula>
    </cfRule>
  </conditionalFormatting>
  <conditionalFormatting sqref="AE15">
    <cfRule type="cellIs" dxfId="1710" priority="17" operator="between">
      <formula>$AH$15-0.1</formula>
      <formula>0.0001</formula>
    </cfRule>
  </conditionalFormatting>
  <conditionalFormatting sqref="AE16">
    <cfRule type="cellIs" dxfId="1709" priority="16" operator="between">
      <formula>$AH$16-0.1</formula>
      <formula>0.0001</formula>
    </cfRule>
  </conditionalFormatting>
  <conditionalFormatting sqref="AE18">
    <cfRule type="cellIs" dxfId="1708" priority="15" operator="between">
      <formula>$AH$18-0.1</formula>
      <formula>0.0001</formula>
    </cfRule>
  </conditionalFormatting>
  <conditionalFormatting sqref="AE19:AE20">
    <cfRule type="cellIs" dxfId="1707" priority="14" operator="between">
      <formula>$AH$19-0.1</formula>
      <formula>0.0001</formula>
    </cfRule>
  </conditionalFormatting>
  <conditionalFormatting sqref="AE21">
    <cfRule type="cellIs" dxfId="1706" priority="12" operator="between">
      <formula>$AH$21-0.1</formula>
      <formula>0.0001</formula>
    </cfRule>
  </conditionalFormatting>
  <conditionalFormatting sqref="AE22">
    <cfRule type="cellIs" dxfId="1705" priority="11" operator="between">
      <formula>$AH$22-0.1</formula>
      <formula>0.0001</formula>
    </cfRule>
  </conditionalFormatting>
  <conditionalFormatting sqref="AE23">
    <cfRule type="cellIs" dxfId="1704" priority="10" operator="between">
      <formula>$AH$23-0.1</formula>
      <formula>0.0001</formula>
    </cfRule>
  </conditionalFormatting>
  <conditionalFormatting sqref="AE24">
    <cfRule type="cellIs" dxfId="1703" priority="9" operator="between">
      <formula>$AH$24-0.1</formula>
      <formula>0.0001</formula>
    </cfRule>
  </conditionalFormatting>
  <conditionalFormatting sqref="AE25">
    <cfRule type="cellIs" dxfId="1702" priority="8" operator="between">
      <formula>$AH$25-0.1</formula>
      <formula>0.0001</formula>
    </cfRule>
  </conditionalFormatting>
  <conditionalFormatting sqref="AE26">
    <cfRule type="cellIs" dxfId="1701" priority="7" operator="between">
      <formula>$AH$26-0.1</formula>
      <formula>0.0001</formula>
    </cfRule>
  </conditionalFormatting>
  <conditionalFormatting sqref="AE27">
    <cfRule type="cellIs" dxfId="1700" priority="6" operator="between">
      <formula>$AH$27-0.1</formula>
      <formula>0.0001</formula>
    </cfRule>
  </conditionalFormatting>
  <conditionalFormatting sqref="AE28">
    <cfRule type="cellIs" dxfId="1699" priority="5" operator="between">
      <formula>$AH$28-0.1</formula>
      <formula>0.0001</formula>
    </cfRule>
  </conditionalFormatting>
  <conditionalFormatting sqref="AE29">
    <cfRule type="cellIs" dxfId="1698" priority="4" operator="between">
      <formula>$AH$29-0.1</formula>
      <formula>0.0001</formula>
    </cfRule>
  </conditionalFormatting>
  <conditionalFormatting sqref="AE30">
    <cfRule type="cellIs" dxfId="1697" priority="3" operator="between">
      <formula>$AH$30-0.1</formula>
      <formula>0.0001</formula>
    </cfRule>
  </conditionalFormatting>
  <conditionalFormatting sqref="AE31">
    <cfRule type="cellIs" dxfId="1696" priority="2" operator="between">
      <formula>$AH$31-0.1</formula>
      <formula>0.0001</formula>
    </cfRule>
  </conditionalFormatting>
  <conditionalFormatting sqref="AE17">
    <cfRule type="cellIs" dxfId="1695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Y8:AY31 AU8:AU31 AP8:AP31">
      <formula1>0.09</formula1>
    </dataValidation>
    <dataValidation type="decimal" errorStyle="warning" operator="lessThanOrEqual" allowBlank="1" showErrorMessage="1" error="CHECK SAMPLE" sqref="BL8:BL31 BD8:BD31">
      <formula1>0.09</formula1>
    </dataValidation>
    <dataValidation type="decimal" errorStyle="warning" allowBlank="1" showInputMessage="1" showErrorMessage="1" error="CHECK SAMPLE" sqref="BS8:BT31 BN8:BN31 BF8:BF31">
      <formula1>2.5</formula1>
      <formula2>5</formula2>
    </dataValidation>
    <dataValidation errorStyle="warning" allowBlank="1" showErrorMessage="1" sqref="X8:AA31 AF8:AH31 AM8:AN31"/>
    <dataValidation errorStyle="warning" allowBlank="1" showInputMessage="1" showErrorMessage="1" error="CHECK SAMPLE" sqref="BJ8:BJ31 BU8:BU31"/>
    <dataValidation type="decimal" errorStyle="warning" allowBlank="1" showErrorMessage="1" sqref="AE8:AE31 AL8:AL31 W8:W31">
      <formula1>Z8-0.1</formula1>
      <formula2>0.9999</formula2>
    </dataValidation>
    <dataValidation type="decimal" errorStyle="warning" allowBlank="1" showInputMessage="1" showErrorMessage="1" sqref="AJ8:AJ31 AC8:AC31 U8:U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>
    <tabColor theme="8" tint="0.59999389629810485"/>
  </sheetPr>
  <dimension ref="A1:HO349"/>
  <sheetViews>
    <sheetView zoomScale="40" zoomScaleNormal="40" zoomScaleSheetLayoutView="59" workbookViewId="0">
      <pane xSplit="1" ySplit="7" topLeftCell="CS8" activePane="bottomRight" state="frozen"/>
      <selection activeCell="CQ65" sqref="CQ65"/>
      <selection pane="topRight" activeCell="CQ65" sqref="CQ65"/>
      <selection pane="bottomLeft" activeCell="CQ65" sqref="CQ65"/>
      <selection pane="bottomRight" activeCell="CT13" sqref="CT1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0">
        <f>'11'!B1:L1+1</f>
        <v>43293</v>
      </c>
      <c r="C1" s="3170"/>
      <c r="D1" s="3170"/>
      <c r="E1" s="3170"/>
      <c r="F1" s="3170"/>
      <c r="G1" s="3170"/>
      <c r="H1" s="3170"/>
      <c r="I1" s="3170"/>
      <c r="J1" s="3170"/>
      <c r="K1" s="3170"/>
      <c r="L1" s="3170"/>
      <c r="N1" s="3130" t="s">
        <v>1</v>
      </c>
      <c r="O1" s="3130"/>
      <c r="P1" s="3130"/>
      <c r="Q1" s="3130"/>
      <c r="R1" s="3130"/>
      <c r="S1" s="3130"/>
      <c r="T1" s="3130"/>
      <c r="U1" s="3130"/>
      <c r="V1" s="3130"/>
      <c r="W1" s="3130"/>
      <c r="X1" s="3130"/>
      <c r="Y1" s="3130"/>
      <c r="Z1" s="3130"/>
      <c r="AA1" s="3130"/>
      <c r="AB1" s="3130"/>
      <c r="AC1" s="3130"/>
      <c r="AD1" s="3130"/>
      <c r="AE1" s="3130"/>
      <c r="AF1" s="3130"/>
      <c r="AG1" s="3130"/>
      <c r="AH1" s="3130"/>
      <c r="AI1" s="3130"/>
      <c r="AJ1" s="3130"/>
      <c r="AK1" s="3130"/>
      <c r="AL1" s="3130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31">
        <v>4</v>
      </c>
      <c r="AW1" s="3131"/>
      <c r="AX1" s="3131">
        <v>20</v>
      </c>
      <c r="AY1" s="3131"/>
      <c r="AZ1" s="849"/>
      <c r="BA1" s="849"/>
      <c r="BB1" s="849"/>
      <c r="BC1" s="444"/>
      <c r="BD1" s="3148" t="s">
        <v>1</v>
      </c>
      <c r="BE1" s="3148"/>
      <c r="BF1" s="3148"/>
      <c r="BG1" s="3148"/>
      <c r="BH1" s="3148"/>
      <c r="BI1" s="3148"/>
      <c r="BJ1" s="3148"/>
      <c r="BK1" s="3148"/>
      <c r="BL1" s="3148"/>
      <c r="BM1" s="3148"/>
      <c r="BN1" s="3148"/>
      <c r="BO1" s="3148"/>
      <c r="BP1" s="3148"/>
      <c r="BQ1" s="3148"/>
      <c r="BR1" s="3148"/>
      <c r="BS1" s="3148"/>
      <c r="BT1" s="3148"/>
      <c r="BU1" s="3148"/>
      <c r="BY1" s="445"/>
      <c r="BZ1" s="445"/>
      <c r="CA1" s="446"/>
      <c r="CB1" s="447"/>
      <c r="CC1" s="441"/>
      <c r="CE1" s="439"/>
      <c r="CF1" s="3148" t="s">
        <v>1</v>
      </c>
      <c r="CG1" s="3148"/>
      <c r="CH1" s="3148"/>
      <c r="CI1" s="3148"/>
      <c r="CJ1" s="3148"/>
      <c r="CK1" s="3148"/>
      <c r="CL1" s="3148"/>
      <c r="CM1" s="3148"/>
      <c r="CN1" s="3148"/>
      <c r="CO1" s="3148"/>
      <c r="CP1" s="3148"/>
      <c r="CQ1" s="3148"/>
      <c r="CR1" s="3148"/>
      <c r="CS1" s="3148"/>
      <c r="CT1" s="3148"/>
      <c r="CU1" s="3148"/>
      <c r="CV1" s="3148"/>
      <c r="CW1" s="1706"/>
      <c r="CX1" s="1706"/>
      <c r="CY1" s="1706"/>
      <c r="DL1" s="914"/>
      <c r="DM1" s="915"/>
      <c r="DN1" s="3151"/>
      <c r="DO1" s="3151"/>
      <c r="DP1" s="3152"/>
      <c r="DQ1" s="3153"/>
    </row>
    <row r="2" spans="1:222" ht="15" customHeight="1" thickBot="1" x14ac:dyDescent="0.3">
      <c r="A2" s="3147" t="s">
        <v>4</v>
      </c>
      <c r="B2" s="3147"/>
      <c r="C2" s="3147"/>
      <c r="D2" s="3147"/>
      <c r="E2" s="3147"/>
      <c r="F2" s="3147"/>
      <c r="G2" s="1726">
        <v>24</v>
      </c>
      <c r="H2" s="902"/>
      <c r="I2" s="901"/>
      <c r="J2" s="901"/>
      <c r="K2" s="896"/>
      <c r="L2" s="902"/>
      <c r="M2" s="448"/>
      <c r="N2" s="3130"/>
      <c r="O2" s="3130"/>
      <c r="P2" s="3130"/>
      <c r="Q2" s="3130"/>
      <c r="R2" s="3130"/>
      <c r="S2" s="3130"/>
      <c r="T2" s="3130"/>
      <c r="U2" s="3130"/>
      <c r="V2" s="3130"/>
      <c r="W2" s="3130"/>
      <c r="X2" s="3130"/>
      <c r="Y2" s="3130"/>
      <c r="Z2" s="3130"/>
      <c r="AA2" s="3130"/>
      <c r="AB2" s="3130"/>
      <c r="AC2" s="3130"/>
      <c r="AD2" s="3130"/>
      <c r="AE2" s="3130"/>
      <c r="AF2" s="3130"/>
      <c r="AG2" s="3130"/>
      <c r="AH2" s="3130"/>
      <c r="AI2" s="3130"/>
      <c r="AJ2" s="3130"/>
      <c r="AK2" s="3130"/>
      <c r="AL2" s="3130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31">
        <v>5</v>
      </c>
      <c r="AW2" s="3131"/>
      <c r="AX2" s="3131">
        <v>16</v>
      </c>
      <c r="AY2" s="3131"/>
      <c r="AZ2" s="849"/>
      <c r="BA2" s="849"/>
      <c r="BB2" s="849"/>
      <c r="BC2" s="444"/>
      <c r="BD2" s="3148"/>
      <c r="BE2" s="3148"/>
      <c r="BF2" s="3148"/>
      <c r="BG2" s="3148"/>
      <c r="BH2" s="3148"/>
      <c r="BI2" s="3148"/>
      <c r="BJ2" s="3148"/>
      <c r="BK2" s="3148"/>
      <c r="BL2" s="3148"/>
      <c r="BM2" s="3148"/>
      <c r="BN2" s="3148"/>
      <c r="BO2" s="3148"/>
      <c r="BP2" s="3148"/>
      <c r="BQ2" s="3148"/>
      <c r="BR2" s="3148"/>
      <c r="BS2" s="3148"/>
      <c r="BT2" s="3148"/>
      <c r="BU2" s="3148"/>
      <c r="BV2" s="3086" t="s">
        <v>3</v>
      </c>
      <c r="BW2" s="3084"/>
      <c r="BX2" s="3154">
        <f>AV1</f>
        <v>4</v>
      </c>
      <c r="BY2" s="3155"/>
      <c r="BZ2" s="3154">
        <f>AX1</f>
        <v>20</v>
      </c>
      <c r="CA2" s="3155"/>
      <c r="CB2" s="449"/>
      <c r="CE2" s="450"/>
      <c r="CF2" s="3148"/>
      <c r="CG2" s="3148"/>
      <c r="CH2" s="3148"/>
      <c r="CI2" s="3148"/>
      <c r="CJ2" s="3148"/>
      <c r="CK2" s="3148"/>
      <c r="CL2" s="3148"/>
      <c r="CM2" s="3148"/>
      <c r="CN2" s="3148"/>
      <c r="CO2" s="3148"/>
      <c r="CP2" s="3148"/>
      <c r="CQ2" s="3148"/>
      <c r="CR2" s="3148"/>
      <c r="CS2" s="3148"/>
      <c r="CT2" s="3148"/>
      <c r="CU2" s="3148"/>
      <c r="CV2" s="3148"/>
      <c r="CW2" s="1706"/>
      <c r="CX2" s="1706"/>
      <c r="CY2" s="1706"/>
      <c r="DL2" s="3086" t="s">
        <v>3</v>
      </c>
      <c r="DM2" s="3084"/>
      <c r="DN2" s="3156">
        <f>BX2</f>
        <v>4</v>
      </c>
      <c r="DO2" s="3155"/>
      <c r="DP2" s="3156">
        <f>BZ2</f>
        <v>20</v>
      </c>
      <c r="DQ2" s="3155"/>
    </row>
    <row r="3" spans="1:222" ht="15" customHeight="1" thickBot="1" x14ac:dyDescent="0.3">
      <c r="A3" s="3147" t="s">
        <v>501</v>
      </c>
      <c r="B3" s="3147"/>
      <c r="C3" s="3147"/>
      <c r="D3" s="3147"/>
      <c r="E3" s="3147"/>
      <c r="F3" s="3147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1188</v>
      </c>
      <c r="AR3" s="2303">
        <v>21</v>
      </c>
      <c r="AS3" s="908" t="s">
        <v>508</v>
      </c>
      <c r="AT3" s="2335"/>
      <c r="AU3" s="909">
        <v>4</v>
      </c>
      <c r="AV3" s="1199" t="s">
        <v>506</v>
      </c>
      <c r="AW3" s="1200">
        <v>12</v>
      </c>
      <c r="AX3" s="1202" t="s">
        <v>512</v>
      </c>
      <c r="AY3" s="1201">
        <v>14</v>
      </c>
      <c r="AZ3" s="906" t="s">
        <v>507</v>
      </c>
      <c r="BA3" s="910">
        <v>17</v>
      </c>
      <c r="BB3" s="1122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086" t="s">
        <v>5</v>
      </c>
      <c r="BW3" s="3084"/>
      <c r="BX3" s="3154">
        <f>AV2</f>
        <v>5</v>
      </c>
      <c r="BY3" s="3155"/>
      <c r="BZ3" s="3168">
        <f>AX2</f>
        <v>16</v>
      </c>
      <c r="CA3" s="3169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086" t="s">
        <v>5</v>
      </c>
      <c r="DM3" s="3084"/>
      <c r="DN3" s="3156">
        <f>BX3</f>
        <v>5</v>
      </c>
      <c r="DO3" s="3155"/>
      <c r="DP3" s="3156">
        <f>BZ3</f>
        <v>16</v>
      </c>
      <c r="DQ3" s="3155"/>
    </row>
    <row r="4" spans="1:222" ht="17.25" customHeight="1" thickBot="1" x14ac:dyDescent="0.3">
      <c r="A4" s="3146" t="s">
        <v>500</v>
      </c>
      <c r="B4" s="3146"/>
      <c r="C4" s="3146"/>
      <c r="D4" s="3146"/>
      <c r="E4" s="3146"/>
      <c r="F4" s="3146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509</v>
      </c>
      <c r="AR4" s="912">
        <v>3</v>
      </c>
      <c r="AS4" s="913" t="s">
        <v>510</v>
      </c>
      <c r="AT4" s="2336"/>
      <c r="AU4" s="910">
        <v>5</v>
      </c>
      <c r="AV4" s="913" t="s">
        <v>1139</v>
      </c>
      <c r="AW4" s="907">
        <v>20</v>
      </c>
      <c r="AX4" s="906" t="s">
        <v>511</v>
      </c>
      <c r="AY4" s="910">
        <v>16</v>
      </c>
      <c r="AZ4" s="906" t="s">
        <v>496</v>
      </c>
      <c r="BA4" s="910">
        <v>18</v>
      </c>
      <c r="BB4" s="1122"/>
      <c r="BC4" s="456" t="s">
        <v>2</v>
      </c>
      <c r="BD4" s="3145">
        <f>A6</f>
        <v>43293</v>
      </c>
      <c r="BE4" s="3145"/>
      <c r="BF4" s="3145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45">
        <f>BD4</f>
        <v>43293</v>
      </c>
      <c r="CD4" s="3145"/>
      <c r="CE4" s="3145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7" t="s">
        <v>9</v>
      </c>
      <c r="L5" s="3106"/>
      <c r="M5" s="3118"/>
      <c r="N5" s="3107" t="s">
        <v>10</v>
      </c>
      <c r="O5" s="3106"/>
      <c r="P5" s="3118"/>
      <c r="Q5" s="3107" t="s">
        <v>11</v>
      </c>
      <c r="R5" s="3106"/>
      <c r="S5" s="3118"/>
      <c r="T5" s="3107" t="s">
        <v>12</v>
      </c>
      <c r="U5" s="3106"/>
      <c r="V5" s="3106"/>
      <c r="W5" s="3106"/>
      <c r="X5" s="3106"/>
      <c r="Y5" s="3106"/>
      <c r="Z5" s="3106"/>
      <c r="AA5" s="2332"/>
      <c r="AB5" s="3107" t="s">
        <v>13</v>
      </c>
      <c r="AC5" s="3106"/>
      <c r="AD5" s="3106"/>
      <c r="AE5" s="3106"/>
      <c r="AF5" s="3106"/>
      <c r="AG5" s="3106"/>
      <c r="AH5" s="3118"/>
      <c r="AI5" s="3107" t="s">
        <v>14</v>
      </c>
      <c r="AJ5" s="3106"/>
      <c r="AK5" s="3106"/>
      <c r="AL5" s="3106"/>
      <c r="AM5" s="3106"/>
      <c r="AN5" s="3106"/>
      <c r="AO5" s="3118"/>
      <c r="AP5" s="914" t="s">
        <v>12</v>
      </c>
      <c r="AQ5" s="915"/>
      <c r="AR5" s="915"/>
      <c r="AS5" s="2331"/>
      <c r="AT5" s="2332"/>
      <c r="AU5" s="3107" t="s">
        <v>13</v>
      </c>
      <c r="AV5" s="3106"/>
      <c r="AW5" s="3106"/>
      <c r="AX5" s="1701"/>
      <c r="AY5" s="3107" t="s">
        <v>14</v>
      </c>
      <c r="AZ5" s="3106"/>
      <c r="BA5" s="3106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7" t="s">
        <v>18</v>
      </c>
      <c r="BX5" s="3106"/>
      <c r="BY5" s="3106"/>
      <c r="BZ5" s="3106"/>
      <c r="CA5" s="3106"/>
      <c r="CB5" s="3118"/>
      <c r="CC5" s="893" t="s">
        <v>80</v>
      </c>
      <c r="CD5" s="892"/>
      <c r="CE5" s="892"/>
      <c r="CF5" s="894"/>
      <c r="CG5" s="3086" t="s">
        <v>47</v>
      </c>
      <c r="CH5" s="3085"/>
      <c r="CI5" s="3086" t="s">
        <v>48</v>
      </c>
      <c r="CJ5" s="3085"/>
      <c r="CK5" s="2427" t="s">
        <v>499</v>
      </c>
      <c r="CL5" s="2429"/>
      <c r="CM5" s="895"/>
      <c r="CN5" s="3086" t="s">
        <v>18</v>
      </c>
      <c r="CO5" s="3084"/>
      <c r="CP5" s="3084"/>
      <c r="CQ5" s="3084"/>
      <c r="CR5" s="3084"/>
      <c r="CS5" s="3084"/>
      <c r="CT5" s="3084"/>
      <c r="CU5" s="3084"/>
      <c r="CV5" s="3084"/>
      <c r="CW5" s="3085"/>
      <c r="CX5" s="3086" t="s">
        <v>17</v>
      </c>
      <c r="CY5" s="3084"/>
      <c r="CZ5" s="3084"/>
      <c r="DA5" s="3084"/>
      <c r="DB5" s="3084"/>
      <c r="DC5" s="3084"/>
      <c r="DD5" s="3084"/>
      <c r="DE5" s="3084"/>
      <c r="DF5" s="3085"/>
      <c r="DG5" s="893"/>
      <c r="DH5" s="894"/>
      <c r="DI5" s="3086" t="s">
        <v>80</v>
      </c>
      <c r="DJ5" s="3084"/>
      <c r="DK5" s="3085"/>
      <c r="DL5" s="3086" t="s">
        <v>47</v>
      </c>
      <c r="DM5" s="3084"/>
      <c r="DN5" s="3084"/>
      <c r="DO5" s="3084"/>
      <c r="DP5" s="3084"/>
      <c r="DQ5" s="3085"/>
      <c r="DR5" s="3084" t="s">
        <v>48</v>
      </c>
      <c r="DS5" s="3084"/>
      <c r="DT5" s="3084"/>
      <c r="DU5" s="3084"/>
      <c r="DV5" s="3084"/>
      <c r="DW5" s="3085"/>
    </row>
    <row r="6" spans="1:222" s="586" customFormat="1" ht="17.25" customHeight="1" thickTop="1" thickBot="1" x14ac:dyDescent="0.35">
      <c r="A6" s="943">
        <f>B1</f>
        <v>43293</v>
      </c>
      <c r="B6" s="3127" t="s">
        <v>15</v>
      </c>
      <c r="C6" s="3128"/>
      <c r="D6" s="3128"/>
      <c r="E6" s="3128"/>
      <c r="F6" s="3128"/>
      <c r="G6" s="3128"/>
      <c r="H6" s="3128"/>
      <c r="I6" s="3128"/>
      <c r="J6" s="1698"/>
      <c r="K6" s="3127" t="s">
        <v>16</v>
      </c>
      <c r="L6" s="3128"/>
      <c r="M6" s="3129"/>
      <c r="N6" s="3127" t="s">
        <v>16</v>
      </c>
      <c r="O6" s="3128"/>
      <c r="P6" s="3129"/>
      <c r="Q6" s="3127" t="s">
        <v>16</v>
      </c>
      <c r="R6" s="3128"/>
      <c r="S6" s="3129"/>
      <c r="T6" s="3121" t="s">
        <v>17</v>
      </c>
      <c r="U6" s="3122"/>
      <c r="V6" s="3122"/>
      <c r="W6" s="3122"/>
      <c r="X6" s="3122"/>
      <c r="Y6" s="3122"/>
      <c r="Z6" s="3122"/>
      <c r="AA6" s="2334"/>
      <c r="AB6" s="3121" t="s">
        <v>17</v>
      </c>
      <c r="AC6" s="3122"/>
      <c r="AD6" s="3122"/>
      <c r="AE6" s="3122"/>
      <c r="AF6" s="3122"/>
      <c r="AG6" s="3122"/>
      <c r="AH6" s="3123"/>
      <c r="AI6" s="3124" t="s">
        <v>17</v>
      </c>
      <c r="AJ6" s="3125"/>
      <c r="AK6" s="3125"/>
      <c r="AL6" s="3125"/>
      <c r="AM6" s="3125"/>
      <c r="AN6" s="3125"/>
      <c r="AO6" s="3126"/>
      <c r="AP6" s="1304" t="s">
        <v>80</v>
      </c>
      <c r="AQ6" s="1305"/>
      <c r="AR6" s="1699"/>
      <c r="AS6" s="2333"/>
      <c r="AT6" s="2334"/>
      <c r="AU6" s="3132" t="s">
        <v>80</v>
      </c>
      <c r="AV6" s="3133"/>
      <c r="AW6" s="3133"/>
      <c r="AX6" s="1708"/>
      <c r="AY6" s="3132" t="s">
        <v>80</v>
      </c>
      <c r="AZ6" s="3133"/>
      <c r="BA6" s="3133"/>
      <c r="BB6" s="1708"/>
      <c r="BC6" s="3128" t="s">
        <v>47</v>
      </c>
      <c r="BD6" s="3128"/>
      <c r="BE6" s="3128"/>
      <c r="BF6" s="3128"/>
      <c r="BG6" s="2471"/>
      <c r="BH6" s="2471"/>
      <c r="BI6" s="2471"/>
      <c r="BJ6" s="1698"/>
      <c r="BK6" s="3127" t="s">
        <v>48</v>
      </c>
      <c r="BL6" s="3128"/>
      <c r="BM6" s="3128"/>
      <c r="BN6" s="3128"/>
      <c r="BO6" s="2475"/>
      <c r="BP6" s="2475"/>
      <c r="BQ6" s="2475"/>
      <c r="BR6" s="2475"/>
      <c r="BS6" s="2470"/>
      <c r="BT6" s="2471" t="s">
        <v>1179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094" t="s">
        <v>9</v>
      </c>
      <c r="CH6" s="3095"/>
      <c r="CI6" s="3094" t="s">
        <v>10</v>
      </c>
      <c r="CJ6" s="3095"/>
      <c r="CK6" s="881" t="s">
        <v>33</v>
      </c>
      <c r="CL6" s="881" t="s">
        <v>33</v>
      </c>
      <c r="CM6" s="882"/>
      <c r="CN6" s="3094" t="s">
        <v>20</v>
      </c>
      <c r="CO6" s="3105"/>
      <c r="CP6" s="3094" t="s">
        <v>951</v>
      </c>
      <c r="CQ6" s="3095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094" t="s">
        <v>9</v>
      </c>
      <c r="DB6" s="3095"/>
      <c r="DC6" s="3096" t="s">
        <v>10</v>
      </c>
      <c r="DD6" s="3097"/>
      <c r="DE6" s="3092" t="s">
        <v>11</v>
      </c>
      <c r="DF6" s="3093"/>
      <c r="DG6" s="3090" t="s">
        <v>967</v>
      </c>
      <c r="DH6" s="3091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890</v>
      </c>
      <c r="D7" s="1174" t="s">
        <v>891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510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497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497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497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497</v>
      </c>
      <c r="AR7" s="1142" t="s">
        <v>28</v>
      </c>
      <c r="AS7" s="1142" t="s">
        <v>510</v>
      </c>
      <c r="AT7" s="1146" t="s">
        <v>1160</v>
      </c>
      <c r="AU7" s="1138" t="s">
        <v>25</v>
      </c>
      <c r="AV7" s="1139" t="s">
        <v>497</v>
      </c>
      <c r="AW7" s="1142" t="s">
        <v>28</v>
      </c>
      <c r="AX7" s="1140" t="s">
        <v>510</v>
      </c>
      <c r="AY7" s="1143" t="s">
        <v>25</v>
      </c>
      <c r="AZ7" s="1139" t="s">
        <v>497</v>
      </c>
      <c r="BA7" s="1142" t="s">
        <v>28</v>
      </c>
      <c r="BB7" s="1140" t="s">
        <v>510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40" t="s">
        <v>510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890</v>
      </c>
      <c r="BQ7" s="1140" t="s">
        <v>891</v>
      </c>
      <c r="BR7" s="1142" t="s">
        <v>510</v>
      </c>
      <c r="BS7" s="2571" t="s">
        <v>1176</v>
      </c>
      <c r="BT7" s="2569" t="s">
        <v>1177</v>
      </c>
      <c r="BU7" s="2569" t="s">
        <v>1178</v>
      </c>
      <c r="BV7" s="2545" t="s">
        <v>23</v>
      </c>
      <c r="BW7" s="853" t="s">
        <v>32</v>
      </c>
      <c r="BX7" s="854" t="s">
        <v>498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261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181</v>
      </c>
      <c r="GF7" s="1576" t="s">
        <v>182</v>
      </c>
      <c r="GG7" s="1576" t="s">
        <v>183</v>
      </c>
      <c r="GH7" s="1576" t="s">
        <v>184</v>
      </c>
      <c r="GI7" s="1576" t="s">
        <v>104</v>
      </c>
      <c r="GJ7" s="1576" t="s">
        <v>185</v>
      </c>
      <c r="GK7" s="1576" t="s">
        <v>186</v>
      </c>
      <c r="GL7" s="1576" t="s">
        <v>187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181</v>
      </c>
      <c r="GR7" s="1576" t="s">
        <v>182</v>
      </c>
      <c r="GS7" s="1576" t="s">
        <v>183</v>
      </c>
      <c r="GT7" s="1576" t="s">
        <v>184</v>
      </c>
      <c r="GU7" s="1576" t="s">
        <v>104</v>
      </c>
      <c r="GV7" s="1576" t="s">
        <v>185</v>
      </c>
      <c r="GW7" s="1576" t="s">
        <v>186</v>
      </c>
      <c r="GX7" s="1775" t="s">
        <v>187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181</v>
      </c>
      <c r="HD7" s="1576" t="s">
        <v>182</v>
      </c>
      <c r="HE7" s="1576" t="s">
        <v>183</v>
      </c>
      <c r="HF7" s="1576" t="s">
        <v>184</v>
      </c>
      <c r="HG7" s="1576" t="s">
        <v>104</v>
      </c>
      <c r="HH7" s="1576" t="s">
        <v>185</v>
      </c>
      <c r="HI7" s="1576" t="s">
        <v>186</v>
      </c>
      <c r="HJ7" s="1576" t="s">
        <v>187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20"/>
      <c r="Q8" s="2412"/>
      <c r="R8" s="2413"/>
      <c r="S8" s="2420"/>
      <c r="T8" s="2412"/>
      <c r="U8" s="2644"/>
      <c r="V8" s="2421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2"/>
      <c r="AF8" s="2417"/>
      <c r="AG8" s="2561"/>
      <c r="AH8" s="2683" t="str">
        <f>IF(AE8&lt;=0,"",HA8+0.12)</f>
        <v/>
      </c>
      <c r="AI8" s="2418"/>
      <c r="AJ8" s="2414"/>
      <c r="AK8" s="2413"/>
      <c r="AL8" s="2358"/>
      <c r="AM8" s="2417"/>
      <c r="AN8" s="2561"/>
      <c r="AO8" s="2683" t="str">
        <f>IF(AI8&lt;=0,"",HM8+0.12)</f>
        <v/>
      </c>
      <c r="AP8" s="2883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43293.003496412035</v>
      </c>
      <c r="BW8" s="2542" t="s">
        <v>1225</v>
      </c>
      <c r="BX8" s="754">
        <v>33.4</v>
      </c>
      <c r="BY8" s="755">
        <v>9.6999999999999993</v>
      </c>
      <c r="BZ8" s="756">
        <v>9.6999999999999993</v>
      </c>
      <c r="CA8" s="757">
        <v>10.7</v>
      </c>
      <c r="CB8" s="758">
        <v>30.099999999999998</v>
      </c>
      <c r="CC8" s="759">
        <v>9.1999999999999993</v>
      </c>
      <c r="CD8" s="756">
        <v>9.1999999999999993</v>
      </c>
      <c r="CE8" s="760">
        <v>10.199999999999999</v>
      </c>
      <c r="CF8" s="760">
        <v>28.599999999999998</v>
      </c>
      <c r="CG8" s="761" t="s">
        <v>1226</v>
      </c>
      <c r="CH8" s="760">
        <v>13.99968</v>
      </c>
      <c r="CI8" s="762" t="s">
        <v>1227</v>
      </c>
      <c r="CJ8" s="763">
        <v>12.53088</v>
      </c>
      <c r="CK8" s="757">
        <v>26.530560000000001</v>
      </c>
      <c r="CL8" s="2447">
        <v>0.90576000000000001</v>
      </c>
      <c r="CM8" s="2444">
        <v>43293.003496412035</v>
      </c>
      <c r="CN8" s="2393">
        <v>64.576919640318749</v>
      </c>
      <c r="CO8" s="764">
        <v>3996.6806000000001</v>
      </c>
      <c r="CP8" s="1258">
        <v>0</v>
      </c>
      <c r="CQ8" s="765">
        <v>745.3744493392071</v>
      </c>
      <c r="CR8" s="2548">
        <v>0</v>
      </c>
      <c r="CS8" s="2546">
        <v>0</v>
      </c>
      <c r="CT8" s="2547">
        <v>0</v>
      </c>
      <c r="CU8" s="766">
        <v>0</v>
      </c>
      <c r="CV8" s="767">
        <v>0</v>
      </c>
      <c r="CW8" s="768">
        <v>1.3634662789650303</v>
      </c>
      <c r="CX8" s="766">
        <v>1.9353282407673311</v>
      </c>
      <c r="CY8" s="767">
        <v>1.9353282407673311</v>
      </c>
      <c r="CZ8" s="768">
        <v>1.96378895019038</v>
      </c>
      <c r="DA8" s="769">
        <v>0.18819587138772564</v>
      </c>
      <c r="DB8" s="769">
        <v>0.18819587138772564</v>
      </c>
      <c r="DC8" s="769">
        <v>0.18819587138772564</v>
      </c>
      <c r="DD8" s="769">
        <v>0.18819587138772564</v>
      </c>
      <c r="DE8" s="769">
        <v>0.19993063147571613</v>
      </c>
      <c r="DF8" s="770">
        <v>0.19993063147571613</v>
      </c>
      <c r="DG8" s="1301">
        <v>0.85601056803170406</v>
      </c>
      <c r="DH8" s="760">
        <v>2</v>
      </c>
      <c r="DI8" s="1282">
        <v>5.9639245125638632E-2</v>
      </c>
      <c r="DJ8" s="769">
        <v>5.9639245125638632E-2</v>
      </c>
      <c r="DK8" s="771">
        <v>5.9999059575868728E-2</v>
      </c>
      <c r="DL8" s="2618">
        <v>1.099450274862569</v>
      </c>
      <c r="DM8" s="769">
        <v>0.49902217422623324</v>
      </c>
      <c r="DN8" s="769">
        <v>9.4230451314266828E-2</v>
      </c>
      <c r="DO8" s="769">
        <v>4.4156910334118562</v>
      </c>
      <c r="DP8" s="769">
        <v>0.83301344680386868</v>
      </c>
      <c r="DQ8" s="771">
        <v>6.3430822543155756</v>
      </c>
      <c r="DR8" s="2618">
        <v>1.0818120351588913</v>
      </c>
      <c r="DS8" s="769">
        <v>0.5095453943264534</v>
      </c>
      <c r="DT8" s="769">
        <v>0.11332289569820325</v>
      </c>
      <c r="DU8" s="769">
        <v>4.0167273091154865</v>
      </c>
      <c r="DV8" s="769">
        <v>0.76029005065432465</v>
      </c>
      <c r="DW8" s="771">
        <v>3.5757571531680945</v>
      </c>
      <c r="DX8" s="928"/>
      <c r="EG8" s="2021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8"/>
      <c r="Q9" s="2396"/>
      <c r="R9" s="2398"/>
      <c r="S9" s="2408"/>
      <c r="T9" s="2401">
        <v>6.15</v>
      </c>
      <c r="U9" s="1819">
        <v>0.29099999999999998</v>
      </c>
      <c r="V9" s="2411">
        <v>3</v>
      </c>
      <c r="W9" s="2403">
        <v>0.59</v>
      </c>
      <c r="X9" s="2404">
        <v>29.9</v>
      </c>
      <c r="Y9" s="2562">
        <v>9.8000000000000007</v>
      </c>
      <c r="Z9" s="2405">
        <f>IF(T9&lt;=0,"",GO9+0.12)</f>
        <v>0.3126100628930818</v>
      </c>
      <c r="AA9" s="2645"/>
      <c r="AB9" s="2406">
        <v>6.19</v>
      </c>
      <c r="AC9" s="2888">
        <v>0.23</v>
      </c>
      <c r="AD9" s="2407">
        <v>3</v>
      </c>
      <c r="AE9" s="2773">
        <v>0.66</v>
      </c>
      <c r="AF9" s="2404">
        <v>29.6</v>
      </c>
      <c r="AG9" s="2562">
        <v>9.8000000000000007</v>
      </c>
      <c r="AH9" s="2684">
        <f>IF(AE9&lt;=0,"",HA9+0.12)</f>
        <v>0.3126100628930818</v>
      </c>
      <c r="AI9" s="2406">
        <v>6.31</v>
      </c>
      <c r="AJ9" s="2888">
        <v>0.27100000000000002</v>
      </c>
      <c r="AK9" s="2407">
        <v>3</v>
      </c>
      <c r="AL9" s="2403">
        <v>0.52</v>
      </c>
      <c r="AM9" s="2404">
        <v>30.1</v>
      </c>
      <c r="AN9" s="2562">
        <v>11.1</v>
      </c>
      <c r="AO9" s="2684">
        <f>IF(AI9&lt;=0,"",HM9+0.12)</f>
        <v>0.32555555555555554</v>
      </c>
      <c r="AP9" s="2884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7.78</v>
      </c>
      <c r="BD9" s="2403">
        <v>0.05</v>
      </c>
      <c r="BE9" s="2407">
        <v>1</v>
      </c>
      <c r="BF9" s="2403">
        <v>4.7</v>
      </c>
      <c r="BG9" s="2562">
        <v>30.6</v>
      </c>
      <c r="BH9" s="2656"/>
      <c r="BI9" s="2656"/>
      <c r="BJ9" s="2400"/>
      <c r="BK9" s="2401">
        <v>7.41</v>
      </c>
      <c r="BL9" s="2403">
        <v>4.9000000000000002E-2</v>
      </c>
      <c r="BM9" s="2407">
        <v>1</v>
      </c>
      <c r="BN9" s="2404">
        <v>4.5999999999999996</v>
      </c>
      <c r="BO9" s="2562">
        <v>29.1</v>
      </c>
      <c r="BP9" s="2656"/>
      <c r="BQ9" s="2656"/>
      <c r="BR9" s="2638"/>
      <c r="BS9" s="2578">
        <v>3.8</v>
      </c>
      <c r="BT9" s="2562">
        <v>4</v>
      </c>
      <c r="BU9" s="2632">
        <v>2.8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7950</v>
      </c>
      <c r="CO9" s="2386"/>
      <c r="CP9" s="2387"/>
      <c r="CQ9" s="2384"/>
      <c r="CR9" s="2383"/>
      <c r="CS9" s="2386"/>
      <c r="CT9" s="2384"/>
      <c r="CU9" s="2380">
        <v>0</v>
      </c>
      <c r="CV9" s="2377">
        <v>0</v>
      </c>
      <c r="CW9" s="2381">
        <v>50</v>
      </c>
      <c r="CX9" s="2380">
        <v>400</v>
      </c>
      <c r="CY9" s="2377">
        <v>400</v>
      </c>
      <c r="CZ9" s="2381">
        <v>450</v>
      </c>
      <c r="DA9" s="2388">
        <v>320</v>
      </c>
      <c r="DB9" s="2388">
        <v>320</v>
      </c>
      <c r="DC9" s="2388">
        <v>320</v>
      </c>
      <c r="DD9" s="2388">
        <v>320</v>
      </c>
      <c r="DE9" s="2388">
        <v>375</v>
      </c>
      <c r="DF9" s="2389">
        <v>375</v>
      </c>
      <c r="DG9" s="2388">
        <v>450</v>
      </c>
      <c r="DH9" s="2390"/>
      <c r="DI9" s="2391">
        <v>1040</v>
      </c>
      <c r="DJ9" s="2388">
        <v>1040</v>
      </c>
      <c r="DK9" s="2390">
        <v>1160</v>
      </c>
      <c r="DL9" s="2619">
        <v>88</v>
      </c>
      <c r="DM9" s="2388">
        <v>106</v>
      </c>
      <c r="DN9" s="2388">
        <v>12</v>
      </c>
      <c r="DO9" s="2388">
        <v>1650</v>
      </c>
      <c r="DP9" s="2388">
        <v>336</v>
      </c>
      <c r="DQ9" s="2390">
        <v>400</v>
      </c>
      <c r="DR9" s="2383">
        <v>48</v>
      </c>
      <c r="DS9" s="2388">
        <v>60</v>
      </c>
      <c r="DT9" s="2388">
        <v>8</v>
      </c>
      <c r="DU9" s="2388">
        <v>840</v>
      </c>
      <c r="DV9" s="2388">
        <v>170</v>
      </c>
      <c r="DW9" s="2390">
        <v>125</v>
      </c>
      <c r="DX9" s="928"/>
      <c r="EG9" s="450"/>
      <c r="EH9" s="450"/>
      <c r="GD9" s="1728">
        <v>4.1666666666666664E-2</v>
      </c>
      <c r="GE9" s="1777">
        <f t="shared" ref="GE9:GE31" si="30">IF(W9&lt;=0,"",W9)</f>
        <v>0.59</v>
      </c>
      <c r="GF9" s="1793">
        <f t="shared" si="0"/>
        <v>9.8000000000000007</v>
      </c>
      <c r="GG9" s="1779">
        <f t="shared" si="1"/>
        <v>25.959183673469386</v>
      </c>
      <c r="GH9" s="1777">
        <f t="shared" si="2"/>
        <v>15.315918367346937</v>
      </c>
      <c r="GI9" s="1794">
        <f t="shared" si="3"/>
        <v>6.15</v>
      </c>
      <c r="GJ9" s="1794">
        <f t="shared" si="4"/>
        <v>29.9</v>
      </c>
      <c r="GK9" s="1780">
        <f t="shared" si="5"/>
        <v>5</v>
      </c>
      <c r="GL9" s="1781">
        <f t="shared" si="6"/>
        <v>3.0631836734693874</v>
      </c>
      <c r="GM9" s="1782">
        <f t="shared" si="7"/>
        <v>25</v>
      </c>
      <c r="GN9" s="1782">
        <f t="shared" si="8"/>
        <v>6.5</v>
      </c>
      <c r="GO9" s="1783">
        <f t="shared" si="9"/>
        <v>0.19261006289308177</v>
      </c>
      <c r="GP9" s="1580">
        <v>4.1666666666666664E-2</v>
      </c>
      <c r="GQ9" s="1784">
        <f t="shared" ref="GQ9:GQ31" si="31">IF(AE9&lt;=0,"",AE9)</f>
        <v>0.66</v>
      </c>
      <c r="GR9" s="1785">
        <f t="shared" si="10"/>
        <v>9.8000000000000007</v>
      </c>
      <c r="GS9" s="1786">
        <f t="shared" si="11"/>
        <v>25.959183673469386</v>
      </c>
      <c r="GT9" s="1787">
        <f t="shared" si="12"/>
        <v>17.133061224489797</v>
      </c>
      <c r="GU9" s="1786">
        <f t="shared" si="13"/>
        <v>6.19</v>
      </c>
      <c r="GV9" s="1786">
        <f t="shared" si="14"/>
        <v>29.6</v>
      </c>
      <c r="GW9" s="1788">
        <f t="shared" si="15"/>
        <v>5</v>
      </c>
      <c r="GX9" s="1781">
        <f t="shared" si="16"/>
        <v>3.4266122448979592</v>
      </c>
      <c r="GY9" s="1789">
        <f t="shared" si="17"/>
        <v>25</v>
      </c>
      <c r="GZ9" s="1789">
        <f t="shared" si="18"/>
        <v>6.5</v>
      </c>
      <c r="HA9" s="1790">
        <f t="shared" si="19"/>
        <v>0.19261006289308177</v>
      </c>
      <c r="HB9" s="1580">
        <v>4.1666666666666664E-2</v>
      </c>
      <c r="HC9" s="1784">
        <f t="shared" ref="HC9:HC31" si="32">IF(AL9&lt;=0,"",AL9)</f>
        <v>0.52</v>
      </c>
      <c r="HD9" s="1785">
        <f t="shared" si="20"/>
        <v>11.1</v>
      </c>
      <c r="HE9" s="1786">
        <f t="shared" si="21"/>
        <v>24.324324324324326</v>
      </c>
      <c r="HF9" s="1787">
        <f t="shared" si="22"/>
        <v>12.648648648648651</v>
      </c>
      <c r="HG9" s="1786">
        <f t="shared" si="23"/>
        <v>6.31</v>
      </c>
      <c r="HH9" s="1786">
        <f t="shared" si="24"/>
        <v>30.1</v>
      </c>
      <c r="HI9" s="1788">
        <f t="shared" si="25"/>
        <v>5</v>
      </c>
      <c r="HJ9" s="1787">
        <f t="shared" si="26"/>
        <v>2.5297297297297301</v>
      </c>
      <c r="HK9" s="1791">
        <f t="shared" si="27"/>
        <v>25</v>
      </c>
      <c r="HL9" s="1791">
        <f t="shared" si="28"/>
        <v>6.5</v>
      </c>
      <c r="HM9" s="1792">
        <f t="shared" si="29"/>
        <v>0.20555555555555555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9"/>
      <c r="Q10" s="2344"/>
      <c r="R10" s="2346"/>
      <c r="S10" s="2349"/>
      <c r="T10" s="2344"/>
      <c r="U10" s="2347"/>
      <c r="V10" s="2350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1"/>
      <c r="AF10" s="2351"/>
      <c r="AG10" s="2563"/>
      <c r="AH10" s="2685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5" t="str">
        <f t="shared" ref="AO10:AO31" si="35">IF(AI10&lt;=0,"",HM10+0.12)</f>
        <v/>
      </c>
      <c r="AP10" s="2885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43293.350920254627</v>
      </c>
      <c r="BW10" s="2542" t="s">
        <v>1225</v>
      </c>
      <c r="BX10" s="754">
        <v>33.4</v>
      </c>
      <c r="BY10" s="755">
        <v>9.6999999999999993</v>
      </c>
      <c r="BZ10" s="756">
        <v>9.6999999999999993</v>
      </c>
      <c r="CA10" s="757">
        <v>10.7</v>
      </c>
      <c r="CB10" s="758">
        <v>30.099999999999998</v>
      </c>
      <c r="CC10" s="759">
        <v>9.1999999999999993</v>
      </c>
      <c r="CD10" s="756">
        <v>9.1999999999999993</v>
      </c>
      <c r="CE10" s="760">
        <v>10.199999999999999</v>
      </c>
      <c r="CF10" s="760">
        <v>28.599999999999998</v>
      </c>
      <c r="CG10" s="761" t="s">
        <v>1226</v>
      </c>
      <c r="CH10" s="760">
        <v>13.99968</v>
      </c>
      <c r="CI10" s="762" t="s">
        <v>1227</v>
      </c>
      <c r="CJ10" s="763">
        <v>12.53088</v>
      </c>
      <c r="CK10" s="757">
        <v>26.530560000000001</v>
      </c>
      <c r="CL10" s="2449">
        <v>0.90576000000000001</v>
      </c>
      <c r="CM10" s="2446">
        <v>43293.350920254627</v>
      </c>
      <c r="CN10" s="2393">
        <v>65.145521448472493</v>
      </c>
      <c r="CO10" s="764">
        <v>3750.7310000000002</v>
      </c>
      <c r="CP10" s="1258">
        <v>0</v>
      </c>
      <c r="CQ10" s="765">
        <v>745.3744493392071</v>
      </c>
      <c r="CR10" s="2548">
        <v>0</v>
      </c>
      <c r="CS10" s="2546">
        <v>0</v>
      </c>
      <c r="CT10" s="2547">
        <v>0</v>
      </c>
      <c r="CU10" s="766">
        <v>0</v>
      </c>
      <c r="CV10" s="767">
        <v>0</v>
      </c>
      <c r="CW10" s="768">
        <v>1.3634662789650303</v>
      </c>
      <c r="CX10" s="766">
        <v>2.2256274768824307</v>
      </c>
      <c r="CY10" s="767">
        <v>2.0320946528056978</v>
      </c>
      <c r="CZ10" s="768">
        <v>2.1819877224337558</v>
      </c>
      <c r="DA10" s="769">
        <v>0.24700708119638992</v>
      </c>
      <c r="DB10" s="769">
        <v>0.22348259727292422</v>
      </c>
      <c r="DC10" s="769">
        <v>0.21172035531119138</v>
      </c>
      <c r="DD10" s="769">
        <v>0.23524483923465705</v>
      </c>
      <c r="DE10" s="769">
        <v>0.14928153816853471</v>
      </c>
      <c r="DF10" s="770">
        <v>0.1919334062166875</v>
      </c>
      <c r="DG10" s="1301">
        <v>0.85601056803170406</v>
      </c>
      <c r="DH10" s="760">
        <v>2.5</v>
      </c>
      <c r="DI10" s="1282">
        <v>5.9639245125638632E-2</v>
      </c>
      <c r="DJ10" s="769">
        <v>5.9639245125638632E-2</v>
      </c>
      <c r="DK10" s="771">
        <v>6.1033526120280249E-2</v>
      </c>
      <c r="DL10" s="2618">
        <v>1.099450274862569</v>
      </c>
      <c r="DM10" s="769">
        <v>0.49902217422623324</v>
      </c>
      <c r="DN10" s="769">
        <v>9.4230451314266828E-2</v>
      </c>
      <c r="DO10" s="769">
        <v>4.3906910334118558</v>
      </c>
      <c r="DP10" s="769">
        <v>0.84293027355153383</v>
      </c>
      <c r="DQ10" s="771">
        <v>6.3430822543155756</v>
      </c>
      <c r="DR10" s="2618">
        <v>1.0818120351588913</v>
      </c>
      <c r="DS10" s="769">
        <v>0.50105297108767921</v>
      </c>
      <c r="DT10" s="769">
        <v>9.9157533735927839E-2</v>
      </c>
      <c r="DU10" s="769">
        <v>3.9872814208032135</v>
      </c>
      <c r="DV10" s="769">
        <v>0.76029005065432465</v>
      </c>
      <c r="DW10" s="771">
        <v>3.5757571531680945</v>
      </c>
      <c r="DX10" s="928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6.92</v>
      </c>
      <c r="C11" s="1165">
        <v>26</v>
      </c>
      <c r="D11" s="1165">
        <v>18</v>
      </c>
      <c r="E11" s="1164">
        <v>6.99</v>
      </c>
      <c r="F11" s="1165">
        <v>40</v>
      </c>
      <c r="G11" s="1165">
        <v>86</v>
      </c>
      <c r="H11" s="1175">
        <v>30.5</v>
      </c>
      <c r="I11" s="1166">
        <v>0.20300000000000001</v>
      </c>
      <c r="J11" s="2348"/>
      <c r="K11" s="1630">
        <v>6.13</v>
      </c>
      <c r="L11" s="944">
        <v>12</v>
      </c>
      <c r="M11" s="1151">
        <v>5.1999999999999998E-2</v>
      </c>
      <c r="N11" s="1630">
        <v>6.12</v>
      </c>
      <c r="O11" s="944">
        <v>12</v>
      </c>
      <c r="P11" s="2349"/>
      <c r="Q11" s="1630">
        <v>6.18</v>
      </c>
      <c r="R11" s="944">
        <v>12</v>
      </c>
      <c r="S11" s="2349"/>
      <c r="T11" s="2344"/>
      <c r="U11" s="2347"/>
      <c r="V11" s="2350"/>
      <c r="W11" s="2345"/>
      <c r="X11" s="2351"/>
      <c r="Y11" s="2563"/>
      <c r="Z11" s="2360" t="str">
        <f t="shared" si="33"/>
        <v/>
      </c>
      <c r="AA11" s="2647">
        <v>4.1000000000000002E-2</v>
      </c>
      <c r="AB11" s="2361"/>
      <c r="AC11" s="2347"/>
      <c r="AD11" s="2346"/>
      <c r="AE11" s="2771"/>
      <c r="AF11" s="2351"/>
      <c r="AG11" s="2563"/>
      <c r="AH11" s="2685" t="str">
        <f t="shared" si="34"/>
        <v/>
      </c>
      <c r="AI11" s="2361"/>
      <c r="AJ11" s="2347"/>
      <c r="AK11" s="2346"/>
      <c r="AL11" s="2345"/>
      <c r="AM11" s="2351"/>
      <c r="AN11" s="2563"/>
      <c r="AO11" s="2685" t="str">
        <f t="shared" si="35"/>
        <v/>
      </c>
      <c r="AP11" s="2886">
        <v>0.03</v>
      </c>
      <c r="AQ11" s="944">
        <v>1</v>
      </c>
      <c r="AR11" s="1645">
        <v>0.25</v>
      </c>
      <c r="AS11" s="2348"/>
      <c r="AT11" s="2337">
        <v>4.1000000000000002E-2</v>
      </c>
      <c r="AU11" s="2647">
        <v>0.02</v>
      </c>
      <c r="AV11" s="944">
        <v>1</v>
      </c>
      <c r="AW11" s="1645">
        <v>0.35</v>
      </c>
      <c r="AX11" s="2348"/>
      <c r="AY11" s="2647">
        <v>3.4000000000000002E-2</v>
      </c>
      <c r="AZ11" s="944">
        <v>1</v>
      </c>
      <c r="BA11" s="1645">
        <v>0.32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8020</v>
      </c>
      <c r="CO11" s="2386"/>
      <c r="CP11" s="2387"/>
      <c r="CQ11" s="2384"/>
      <c r="CR11" s="2383"/>
      <c r="CS11" s="2386"/>
      <c r="CT11" s="2384"/>
      <c r="CU11" s="2380">
        <v>0</v>
      </c>
      <c r="CV11" s="2377">
        <v>0</v>
      </c>
      <c r="CW11" s="2381">
        <v>50</v>
      </c>
      <c r="CX11" s="2380">
        <v>460</v>
      </c>
      <c r="CY11" s="2377">
        <v>420</v>
      </c>
      <c r="CZ11" s="2381">
        <v>500</v>
      </c>
      <c r="DA11" s="2388">
        <v>420</v>
      </c>
      <c r="DB11" s="2388">
        <v>380</v>
      </c>
      <c r="DC11" s="2388">
        <v>360</v>
      </c>
      <c r="DD11" s="2388">
        <v>400</v>
      </c>
      <c r="DE11" s="2388">
        <v>280</v>
      </c>
      <c r="DF11" s="2389">
        <v>360</v>
      </c>
      <c r="DG11" s="2388">
        <v>450</v>
      </c>
      <c r="DH11" s="2390"/>
      <c r="DI11" s="2391">
        <v>1040</v>
      </c>
      <c r="DJ11" s="2388">
        <v>1040</v>
      </c>
      <c r="DK11" s="2390">
        <v>1180</v>
      </c>
      <c r="DL11" s="2619">
        <v>88</v>
      </c>
      <c r="DM11" s="2388">
        <v>106</v>
      </c>
      <c r="DN11" s="2388">
        <v>12</v>
      </c>
      <c r="DO11" s="2388">
        <v>1650</v>
      </c>
      <c r="DP11" s="2388">
        <v>340</v>
      </c>
      <c r="DQ11" s="2390">
        <v>400</v>
      </c>
      <c r="DR11" s="2383">
        <v>48</v>
      </c>
      <c r="DS11" s="2388">
        <v>59</v>
      </c>
      <c r="DT11" s="2388">
        <v>7</v>
      </c>
      <c r="DU11" s="2388">
        <v>820</v>
      </c>
      <c r="DV11" s="2388">
        <v>170</v>
      </c>
      <c r="DW11" s="2390">
        <v>125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9"/>
      <c r="Q12" s="2344"/>
      <c r="R12" s="2346"/>
      <c r="S12" s="2349"/>
      <c r="T12" s="2344"/>
      <c r="U12" s="2347"/>
      <c r="V12" s="2350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1"/>
      <c r="AF12" s="2351"/>
      <c r="AG12" s="2563"/>
      <c r="AH12" s="2685" t="str">
        <f t="shared" si="34"/>
        <v/>
      </c>
      <c r="AI12" s="2361"/>
      <c r="AJ12" s="2347"/>
      <c r="AK12" s="2346"/>
      <c r="AL12" s="2345"/>
      <c r="AM12" s="2351"/>
      <c r="AN12" s="2563"/>
      <c r="AO12" s="2685" t="str">
        <f t="shared" si="35"/>
        <v/>
      </c>
      <c r="AP12" s="2885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89"/>
      <c r="BT12" s="2690"/>
      <c r="BU12" s="2691"/>
      <c r="BV12" s="2575">
        <v>0.80069444444444438</v>
      </c>
      <c r="BW12" s="2542" t="s">
        <v>1225</v>
      </c>
      <c r="BX12" s="754">
        <v>30</v>
      </c>
      <c r="BY12" s="755">
        <v>8.5</v>
      </c>
      <c r="BZ12" s="756">
        <v>8.5</v>
      </c>
      <c r="CA12" s="757">
        <v>9.5</v>
      </c>
      <c r="CB12" s="758">
        <v>26.5</v>
      </c>
      <c r="CC12" s="759">
        <v>8</v>
      </c>
      <c r="CD12" s="756">
        <v>8</v>
      </c>
      <c r="CE12" s="760">
        <v>9</v>
      </c>
      <c r="CF12" s="760">
        <v>25</v>
      </c>
      <c r="CG12" s="761" t="s">
        <v>1244</v>
      </c>
      <c r="CH12" s="760">
        <v>10.8</v>
      </c>
      <c r="CI12" s="762" t="s">
        <v>1227</v>
      </c>
      <c r="CJ12" s="763">
        <v>18.3</v>
      </c>
      <c r="CK12" s="757">
        <v>29.1</v>
      </c>
      <c r="CL12" s="2449">
        <v>0.84799999999999998</v>
      </c>
      <c r="CM12" s="2446">
        <v>0.80069444444444438</v>
      </c>
      <c r="CN12" s="2393">
        <v>65</v>
      </c>
      <c r="CO12" s="764">
        <v>3259</v>
      </c>
      <c r="CP12" s="1258">
        <v>0</v>
      </c>
      <c r="CQ12" s="765">
        <v>745</v>
      </c>
      <c r="CR12" s="2548">
        <v>0</v>
      </c>
      <c r="CS12" s="2546">
        <v>0</v>
      </c>
      <c r="CT12" s="2547">
        <v>0</v>
      </c>
      <c r="CU12" s="766">
        <v>0</v>
      </c>
      <c r="CV12" s="767">
        <v>0</v>
      </c>
      <c r="CW12" s="768">
        <v>1.4</v>
      </c>
      <c r="CX12" s="766">
        <v>2</v>
      </c>
      <c r="CY12" s="767">
        <v>2</v>
      </c>
      <c r="CZ12" s="768">
        <v>2</v>
      </c>
      <c r="DA12" s="769">
        <v>0.2</v>
      </c>
      <c r="DB12" s="769">
        <v>0.2</v>
      </c>
      <c r="DC12" s="769">
        <v>0.2</v>
      </c>
      <c r="DD12" s="769">
        <v>0.2</v>
      </c>
      <c r="DE12" s="769">
        <v>0.19</v>
      </c>
      <c r="DF12" s="770">
        <v>0.19</v>
      </c>
      <c r="DG12" s="1301">
        <v>0.86</v>
      </c>
      <c r="DH12" s="760">
        <v>3</v>
      </c>
      <c r="DI12" s="1282">
        <v>0.06</v>
      </c>
      <c r="DJ12" s="769">
        <v>0.06</v>
      </c>
      <c r="DK12" s="771">
        <v>0.06</v>
      </c>
      <c r="DL12" s="2618">
        <v>1.1000000000000001</v>
      </c>
      <c r="DM12" s="769">
        <v>0.5</v>
      </c>
      <c r="DN12" s="769">
        <v>0.1</v>
      </c>
      <c r="DO12" s="769">
        <v>4.4000000000000004</v>
      </c>
      <c r="DP12" s="769">
        <v>0.8</v>
      </c>
      <c r="DQ12" s="771">
        <v>6.5</v>
      </c>
      <c r="DR12" s="2618">
        <v>1.1000000000000001</v>
      </c>
      <c r="DS12" s="769">
        <v>0.5</v>
      </c>
      <c r="DT12" s="769">
        <v>0.1</v>
      </c>
      <c r="DU12" s="769">
        <v>4</v>
      </c>
      <c r="DV12" s="769">
        <v>0.8</v>
      </c>
      <c r="DW12" s="771">
        <v>2.8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9"/>
      <c r="Q13" s="2344"/>
      <c r="R13" s="2346"/>
      <c r="S13" s="2349"/>
      <c r="T13" s="2344"/>
      <c r="U13" s="2347"/>
      <c r="V13" s="2350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1"/>
      <c r="AF13" s="2351"/>
      <c r="AG13" s="2563"/>
      <c r="AH13" s="2685" t="str">
        <f t="shared" si="34"/>
        <v/>
      </c>
      <c r="AI13" s="2361"/>
      <c r="AJ13" s="2347"/>
      <c r="AK13" s="2346"/>
      <c r="AL13" s="2345"/>
      <c r="AM13" s="2351"/>
      <c r="AN13" s="2563"/>
      <c r="AO13" s="2685" t="str">
        <f t="shared" si="35"/>
        <v/>
      </c>
      <c r="AP13" s="2885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7.64</v>
      </c>
      <c r="BD13" s="1645">
        <v>5.5E-2</v>
      </c>
      <c r="BE13" s="944">
        <v>1</v>
      </c>
      <c r="BF13" s="1645">
        <v>4.8</v>
      </c>
      <c r="BG13" s="2564">
        <v>30.5</v>
      </c>
      <c r="BH13" s="2657"/>
      <c r="BI13" s="2657"/>
      <c r="BJ13" s="2348"/>
      <c r="BK13" s="1630">
        <v>7.39</v>
      </c>
      <c r="BL13" s="1645">
        <v>5.3999999999999999E-2</v>
      </c>
      <c r="BM13" s="944">
        <v>1</v>
      </c>
      <c r="BN13" s="1631">
        <v>4.7</v>
      </c>
      <c r="BO13" s="2564">
        <v>29.1</v>
      </c>
      <c r="BP13" s="2657"/>
      <c r="BQ13" s="2657"/>
      <c r="BR13" s="2639"/>
      <c r="BS13" s="2580">
        <v>3.8</v>
      </c>
      <c r="BT13" s="2564">
        <v>4</v>
      </c>
      <c r="BU13" s="2634">
        <v>4.3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7050</v>
      </c>
      <c r="CO13" s="2386"/>
      <c r="CP13" s="2387"/>
      <c r="CQ13" s="2384"/>
      <c r="CR13" s="2383"/>
      <c r="CS13" s="2386"/>
      <c r="CT13" s="2384"/>
      <c r="CU13" s="2380">
        <v>0</v>
      </c>
      <c r="CV13" s="2377">
        <v>0</v>
      </c>
      <c r="CW13" s="2381">
        <v>50</v>
      </c>
      <c r="CX13" s="2380">
        <v>360</v>
      </c>
      <c r="CY13" s="2377">
        <v>360</v>
      </c>
      <c r="CZ13" s="2381">
        <v>400</v>
      </c>
      <c r="DA13" s="2388">
        <v>300</v>
      </c>
      <c r="DB13" s="2388">
        <v>300</v>
      </c>
      <c r="DC13" s="2388">
        <v>300</v>
      </c>
      <c r="DD13" s="2388">
        <v>300</v>
      </c>
      <c r="DE13" s="2388">
        <v>320</v>
      </c>
      <c r="DF13" s="2389">
        <v>320</v>
      </c>
      <c r="DG13" s="2388">
        <v>450</v>
      </c>
      <c r="DH13" s="2390"/>
      <c r="DI13" s="2391">
        <v>910</v>
      </c>
      <c r="DJ13" s="2388">
        <v>910</v>
      </c>
      <c r="DK13" s="2390">
        <v>1020</v>
      </c>
      <c r="DL13" s="2619">
        <v>78</v>
      </c>
      <c r="DM13" s="2388">
        <v>92</v>
      </c>
      <c r="DN13" s="2388">
        <v>12</v>
      </c>
      <c r="DO13" s="2388">
        <v>1460</v>
      </c>
      <c r="DP13" s="2388">
        <v>298</v>
      </c>
      <c r="DQ13" s="2390">
        <v>355</v>
      </c>
      <c r="DR13" s="2383">
        <v>42</v>
      </c>
      <c r="DS13" s="2388">
        <v>52</v>
      </c>
      <c r="DT13" s="2388">
        <v>6</v>
      </c>
      <c r="DU13" s="2388">
        <v>740</v>
      </c>
      <c r="DV13" s="2388">
        <v>150</v>
      </c>
      <c r="DW13" s="2390">
        <v>85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9"/>
      <c r="Q14" s="2344"/>
      <c r="R14" s="2346"/>
      <c r="S14" s="2349"/>
      <c r="T14" s="2344"/>
      <c r="U14" s="2347"/>
      <c r="V14" s="2350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1"/>
      <c r="AF14" s="2351"/>
      <c r="AG14" s="2563"/>
      <c r="AH14" s="2685" t="str">
        <f t="shared" si="34"/>
        <v/>
      </c>
      <c r="AI14" s="2361"/>
      <c r="AJ14" s="2347"/>
      <c r="AK14" s="2346"/>
      <c r="AL14" s="2345"/>
      <c r="AM14" s="2351"/>
      <c r="AN14" s="2563"/>
      <c r="AO14" s="2685" t="str">
        <f t="shared" si="35"/>
        <v/>
      </c>
      <c r="AP14" s="2885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/>
      <c r="BW14" s="2542"/>
      <c r="BX14" s="754"/>
      <c r="BY14" s="755"/>
      <c r="BZ14" s="756"/>
      <c r="CA14" s="757"/>
      <c r="CB14" s="758"/>
      <c r="CC14" s="759"/>
      <c r="CD14" s="756"/>
      <c r="CE14" s="760"/>
      <c r="CF14" s="760"/>
      <c r="CG14" s="761"/>
      <c r="CH14" s="760"/>
      <c r="CI14" s="762"/>
      <c r="CJ14" s="763"/>
      <c r="CK14" s="757"/>
      <c r="CL14" s="2449"/>
      <c r="CM14" s="2446"/>
      <c r="CN14" s="2393"/>
      <c r="CO14" s="764"/>
      <c r="CP14" s="1258"/>
      <c r="CQ14" s="765"/>
      <c r="CR14" s="2548"/>
      <c r="CS14" s="2546"/>
      <c r="CT14" s="2547"/>
      <c r="CU14" s="766"/>
      <c r="CV14" s="767"/>
      <c r="CW14" s="768"/>
      <c r="CX14" s="766"/>
      <c r="CY14" s="767"/>
      <c r="CZ14" s="768"/>
      <c r="DA14" s="769"/>
      <c r="DB14" s="769"/>
      <c r="DC14" s="769"/>
      <c r="DD14" s="769"/>
      <c r="DE14" s="769"/>
      <c r="DF14" s="770"/>
      <c r="DG14" s="1301"/>
      <c r="DH14" s="760"/>
      <c r="DI14" s="1282"/>
      <c r="DJ14" s="769"/>
      <c r="DK14" s="771"/>
      <c r="DL14" s="2618"/>
      <c r="DM14" s="769"/>
      <c r="DN14" s="769"/>
      <c r="DO14" s="769"/>
      <c r="DP14" s="769"/>
      <c r="DQ14" s="771"/>
      <c r="DR14" s="2618"/>
      <c r="DS14" s="769"/>
      <c r="DT14" s="769"/>
      <c r="DU14" s="769"/>
      <c r="DV14" s="769"/>
      <c r="DW14" s="771"/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6.84</v>
      </c>
      <c r="C15" s="1165">
        <v>26</v>
      </c>
      <c r="D15" s="1165">
        <v>18</v>
      </c>
      <c r="E15" s="1164">
        <v>7.46</v>
      </c>
      <c r="F15" s="1165">
        <v>51</v>
      </c>
      <c r="G15" s="1165">
        <v>101</v>
      </c>
      <c r="H15" s="1175">
        <v>28.5</v>
      </c>
      <c r="I15" s="1166">
        <v>0.252</v>
      </c>
      <c r="J15" s="2348"/>
      <c r="K15" s="1630">
        <v>6.06</v>
      </c>
      <c r="L15" s="944">
        <v>12</v>
      </c>
      <c r="M15" s="1151">
        <v>5.7000000000000002E-2</v>
      </c>
      <c r="N15" s="1630">
        <v>6.05</v>
      </c>
      <c r="O15" s="944">
        <v>12</v>
      </c>
      <c r="P15" s="2349"/>
      <c r="Q15" s="1630">
        <v>6.08</v>
      </c>
      <c r="R15" s="944">
        <v>12</v>
      </c>
      <c r="S15" s="2349"/>
      <c r="T15" s="2344"/>
      <c r="U15" s="2347"/>
      <c r="V15" s="2350"/>
      <c r="W15" s="2345"/>
      <c r="X15" s="2351"/>
      <c r="Y15" s="2563"/>
      <c r="Z15" s="2360" t="str">
        <f t="shared" si="33"/>
        <v/>
      </c>
      <c r="AA15" s="2647">
        <v>4.1000000000000002E-2</v>
      </c>
      <c r="AB15" s="2361"/>
      <c r="AC15" s="2347"/>
      <c r="AD15" s="2346"/>
      <c r="AE15" s="2771"/>
      <c r="AF15" s="2351"/>
      <c r="AG15" s="2563"/>
      <c r="AH15" s="2685" t="str">
        <f t="shared" si="34"/>
        <v/>
      </c>
      <c r="AI15" s="2361"/>
      <c r="AJ15" s="2347"/>
      <c r="AK15" s="2346"/>
      <c r="AL15" s="2345"/>
      <c r="AM15" s="2351"/>
      <c r="AN15" s="2563"/>
      <c r="AO15" s="2685" t="str">
        <f t="shared" si="35"/>
        <v/>
      </c>
      <c r="AP15" s="2886">
        <v>1.7999999999999999E-2</v>
      </c>
      <c r="AQ15" s="944">
        <v>1</v>
      </c>
      <c r="AR15" s="1645">
        <v>0.34</v>
      </c>
      <c r="AS15" s="2348"/>
      <c r="AT15" s="2337">
        <v>0.04</v>
      </c>
      <c r="AU15" s="2647">
        <v>1.7000000000000001E-2</v>
      </c>
      <c r="AV15" s="944">
        <v>1</v>
      </c>
      <c r="AW15" s="1645">
        <v>0.41</v>
      </c>
      <c r="AX15" s="2348"/>
      <c r="AY15" s="2647">
        <v>3.4000000000000002E-2</v>
      </c>
      <c r="AZ15" s="944">
        <v>1</v>
      </c>
      <c r="BA15" s="1645">
        <v>0.37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/>
      <c r="CO15" s="2386"/>
      <c r="CP15" s="2387"/>
      <c r="CQ15" s="2384"/>
      <c r="CR15" s="2383"/>
      <c r="CS15" s="2386"/>
      <c r="CT15" s="2384"/>
      <c r="CU15" s="2380"/>
      <c r="CV15" s="2377"/>
      <c r="CW15" s="2381"/>
      <c r="CX15" s="2380"/>
      <c r="CY15" s="2377"/>
      <c r="CZ15" s="2381"/>
      <c r="DA15" s="2388"/>
      <c r="DB15" s="2388"/>
      <c r="DC15" s="2388"/>
      <c r="DD15" s="2388"/>
      <c r="DE15" s="2388"/>
      <c r="DF15" s="2389"/>
      <c r="DG15" s="2388"/>
      <c r="DH15" s="2390"/>
      <c r="DI15" s="2391"/>
      <c r="DJ15" s="2388"/>
      <c r="DK15" s="2390"/>
      <c r="DL15" s="2619"/>
      <c r="DM15" s="2388"/>
      <c r="DN15" s="2388"/>
      <c r="DO15" s="2388"/>
      <c r="DP15" s="2388"/>
      <c r="DQ15" s="2390"/>
      <c r="DR15" s="2383"/>
      <c r="DS15" s="2388"/>
      <c r="DT15" s="2388"/>
      <c r="DU15" s="2388"/>
      <c r="DV15" s="2388"/>
      <c r="DW15" s="2390"/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9"/>
      <c r="Q16" s="2344"/>
      <c r="R16" s="2346"/>
      <c r="S16" s="2349"/>
      <c r="T16" s="2344"/>
      <c r="U16" s="2347"/>
      <c r="V16" s="2350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1"/>
      <c r="AF16" s="2351"/>
      <c r="AG16" s="2563"/>
      <c r="AH16" s="2685" t="str">
        <f t="shared" si="34"/>
        <v/>
      </c>
      <c r="AI16" s="2361"/>
      <c r="AJ16" s="2347"/>
      <c r="AK16" s="2346"/>
      <c r="AL16" s="2345"/>
      <c r="AM16" s="2351"/>
      <c r="AN16" s="2563"/>
      <c r="AO16" s="2685" t="str">
        <f t="shared" si="35"/>
        <v/>
      </c>
      <c r="AP16" s="2885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4.5999999999999999E-2</v>
      </c>
      <c r="K17" s="2344"/>
      <c r="L17" s="2346"/>
      <c r="M17" s="2348"/>
      <c r="N17" s="2344"/>
      <c r="O17" s="2346"/>
      <c r="P17" s="2349"/>
      <c r="Q17" s="2344"/>
      <c r="R17" s="2346"/>
      <c r="S17" s="2349"/>
      <c r="T17" s="1630">
        <v>6.13</v>
      </c>
      <c r="U17" s="2889">
        <v>0.30199999999999999</v>
      </c>
      <c r="V17" s="1629">
        <v>4</v>
      </c>
      <c r="W17" s="1645">
        <v>0.55000000000000004</v>
      </c>
      <c r="X17" s="1631">
        <v>28.6</v>
      </c>
      <c r="Y17" s="2564">
        <v>9.6999999999999993</v>
      </c>
      <c r="Z17" s="2360">
        <f t="shared" si="33"/>
        <v>0.31064465408805031</v>
      </c>
      <c r="AA17" s="2646"/>
      <c r="AB17" s="1543">
        <v>6.19</v>
      </c>
      <c r="AC17" s="2889">
        <v>0.29699999999999999</v>
      </c>
      <c r="AD17" s="944">
        <v>4</v>
      </c>
      <c r="AE17" s="2770">
        <v>0.59</v>
      </c>
      <c r="AF17" s="1631">
        <v>28.4</v>
      </c>
      <c r="AG17" s="2564">
        <v>9.6999999999999993</v>
      </c>
      <c r="AH17" s="2685">
        <f t="shared" si="34"/>
        <v>0.31064465408805031</v>
      </c>
      <c r="AI17" s="1543">
        <v>6.23</v>
      </c>
      <c r="AJ17" s="2889">
        <v>0.24099999999999999</v>
      </c>
      <c r="AK17" s="944">
        <v>4</v>
      </c>
      <c r="AL17" s="1645">
        <v>0.48</v>
      </c>
      <c r="AM17" s="1631">
        <v>29.1</v>
      </c>
      <c r="AN17" s="2564">
        <v>10.7</v>
      </c>
      <c r="AO17" s="2685">
        <f t="shared" si="35"/>
        <v>0.31814814814814812</v>
      </c>
      <c r="AP17" s="2885"/>
      <c r="AQ17" s="2346"/>
      <c r="AR17" s="2345"/>
      <c r="AS17" s="1151">
        <v>1.0999999999999999E-2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7.33</v>
      </c>
      <c r="BD17" s="1645">
        <v>6.4000000000000001E-2</v>
      </c>
      <c r="BE17" s="944">
        <v>2</v>
      </c>
      <c r="BF17" s="1645">
        <v>4.7</v>
      </c>
      <c r="BG17" s="2564">
        <v>28.1</v>
      </c>
      <c r="BH17" s="2659">
        <v>28</v>
      </c>
      <c r="BI17" s="2659">
        <v>45</v>
      </c>
      <c r="BJ17" s="1151">
        <v>8.9999999999999993E-3</v>
      </c>
      <c r="BK17" s="1630">
        <v>7.32</v>
      </c>
      <c r="BL17" s="1645">
        <v>5.8999999999999997E-2</v>
      </c>
      <c r="BM17" s="944">
        <v>2</v>
      </c>
      <c r="BN17" s="1631">
        <v>4.5</v>
      </c>
      <c r="BO17" s="2564">
        <v>27.9</v>
      </c>
      <c r="BP17" s="2659">
        <v>27</v>
      </c>
      <c r="BQ17" s="2659">
        <v>40</v>
      </c>
      <c r="BR17" s="2640">
        <v>1.4E-2</v>
      </c>
      <c r="BS17" s="2580">
        <v>3.8</v>
      </c>
      <c r="BT17" s="2564">
        <v>4</v>
      </c>
      <c r="BU17" s="2634">
        <v>3.8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GD17" s="1728">
        <v>0.375</v>
      </c>
      <c r="GE17" s="1777">
        <f t="shared" si="30"/>
        <v>0.55000000000000004</v>
      </c>
      <c r="GF17" s="1793">
        <f t="shared" si="0"/>
        <v>9.6999999999999993</v>
      </c>
      <c r="GG17" s="1779">
        <f t="shared" si="1"/>
        <v>26.226804123711343</v>
      </c>
      <c r="GH17" s="1777">
        <f t="shared" si="2"/>
        <v>14.424742268041239</v>
      </c>
      <c r="GI17" s="1794">
        <f t="shared" si="3"/>
        <v>6.13</v>
      </c>
      <c r="GJ17" s="1794">
        <f t="shared" si="4"/>
        <v>28.6</v>
      </c>
      <c r="GK17" s="1780">
        <f t="shared" si="5"/>
        <v>5</v>
      </c>
      <c r="GL17" s="1781">
        <f>IF(GK17&lt;=1,"",GH17/GK17)</f>
        <v>2.8849484536082479</v>
      </c>
      <c r="GM17" s="1782">
        <f t="shared" si="7"/>
        <v>25</v>
      </c>
      <c r="GN17" s="1782">
        <f t="shared" si="8"/>
        <v>6.5</v>
      </c>
      <c r="GO17" s="1783">
        <f t="shared" si="9"/>
        <v>0.19064465408805029</v>
      </c>
      <c r="GP17" s="1580">
        <v>0.375</v>
      </c>
      <c r="GQ17" s="1784">
        <f t="shared" si="31"/>
        <v>0.59</v>
      </c>
      <c r="GR17" s="1785">
        <f t="shared" si="10"/>
        <v>9.6999999999999993</v>
      </c>
      <c r="GS17" s="1786">
        <f t="shared" si="11"/>
        <v>26.226804123711343</v>
      </c>
      <c r="GT17" s="1787">
        <f t="shared" si="12"/>
        <v>15.473814432989691</v>
      </c>
      <c r="GU17" s="1786">
        <f t="shared" si="13"/>
        <v>6.19</v>
      </c>
      <c r="GV17" s="1786">
        <f t="shared" si="14"/>
        <v>28.4</v>
      </c>
      <c r="GW17" s="1788">
        <f t="shared" si="15"/>
        <v>5</v>
      </c>
      <c r="GX17" s="1781">
        <f t="shared" si="16"/>
        <v>3.0947628865979384</v>
      </c>
      <c r="GY17" s="1789">
        <f t="shared" si="17"/>
        <v>25</v>
      </c>
      <c r="GZ17" s="1789">
        <f t="shared" si="18"/>
        <v>6.5</v>
      </c>
      <c r="HA17" s="1790">
        <f t="shared" si="19"/>
        <v>0.19064465408805029</v>
      </c>
      <c r="HB17" s="1580">
        <v>0.375</v>
      </c>
      <c r="HC17" s="1784">
        <f t="shared" si="32"/>
        <v>0.48</v>
      </c>
      <c r="HD17" s="1785">
        <f t="shared" si="20"/>
        <v>10.7</v>
      </c>
      <c r="HE17" s="1786">
        <f t="shared" si="21"/>
        <v>25.233644859813086</v>
      </c>
      <c r="HF17" s="1787">
        <f t="shared" si="22"/>
        <v>12.112149532710282</v>
      </c>
      <c r="HG17" s="1786">
        <f t="shared" si="23"/>
        <v>6.23</v>
      </c>
      <c r="HH17" s="1786">
        <f t="shared" si="24"/>
        <v>29.1</v>
      </c>
      <c r="HI17" s="1788">
        <f t="shared" si="25"/>
        <v>5</v>
      </c>
      <c r="HJ17" s="1787">
        <f t="shared" si="26"/>
        <v>2.4224299065420563</v>
      </c>
      <c r="HK17" s="1791">
        <f t="shared" si="27"/>
        <v>25</v>
      </c>
      <c r="HL17" s="1791">
        <f t="shared" si="28"/>
        <v>6.5</v>
      </c>
      <c r="HM17" s="1792">
        <f t="shared" si="29"/>
        <v>0.19814814814814813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9"/>
      <c r="Q18" s="2344"/>
      <c r="R18" s="2346"/>
      <c r="S18" s="2349"/>
      <c r="T18" s="2344"/>
      <c r="U18" s="2347"/>
      <c r="V18" s="2350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1"/>
      <c r="AF18" s="2351"/>
      <c r="AG18" s="2563"/>
      <c r="AH18" s="2685" t="str">
        <f t="shared" si="34"/>
        <v/>
      </c>
      <c r="AI18" s="2361"/>
      <c r="AJ18" s="2347"/>
      <c r="AK18" s="2346"/>
      <c r="AL18" s="2345"/>
      <c r="AM18" s="2351"/>
      <c r="AN18" s="2563"/>
      <c r="AO18" s="2685" t="str">
        <f t="shared" si="35"/>
        <v/>
      </c>
      <c r="AP18" s="2885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6.88</v>
      </c>
      <c r="C19" s="1165">
        <v>27</v>
      </c>
      <c r="D19" s="1165">
        <v>18</v>
      </c>
      <c r="E19" s="1164">
        <v>6.76</v>
      </c>
      <c r="F19" s="1165">
        <v>45</v>
      </c>
      <c r="G19" s="1165">
        <v>91</v>
      </c>
      <c r="H19" s="1175">
        <v>28.8</v>
      </c>
      <c r="I19" s="1166">
        <v>0.23699999999999999</v>
      </c>
      <c r="J19" s="2348"/>
      <c r="K19" s="1630">
        <v>6.04</v>
      </c>
      <c r="L19" s="944">
        <v>11</v>
      </c>
      <c r="M19" s="1151">
        <v>5.5E-2</v>
      </c>
      <c r="N19" s="1630">
        <v>6.04</v>
      </c>
      <c r="O19" s="944">
        <v>11</v>
      </c>
      <c r="P19" s="2349"/>
      <c r="Q19" s="1630">
        <v>6.1</v>
      </c>
      <c r="R19" s="944">
        <v>12</v>
      </c>
      <c r="S19" s="2349"/>
      <c r="T19" s="2344"/>
      <c r="U19" s="2347"/>
      <c r="V19" s="2350"/>
      <c r="W19" s="2345"/>
      <c r="X19" s="2351"/>
      <c r="Y19" s="2563"/>
      <c r="Z19" s="2360" t="str">
        <f t="shared" si="33"/>
        <v/>
      </c>
      <c r="AA19" s="2647">
        <v>0.04</v>
      </c>
      <c r="AB19" s="2361"/>
      <c r="AC19" s="2347"/>
      <c r="AD19" s="2346"/>
      <c r="AE19" s="2771"/>
      <c r="AF19" s="2351"/>
      <c r="AG19" s="2563"/>
      <c r="AH19" s="2685" t="str">
        <f t="shared" si="34"/>
        <v/>
      </c>
      <c r="AI19" s="2361"/>
      <c r="AJ19" s="2347"/>
      <c r="AK19" s="2346"/>
      <c r="AL19" s="2345"/>
      <c r="AM19" s="2351"/>
      <c r="AN19" s="2563"/>
      <c r="AO19" s="2685" t="str">
        <f t="shared" si="35"/>
        <v/>
      </c>
      <c r="AP19" s="2886">
        <v>0.03</v>
      </c>
      <c r="AQ19" s="944">
        <v>1</v>
      </c>
      <c r="AR19" s="1645">
        <v>0.3</v>
      </c>
      <c r="AS19" s="2348"/>
      <c r="AT19" s="2337">
        <v>0.04</v>
      </c>
      <c r="AU19" s="2647">
        <v>2.1000000000000001E-2</v>
      </c>
      <c r="AV19" s="944">
        <v>1</v>
      </c>
      <c r="AW19" s="1645">
        <v>0.44</v>
      </c>
      <c r="AX19" s="2348"/>
      <c r="AY19" s="2647">
        <v>0.04</v>
      </c>
      <c r="AZ19" s="944">
        <v>1</v>
      </c>
      <c r="BA19" s="1645">
        <v>0.34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9"/>
      <c r="Q20" s="2344"/>
      <c r="R20" s="2346"/>
      <c r="S20" s="2349"/>
      <c r="T20" s="2344"/>
      <c r="U20" s="2347"/>
      <c r="V20" s="2350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1"/>
      <c r="AF20" s="2351"/>
      <c r="AG20" s="2563"/>
      <c r="AH20" s="2685" t="str">
        <f t="shared" si="34"/>
        <v/>
      </c>
      <c r="AI20" s="2361"/>
      <c r="AJ20" s="2347"/>
      <c r="AK20" s="2346"/>
      <c r="AL20" s="2345"/>
      <c r="AM20" s="2351"/>
      <c r="AN20" s="2563"/>
      <c r="AO20" s="2685" t="str">
        <f t="shared" si="35"/>
        <v/>
      </c>
      <c r="AP20" s="2885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9"/>
      <c r="Q21" s="2344"/>
      <c r="R21" s="2346"/>
      <c r="S21" s="2349"/>
      <c r="T21" s="1630">
        <v>6.12</v>
      </c>
      <c r="U21" s="2889">
        <v>0.26200000000000001</v>
      </c>
      <c r="V21" s="1629">
        <v>3</v>
      </c>
      <c r="W21" s="1645">
        <v>0.43</v>
      </c>
      <c r="X21" s="1631">
        <v>28.6</v>
      </c>
      <c r="Y21" s="2564">
        <v>9.6999999999999993</v>
      </c>
      <c r="Z21" s="2360">
        <f t="shared" si="33"/>
        <v>0.31064465408805031</v>
      </c>
      <c r="AA21" s="2646"/>
      <c r="AB21" s="1543">
        <v>6.18</v>
      </c>
      <c r="AC21" s="2889">
        <v>0.20799999999999999</v>
      </c>
      <c r="AD21" s="944">
        <v>4</v>
      </c>
      <c r="AE21" s="2770">
        <v>0.45</v>
      </c>
      <c r="AF21" s="1631">
        <v>28.9</v>
      </c>
      <c r="AG21" s="2564">
        <v>9.6999999999999993</v>
      </c>
      <c r="AH21" s="2685">
        <f t="shared" si="34"/>
        <v>0.31064465408805031</v>
      </c>
      <c r="AI21" s="1543">
        <v>6.24</v>
      </c>
      <c r="AJ21" s="2889">
        <v>0.217</v>
      </c>
      <c r="AK21" s="944">
        <v>3</v>
      </c>
      <c r="AL21" s="1645">
        <v>0.38</v>
      </c>
      <c r="AM21" s="1631">
        <v>29.4</v>
      </c>
      <c r="AN21" s="2564">
        <v>10.7</v>
      </c>
      <c r="AO21" s="2685">
        <f t="shared" si="35"/>
        <v>0.31814814814814812</v>
      </c>
      <c r="AP21" s="2885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7.17</v>
      </c>
      <c r="BD21" s="1645">
        <v>0.05</v>
      </c>
      <c r="BE21" s="944">
        <v>1</v>
      </c>
      <c r="BF21" s="1645">
        <v>3.8</v>
      </c>
      <c r="BG21" s="2564">
        <v>28.9</v>
      </c>
      <c r="BH21" s="2658"/>
      <c r="BI21" s="2658"/>
      <c r="BJ21" s="2348"/>
      <c r="BK21" s="1630">
        <v>7.24</v>
      </c>
      <c r="BL21" s="1645">
        <v>5.3999999999999999E-2</v>
      </c>
      <c r="BM21" s="944">
        <v>1</v>
      </c>
      <c r="BN21" s="1631">
        <v>3.9</v>
      </c>
      <c r="BO21" s="2564">
        <v>28.7</v>
      </c>
      <c r="BP21" s="2657"/>
      <c r="BQ21" s="2657"/>
      <c r="BR21" s="2639"/>
      <c r="BS21" s="2580">
        <v>3.8</v>
      </c>
      <c r="BT21" s="2564">
        <v>4.0999999999999996</v>
      </c>
      <c r="BU21" s="2634">
        <v>3.2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0.43</v>
      </c>
      <c r="GF21" s="1793">
        <f t="shared" si="0"/>
        <v>9.6999999999999993</v>
      </c>
      <c r="GG21" s="1779">
        <f t="shared" si="1"/>
        <v>26.226804123711343</v>
      </c>
      <c r="GH21" s="1777">
        <f t="shared" si="2"/>
        <v>11.277525773195878</v>
      </c>
      <c r="GI21" s="1794">
        <f t="shared" si="3"/>
        <v>6.12</v>
      </c>
      <c r="GJ21" s="1794">
        <f t="shared" si="4"/>
        <v>28.6</v>
      </c>
      <c r="GK21" s="1780">
        <f t="shared" si="5"/>
        <v>5</v>
      </c>
      <c r="GL21" s="1781">
        <f t="shared" si="6"/>
        <v>2.2555051546391756</v>
      </c>
      <c r="GM21" s="1782">
        <f t="shared" si="7"/>
        <v>25</v>
      </c>
      <c r="GN21" s="1782">
        <f t="shared" si="8"/>
        <v>6.5</v>
      </c>
      <c r="GO21" s="1783">
        <f t="shared" si="9"/>
        <v>0.19064465408805029</v>
      </c>
      <c r="GP21" s="1580">
        <v>0.54166666666666696</v>
      </c>
      <c r="GQ21" s="1784">
        <f t="shared" si="31"/>
        <v>0.45</v>
      </c>
      <c r="GR21" s="1785">
        <f t="shared" si="10"/>
        <v>9.6999999999999993</v>
      </c>
      <c r="GS21" s="1786">
        <f t="shared" si="11"/>
        <v>26.226804123711343</v>
      </c>
      <c r="GT21" s="1787">
        <f t="shared" si="12"/>
        <v>11.802061855670104</v>
      </c>
      <c r="GU21" s="1786">
        <f t="shared" si="13"/>
        <v>6.18</v>
      </c>
      <c r="GV21" s="1786">
        <f t="shared" si="14"/>
        <v>28.9</v>
      </c>
      <c r="GW21" s="1788">
        <f t="shared" si="15"/>
        <v>5</v>
      </c>
      <c r="GX21" s="1781">
        <f t="shared" si="16"/>
        <v>2.3604123711340206</v>
      </c>
      <c r="GY21" s="1789">
        <f t="shared" si="17"/>
        <v>25</v>
      </c>
      <c r="GZ21" s="1789">
        <f t="shared" si="18"/>
        <v>6.5</v>
      </c>
      <c r="HA21" s="1790">
        <f t="shared" si="19"/>
        <v>0.19064465408805029</v>
      </c>
      <c r="HB21" s="1580">
        <v>0.54166666666666696</v>
      </c>
      <c r="HC21" s="1784">
        <f t="shared" si="32"/>
        <v>0.38</v>
      </c>
      <c r="HD21" s="1785">
        <f t="shared" si="20"/>
        <v>10.7</v>
      </c>
      <c r="HE21" s="1786">
        <f t="shared" si="21"/>
        <v>25.233644859813086</v>
      </c>
      <c r="HF21" s="1787">
        <f t="shared" si="22"/>
        <v>9.5887850467289724</v>
      </c>
      <c r="HG21" s="1786">
        <f t="shared" si="23"/>
        <v>6.24</v>
      </c>
      <c r="HH21" s="1786">
        <f t="shared" si="24"/>
        <v>29.4</v>
      </c>
      <c r="HI21" s="1788">
        <f t="shared" si="25"/>
        <v>5</v>
      </c>
      <c r="HJ21" s="1787">
        <f t="shared" si="26"/>
        <v>1.9177570093457945</v>
      </c>
      <c r="HK21" s="1791">
        <f t="shared" si="27"/>
        <v>25</v>
      </c>
      <c r="HL21" s="1791">
        <f t="shared" si="28"/>
        <v>6.5</v>
      </c>
      <c r="HM21" s="1792">
        <f t="shared" si="29"/>
        <v>0.19814814814814813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9"/>
      <c r="Q22" s="2344"/>
      <c r="R22" s="2346"/>
      <c r="S22" s="2349"/>
      <c r="T22" s="2344"/>
      <c r="U22" s="2347"/>
      <c r="V22" s="2350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1"/>
      <c r="AF22" s="2351"/>
      <c r="AG22" s="2563"/>
      <c r="AH22" s="2685" t="str">
        <f t="shared" si="34"/>
        <v/>
      </c>
      <c r="AI22" s="2361"/>
      <c r="AJ22" s="2347"/>
      <c r="AK22" s="2346"/>
      <c r="AL22" s="2345"/>
      <c r="AM22" s="2351"/>
      <c r="AN22" s="2563"/>
      <c r="AO22" s="2685" t="str">
        <f t="shared" si="35"/>
        <v/>
      </c>
      <c r="AP22" s="2885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6.84</v>
      </c>
      <c r="C23" s="1165">
        <v>25</v>
      </c>
      <c r="D23" s="1165">
        <v>18</v>
      </c>
      <c r="E23" s="1164">
        <v>6.82</v>
      </c>
      <c r="F23" s="1165">
        <v>38</v>
      </c>
      <c r="G23" s="1165">
        <v>92</v>
      </c>
      <c r="H23" s="1175">
        <v>28.5</v>
      </c>
      <c r="I23" s="1166">
        <v>0.23599999999999999</v>
      </c>
      <c r="J23" s="2348"/>
      <c r="K23" s="1630">
        <v>6.19</v>
      </c>
      <c r="L23" s="944">
        <v>12</v>
      </c>
      <c r="M23" s="1151">
        <v>5.8999999999999997E-2</v>
      </c>
      <c r="N23" s="1630">
        <v>6.12</v>
      </c>
      <c r="O23" s="944">
        <v>11</v>
      </c>
      <c r="P23" s="2349"/>
      <c r="Q23" s="1630">
        <v>6.11</v>
      </c>
      <c r="R23" s="944">
        <v>12</v>
      </c>
      <c r="S23" s="2349"/>
      <c r="T23" s="2344"/>
      <c r="U23" s="2347"/>
      <c r="V23" s="2350"/>
      <c r="W23" s="2345"/>
      <c r="X23" s="2351"/>
      <c r="Y23" s="2563"/>
      <c r="Z23" s="2360" t="str">
        <f t="shared" si="33"/>
        <v/>
      </c>
      <c r="AA23" s="2647">
        <v>5.5E-2</v>
      </c>
      <c r="AB23" s="2361"/>
      <c r="AC23" s="2347"/>
      <c r="AD23" s="2346"/>
      <c r="AE23" s="2771"/>
      <c r="AF23" s="2351"/>
      <c r="AG23" s="2563"/>
      <c r="AH23" s="2685" t="str">
        <f t="shared" si="34"/>
        <v/>
      </c>
      <c r="AI23" s="2361"/>
      <c r="AJ23" s="2347"/>
      <c r="AK23" s="2346"/>
      <c r="AL23" s="2345"/>
      <c r="AM23" s="2351"/>
      <c r="AN23" s="2563"/>
      <c r="AO23" s="2685" t="str">
        <f t="shared" si="35"/>
        <v/>
      </c>
      <c r="AP23" s="2886">
        <v>2.9000000000000001E-2</v>
      </c>
      <c r="AQ23" s="944">
        <v>1</v>
      </c>
      <c r="AR23" s="1645">
        <v>0.23</v>
      </c>
      <c r="AS23" s="2348"/>
      <c r="AT23" s="2337">
        <v>4.2999999999999997E-2</v>
      </c>
      <c r="AU23" s="2647">
        <v>2.3E-2</v>
      </c>
      <c r="AV23" s="944">
        <v>1</v>
      </c>
      <c r="AW23" s="1645">
        <v>0.27</v>
      </c>
      <c r="AX23" s="2348"/>
      <c r="AY23" s="2647">
        <v>5.8999999999999997E-2</v>
      </c>
      <c r="AZ23" s="944">
        <v>1</v>
      </c>
      <c r="BA23" s="1645">
        <v>0.25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9"/>
      <c r="Q24" s="2344"/>
      <c r="R24" s="2346"/>
      <c r="S24" s="2349"/>
      <c r="T24" s="2344"/>
      <c r="U24" s="2347"/>
      <c r="V24" s="2350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1"/>
      <c r="AF24" s="2351"/>
      <c r="AG24" s="2563"/>
      <c r="AH24" s="2685" t="str">
        <f t="shared" si="34"/>
        <v/>
      </c>
      <c r="AI24" s="2361"/>
      <c r="AJ24" s="2347"/>
      <c r="AK24" s="2346"/>
      <c r="AL24" s="2345"/>
      <c r="AM24" s="2351"/>
      <c r="AN24" s="2563"/>
      <c r="AO24" s="2685" t="str">
        <f t="shared" si="35"/>
        <v/>
      </c>
      <c r="AP24" s="2885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9"/>
      <c r="Q25" s="2344"/>
      <c r="R25" s="2346"/>
      <c r="S25" s="2349"/>
      <c r="T25" s="2344"/>
      <c r="U25" s="2347"/>
      <c r="V25" s="2350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1"/>
      <c r="AF25" s="2351"/>
      <c r="AG25" s="2563"/>
      <c r="AH25" s="2685" t="str">
        <f t="shared" si="34"/>
        <v/>
      </c>
      <c r="AI25" s="2361"/>
      <c r="AJ25" s="2347"/>
      <c r="AK25" s="2346"/>
      <c r="AL25" s="2345"/>
      <c r="AM25" s="2351"/>
      <c r="AN25" s="2563"/>
      <c r="AO25" s="2685" t="str">
        <f t="shared" si="35"/>
        <v/>
      </c>
      <c r="AP25" s="2885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7.87</v>
      </c>
      <c r="BD25" s="1645">
        <v>5.6000000000000001E-2</v>
      </c>
      <c r="BE25" s="944">
        <v>1</v>
      </c>
      <c r="BF25" s="1645">
        <v>4.2</v>
      </c>
      <c r="BG25" s="2564">
        <v>28.1</v>
      </c>
      <c r="BH25" s="2658"/>
      <c r="BI25" s="2658"/>
      <c r="BJ25" s="2348"/>
      <c r="BK25" s="1630">
        <v>7.33</v>
      </c>
      <c r="BL25" s="1645">
        <v>5.2999999999999999E-2</v>
      </c>
      <c r="BM25" s="944">
        <v>1</v>
      </c>
      <c r="BN25" s="1631">
        <v>4</v>
      </c>
      <c r="BO25" s="2564">
        <v>27.2</v>
      </c>
      <c r="BP25" s="2657"/>
      <c r="BQ25" s="2657"/>
      <c r="BR25" s="2639"/>
      <c r="BS25" s="2580">
        <v>3.8</v>
      </c>
      <c r="BT25" s="2564">
        <v>4</v>
      </c>
      <c r="BU25" s="2634">
        <v>3.3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9"/>
      <c r="Q26" s="2344"/>
      <c r="R26" s="2346"/>
      <c r="S26" s="2349"/>
      <c r="T26" s="2344"/>
      <c r="U26" s="2347"/>
      <c r="V26" s="2350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1"/>
      <c r="AF26" s="2351"/>
      <c r="AG26" s="2563"/>
      <c r="AH26" s="2685" t="str">
        <f t="shared" si="34"/>
        <v/>
      </c>
      <c r="AI26" s="2361"/>
      <c r="AJ26" s="2347"/>
      <c r="AK26" s="2346"/>
      <c r="AL26" s="2345"/>
      <c r="AM26" s="2351"/>
      <c r="AN26" s="2563"/>
      <c r="AO26" s="2685" t="str">
        <f t="shared" si="35"/>
        <v/>
      </c>
      <c r="AP26" s="2885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6.85</v>
      </c>
      <c r="C27" s="1165">
        <v>26</v>
      </c>
      <c r="D27" s="1165">
        <v>18</v>
      </c>
      <c r="E27" s="1164">
        <v>6.84</v>
      </c>
      <c r="F27" s="1165">
        <v>58</v>
      </c>
      <c r="G27" s="1165">
        <v>102</v>
      </c>
      <c r="H27" s="1175">
        <v>31</v>
      </c>
      <c r="I27" s="1166">
        <v>0.23699999999999999</v>
      </c>
      <c r="J27" s="2348"/>
      <c r="K27" s="1630">
        <v>6.1</v>
      </c>
      <c r="L27" s="944">
        <v>12</v>
      </c>
      <c r="M27" s="1151">
        <v>6.5000000000000002E-2</v>
      </c>
      <c r="N27" s="1630">
        <v>6.09</v>
      </c>
      <c r="O27" s="944">
        <v>12</v>
      </c>
      <c r="P27" s="2349"/>
      <c r="Q27" s="1630">
        <v>6.05</v>
      </c>
      <c r="R27" s="944">
        <v>12</v>
      </c>
      <c r="S27" s="2349"/>
      <c r="T27" s="2344"/>
      <c r="U27" s="2347"/>
      <c r="V27" s="2350"/>
      <c r="W27" s="2345"/>
      <c r="X27" s="2351"/>
      <c r="Y27" s="2563"/>
      <c r="Z27" s="2360" t="str">
        <f t="shared" si="33"/>
        <v/>
      </c>
      <c r="AA27" s="2647">
        <v>4.5999999999999999E-2</v>
      </c>
      <c r="AB27" s="2361"/>
      <c r="AC27" s="2347"/>
      <c r="AD27" s="2346"/>
      <c r="AE27" s="2771"/>
      <c r="AF27" s="2351"/>
      <c r="AG27" s="2563"/>
      <c r="AH27" s="2685" t="str">
        <f t="shared" si="34"/>
        <v/>
      </c>
      <c r="AI27" s="2361"/>
      <c r="AJ27" s="2347"/>
      <c r="AK27" s="2346"/>
      <c r="AL27" s="2345"/>
      <c r="AM27" s="2351"/>
      <c r="AN27" s="2563"/>
      <c r="AO27" s="2685" t="str">
        <f t="shared" si="35"/>
        <v/>
      </c>
      <c r="AP27" s="2886">
        <v>3.4000000000000002E-2</v>
      </c>
      <c r="AQ27" s="944">
        <v>1</v>
      </c>
      <c r="AR27" s="1645">
        <v>0.21</v>
      </c>
      <c r="AS27" s="2348"/>
      <c r="AT27" s="2337">
        <v>4.3999999999999997E-2</v>
      </c>
      <c r="AU27" s="2647">
        <v>0.02</v>
      </c>
      <c r="AV27" s="944">
        <v>1</v>
      </c>
      <c r="AW27" s="1645">
        <v>0.23</v>
      </c>
      <c r="AX27" s="2348"/>
      <c r="AY27" s="2647">
        <v>5.6000000000000001E-2</v>
      </c>
      <c r="AZ27" s="944">
        <v>1</v>
      </c>
      <c r="BA27" s="1645">
        <v>0.22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9"/>
      <c r="Q28" s="2344"/>
      <c r="R28" s="2346"/>
      <c r="S28" s="2349"/>
      <c r="T28" s="2344"/>
      <c r="U28" s="2347"/>
      <c r="V28" s="2350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1"/>
      <c r="AF28" s="2351"/>
      <c r="AG28" s="2563"/>
      <c r="AH28" s="2685" t="str">
        <f t="shared" si="34"/>
        <v/>
      </c>
      <c r="AI28" s="2361"/>
      <c r="AJ28" s="2347"/>
      <c r="AK28" s="2346"/>
      <c r="AL28" s="2345"/>
      <c r="AM28" s="2351"/>
      <c r="AN28" s="2563"/>
      <c r="AO28" s="2685" t="str">
        <f t="shared" si="35"/>
        <v/>
      </c>
      <c r="AP28" s="2885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3.2000000000000001E-2</v>
      </c>
      <c r="K29" s="2344"/>
      <c r="L29" s="2346"/>
      <c r="M29" s="2348"/>
      <c r="N29" s="2344"/>
      <c r="O29" s="2346"/>
      <c r="P29" s="2349"/>
      <c r="Q29" s="2344"/>
      <c r="R29" s="2346"/>
      <c r="S29" s="2349"/>
      <c r="T29" s="1630">
        <v>6.11</v>
      </c>
      <c r="U29" s="2889">
        <v>0.371</v>
      </c>
      <c r="V29" s="1629">
        <v>3</v>
      </c>
      <c r="W29" s="1645">
        <v>0.37</v>
      </c>
      <c r="X29" s="1631">
        <v>30</v>
      </c>
      <c r="Y29" s="2564">
        <v>8.5</v>
      </c>
      <c r="Z29" s="2360">
        <f t="shared" si="33"/>
        <v>0.28705974842767296</v>
      </c>
      <c r="AA29" s="2646"/>
      <c r="AB29" s="1543">
        <v>6.15</v>
      </c>
      <c r="AC29" s="2889">
        <v>0.317</v>
      </c>
      <c r="AD29" s="944">
        <v>3</v>
      </c>
      <c r="AE29" s="2770">
        <v>0.27</v>
      </c>
      <c r="AF29" s="1631">
        <v>30</v>
      </c>
      <c r="AG29" s="2564">
        <v>8.5</v>
      </c>
      <c r="AH29" s="2685">
        <f t="shared" si="34"/>
        <v>0.28705974842767296</v>
      </c>
      <c r="AI29" s="1543">
        <v>6.18</v>
      </c>
      <c r="AJ29" s="2889">
        <v>0.308</v>
      </c>
      <c r="AK29" s="944">
        <v>3</v>
      </c>
      <c r="AL29" s="1645">
        <v>0.48</v>
      </c>
      <c r="AM29" s="1631">
        <v>30</v>
      </c>
      <c r="AN29" s="2564">
        <v>9.5</v>
      </c>
      <c r="AO29" s="2685">
        <f t="shared" si="35"/>
        <v>0.29592592592592593</v>
      </c>
      <c r="AP29" s="2885"/>
      <c r="AQ29" s="2346"/>
      <c r="AR29" s="2345"/>
      <c r="AS29" s="1151">
        <v>8.0000000000000002E-3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7.3</v>
      </c>
      <c r="BD29" s="1645">
        <v>5.5E-2</v>
      </c>
      <c r="BE29" s="944">
        <v>1</v>
      </c>
      <c r="BF29" s="1645">
        <v>4.3</v>
      </c>
      <c r="BG29" s="2564">
        <v>30.6</v>
      </c>
      <c r="BH29" s="2659">
        <v>21</v>
      </c>
      <c r="BI29" s="2659">
        <v>38</v>
      </c>
      <c r="BJ29" s="1151">
        <v>8.0000000000000002E-3</v>
      </c>
      <c r="BK29" s="1630">
        <v>7.24</v>
      </c>
      <c r="BL29" s="1645">
        <v>5.3999999999999999E-2</v>
      </c>
      <c r="BM29" s="944">
        <v>1</v>
      </c>
      <c r="BN29" s="1631">
        <v>4.2</v>
      </c>
      <c r="BO29" s="2564">
        <v>29.1</v>
      </c>
      <c r="BP29" s="2659">
        <v>22</v>
      </c>
      <c r="BQ29" s="2659">
        <v>32</v>
      </c>
      <c r="BR29" s="2640">
        <v>6.0000000000000001E-3</v>
      </c>
      <c r="BS29" s="2580">
        <v>3.7</v>
      </c>
      <c r="BT29" s="2564">
        <v>4</v>
      </c>
      <c r="BU29" s="2634">
        <v>3.3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0.37</v>
      </c>
      <c r="GF29" s="1793">
        <f t="shared" si="0"/>
        <v>8.5</v>
      </c>
      <c r="GG29" s="1779">
        <f t="shared" si="1"/>
        <v>29.929411764705883</v>
      </c>
      <c r="GH29" s="1777">
        <f t="shared" si="2"/>
        <v>11.073882352941176</v>
      </c>
      <c r="GI29" s="1794">
        <f t="shared" si="3"/>
        <v>6.11</v>
      </c>
      <c r="GJ29" s="1794">
        <f t="shared" si="4"/>
        <v>30</v>
      </c>
      <c r="GK29" s="1780">
        <f t="shared" si="5"/>
        <v>5</v>
      </c>
      <c r="GL29" s="1781">
        <f t="shared" si="6"/>
        <v>2.2147764705882351</v>
      </c>
      <c r="GM29" s="1782">
        <f t="shared" si="7"/>
        <v>25</v>
      </c>
      <c r="GN29" s="1782">
        <f t="shared" si="8"/>
        <v>6.5</v>
      </c>
      <c r="GO29" s="1783">
        <f t="shared" si="9"/>
        <v>0.16705974842767296</v>
      </c>
      <c r="GP29" s="1580">
        <v>0.875</v>
      </c>
      <c r="GQ29" s="1784">
        <f t="shared" si="31"/>
        <v>0.27</v>
      </c>
      <c r="GR29" s="1785">
        <f t="shared" si="10"/>
        <v>8.5</v>
      </c>
      <c r="GS29" s="1786">
        <f t="shared" si="11"/>
        <v>29.929411764705883</v>
      </c>
      <c r="GT29" s="1787">
        <f t="shared" si="12"/>
        <v>8.0809411764705885</v>
      </c>
      <c r="GU29" s="1786">
        <f t="shared" si="13"/>
        <v>6.15</v>
      </c>
      <c r="GV29" s="1786">
        <f t="shared" si="14"/>
        <v>30</v>
      </c>
      <c r="GW29" s="1788">
        <f t="shared" si="15"/>
        <v>5</v>
      </c>
      <c r="GX29" s="1781">
        <f t="shared" si="16"/>
        <v>1.6161882352941177</v>
      </c>
      <c r="GY29" s="1789">
        <f t="shared" si="17"/>
        <v>25</v>
      </c>
      <c r="GZ29" s="1789">
        <f t="shared" si="18"/>
        <v>6.5</v>
      </c>
      <c r="HA29" s="1790">
        <f t="shared" si="19"/>
        <v>0.16705974842767296</v>
      </c>
      <c r="HB29" s="1580">
        <v>0.875</v>
      </c>
      <c r="HC29" s="1784">
        <f t="shared" si="32"/>
        <v>0.48</v>
      </c>
      <c r="HD29" s="1785">
        <f t="shared" si="20"/>
        <v>9.5</v>
      </c>
      <c r="HE29" s="1786">
        <f t="shared" si="21"/>
        <v>28.421052631578949</v>
      </c>
      <c r="HF29" s="1787">
        <f t="shared" si="22"/>
        <v>13.642105263157895</v>
      </c>
      <c r="HG29" s="1786">
        <f t="shared" si="23"/>
        <v>6.18</v>
      </c>
      <c r="HH29" s="1786">
        <f t="shared" si="24"/>
        <v>30</v>
      </c>
      <c r="HI29" s="1788">
        <f t="shared" si="25"/>
        <v>5</v>
      </c>
      <c r="HJ29" s="1787">
        <f t="shared" si="26"/>
        <v>2.7284210526315791</v>
      </c>
      <c r="HK29" s="1791">
        <f t="shared" si="27"/>
        <v>25</v>
      </c>
      <c r="HL29" s="1791">
        <f t="shared" si="28"/>
        <v>6.5</v>
      </c>
      <c r="HM29" s="1792">
        <f t="shared" si="29"/>
        <v>0.17592592592592593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9"/>
      <c r="Q30" s="2344"/>
      <c r="R30" s="2346"/>
      <c r="S30" s="2349"/>
      <c r="T30" s="2344"/>
      <c r="U30" s="2347"/>
      <c r="V30" s="2350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1"/>
      <c r="AF30" s="2351"/>
      <c r="AG30" s="2563"/>
      <c r="AH30" s="2685" t="str">
        <f t="shared" si="34"/>
        <v/>
      </c>
      <c r="AI30" s="2361"/>
      <c r="AJ30" s="2347"/>
      <c r="AK30" s="2346"/>
      <c r="AL30" s="2345"/>
      <c r="AM30" s="2351"/>
      <c r="AN30" s="2563"/>
      <c r="AO30" s="2685" t="str">
        <f t="shared" si="35"/>
        <v/>
      </c>
      <c r="AP30" s="2885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12" t="s">
        <v>20</v>
      </c>
      <c r="BW30" s="3113"/>
      <c r="BX30" s="2551" t="s">
        <v>19</v>
      </c>
      <c r="BY30" s="2530">
        <f>SUM(BY$8,BY$10,BY$12,BY$14,BY$16,BY$18,BY$20,BY$22,BY$24,BY$26,BY$28)</f>
        <v>27.9</v>
      </c>
      <c r="BZ30" s="2530">
        <f>SUM(BZ$8,BZ$10,BZ$12,BZ$14,BZ$16,BZ$18,BZ$20,BZ$22,BZ$24,BZ$26,BZ$28)</f>
        <v>27.9</v>
      </c>
      <c r="CA30" s="2530">
        <f t="shared" ref="CA30:DW30" si="36">SUM(CA$8,CA$10,CA$12,CA$14,CA$16,CA$18,CA$20,CA$22,CA$24,CA$26,CA$28)</f>
        <v>30.9</v>
      </c>
      <c r="CB30" s="2530">
        <f t="shared" si="36"/>
        <v>86.699999999999989</v>
      </c>
      <c r="CC30" s="2530">
        <f t="shared" si="36"/>
        <v>26.4</v>
      </c>
      <c r="CD30" s="2530">
        <f t="shared" si="36"/>
        <v>26.4</v>
      </c>
      <c r="CE30" s="2530">
        <f t="shared" si="36"/>
        <v>29.4</v>
      </c>
      <c r="CF30" s="2530">
        <f t="shared" si="36"/>
        <v>82.199999999999989</v>
      </c>
      <c r="CG30" s="2530">
        <f t="shared" si="36"/>
        <v>0</v>
      </c>
      <c r="CH30" s="2530">
        <f t="shared" si="36"/>
        <v>38.79936</v>
      </c>
      <c r="CI30" s="2530">
        <f t="shared" si="36"/>
        <v>0</v>
      </c>
      <c r="CJ30" s="2530">
        <f t="shared" si="36"/>
        <v>43.361760000000004</v>
      </c>
      <c r="CK30" s="2530">
        <f t="shared" si="36"/>
        <v>82.161120000000011</v>
      </c>
      <c r="CL30" s="2591">
        <f t="shared" si="36"/>
        <v>2.6595200000000001</v>
      </c>
      <c r="CM30" s="2630" t="s">
        <v>19</v>
      </c>
      <c r="CN30" s="2602">
        <f t="shared" si="36"/>
        <v>194.72244108879124</v>
      </c>
      <c r="CO30" s="2603">
        <f t="shared" si="36"/>
        <v>11006.411599999999</v>
      </c>
      <c r="CP30" s="2603">
        <f t="shared" si="36"/>
        <v>0</v>
      </c>
      <c r="CQ30" s="2603">
        <f t="shared" si="36"/>
        <v>2235.7488986784142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0</v>
      </c>
      <c r="CV30" s="2530">
        <f t="shared" si="36"/>
        <v>0</v>
      </c>
      <c r="CW30" s="2530">
        <f t="shared" si="36"/>
        <v>4.1269325579300604</v>
      </c>
      <c r="CX30" s="2530">
        <f t="shared" si="36"/>
        <v>6.1609557176497614</v>
      </c>
      <c r="CY30" s="2530">
        <f t="shared" si="36"/>
        <v>5.9674228935730289</v>
      </c>
      <c r="CZ30" s="2530">
        <f t="shared" si="36"/>
        <v>6.1457766726241356</v>
      </c>
      <c r="DA30" s="2614">
        <f t="shared" si="36"/>
        <v>0.63520295258411563</v>
      </c>
      <c r="DB30" s="2614">
        <f t="shared" si="36"/>
        <v>0.61167846866064979</v>
      </c>
      <c r="DC30" s="2614">
        <f t="shared" si="36"/>
        <v>0.59991622669891709</v>
      </c>
      <c r="DD30" s="2614">
        <f t="shared" si="36"/>
        <v>0.62344071062238271</v>
      </c>
      <c r="DE30" s="2614">
        <f t="shared" si="36"/>
        <v>0.53921216964425089</v>
      </c>
      <c r="DF30" s="2614">
        <f t="shared" si="36"/>
        <v>0.58186403769240358</v>
      </c>
      <c r="DG30" s="2614">
        <f t="shared" si="36"/>
        <v>2.572021136063408</v>
      </c>
      <c r="DH30" s="2530">
        <f t="shared" si="36"/>
        <v>7.5</v>
      </c>
      <c r="DI30" s="2614">
        <f t="shared" si="36"/>
        <v>0.17927849025127726</v>
      </c>
      <c r="DJ30" s="2614">
        <f t="shared" si="36"/>
        <v>0.17927849025127726</v>
      </c>
      <c r="DK30" s="2614">
        <f t="shared" si="36"/>
        <v>0.18103258569614897</v>
      </c>
      <c r="DL30" s="2614">
        <f t="shared" si="36"/>
        <v>3.298900549725138</v>
      </c>
      <c r="DM30" s="2614">
        <f t="shared" si="36"/>
        <v>1.4980443484524666</v>
      </c>
      <c r="DN30" s="2614">
        <f t="shared" si="36"/>
        <v>0.28846090262853363</v>
      </c>
      <c r="DO30" s="2614">
        <f t="shared" si="36"/>
        <v>13.206382066823712</v>
      </c>
      <c r="DP30" s="2614">
        <f t="shared" si="36"/>
        <v>2.4759437203554029</v>
      </c>
      <c r="DQ30" s="2614">
        <f t="shared" si="36"/>
        <v>19.186164508631151</v>
      </c>
      <c r="DR30" s="2614">
        <f t="shared" si="36"/>
        <v>3.2636240703177828</v>
      </c>
      <c r="DS30" s="2614">
        <f t="shared" si="36"/>
        <v>1.5105983654141326</v>
      </c>
      <c r="DT30" s="2614">
        <f t="shared" si="36"/>
        <v>0.31248042943413112</v>
      </c>
      <c r="DU30" s="2614">
        <f t="shared" si="36"/>
        <v>12.0040087299187</v>
      </c>
      <c r="DV30" s="2614">
        <f t="shared" si="36"/>
        <v>2.3205801013086491</v>
      </c>
      <c r="DW30" s="2614">
        <f t="shared" si="36"/>
        <v>9.9515143063361897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6.9</v>
      </c>
      <c r="C31" s="1170">
        <v>28</v>
      </c>
      <c r="D31" s="1170">
        <v>17</v>
      </c>
      <c r="E31" s="1169">
        <v>5.86</v>
      </c>
      <c r="F31" s="1170">
        <v>36</v>
      </c>
      <c r="G31" s="1170">
        <v>95</v>
      </c>
      <c r="H31" s="1176">
        <v>30.9</v>
      </c>
      <c r="I31" s="1171">
        <v>0.20599999999999999</v>
      </c>
      <c r="J31" s="2356"/>
      <c r="K31" s="1191">
        <v>6.13</v>
      </c>
      <c r="L31" s="945">
        <v>11</v>
      </c>
      <c r="M31" s="1192">
        <v>5.1999999999999998E-2</v>
      </c>
      <c r="N31" s="1546">
        <v>6.05</v>
      </c>
      <c r="O31" s="1547">
        <v>13</v>
      </c>
      <c r="P31" s="2353"/>
      <c r="Q31" s="1546">
        <v>6.09</v>
      </c>
      <c r="R31" s="1547">
        <v>13</v>
      </c>
      <c r="S31" s="2353"/>
      <c r="T31" s="2362"/>
      <c r="U31" s="2890"/>
      <c r="V31" s="2366"/>
      <c r="W31" s="2345"/>
      <c r="X31" s="2364"/>
      <c r="Y31" s="2651"/>
      <c r="Z31" s="2360" t="str">
        <f t="shared" si="33"/>
        <v/>
      </c>
      <c r="AA31" s="2647">
        <v>3.7999999999999999E-2</v>
      </c>
      <c r="AB31" s="2367"/>
      <c r="AC31" s="2890"/>
      <c r="AD31" s="2652"/>
      <c r="AE31" s="2771"/>
      <c r="AF31" s="2364"/>
      <c r="AG31" s="2651"/>
      <c r="AH31" s="2685" t="str">
        <f t="shared" si="34"/>
        <v/>
      </c>
      <c r="AI31" s="2367"/>
      <c r="AJ31" s="2890"/>
      <c r="AK31" s="2652"/>
      <c r="AL31" s="2345"/>
      <c r="AM31" s="2364"/>
      <c r="AN31" s="2651"/>
      <c r="AO31" s="2685" t="str">
        <f t="shared" si="35"/>
        <v/>
      </c>
      <c r="AP31" s="2887">
        <v>3.1E-2</v>
      </c>
      <c r="AQ31" s="1547">
        <v>1</v>
      </c>
      <c r="AR31" s="2654">
        <v>0.18</v>
      </c>
      <c r="AS31" s="2356"/>
      <c r="AT31" s="2338">
        <v>4.2000000000000003E-2</v>
      </c>
      <c r="AU31" s="2882">
        <v>1.7999999999999999E-2</v>
      </c>
      <c r="AV31" s="1152">
        <v>1</v>
      </c>
      <c r="AW31" s="2653">
        <v>0.2</v>
      </c>
      <c r="AX31" s="2356"/>
      <c r="AY31" s="2882">
        <v>4.3999999999999997E-2</v>
      </c>
      <c r="AZ31" s="1152">
        <v>1</v>
      </c>
      <c r="BA31" s="2653">
        <v>0.28999999999999998</v>
      </c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14"/>
      <c r="BW31" s="3115"/>
      <c r="BX31" s="2552" t="s">
        <v>50</v>
      </c>
      <c r="BY31" s="2530">
        <f>IF(BY30&gt;=0.1,AVERAGE(BY$8,BY$10,BY$12,BY$14,BY$16,BY$18,BY$20,BY$22,BY$24,BY$26,BY$28),"")</f>
        <v>9.2999999999999989</v>
      </c>
      <c r="BZ31" s="2531">
        <f t="shared" ref="BZ31:DW31" si="37">IF(BZ30&gt;=0.1,AVERAGE(BZ$8,BZ$10,BZ$12,BZ$14,BZ$16,BZ$18,BZ$20,BZ$22,BZ$24,BZ$26,BZ$28),"")</f>
        <v>9.2999999999999989</v>
      </c>
      <c r="CA31" s="2531">
        <f t="shared" si="37"/>
        <v>10.299999999999999</v>
      </c>
      <c r="CB31" s="2531">
        <f t="shared" si="37"/>
        <v>28.899999999999995</v>
      </c>
      <c r="CC31" s="2531">
        <f t="shared" si="37"/>
        <v>8.7999999999999989</v>
      </c>
      <c r="CD31" s="2531">
        <f t="shared" si="37"/>
        <v>8.7999999999999989</v>
      </c>
      <c r="CE31" s="2531">
        <f t="shared" si="37"/>
        <v>9.7999999999999989</v>
      </c>
      <c r="CF31" s="2531">
        <f t="shared" si="37"/>
        <v>27.399999999999995</v>
      </c>
      <c r="CG31" s="2531" t="str">
        <f t="shared" si="37"/>
        <v/>
      </c>
      <c r="CH31" s="2531">
        <f t="shared" si="37"/>
        <v>12.933120000000001</v>
      </c>
      <c r="CI31" s="2531" t="str">
        <f t="shared" si="37"/>
        <v/>
      </c>
      <c r="CJ31" s="2531">
        <f t="shared" si="37"/>
        <v>14.453920000000002</v>
      </c>
      <c r="CK31" s="2531">
        <f t="shared" si="37"/>
        <v>27.387040000000002</v>
      </c>
      <c r="CL31" s="2532">
        <f t="shared" si="37"/>
        <v>0.88650666666666667</v>
      </c>
      <c r="CM31" s="2630" t="s">
        <v>50</v>
      </c>
      <c r="CN31" s="2602">
        <f t="shared" si="37"/>
        <v>64.907480362930414</v>
      </c>
      <c r="CO31" s="2604">
        <f>AVERAGE(CO$8,CO$10,CO$12,CO$14,CO$16,CO$18,CO$20,CO$22,CO$24,CO$26,CO$28)</f>
        <v>3668.8038666666666</v>
      </c>
      <c r="CP31" s="2604" t="str">
        <f t="shared" si="37"/>
        <v/>
      </c>
      <c r="CQ31" s="2604">
        <f t="shared" si="37"/>
        <v>745.2496328928047</v>
      </c>
      <c r="CR31" s="2604">
        <f>AVERAGE(CR$8,CR$10,CR$12,CR$14,CR$16,CR$18,CR$20,CR$22,CR$24,CR$26,CR$28)</f>
        <v>0</v>
      </c>
      <c r="CS31" s="2604">
        <f t="shared" ref="CS31:CV31" si="38">AVERAGE(CS$8,CS$10,CS$12,CS$14,CS$16,CS$18,CS$20,CS$22,CS$24,CS$26,CS$28)</f>
        <v>0</v>
      </c>
      <c r="CT31" s="2604">
        <f t="shared" si="38"/>
        <v>0</v>
      </c>
      <c r="CU31" s="2604">
        <f t="shared" si="38"/>
        <v>0</v>
      </c>
      <c r="CV31" s="2604">
        <f t="shared" si="38"/>
        <v>0</v>
      </c>
      <c r="CW31" s="2531">
        <f t="shared" si="37"/>
        <v>1.3756441859766868</v>
      </c>
      <c r="CX31" s="2531">
        <f t="shared" si="37"/>
        <v>2.0536519058832536</v>
      </c>
      <c r="CY31" s="2531">
        <f t="shared" si="37"/>
        <v>1.989140964524343</v>
      </c>
      <c r="CZ31" s="2531">
        <f t="shared" si="37"/>
        <v>2.0485922242080452</v>
      </c>
      <c r="DA31" s="2615">
        <f t="shared" si="37"/>
        <v>0.21173431752803853</v>
      </c>
      <c r="DB31" s="2615">
        <f t="shared" si="37"/>
        <v>0.20389282288688326</v>
      </c>
      <c r="DC31" s="2615">
        <f t="shared" si="37"/>
        <v>0.1999720755663057</v>
      </c>
      <c r="DD31" s="2615">
        <f t="shared" si="37"/>
        <v>0.20781357020746091</v>
      </c>
      <c r="DE31" s="2615">
        <f t="shared" si="37"/>
        <v>0.17973738988141696</v>
      </c>
      <c r="DF31" s="2615">
        <f t="shared" si="37"/>
        <v>0.1939546792308012</v>
      </c>
      <c r="DG31" s="2615">
        <f t="shared" si="37"/>
        <v>0.85734037868780266</v>
      </c>
      <c r="DH31" s="2531">
        <f t="shared" si="37"/>
        <v>2.5</v>
      </c>
      <c r="DI31" s="2615">
        <f t="shared" si="37"/>
        <v>5.9759496750425752E-2</v>
      </c>
      <c r="DJ31" s="2615">
        <f t="shared" si="37"/>
        <v>5.9759496750425752E-2</v>
      </c>
      <c r="DK31" s="2615">
        <f t="shared" si="37"/>
        <v>6.0344195232049654E-2</v>
      </c>
      <c r="DL31" s="2615">
        <f t="shared" si="37"/>
        <v>1.0996335165750459</v>
      </c>
      <c r="DM31" s="2615">
        <f t="shared" si="37"/>
        <v>0.4993481161508222</v>
      </c>
      <c r="DN31" s="2615">
        <f t="shared" si="37"/>
        <v>9.6153634209511216E-2</v>
      </c>
      <c r="DO31" s="2615">
        <f t="shared" si="37"/>
        <v>4.4021273556079041</v>
      </c>
      <c r="DP31" s="2615">
        <f t="shared" si="37"/>
        <v>0.82531457345180093</v>
      </c>
      <c r="DQ31" s="2615">
        <f t="shared" si="37"/>
        <v>6.3953881695437174</v>
      </c>
      <c r="DR31" s="2615">
        <f t="shared" si="37"/>
        <v>1.0878746901059275</v>
      </c>
      <c r="DS31" s="2615">
        <f t="shared" si="37"/>
        <v>0.5035327884713775</v>
      </c>
      <c r="DT31" s="2615">
        <f t="shared" si="37"/>
        <v>0.10416014314471038</v>
      </c>
      <c r="DU31" s="2615">
        <f t="shared" si="37"/>
        <v>4.0013362433062332</v>
      </c>
      <c r="DV31" s="2615">
        <f t="shared" si="37"/>
        <v>0.77352670043621641</v>
      </c>
      <c r="DW31" s="2625">
        <f t="shared" si="37"/>
        <v>3.3171714354453967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41.23</v>
      </c>
      <c r="C32" s="1377">
        <f t="shared" ref="C32:H32" si="40">SUM(C8:C31)</f>
        <v>158</v>
      </c>
      <c r="D32" s="1377">
        <f t="shared" si="40"/>
        <v>107</v>
      </c>
      <c r="E32" s="1377">
        <f t="shared" si="40"/>
        <v>40.730000000000004</v>
      </c>
      <c r="F32" s="1377">
        <f t="shared" si="40"/>
        <v>268</v>
      </c>
      <c r="G32" s="1377">
        <f t="shared" si="40"/>
        <v>567</v>
      </c>
      <c r="H32" s="1374">
        <f t="shared" si="40"/>
        <v>178.20000000000002</v>
      </c>
      <c r="I32" s="1182">
        <f t="shared" si="39"/>
        <v>1.371</v>
      </c>
      <c r="J32" s="1183">
        <f t="shared" ref="J32" si="41">SUM(J8:J31)</f>
        <v>7.8E-2</v>
      </c>
      <c r="K32" s="1189">
        <f t="shared" si="39"/>
        <v>36.650000000000006</v>
      </c>
      <c r="L32" s="947">
        <f t="shared" si="39"/>
        <v>70</v>
      </c>
      <c r="M32" s="948">
        <f t="shared" si="39"/>
        <v>0.34</v>
      </c>
      <c r="N32" s="1548">
        <v>0</v>
      </c>
      <c r="O32" s="1624">
        <f t="shared" ref="O32:S32" si="42">SUM(O8:O31)</f>
        <v>71</v>
      </c>
      <c r="P32" s="1555">
        <f t="shared" si="42"/>
        <v>0</v>
      </c>
      <c r="Q32" s="1548">
        <f t="shared" si="42"/>
        <v>36.61</v>
      </c>
      <c r="R32" s="1624">
        <f t="shared" si="42"/>
        <v>73</v>
      </c>
      <c r="S32" s="1555">
        <f t="shared" si="42"/>
        <v>0</v>
      </c>
      <c r="T32" s="1548">
        <f t="shared" si="39"/>
        <v>24.51</v>
      </c>
      <c r="U32" s="1548">
        <f>SUM(U9:U31)</f>
        <v>1.226</v>
      </c>
      <c r="V32" s="1624">
        <f t="shared" si="39"/>
        <v>13</v>
      </c>
      <c r="W32" s="1548">
        <f t="shared" ref="W32" si="43">SUM(W8:W31)</f>
        <v>1.94</v>
      </c>
      <c r="X32" s="1550">
        <f t="shared" ref="X32:BU32" si="44">SUM(X8:X31)</f>
        <v>117.1</v>
      </c>
      <c r="Y32" s="1550">
        <f t="shared" si="44"/>
        <v>37.700000000000003</v>
      </c>
      <c r="Z32" s="1548">
        <f t="shared" si="44"/>
        <v>1.2209591194968554</v>
      </c>
      <c r="AA32" s="1549">
        <f t="shared" ref="AA32" si="45">SUM(AA8:AA31)</f>
        <v>0.26099999999999995</v>
      </c>
      <c r="AB32" s="1548">
        <f t="shared" si="44"/>
        <v>24.71</v>
      </c>
      <c r="AC32" s="1548">
        <f t="shared" si="44"/>
        <v>1.052</v>
      </c>
      <c r="AD32" s="1624">
        <f t="shared" si="44"/>
        <v>14</v>
      </c>
      <c r="AE32" s="1548">
        <f t="shared" si="44"/>
        <v>1.97</v>
      </c>
      <c r="AF32" s="1550">
        <f t="shared" si="44"/>
        <v>116.9</v>
      </c>
      <c r="AG32" s="1550">
        <f t="shared" si="44"/>
        <v>37.700000000000003</v>
      </c>
      <c r="AH32" s="1548">
        <f t="shared" si="44"/>
        <v>1.2209591194968554</v>
      </c>
      <c r="AI32" s="1548">
        <f t="shared" si="44"/>
        <v>24.96</v>
      </c>
      <c r="AJ32" s="1563">
        <f t="shared" si="44"/>
        <v>1.0369999999999999</v>
      </c>
      <c r="AK32" s="1627">
        <f t="shared" si="44"/>
        <v>13</v>
      </c>
      <c r="AL32" s="1563">
        <f t="shared" si="44"/>
        <v>1.8599999999999999</v>
      </c>
      <c r="AM32" s="1564">
        <f t="shared" si="44"/>
        <v>118.6</v>
      </c>
      <c r="AN32" s="1564">
        <f t="shared" si="44"/>
        <v>42</v>
      </c>
      <c r="AO32" s="1563">
        <f t="shared" si="44"/>
        <v>1.2577777777777777</v>
      </c>
      <c r="AP32" s="1565">
        <f t="shared" si="44"/>
        <v>0.17200000000000001</v>
      </c>
      <c r="AQ32" s="1627">
        <f t="shared" si="44"/>
        <v>6</v>
      </c>
      <c r="AR32" s="1563">
        <f t="shared" si="44"/>
        <v>1.51</v>
      </c>
      <c r="AS32" s="1557">
        <f t="shared" si="44"/>
        <v>1.9E-2</v>
      </c>
      <c r="AT32" s="1557">
        <f t="shared" ref="AT32" si="46">SUM(AT8:AT31)</f>
        <v>0.24999999999999997</v>
      </c>
      <c r="AU32" s="946">
        <f t="shared" si="44"/>
        <v>0.11900000000000002</v>
      </c>
      <c r="AV32" s="947">
        <f t="shared" si="44"/>
        <v>6</v>
      </c>
      <c r="AW32" s="946">
        <f t="shared" si="44"/>
        <v>1.9</v>
      </c>
      <c r="AX32" s="948">
        <f t="shared" si="44"/>
        <v>0</v>
      </c>
      <c r="AY32" s="946">
        <f t="shared" si="44"/>
        <v>0.26700000000000002</v>
      </c>
      <c r="AZ32" s="947">
        <f t="shared" si="44"/>
        <v>6</v>
      </c>
      <c r="BA32" s="946">
        <f t="shared" si="44"/>
        <v>1.79</v>
      </c>
      <c r="BB32" s="948">
        <f t="shared" si="44"/>
        <v>0</v>
      </c>
      <c r="BC32" s="946">
        <f t="shared" si="44"/>
        <v>45.089999999999996</v>
      </c>
      <c r="BD32" s="946">
        <f t="shared" si="44"/>
        <v>0.33</v>
      </c>
      <c r="BE32" s="947">
        <f t="shared" si="44"/>
        <v>7</v>
      </c>
      <c r="BF32" s="951">
        <f t="shared" si="44"/>
        <v>26.5</v>
      </c>
      <c r="BG32" s="1130">
        <f t="shared" ref="BG32:BI32" si="47">SUM(BG8:BG31)</f>
        <v>176.79999999999998</v>
      </c>
      <c r="BH32" s="2661">
        <f t="shared" si="47"/>
        <v>49</v>
      </c>
      <c r="BI32" s="2661">
        <f t="shared" si="47"/>
        <v>83</v>
      </c>
      <c r="BJ32" s="1124">
        <f t="shared" si="44"/>
        <v>1.7000000000000001E-2</v>
      </c>
      <c r="BK32" s="949">
        <f t="shared" si="44"/>
        <v>43.93</v>
      </c>
      <c r="BL32" s="946">
        <f t="shared" si="44"/>
        <v>0.32300000000000001</v>
      </c>
      <c r="BM32" s="947">
        <f t="shared" si="44"/>
        <v>7</v>
      </c>
      <c r="BN32" s="1130">
        <f t="shared" si="44"/>
        <v>25.9</v>
      </c>
      <c r="BO32" s="1130">
        <f t="shared" ref="BO32:BT32" si="48">SUM(BO8:BO31)</f>
        <v>171.1</v>
      </c>
      <c r="BP32" s="2661">
        <f t="shared" si="48"/>
        <v>49</v>
      </c>
      <c r="BQ32" s="2661">
        <f t="shared" si="48"/>
        <v>72</v>
      </c>
      <c r="BR32" s="2538">
        <f t="shared" si="48"/>
        <v>0.02</v>
      </c>
      <c r="BS32" s="2636">
        <f t="shared" si="48"/>
        <v>22.7</v>
      </c>
      <c r="BT32" s="2636">
        <f t="shared" si="48"/>
        <v>24.1</v>
      </c>
      <c r="BU32" s="2636">
        <f t="shared" si="44"/>
        <v>20.7</v>
      </c>
      <c r="BV32" s="3114"/>
      <c r="BW32" s="3115"/>
      <c r="BX32" s="2552" t="s">
        <v>51</v>
      </c>
      <c r="BY32" s="2533">
        <f>IF(BY30&gt;=0.1,MIN(BY$8,BY$10,BY$12,BY$14,BY$16,BY$18,BY$20,BY$22,BY$24,BY$26,BY$28),"")</f>
        <v>8.5</v>
      </c>
      <c r="BZ32" s="916">
        <f t="shared" ref="BZ32:DW32" si="49">IF(BZ30&gt;=0.1,MIN(BZ$8,BZ$10,BZ$12,BZ$14,BZ$16,BZ$18,BZ$20,BZ$22,BZ$24,BZ$26,BZ$28),"")</f>
        <v>8.5</v>
      </c>
      <c r="CA32" s="916">
        <f t="shared" si="49"/>
        <v>9.5</v>
      </c>
      <c r="CB32" s="916">
        <f t="shared" si="49"/>
        <v>26.5</v>
      </c>
      <c r="CC32" s="916">
        <f t="shared" si="49"/>
        <v>8</v>
      </c>
      <c r="CD32" s="916">
        <f t="shared" si="49"/>
        <v>8</v>
      </c>
      <c r="CE32" s="916">
        <f t="shared" si="49"/>
        <v>9</v>
      </c>
      <c r="CF32" s="916">
        <f t="shared" si="49"/>
        <v>25</v>
      </c>
      <c r="CG32" s="916" t="str">
        <f t="shared" si="49"/>
        <v/>
      </c>
      <c r="CH32" s="916">
        <f t="shared" si="49"/>
        <v>10.8</v>
      </c>
      <c r="CI32" s="916" t="str">
        <f t="shared" si="49"/>
        <v/>
      </c>
      <c r="CJ32" s="916">
        <f t="shared" si="49"/>
        <v>12.53088</v>
      </c>
      <c r="CK32" s="916">
        <f t="shared" si="49"/>
        <v>26.530560000000001</v>
      </c>
      <c r="CL32" s="2534">
        <f t="shared" si="49"/>
        <v>0.84799999999999998</v>
      </c>
      <c r="CM32" s="2630" t="s">
        <v>51</v>
      </c>
      <c r="CN32" s="2605">
        <f t="shared" si="49"/>
        <v>64.576919640318749</v>
      </c>
      <c r="CO32" s="2606">
        <f t="shared" si="49"/>
        <v>3259</v>
      </c>
      <c r="CP32" s="2606" t="str">
        <f t="shared" si="49"/>
        <v/>
      </c>
      <c r="CQ32" s="2606">
        <f t="shared" si="49"/>
        <v>745</v>
      </c>
      <c r="CR32" s="2606" t="str">
        <f t="shared" si="49"/>
        <v/>
      </c>
      <c r="CS32" s="2606" t="str">
        <f t="shared" si="49"/>
        <v/>
      </c>
      <c r="CT32" s="2606" t="str">
        <f t="shared" si="49"/>
        <v/>
      </c>
      <c r="CU32" s="916" t="str">
        <f t="shared" si="49"/>
        <v/>
      </c>
      <c r="CV32" s="916" t="str">
        <f t="shared" si="49"/>
        <v/>
      </c>
      <c r="CW32" s="916">
        <f t="shared" si="49"/>
        <v>1.3634662789650303</v>
      </c>
      <c r="CX32" s="916">
        <f t="shared" si="49"/>
        <v>1.9353282407673311</v>
      </c>
      <c r="CY32" s="916">
        <f t="shared" si="49"/>
        <v>1.9353282407673311</v>
      </c>
      <c r="CZ32" s="916">
        <f t="shared" si="49"/>
        <v>1.96378895019038</v>
      </c>
      <c r="DA32" s="2616">
        <f t="shared" si="49"/>
        <v>0.18819587138772564</v>
      </c>
      <c r="DB32" s="2616">
        <f t="shared" si="49"/>
        <v>0.18819587138772564</v>
      </c>
      <c r="DC32" s="2616">
        <f t="shared" si="49"/>
        <v>0.18819587138772564</v>
      </c>
      <c r="DD32" s="2616">
        <f t="shared" si="49"/>
        <v>0.18819587138772564</v>
      </c>
      <c r="DE32" s="2616">
        <f t="shared" si="49"/>
        <v>0.14928153816853471</v>
      </c>
      <c r="DF32" s="2616">
        <f t="shared" si="49"/>
        <v>0.19</v>
      </c>
      <c r="DG32" s="2616">
        <f t="shared" si="49"/>
        <v>0.85601056803170406</v>
      </c>
      <c r="DH32" s="916">
        <f t="shared" si="49"/>
        <v>2</v>
      </c>
      <c r="DI32" s="2616">
        <f t="shared" si="49"/>
        <v>5.9639245125638632E-2</v>
      </c>
      <c r="DJ32" s="2616">
        <f t="shared" si="49"/>
        <v>5.9639245125638632E-2</v>
      </c>
      <c r="DK32" s="2616">
        <f t="shared" si="49"/>
        <v>5.9999059575868728E-2</v>
      </c>
      <c r="DL32" s="2616">
        <f t="shared" si="49"/>
        <v>1.099450274862569</v>
      </c>
      <c r="DM32" s="2616">
        <f t="shared" si="49"/>
        <v>0.49902217422623324</v>
      </c>
      <c r="DN32" s="2616">
        <f t="shared" si="49"/>
        <v>9.4230451314266828E-2</v>
      </c>
      <c r="DO32" s="2616">
        <f t="shared" si="49"/>
        <v>4.3906910334118558</v>
      </c>
      <c r="DP32" s="2616">
        <f t="shared" si="49"/>
        <v>0.8</v>
      </c>
      <c r="DQ32" s="2616">
        <f t="shared" si="49"/>
        <v>6.3430822543155756</v>
      </c>
      <c r="DR32" s="2616">
        <f t="shared" si="49"/>
        <v>1.0818120351588913</v>
      </c>
      <c r="DS32" s="2616">
        <f t="shared" si="49"/>
        <v>0.5</v>
      </c>
      <c r="DT32" s="2616">
        <f t="shared" si="49"/>
        <v>9.9157533735927839E-2</v>
      </c>
      <c r="DU32" s="2616">
        <f t="shared" si="49"/>
        <v>3.9872814208032135</v>
      </c>
      <c r="DV32" s="2616">
        <f t="shared" si="49"/>
        <v>0.76029005065432465</v>
      </c>
      <c r="DW32" s="2626">
        <f t="shared" si="49"/>
        <v>2.8</v>
      </c>
      <c r="DX32" s="1651"/>
      <c r="EG32" s="1650"/>
      <c r="GD32" s="444" t="s">
        <v>505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0.37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8.5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29.929411764705883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11.073882352941176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6.11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30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2.2147764705882351</v>
      </c>
      <c r="GM32" s="1602"/>
      <c r="GN32" s="1602"/>
      <c r="GO32" s="1602"/>
      <c r="GP32" s="499" t="s">
        <v>505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0.27</v>
      </c>
      <c r="GR32" s="1753">
        <f t="shared" si="50"/>
        <v>8.5</v>
      </c>
      <c r="GS32" s="1753">
        <f t="shared" si="50"/>
        <v>29.929411764705883</v>
      </c>
      <c r="GT32" s="1753">
        <f t="shared" si="50"/>
        <v>8.0809411764705885</v>
      </c>
      <c r="GU32" s="1753">
        <f t="shared" si="50"/>
        <v>6.15</v>
      </c>
      <c r="GV32" s="1753">
        <f t="shared" si="50"/>
        <v>30</v>
      </c>
      <c r="GW32" s="1753">
        <f t="shared" si="50"/>
        <v>5</v>
      </c>
      <c r="GX32" s="1621">
        <f>MIN(GX8:GX31)</f>
        <v>1.6161882352941177</v>
      </c>
      <c r="GY32" s="1602"/>
      <c r="GZ32" s="1602"/>
      <c r="HA32" s="1602"/>
      <c r="HB32" s="499" t="s">
        <v>505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0.38</v>
      </c>
      <c r="HD32" s="1753">
        <f t="shared" si="51"/>
        <v>10.7</v>
      </c>
      <c r="HE32" s="1753">
        <f t="shared" si="51"/>
        <v>25.233644859813086</v>
      </c>
      <c r="HF32" s="1753">
        <f t="shared" si="51"/>
        <v>9.5887850467289724</v>
      </c>
      <c r="HG32" s="1753">
        <f t="shared" si="51"/>
        <v>6.24</v>
      </c>
      <c r="HH32" s="1753">
        <f t="shared" si="51"/>
        <v>29.4</v>
      </c>
      <c r="HI32" s="1753">
        <f t="shared" si="51"/>
        <v>5</v>
      </c>
      <c r="HJ32" s="1621">
        <f>MIN(HJ8:HJ31)</f>
        <v>1.9177570093457945</v>
      </c>
      <c r="HK32" s="1602"/>
      <c r="HL32" s="1602"/>
      <c r="HM32" s="1603"/>
      <c r="HN32" s="1603">
        <f>MIN(HJ32,GX32,GL32)</f>
        <v>1.6161882352941177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6.8716666666666661</v>
      </c>
      <c r="C33" s="1378">
        <f t="shared" ref="C33:V33" si="52">IF(C32&lt;=0,"",AVERAGE(C8:C31))</f>
        <v>26.333333333333332</v>
      </c>
      <c r="D33" s="1378">
        <f t="shared" si="52"/>
        <v>17.833333333333332</v>
      </c>
      <c r="E33" s="1184">
        <f t="shared" si="52"/>
        <v>6.788333333333334</v>
      </c>
      <c r="F33" s="1378">
        <f t="shared" si="52"/>
        <v>44.666666666666664</v>
      </c>
      <c r="G33" s="1378">
        <f t="shared" si="52"/>
        <v>94.5</v>
      </c>
      <c r="H33" s="1375">
        <f t="shared" si="52"/>
        <v>29.700000000000003</v>
      </c>
      <c r="I33" s="1419">
        <f t="shared" si="52"/>
        <v>0.22850000000000001</v>
      </c>
      <c r="J33" s="1419">
        <f>IF(J32&lt;=0.0001,"",AVERAGE(J8:J31))</f>
        <v>3.9E-2</v>
      </c>
      <c r="K33" s="1184">
        <f t="shared" si="52"/>
        <v>6.1083333333333343</v>
      </c>
      <c r="L33" s="1378">
        <f t="shared" si="52"/>
        <v>11.666666666666666</v>
      </c>
      <c r="M33" s="1419">
        <f>IF(M32&lt;=0,"",AVERAGE(M8:M31))</f>
        <v>5.6666666666666671E-2</v>
      </c>
      <c r="N33" s="1552" t="str">
        <f t="shared" si="52"/>
        <v/>
      </c>
      <c r="O33" s="1625">
        <f t="shared" si="52"/>
        <v>11.833333333333334</v>
      </c>
      <c r="P33" s="1544" t="str">
        <f t="shared" si="52"/>
        <v/>
      </c>
      <c r="Q33" s="1552">
        <f t="shared" si="52"/>
        <v>6.1016666666666666</v>
      </c>
      <c r="R33" s="1625">
        <f t="shared" si="52"/>
        <v>12.166666666666666</v>
      </c>
      <c r="S33" s="1544" t="str">
        <f t="shared" si="52"/>
        <v/>
      </c>
      <c r="T33" s="1552">
        <f t="shared" si="52"/>
        <v>6.1275000000000004</v>
      </c>
      <c r="U33" s="1552">
        <f t="shared" si="52"/>
        <v>0.30649999999999999</v>
      </c>
      <c r="V33" s="1625">
        <f t="shared" si="52"/>
        <v>3.25</v>
      </c>
      <c r="W33" s="1552">
        <f t="shared" ref="W33" si="53">IF(W32&lt;=0,"",AVERAGE(W8:W31))</f>
        <v>0.48499999999999999</v>
      </c>
      <c r="X33" s="1544">
        <f t="shared" ref="X33:AR33" si="54">IF(X32&lt;=0,"",AVERAGE(X8:X31))</f>
        <v>29.274999999999999</v>
      </c>
      <c r="Y33" s="1544">
        <f t="shared" si="54"/>
        <v>9.4250000000000007</v>
      </c>
      <c r="Z33" s="1552">
        <f t="shared" si="54"/>
        <v>0.30523977987421386</v>
      </c>
      <c r="AA33" s="1551">
        <f t="shared" ref="AA33" si="55">IF(AA32&lt;=0,"",AVERAGE(AA8:AA31))</f>
        <v>4.349999999999999E-2</v>
      </c>
      <c r="AB33" s="1552">
        <f t="shared" si="54"/>
        <v>6.1775000000000002</v>
      </c>
      <c r="AC33" s="1552">
        <f t="shared" si="54"/>
        <v>0.26300000000000001</v>
      </c>
      <c r="AD33" s="1625">
        <f t="shared" si="54"/>
        <v>3.5</v>
      </c>
      <c r="AE33" s="1552">
        <f t="shared" si="54"/>
        <v>0.49249999999999999</v>
      </c>
      <c r="AF33" s="1544">
        <f t="shared" si="54"/>
        <v>29.225000000000001</v>
      </c>
      <c r="AG33" s="1544">
        <f t="shared" si="54"/>
        <v>9.4250000000000007</v>
      </c>
      <c r="AH33" s="1552">
        <f t="shared" si="54"/>
        <v>0.30523977987421386</v>
      </c>
      <c r="AI33" s="1552">
        <f t="shared" si="54"/>
        <v>6.24</v>
      </c>
      <c r="AJ33" s="1563">
        <f t="shared" si="54"/>
        <v>0.25924999999999998</v>
      </c>
      <c r="AK33" s="1627">
        <f t="shared" si="54"/>
        <v>3.25</v>
      </c>
      <c r="AL33" s="1563">
        <f t="shared" si="54"/>
        <v>0.46499999999999997</v>
      </c>
      <c r="AM33" s="1564">
        <f t="shared" si="54"/>
        <v>29.65</v>
      </c>
      <c r="AN33" s="1564">
        <f t="shared" si="54"/>
        <v>10.5</v>
      </c>
      <c r="AO33" s="1563">
        <f t="shared" si="54"/>
        <v>0.31444444444444442</v>
      </c>
      <c r="AP33" s="1565">
        <f t="shared" si="54"/>
        <v>2.866666666666667E-2</v>
      </c>
      <c r="AQ33" s="1627">
        <f t="shared" si="54"/>
        <v>1</v>
      </c>
      <c r="AR33" s="1563">
        <f t="shared" si="54"/>
        <v>0.25166666666666665</v>
      </c>
      <c r="AS33" s="2648">
        <f>IF(AS32&lt;=0.01,"",AVERAGE(AS8:AS31))</f>
        <v>9.4999999999999998E-3</v>
      </c>
      <c r="AT33" s="2648">
        <f>IF(AT32&lt;=0.01,"",AVERAGE(AT8:AT31))</f>
        <v>4.1666666666666664E-2</v>
      </c>
      <c r="AU33" s="1184">
        <f>IF(AU32&lt;=0,"",AVERAGE(AU8:AU31))</f>
        <v>1.9833333333333338E-2</v>
      </c>
      <c r="AV33" s="1378">
        <f>IF(AV32&lt;=0,"",AVERAGE(AV8:AV31))</f>
        <v>1</v>
      </c>
      <c r="AW33" s="1184">
        <f>IF(AW32&lt;=0,"",AVERAGE(AW8:AW31))</f>
        <v>0.31666666666666665</v>
      </c>
      <c r="AX33" s="1419" t="str">
        <f>IF(AX32&lt;=0.01,"",AVERAGE(AX8:AX31))</f>
        <v/>
      </c>
      <c r="AY33" s="1184">
        <f>IF(AY32&lt;=0,"",AVERAGE(AY8:AY31))</f>
        <v>4.4500000000000005E-2</v>
      </c>
      <c r="AZ33" s="1378">
        <f>IF(AZ32&lt;=0,"",AVERAGE(AZ8:AZ31))</f>
        <v>1</v>
      </c>
      <c r="BA33" s="1184">
        <f>IF(BA32&lt;=0,"",AVERAGE(BA8:BA31))</f>
        <v>0.29833333333333334</v>
      </c>
      <c r="BB33" s="1419" t="str">
        <f>IF(BB32&lt;=0.01,"",AVERAGE(BB8:BB31))</f>
        <v/>
      </c>
      <c r="BC33" s="1184">
        <f>IF(BC32&lt;=0,"",AVERAGE(BC8:BC31))</f>
        <v>7.5149999999999997</v>
      </c>
      <c r="BD33" s="1184">
        <f>IF(BD32&lt;=0,"",AVERAGE(BD8:BD31))</f>
        <v>5.5E-2</v>
      </c>
      <c r="BE33" s="1378">
        <f>IF(BE32&lt;=0,"",AVERAGE(BE8:BE31))</f>
        <v>1.1666666666666667</v>
      </c>
      <c r="BF33" s="1184">
        <f>IF(BF32&lt;=0,"",AVERAGE(BF8:BF31))</f>
        <v>4.416666666666667</v>
      </c>
      <c r="BG33" s="1375">
        <f t="shared" ref="BG33:BI33" si="56">IF(BG32&lt;=0,"",AVERAGE(BG8:BG31))</f>
        <v>29.466666666666665</v>
      </c>
      <c r="BH33" s="1378">
        <f t="shared" si="56"/>
        <v>24.5</v>
      </c>
      <c r="BI33" s="1378">
        <f t="shared" si="56"/>
        <v>41.5</v>
      </c>
      <c r="BJ33" s="1419">
        <f>IF(BJ32&lt;=0.01,"",AVERAGE(BJ8:BJ31))</f>
        <v>8.5000000000000006E-3</v>
      </c>
      <c r="BK33" s="1184">
        <f>IF(BK32&lt;=0,"",AVERAGE(BK8:BK31))</f>
        <v>7.3216666666666663</v>
      </c>
      <c r="BL33" s="1184">
        <f>IF(BL32&lt;=0,"",AVERAGE(BL8:BL31))</f>
        <v>5.3833333333333337E-2</v>
      </c>
      <c r="BM33" s="1378">
        <f>IF(BM32&lt;=0,"",AVERAGE(BM8:BM31))</f>
        <v>1.1666666666666667</v>
      </c>
      <c r="BN33" s="1375">
        <f>IF(BN32&lt;=0,"",AVERAGE(BN8:BN31))</f>
        <v>4.3166666666666664</v>
      </c>
      <c r="BO33" s="1375">
        <f t="shared" ref="BO33:BQ33" si="57">IF(BO32&lt;=0,"",AVERAGE(BO8:BO31))</f>
        <v>28.516666666666666</v>
      </c>
      <c r="BP33" s="1378">
        <f t="shared" si="57"/>
        <v>24.5</v>
      </c>
      <c r="BQ33" s="1378">
        <f t="shared" si="57"/>
        <v>36</v>
      </c>
      <c r="BR33" s="2642">
        <f t="shared" ref="BR33:BT33" si="58">IF(BR32&lt;=0.01,"",AVERAGE(BR8:BR31))</f>
        <v>0.01</v>
      </c>
      <c r="BS33" s="2539">
        <f t="shared" si="58"/>
        <v>3.7833333333333332</v>
      </c>
      <c r="BT33" s="2539">
        <f t="shared" si="58"/>
        <v>4.0166666666666666</v>
      </c>
      <c r="BU33" s="2539">
        <f>IF(BU32&lt;=0.01,"",AVERAGE(BU8:BU31))</f>
        <v>3.4499999999999997</v>
      </c>
      <c r="BV33" s="3116"/>
      <c r="BW33" s="3117"/>
      <c r="BX33" s="2553" t="s">
        <v>52</v>
      </c>
      <c r="BY33" s="2535">
        <f>IF(BY30&gt;=0.1,MAX(BY8,BY10,BY12,BY14,BY16,BY18,BY20,BY22,BY24,BY26,BY28),"")</f>
        <v>9.6999999999999993</v>
      </c>
      <c r="BZ33" s="2536">
        <f t="shared" ref="BZ33:DW33" si="59">IF(BZ30&gt;=0.1,MAX(BZ$8,BZ$10,BZ$12,BZ$14,BZ$16,BZ$18,BZ$20,BZ$22,BZ$24,BZ$26,BZ$28),"")</f>
        <v>9.6999999999999993</v>
      </c>
      <c r="CA33" s="2536">
        <f t="shared" si="59"/>
        <v>10.7</v>
      </c>
      <c r="CB33" s="2536">
        <f t="shared" si="59"/>
        <v>30.099999999999998</v>
      </c>
      <c r="CC33" s="2536">
        <f t="shared" si="59"/>
        <v>9.1999999999999993</v>
      </c>
      <c r="CD33" s="2536">
        <f t="shared" si="59"/>
        <v>9.1999999999999993</v>
      </c>
      <c r="CE33" s="2536">
        <f t="shared" si="59"/>
        <v>10.199999999999999</v>
      </c>
      <c r="CF33" s="2536">
        <f t="shared" si="59"/>
        <v>28.599999999999998</v>
      </c>
      <c r="CG33" s="2536" t="str">
        <f t="shared" si="59"/>
        <v/>
      </c>
      <c r="CH33" s="2536">
        <f t="shared" si="59"/>
        <v>13.99968</v>
      </c>
      <c r="CI33" s="2536" t="str">
        <f t="shared" si="59"/>
        <v/>
      </c>
      <c r="CJ33" s="2536">
        <f t="shared" si="59"/>
        <v>18.3</v>
      </c>
      <c r="CK33" s="2536">
        <f t="shared" si="59"/>
        <v>29.1</v>
      </c>
      <c r="CL33" s="2537">
        <f t="shared" si="59"/>
        <v>0.90576000000000001</v>
      </c>
      <c r="CM33" s="2630" t="s">
        <v>52</v>
      </c>
      <c r="CN33" s="2607">
        <f t="shared" si="59"/>
        <v>65.145521448472493</v>
      </c>
      <c r="CO33" s="2608">
        <f t="shared" si="59"/>
        <v>3996.6806000000001</v>
      </c>
      <c r="CP33" s="2608" t="str">
        <f t="shared" si="59"/>
        <v/>
      </c>
      <c r="CQ33" s="2608">
        <f t="shared" si="59"/>
        <v>745.3744493392071</v>
      </c>
      <c r="CR33" s="2608" t="str">
        <f t="shared" si="59"/>
        <v/>
      </c>
      <c r="CS33" s="2608" t="str">
        <f t="shared" si="59"/>
        <v/>
      </c>
      <c r="CT33" s="2608" t="str">
        <f t="shared" si="59"/>
        <v/>
      </c>
      <c r="CU33" s="2536" t="str">
        <f t="shared" si="59"/>
        <v/>
      </c>
      <c r="CV33" s="2536" t="str">
        <f t="shared" si="59"/>
        <v/>
      </c>
      <c r="CW33" s="2536">
        <f t="shared" si="59"/>
        <v>1.4</v>
      </c>
      <c r="CX33" s="2536">
        <f t="shared" si="59"/>
        <v>2.2256274768824307</v>
      </c>
      <c r="CY33" s="2536">
        <f t="shared" si="59"/>
        <v>2.0320946528056978</v>
      </c>
      <c r="CZ33" s="2536">
        <f t="shared" si="59"/>
        <v>2.1819877224337558</v>
      </c>
      <c r="DA33" s="2617">
        <f t="shared" si="59"/>
        <v>0.24700708119638992</v>
      </c>
      <c r="DB33" s="2617">
        <f t="shared" si="59"/>
        <v>0.22348259727292422</v>
      </c>
      <c r="DC33" s="2617">
        <f t="shared" si="59"/>
        <v>0.21172035531119138</v>
      </c>
      <c r="DD33" s="2617">
        <f t="shared" si="59"/>
        <v>0.23524483923465705</v>
      </c>
      <c r="DE33" s="2617">
        <f t="shared" si="59"/>
        <v>0.19993063147571613</v>
      </c>
      <c r="DF33" s="2617">
        <f t="shared" si="59"/>
        <v>0.19993063147571613</v>
      </c>
      <c r="DG33" s="2617">
        <f t="shared" si="59"/>
        <v>0.86</v>
      </c>
      <c r="DH33" s="2536">
        <f t="shared" si="59"/>
        <v>3</v>
      </c>
      <c r="DI33" s="2617">
        <f t="shared" si="59"/>
        <v>0.06</v>
      </c>
      <c r="DJ33" s="2617">
        <f t="shared" si="59"/>
        <v>0.06</v>
      </c>
      <c r="DK33" s="2617">
        <f t="shared" si="59"/>
        <v>6.1033526120280249E-2</v>
      </c>
      <c r="DL33" s="2617">
        <f t="shared" si="59"/>
        <v>1.1000000000000001</v>
      </c>
      <c r="DM33" s="2617">
        <f t="shared" si="59"/>
        <v>0.5</v>
      </c>
      <c r="DN33" s="2617">
        <f t="shared" si="59"/>
        <v>0.1</v>
      </c>
      <c r="DO33" s="2617">
        <f t="shared" si="59"/>
        <v>4.4156910334118562</v>
      </c>
      <c r="DP33" s="2617">
        <f t="shared" si="59"/>
        <v>0.84293027355153383</v>
      </c>
      <c r="DQ33" s="2617">
        <f t="shared" si="59"/>
        <v>6.5</v>
      </c>
      <c r="DR33" s="2617">
        <f t="shared" si="59"/>
        <v>1.1000000000000001</v>
      </c>
      <c r="DS33" s="2617">
        <f t="shared" si="59"/>
        <v>0.5095453943264534</v>
      </c>
      <c r="DT33" s="2617">
        <f t="shared" si="59"/>
        <v>0.11332289569820325</v>
      </c>
      <c r="DU33" s="2617">
        <f t="shared" si="59"/>
        <v>4.0167273091154865</v>
      </c>
      <c r="DV33" s="2617">
        <f t="shared" si="59"/>
        <v>0.8</v>
      </c>
      <c r="DW33" s="2627">
        <f t="shared" si="59"/>
        <v>3.5757571531680945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6.84</v>
      </c>
      <c r="C34" s="1378">
        <f t="shared" ref="C34:V34" si="60">IF(C32&lt;=0,"",MIN(C8:C31))</f>
        <v>25</v>
      </c>
      <c r="D34" s="1378">
        <f t="shared" si="60"/>
        <v>17</v>
      </c>
      <c r="E34" s="1184">
        <f t="shared" si="60"/>
        <v>5.86</v>
      </c>
      <c r="F34" s="1378">
        <f t="shared" si="60"/>
        <v>36</v>
      </c>
      <c r="G34" s="1378">
        <f t="shared" si="60"/>
        <v>86</v>
      </c>
      <c r="H34" s="1375">
        <f t="shared" si="60"/>
        <v>28.5</v>
      </c>
      <c r="I34" s="1419">
        <f t="shared" si="60"/>
        <v>0.20300000000000001</v>
      </c>
      <c r="J34" s="1419">
        <f>IF(J32&lt;=0.001,"",MIN(J8:J31))</f>
        <v>3.2000000000000001E-2</v>
      </c>
      <c r="K34" s="1184">
        <f t="shared" si="60"/>
        <v>6.04</v>
      </c>
      <c r="L34" s="1378">
        <f t="shared" si="60"/>
        <v>11</v>
      </c>
      <c r="M34" s="1419">
        <f t="shared" si="60"/>
        <v>5.1999999999999998E-2</v>
      </c>
      <c r="N34" s="1552" t="str">
        <f t="shared" si="60"/>
        <v/>
      </c>
      <c r="O34" s="1625">
        <f t="shared" si="60"/>
        <v>11</v>
      </c>
      <c r="P34" s="1544" t="str">
        <f t="shared" si="60"/>
        <v/>
      </c>
      <c r="Q34" s="1552">
        <f t="shared" si="60"/>
        <v>6.05</v>
      </c>
      <c r="R34" s="1625">
        <f t="shared" si="60"/>
        <v>12</v>
      </c>
      <c r="S34" s="1544" t="str">
        <f t="shared" si="60"/>
        <v/>
      </c>
      <c r="T34" s="1552">
        <f t="shared" si="60"/>
        <v>6.11</v>
      </c>
      <c r="U34" s="1552">
        <f t="shared" si="60"/>
        <v>0.26200000000000001</v>
      </c>
      <c r="V34" s="1625">
        <f t="shared" si="60"/>
        <v>3</v>
      </c>
      <c r="W34" s="1552">
        <f t="shared" ref="W34" si="61">IF(W32&lt;=0,"",MIN(W8:W31))</f>
        <v>0.37</v>
      </c>
      <c r="X34" s="1544">
        <f t="shared" ref="X34:AR34" si="62">IF(X32&lt;=0,"",MIN(X8:X31))</f>
        <v>28.6</v>
      </c>
      <c r="Y34" s="1544">
        <f t="shared" si="62"/>
        <v>8.5</v>
      </c>
      <c r="Z34" s="1552">
        <f t="shared" si="62"/>
        <v>0.28705974842767296</v>
      </c>
      <c r="AA34" s="1551">
        <f t="shared" ref="AA34" si="63">IF(AA32&lt;=0,"",MIN(AA8:AA31))</f>
        <v>3.7999999999999999E-2</v>
      </c>
      <c r="AB34" s="1552">
        <f t="shared" si="62"/>
        <v>6.15</v>
      </c>
      <c r="AC34" s="1552">
        <f t="shared" si="62"/>
        <v>0.20799999999999999</v>
      </c>
      <c r="AD34" s="1625">
        <f t="shared" si="62"/>
        <v>3</v>
      </c>
      <c r="AE34" s="1552">
        <f t="shared" si="62"/>
        <v>0.27</v>
      </c>
      <c r="AF34" s="1544">
        <f t="shared" si="62"/>
        <v>28.4</v>
      </c>
      <c r="AG34" s="1544">
        <f t="shared" si="62"/>
        <v>8.5</v>
      </c>
      <c r="AH34" s="1552">
        <f t="shared" si="62"/>
        <v>0.28705974842767296</v>
      </c>
      <c r="AI34" s="1552">
        <f t="shared" si="62"/>
        <v>6.18</v>
      </c>
      <c r="AJ34" s="1563">
        <f t="shared" si="62"/>
        <v>0.217</v>
      </c>
      <c r="AK34" s="1627">
        <f t="shared" si="62"/>
        <v>3</v>
      </c>
      <c r="AL34" s="1563">
        <f t="shared" si="62"/>
        <v>0.38</v>
      </c>
      <c r="AM34" s="1564">
        <f t="shared" si="62"/>
        <v>29.1</v>
      </c>
      <c r="AN34" s="1564">
        <f t="shared" si="62"/>
        <v>9.5</v>
      </c>
      <c r="AO34" s="1563">
        <f t="shared" si="62"/>
        <v>0.29592592592592593</v>
      </c>
      <c r="AP34" s="1565">
        <f t="shared" si="62"/>
        <v>1.7999999999999999E-2</v>
      </c>
      <c r="AQ34" s="1627">
        <f t="shared" si="62"/>
        <v>1</v>
      </c>
      <c r="AR34" s="1563">
        <f t="shared" si="62"/>
        <v>0.18</v>
      </c>
      <c r="AS34" s="2648">
        <f>IF(AS32&lt;=0.01,"",MIN(AS8:AS31))</f>
        <v>8.0000000000000002E-3</v>
      </c>
      <c r="AT34" s="2648">
        <f>IF(AT32&lt;=0.01,"",MIN(AT8:AT31))</f>
        <v>0.04</v>
      </c>
      <c r="AU34" s="1184">
        <f>IF(AU32&lt;=0,"",MIN(AU8:AU31))</f>
        <v>1.7000000000000001E-2</v>
      </c>
      <c r="AV34" s="1378">
        <f>IF(AV32&lt;=0,"",MIN(AV8:AV31))</f>
        <v>1</v>
      </c>
      <c r="AW34" s="1184">
        <f>IF(AW32&lt;=0,"",MIN(AW8:AW31))</f>
        <v>0.2</v>
      </c>
      <c r="AX34" s="1419" t="str">
        <f>IF(AX32&lt;=0.01,"",MIN(AX8:AX31))</f>
        <v/>
      </c>
      <c r="AY34" s="1184">
        <f>IF(AY32&lt;=0,"",MIN(AY8:AY31))</f>
        <v>3.4000000000000002E-2</v>
      </c>
      <c r="AZ34" s="1378">
        <f>IF(AZ32&lt;=0,"",MIN(AZ8:AZ31))</f>
        <v>1</v>
      </c>
      <c r="BA34" s="1184">
        <f>IF(BA32&lt;=0,"",MIN(BA8:BA31))</f>
        <v>0.22</v>
      </c>
      <c r="BB34" s="1419" t="str">
        <f>IF(BB32&lt;=0.01,"",MIN(BB8:BB31))</f>
        <v/>
      </c>
      <c r="BC34" s="1184">
        <f>IF(BC32&lt;=0,"",MIN(BC8:BC31))</f>
        <v>7.17</v>
      </c>
      <c r="BD34" s="1184">
        <f>IF(BD32&lt;=0,"",MIN(BD8:BD31))</f>
        <v>0.05</v>
      </c>
      <c r="BE34" s="1378">
        <f>IF(BE32&lt;=0,"",MIN(BE8:BE31))</f>
        <v>1</v>
      </c>
      <c r="BF34" s="1184">
        <f>IF(BF32&lt;=0,"",MIN(BF8:BF31))</f>
        <v>3.8</v>
      </c>
      <c r="BG34" s="1375">
        <f t="shared" ref="BG34:BI34" si="64">IF(BG32&lt;=0,"",MIN(BG8:BG31))</f>
        <v>28.1</v>
      </c>
      <c r="BH34" s="1378">
        <f t="shared" si="64"/>
        <v>21</v>
      </c>
      <c r="BI34" s="1378">
        <f t="shared" si="64"/>
        <v>38</v>
      </c>
      <c r="BJ34" s="1419">
        <f>IF(BJ32&lt;=0.01,"",MIN(BJ8:BJ31))</f>
        <v>8.0000000000000002E-3</v>
      </c>
      <c r="BK34" s="1184">
        <f>IF(BK32&lt;=0,"",MIN(BK8:BK31))</f>
        <v>7.24</v>
      </c>
      <c r="BL34" s="1184">
        <f>IF(BL32&lt;=0,"",MIN(BL8:BL31))</f>
        <v>4.9000000000000002E-2</v>
      </c>
      <c r="BM34" s="1378">
        <f>IF(BM32&lt;=0,"",MIN(BM8:BM31))</f>
        <v>1</v>
      </c>
      <c r="BN34" s="1375">
        <f>IF(BN32&lt;=0,"",MIN(BN8:BN31))</f>
        <v>3.9</v>
      </c>
      <c r="BO34" s="1375">
        <f t="shared" ref="BO34:BQ34" si="65">IF(BO32&lt;=0,"",MIN(BO8:BO31))</f>
        <v>27.2</v>
      </c>
      <c r="BP34" s="1378">
        <f t="shared" si="65"/>
        <v>22</v>
      </c>
      <c r="BQ34" s="1378">
        <f t="shared" si="65"/>
        <v>32</v>
      </c>
      <c r="BR34" s="2642">
        <f t="shared" ref="BR34:BT34" si="66">IF(BR32&lt;=0.01,"",MIN(BR8:BR31))</f>
        <v>6.0000000000000001E-3</v>
      </c>
      <c r="BS34" s="2539">
        <f t="shared" si="66"/>
        <v>3.7</v>
      </c>
      <c r="BT34" s="2539">
        <f t="shared" si="66"/>
        <v>4</v>
      </c>
      <c r="BU34" s="2595">
        <f>IF(BU32&lt;=0.01,"",MIN(BU8:BU31))</f>
        <v>2.8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65" t="s">
        <v>948</v>
      </c>
      <c r="CL34" s="3166"/>
      <c r="CM34" s="2554" t="s">
        <v>19</v>
      </c>
      <c r="CN34" s="2610">
        <f t="shared" ref="CN34:DW34" si="67">SUM(CN$9,CN$11,CN$13,CN$15,CN$17,CN$19,CN$21,CN$23,CN$25,CN$27,CN$29)</f>
        <v>23020</v>
      </c>
      <c r="CO34" s="2610">
        <f t="shared" si="67"/>
        <v>0</v>
      </c>
      <c r="CP34" s="2610">
        <f t="shared" si="67"/>
        <v>0</v>
      </c>
      <c r="CQ34" s="2610">
        <f t="shared" si="67"/>
        <v>0</v>
      </c>
      <c r="CR34" s="2610">
        <f t="shared" si="67"/>
        <v>0</v>
      </c>
      <c r="CS34" s="2610">
        <f t="shared" si="67"/>
        <v>0</v>
      </c>
      <c r="CT34" s="2610">
        <f t="shared" si="67"/>
        <v>0</v>
      </c>
      <c r="CU34" s="2559">
        <f t="shared" si="67"/>
        <v>0</v>
      </c>
      <c r="CV34" s="2559">
        <f t="shared" si="67"/>
        <v>0</v>
      </c>
      <c r="CW34" s="2559">
        <f t="shared" si="67"/>
        <v>150</v>
      </c>
      <c r="CX34" s="2559">
        <f t="shared" si="67"/>
        <v>1220</v>
      </c>
      <c r="CY34" s="2559">
        <f t="shared" si="67"/>
        <v>1180</v>
      </c>
      <c r="CZ34" s="2559">
        <f t="shared" si="67"/>
        <v>1350</v>
      </c>
      <c r="DA34" s="2559">
        <f t="shared" si="67"/>
        <v>1040</v>
      </c>
      <c r="DB34" s="2559">
        <f t="shared" si="67"/>
        <v>1000</v>
      </c>
      <c r="DC34" s="2559">
        <f t="shared" si="67"/>
        <v>980</v>
      </c>
      <c r="DD34" s="2559">
        <f t="shared" si="67"/>
        <v>1020</v>
      </c>
      <c r="DE34" s="2559">
        <f t="shared" si="67"/>
        <v>975</v>
      </c>
      <c r="DF34" s="2559">
        <f t="shared" si="67"/>
        <v>1055</v>
      </c>
      <c r="DG34" s="2559">
        <f t="shared" si="67"/>
        <v>1350</v>
      </c>
      <c r="DH34" s="2559">
        <f t="shared" si="67"/>
        <v>0</v>
      </c>
      <c r="DI34" s="2559">
        <f t="shared" si="67"/>
        <v>2990</v>
      </c>
      <c r="DJ34" s="2559">
        <f t="shared" si="67"/>
        <v>2990</v>
      </c>
      <c r="DK34" s="2559">
        <f t="shared" si="67"/>
        <v>3360</v>
      </c>
      <c r="DL34" s="2621">
        <f t="shared" si="67"/>
        <v>254</v>
      </c>
      <c r="DM34" s="2559">
        <f t="shared" si="67"/>
        <v>304</v>
      </c>
      <c r="DN34" s="2559">
        <f t="shared" si="67"/>
        <v>36</v>
      </c>
      <c r="DO34" s="2559">
        <f t="shared" si="67"/>
        <v>4760</v>
      </c>
      <c r="DP34" s="2559">
        <f t="shared" si="67"/>
        <v>974</v>
      </c>
      <c r="DQ34" s="2559">
        <f t="shared" si="67"/>
        <v>1155</v>
      </c>
      <c r="DR34" s="2559">
        <f t="shared" si="67"/>
        <v>138</v>
      </c>
      <c r="DS34" s="2559">
        <f t="shared" si="67"/>
        <v>171</v>
      </c>
      <c r="DT34" s="2559">
        <f t="shared" si="67"/>
        <v>21</v>
      </c>
      <c r="DU34" s="2559">
        <f t="shared" si="67"/>
        <v>2400</v>
      </c>
      <c r="DV34" s="2559">
        <f t="shared" si="67"/>
        <v>490</v>
      </c>
      <c r="DW34" s="2559">
        <f t="shared" si="67"/>
        <v>335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6.92</v>
      </c>
      <c r="C35" s="1379">
        <f t="shared" ref="C35:V35" si="68">IF(C32&lt;=0,"",MAX(C8:C31))</f>
        <v>28</v>
      </c>
      <c r="D35" s="1379">
        <f t="shared" si="68"/>
        <v>18</v>
      </c>
      <c r="E35" s="1185">
        <f t="shared" si="68"/>
        <v>7.46</v>
      </c>
      <c r="F35" s="1379">
        <f t="shared" si="68"/>
        <v>58</v>
      </c>
      <c r="G35" s="1379">
        <f t="shared" si="68"/>
        <v>102</v>
      </c>
      <c r="H35" s="1376">
        <f t="shared" si="68"/>
        <v>31</v>
      </c>
      <c r="I35" s="1420">
        <f t="shared" si="68"/>
        <v>0.252</v>
      </c>
      <c r="J35" s="1420">
        <f>IF(J32&lt;=0.001,"",MAX(J8:J31))</f>
        <v>4.5999999999999999E-2</v>
      </c>
      <c r="K35" s="1185">
        <f t="shared" si="68"/>
        <v>6.19</v>
      </c>
      <c r="L35" s="1379">
        <f t="shared" si="68"/>
        <v>12</v>
      </c>
      <c r="M35" s="1420">
        <f t="shared" si="68"/>
        <v>6.5000000000000002E-2</v>
      </c>
      <c r="N35" s="1553" t="str">
        <f t="shared" si="68"/>
        <v/>
      </c>
      <c r="O35" s="1626">
        <f t="shared" si="68"/>
        <v>13</v>
      </c>
      <c r="P35" s="1545" t="str">
        <f t="shared" si="68"/>
        <v/>
      </c>
      <c r="Q35" s="1553">
        <f t="shared" si="68"/>
        <v>6.18</v>
      </c>
      <c r="R35" s="1626">
        <f t="shared" si="68"/>
        <v>13</v>
      </c>
      <c r="S35" s="1545" t="str">
        <f t="shared" si="68"/>
        <v/>
      </c>
      <c r="T35" s="1553">
        <f t="shared" si="68"/>
        <v>6.15</v>
      </c>
      <c r="U35" s="1553">
        <f t="shared" si="68"/>
        <v>0.371</v>
      </c>
      <c r="V35" s="1626">
        <f t="shared" si="68"/>
        <v>4</v>
      </c>
      <c r="W35" s="1553">
        <f t="shared" ref="W35" si="69">IF(W32&lt;=0,"",MAX(W8:W31))</f>
        <v>0.59</v>
      </c>
      <c r="X35" s="1545">
        <f t="shared" ref="X35:AR35" si="70">IF(X32&lt;=0,"",MAX(X8:X31))</f>
        <v>30</v>
      </c>
      <c r="Y35" s="1545">
        <f t="shared" si="70"/>
        <v>9.8000000000000007</v>
      </c>
      <c r="Z35" s="1553">
        <f t="shared" si="70"/>
        <v>0.3126100628930818</v>
      </c>
      <c r="AA35" s="1554">
        <f t="shared" ref="AA35" si="71">IF(AA32&lt;=0,"",MAX(AA8:AA31))</f>
        <v>5.5E-2</v>
      </c>
      <c r="AB35" s="1553">
        <f t="shared" si="70"/>
        <v>6.19</v>
      </c>
      <c r="AC35" s="1553">
        <f t="shared" si="70"/>
        <v>0.317</v>
      </c>
      <c r="AD35" s="1626">
        <f t="shared" si="70"/>
        <v>4</v>
      </c>
      <c r="AE35" s="1553">
        <f t="shared" si="70"/>
        <v>0.66</v>
      </c>
      <c r="AF35" s="1545">
        <f t="shared" si="70"/>
        <v>30</v>
      </c>
      <c r="AG35" s="1545">
        <f t="shared" si="70"/>
        <v>9.8000000000000007</v>
      </c>
      <c r="AH35" s="1553">
        <f t="shared" si="70"/>
        <v>0.3126100628930818</v>
      </c>
      <c r="AI35" s="1553">
        <f t="shared" si="70"/>
        <v>6.31</v>
      </c>
      <c r="AJ35" s="1563">
        <f t="shared" si="70"/>
        <v>0.308</v>
      </c>
      <c r="AK35" s="1627">
        <f t="shared" si="70"/>
        <v>4</v>
      </c>
      <c r="AL35" s="1563">
        <f t="shared" si="70"/>
        <v>0.52</v>
      </c>
      <c r="AM35" s="1564">
        <f t="shared" si="70"/>
        <v>30.1</v>
      </c>
      <c r="AN35" s="1564">
        <f t="shared" si="70"/>
        <v>11.1</v>
      </c>
      <c r="AO35" s="1563">
        <f t="shared" si="70"/>
        <v>0.32555555555555554</v>
      </c>
      <c r="AP35" s="1565">
        <f t="shared" si="70"/>
        <v>3.4000000000000002E-2</v>
      </c>
      <c r="AQ35" s="1627">
        <f t="shared" si="70"/>
        <v>1</v>
      </c>
      <c r="AR35" s="1563">
        <f t="shared" si="70"/>
        <v>0.34</v>
      </c>
      <c r="AS35" s="2649">
        <f>IF(AS32&lt;=0.01,"",MAX(AS8:AS31))</f>
        <v>1.0999999999999999E-2</v>
      </c>
      <c r="AT35" s="2649">
        <f>IF(AT32&lt;=0.01,"",MAX(AT8:AT31))</f>
        <v>4.3999999999999997E-2</v>
      </c>
      <c r="AU35" s="1185">
        <f>IF(AU32&lt;=0,"",MAX(AU8:AU31))</f>
        <v>2.3E-2</v>
      </c>
      <c r="AV35" s="1379">
        <f>IF(AV32&lt;=0,"",MAX(AV8:AV31))</f>
        <v>1</v>
      </c>
      <c r="AW35" s="1185">
        <f>IF(AW32&lt;=0,"",MAX(AW8:AW31))</f>
        <v>0.44</v>
      </c>
      <c r="AX35" s="1420" t="str">
        <f>IF(AX32&lt;=0.01,"",MAX(AX8:AX31))</f>
        <v/>
      </c>
      <c r="AY35" s="1185">
        <f>IF(AY32&lt;=0,"",MAX(AY8:AY31))</f>
        <v>5.8999999999999997E-2</v>
      </c>
      <c r="AZ35" s="1379">
        <f>IF(AZ32&lt;=0,"",MAX(AZ8:AZ31))</f>
        <v>1</v>
      </c>
      <c r="BA35" s="1185">
        <f>IF(BA32&lt;=0,"",MAX(BA8:BA31))</f>
        <v>0.37</v>
      </c>
      <c r="BB35" s="1420" t="str">
        <f>IF(BB32&lt;=0.01,"",MAX(BB8:BB31))</f>
        <v/>
      </c>
      <c r="BC35" s="1185">
        <f>IF(BC32&lt;=0,"",MAX(BC8:BC31))</f>
        <v>7.87</v>
      </c>
      <c r="BD35" s="1185">
        <f>IF(BD32&lt;=0,"",MAX(BD8:BD31))</f>
        <v>6.4000000000000001E-2</v>
      </c>
      <c r="BE35" s="1379">
        <f>IF(BE32&lt;=0,"",MAX(BE8:BE31))</f>
        <v>2</v>
      </c>
      <c r="BF35" s="1185">
        <f>IF(BF32&lt;=0,"",MAX(BF8:BF31))</f>
        <v>4.8</v>
      </c>
      <c r="BG35" s="1376">
        <f t="shared" ref="BG35:BI35" si="72">IF(BG32&lt;=0,"",MAX(BG8:BG31))</f>
        <v>30.6</v>
      </c>
      <c r="BH35" s="1379">
        <f t="shared" si="72"/>
        <v>28</v>
      </c>
      <c r="BI35" s="1379">
        <f t="shared" si="72"/>
        <v>45</v>
      </c>
      <c r="BJ35" s="1420">
        <f>IF(BJ32&lt;=0.01,"",MAX(BJ8:BJ31))</f>
        <v>8.9999999999999993E-3</v>
      </c>
      <c r="BK35" s="1185">
        <f>IF(BK32&lt;=0,"",MAX(BK8:BK31))</f>
        <v>7.41</v>
      </c>
      <c r="BL35" s="1185">
        <f>IF(BL32&lt;=0,"",MAX(BL8:BL31))</f>
        <v>5.8999999999999997E-2</v>
      </c>
      <c r="BM35" s="1379">
        <f>IF(BM32&lt;=0,"",MAX(BM8:BM31))</f>
        <v>2</v>
      </c>
      <c r="BN35" s="1376">
        <f>IF(BN32&lt;=0,"",MAX(BN8:BN31))</f>
        <v>4.7</v>
      </c>
      <c r="BO35" s="1376">
        <f t="shared" ref="BO35:BQ35" si="73">IF(BO32&lt;=0,"",MAX(BO8:BO31))</f>
        <v>29.1</v>
      </c>
      <c r="BP35" s="1379">
        <f t="shared" si="73"/>
        <v>27</v>
      </c>
      <c r="BQ35" s="1379">
        <f t="shared" si="73"/>
        <v>40</v>
      </c>
      <c r="BR35" s="2643">
        <f t="shared" ref="BR35:BT35" si="74">IF(BR32&lt;=0.01,"",MAX(BR8:BR31))</f>
        <v>1.4E-2</v>
      </c>
      <c r="BS35" s="2540">
        <f t="shared" si="74"/>
        <v>3.8</v>
      </c>
      <c r="BT35" s="2540">
        <f t="shared" si="74"/>
        <v>4.0999999999999996</v>
      </c>
      <c r="BU35" s="2596">
        <f>IF(BU32&lt;=0.01,"",MAX(BU8:BU31))</f>
        <v>4.3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65"/>
      <c r="CL35" s="3101"/>
      <c r="CM35" s="2555" t="s">
        <v>50</v>
      </c>
      <c r="CN35" s="2611">
        <f>IF(CN34&gt;=0.1,AVERAGE(CN$9,CN$11,CN$13,CN$15,CN$17,CN$19,CN$21,CN$23,CN$25,CN$27,CN$29),"")</f>
        <v>7673.333333333333</v>
      </c>
      <c r="CO35" s="2611" t="str">
        <f t="shared" ref="CO35:DW35" si="75">IF(CO34&gt;=0.1,AVERAGE(CO$9,CO$11,CO$13,CO$15,CO$17,CO$19,CO$21,CO$23,CO$25,CO$27,CO$29),"")</f>
        <v/>
      </c>
      <c r="CP35" s="2611" t="str">
        <f t="shared" si="75"/>
        <v/>
      </c>
      <c r="CQ35" s="2611" t="str">
        <f t="shared" si="75"/>
        <v/>
      </c>
      <c r="CR35" s="2611" t="str">
        <f t="shared" si="75"/>
        <v/>
      </c>
      <c r="CS35" s="2611" t="str">
        <f t="shared" si="75"/>
        <v/>
      </c>
      <c r="CT35" s="2611" t="str">
        <f t="shared" si="75"/>
        <v/>
      </c>
      <c r="CU35" s="2557" t="str">
        <f t="shared" si="75"/>
        <v/>
      </c>
      <c r="CV35" s="2557" t="str">
        <f t="shared" si="75"/>
        <v/>
      </c>
      <c r="CW35" s="2557">
        <f t="shared" si="75"/>
        <v>50</v>
      </c>
      <c r="CX35" s="2557">
        <f t="shared" si="75"/>
        <v>406.66666666666669</v>
      </c>
      <c r="CY35" s="2557">
        <f t="shared" si="75"/>
        <v>393.33333333333331</v>
      </c>
      <c r="CZ35" s="2557">
        <f t="shared" si="75"/>
        <v>450</v>
      </c>
      <c r="DA35" s="2557">
        <f t="shared" si="75"/>
        <v>346.66666666666669</v>
      </c>
      <c r="DB35" s="2557">
        <f t="shared" si="75"/>
        <v>333.33333333333331</v>
      </c>
      <c r="DC35" s="2557">
        <f t="shared" si="75"/>
        <v>326.66666666666669</v>
      </c>
      <c r="DD35" s="2557">
        <f t="shared" si="75"/>
        <v>340</v>
      </c>
      <c r="DE35" s="2557">
        <f t="shared" si="75"/>
        <v>325</v>
      </c>
      <c r="DF35" s="2557">
        <f t="shared" si="75"/>
        <v>351.66666666666669</v>
      </c>
      <c r="DG35" s="2557">
        <f t="shared" si="75"/>
        <v>450</v>
      </c>
      <c r="DH35" s="2557" t="str">
        <f t="shared" si="75"/>
        <v/>
      </c>
      <c r="DI35" s="2557">
        <f t="shared" si="75"/>
        <v>996.66666666666663</v>
      </c>
      <c r="DJ35" s="2557">
        <f t="shared" si="75"/>
        <v>996.66666666666663</v>
      </c>
      <c r="DK35" s="2557">
        <f t="shared" si="75"/>
        <v>1120</v>
      </c>
      <c r="DL35" s="2622">
        <f t="shared" si="75"/>
        <v>84.666666666666671</v>
      </c>
      <c r="DM35" s="2557">
        <f t="shared" si="75"/>
        <v>101.33333333333333</v>
      </c>
      <c r="DN35" s="2557">
        <f t="shared" si="75"/>
        <v>12</v>
      </c>
      <c r="DO35" s="2557">
        <f t="shared" si="75"/>
        <v>1586.6666666666667</v>
      </c>
      <c r="DP35" s="2557">
        <f t="shared" si="75"/>
        <v>324.66666666666669</v>
      </c>
      <c r="DQ35" s="2557">
        <f t="shared" si="75"/>
        <v>385</v>
      </c>
      <c r="DR35" s="2557">
        <f t="shared" si="75"/>
        <v>46</v>
      </c>
      <c r="DS35" s="2557">
        <f t="shared" si="75"/>
        <v>57</v>
      </c>
      <c r="DT35" s="2557">
        <f t="shared" si="75"/>
        <v>7</v>
      </c>
      <c r="DU35" s="2557">
        <f t="shared" si="75"/>
        <v>800</v>
      </c>
      <c r="DV35" s="2557">
        <f t="shared" si="75"/>
        <v>163.33333333333334</v>
      </c>
      <c r="DW35" s="2587">
        <f t="shared" si="75"/>
        <v>111.66666666666667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9" t="s">
        <v>502</v>
      </c>
      <c r="H36" s="3139"/>
      <c r="I36" s="3139"/>
      <c r="J36" s="3139"/>
      <c r="K36" s="3139"/>
      <c r="L36" s="3139"/>
      <c r="M36" s="1188">
        <f>IF(K32&lt;=0,"",AVERAGE(K33,N33,Q33))</f>
        <v>6.1050000000000004</v>
      </c>
      <c r="N36" s="1118"/>
      <c r="O36" s="3177" t="s">
        <v>503</v>
      </c>
      <c r="P36" s="3178"/>
      <c r="Q36" s="3178"/>
      <c r="R36" s="3178"/>
      <c r="S36" s="1247">
        <f>IF(L32&lt;=0,"",AVERAGE(L33,O33,R33))</f>
        <v>11.888888888888888</v>
      </c>
      <c r="T36" s="1248"/>
      <c r="U36" s="3177" t="s">
        <v>513</v>
      </c>
      <c r="V36" s="3178"/>
      <c r="W36" s="3178"/>
      <c r="X36" s="3178"/>
      <c r="Y36" s="955">
        <f>IF(U32&lt;=0,"",MAX(U35,AC35,AJ35))</f>
        <v>0.371</v>
      </c>
      <c r="Z36" s="1380"/>
      <c r="AA36" s="1380"/>
      <c r="AB36" s="1702" t="s">
        <v>514</v>
      </c>
      <c r="AC36" s="1703"/>
      <c r="AD36" s="1703"/>
      <c r="AE36" s="3137">
        <f>MIN(AE34,W34,AL34)</f>
        <v>0.27</v>
      </c>
      <c r="AF36" s="3137"/>
      <c r="AG36" s="3137"/>
      <c r="AH36" s="3137"/>
      <c r="AI36" s="3137"/>
      <c r="AJ36" s="3138"/>
      <c r="AK36" s="1559">
        <f>IF(T32&lt;=0,"",AVERAGE(T33,AB33,AI33))</f>
        <v>6.1816666666666675</v>
      </c>
      <c r="AL36" s="1560"/>
      <c r="AM36" s="1704"/>
      <c r="AN36" s="1704"/>
      <c r="AO36" s="1704"/>
      <c r="AP36" s="1561">
        <f>MAX(AP35,AU35,AY35)</f>
        <v>5.8999999999999997E-2</v>
      </c>
      <c r="AQ36" s="1562"/>
      <c r="AR36" s="1562"/>
      <c r="AS36" s="957"/>
      <c r="AT36" s="957"/>
      <c r="AU36" s="1310">
        <f>IF(W32&lt;=0,"",MIN(AE34,W34,AL34))</f>
        <v>0.27</v>
      </c>
      <c r="AV36" s="952"/>
      <c r="AW36" s="952"/>
      <c r="AX36" s="952"/>
      <c r="AY36" s="958"/>
      <c r="AZ36" s="957"/>
      <c r="BA36" s="959"/>
      <c r="BB36" s="960">
        <f>IF(AP32&lt;=0.01,"",MAX(AP35,AU35,AY35))</f>
        <v>5.8999999999999997E-2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7">
        <f>MIN(BS34:BU34)</f>
        <v>2.8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65"/>
      <c r="CL36" s="3101"/>
      <c r="CM36" s="2555" t="s">
        <v>51</v>
      </c>
      <c r="CN36" s="2612">
        <f t="shared" ref="CN36:DW36" si="76">IF(CN34&gt;=0.1,MIN(CN$9,CN$11,CN$13,CN$15,CN$17,CN$19,CN$21,CN$23,CN$25,CN$27,CN$29),"")</f>
        <v>7050</v>
      </c>
      <c r="CO36" s="2612" t="str">
        <f t="shared" si="76"/>
        <v/>
      </c>
      <c r="CP36" s="2612" t="str">
        <f t="shared" si="76"/>
        <v/>
      </c>
      <c r="CQ36" s="2612" t="str">
        <f t="shared" si="76"/>
        <v/>
      </c>
      <c r="CR36" s="2612" t="str">
        <f t="shared" si="76"/>
        <v/>
      </c>
      <c r="CS36" s="2612" t="str">
        <f t="shared" si="76"/>
        <v/>
      </c>
      <c r="CT36" s="2612" t="str">
        <f t="shared" si="76"/>
        <v/>
      </c>
      <c r="CU36" s="2558" t="str">
        <f t="shared" si="76"/>
        <v/>
      </c>
      <c r="CV36" s="2558" t="str">
        <f t="shared" si="76"/>
        <v/>
      </c>
      <c r="CW36" s="2558">
        <f t="shared" si="76"/>
        <v>50</v>
      </c>
      <c r="CX36" s="2558">
        <f t="shared" si="76"/>
        <v>360</v>
      </c>
      <c r="CY36" s="2558">
        <f t="shared" si="76"/>
        <v>360</v>
      </c>
      <c r="CZ36" s="2558">
        <f t="shared" si="76"/>
        <v>400</v>
      </c>
      <c r="DA36" s="2558">
        <f t="shared" si="76"/>
        <v>300</v>
      </c>
      <c r="DB36" s="2558">
        <f t="shared" si="76"/>
        <v>300</v>
      </c>
      <c r="DC36" s="2558">
        <f t="shared" si="76"/>
        <v>300</v>
      </c>
      <c r="DD36" s="2558">
        <f t="shared" si="76"/>
        <v>300</v>
      </c>
      <c r="DE36" s="2558">
        <f t="shared" si="76"/>
        <v>280</v>
      </c>
      <c r="DF36" s="2558">
        <f t="shared" si="76"/>
        <v>320</v>
      </c>
      <c r="DG36" s="2558">
        <f t="shared" si="76"/>
        <v>450</v>
      </c>
      <c r="DH36" s="2558" t="str">
        <f t="shared" si="76"/>
        <v/>
      </c>
      <c r="DI36" s="2558">
        <f t="shared" si="76"/>
        <v>910</v>
      </c>
      <c r="DJ36" s="2558">
        <f t="shared" si="76"/>
        <v>910</v>
      </c>
      <c r="DK36" s="2558">
        <f t="shared" si="76"/>
        <v>1020</v>
      </c>
      <c r="DL36" s="2623">
        <f t="shared" si="76"/>
        <v>78</v>
      </c>
      <c r="DM36" s="2558">
        <f t="shared" si="76"/>
        <v>92</v>
      </c>
      <c r="DN36" s="2558">
        <f t="shared" si="76"/>
        <v>12</v>
      </c>
      <c r="DO36" s="2558">
        <f t="shared" si="76"/>
        <v>1460</v>
      </c>
      <c r="DP36" s="2558">
        <f t="shared" si="76"/>
        <v>298</v>
      </c>
      <c r="DQ36" s="2558">
        <f t="shared" si="76"/>
        <v>355</v>
      </c>
      <c r="DR36" s="2558">
        <f t="shared" si="76"/>
        <v>42</v>
      </c>
      <c r="DS36" s="2558">
        <f t="shared" si="76"/>
        <v>52</v>
      </c>
      <c r="DT36" s="2558">
        <f t="shared" si="76"/>
        <v>6</v>
      </c>
      <c r="DU36" s="2558">
        <f t="shared" si="76"/>
        <v>740</v>
      </c>
      <c r="DV36" s="2558">
        <f t="shared" si="76"/>
        <v>150</v>
      </c>
      <c r="DW36" s="2588">
        <f t="shared" si="76"/>
        <v>85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67"/>
      <c r="CL37" s="3103"/>
      <c r="CM37" s="2556" t="s">
        <v>52</v>
      </c>
      <c r="CN37" s="2613">
        <f t="shared" ref="CN37:DW37" si="77">IF(CN34&gt;=0.1,MAX(CN$9,CN$11,CN$13,CN$15,CN$17,CN$19,CN$21,CN$23,CN$25,CN$27,CN$29),"")</f>
        <v>8020</v>
      </c>
      <c r="CO37" s="2613" t="str">
        <f t="shared" si="77"/>
        <v/>
      </c>
      <c r="CP37" s="2613" t="str">
        <f t="shared" si="77"/>
        <v/>
      </c>
      <c r="CQ37" s="2613" t="str">
        <f t="shared" si="77"/>
        <v/>
      </c>
      <c r="CR37" s="2613" t="str">
        <f t="shared" si="77"/>
        <v/>
      </c>
      <c r="CS37" s="2613" t="str">
        <f t="shared" si="77"/>
        <v/>
      </c>
      <c r="CT37" s="2613" t="str">
        <f t="shared" si="77"/>
        <v/>
      </c>
      <c r="CU37" s="2560" t="str">
        <f t="shared" si="77"/>
        <v/>
      </c>
      <c r="CV37" s="2560" t="str">
        <f t="shared" si="77"/>
        <v/>
      </c>
      <c r="CW37" s="2560">
        <f t="shared" si="77"/>
        <v>50</v>
      </c>
      <c r="CX37" s="2560">
        <f t="shared" si="77"/>
        <v>460</v>
      </c>
      <c r="CY37" s="2560">
        <f t="shared" si="77"/>
        <v>420</v>
      </c>
      <c r="CZ37" s="2560">
        <f t="shared" si="77"/>
        <v>500</v>
      </c>
      <c r="DA37" s="2560">
        <f t="shared" si="77"/>
        <v>420</v>
      </c>
      <c r="DB37" s="2560">
        <f t="shared" si="77"/>
        <v>380</v>
      </c>
      <c r="DC37" s="2560">
        <f t="shared" si="77"/>
        <v>360</v>
      </c>
      <c r="DD37" s="2560">
        <f t="shared" si="77"/>
        <v>400</v>
      </c>
      <c r="DE37" s="2560">
        <f t="shared" si="77"/>
        <v>375</v>
      </c>
      <c r="DF37" s="2560">
        <f t="shared" si="77"/>
        <v>375</v>
      </c>
      <c r="DG37" s="2560">
        <f t="shared" si="77"/>
        <v>450</v>
      </c>
      <c r="DH37" s="2560" t="str">
        <f t="shared" si="77"/>
        <v/>
      </c>
      <c r="DI37" s="2560">
        <f t="shared" si="77"/>
        <v>1040</v>
      </c>
      <c r="DJ37" s="2560">
        <f t="shared" si="77"/>
        <v>1040</v>
      </c>
      <c r="DK37" s="2560">
        <f t="shared" si="77"/>
        <v>1180</v>
      </c>
      <c r="DL37" s="2624">
        <f t="shared" si="77"/>
        <v>88</v>
      </c>
      <c r="DM37" s="2560">
        <f t="shared" si="77"/>
        <v>106</v>
      </c>
      <c r="DN37" s="2560">
        <f t="shared" si="77"/>
        <v>12</v>
      </c>
      <c r="DO37" s="2560">
        <f t="shared" si="77"/>
        <v>1650</v>
      </c>
      <c r="DP37" s="2560">
        <f t="shared" si="77"/>
        <v>340</v>
      </c>
      <c r="DQ37" s="2560">
        <f t="shared" si="77"/>
        <v>400</v>
      </c>
      <c r="DR37" s="2560">
        <f t="shared" si="77"/>
        <v>48</v>
      </c>
      <c r="DS37" s="2560">
        <f t="shared" si="77"/>
        <v>60</v>
      </c>
      <c r="DT37" s="2560">
        <f t="shared" si="77"/>
        <v>8</v>
      </c>
      <c r="DU37" s="2560">
        <f t="shared" si="77"/>
        <v>840</v>
      </c>
      <c r="DV37" s="2560">
        <f t="shared" si="77"/>
        <v>170</v>
      </c>
      <c r="DW37" s="2589">
        <f t="shared" si="77"/>
        <v>125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41"/>
      <c r="CM39" s="3087" t="s">
        <v>549</v>
      </c>
      <c r="CN39" s="3088"/>
      <c r="CO39" s="3088"/>
      <c r="CP39" s="3088"/>
      <c r="CQ39" s="3089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181</v>
      </c>
      <c r="GR39" s="1576" t="s">
        <v>182</v>
      </c>
      <c r="GS39" s="1576" t="s">
        <v>183</v>
      </c>
      <c r="GT39" s="1576" t="s">
        <v>184</v>
      </c>
      <c r="GU39" s="1576" t="s">
        <v>104</v>
      </c>
      <c r="GV39" s="1576" t="s">
        <v>185</v>
      </c>
      <c r="GW39" s="1576" t="s">
        <v>186</v>
      </c>
      <c r="GX39" s="1576" t="s">
        <v>187</v>
      </c>
    </row>
    <row r="40" spans="1:208" ht="34.5" customHeight="1" thickBot="1" x14ac:dyDescent="0.35">
      <c r="BV40" s="533" t="s">
        <v>47</v>
      </c>
      <c r="BW40" s="3163">
        <f>CA40+CA41</f>
        <v>11.295</v>
      </c>
      <c r="BX40" s="3163"/>
      <c r="BY40" s="919" t="s">
        <v>53</v>
      </c>
      <c r="BZ40" s="919"/>
      <c r="CA40" s="3111">
        <f>(CJ40-CG40)/1000</f>
        <v>0</v>
      </c>
      <c r="CB40" s="3111"/>
      <c r="CC40" s="499"/>
      <c r="CD40" s="1705" t="s">
        <v>492</v>
      </c>
      <c r="CE40" s="1705"/>
      <c r="CF40" s="1714" t="s">
        <v>54</v>
      </c>
      <c r="CG40" s="3106">
        <f>'11'!CJ40</f>
        <v>23770053</v>
      </c>
      <c r="CH40" s="3106"/>
      <c r="CI40" s="920" t="s">
        <v>55</v>
      </c>
      <c r="CJ40" s="3157">
        <f t="shared" ref="CJ40:CJ48" si="78">CQ58</f>
        <v>23770053</v>
      </c>
      <c r="CK40" s="3157"/>
      <c r="CL40" s="2441"/>
      <c r="CM40" s="1758" t="s">
        <v>542</v>
      </c>
      <c r="CN40" s="3068">
        <f>VLOOKUP($B$1,'[1]Bulk Tanks'!$C$3:$V$9967,2,0)</f>
        <v>275</v>
      </c>
      <c r="CO40" s="3069"/>
      <c r="CP40" s="2940">
        <f>VLOOKUP($B$1,'[1]Bulk Tanks'!$C$3:$V$9967,3,0)</f>
        <v>8812</v>
      </c>
      <c r="CQ40" s="2941">
        <f>VLOOKUP($B$1,'[1]Bulk Tanks'!$C$3:$V$9967,6,0)</f>
        <v>6771</v>
      </c>
      <c r="CR40" s="1759">
        <f>VLOOKUP($B$1,'[1]Bulk Tanks'!$C$3:$V$9967,7,0)</f>
        <v>60.5</v>
      </c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0.27</v>
      </c>
      <c r="GR40" s="1755">
        <f t="shared" ref="GR40:GX40" si="79">IF($GL$32=$HN$32,GF32,IF($GX$32=$HN$32,GR32,IF($HJ$32=$HN$32,HD32,"")))</f>
        <v>8.5</v>
      </c>
      <c r="GS40" s="1755">
        <f t="shared" si="79"/>
        <v>29.929411764705883</v>
      </c>
      <c r="GT40" s="1755">
        <f t="shared" si="79"/>
        <v>8.0809411764705885</v>
      </c>
      <c r="GU40" s="1755">
        <f t="shared" si="79"/>
        <v>6.15</v>
      </c>
      <c r="GV40" s="1755">
        <f t="shared" si="79"/>
        <v>30</v>
      </c>
      <c r="GW40" s="1755">
        <f t="shared" si="79"/>
        <v>5</v>
      </c>
      <c r="GX40" s="1756">
        <f t="shared" si="79"/>
        <v>1.6161882352941177</v>
      </c>
    </row>
    <row r="41" spans="1:208" ht="34.5" customHeight="1" thickBot="1" x14ac:dyDescent="0.35">
      <c r="BV41" s="533" t="s">
        <v>48</v>
      </c>
      <c r="BW41" s="3164">
        <f>CA42+CA43</f>
        <v>15.984999999999999</v>
      </c>
      <c r="BX41" s="3164"/>
      <c r="BY41" s="922" t="s">
        <v>53</v>
      </c>
      <c r="BZ41" s="922"/>
      <c r="CA41" s="3111">
        <f t="shared" ref="CA41:CA47" si="80">(CJ41-CG41)/1000</f>
        <v>11.295</v>
      </c>
      <c r="CB41" s="3111"/>
      <c r="CC41" s="499"/>
      <c r="CD41" s="1709" t="s">
        <v>493</v>
      </c>
      <c r="CE41" s="1709"/>
      <c r="CF41" s="923" t="s">
        <v>54</v>
      </c>
      <c r="CG41" s="3106">
        <f>'11'!CJ41</f>
        <v>42027820</v>
      </c>
      <c r="CH41" s="3106"/>
      <c r="CI41" s="920" t="s">
        <v>55</v>
      </c>
      <c r="CJ41" s="3157">
        <f t="shared" si="78"/>
        <v>42039115</v>
      </c>
      <c r="CK41" s="3157"/>
      <c r="CL41" s="2441"/>
      <c r="CM41" s="1760" t="s">
        <v>543</v>
      </c>
      <c r="CN41" s="2938">
        <f>VLOOKUP($B$1,'[1]Bulk Tanks'!$C$3:$V$9967,8,0)</f>
        <v>3704</v>
      </c>
      <c r="CO41" s="2939">
        <f>VLOOKUP($B$1,'[1]Bulk Tanks'!$C$3:$V$9967,9,0)</f>
        <v>0</v>
      </c>
      <c r="CP41" s="2938">
        <f>VLOOKUP($B$1,'[1]Bulk Tanks'!$C$3:$V$9967,10,0)</f>
        <v>6491</v>
      </c>
      <c r="CQ41" s="2939">
        <f>VLOOKUP($B$1,'[1]Bulk Tanks'!$C$3:$V$9967,5,0)</f>
        <v>6771</v>
      </c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64">
        <f>CA44+CA45+CA46</f>
        <v>29.740000000000002</v>
      </c>
      <c r="BX42" s="3164"/>
      <c r="BY42" s="922" t="s">
        <v>53</v>
      </c>
      <c r="BZ42" s="922"/>
      <c r="CA42" s="3111">
        <f t="shared" si="80"/>
        <v>5.21</v>
      </c>
      <c r="CB42" s="3111"/>
      <c r="CC42" s="499"/>
      <c r="CD42" s="1709" t="s">
        <v>56</v>
      </c>
      <c r="CE42" s="1709"/>
      <c r="CF42" s="1713" t="s">
        <v>54</v>
      </c>
      <c r="CG42" s="3106">
        <f>'11'!CJ42</f>
        <v>9427640</v>
      </c>
      <c r="CH42" s="3106"/>
      <c r="CI42" s="920" t="s">
        <v>55</v>
      </c>
      <c r="CJ42" s="3157">
        <f t="shared" si="78"/>
        <v>9432850</v>
      </c>
      <c r="CK42" s="3157"/>
      <c r="CL42" s="2441"/>
      <c r="CM42" s="1760" t="s">
        <v>544</v>
      </c>
      <c r="CN42" s="2942">
        <f>VLOOKUP($B$1,'[1]Bulk Tanks'!$C$3:$V$9967,11,0)</f>
        <v>17</v>
      </c>
      <c r="CO42" s="2943">
        <f>VLOOKUP($B$1,'[1]Bulk Tanks'!$C$3:$V$9967,6,0)</f>
        <v>6771</v>
      </c>
      <c r="CP42" s="2942">
        <f>VLOOKUP($B$1,'[1]Bulk Tanks'!$C$3:$V$9967,12,0)</f>
        <v>32</v>
      </c>
      <c r="CQ42" s="2943">
        <f>VLOOKUP($B$1,'[1]Bulk Tanks'!$C$3:$V$9967,6,0)</f>
        <v>6771</v>
      </c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11">
        <f t="shared" si="80"/>
        <v>10.775</v>
      </c>
      <c r="CB43" s="3111"/>
      <c r="CC43" s="499"/>
      <c r="CD43" s="1709" t="s">
        <v>494</v>
      </c>
      <c r="CE43" s="1709"/>
      <c r="CF43" s="1713" t="s">
        <v>54</v>
      </c>
      <c r="CG43" s="3106">
        <f>'11'!CJ43</f>
        <v>32060340</v>
      </c>
      <c r="CH43" s="3106"/>
      <c r="CI43" s="920" t="s">
        <v>55</v>
      </c>
      <c r="CJ43" s="3157">
        <f t="shared" si="78"/>
        <v>32071115</v>
      </c>
      <c r="CK43" s="3157"/>
      <c r="CL43" s="2441"/>
      <c r="CM43" s="1760" t="s">
        <v>123</v>
      </c>
      <c r="CN43" s="2938">
        <f>VLOOKUP($B$1,'[1]Bulk Tanks'!$C$3:$V$9967,13,0)</f>
        <v>1637</v>
      </c>
      <c r="CO43" s="2944">
        <f>VLOOKUP($B$1,'[1]Bulk Tanks'!$C$3:$V$9967,6,0)</f>
        <v>6771</v>
      </c>
      <c r="CP43" s="2944">
        <f>VLOOKUP($B$1,'[1]Bulk Tanks'!$C$3:$V$9967,6,0)</f>
        <v>6771</v>
      </c>
      <c r="CQ43" s="2939">
        <f>VLOOKUP($B$1,'[1]Bulk Tanks'!$C$3:$V$9967,6,0)</f>
        <v>6771</v>
      </c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11">
        <f t="shared" si="80"/>
        <v>9.4600000000000009</v>
      </c>
      <c r="CB44" s="3111"/>
      <c r="CC44" s="499"/>
      <c r="CD44" s="1709" t="s">
        <v>57</v>
      </c>
      <c r="CE44" s="1709"/>
      <c r="CF44" s="1713" t="s">
        <v>54</v>
      </c>
      <c r="CG44" s="3106">
        <f>'11'!CJ44</f>
        <v>29398270</v>
      </c>
      <c r="CH44" s="3106"/>
      <c r="CI44" s="920" t="s">
        <v>55</v>
      </c>
      <c r="CJ44" s="3157">
        <f t="shared" si="78"/>
        <v>29407730</v>
      </c>
      <c r="CK44" s="3157"/>
      <c r="CL44" s="2441"/>
      <c r="CM44" s="1760" t="s">
        <v>90</v>
      </c>
      <c r="CN44" s="2938">
        <f>VLOOKUP($B$1,'[1]Bulk Tanks'!$C$3:$V$9967,14,0)</f>
        <v>5650</v>
      </c>
      <c r="CO44" s="2944">
        <f>VLOOKUP($B$1,'[1]Bulk Tanks'!$C$3:$V$9967,6,0)</f>
        <v>6771</v>
      </c>
      <c r="CP44" s="2944">
        <f>VLOOKUP($B$1,'[1]Bulk Tanks'!$C$3:$V$9967,6,0)</f>
        <v>6771</v>
      </c>
      <c r="CQ44" s="2939">
        <f>VLOOKUP($B$1,'[1]Bulk Tanks'!$C$3:$V$9967,6,0)</f>
        <v>6771</v>
      </c>
      <c r="CR44" s="1757"/>
      <c r="CS44" s="1757" t="s">
        <v>562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11">
        <f t="shared" si="80"/>
        <v>9.5</v>
      </c>
      <c r="CB45" s="3111"/>
      <c r="CC45" s="499"/>
      <c r="CD45" s="1709" t="s">
        <v>58</v>
      </c>
      <c r="CE45" s="1709"/>
      <c r="CF45" s="1713" t="s">
        <v>54</v>
      </c>
      <c r="CG45" s="3106">
        <f>'11'!CJ45</f>
        <v>29336135</v>
      </c>
      <c r="CH45" s="3106"/>
      <c r="CI45" s="920" t="s">
        <v>55</v>
      </c>
      <c r="CJ45" s="3157">
        <f t="shared" si="78"/>
        <v>29345635</v>
      </c>
      <c r="CK45" s="3157"/>
      <c r="CL45" s="2441"/>
      <c r="CM45" s="1760" t="s">
        <v>545</v>
      </c>
      <c r="CN45" s="1644"/>
      <c r="CO45" s="1643"/>
      <c r="CP45" s="1640"/>
      <c r="CQ45" s="1640">
        <f>VLOOKUP($B$1,'[1]Bulk Tanks'!$C$3:$V$9967,15,0)</f>
        <v>15.25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11">
        <f t="shared" si="80"/>
        <v>10.78</v>
      </c>
      <c r="CB46" s="3111"/>
      <c r="CC46" s="499"/>
      <c r="CD46" s="1709" t="s">
        <v>59</v>
      </c>
      <c r="CE46" s="1709"/>
      <c r="CF46" s="1713" t="s">
        <v>54</v>
      </c>
      <c r="CG46" s="3106">
        <f>'11'!CJ46</f>
        <v>5702445</v>
      </c>
      <c r="CH46" s="3106"/>
      <c r="CI46" s="920" t="s">
        <v>55</v>
      </c>
      <c r="CJ46" s="3157">
        <f t="shared" si="78"/>
        <v>5713225</v>
      </c>
      <c r="CK46" s="3157"/>
      <c r="CL46" s="2431"/>
      <c r="CM46" s="1760" t="s">
        <v>272</v>
      </c>
      <c r="CN46" s="2938">
        <f>VLOOKUP($B$1,'[1]Bulk Tanks'!$C$3:$V$9967,16,0)</f>
        <v>2365</v>
      </c>
      <c r="CO46" s="2944">
        <f>VLOOKUP($B$1,'[1]Bulk Tanks'!$C$3:$V$9967,6,0)</f>
        <v>6771</v>
      </c>
      <c r="CP46" s="2944">
        <f>VLOOKUP($B$1,'[1]Bulk Tanks'!$C$3:$V$9967,6,0)</f>
        <v>6771</v>
      </c>
      <c r="CQ46" s="2939">
        <f>VLOOKUP($B$1,'[1]Bulk Tanks'!$C$3:$V$9967,6,0)</f>
        <v>6771</v>
      </c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11">
        <f t="shared" si="80"/>
        <v>1.123</v>
      </c>
      <c r="CB47" s="3111"/>
      <c r="CC47" s="499"/>
      <c r="CD47" s="1709" t="s">
        <v>62</v>
      </c>
      <c r="CE47" s="1709"/>
      <c r="CF47" s="1713" t="s">
        <v>54</v>
      </c>
      <c r="CG47" s="3106">
        <f>'11'!CJ47</f>
        <v>1616478</v>
      </c>
      <c r="CH47" s="3106"/>
      <c r="CI47" s="920" t="s">
        <v>55</v>
      </c>
      <c r="CJ47" s="3157">
        <f t="shared" si="78"/>
        <v>1617601</v>
      </c>
      <c r="CK47" s="3157"/>
      <c r="CL47" s="2443"/>
      <c r="CM47" s="1760" t="s">
        <v>269</v>
      </c>
      <c r="CN47" s="2938">
        <f>VLOOKUP($B$1,'[1]Bulk Tanks'!$C$3:$V$9967,17,0)</f>
        <v>18</v>
      </c>
      <c r="CO47" s="2939">
        <f>VLOOKUP($B$1,'[1]Bulk Tanks'!$C$3:$V$9967,6,0)</f>
        <v>6771</v>
      </c>
      <c r="CP47" s="2938"/>
      <c r="CQ47" s="2939">
        <f>VLOOKUP($B$1,'[1]Bulk Tanks'!$C$3:$V$9967,6,0)</f>
        <v>6771</v>
      </c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11">
        <f>(CJ48-CG48)</f>
        <v>0.78168000000005122</v>
      </c>
      <c r="CB48" s="3111"/>
      <c r="CC48" s="499"/>
      <c r="CD48" s="1709" t="s">
        <v>495</v>
      </c>
      <c r="CE48" s="1709"/>
      <c r="CF48" s="1713" t="s">
        <v>54</v>
      </c>
      <c r="CG48" s="3106">
        <f>'11'!CJ48</f>
        <v>8911.1983700000001</v>
      </c>
      <c r="CH48" s="3106"/>
      <c r="CI48" s="920" t="s">
        <v>55</v>
      </c>
      <c r="CJ48" s="3174">
        <f t="shared" si="78"/>
        <v>8911.9800500000001</v>
      </c>
      <c r="CK48" s="3174"/>
      <c r="CL48" s="2443"/>
      <c r="CM48" s="1760" t="s">
        <v>263</v>
      </c>
      <c r="CN48" s="2945">
        <f>VLOOKUP($B$1,'[1]Bulk Tanks'!$C$3:$V$9967,18,0)</f>
        <v>7.32</v>
      </c>
      <c r="CO48" s="2946">
        <f>VLOOKUP($B$1,'[1]Bulk Tanks'!$C$3:$V$9967,6,0)</f>
        <v>6771</v>
      </c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75">
        <f>CQ68</f>
        <v>0</v>
      </c>
      <c r="CK49" s="3175"/>
      <c r="CM49" s="1760" t="s">
        <v>444</v>
      </c>
      <c r="CN49" s="1690">
        <f>VLOOKUP($B$1,'[1]Bulk Tanks'!$C$3:$V$9967,19,0)</f>
        <v>0</v>
      </c>
      <c r="CO49" s="1692"/>
      <c r="CP49" s="1691" t="s">
        <v>568</v>
      </c>
      <c r="CQ49" s="1692">
        <f>VLOOKUP($B$1,'[1]Bulk Tanks'!$C$3:$X$9967,21,0)</f>
        <v>1800</v>
      </c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62" t="s">
        <v>565</v>
      </c>
      <c r="CF50" s="3162"/>
      <c r="CG50" s="3162"/>
      <c r="CH50" s="3162"/>
      <c r="CI50" s="3162"/>
      <c r="CJ50" s="3176"/>
      <c r="CK50" s="3176"/>
      <c r="CM50" s="1760" t="s">
        <v>546</v>
      </c>
      <c r="CN50" s="1690">
        <f>VLOOKUP($B$1,'[1]Bulk Tanks'!$C$3:$V$9967,20,0)</f>
        <v>660</v>
      </c>
      <c r="CO50" s="1692"/>
      <c r="CP50" s="1691" t="s">
        <v>1233</v>
      </c>
      <c r="CQ50" s="1692">
        <f>VLOOKUP($B$1,'[1]Bulk Tanks'!$C$3:$X$9967,22,0)</f>
        <v>3</v>
      </c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081" t="s">
        <v>548</v>
      </c>
      <c r="CN52" s="3082"/>
      <c r="CO52" s="3082"/>
      <c r="CP52" s="3083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542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272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42039115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9432850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32071115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29407730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29345635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5713225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1617601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8911.9800500000001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6">
      <pane xSplit="1" ySplit="7" topLeftCell="AU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34">
      <pane xSplit="1" ySplit="7" topLeftCell="B8" activePane="bottomRight" state="frozen"/>
      <selection pane="bottomRight" activeCell="AG38" sqref="AG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CK8" activePane="bottomRight" state="frozen"/>
      <selection pane="bottomRight" activeCell="CW30" sqref="CW3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03"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CG42:CH42"/>
    <mergeCell ref="CM52:CP52"/>
    <mergeCell ref="CN40:CO40"/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</mergeCells>
  <conditionalFormatting sqref="AX1:AX2 AV1:AV2 DN2:DQ3">
    <cfRule type="cellIs" dxfId="1694" priority="174" stopIfTrue="1" operator="lessThanOrEqual">
      <formula>0</formula>
    </cfRule>
  </conditionalFormatting>
  <conditionalFormatting sqref="CN40:CQ40">
    <cfRule type="cellIs" dxfId="1693" priority="162" operator="between">
      <formula>1</formula>
      <formula>6500</formula>
    </cfRule>
  </conditionalFormatting>
  <conditionalFormatting sqref="CN41:CQ41">
    <cfRule type="cellIs" dxfId="1692" priority="161" operator="between">
      <formula>1</formula>
      <formula>2500</formula>
    </cfRule>
  </conditionalFormatting>
  <conditionalFormatting sqref="CN42:CO42">
    <cfRule type="cellIs" dxfId="1691" priority="160" operator="between">
      <formula>1</formula>
      <formula>6</formula>
    </cfRule>
  </conditionalFormatting>
  <conditionalFormatting sqref="CP42:CQ42">
    <cfRule type="cellIs" dxfId="1690" priority="159" operator="between">
      <formula>1</formula>
      <formula>9</formula>
    </cfRule>
  </conditionalFormatting>
  <conditionalFormatting sqref="CN43:CQ43">
    <cfRule type="cellIs" dxfId="1689" priority="158" operator="between">
      <formula>1</formula>
      <formula>2500</formula>
    </cfRule>
  </conditionalFormatting>
  <conditionalFormatting sqref="CQ45">
    <cfRule type="cellIs" dxfId="1688" priority="157" operator="between">
      <formula>1</formula>
      <formula>9</formula>
    </cfRule>
  </conditionalFormatting>
  <conditionalFormatting sqref="CN46:CQ46">
    <cfRule type="cellIs" dxfId="1687" priority="156" operator="between">
      <formula>1</formula>
      <formula>1000</formula>
    </cfRule>
  </conditionalFormatting>
  <conditionalFormatting sqref="CN47:CO47">
    <cfRule type="cellIs" dxfId="1686" priority="155" operator="between">
      <formula>1</formula>
      <formula>4</formula>
    </cfRule>
  </conditionalFormatting>
  <conditionalFormatting sqref="BX2:CA3">
    <cfRule type="cellIs" dxfId="1685" priority="154" stopIfTrue="1" operator="lessThanOrEqual">
      <formula>0</formula>
    </cfRule>
  </conditionalFormatting>
  <conditionalFormatting sqref="GL8:GL31">
    <cfRule type="cellIs" dxfId="1684" priority="153" operator="lessThan">
      <formula>1</formula>
    </cfRule>
  </conditionalFormatting>
  <conditionalFormatting sqref="GX8:GX31">
    <cfRule type="cellIs" dxfId="1683" priority="152" operator="lessThan">
      <formula>1</formula>
    </cfRule>
  </conditionalFormatting>
  <conditionalFormatting sqref="HJ8:HJ31">
    <cfRule type="cellIs" dxfId="1682" priority="151" operator="lessThan">
      <formula>1</formula>
    </cfRule>
  </conditionalFormatting>
  <conditionalFormatting sqref="W8">
    <cfRule type="cellIs" dxfId="1681" priority="144" operator="between">
      <formula>$Z$8-0.1</formula>
      <formula>0.001</formula>
    </cfRule>
  </conditionalFormatting>
  <conditionalFormatting sqref="W9">
    <cfRule type="cellIs" dxfId="1680" priority="143" operator="between">
      <formula>$Z$9-0.1</formula>
      <formula>0.0001</formula>
    </cfRule>
  </conditionalFormatting>
  <conditionalFormatting sqref="W10">
    <cfRule type="cellIs" dxfId="1679" priority="142" operator="between">
      <formula>$Z$10-0.1</formula>
      <formula>0.01</formula>
    </cfRule>
  </conditionalFormatting>
  <conditionalFormatting sqref="W11">
    <cfRule type="cellIs" dxfId="1678" priority="141" operator="between">
      <formula>$Z$11-0.1</formula>
      <formula>0.0101</formula>
    </cfRule>
  </conditionalFormatting>
  <conditionalFormatting sqref="W12">
    <cfRule type="cellIs" dxfId="1677" priority="140" operator="between">
      <formula>$Z$12-0.1</formula>
      <formula>0.001</formula>
    </cfRule>
  </conditionalFormatting>
  <conditionalFormatting sqref="W13">
    <cfRule type="cellIs" dxfId="1676" priority="139" operator="between">
      <formula>$Z$13-0.1</formula>
      <formula>0.001</formula>
    </cfRule>
  </conditionalFormatting>
  <conditionalFormatting sqref="W14">
    <cfRule type="cellIs" dxfId="1675" priority="138" operator="between">
      <formula>$Z$14-0.1</formula>
      <formula>0.001</formula>
    </cfRule>
  </conditionalFormatting>
  <conditionalFormatting sqref="W15">
    <cfRule type="cellIs" dxfId="1674" priority="137" operator="between">
      <formula>$Z$15-0.1</formula>
      <formula>0.001</formula>
    </cfRule>
  </conditionalFormatting>
  <conditionalFormatting sqref="W16">
    <cfRule type="cellIs" dxfId="1673" priority="136" operator="between">
      <formula>$Z$16-0.1</formula>
      <formula>0.001</formula>
    </cfRule>
  </conditionalFormatting>
  <conditionalFormatting sqref="W17">
    <cfRule type="cellIs" dxfId="1672" priority="135" operator="between">
      <formula>$Z$17-0.1</formula>
      <formula>0.001</formula>
    </cfRule>
  </conditionalFormatting>
  <conditionalFormatting sqref="W18">
    <cfRule type="cellIs" dxfId="1671" priority="134" operator="between">
      <formula>$Z$18-0.1</formula>
      <formula>0.001</formula>
    </cfRule>
  </conditionalFormatting>
  <conditionalFormatting sqref="W19">
    <cfRule type="cellIs" dxfId="1670" priority="133" operator="between">
      <formula>$Z$19-0.1</formula>
      <formula>0.001</formula>
    </cfRule>
  </conditionalFormatting>
  <conditionalFormatting sqref="W20">
    <cfRule type="cellIs" dxfId="1669" priority="132" operator="between">
      <formula>$Z$20-0.1</formula>
      <formula>0.001</formula>
    </cfRule>
  </conditionalFormatting>
  <conditionalFormatting sqref="W21">
    <cfRule type="cellIs" dxfId="1668" priority="131" operator="between">
      <formula>$Z$21-0.1</formula>
      <formula>0.0001</formula>
    </cfRule>
  </conditionalFormatting>
  <conditionalFormatting sqref="W22">
    <cfRule type="cellIs" dxfId="1667" priority="130" operator="between">
      <formula>$Z$22-0.1</formula>
      <formula>0.0001</formula>
    </cfRule>
  </conditionalFormatting>
  <conditionalFormatting sqref="W23">
    <cfRule type="cellIs" dxfId="1666" priority="129" operator="between">
      <formula>$Z$23-0.1</formula>
      <formula>0.0001</formula>
    </cfRule>
  </conditionalFormatting>
  <conditionalFormatting sqref="W24">
    <cfRule type="cellIs" dxfId="1665" priority="128" operator="between">
      <formula>$Z$24-0.1</formula>
      <formula>0.0001</formula>
    </cfRule>
  </conditionalFormatting>
  <conditionalFormatting sqref="W25">
    <cfRule type="cellIs" dxfId="1664" priority="127" operator="between">
      <formula>$Z$25-0.1</formula>
      <formula>0.0001</formula>
    </cfRule>
  </conditionalFormatting>
  <conditionalFormatting sqref="W26">
    <cfRule type="cellIs" dxfId="1663" priority="126" operator="between">
      <formula>$Z$26-0.1</formula>
      <formula>0.0001</formula>
    </cfRule>
  </conditionalFormatting>
  <conditionalFormatting sqref="W27">
    <cfRule type="cellIs" dxfId="1662" priority="125" operator="between">
      <formula>$Z$27-0.1</formula>
      <formula>0.0001</formula>
    </cfRule>
  </conditionalFormatting>
  <conditionalFormatting sqref="W28">
    <cfRule type="cellIs" dxfId="1661" priority="124" operator="between">
      <formula>$Z$28-0.1</formula>
      <formula>0.0001</formula>
    </cfRule>
  </conditionalFormatting>
  <conditionalFormatting sqref="W29">
    <cfRule type="cellIs" dxfId="1660" priority="123" operator="between">
      <formula>$Z$29-0.1</formula>
      <formula>0.0001</formula>
    </cfRule>
  </conditionalFormatting>
  <conditionalFormatting sqref="W30">
    <cfRule type="cellIs" dxfId="1659" priority="122" operator="between">
      <formula>$Z$30-0.1</formula>
      <formula>0.0001</formula>
    </cfRule>
  </conditionalFormatting>
  <conditionalFormatting sqref="W31">
    <cfRule type="cellIs" dxfId="1658" priority="121" operator="between">
      <formula>$Z$31-0.1</formula>
      <formula>0.0001</formula>
    </cfRule>
  </conditionalFormatting>
  <conditionalFormatting sqref="AL31">
    <cfRule type="cellIs" dxfId="1657" priority="49" operator="between">
      <formula>$AO$31-0.1</formula>
      <formula>0.0001</formula>
    </cfRule>
  </conditionalFormatting>
  <conditionalFormatting sqref="AL8">
    <cfRule type="cellIs" dxfId="1656" priority="72" operator="between">
      <formula>$AO$8-0.1</formula>
      <formula>0.0001</formula>
    </cfRule>
  </conditionalFormatting>
  <conditionalFormatting sqref="AL9">
    <cfRule type="cellIs" dxfId="1655" priority="71" operator="between">
      <formula>$AO$9-0.1</formula>
      <formula>0.0001</formula>
    </cfRule>
  </conditionalFormatting>
  <conditionalFormatting sqref="AL10">
    <cfRule type="cellIs" dxfId="1654" priority="70" operator="between">
      <formula>$AO$10-0.1</formula>
      <formula>0.0001</formula>
    </cfRule>
  </conditionalFormatting>
  <conditionalFormatting sqref="AL11">
    <cfRule type="cellIs" dxfId="1653" priority="69" operator="between">
      <formula>$AO$11-0.1</formula>
      <formula>0.0001</formula>
    </cfRule>
  </conditionalFormatting>
  <conditionalFormatting sqref="AL12">
    <cfRule type="cellIs" dxfId="1652" priority="68" operator="between">
      <formula>$AO$12-0.1</formula>
      <formula>0.0001</formula>
    </cfRule>
  </conditionalFormatting>
  <conditionalFormatting sqref="AL13">
    <cfRule type="cellIs" dxfId="1651" priority="67" operator="between">
      <formula>$AO$13-0.1</formula>
      <formula>0.0001</formula>
    </cfRule>
  </conditionalFormatting>
  <conditionalFormatting sqref="AL14">
    <cfRule type="cellIs" dxfId="1650" priority="66" operator="between">
      <formula>$AO$14-0.1</formula>
      <formula>0.0001</formula>
    </cfRule>
  </conditionalFormatting>
  <conditionalFormatting sqref="AL15">
    <cfRule type="cellIs" dxfId="1649" priority="65" operator="between">
      <formula>$AO$15-0.1</formula>
      <formula>0.0001</formula>
    </cfRule>
  </conditionalFormatting>
  <conditionalFormatting sqref="AL16">
    <cfRule type="cellIs" dxfId="1648" priority="64" operator="between">
      <formula>$AO$16-0.1</formula>
      <formula>0.0001</formula>
    </cfRule>
  </conditionalFormatting>
  <conditionalFormatting sqref="AL17">
    <cfRule type="cellIs" dxfId="1647" priority="63" operator="between">
      <formula>$AO$17-0.1</formula>
      <formula>0.00001</formula>
    </cfRule>
  </conditionalFormatting>
  <conditionalFormatting sqref="AL18">
    <cfRule type="cellIs" dxfId="1646" priority="62" operator="between">
      <formula>$AO$18-0.1</formula>
      <formula>0.0001</formula>
    </cfRule>
  </conditionalFormatting>
  <conditionalFormatting sqref="AL19">
    <cfRule type="cellIs" dxfId="1645" priority="61" operator="between">
      <formula>$AO$19-0.1</formula>
      <formula>0.0001</formula>
    </cfRule>
  </conditionalFormatting>
  <conditionalFormatting sqref="AL20">
    <cfRule type="cellIs" dxfId="1644" priority="60" operator="between">
      <formula>$AO$20-0.1</formula>
      <formula>0.0001</formula>
    </cfRule>
  </conditionalFormatting>
  <conditionalFormatting sqref="AL21">
    <cfRule type="cellIs" dxfId="1643" priority="59" operator="between">
      <formula>$AO$21-0.1</formula>
      <formula>0.0001</formula>
    </cfRule>
  </conditionalFormatting>
  <conditionalFormatting sqref="AL22">
    <cfRule type="cellIs" dxfId="1642" priority="58" operator="between">
      <formula>$AO$22-0.1</formula>
      <formula>0.0001</formula>
    </cfRule>
  </conditionalFormatting>
  <conditionalFormatting sqref="AL23">
    <cfRule type="cellIs" dxfId="1641" priority="57" operator="between">
      <formula>$AO$23-0.1</formula>
      <formula>0.0001</formula>
    </cfRule>
  </conditionalFormatting>
  <conditionalFormatting sqref="AL24">
    <cfRule type="cellIs" dxfId="1640" priority="56" operator="between">
      <formula>$AO$24-0.1</formula>
      <formula>0.0001</formula>
    </cfRule>
  </conditionalFormatting>
  <conditionalFormatting sqref="AL25">
    <cfRule type="cellIs" dxfId="1639" priority="55" operator="between">
      <formula>$AO$25-0.1</formula>
      <formula>0.0001</formula>
    </cfRule>
  </conditionalFormatting>
  <conditionalFormatting sqref="AL26">
    <cfRule type="cellIs" dxfId="1638" priority="54" operator="between">
      <formula>$AO$26-0.1</formula>
      <formula>0.0001</formula>
    </cfRule>
  </conditionalFormatting>
  <conditionalFormatting sqref="AL27">
    <cfRule type="cellIs" dxfId="1637" priority="53" operator="between">
      <formula>$AO$27-0.1</formula>
      <formula>0.0001</formula>
    </cfRule>
  </conditionalFormatting>
  <conditionalFormatting sqref="AL28">
    <cfRule type="cellIs" dxfId="1636" priority="52" operator="between">
      <formula>$AO$28-0.1</formula>
      <formula>0.0001</formula>
    </cfRule>
  </conditionalFormatting>
  <conditionalFormatting sqref="AL29">
    <cfRule type="cellIs" dxfId="1635" priority="51" operator="between">
      <formula>$AO$29-0.1</formula>
      <formula>0.0001</formula>
    </cfRule>
  </conditionalFormatting>
  <conditionalFormatting sqref="AL30">
    <cfRule type="cellIs" dxfId="1634" priority="50" operator="between">
      <formula>$AO$30-0.1</formula>
      <formula>0.0001</formula>
    </cfRule>
  </conditionalFormatting>
  <conditionalFormatting sqref="AE8">
    <cfRule type="cellIs" dxfId="1633" priority="24" operator="between">
      <formula>$AH$8-0.1</formula>
      <formula>0.0001</formula>
    </cfRule>
  </conditionalFormatting>
  <conditionalFormatting sqref="AE9">
    <cfRule type="cellIs" dxfId="1632" priority="23" operator="between">
      <formula>$AH$9-0.1</formula>
      <formula>0.0001</formula>
    </cfRule>
  </conditionalFormatting>
  <conditionalFormatting sqref="AE10">
    <cfRule type="cellIs" dxfId="1631" priority="22" operator="between">
      <formula>$AH$10-0.1</formula>
      <formula>0.0001</formula>
    </cfRule>
  </conditionalFormatting>
  <conditionalFormatting sqref="AE11">
    <cfRule type="cellIs" dxfId="1630" priority="21" operator="between">
      <formula>$AH$11-0.1</formula>
      <formula>0.0001</formula>
    </cfRule>
  </conditionalFormatting>
  <conditionalFormatting sqref="AE12">
    <cfRule type="cellIs" dxfId="1629" priority="20" operator="between">
      <formula>$AH$12-0.1</formula>
      <formula>0.0001</formula>
    </cfRule>
  </conditionalFormatting>
  <conditionalFormatting sqref="AE13">
    <cfRule type="cellIs" dxfId="1628" priority="19" operator="between">
      <formula>$AH$13-0.1</formula>
      <formula>0.0001</formula>
    </cfRule>
  </conditionalFormatting>
  <conditionalFormatting sqref="AE14">
    <cfRule type="cellIs" dxfId="1627" priority="18" operator="between">
      <formula>$AH$14-0.1</formula>
      <formula>0.0001</formula>
    </cfRule>
  </conditionalFormatting>
  <conditionalFormatting sqref="AE15">
    <cfRule type="cellIs" dxfId="1626" priority="17" operator="between">
      <formula>$AH$15-0.1</formula>
      <formula>0.0001</formula>
    </cfRule>
  </conditionalFormatting>
  <conditionalFormatting sqref="AE16">
    <cfRule type="cellIs" dxfId="1625" priority="16" operator="between">
      <formula>$AH$16-0.1</formula>
      <formula>0.0001</formula>
    </cfRule>
  </conditionalFormatting>
  <conditionalFormatting sqref="AE18">
    <cfRule type="cellIs" dxfId="1624" priority="15" operator="between">
      <formula>$AH$18-0.1</formula>
      <formula>0.0001</formula>
    </cfRule>
  </conditionalFormatting>
  <conditionalFormatting sqref="AE19">
    <cfRule type="cellIs" dxfId="1623" priority="14" operator="between">
      <formula>$AH$19-0.1</formula>
      <formula>0.0001</formula>
    </cfRule>
  </conditionalFormatting>
  <conditionalFormatting sqref="AE20">
    <cfRule type="cellIs" dxfId="1622" priority="13" operator="between">
      <formula>$AH$20-0.1</formula>
      <formula>0.0001</formula>
    </cfRule>
  </conditionalFormatting>
  <conditionalFormatting sqref="AE21">
    <cfRule type="cellIs" dxfId="1621" priority="12" operator="between">
      <formula>$AH$21-0.1</formula>
      <formula>0.0001</formula>
    </cfRule>
  </conditionalFormatting>
  <conditionalFormatting sqref="AE22">
    <cfRule type="cellIs" dxfId="1620" priority="11" operator="between">
      <formula>$AH$22-0.1</formula>
      <formula>0.0001</formula>
    </cfRule>
  </conditionalFormatting>
  <conditionalFormatting sqref="AE23">
    <cfRule type="cellIs" dxfId="1619" priority="10" operator="between">
      <formula>$AH$23-0.1</formula>
      <formula>0.0001</formula>
    </cfRule>
  </conditionalFormatting>
  <conditionalFormatting sqref="AE24">
    <cfRule type="cellIs" dxfId="1618" priority="9" operator="between">
      <formula>$AH$24-0.1</formula>
      <formula>0.0001</formula>
    </cfRule>
  </conditionalFormatting>
  <conditionalFormatting sqref="AE25">
    <cfRule type="cellIs" dxfId="1617" priority="8" operator="between">
      <formula>$AH$25-0.1</formula>
      <formula>0.0001</formula>
    </cfRule>
  </conditionalFormatting>
  <conditionalFormatting sqref="AE26">
    <cfRule type="cellIs" dxfId="1616" priority="7" operator="between">
      <formula>$AH$26-0.1</formula>
      <formula>0.0001</formula>
    </cfRule>
  </conditionalFormatting>
  <conditionalFormatting sqref="AE27">
    <cfRule type="cellIs" dxfId="1615" priority="6" operator="between">
      <formula>$AH$27-0.1</formula>
      <formula>0.0001</formula>
    </cfRule>
  </conditionalFormatting>
  <conditionalFormatting sqref="AE28">
    <cfRule type="cellIs" dxfId="1614" priority="5" operator="between">
      <formula>$AH$28-0.1</formula>
      <formula>0.0001</formula>
    </cfRule>
  </conditionalFormatting>
  <conditionalFormatting sqref="AE29">
    <cfRule type="cellIs" dxfId="1613" priority="4" operator="between">
      <formula>$AH$29-0.1</formula>
      <formula>0.0001</formula>
    </cfRule>
  </conditionalFormatting>
  <conditionalFormatting sqref="AE30">
    <cfRule type="cellIs" dxfId="1612" priority="3" operator="between">
      <formula>$AH$30-0.1</formula>
      <formula>0.0001</formula>
    </cfRule>
  </conditionalFormatting>
  <conditionalFormatting sqref="AE31">
    <cfRule type="cellIs" dxfId="1611" priority="2" operator="between">
      <formula>$AH$31-0.1</formula>
      <formula>0.0001</formula>
    </cfRule>
  </conditionalFormatting>
  <conditionalFormatting sqref="AE17">
    <cfRule type="cellIs" dxfId="1610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theme="8" tint="0.59999389629810485"/>
  </sheetPr>
  <dimension ref="A1:HO349"/>
  <sheetViews>
    <sheetView topLeftCell="CQ1" zoomScale="40" zoomScaleNormal="40" zoomScaleSheetLayoutView="59" workbookViewId="0">
      <selection activeCell="CW16" sqref="CW16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0">
        <f>'12'!B1:L1+1</f>
        <v>43294</v>
      </c>
      <c r="C1" s="3170"/>
      <c r="D1" s="3170"/>
      <c r="E1" s="3170"/>
      <c r="F1" s="3170"/>
      <c r="G1" s="3170"/>
      <c r="H1" s="3170"/>
      <c r="I1" s="3170"/>
      <c r="J1" s="3170"/>
      <c r="K1" s="3170"/>
      <c r="L1" s="3170"/>
      <c r="N1" s="3130" t="s">
        <v>1</v>
      </c>
      <c r="O1" s="3130"/>
      <c r="P1" s="3130"/>
      <c r="Q1" s="3130"/>
      <c r="R1" s="3130"/>
      <c r="S1" s="3130"/>
      <c r="T1" s="3130"/>
      <c r="U1" s="3130"/>
      <c r="V1" s="3130"/>
      <c r="W1" s="3130"/>
      <c r="X1" s="3130"/>
      <c r="Y1" s="3130"/>
      <c r="Z1" s="3130"/>
      <c r="AA1" s="3130"/>
      <c r="AB1" s="3130"/>
      <c r="AC1" s="3130"/>
      <c r="AD1" s="3130"/>
      <c r="AE1" s="3130"/>
      <c r="AF1" s="3130"/>
      <c r="AG1" s="3130"/>
      <c r="AH1" s="3130"/>
      <c r="AI1" s="3130"/>
      <c r="AJ1" s="3130"/>
      <c r="AK1" s="3130"/>
      <c r="AL1" s="3130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31">
        <v>4</v>
      </c>
      <c r="AW1" s="3131"/>
      <c r="AX1" s="3131">
        <v>20</v>
      </c>
      <c r="AY1" s="3131"/>
      <c r="AZ1" s="849"/>
      <c r="BA1" s="849"/>
      <c r="BB1" s="849"/>
      <c r="BC1" s="444"/>
      <c r="BD1" s="3148" t="s">
        <v>1</v>
      </c>
      <c r="BE1" s="3148"/>
      <c r="BF1" s="3148"/>
      <c r="BG1" s="3148"/>
      <c r="BH1" s="3148"/>
      <c r="BI1" s="3148"/>
      <c r="BJ1" s="3148"/>
      <c r="BK1" s="3148"/>
      <c r="BL1" s="3148"/>
      <c r="BM1" s="3148"/>
      <c r="BN1" s="3148"/>
      <c r="BO1" s="3148"/>
      <c r="BP1" s="3148"/>
      <c r="BQ1" s="3148"/>
      <c r="BR1" s="3148"/>
      <c r="BS1" s="3148"/>
      <c r="BT1" s="3148"/>
      <c r="BU1" s="3148"/>
      <c r="BY1" s="445"/>
      <c r="BZ1" s="445"/>
      <c r="CA1" s="446"/>
      <c r="CB1" s="447"/>
      <c r="CC1" s="441"/>
      <c r="CE1" s="439"/>
      <c r="CF1" s="3148" t="s">
        <v>1</v>
      </c>
      <c r="CG1" s="3148"/>
      <c r="CH1" s="3148"/>
      <c r="CI1" s="3148"/>
      <c r="CJ1" s="3148"/>
      <c r="CK1" s="3148"/>
      <c r="CL1" s="3148"/>
      <c r="CM1" s="3148"/>
      <c r="CN1" s="3148"/>
      <c r="CO1" s="3148"/>
      <c r="CP1" s="3148"/>
      <c r="CQ1" s="3148"/>
      <c r="CR1" s="3148"/>
      <c r="CS1" s="3148"/>
      <c r="CT1" s="3148"/>
      <c r="CU1" s="3148"/>
      <c r="CV1" s="3148"/>
      <c r="CW1" s="1706"/>
      <c r="CX1" s="1706"/>
      <c r="CY1" s="1706"/>
      <c r="DL1" s="914"/>
      <c r="DM1" s="915"/>
      <c r="DN1" s="3151"/>
      <c r="DO1" s="3151"/>
      <c r="DP1" s="3152"/>
      <c r="DQ1" s="3153"/>
    </row>
    <row r="2" spans="1:222" ht="15" customHeight="1" thickBot="1" x14ac:dyDescent="0.3">
      <c r="A2" s="3147" t="s">
        <v>4</v>
      </c>
      <c r="B2" s="3147"/>
      <c r="C2" s="3147"/>
      <c r="D2" s="3147"/>
      <c r="E2" s="3147"/>
      <c r="F2" s="3147"/>
      <c r="G2" s="1726">
        <v>24</v>
      </c>
      <c r="H2" s="902"/>
      <c r="I2" s="901"/>
      <c r="J2" s="901"/>
      <c r="K2" s="896"/>
      <c r="L2" s="902"/>
      <c r="M2" s="448"/>
      <c r="N2" s="3130"/>
      <c r="O2" s="3130"/>
      <c r="P2" s="3130"/>
      <c r="Q2" s="3130"/>
      <c r="R2" s="3130"/>
      <c r="S2" s="3130"/>
      <c r="T2" s="3130"/>
      <c r="U2" s="3130"/>
      <c r="V2" s="3130"/>
      <c r="W2" s="3130"/>
      <c r="X2" s="3130"/>
      <c r="Y2" s="3130"/>
      <c r="Z2" s="3130"/>
      <c r="AA2" s="3130"/>
      <c r="AB2" s="3130"/>
      <c r="AC2" s="3130"/>
      <c r="AD2" s="3130"/>
      <c r="AE2" s="3130"/>
      <c r="AF2" s="3130"/>
      <c r="AG2" s="3130"/>
      <c r="AH2" s="3130"/>
      <c r="AI2" s="3130"/>
      <c r="AJ2" s="3130"/>
      <c r="AK2" s="3130"/>
      <c r="AL2" s="3130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31">
        <v>5</v>
      </c>
      <c r="AW2" s="3131"/>
      <c r="AX2" s="3131">
        <v>16</v>
      </c>
      <c r="AY2" s="3131"/>
      <c r="AZ2" s="849"/>
      <c r="BA2" s="849"/>
      <c r="BB2" s="849"/>
      <c r="BC2" s="444"/>
      <c r="BD2" s="3148"/>
      <c r="BE2" s="3148"/>
      <c r="BF2" s="3148"/>
      <c r="BG2" s="3148"/>
      <c r="BH2" s="3148"/>
      <c r="BI2" s="3148"/>
      <c r="BJ2" s="3148"/>
      <c r="BK2" s="3148"/>
      <c r="BL2" s="3148"/>
      <c r="BM2" s="3148"/>
      <c r="BN2" s="3148"/>
      <c r="BO2" s="3148"/>
      <c r="BP2" s="3148"/>
      <c r="BQ2" s="3148"/>
      <c r="BR2" s="3148"/>
      <c r="BS2" s="3148"/>
      <c r="BT2" s="3148"/>
      <c r="BU2" s="3148"/>
      <c r="BV2" s="3086" t="s">
        <v>3</v>
      </c>
      <c r="BW2" s="3084"/>
      <c r="BX2" s="3154">
        <f>AV1</f>
        <v>4</v>
      </c>
      <c r="BY2" s="3155"/>
      <c r="BZ2" s="3154">
        <f>AX1</f>
        <v>20</v>
      </c>
      <c r="CA2" s="3155"/>
      <c r="CB2" s="449"/>
      <c r="CE2" s="450"/>
      <c r="CF2" s="3148"/>
      <c r="CG2" s="3148"/>
      <c r="CH2" s="3148"/>
      <c r="CI2" s="3148"/>
      <c r="CJ2" s="3148"/>
      <c r="CK2" s="3148"/>
      <c r="CL2" s="3148"/>
      <c r="CM2" s="3148"/>
      <c r="CN2" s="3148"/>
      <c r="CO2" s="3148"/>
      <c r="CP2" s="3148"/>
      <c r="CQ2" s="3148"/>
      <c r="CR2" s="3148"/>
      <c r="CS2" s="3148"/>
      <c r="CT2" s="3148"/>
      <c r="CU2" s="3148"/>
      <c r="CV2" s="3148"/>
      <c r="CW2" s="1706"/>
      <c r="CX2" s="1706"/>
      <c r="CY2" s="1706"/>
      <c r="DL2" s="3086" t="s">
        <v>3</v>
      </c>
      <c r="DM2" s="3084"/>
      <c r="DN2" s="3156">
        <f>BX2</f>
        <v>4</v>
      </c>
      <c r="DO2" s="3155"/>
      <c r="DP2" s="3156">
        <f>BZ2</f>
        <v>20</v>
      </c>
      <c r="DQ2" s="3155"/>
    </row>
    <row r="3" spans="1:222" ht="15" customHeight="1" thickBot="1" x14ac:dyDescent="0.3">
      <c r="A3" s="3147" t="s">
        <v>501</v>
      </c>
      <c r="B3" s="3147"/>
      <c r="C3" s="3147"/>
      <c r="D3" s="3147"/>
      <c r="E3" s="3147"/>
      <c r="F3" s="3147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1188</v>
      </c>
      <c r="AR3" s="2303">
        <v>21</v>
      </c>
      <c r="AS3" s="908" t="s">
        <v>508</v>
      </c>
      <c r="AT3" s="2335"/>
      <c r="AU3" s="909">
        <v>4</v>
      </c>
      <c r="AV3" s="1199" t="s">
        <v>506</v>
      </c>
      <c r="AW3" s="1200">
        <v>12</v>
      </c>
      <c r="AX3" s="1202" t="s">
        <v>512</v>
      </c>
      <c r="AY3" s="1201">
        <v>14</v>
      </c>
      <c r="AZ3" s="906" t="s">
        <v>507</v>
      </c>
      <c r="BA3" s="910">
        <v>17</v>
      </c>
      <c r="BB3" s="1122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086" t="s">
        <v>5</v>
      </c>
      <c r="BW3" s="3084"/>
      <c r="BX3" s="3154">
        <f>AV2</f>
        <v>5</v>
      </c>
      <c r="BY3" s="3155"/>
      <c r="BZ3" s="3168">
        <f>AX2</f>
        <v>16</v>
      </c>
      <c r="CA3" s="3169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086" t="s">
        <v>5</v>
      </c>
      <c r="DM3" s="3084"/>
      <c r="DN3" s="3156">
        <f>BX3</f>
        <v>5</v>
      </c>
      <c r="DO3" s="3155"/>
      <c r="DP3" s="3156">
        <f>BZ3</f>
        <v>16</v>
      </c>
      <c r="DQ3" s="3155"/>
    </row>
    <row r="4" spans="1:222" ht="17.25" customHeight="1" thickBot="1" x14ac:dyDescent="0.3">
      <c r="A4" s="3146" t="s">
        <v>500</v>
      </c>
      <c r="B4" s="3146"/>
      <c r="C4" s="3146"/>
      <c r="D4" s="3146"/>
      <c r="E4" s="3146"/>
      <c r="F4" s="3146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509</v>
      </c>
      <c r="AR4" s="912">
        <v>3</v>
      </c>
      <c r="AS4" s="913" t="s">
        <v>510</v>
      </c>
      <c r="AT4" s="2336"/>
      <c r="AU4" s="910">
        <v>5</v>
      </c>
      <c r="AV4" s="913" t="s">
        <v>1139</v>
      </c>
      <c r="AW4" s="907">
        <v>20</v>
      </c>
      <c r="AX4" s="906" t="s">
        <v>511</v>
      </c>
      <c r="AY4" s="910">
        <v>16</v>
      </c>
      <c r="AZ4" s="906" t="s">
        <v>496</v>
      </c>
      <c r="BA4" s="910">
        <v>18</v>
      </c>
      <c r="BB4" s="1122"/>
      <c r="BC4" s="456" t="s">
        <v>2</v>
      </c>
      <c r="BD4" s="3145">
        <f>A6</f>
        <v>43294</v>
      </c>
      <c r="BE4" s="3145"/>
      <c r="BF4" s="3145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45">
        <f>BD4</f>
        <v>43294</v>
      </c>
      <c r="CD4" s="3145"/>
      <c r="CE4" s="3145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  <c r="EF4" s="450"/>
      <c r="EG4" s="450"/>
      <c r="EH4" s="450"/>
      <c r="EI4" s="450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7" t="s">
        <v>9</v>
      </c>
      <c r="L5" s="3106"/>
      <c r="M5" s="3118"/>
      <c r="N5" s="3107" t="s">
        <v>10</v>
      </c>
      <c r="O5" s="3106"/>
      <c r="P5" s="3118"/>
      <c r="Q5" s="3107" t="s">
        <v>11</v>
      </c>
      <c r="R5" s="3106"/>
      <c r="S5" s="3118"/>
      <c r="T5" s="3107" t="s">
        <v>12</v>
      </c>
      <c r="U5" s="3106"/>
      <c r="V5" s="3106"/>
      <c r="W5" s="3106"/>
      <c r="X5" s="3106"/>
      <c r="Y5" s="3106"/>
      <c r="Z5" s="3106"/>
      <c r="AA5" s="2332"/>
      <c r="AB5" s="3107" t="s">
        <v>13</v>
      </c>
      <c r="AC5" s="3106"/>
      <c r="AD5" s="3106"/>
      <c r="AE5" s="3106"/>
      <c r="AF5" s="3106"/>
      <c r="AG5" s="3106"/>
      <c r="AH5" s="3118"/>
      <c r="AI5" s="3107" t="s">
        <v>14</v>
      </c>
      <c r="AJ5" s="3106"/>
      <c r="AK5" s="3106"/>
      <c r="AL5" s="3106"/>
      <c r="AM5" s="3106"/>
      <c r="AN5" s="3106"/>
      <c r="AO5" s="3118"/>
      <c r="AP5" s="914" t="s">
        <v>12</v>
      </c>
      <c r="AQ5" s="915"/>
      <c r="AR5" s="915"/>
      <c r="AS5" s="2331"/>
      <c r="AT5" s="2332"/>
      <c r="AU5" s="3107" t="s">
        <v>13</v>
      </c>
      <c r="AV5" s="3106"/>
      <c r="AW5" s="3106"/>
      <c r="AX5" s="1701"/>
      <c r="AY5" s="3107" t="s">
        <v>14</v>
      </c>
      <c r="AZ5" s="3106"/>
      <c r="BA5" s="3106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7" t="s">
        <v>18</v>
      </c>
      <c r="BX5" s="3106"/>
      <c r="BY5" s="3106"/>
      <c r="BZ5" s="3106"/>
      <c r="CA5" s="3106"/>
      <c r="CB5" s="3118"/>
      <c r="CC5" s="893" t="s">
        <v>80</v>
      </c>
      <c r="CD5" s="892"/>
      <c r="CE5" s="892"/>
      <c r="CF5" s="894"/>
      <c r="CG5" s="3086" t="s">
        <v>47</v>
      </c>
      <c r="CH5" s="3085"/>
      <c r="CI5" s="3086" t="s">
        <v>48</v>
      </c>
      <c r="CJ5" s="3085"/>
      <c r="CK5" s="2427" t="s">
        <v>499</v>
      </c>
      <c r="CL5" s="2429"/>
      <c r="CM5" s="895"/>
      <c r="CN5" s="3086" t="s">
        <v>18</v>
      </c>
      <c r="CO5" s="3084"/>
      <c r="CP5" s="3084"/>
      <c r="CQ5" s="3084"/>
      <c r="CR5" s="3084"/>
      <c r="CS5" s="3084"/>
      <c r="CT5" s="3084"/>
      <c r="CU5" s="3084"/>
      <c r="CV5" s="3084"/>
      <c r="CW5" s="3085"/>
      <c r="CX5" s="3086" t="s">
        <v>17</v>
      </c>
      <c r="CY5" s="3084"/>
      <c r="CZ5" s="3084"/>
      <c r="DA5" s="3084"/>
      <c r="DB5" s="3084"/>
      <c r="DC5" s="3084"/>
      <c r="DD5" s="3084"/>
      <c r="DE5" s="3084"/>
      <c r="DF5" s="3085"/>
      <c r="DG5" s="893"/>
      <c r="DH5" s="894"/>
      <c r="DI5" s="3086" t="s">
        <v>80</v>
      </c>
      <c r="DJ5" s="3084"/>
      <c r="DK5" s="3085"/>
      <c r="DL5" s="3086" t="s">
        <v>47</v>
      </c>
      <c r="DM5" s="3084"/>
      <c r="DN5" s="3084"/>
      <c r="DO5" s="3084"/>
      <c r="DP5" s="3084"/>
      <c r="DQ5" s="3085"/>
      <c r="DR5" s="3084" t="s">
        <v>48</v>
      </c>
      <c r="DS5" s="3084"/>
      <c r="DT5" s="3084"/>
      <c r="DU5" s="3084"/>
      <c r="DV5" s="3084"/>
      <c r="DW5" s="3085"/>
      <c r="EF5" s="519"/>
      <c r="EG5" s="519"/>
      <c r="EH5" s="519"/>
      <c r="EI5" s="519"/>
    </row>
    <row r="6" spans="1:222" s="586" customFormat="1" ht="17.25" customHeight="1" thickTop="1" thickBot="1" x14ac:dyDescent="0.35">
      <c r="A6" s="943">
        <f>B1</f>
        <v>43294</v>
      </c>
      <c r="B6" s="3127" t="s">
        <v>15</v>
      </c>
      <c r="C6" s="3128"/>
      <c r="D6" s="3128"/>
      <c r="E6" s="3128"/>
      <c r="F6" s="3128"/>
      <c r="G6" s="3128"/>
      <c r="H6" s="3128"/>
      <c r="I6" s="3128"/>
      <c r="J6" s="1698"/>
      <c r="K6" s="3127" t="s">
        <v>16</v>
      </c>
      <c r="L6" s="3128"/>
      <c r="M6" s="3129"/>
      <c r="N6" s="3127" t="s">
        <v>16</v>
      </c>
      <c r="O6" s="3128"/>
      <c r="P6" s="3129"/>
      <c r="Q6" s="3127" t="s">
        <v>16</v>
      </c>
      <c r="R6" s="3128"/>
      <c r="S6" s="3129"/>
      <c r="T6" s="3121" t="s">
        <v>17</v>
      </c>
      <c r="U6" s="3122"/>
      <c r="V6" s="3122"/>
      <c r="W6" s="3122"/>
      <c r="X6" s="3122"/>
      <c r="Y6" s="3122"/>
      <c r="Z6" s="3122"/>
      <c r="AA6" s="2334"/>
      <c r="AB6" s="3121" t="s">
        <v>17</v>
      </c>
      <c r="AC6" s="3122"/>
      <c r="AD6" s="3122"/>
      <c r="AE6" s="3122"/>
      <c r="AF6" s="3122"/>
      <c r="AG6" s="3122"/>
      <c r="AH6" s="3123"/>
      <c r="AI6" s="3124" t="s">
        <v>17</v>
      </c>
      <c r="AJ6" s="3125"/>
      <c r="AK6" s="3125"/>
      <c r="AL6" s="3125"/>
      <c r="AM6" s="3125"/>
      <c r="AN6" s="3125"/>
      <c r="AO6" s="3126"/>
      <c r="AP6" s="1304" t="s">
        <v>80</v>
      </c>
      <c r="AQ6" s="1305"/>
      <c r="AR6" s="1699"/>
      <c r="AS6" s="2333"/>
      <c r="AT6" s="2334"/>
      <c r="AU6" s="3132" t="s">
        <v>80</v>
      </c>
      <c r="AV6" s="3133"/>
      <c r="AW6" s="3133"/>
      <c r="AX6" s="1708"/>
      <c r="AY6" s="3132" t="s">
        <v>80</v>
      </c>
      <c r="AZ6" s="3133"/>
      <c r="BA6" s="3133"/>
      <c r="BB6" s="1708"/>
      <c r="BC6" s="3128" t="s">
        <v>47</v>
      </c>
      <c r="BD6" s="3128"/>
      <c r="BE6" s="3128"/>
      <c r="BF6" s="3128"/>
      <c r="BG6" s="2471"/>
      <c r="BH6" s="2471"/>
      <c r="BI6" s="2471"/>
      <c r="BJ6" s="1698"/>
      <c r="BK6" s="3127" t="s">
        <v>48</v>
      </c>
      <c r="BL6" s="3128"/>
      <c r="BM6" s="3128"/>
      <c r="BN6" s="3128"/>
      <c r="BO6" s="2475"/>
      <c r="BP6" s="2475"/>
      <c r="BQ6" s="2475"/>
      <c r="BR6" s="2475"/>
      <c r="BS6" s="2470"/>
      <c r="BT6" s="2471" t="s">
        <v>1179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094" t="s">
        <v>9</v>
      </c>
      <c r="CH6" s="3095"/>
      <c r="CI6" s="3094" t="s">
        <v>10</v>
      </c>
      <c r="CJ6" s="3095"/>
      <c r="CK6" s="881" t="s">
        <v>33</v>
      </c>
      <c r="CL6" s="881" t="s">
        <v>33</v>
      </c>
      <c r="CM6" s="882"/>
      <c r="CN6" s="3094" t="s">
        <v>20</v>
      </c>
      <c r="CO6" s="3105"/>
      <c r="CP6" s="3094" t="s">
        <v>951</v>
      </c>
      <c r="CQ6" s="3095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094" t="s">
        <v>9</v>
      </c>
      <c r="DB6" s="3095"/>
      <c r="DC6" s="3096" t="s">
        <v>10</v>
      </c>
      <c r="DD6" s="3097"/>
      <c r="DE6" s="3092" t="s">
        <v>11</v>
      </c>
      <c r="DF6" s="3093"/>
      <c r="DG6" s="3090" t="s">
        <v>967</v>
      </c>
      <c r="DH6" s="3091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F6" s="2020"/>
      <c r="EG6" s="2020"/>
      <c r="EH6" s="2020"/>
      <c r="EI6" s="2020"/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890</v>
      </c>
      <c r="D7" s="1174" t="s">
        <v>891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510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497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497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497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497</v>
      </c>
      <c r="AR7" s="1142" t="s">
        <v>28</v>
      </c>
      <c r="AS7" s="1142" t="s">
        <v>510</v>
      </c>
      <c r="AT7" s="1146" t="s">
        <v>1160</v>
      </c>
      <c r="AU7" s="1138" t="s">
        <v>25</v>
      </c>
      <c r="AV7" s="1139" t="s">
        <v>497</v>
      </c>
      <c r="AW7" s="1142" t="s">
        <v>28</v>
      </c>
      <c r="AX7" s="1140" t="s">
        <v>510</v>
      </c>
      <c r="AY7" s="1143" t="s">
        <v>25</v>
      </c>
      <c r="AZ7" s="1139" t="s">
        <v>497</v>
      </c>
      <c r="BA7" s="1142" t="s">
        <v>28</v>
      </c>
      <c r="BB7" s="1140" t="s">
        <v>510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40" t="s">
        <v>510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890</v>
      </c>
      <c r="BQ7" s="1140" t="s">
        <v>891</v>
      </c>
      <c r="BR7" s="1142" t="s">
        <v>510</v>
      </c>
      <c r="BS7" s="2571" t="s">
        <v>1176</v>
      </c>
      <c r="BT7" s="2569" t="s">
        <v>1177</v>
      </c>
      <c r="BU7" s="2569" t="s">
        <v>1178</v>
      </c>
      <c r="BV7" s="2545" t="s">
        <v>23</v>
      </c>
      <c r="BW7" s="853" t="s">
        <v>32</v>
      </c>
      <c r="BX7" s="854" t="s">
        <v>498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261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EI7" s="519"/>
      <c r="GD7" s="1577"/>
      <c r="GE7" s="1576" t="s">
        <v>181</v>
      </c>
      <c r="GF7" s="1576" t="s">
        <v>182</v>
      </c>
      <c r="GG7" s="1576" t="s">
        <v>183</v>
      </c>
      <c r="GH7" s="1576" t="s">
        <v>184</v>
      </c>
      <c r="GI7" s="1576" t="s">
        <v>104</v>
      </c>
      <c r="GJ7" s="1576" t="s">
        <v>185</v>
      </c>
      <c r="GK7" s="1576" t="s">
        <v>186</v>
      </c>
      <c r="GL7" s="1576" t="s">
        <v>187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181</v>
      </c>
      <c r="GR7" s="1576" t="s">
        <v>182</v>
      </c>
      <c r="GS7" s="1576" t="s">
        <v>183</v>
      </c>
      <c r="GT7" s="1576" t="s">
        <v>184</v>
      </c>
      <c r="GU7" s="1576" t="s">
        <v>104</v>
      </c>
      <c r="GV7" s="1576" t="s">
        <v>185</v>
      </c>
      <c r="GW7" s="1576" t="s">
        <v>186</v>
      </c>
      <c r="GX7" s="1775" t="s">
        <v>187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181</v>
      </c>
      <c r="HD7" s="1576" t="s">
        <v>182</v>
      </c>
      <c r="HE7" s="1576" t="s">
        <v>183</v>
      </c>
      <c r="HF7" s="1576" t="s">
        <v>184</v>
      </c>
      <c r="HG7" s="1576" t="s">
        <v>104</v>
      </c>
      <c r="HH7" s="1576" t="s">
        <v>185</v>
      </c>
      <c r="HI7" s="1576" t="s">
        <v>186</v>
      </c>
      <c r="HJ7" s="1576" t="s">
        <v>187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2"/>
      <c r="AF8" s="2417"/>
      <c r="AG8" s="2561"/>
      <c r="AH8" s="2683" t="str">
        <f>IF(AE8&lt;=0,"",HA8+0.12)</f>
        <v/>
      </c>
      <c r="AI8" s="2418"/>
      <c r="AJ8" s="2414"/>
      <c r="AK8" s="2413"/>
      <c r="AL8" s="2358"/>
      <c r="AM8" s="2417"/>
      <c r="AN8" s="2561"/>
      <c r="AO8" s="2683" t="str">
        <f>IF(AI8&lt;=0,"",HM8+0.12)</f>
        <v/>
      </c>
      <c r="AP8" s="2883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43294.014370486111</v>
      </c>
      <c r="BW8" s="2542" t="s">
        <v>1230</v>
      </c>
      <c r="BX8" s="754">
        <v>30</v>
      </c>
      <c r="BY8" s="755">
        <v>7.5</v>
      </c>
      <c r="BZ8" s="756">
        <v>7.5</v>
      </c>
      <c r="CA8" s="757">
        <v>8.5</v>
      </c>
      <c r="CB8" s="758">
        <v>23.5</v>
      </c>
      <c r="CC8" s="759">
        <v>7</v>
      </c>
      <c r="CD8" s="756">
        <v>7</v>
      </c>
      <c r="CE8" s="760">
        <v>8</v>
      </c>
      <c r="CF8" s="760">
        <v>22</v>
      </c>
      <c r="CG8" s="761" t="s">
        <v>1226</v>
      </c>
      <c r="CH8" s="760">
        <v>6.3201599999999996</v>
      </c>
      <c r="CI8" s="762" t="s">
        <v>1227</v>
      </c>
      <c r="CJ8" s="763">
        <v>12.677760000000001</v>
      </c>
      <c r="CK8" s="757">
        <v>18.997920000000001</v>
      </c>
      <c r="CL8" s="2447">
        <v>1.0728</v>
      </c>
      <c r="CM8" s="2444">
        <v>43294.014370486111</v>
      </c>
      <c r="CN8" s="2393">
        <v>63.985850283514537</v>
      </c>
      <c r="CO8" s="764">
        <v>3074.3696</v>
      </c>
      <c r="CP8" s="1258">
        <v>0</v>
      </c>
      <c r="CQ8" s="765">
        <v>586.78414096916299</v>
      </c>
      <c r="CR8" s="2548">
        <v>0</v>
      </c>
      <c r="CS8" s="2546">
        <v>0</v>
      </c>
      <c r="CT8" s="2547">
        <v>0</v>
      </c>
      <c r="CU8" s="766">
        <v>0</v>
      </c>
      <c r="CV8" s="767">
        <v>0</v>
      </c>
      <c r="CW8" s="768">
        <v>1.5</v>
      </c>
      <c r="CX8" s="766">
        <v>2.0348594074353654</v>
      </c>
      <c r="CY8" s="767">
        <v>2.0348594074353654</v>
      </c>
      <c r="CZ8" s="768">
        <v>2.0865257595772788</v>
      </c>
      <c r="DA8" s="769">
        <v>0.19776249484993505</v>
      </c>
      <c r="DB8" s="769">
        <v>0.19776249484993505</v>
      </c>
      <c r="DC8" s="769">
        <v>0.19776249484993505</v>
      </c>
      <c r="DD8" s="769">
        <v>0.19776249484993505</v>
      </c>
      <c r="DE8" s="769">
        <v>0.20134190652142708</v>
      </c>
      <c r="DF8" s="770">
        <v>0.20134190652142708</v>
      </c>
      <c r="DG8" s="1301">
        <v>0.85601056803170406</v>
      </c>
      <c r="DH8" s="760">
        <v>3.5</v>
      </c>
      <c r="DI8" s="1282">
        <v>6.0294621445700594E-2</v>
      </c>
      <c r="DJ8" s="769">
        <v>6.0294621445700594E-2</v>
      </c>
      <c r="DK8" s="771">
        <v>6.0011990407673868E-2</v>
      </c>
      <c r="DL8" s="2618">
        <v>1.1165845648604269</v>
      </c>
      <c r="DM8" s="769">
        <v>0.49498695448855473</v>
      </c>
      <c r="DN8" s="769">
        <v>0.10320478001086367</v>
      </c>
      <c r="DO8" s="769">
        <v>4.4207339921608675</v>
      </c>
      <c r="DP8" s="769">
        <v>0.84718034215767613</v>
      </c>
      <c r="DQ8" s="771">
        <v>6.4608823533242941</v>
      </c>
      <c r="DR8" s="2618">
        <v>1.0919540229885059</v>
      </c>
      <c r="DS8" s="769">
        <v>0.49808062295410821</v>
      </c>
      <c r="DT8" s="769">
        <v>0.10836501901140684</v>
      </c>
      <c r="DU8" s="769">
        <v>4.0134357507389069</v>
      </c>
      <c r="DV8" s="769">
        <v>0.76409150090759625</v>
      </c>
      <c r="DW8" s="771">
        <v>2.5530906073620199</v>
      </c>
      <c r="DX8" s="928"/>
      <c r="EG8" s="450"/>
      <c r="EH8" s="450"/>
      <c r="EI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6.15</v>
      </c>
      <c r="U9" s="2888">
        <v>0.224</v>
      </c>
      <c r="V9" s="2402">
        <v>3</v>
      </c>
      <c r="W9" s="2403">
        <v>0.56000000000000005</v>
      </c>
      <c r="X9" s="2404">
        <v>29.9</v>
      </c>
      <c r="Y9" s="2562">
        <v>7.4</v>
      </c>
      <c r="Z9" s="2405">
        <f>IF(T9&lt;=0,"",GO9+0.12)</f>
        <v>0.26544025157232704</v>
      </c>
      <c r="AA9" s="2645"/>
      <c r="AB9" s="2406">
        <v>6.11</v>
      </c>
      <c r="AC9" s="2888">
        <v>0.18099999999999999</v>
      </c>
      <c r="AD9" s="2407">
        <v>3</v>
      </c>
      <c r="AE9" s="2773">
        <v>0.46</v>
      </c>
      <c r="AF9" s="2404">
        <v>29.6</v>
      </c>
      <c r="AG9" s="2562">
        <v>7.4</v>
      </c>
      <c r="AH9" s="2684">
        <f>IF(AE9&lt;=0,"",HA9+0.12)</f>
        <v>0.26544025157232704</v>
      </c>
      <c r="AI9" s="2406">
        <v>6.21</v>
      </c>
      <c r="AJ9" s="2888">
        <v>0.188</v>
      </c>
      <c r="AK9" s="2407">
        <v>3</v>
      </c>
      <c r="AL9" s="2403">
        <v>0.47</v>
      </c>
      <c r="AM9" s="2404">
        <v>30.1</v>
      </c>
      <c r="AN9" s="2562">
        <v>8.5</v>
      </c>
      <c r="AO9" s="2684">
        <f>IF(AI9&lt;=0,"",HM9+0.12)</f>
        <v>0.27740740740740744</v>
      </c>
      <c r="AP9" s="2884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7.44</v>
      </c>
      <c r="BD9" s="2403">
        <v>5.2999999999999999E-2</v>
      </c>
      <c r="BE9" s="2407">
        <v>1</v>
      </c>
      <c r="BF9" s="2403">
        <v>4.4000000000000004</v>
      </c>
      <c r="BG9" s="2562">
        <v>30.6</v>
      </c>
      <c r="BH9" s="2656"/>
      <c r="BI9" s="2656"/>
      <c r="BJ9" s="2400"/>
      <c r="BK9" s="2401">
        <v>7.27</v>
      </c>
      <c r="BL9" s="2403">
        <v>5.0999999999999997E-2</v>
      </c>
      <c r="BM9" s="2407">
        <v>1</v>
      </c>
      <c r="BN9" s="2404">
        <v>4.8</v>
      </c>
      <c r="BO9" s="2562">
        <v>28.6</v>
      </c>
      <c r="BP9" s="2656"/>
      <c r="BQ9" s="2656"/>
      <c r="BR9" s="2638"/>
      <c r="BS9" s="2578">
        <v>3.7</v>
      </c>
      <c r="BT9" s="2562">
        <v>4</v>
      </c>
      <c r="BU9" s="2632">
        <v>3.3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6150</v>
      </c>
      <c r="CO9" s="2386"/>
      <c r="CP9" s="2387"/>
      <c r="CQ9" s="2384"/>
      <c r="CR9" s="2383"/>
      <c r="CS9" s="2386"/>
      <c r="CT9" s="2384"/>
      <c r="CU9" s="2380">
        <v>0</v>
      </c>
      <c r="CV9" s="2377">
        <v>0</v>
      </c>
      <c r="CW9" s="2381">
        <v>50</v>
      </c>
      <c r="CX9" s="2380">
        <v>320</v>
      </c>
      <c r="CY9" s="2377">
        <v>320</v>
      </c>
      <c r="CZ9" s="2381">
        <v>375</v>
      </c>
      <c r="DA9" s="2388">
        <v>260</v>
      </c>
      <c r="DB9" s="2388">
        <v>260</v>
      </c>
      <c r="DC9" s="2388">
        <v>260</v>
      </c>
      <c r="DD9" s="2388">
        <v>260</v>
      </c>
      <c r="DE9" s="2388">
        <v>300</v>
      </c>
      <c r="DF9" s="2389">
        <v>300</v>
      </c>
      <c r="DG9" s="2388">
        <v>450</v>
      </c>
      <c r="DH9" s="2390"/>
      <c r="DI9" s="2391">
        <v>800</v>
      </c>
      <c r="DJ9" s="2388">
        <v>800</v>
      </c>
      <c r="DK9" s="2390">
        <v>910</v>
      </c>
      <c r="DL9" s="2619">
        <v>68</v>
      </c>
      <c r="DM9" s="2388">
        <v>80</v>
      </c>
      <c r="DN9" s="2388">
        <v>10</v>
      </c>
      <c r="DO9" s="2388">
        <v>1280</v>
      </c>
      <c r="DP9" s="2388">
        <v>260</v>
      </c>
      <c r="DQ9" s="2390">
        <v>310</v>
      </c>
      <c r="DR9" s="2383">
        <v>38</v>
      </c>
      <c r="DS9" s="2388">
        <v>46</v>
      </c>
      <c r="DT9" s="2388">
        <v>6</v>
      </c>
      <c r="DU9" s="2388">
        <v>660</v>
      </c>
      <c r="DV9" s="2388">
        <v>134</v>
      </c>
      <c r="DW9" s="2390">
        <v>70</v>
      </c>
      <c r="DX9" s="928"/>
      <c r="EG9" s="2021"/>
      <c r="EH9" s="450"/>
      <c r="EI9" s="450"/>
      <c r="GD9" s="1728">
        <v>4.1666666666666664E-2</v>
      </c>
      <c r="GE9" s="1777">
        <f t="shared" ref="GE9:GE31" si="30">IF(W9&lt;=0,"",W9)</f>
        <v>0.56000000000000005</v>
      </c>
      <c r="GF9" s="1793">
        <f t="shared" si="0"/>
        <v>7.4</v>
      </c>
      <c r="GG9" s="1779">
        <f t="shared" si="1"/>
        <v>34.378378378378379</v>
      </c>
      <c r="GH9" s="1777">
        <f t="shared" si="2"/>
        <v>19.251891891891894</v>
      </c>
      <c r="GI9" s="1794">
        <f t="shared" si="3"/>
        <v>6.15</v>
      </c>
      <c r="GJ9" s="1794">
        <f t="shared" si="4"/>
        <v>29.9</v>
      </c>
      <c r="GK9" s="1780">
        <f t="shared" si="5"/>
        <v>5</v>
      </c>
      <c r="GL9" s="1781">
        <f t="shared" si="6"/>
        <v>3.8503783783783789</v>
      </c>
      <c r="GM9" s="1782">
        <f t="shared" si="7"/>
        <v>25</v>
      </c>
      <c r="GN9" s="1782">
        <f t="shared" si="8"/>
        <v>6.5</v>
      </c>
      <c r="GO9" s="1783">
        <f t="shared" si="9"/>
        <v>0.14544025157232704</v>
      </c>
      <c r="GP9" s="1580">
        <v>4.1666666666666664E-2</v>
      </c>
      <c r="GQ9" s="1784">
        <f t="shared" ref="GQ9:GQ31" si="31">IF(AE9&lt;=0,"",AE9)</f>
        <v>0.46</v>
      </c>
      <c r="GR9" s="1785">
        <f t="shared" si="10"/>
        <v>7.4</v>
      </c>
      <c r="GS9" s="1786">
        <f t="shared" si="11"/>
        <v>34.378378378378379</v>
      </c>
      <c r="GT9" s="1787">
        <f t="shared" si="12"/>
        <v>15.814054054054054</v>
      </c>
      <c r="GU9" s="1786">
        <f t="shared" si="13"/>
        <v>6.11</v>
      </c>
      <c r="GV9" s="1786">
        <f t="shared" si="14"/>
        <v>29.6</v>
      </c>
      <c r="GW9" s="1788">
        <f t="shared" si="15"/>
        <v>5</v>
      </c>
      <c r="GX9" s="1781">
        <f t="shared" si="16"/>
        <v>3.1628108108108108</v>
      </c>
      <c r="GY9" s="1789">
        <f t="shared" si="17"/>
        <v>25</v>
      </c>
      <c r="GZ9" s="1789">
        <f t="shared" si="18"/>
        <v>6.5</v>
      </c>
      <c r="HA9" s="1790">
        <f t="shared" si="19"/>
        <v>0.14544025157232704</v>
      </c>
      <c r="HB9" s="1580">
        <v>4.1666666666666664E-2</v>
      </c>
      <c r="HC9" s="1784">
        <f t="shared" ref="HC9:HC31" si="32">IF(AL9&lt;=0,"",AL9)</f>
        <v>0.47</v>
      </c>
      <c r="HD9" s="1785">
        <f t="shared" si="20"/>
        <v>8.5</v>
      </c>
      <c r="HE9" s="1786">
        <f t="shared" si="21"/>
        <v>31.764705882352942</v>
      </c>
      <c r="HF9" s="1787">
        <f t="shared" si="22"/>
        <v>14.929411764705883</v>
      </c>
      <c r="HG9" s="1786">
        <f t="shared" si="23"/>
        <v>6.21</v>
      </c>
      <c r="HH9" s="1786">
        <f t="shared" si="24"/>
        <v>30.1</v>
      </c>
      <c r="HI9" s="1788">
        <f t="shared" si="25"/>
        <v>5</v>
      </c>
      <c r="HJ9" s="1787">
        <f t="shared" si="26"/>
        <v>2.9858823529411764</v>
      </c>
      <c r="HK9" s="1791">
        <f t="shared" si="27"/>
        <v>25</v>
      </c>
      <c r="HL9" s="1791">
        <f t="shared" si="28"/>
        <v>6.5</v>
      </c>
      <c r="HM9" s="1792">
        <f t="shared" si="29"/>
        <v>0.15740740740740741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1"/>
      <c r="AF10" s="2351"/>
      <c r="AG10" s="2563"/>
      <c r="AH10" s="2683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5" t="str">
        <f t="shared" ref="AO10:AO31" si="35">IF(AI10&lt;=0,"",HM10+0.12)</f>
        <v/>
      </c>
      <c r="AP10" s="2885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43294.33402962963</v>
      </c>
      <c r="BW10" s="2542" t="s">
        <v>1230</v>
      </c>
      <c r="BX10" s="754">
        <v>55</v>
      </c>
      <c r="BY10" s="755">
        <v>9</v>
      </c>
      <c r="BZ10" s="756">
        <v>9</v>
      </c>
      <c r="CA10" s="757">
        <v>10</v>
      </c>
      <c r="CB10" s="758">
        <v>28</v>
      </c>
      <c r="CC10" s="759">
        <v>8.5</v>
      </c>
      <c r="CD10" s="756">
        <v>8.5</v>
      </c>
      <c r="CE10" s="760">
        <v>9.5</v>
      </c>
      <c r="CF10" s="760">
        <v>26.5</v>
      </c>
      <c r="CG10" s="761" t="s">
        <v>1226</v>
      </c>
      <c r="CH10" s="760">
        <v>6.3201599999999996</v>
      </c>
      <c r="CI10" s="762" t="s">
        <v>1227</v>
      </c>
      <c r="CJ10" s="763">
        <v>12.677760000000001</v>
      </c>
      <c r="CK10" s="757">
        <v>18.997920000000001</v>
      </c>
      <c r="CL10" s="2449">
        <v>1.0728</v>
      </c>
      <c r="CM10" s="2446">
        <v>43294.33402962963</v>
      </c>
      <c r="CN10" s="2393">
        <v>65.141460006985682</v>
      </c>
      <c r="CO10" s="764">
        <v>3689.2435999999998</v>
      </c>
      <c r="CP10" s="1258">
        <v>0</v>
      </c>
      <c r="CQ10" s="765">
        <v>697.79735682819387</v>
      </c>
      <c r="CR10" s="2548">
        <v>0</v>
      </c>
      <c r="CS10" s="2546">
        <v>0</v>
      </c>
      <c r="CT10" s="2547">
        <v>0</v>
      </c>
      <c r="CU10" s="766">
        <v>0</v>
      </c>
      <c r="CV10" s="767">
        <v>0</v>
      </c>
      <c r="CW10" s="768">
        <v>1.4589089184925823</v>
      </c>
      <c r="CX10" s="766">
        <v>1.9899728028595851</v>
      </c>
      <c r="CY10" s="767">
        <v>1.9899728028595851</v>
      </c>
      <c r="CZ10" s="768">
        <v>1.8742126121115208</v>
      </c>
      <c r="DA10" s="769">
        <v>0.25354166006401924</v>
      </c>
      <c r="DB10" s="769">
        <v>0.25354166006401924</v>
      </c>
      <c r="DC10" s="769">
        <v>0.22818749405761735</v>
      </c>
      <c r="DD10" s="769">
        <v>0.24086457706081829</v>
      </c>
      <c r="DE10" s="769">
        <v>0.19395936994897472</v>
      </c>
      <c r="DF10" s="770">
        <v>0.20536874465185562</v>
      </c>
      <c r="DG10" s="1301">
        <v>0.85601056803170406</v>
      </c>
      <c r="DH10" s="760">
        <v>2.5</v>
      </c>
      <c r="DI10" s="1282">
        <v>5.9585272958104105E-2</v>
      </c>
      <c r="DJ10" s="769">
        <v>6.0205952884751029E-2</v>
      </c>
      <c r="DK10" s="771">
        <v>5.997728133282848E-2</v>
      </c>
      <c r="DL10" s="2618">
        <v>1.0818120351588913</v>
      </c>
      <c r="DM10" s="769">
        <v>0.49935448643992436</v>
      </c>
      <c r="DN10" s="769">
        <v>0.10199060612838291</v>
      </c>
      <c r="DO10" s="769">
        <v>4.4029013395080812</v>
      </c>
      <c r="DP10" s="769">
        <v>0.85868052779782544</v>
      </c>
      <c r="DQ10" s="771">
        <v>5.8356356739703301</v>
      </c>
      <c r="DR10" s="2618">
        <v>1.0647307924984877</v>
      </c>
      <c r="DS10" s="769">
        <v>0.50149994073182524</v>
      </c>
      <c r="DT10" s="769">
        <v>0.12167300380228138</v>
      </c>
      <c r="DU10" s="769">
        <v>3.9954288811181473</v>
      </c>
      <c r="DV10" s="769">
        <v>0.76829310381910698</v>
      </c>
      <c r="DW10" s="771">
        <v>3.8392339960331121</v>
      </c>
      <c r="DX10" s="928"/>
      <c r="EG10" s="450"/>
      <c r="EH10" s="450"/>
      <c r="EI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Top="1" thickBot="1" x14ac:dyDescent="0.35">
      <c r="A11" s="1160">
        <v>0.125</v>
      </c>
      <c r="B11" s="1163">
        <v>6.85</v>
      </c>
      <c r="C11" s="1165">
        <v>27</v>
      </c>
      <c r="D11" s="1165">
        <v>18</v>
      </c>
      <c r="E11" s="1164">
        <v>5.15</v>
      </c>
      <c r="F11" s="1165">
        <v>54</v>
      </c>
      <c r="G11" s="1165">
        <v>86</v>
      </c>
      <c r="H11" s="1175">
        <v>30.5</v>
      </c>
      <c r="I11" s="1166">
        <v>0.21299999999999999</v>
      </c>
      <c r="J11" s="2348"/>
      <c r="K11" s="1630">
        <v>6.1</v>
      </c>
      <c r="L11" s="944">
        <v>12</v>
      </c>
      <c r="M11" s="1151">
        <v>5.8999999999999997E-2</v>
      </c>
      <c r="N11" s="1630">
        <v>6.12</v>
      </c>
      <c r="O11" s="944">
        <v>12</v>
      </c>
      <c r="P11" s="2348"/>
      <c r="Q11" s="1630">
        <v>6.05</v>
      </c>
      <c r="R11" s="944">
        <v>12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4.3999999999999997E-2</v>
      </c>
      <c r="AB11" s="2361"/>
      <c r="AC11" s="2347"/>
      <c r="AD11" s="2346"/>
      <c r="AE11" s="2771"/>
      <c r="AF11" s="2351"/>
      <c r="AG11" s="2563"/>
      <c r="AH11" s="2683" t="str">
        <f t="shared" si="34"/>
        <v/>
      </c>
      <c r="AI11" s="2361"/>
      <c r="AJ11" s="2347"/>
      <c r="AK11" s="2346"/>
      <c r="AL11" s="2345"/>
      <c r="AM11" s="2351"/>
      <c r="AN11" s="2563"/>
      <c r="AO11" s="2685" t="str">
        <f t="shared" si="35"/>
        <v/>
      </c>
      <c r="AP11" s="2886">
        <v>2.4E-2</v>
      </c>
      <c r="AQ11" s="944">
        <v>1</v>
      </c>
      <c r="AR11" s="1645">
        <v>0.2</v>
      </c>
      <c r="AS11" s="2348"/>
      <c r="AT11" s="2337">
        <v>4.3999999999999997E-2</v>
      </c>
      <c r="AU11" s="2647">
        <v>0.02</v>
      </c>
      <c r="AV11" s="944">
        <v>1</v>
      </c>
      <c r="AW11" s="1645">
        <v>0.18</v>
      </c>
      <c r="AX11" s="2348"/>
      <c r="AY11" s="2647">
        <v>0.04</v>
      </c>
      <c r="AZ11" s="944">
        <v>1</v>
      </c>
      <c r="BA11" s="1645">
        <v>0.25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7460</v>
      </c>
      <c r="CO11" s="2386"/>
      <c r="CP11" s="2387"/>
      <c r="CQ11" s="2384"/>
      <c r="CR11" s="2383"/>
      <c r="CS11" s="2386"/>
      <c r="CT11" s="2384"/>
      <c r="CU11" s="2380">
        <v>0</v>
      </c>
      <c r="CV11" s="2377">
        <v>0</v>
      </c>
      <c r="CW11" s="2381">
        <v>50</v>
      </c>
      <c r="CX11" s="2380">
        <v>380</v>
      </c>
      <c r="CY11" s="2377">
        <v>380</v>
      </c>
      <c r="CZ11" s="2381">
        <v>400</v>
      </c>
      <c r="DA11" s="2388">
        <v>400</v>
      </c>
      <c r="DB11" s="2388">
        <v>400</v>
      </c>
      <c r="DC11" s="2388">
        <v>360</v>
      </c>
      <c r="DD11" s="2388">
        <v>380</v>
      </c>
      <c r="DE11" s="2388">
        <v>340</v>
      </c>
      <c r="DF11" s="2389">
        <v>360</v>
      </c>
      <c r="DG11" s="2388">
        <v>450</v>
      </c>
      <c r="DH11" s="2390"/>
      <c r="DI11" s="2391">
        <v>960</v>
      </c>
      <c r="DJ11" s="2388">
        <v>970</v>
      </c>
      <c r="DK11" s="2390">
        <v>1080</v>
      </c>
      <c r="DL11" s="2619">
        <v>80</v>
      </c>
      <c r="DM11" s="2388">
        <v>98</v>
      </c>
      <c r="DN11" s="2388">
        <v>12</v>
      </c>
      <c r="DO11" s="2388">
        <v>1570</v>
      </c>
      <c r="DP11" s="2388">
        <v>320</v>
      </c>
      <c r="DQ11" s="2390">
        <v>340</v>
      </c>
      <c r="DR11" s="2383">
        <v>44</v>
      </c>
      <c r="DS11" s="2388">
        <v>55</v>
      </c>
      <c r="DT11" s="2388">
        <v>8</v>
      </c>
      <c r="DU11" s="2388">
        <v>780</v>
      </c>
      <c r="DV11" s="2388">
        <v>160</v>
      </c>
      <c r="DW11" s="2390">
        <v>125</v>
      </c>
      <c r="DX11" s="928"/>
      <c r="EG11" s="450"/>
      <c r="EH11" s="450"/>
      <c r="EI11" s="450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1"/>
      <c r="AF12" s="2351"/>
      <c r="AG12" s="2563"/>
      <c r="AH12" s="2683" t="str">
        <f t="shared" si="34"/>
        <v/>
      </c>
      <c r="AI12" s="2361"/>
      <c r="AJ12" s="2347"/>
      <c r="AK12" s="2346"/>
      <c r="AL12" s="2345"/>
      <c r="AM12" s="2351"/>
      <c r="AN12" s="2563"/>
      <c r="AO12" s="2685" t="str">
        <f t="shared" si="35"/>
        <v/>
      </c>
      <c r="AP12" s="2885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89"/>
      <c r="BT12" s="2690"/>
      <c r="BU12" s="2691"/>
      <c r="BV12" s="2575">
        <v>43294.651879166668</v>
      </c>
      <c r="BW12" s="2542" t="s">
        <v>1230</v>
      </c>
      <c r="BX12" s="754">
        <v>33</v>
      </c>
      <c r="BY12" s="755">
        <v>8</v>
      </c>
      <c r="BZ12" s="756">
        <v>8</v>
      </c>
      <c r="CA12" s="757">
        <v>9</v>
      </c>
      <c r="CB12" s="758">
        <v>25</v>
      </c>
      <c r="CC12" s="759">
        <v>7.5</v>
      </c>
      <c r="CD12" s="756">
        <v>7.5</v>
      </c>
      <c r="CE12" s="760">
        <v>8.5</v>
      </c>
      <c r="CF12" s="760">
        <v>23.5</v>
      </c>
      <c r="CG12" s="761" t="s">
        <v>1226</v>
      </c>
      <c r="CH12" s="760">
        <v>6.3201599999999996</v>
      </c>
      <c r="CI12" s="762" t="s">
        <v>1227</v>
      </c>
      <c r="CJ12" s="763">
        <v>12.677760000000001</v>
      </c>
      <c r="CK12" s="757">
        <v>18.997920000000001</v>
      </c>
      <c r="CL12" s="2449">
        <v>1.0728</v>
      </c>
      <c r="CM12" s="2446">
        <v>43294.651879166668</v>
      </c>
      <c r="CN12" s="2393">
        <v>64.987775061124694</v>
      </c>
      <c r="CO12" s="764">
        <v>3689.2435999999998</v>
      </c>
      <c r="CP12" s="1258">
        <v>0</v>
      </c>
      <c r="CQ12" s="765">
        <v>697.79735682819387</v>
      </c>
      <c r="CR12" s="2548">
        <v>0</v>
      </c>
      <c r="CS12" s="2546">
        <v>0</v>
      </c>
      <c r="CT12" s="2547">
        <v>0</v>
      </c>
      <c r="CU12" s="766">
        <v>0</v>
      </c>
      <c r="CV12" s="767">
        <v>0</v>
      </c>
      <c r="CW12" s="768">
        <v>1.6210099094362027</v>
      </c>
      <c r="CX12" s="766">
        <v>2.2553025099075303</v>
      </c>
      <c r="CY12" s="767">
        <v>2.2553025099075303</v>
      </c>
      <c r="CZ12" s="768">
        <v>2.0947082135364052</v>
      </c>
      <c r="DA12" s="769">
        <v>0.24958007162551898</v>
      </c>
      <c r="DB12" s="769">
        <v>0.24958007162551898</v>
      </c>
      <c r="DC12" s="769">
        <v>0.20679491648971571</v>
      </c>
      <c r="DD12" s="769">
        <v>0.20679491648971571</v>
      </c>
      <c r="DE12" s="769">
        <v>0.19015624504801446</v>
      </c>
      <c r="DF12" s="770">
        <v>0.19015624504801446</v>
      </c>
      <c r="DG12" s="1301">
        <v>0.85601056803170406</v>
      </c>
      <c r="DH12" s="760">
        <v>2.5</v>
      </c>
      <c r="DI12" s="1282">
        <v>5.9792166266986413E-2</v>
      </c>
      <c r="DJ12" s="769">
        <v>6.3309352517985612E-2</v>
      </c>
      <c r="DK12" s="771">
        <v>6.2067992664691776E-2</v>
      </c>
      <c r="DL12" s="2618">
        <v>1.103448275862069</v>
      </c>
      <c r="DM12" s="769">
        <v>0.49086206320115006</v>
      </c>
      <c r="DN12" s="769">
        <v>9.6324461343472764E-2</v>
      </c>
      <c r="DO12" s="769">
        <v>4.3868010796118728</v>
      </c>
      <c r="DP12" s="769">
        <v>0.85152485673284362</v>
      </c>
      <c r="DQ12" s="771">
        <v>6.0301568631026745</v>
      </c>
      <c r="DR12" s="2618">
        <v>1.0818120351588913</v>
      </c>
      <c r="DS12" s="769">
        <v>0.56049993375909879</v>
      </c>
      <c r="DT12" s="769">
        <v>0.1359874748378439</v>
      </c>
      <c r="DU12" s="769">
        <v>4.0067273091154858</v>
      </c>
      <c r="DV12" s="769">
        <v>0.75134546182309736</v>
      </c>
      <c r="DW12" s="771">
        <v>4.2909085838017136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Top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1"/>
      <c r="AF13" s="2351"/>
      <c r="AG13" s="2563"/>
      <c r="AH13" s="2683" t="str">
        <f t="shared" si="34"/>
        <v/>
      </c>
      <c r="AI13" s="2361"/>
      <c r="AJ13" s="2347"/>
      <c r="AK13" s="2346"/>
      <c r="AL13" s="2345"/>
      <c r="AM13" s="2351"/>
      <c r="AN13" s="2563"/>
      <c r="AO13" s="2685" t="str">
        <f t="shared" si="35"/>
        <v/>
      </c>
      <c r="AP13" s="2885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7.46</v>
      </c>
      <c r="BD13" s="1645">
        <v>5.5E-2</v>
      </c>
      <c r="BE13" s="944">
        <v>1</v>
      </c>
      <c r="BF13" s="1645">
        <v>4.5</v>
      </c>
      <c r="BG13" s="2564">
        <v>30.5</v>
      </c>
      <c r="BH13" s="2657"/>
      <c r="BI13" s="2657"/>
      <c r="BJ13" s="2348"/>
      <c r="BK13" s="1630">
        <v>7.58</v>
      </c>
      <c r="BL13" s="1645">
        <v>0.05</v>
      </c>
      <c r="BM13" s="944">
        <v>1</v>
      </c>
      <c r="BN13" s="1631">
        <v>4.0999999999999996</v>
      </c>
      <c r="BO13" s="2564">
        <v>28.6</v>
      </c>
      <c r="BP13" s="2657"/>
      <c r="BQ13" s="2657"/>
      <c r="BR13" s="2639"/>
      <c r="BS13" s="2580">
        <v>3.7</v>
      </c>
      <c r="BT13" s="2564">
        <v>3.9</v>
      </c>
      <c r="BU13" s="2634">
        <v>3.6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6645</v>
      </c>
      <c r="CO13" s="2386"/>
      <c r="CP13" s="2387"/>
      <c r="CQ13" s="2384"/>
      <c r="CR13" s="2383"/>
      <c r="CS13" s="2386"/>
      <c r="CT13" s="2384"/>
      <c r="CU13" s="2380">
        <v>0</v>
      </c>
      <c r="CV13" s="2377">
        <v>0</v>
      </c>
      <c r="CW13" s="2381">
        <v>50</v>
      </c>
      <c r="CX13" s="2380">
        <v>380</v>
      </c>
      <c r="CY13" s="2377">
        <v>380</v>
      </c>
      <c r="CZ13" s="2381">
        <v>400</v>
      </c>
      <c r="DA13" s="2388">
        <v>350</v>
      </c>
      <c r="DB13" s="2388">
        <v>350</v>
      </c>
      <c r="DC13" s="2388">
        <v>290</v>
      </c>
      <c r="DD13" s="2388">
        <v>290</v>
      </c>
      <c r="DE13" s="2388">
        <v>300</v>
      </c>
      <c r="DF13" s="2389">
        <v>300</v>
      </c>
      <c r="DG13" s="2388">
        <v>450</v>
      </c>
      <c r="DH13" s="2390"/>
      <c r="DI13" s="2391">
        <v>850</v>
      </c>
      <c r="DJ13" s="2388">
        <v>900</v>
      </c>
      <c r="DK13" s="2390">
        <v>1000</v>
      </c>
      <c r="DL13" s="2619">
        <v>72</v>
      </c>
      <c r="DM13" s="2388">
        <v>85</v>
      </c>
      <c r="DN13" s="2388">
        <v>10</v>
      </c>
      <c r="DO13" s="2388">
        <v>1380</v>
      </c>
      <c r="DP13" s="2388">
        <v>280</v>
      </c>
      <c r="DQ13" s="2390">
        <v>310</v>
      </c>
      <c r="DR13" s="2383">
        <v>40</v>
      </c>
      <c r="DS13" s="2388">
        <v>55</v>
      </c>
      <c r="DT13" s="2388">
        <v>8</v>
      </c>
      <c r="DU13" s="2388">
        <v>700</v>
      </c>
      <c r="DV13" s="2388">
        <v>140</v>
      </c>
      <c r="DW13" s="2390">
        <v>125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1"/>
      <c r="AF14" s="2351"/>
      <c r="AG14" s="2563"/>
      <c r="AH14" s="2683" t="str">
        <f t="shared" si="34"/>
        <v/>
      </c>
      <c r="AI14" s="2361"/>
      <c r="AJ14" s="2347"/>
      <c r="AK14" s="2346"/>
      <c r="AL14" s="2345"/>
      <c r="AM14" s="2351"/>
      <c r="AN14" s="2563"/>
      <c r="AO14" s="2685" t="str">
        <f t="shared" si="35"/>
        <v/>
      </c>
      <c r="AP14" s="2885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43294.811269328704</v>
      </c>
      <c r="BW14" s="2542" t="s">
        <v>1230</v>
      </c>
      <c r="BX14" s="754">
        <v>26</v>
      </c>
      <c r="BY14" s="755">
        <v>7</v>
      </c>
      <c r="BZ14" s="756">
        <v>7</v>
      </c>
      <c r="CA14" s="757">
        <v>8</v>
      </c>
      <c r="CB14" s="758">
        <v>22</v>
      </c>
      <c r="CC14" s="759">
        <v>6.5</v>
      </c>
      <c r="CD14" s="756">
        <v>6.5</v>
      </c>
      <c r="CE14" s="760">
        <v>7.5</v>
      </c>
      <c r="CF14" s="760">
        <v>20.5</v>
      </c>
      <c r="CG14" s="761" t="s">
        <v>1226</v>
      </c>
      <c r="CH14" s="760">
        <v>5.8032000000000004</v>
      </c>
      <c r="CI14" s="762" t="s">
        <v>1227</v>
      </c>
      <c r="CJ14" s="763">
        <v>16.691040000000001</v>
      </c>
      <c r="CK14" s="757">
        <v>22.494240000000001</v>
      </c>
      <c r="CL14" s="2449">
        <v>1.0425599999999999</v>
      </c>
      <c r="CM14" s="2446">
        <v>43294.811269328704</v>
      </c>
      <c r="CN14" s="2393">
        <v>65.014447655034459</v>
      </c>
      <c r="CO14" s="764">
        <v>2889.9074000000001</v>
      </c>
      <c r="CP14" s="1258">
        <v>0</v>
      </c>
      <c r="CQ14" s="765">
        <v>697.79735682819387</v>
      </c>
      <c r="CR14" s="2548">
        <v>0</v>
      </c>
      <c r="CS14" s="2546">
        <v>0</v>
      </c>
      <c r="CT14" s="2547">
        <v>0</v>
      </c>
      <c r="CU14" s="766">
        <v>0</v>
      </c>
      <c r="CV14" s="767">
        <v>0</v>
      </c>
      <c r="CW14" s="768">
        <v>1.5</v>
      </c>
      <c r="CX14" s="766">
        <v>2.0544253632760898</v>
      </c>
      <c r="CY14" s="767">
        <v>2.0544253632760898</v>
      </c>
      <c r="CZ14" s="768">
        <v>2.0772523117569355</v>
      </c>
      <c r="DA14" s="769">
        <v>0.19558928062081488</v>
      </c>
      <c r="DB14" s="769">
        <v>0.19558928062081488</v>
      </c>
      <c r="DC14" s="769">
        <v>0.19558928062081488</v>
      </c>
      <c r="DD14" s="769">
        <v>0.19558928062081488</v>
      </c>
      <c r="DE14" s="769">
        <v>0.19609862770576492</v>
      </c>
      <c r="DF14" s="770">
        <v>0.19609862770576492</v>
      </c>
      <c r="DG14" s="1301">
        <v>0.85601056803170406</v>
      </c>
      <c r="DH14" s="760">
        <v>1</v>
      </c>
      <c r="DI14" s="1282">
        <v>6.0062719055524814E-2</v>
      </c>
      <c r="DJ14" s="769">
        <v>6.0062719055524814E-2</v>
      </c>
      <c r="DK14" s="771">
        <v>5.9792166266986413E-2</v>
      </c>
      <c r="DL14" s="2618">
        <v>1.0963748894783378</v>
      </c>
      <c r="DM14" s="769">
        <v>0.50640973036136749</v>
      </c>
      <c r="DN14" s="769">
        <v>0.1000292483182217</v>
      </c>
      <c r="DO14" s="769">
        <v>4.4308372036239518</v>
      </c>
      <c r="DP14" s="769">
        <v>0.8562035647368702</v>
      </c>
      <c r="DQ14" s="771">
        <v>6.1723069628532334</v>
      </c>
      <c r="DR14" s="2618">
        <v>1.103448275862069</v>
      </c>
      <c r="DS14" s="769">
        <v>0.48508721539878363</v>
      </c>
      <c r="DT14" s="769">
        <v>0.11558935361216729</v>
      </c>
      <c r="DU14" s="769">
        <v>3.9918618552977962</v>
      </c>
      <c r="DV14" s="769">
        <v>0.79070165268049775</v>
      </c>
      <c r="DW14" s="771">
        <v>3.8904237826468862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Top="1" thickBot="1" x14ac:dyDescent="0.35">
      <c r="A15" s="1160">
        <v>0.29166666666666702</v>
      </c>
      <c r="B15" s="1163">
        <v>6.89</v>
      </c>
      <c r="C15" s="1165">
        <v>27</v>
      </c>
      <c r="D15" s="1165">
        <v>17</v>
      </c>
      <c r="E15" s="1164">
        <v>5.47</v>
      </c>
      <c r="F15" s="1165">
        <v>40</v>
      </c>
      <c r="G15" s="1165">
        <v>77</v>
      </c>
      <c r="H15" s="1175">
        <v>28.5</v>
      </c>
      <c r="I15" s="1166">
        <v>0.21</v>
      </c>
      <c r="J15" s="2348"/>
      <c r="K15" s="1630">
        <v>6.18</v>
      </c>
      <c r="L15" s="944">
        <v>11</v>
      </c>
      <c r="M15" s="1151">
        <v>5.0999999999999997E-2</v>
      </c>
      <c r="N15" s="1630">
        <v>6.16</v>
      </c>
      <c r="O15" s="944">
        <v>11</v>
      </c>
      <c r="P15" s="2348"/>
      <c r="Q15" s="1630">
        <v>6.05</v>
      </c>
      <c r="R15" s="944">
        <v>11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3.9E-2</v>
      </c>
      <c r="AB15" s="2361"/>
      <c r="AC15" s="2347"/>
      <c r="AD15" s="2346"/>
      <c r="AE15" s="2771"/>
      <c r="AF15" s="2351"/>
      <c r="AG15" s="2563"/>
      <c r="AH15" s="2683" t="str">
        <f t="shared" si="34"/>
        <v/>
      </c>
      <c r="AI15" s="2361"/>
      <c r="AJ15" s="2347"/>
      <c r="AK15" s="2346"/>
      <c r="AL15" s="2345"/>
      <c r="AM15" s="2351"/>
      <c r="AN15" s="2563"/>
      <c r="AO15" s="2685" t="str">
        <f t="shared" si="35"/>
        <v/>
      </c>
      <c r="AP15" s="2886">
        <v>3.1E-2</v>
      </c>
      <c r="AQ15" s="944">
        <v>1</v>
      </c>
      <c r="AR15" s="1645">
        <v>0.2</v>
      </c>
      <c r="AS15" s="2348"/>
      <c r="AT15" s="2337">
        <v>4.2999999999999997E-2</v>
      </c>
      <c r="AU15" s="2647">
        <v>2.1999999999999999E-2</v>
      </c>
      <c r="AV15" s="944">
        <v>1</v>
      </c>
      <c r="AW15" s="1645">
        <v>0.2</v>
      </c>
      <c r="AX15" s="2348"/>
      <c r="AY15" s="2647">
        <v>4.2999999999999997E-2</v>
      </c>
      <c r="AZ15" s="944">
        <v>1</v>
      </c>
      <c r="BA15" s="1645">
        <v>0.39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5850</v>
      </c>
      <c r="CO15" s="2386"/>
      <c r="CP15" s="2387"/>
      <c r="CQ15" s="2384"/>
      <c r="CR15" s="2383"/>
      <c r="CS15" s="2386"/>
      <c r="CT15" s="2384"/>
      <c r="CU15" s="2380">
        <v>0</v>
      </c>
      <c r="CV15" s="2377">
        <v>0</v>
      </c>
      <c r="CW15" s="2381">
        <v>50</v>
      </c>
      <c r="CX15" s="2380">
        <v>300</v>
      </c>
      <c r="CY15" s="2377">
        <v>300</v>
      </c>
      <c r="CZ15" s="2381">
        <v>350</v>
      </c>
      <c r="DA15" s="2388">
        <v>240</v>
      </c>
      <c r="DB15" s="2388">
        <v>240</v>
      </c>
      <c r="DC15" s="2388">
        <v>240</v>
      </c>
      <c r="DD15" s="2388">
        <v>240</v>
      </c>
      <c r="DE15" s="2388">
        <v>275</v>
      </c>
      <c r="DF15" s="2389">
        <v>275</v>
      </c>
      <c r="DG15" s="2388">
        <v>450</v>
      </c>
      <c r="DH15" s="2390"/>
      <c r="DI15" s="2391">
        <v>740</v>
      </c>
      <c r="DJ15" s="2388">
        <v>740</v>
      </c>
      <c r="DK15" s="2390">
        <v>850</v>
      </c>
      <c r="DL15" s="2619">
        <v>62</v>
      </c>
      <c r="DM15" s="2388">
        <v>76</v>
      </c>
      <c r="DN15" s="2388">
        <v>9</v>
      </c>
      <c r="DO15" s="2388">
        <v>1200</v>
      </c>
      <c r="DP15" s="2388">
        <v>244</v>
      </c>
      <c r="DQ15" s="2390">
        <v>275</v>
      </c>
      <c r="DR15" s="2383">
        <v>36</v>
      </c>
      <c r="DS15" s="2388">
        <v>42</v>
      </c>
      <c r="DT15" s="2388">
        <v>6</v>
      </c>
      <c r="DU15" s="2388">
        <v>630</v>
      </c>
      <c r="DV15" s="2388">
        <v>130</v>
      </c>
      <c r="DW15" s="2390">
        <v>100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1"/>
      <c r="AF16" s="2351"/>
      <c r="AG16" s="2563"/>
      <c r="AH16" s="2683" t="str">
        <f t="shared" si="34"/>
        <v/>
      </c>
      <c r="AI16" s="2361"/>
      <c r="AJ16" s="2347"/>
      <c r="AK16" s="2346"/>
      <c r="AL16" s="2345"/>
      <c r="AM16" s="2351"/>
      <c r="AN16" s="2563"/>
      <c r="AO16" s="2685" t="str">
        <f t="shared" si="35"/>
        <v/>
      </c>
      <c r="AP16" s="2885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Top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3.9E-2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6.12</v>
      </c>
      <c r="U17" s="2889">
        <v>0.32800000000000001</v>
      </c>
      <c r="V17" s="1628">
        <v>5</v>
      </c>
      <c r="W17" s="1645">
        <v>0.36</v>
      </c>
      <c r="X17" s="1631">
        <v>28.6</v>
      </c>
      <c r="Y17" s="2564">
        <v>9</v>
      </c>
      <c r="Z17" s="2360">
        <f t="shared" si="33"/>
        <v>0.29688679245283023</v>
      </c>
      <c r="AA17" s="2646"/>
      <c r="AB17" s="1543">
        <v>6.14</v>
      </c>
      <c r="AC17" s="2889">
        <v>0.28299999999999997</v>
      </c>
      <c r="AD17" s="944">
        <v>5</v>
      </c>
      <c r="AE17" s="2770">
        <v>0.36</v>
      </c>
      <c r="AF17" s="1631">
        <v>28.2</v>
      </c>
      <c r="AG17" s="2564">
        <v>9</v>
      </c>
      <c r="AH17" s="2683">
        <f t="shared" si="34"/>
        <v>0.29688679245283023</v>
      </c>
      <c r="AI17" s="1543">
        <v>6.17</v>
      </c>
      <c r="AJ17" s="2889">
        <v>0.25900000000000001</v>
      </c>
      <c r="AK17" s="944">
        <v>4</v>
      </c>
      <c r="AL17" s="1645">
        <v>0.33</v>
      </c>
      <c r="AM17" s="1631">
        <v>28.8</v>
      </c>
      <c r="AN17" s="2564">
        <v>10</v>
      </c>
      <c r="AO17" s="2685">
        <f t="shared" si="35"/>
        <v>0.30518518518518517</v>
      </c>
      <c r="AP17" s="2885"/>
      <c r="AQ17" s="2346"/>
      <c r="AR17" s="2345"/>
      <c r="AS17" s="1151">
        <v>1.0999999999999999E-2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7.25</v>
      </c>
      <c r="BD17" s="1645">
        <v>6.4000000000000001E-2</v>
      </c>
      <c r="BE17" s="944">
        <v>2</v>
      </c>
      <c r="BF17" s="1645">
        <v>3.4</v>
      </c>
      <c r="BG17" s="2564">
        <v>28.4</v>
      </c>
      <c r="BH17" s="2659">
        <v>24</v>
      </c>
      <c r="BI17" s="2659">
        <v>35</v>
      </c>
      <c r="BJ17" s="1151">
        <v>1.4E-2</v>
      </c>
      <c r="BK17" s="1630">
        <v>7.28</v>
      </c>
      <c r="BL17" s="1645">
        <v>5.8000000000000003E-2</v>
      </c>
      <c r="BM17" s="944">
        <v>2</v>
      </c>
      <c r="BN17" s="1631">
        <v>3.9</v>
      </c>
      <c r="BO17" s="2564">
        <v>27.4</v>
      </c>
      <c r="BP17" s="2659">
        <v>25</v>
      </c>
      <c r="BQ17" s="2659">
        <v>40</v>
      </c>
      <c r="BR17" s="2640">
        <v>7.0000000000000001E-3</v>
      </c>
      <c r="BS17" s="2580">
        <v>3.5</v>
      </c>
      <c r="BT17" s="2564">
        <v>3.8</v>
      </c>
      <c r="BU17" s="2634">
        <v>2.9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GD17" s="1728">
        <v>0.375</v>
      </c>
      <c r="GE17" s="1777">
        <f t="shared" si="30"/>
        <v>0.36</v>
      </c>
      <c r="GF17" s="1793">
        <f t="shared" si="0"/>
        <v>9</v>
      </c>
      <c r="GG17" s="1779">
        <f t="shared" si="1"/>
        <v>28.266666666666666</v>
      </c>
      <c r="GH17" s="1777">
        <f t="shared" si="2"/>
        <v>10.176</v>
      </c>
      <c r="GI17" s="1794">
        <f t="shared" si="3"/>
        <v>6.12</v>
      </c>
      <c r="GJ17" s="1794">
        <f t="shared" si="4"/>
        <v>28.6</v>
      </c>
      <c r="GK17" s="1780">
        <f t="shared" si="5"/>
        <v>5</v>
      </c>
      <c r="GL17" s="1781">
        <f>IF(GK17&lt;=1,"",GH17/GK17)</f>
        <v>2.0352000000000001</v>
      </c>
      <c r="GM17" s="1782">
        <f t="shared" si="7"/>
        <v>25</v>
      </c>
      <c r="GN17" s="1782">
        <f t="shared" si="8"/>
        <v>6.5</v>
      </c>
      <c r="GO17" s="1783">
        <f t="shared" si="9"/>
        <v>0.1768867924528302</v>
      </c>
      <c r="GP17" s="1580">
        <v>0.375</v>
      </c>
      <c r="GQ17" s="1784">
        <f t="shared" si="31"/>
        <v>0.36</v>
      </c>
      <c r="GR17" s="1785">
        <f t="shared" si="10"/>
        <v>9</v>
      </c>
      <c r="GS17" s="1786">
        <f t="shared" si="11"/>
        <v>28.266666666666666</v>
      </c>
      <c r="GT17" s="1787">
        <f t="shared" si="12"/>
        <v>10.176</v>
      </c>
      <c r="GU17" s="1786">
        <f t="shared" si="13"/>
        <v>6.14</v>
      </c>
      <c r="GV17" s="1786">
        <f t="shared" si="14"/>
        <v>28.2</v>
      </c>
      <c r="GW17" s="1788">
        <f t="shared" si="15"/>
        <v>5</v>
      </c>
      <c r="GX17" s="1781">
        <f t="shared" si="16"/>
        <v>2.0352000000000001</v>
      </c>
      <c r="GY17" s="1789">
        <f t="shared" si="17"/>
        <v>25</v>
      </c>
      <c r="GZ17" s="1789">
        <f t="shared" si="18"/>
        <v>6.5</v>
      </c>
      <c r="HA17" s="1790">
        <f t="shared" si="19"/>
        <v>0.1768867924528302</v>
      </c>
      <c r="HB17" s="1580">
        <v>0.375</v>
      </c>
      <c r="HC17" s="1784">
        <f t="shared" si="32"/>
        <v>0.33</v>
      </c>
      <c r="HD17" s="1785">
        <f t="shared" si="20"/>
        <v>10</v>
      </c>
      <c r="HE17" s="1786">
        <f t="shared" si="21"/>
        <v>27</v>
      </c>
      <c r="HF17" s="1787">
        <f t="shared" si="22"/>
        <v>8.91</v>
      </c>
      <c r="HG17" s="1786">
        <f t="shared" si="23"/>
        <v>6.17</v>
      </c>
      <c r="HH17" s="1786">
        <f t="shared" si="24"/>
        <v>28.8</v>
      </c>
      <c r="HI17" s="1788">
        <f t="shared" si="25"/>
        <v>5</v>
      </c>
      <c r="HJ17" s="1787">
        <f t="shared" si="26"/>
        <v>1.782</v>
      </c>
      <c r="HK17" s="1791">
        <f t="shared" si="27"/>
        <v>25</v>
      </c>
      <c r="HL17" s="1791">
        <f t="shared" si="28"/>
        <v>6.5</v>
      </c>
      <c r="HM17" s="1792">
        <f t="shared" si="29"/>
        <v>0.18518518518518517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1"/>
      <c r="AF18" s="2351"/>
      <c r="AG18" s="2563"/>
      <c r="AH18" s="2683" t="str">
        <f t="shared" si="34"/>
        <v/>
      </c>
      <c r="AI18" s="2361"/>
      <c r="AJ18" s="2347"/>
      <c r="AK18" s="2346"/>
      <c r="AL18" s="2345"/>
      <c r="AM18" s="2351"/>
      <c r="AN18" s="2563"/>
      <c r="AO18" s="2685" t="str">
        <f t="shared" si="35"/>
        <v/>
      </c>
      <c r="AP18" s="2885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Top="1" thickBot="1" x14ac:dyDescent="0.35">
      <c r="A19" s="1160">
        <v>0.45833333333333298</v>
      </c>
      <c r="B19" s="1163">
        <v>6.88</v>
      </c>
      <c r="C19" s="1165">
        <v>30</v>
      </c>
      <c r="D19" s="1165">
        <v>18</v>
      </c>
      <c r="E19" s="1164">
        <v>5.55</v>
      </c>
      <c r="F19" s="1165">
        <v>42</v>
      </c>
      <c r="G19" s="1165">
        <v>79</v>
      </c>
      <c r="H19" s="1175">
        <v>28.7</v>
      </c>
      <c r="I19" s="1166">
        <v>0.223</v>
      </c>
      <c r="J19" s="2348"/>
      <c r="K19" s="1630">
        <v>6.05</v>
      </c>
      <c r="L19" s="944">
        <v>11</v>
      </c>
      <c r="M19" s="1151">
        <v>5.1999999999999998E-2</v>
      </c>
      <c r="N19" s="1630">
        <v>6.04</v>
      </c>
      <c r="O19" s="944">
        <v>11</v>
      </c>
      <c r="P19" s="2348"/>
      <c r="Q19" s="1630">
        <v>6.11</v>
      </c>
      <c r="R19" s="944">
        <v>11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0.04</v>
      </c>
      <c r="AB19" s="2361"/>
      <c r="AC19" s="2347"/>
      <c r="AD19" s="2346"/>
      <c r="AE19" s="2771"/>
      <c r="AF19" s="2351"/>
      <c r="AG19" s="2563"/>
      <c r="AH19" s="2683" t="str">
        <f t="shared" si="34"/>
        <v/>
      </c>
      <c r="AI19" s="2361"/>
      <c r="AJ19" s="2347"/>
      <c r="AK19" s="2346"/>
      <c r="AL19" s="2345"/>
      <c r="AM19" s="2351"/>
      <c r="AN19" s="2563"/>
      <c r="AO19" s="2685" t="str">
        <f t="shared" si="35"/>
        <v/>
      </c>
      <c r="AP19" s="2886">
        <v>3.3000000000000002E-2</v>
      </c>
      <c r="AQ19" s="944">
        <v>1</v>
      </c>
      <c r="AR19" s="1645">
        <v>0.14000000000000001</v>
      </c>
      <c r="AS19" s="2348"/>
      <c r="AT19" s="2337">
        <v>4.2000000000000003E-2</v>
      </c>
      <c r="AU19" s="2647">
        <v>0.04</v>
      </c>
      <c r="AV19" s="944">
        <v>1</v>
      </c>
      <c r="AW19" s="1645">
        <v>0.17</v>
      </c>
      <c r="AX19" s="2348"/>
      <c r="AY19" s="2647">
        <v>4.3999999999999997E-2</v>
      </c>
      <c r="AZ19" s="944">
        <v>1</v>
      </c>
      <c r="BA19" s="1645">
        <v>0.28999999999999998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1"/>
      <c r="AF20" s="2351"/>
      <c r="AG20" s="2563"/>
      <c r="AH20" s="2683" t="str">
        <f t="shared" si="34"/>
        <v/>
      </c>
      <c r="AI20" s="2361"/>
      <c r="AJ20" s="2347"/>
      <c r="AK20" s="2346"/>
      <c r="AL20" s="2345"/>
      <c r="AM20" s="2351"/>
      <c r="AN20" s="2563"/>
      <c r="AO20" s="2685" t="str">
        <f t="shared" si="35"/>
        <v/>
      </c>
      <c r="AP20" s="2885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Top="1" thickBot="1" x14ac:dyDescent="0.35">
      <c r="A21" s="1160">
        <v>0.54166666666666663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6.12</v>
      </c>
      <c r="U21" s="2889">
        <v>0.23799999999999999</v>
      </c>
      <c r="V21" s="1628">
        <v>3</v>
      </c>
      <c r="W21" s="1645">
        <v>0.42</v>
      </c>
      <c r="X21" s="1631">
        <v>28.2</v>
      </c>
      <c r="Y21" s="2564">
        <v>9</v>
      </c>
      <c r="Z21" s="2360">
        <f t="shared" si="33"/>
        <v>0.29688679245283023</v>
      </c>
      <c r="AA21" s="2646"/>
      <c r="AB21" s="1543">
        <v>6.17</v>
      </c>
      <c r="AC21" s="2889">
        <v>0.183</v>
      </c>
      <c r="AD21" s="944">
        <v>3</v>
      </c>
      <c r="AE21" s="2770">
        <v>0.37</v>
      </c>
      <c r="AF21" s="1631">
        <v>28.5</v>
      </c>
      <c r="AG21" s="2564">
        <v>9</v>
      </c>
      <c r="AH21" s="2683">
        <f t="shared" si="34"/>
        <v>0.29688679245283023</v>
      </c>
      <c r="AI21" s="1543">
        <v>6.2</v>
      </c>
      <c r="AJ21" s="2889">
        <v>0.20899999999999999</v>
      </c>
      <c r="AK21" s="944">
        <v>3</v>
      </c>
      <c r="AL21" s="1645">
        <v>0.35</v>
      </c>
      <c r="AM21" s="1631">
        <v>29</v>
      </c>
      <c r="AN21" s="2564">
        <v>10</v>
      </c>
      <c r="AO21" s="2685">
        <f t="shared" si="35"/>
        <v>0.30518518518518517</v>
      </c>
      <c r="AP21" s="2885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7.37</v>
      </c>
      <c r="BD21" s="1645">
        <v>5.5E-2</v>
      </c>
      <c r="BE21" s="944">
        <v>1</v>
      </c>
      <c r="BF21" s="1645">
        <v>3.9</v>
      </c>
      <c r="BG21" s="2564">
        <v>28.6</v>
      </c>
      <c r="BH21" s="2658"/>
      <c r="BI21" s="2658"/>
      <c r="BJ21" s="2348"/>
      <c r="BK21" s="1630">
        <v>7.27</v>
      </c>
      <c r="BL21" s="1645">
        <v>4.9000000000000002E-2</v>
      </c>
      <c r="BM21" s="944">
        <v>1</v>
      </c>
      <c r="BN21" s="1631">
        <v>4</v>
      </c>
      <c r="BO21" s="2564">
        <v>27.3</v>
      </c>
      <c r="BP21" s="2657"/>
      <c r="BQ21" s="2657"/>
      <c r="BR21" s="2639"/>
      <c r="BS21" s="2580">
        <v>3.5</v>
      </c>
      <c r="BT21" s="2564">
        <v>3.8</v>
      </c>
      <c r="BU21" s="2634">
        <v>3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0.42</v>
      </c>
      <c r="GF21" s="1793">
        <f t="shared" si="0"/>
        <v>9</v>
      </c>
      <c r="GG21" s="1779">
        <f t="shared" si="1"/>
        <v>28.266666666666666</v>
      </c>
      <c r="GH21" s="1777">
        <f t="shared" si="2"/>
        <v>11.872</v>
      </c>
      <c r="GI21" s="1794">
        <f t="shared" si="3"/>
        <v>6.12</v>
      </c>
      <c r="GJ21" s="1794">
        <f t="shared" si="4"/>
        <v>28.2</v>
      </c>
      <c r="GK21" s="1780">
        <f t="shared" si="5"/>
        <v>5</v>
      </c>
      <c r="GL21" s="1781">
        <f t="shared" si="6"/>
        <v>2.3744000000000001</v>
      </c>
      <c r="GM21" s="1782">
        <f t="shared" si="7"/>
        <v>25</v>
      </c>
      <c r="GN21" s="1782">
        <f t="shared" si="8"/>
        <v>6.5</v>
      </c>
      <c r="GO21" s="1783">
        <f t="shared" si="9"/>
        <v>0.1768867924528302</v>
      </c>
      <c r="GP21" s="1580">
        <v>0.54166666666666696</v>
      </c>
      <c r="GQ21" s="1784">
        <f t="shared" si="31"/>
        <v>0.37</v>
      </c>
      <c r="GR21" s="1785">
        <f t="shared" si="10"/>
        <v>9</v>
      </c>
      <c r="GS21" s="1786">
        <f t="shared" si="11"/>
        <v>28.266666666666666</v>
      </c>
      <c r="GT21" s="1787">
        <f t="shared" si="12"/>
        <v>10.458666666666666</v>
      </c>
      <c r="GU21" s="1786">
        <f t="shared" si="13"/>
        <v>6.17</v>
      </c>
      <c r="GV21" s="1786">
        <f t="shared" si="14"/>
        <v>28.5</v>
      </c>
      <c r="GW21" s="1788">
        <f t="shared" si="15"/>
        <v>5</v>
      </c>
      <c r="GX21" s="1781">
        <f t="shared" si="16"/>
        <v>2.091733333333333</v>
      </c>
      <c r="GY21" s="1789">
        <f t="shared" si="17"/>
        <v>25</v>
      </c>
      <c r="GZ21" s="1789">
        <f t="shared" si="18"/>
        <v>6.5</v>
      </c>
      <c r="HA21" s="1790">
        <f t="shared" si="19"/>
        <v>0.1768867924528302</v>
      </c>
      <c r="HB21" s="1580">
        <v>0.54166666666666696</v>
      </c>
      <c r="HC21" s="1784">
        <f t="shared" si="32"/>
        <v>0.35</v>
      </c>
      <c r="HD21" s="1785">
        <f t="shared" si="20"/>
        <v>10</v>
      </c>
      <c r="HE21" s="1786">
        <f t="shared" si="21"/>
        <v>27</v>
      </c>
      <c r="HF21" s="1787">
        <f t="shared" si="22"/>
        <v>9.4499999999999993</v>
      </c>
      <c r="HG21" s="1786">
        <f t="shared" si="23"/>
        <v>6.2</v>
      </c>
      <c r="HH21" s="1786">
        <f t="shared" si="24"/>
        <v>29</v>
      </c>
      <c r="HI21" s="1788">
        <f t="shared" si="25"/>
        <v>5</v>
      </c>
      <c r="HJ21" s="1787">
        <f t="shared" si="26"/>
        <v>1.89</v>
      </c>
      <c r="HK21" s="1791">
        <f t="shared" si="27"/>
        <v>25</v>
      </c>
      <c r="HL21" s="1791">
        <f t="shared" si="28"/>
        <v>6.5</v>
      </c>
      <c r="HM21" s="1792">
        <f t="shared" si="29"/>
        <v>0.18518518518518517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1"/>
      <c r="AF22" s="2351"/>
      <c r="AG22" s="2563"/>
      <c r="AH22" s="2683" t="str">
        <f t="shared" si="34"/>
        <v/>
      </c>
      <c r="AI22" s="2361"/>
      <c r="AJ22" s="2347"/>
      <c r="AK22" s="2346"/>
      <c r="AL22" s="2345"/>
      <c r="AM22" s="2351"/>
      <c r="AN22" s="2563"/>
      <c r="AO22" s="2685" t="str">
        <f t="shared" si="35"/>
        <v/>
      </c>
      <c r="AP22" s="2885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Top="1" thickBot="1" x14ac:dyDescent="0.35">
      <c r="A23" s="1160">
        <v>0.625000000000002</v>
      </c>
      <c r="B23" s="1163">
        <v>6.89</v>
      </c>
      <c r="C23" s="1165">
        <v>26</v>
      </c>
      <c r="D23" s="1165">
        <v>17</v>
      </c>
      <c r="E23" s="1164">
        <v>5.54</v>
      </c>
      <c r="F23" s="1165">
        <v>49</v>
      </c>
      <c r="G23" s="1165">
        <v>81</v>
      </c>
      <c r="H23" s="1175">
        <v>27.9</v>
      </c>
      <c r="I23" s="1166">
        <v>0.254</v>
      </c>
      <c r="J23" s="2348"/>
      <c r="K23" s="1630">
        <v>6.11</v>
      </c>
      <c r="L23" s="944">
        <v>10</v>
      </c>
      <c r="M23" s="1151">
        <v>6.2E-2</v>
      </c>
      <c r="N23" s="1630">
        <v>6.14</v>
      </c>
      <c r="O23" s="944">
        <v>11</v>
      </c>
      <c r="P23" s="2348"/>
      <c r="Q23" s="1630">
        <v>6.2</v>
      </c>
      <c r="R23" s="944">
        <v>11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6.2E-2</v>
      </c>
      <c r="AB23" s="2361"/>
      <c r="AC23" s="2347"/>
      <c r="AD23" s="2346"/>
      <c r="AE23" s="2771"/>
      <c r="AF23" s="2351"/>
      <c r="AG23" s="2563"/>
      <c r="AH23" s="2683" t="str">
        <f t="shared" si="34"/>
        <v/>
      </c>
      <c r="AI23" s="2361"/>
      <c r="AJ23" s="2347"/>
      <c r="AK23" s="2346"/>
      <c r="AL23" s="2345"/>
      <c r="AM23" s="2351"/>
      <c r="AN23" s="2563"/>
      <c r="AO23" s="2685" t="str">
        <f t="shared" si="35"/>
        <v/>
      </c>
      <c r="AP23" s="2886">
        <v>4.9000000000000002E-2</v>
      </c>
      <c r="AQ23" s="944">
        <v>1</v>
      </c>
      <c r="AR23" s="1645">
        <v>0.18</v>
      </c>
      <c r="AS23" s="2348"/>
      <c r="AT23" s="2337">
        <v>4.5999999999999999E-2</v>
      </c>
      <c r="AU23" s="2647">
        <v>3.1E-2</v>
      </c>
      <c r="AV23" s="944">
        <v>1</v>
      </c>
      <c r="AW23" s="1645">
        <v>0.26</v>
      </c>
      <c r="AX23" s="2348"/>
      <c r="AY23" s="2647">
        <v>4.7E-2</v>
      </c>
      <c r="AZ23" s="944">
        <v>1</v>
      </c>
      <c r="BA23" s="1645">
        <v>0.16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1"/>
      <c r="AF24" s="2351"/>
      <c r="AG24" s="2563"/>
      <c r="AH24" s="2683" t="str">
        <f t="shared" si="34"/>
        <v/>
      </c>
      <c r="AI24" s="2361"/>
      <c r="AJ24" s="2347"/>
      <c r="AK24" s="2346"/>
      <c r="AL24" s="2345"/>
      <c r="AM24" s="2351"/>
      <c r="AN24" s="2563"/>
      <c r="AO24" s="2685" t="str">
        <f t="shared" si="35"/>
        <v/>
      </c>
      <c r="AP24" s="2885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Top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1"/>
      <c r="AF25" s="2351"/>
      <c r="AG25" s="2563"/>
      <c r="AH25" s="2683" t="str">
        <f t="shared" si="34"/>
        <v/>
      </c>
      <c r="AI25" s="2361"/>
      <c r="AJ25" s="2347"/>
      <c r="AK25" s="2346"/>
      <c r="AL25" s="2345"/>
      <c r="AM25" s="2351"/>
      <c r="AN25" s="2563"/>
      <c r="AO25" s="2685" t="str">
        <f t="shared" si="35"/>
        <v/>
      </c>
      <c r="AP25" s="2885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7.35</v>
      </c>
      <c r="BD25" s="1645">
        <v>5.3999999999999999E-2</v>
      </c>
      <c r="BE25" s="944">
        <v>1</v>
      </c>
      <c r="BF25" s="1645">
        <v>4.0999999999999996</v>
      </c>
      <c r="BG25" s="2564">
        <v>28.1</v>
      </c>
      <c r="BH25" s="2658"/>
      <c r="BI25" s="2658"/>
      <c r="BJ25" s="2348"/>
      <c r="BK25" s="1630">
        <v>7.47</v>
      </c>
      <c r="BL25" s="1645">
        <v>5.8000000000000003E-2</v>
      </c>
      <c r="BM25" s="944">
        <v>1</v>
      </c>
      <c r="BN25" s="1631">
        <v>4.2</v>
      </c>
      <c r="BO25" s="2564">
        <v>27.4</v>
      </c>
      <c r="BP25" s="2657"/>
      <c r="BQ25" s="2657"/>
      <c r="BR25" s="2639"/>
      <c r="BS25" s="2580">
        <v>3.7</v>
      </c>
      <c r="BT25" s="2564">
        <v>3.8</v>
      </c>
      <c r="BU25" s="2634">
        <v>3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1"/>
      <c r="AF26" s="2351"/>
      <c r="AG26" s="2563"/>
      <c r="AH26" s="2683" t="str">
        <f t="shared" si="34"/>
        <v/>
      </c>
      <c r="AI26" s="2361"/>
      <c r="AJ26" s="2347"/>
      <c r="AK26" s="2346"/>
      <c r="AL26" s="2345"/>
      <c r="AM26" s="2351"/>
      <c r="AN26" s="2563"/>
      <c r="AO26" s="2685" t="str">
        <f t="shared" si="35"/>
        <v/>
      </c>
      <c r="AP26" s="2885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Top="1" thickBot="1" x14ac:dyDescent="0.35">
      <c r="A27" s="1160">
        <v>0.79166666666666996</v>
      </c>
      <c r="B27" s="1163">
        <v>6.93</v>
      </c>
      <c r="C27" s="1165">
        <v>28</v>
      </c>
      <c r="D27" s="1165">
        <v>18</v>
      </c>
      <c r="E27" s="1164">
        <v>5.65</v>
      </c>
      <c r="F27" s="1165">
        <v>46</v>
      </c>
      <c r="G27" s="1165">
        <v>82</v>
      </c>
      <c r="H27" s="1175">
        <v>30.5</v>
      </c>
      <c r="I27" s="1166">
        <v>0.23899999999999999</v>
      </c>
      <c r="J27" s="2348"/>
      <c r="K27" s="1630">
        <v>6.15</v>
      </c>
      <c r="L27" s="944">
        <v>12</v>
      </c>
      <c r="M27" s="1151">
        <v>5.8000000000000003E-2</v>
      </c>
      <c r="N27" s="1630">
        <v>6.1</v>
      </c>
      <c r="O27" s="944">
        <v>12</v>
      </c>
      <c r="P27" s="2348"/>
      <c r="Q27" s="1630">
        <v>6.1</v>
      </c>
      <c r="R27" s="944">
        <v>12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4.2000000000000003E-2</v>
      </c>
      <c r="AB27" s="2361"/>
      <c r="AC27" s="2347"/>
      <c r="AD27" s="2346"/>
      <c r="AE27" s="2771"/>
      <c r="AF27" s="2351"/>
      <c r="AG27" s="2563"/>
      <c r="AH27" s="2683" t="str">
        <f t="shared" si="34"/>
        <v/>
      </c>
      <c r="AI27" s="2361"/>
      <c r="AJ27" s="2347"/>
      <c r="AK27" s="2346"/>
      <c r="AL27" s="2345"/>
      <c r="AM27" s="2351"/>
      <c r="AN27" s="2563"/>
      <c r="AO27" s="2685" t="str">
        <f t="shared" si="35"/>
        <v/>
      </c>
      <c r="AP27" s="2886">
        <v>4.2000000000000003E-2</v>
      </c>
      <c r="AQ27" s="944">
        <v>1</v>
      </c>
      <c r="AR27" s="1645">
        <v>0.19</v>
      </c>
      <c r="AS27" s="2348"/>
      <c r="AT27" s="2337">
        <v>0.04</v>
      </c>
      <c r="AU27" s="2647">
        <v>2.7E-2</v>
      </c>
      <c r="AV27" s="944">
        <v>1</v>
      </c>
      <c r="AW27" s="1645">
        <v>0.32</v>
      </c>
      <c r="AX27" s="2348"/>
      <c r="AY27" s="2647">
        <v>4.5999999999999999E-2</v>
      </c>
      <c r="AZ27" s="944">
        <v>1</v>
      </c>
      <c r="BA27" s="1645">
        <v>0.21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1"/>
      <c r="AF28" s="2351"/>
      <c r="AG28" s="2563"/>
      <c r="AH28" s="2683" t="str">
        <f t="shared" si="34"/>
        <v/>
      </c>
      <c r="AI28" s="2361"/>
      <c r="AJ28" s="2347"/>
      <c r="AK28" s="2346"/>
      <c r="AL28" s="2345"/>
      <c r="AM28" s="2351"/>
      <c r="AN28" s="2563"/>
      <c r="AO28" s="2685" t="str">
        <f t="shared" si="35"/>
        <v/>
      </c>
      <c r="AP28" s="2885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Top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0.03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6.13</v>
      </c>
      <c r="U29" s="2889">
        <v>0.254</v>
      </c>
      <c r="V29" s="1628">
        <v>3</v>
      </c>
      <c r="W29" s="1645">
        <v>0.44</v>
      </c>
      <c r="X29" s="1631">
        <v>29.8</v>
      </c>
      <c r="Y29" s="2564">
        <v>7</v>
      </c>
      <c r="Z29" s="2360">
        <f t="shared" si="33"/>
        <v>0.25757861635220125</v>
      </c>
      <c r="AA29" s="2646"/>
      <c r="AB29" s="1543">
        <v>6.14</v>
      </c>
      <c r="AC29" s="2889">
        <v>0.22500000000000001</v>
      </c>
      <c r="AD29" s="944">
        <v>3</v>
      </c>
      <c r="AE29" s="2770">
        <v>0.49</v>
      </c>
      <c r="AF29" s="1631">
        <v>29.8</v>
      </c>
      <c r="AG29" s="2564">
        <v>7</v>
      </c>
      <c r="AH29" s="2683">
        <f t="shared" si="34"/>
        <v>0.25757861635220125</v>
      </c>
      <c r="AI29" s="1543">
        <v>6.18</v>
      </c>
      <c r="AJ29" s="2889">
        <v>0.20499999999999999</v>
      </c>
      <c r="AK29" s="944">
        <v>3</v>
      </c>
      <c r="AL29" s="1645">
        <v>0.48</v>
      </c>
      <c r="AM29" s="1631">
        <v>29.8</v>
      </c>
      <c r="AN29" s="2564">
        <v>8</v>
      </c>
      <c r="AO29" s="2685">
        <f t="shared" si="35"/>
        <v>0.26814814814814814</v>
      </c>
      <c r="AP29" s="2885"/>
      <c r="AQ29" s="2346"/>
      <c r="AR29" s="2345"/>
      <c r="AS29" s="1151">
        <v>5.0000000000000001E-3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7.18</v>
      </c>
      <c r="BD29" s="1645">
        <v>5.8000000000000003E-2</v>
      </c>
      <c r="BE29" s="944">
        <v>1</v>
      </c>
      <c r="BF29" s="1645">
        <v>4.2</v>
      </c>
      <c r="BG29" s="2564">
        <v>30.7</v>
      </c>
      <c r="BH29" s="2659">
        <v>21</v>
      </c>
      <c r="BI29" s="2659">
        <v>30</v>
      </c>
      <c r="BJ29" s="1151">
        <v>8.9999999999999993E-3</v>
      </c>
      <c r="BK29" s="1630">
        <v>7.33</v>
      </c>
      <c r="BL29" s="1645">
        <v>5.8999999999999997E-2</v>
      </c>
      <c r="BM29" s="944">
        <v>1</v>
      </c>
      <c r="BN29" s="1631">
        <v>4.0999999999999996</v>
      </c>
      <c r="BO29" s="2564">
        <v>28.8</v>
      </c>
      <c r="BP29" s="2659">
        <v>22</v>
      </c>
      <c r="BQ29" s="2659">
        <v>29</v>
      </c>
      <c r="BR29" s="2640">
        <v>6.0000000000000001E-3</v>
      </c>
      <c r="BS29" s="2580">
        <v>3.7</v>
      </c>
      <c r="BT29" s="2564">
        <v>3.9</v>
      </c>
      <c r="BU29" s="2634">
        <v>3.2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0.44</v>
      </c>
      <c r="GF29" s="1793">
        <f t="shared" si="0"/>
        <v>7</v>
      </c>
      <c r="GG29" s="1779">
        <f t="shared" si="1"/>
        <v>36.342857142857142</v>
      </c>
      <c r="GH29" s="1777">
        <f t="shared" si="2"/>
        <v>15.990857142857143</v>
      </c>
      <c r="GI29" s="1794">
        <f t="shared" si="3"/>
        <v>6.13</v>
      </c>
      <c r="GJ29" s="1794">
        <f t="shared" si="4"/>
        <v>29.8</v>
      </c>
      <c r="GK29" s="1780">
        <f t="shared" si="5"/>
        <v>5</v>
      </c>
      <c r="GL29" s="1781">
        <f t="shared" si="6"/>
        <v>3.1981714285714284</v>
      </c>
      <c r="GM29" s="1782">
        <f t="shared" si="7"/>
        <v>25</v>
      </c>
      <c r="GN29" s="1782">
        <f t="shared" si="8"/>
        <v>6.5</v>
      </c>
      <c r="GO29" s="1783">
        <f t="shared" si="9"/>
        <v>0.13757861635220126</v>
      </c>
      <c r="GP29" s="1580">
        <v>0.875</v>
      </c>
      <c r="GQ29" s="1784">
        <f t="shared" si="31"/>
        <v>0.49</v>
      </c>
      <c r="GR29" s="1785">
        <f t="shared" si="10"/>
        <v>7</v>
      </c>
      <c r="GS29" s="1786">
        <f t="shared" si="11"/>
        <v>36.342857142857142</v>
      </c>
      <c r="GT29" s="1787">
        <f t="shared" si="12"/>
        <v>17.808</v>
      </c>
      <c r="GU29" s="1786">
        <f t="shared" si="13"/>
        <v>6.14</v>
      </c>
      <c r="GV29" s="1786">
        <f t="shared" si="14"/>
        <v>29.8</v>
      </c>
      <c r="GW29" s="1788">
        <f t="shared" si="15"/>
        <v>5</v>
      </c>
      <c r="GX29" s="1781">
        <f t="shared" si="16"/>
        <v>3.5615999999999999</v>
      </c>
      <c r="GY29" s="1789">
        <f t="shared" si="17"/>
        <v>25</v>
      </c>
      <c r="GZ29" s="1789">
        <f t="shared" si="18"/>
        <v>6.5</v>
      </c>
      <c r="HA29" s="1790">
        <f t="shared" si="19"/>
        <v>0.13757861635220126</v>
      </c>
      <c r="HB29" s="1580">
        <v>0.875</v>
      </c>
      <c r="HC29" s="1784">
        <f t="shared" si="32"/>
        <v>0.48</v>
      </c>
      <c r="HD29" s="1785">
        <f t="shared" si="20"/>
        <v>8</v>
      </c>
      <c r="HE29" s="1786">
        <f t="shared" si="21"/>
        <v>33.75</v>
      </c>
      <c r="HF29" s="1787">
        <f t="shared" si="22"/>
        <v>16.2</v>
      </c>
      <c r="HG29" s="1786">
        <f t="shared" si="23"/>
        <v>6.18</v>
      </c>
      <c r="HH29" s="1786">
        <f t="shared" si="24"/>
        <v>29.8</v>
      </c>
      <c r="HI29" s="1788">
        <f t="shared" si="25"/>
        <v>5</v>
      </c>
      <c r="HJ29" s="1787">
        <f t="shared" si="26"/>
        <v>3.2399999999999998</v>
      </c>
      <c r="HK29" s="1791">
        <f t="shared" si="27"/>
        <v>25</v>
      </c>
      <c r="HL29" s="1791">
        <f t="shared" si="28"/>
        <v>6.5</v>
      </c>
      <c r="HM29" s="1792">
        <f t="shared" si="29"/>
        <v>0.14814814814814814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1"/>
      <c r="AF30" s="2351"/>
      <c r="AG30" s="2563"/>
      <c r="AH30" s="2683" t="str">
        <f t="shared" si="34"/>
        <v/>
      </c>
      <c r="AI30" s="2361"/>
      <c r="AJ30" s="2347"/>
      <c r="AK30" s="2346"/>
      <c r="AL30" s="2345"/>
      <c r="AM30" s="2351"/>
      <c r="AN30" s="2563"/>
      <c r="AO30" s="2685" t="str">
        <f t="shared" si="35"/>
        <v/>
      </c>
      <c r="AP30" s="2885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12" t="s">
        <v>20</v>
      </c>
      <c r="BW30" s="3113"/>
      <c r="BX30" s="2551" t="s">
        <v>19</v>
      </c>
      <c r="BY30" s="2530">
        <f>SUM(BY$8,BY$10,BY$12,BY$14,BY$16,BY$18,BY$20,BY$22,BY$24,BY$26,BY$28)</f>
        <v>31.5</v>
      </c>
      <c r="BZ30" s="2530">
        <f>SUM(BZ$8,BZ$10,BZ$12,BZ$14,BZ$16,BZ$18,BZ$20,BZ$22,BZ$24,BZ$26,BZ$28)</f>
        <v>31.5</v>
      </c>
      <c r="CA30" s="2530">
        <f t="shared" ref="CA30:DW30" si="36">SUM(CA$8,CA$10,CA$12,CA$14,CA$16,CA$18,CA$20,CA$22,CA$24,CA$26,CA$28)</f>
        <v>35.5</v>
      </c>
      <c r="CB30" s="2530">
        <f t="shared" si="36"/>
        <v>98.5</v>
      </c>
      <c r="CC30" s="2530">
        <f t="shared" si="36"/>
        <v>29.5</v>
      </c>
      <c r="CD30" s="2530">
        <f t="shared" si="36"/>
        <v>29.5</v>
      </c>
      <c r="CE30" s="2530">
        <f t="shared" si="36"/>
        <v>33.5</v>
      </c>
      <c r="CF30" s="2530">
        <f t="shared" si="36"/>
        <v>92.5</v>
      </c>
      <c r="CG30" s="2530">
        <f t="shared" si="36"/>
        <v>0</v>
      </c>
      <c r="CH30" s="2530">
        <f t="shared" si="36"/>
        <v>24.763679999999997</v>
      </c>
      <c r="CI30" s="2530">
        <f t="shared" si="36"/>
        <v>0</v>
      </c>
      <c r="CJ30" s="2530">
        <f t="shared" si="36"/>
        <v>54.724320000000006</v>
      </c>
      <c r="CK30" s="2530">
        <f t="shared" si="36"/>
        <v>79.488</v>
      </c>
      <c r="CL30" s="2591">
        <f t="shared" si="36"/>
        <v>4.2609599999999999</v>
      </c>
      <c r="CM30" s="2630" t="s">
        <v>19</v>
      </c>
      <c r="CN30" s="2602">
        <f t="shared" si="36"/>
        <v>259.12953300665936</v>
      </c>
      <c r="CO30" s="2603">
        <f t="shared" si="36"/>
        <v>13342.7642</v>
      </c>
      <c r="CP30" s="2603">
        <f t="shared" si="36"/>
        <v>0</v>
      </c>
      <c r="CQ30" s="2603">
        <f t="shared" si="36"/>
        <v>2680.1762114537446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0</v>
      </c>
      <c r="CV30" s="2530">
        <f t="shared" si="36"/>
        <v>0</v>
      </c>
      <c r="CW30" s="2530">
        <f t="shared" si="36"/>
        <v>6.0799188279287852</v>
      </c>
      <c r="CX30" s="2530">
        <f t="shared" si="36"/>
        <v>8.3345600834785714</v>
      </c>
      <c r="CY30" s="2530">
        <f t="shared" si="36"/>
        <v>8.3345600834785714</v>
      </c>
      <c r="CZ30" s="2530">
        <f t="shared" si="36"/>
        <v>8.1326988969821414</v>
      </c>
      <c r="DA30" s="2614">
        <f t="shared" si="36"/>
        <v>0.89647350716028806</v>
      </c>
      <c r="DB30" s="2614">
        <f t="shared" si="36"/>
        <v>0.89647350716028806</v>
      </c>
      <c r="DC30" s="2614">
        <f t="shared" si="36"/>
        <v>0.82833418601808306</v>
      </c>
      <c r="DD30" s="2614">
        <f t="shared" si="36"/>
        <v>0.84101126902128387</v>
      </c>
      <c r="DE30" s="2614">
        <f t="shared" si="36"/>
        <v>0.78155614922418115</v>
      </c>
      <c r="DF30" s="2614">
        <f t="shared" si="36"/>
        <v>0.7929655239270621</v>
      </c>
      <c r="DG30" s="2614">
        <f t="shared" si="36"/>
        <v>3.4240422721268162</v>
      </c>
      <c r="DH30" s="2530">
        <f t="shared" si="36"/>
        <v>9.5</v>
      </c>
      <c r="DI30" s="2614">
        <f t="shared" si="36"/>
        <v>0.23973477972631593</v>
      </c>
      <c r="DJ30" s="2614">
        <f t="shared" si="36"/>
        <v>0.24387264590396204</v>
      </c>
      <c r="DK30" s="2614">
        <f t="shared" si="36"/>
        <v>0.24184943067218054</v>
      </c>
      <c r="DL30" s="2614">
        <f t="shared" si="36"/>
        <v>4.398219765359725</v>
      </c>
      <c r="DM30" s="2614">
        <f t="shared" si="36"/>
        <v>1.9916132344909967</v>
      </c>
      <c r="DN30" s="2614">
        <f t="shared" si="36"/>
        <v>0.40154909580094106</v>
      </c>
      <c r="DO30" s="2614">
        <f t="shared" si="36"/>
        <v>17.641273614904776</v>
      </c>
      <c r="DP30" s="2614">
        <f t="shared" si="36"/>
        <v>3.4135892914252155</v>
      </c>
      <c r="DQ30" s="2614">
        <f t="shared" si="36"/>
        <v>24.498981853250534</v>
      </c>
      <c r="DR30" s="2614">
        <f t="shared" si="36"/>
        <v>4.3419451265079534</v>
      </c>
      <c r="DS30" s="2614">
        <f t="shared" si="36"/>
        <v>2.0451677128438157</v>
      </c>
      <c r="DT30" s="2614">
        <f t="shared" si="36"/>
        <v>0.48161485126369941</v>
      </c>
      <c r="DU30" s="2614">
        <f t="shared" si="36"/>
        <v>16.007453796270337</v>
      </c>
      <c r="DV30" s="2614">
        <f t="shared" si="36"/>
        <v>3.0744317192302981</v>
      </c>
      <c r="DW30" s="2614">
        <f t="shared" si="36"/>
        <v>14.57365696984373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6.88</v>
      </c>
      <c r="C31" s="1170">
        <v>30</v>
      </c>
      <c r="D31" s="1170">
        <v>19</v>
      </c>
      <c r="E31" s="1169">
        <v>5.1100000000000003</v>
      </c>
      <c r="F31" s="1170">
        <v>45</v>
      </c>
      <c r="G31" s="1170">
        <v>74</v>
      </c>
      <c r="H31" s="1176">
        <v>30.7</v>
      </c>
      <c r="I31" s="1171">
        <v>0.23300000000000001</v>
      </c>
      <c r="J31" s="2356"/>
      <c r="K31" s="1191">
        <v>6.07</v>
      </c>
      <c r="L31" s="945">
        <v>12</v>
      </c>
      <c r="M31" s="1192">
        <v>5.2999999999999999E-2</v>
      </c>
      <c r="N31" s="1546">
        <v>6.06</v>
      </c>
      <c r="O31" s="1547">
        <v>13</v>
      </c>
      <c r="P31" s="2352"/>
      <c r="Q31" s="1546">
        <v>6.05</v>
      </c>
      <c r="R31" s="1547">
        <v>12</v>
      </c>
      <c r="S31" s="2352"/>
      <c r="T31" s="2362"/>
      <c r="U31" s="2890"/>
      <c r="V31" s="2363"/>
      <c r="W31" s="2345"/>
      <c r="X31" s="2364"/>
      <c r="Y31" s="2651"/>
      <c r="Z31" s="2360" t="str">
        <f t="shared" si="33"/>
        <v/>
      </c>
      <c r="AA31" s="2647">
        <v>3.9E-2</v>
      </c>
      <c r="AB31" s="2367"/>
      <c r="AC31" s="2890"/>
      <c r="AD31" s="2652"/>
      <c r="AE31" s="2771"/>
      <c r="AF31" s="2364"/>
      <c r="AG31" s="2651"/>
      <c r="AH31" s="2683" t="str">
        <f t="shared" si="34"/>
        <v/>
      </c>
      <c r="AI31" s="2367"/>
      <c r="AJ31" s="2890"/>
      <c r="AK31" s="2652"/>
      <c r="AL31" s="2345"/>
      <c r="AM31" s="2364"/>
      <c r="AN31" s="2651"/>
      <c r="AO31" s="2685" t="str">
        <f t="shared" si="35"/>
        <v/>
      </c>
      <c r="AP31" s="2887">
        <v>4.4999999999999998E-2</v>
      </c>
      <c r="AQ31" s="1547">
        <v>1</v>
      </c>
      <c r="AR31" s="2654">
        <v>0.18</v>
      </c>
      <c r="AS31" s="2356"/>
      <c r="AT31" s="2338">
        <v>0.04</v>
      </c>
      <c r="AU31" s="2882">
        <v>2.9000000000000001E-2</v>
      </c>
      <c r="AV31" s="1152">
        <v>1</v>
      </c>
      <c r="AW31" s="2653">
        <v>0.28999999999999998</v>
      </c>
      <c r="AX31" s="2356"/>
      <c r="AY31" s="2882">
        <v>4.3999999999999997E-2</v>
      </c>
      <c r="AZ31" s="1152">
        <v>1</v>
      </c>
      <c r="BA31" s="2653">
        <v>0.24</v>
      </c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14"/>
      <c r="BW31" s="3115"/>
      <c r="BX31" s="2552" t="s">
        <v>50</v>
      </c>
      <c r="BY31" s="2530">
        <f>IF(BY30&gt;=0.1,AVERAGE(BY$8,BY$10,BY$12,BY$14,BY$16,BY$18,BY$20,BY$22,BY$24,BY$26,BY$28),"")</f>
        <v>7.875</v>
      </c>
      <c r="BZ31" s="2531">
        <f t="shared" ref="BZ31:DW31" si="37">IF(BZ30&gt;=0.1,AVERAGE(BZ$8,BZ$10,BZ$12,BZ$14,BZ$16,BZ$18,BZ$20,BZ$22,BZ$24,BZ$26,BZ$28),"")</f>
        <v>7.875</v>
      </c>
      <c r="CA31" s="2531">
        <f t="shared" si="37"/>
        <v>8.875</v>
      </c>
      <c r="CB31" s="2531">
        <f t="shared" si="37"/>
        <v>24.625</v>
      </c>
      <c r="CC31" s="2531">
        <f t="shared" si="37"/>
        <v>7.375</v>
      </c>
      <c r="CD31" s="2531">
        <f t="shared" si="37"/>
        <v>7.375</v>
      </c>
      <c r="CE31" s="2531">
        <f t="shared" si="37"/>
        <v>8.375</v>
      </c>
      <c r="CF31" s="2531">
        <f t="shared" si="37"/>
        <v>23.125</v>
      </c>
      <c r="CG31" s="2531" t="str">
        <f t="shared" si="37"/>
        <v/>
      </c>
      <c r="CH31" s="2531">
        <f t="shared" si="37"/>
        <v>6.1909199999999993</v>
      </c>
      <c r="CI31" s="2531" t="str">
        <f t="shared" si="37"/>
        <v/>
      </c>
      <c r="CJ31" s="2531">
        <f t="shared" si="37"/>
        <v>13.681080000000001</v>
      </c>
      <c r="CK31" s="2531">
        <f t="shared" si="37"/>
        <v>19.872</v>
      </c>
      <c r="CL31" s="2532">
        <f t="shared" si="37"/>
        <v>1.06524</v>
      </c>
      <c r="CM31" s="2630" t="s">
        <v>50</v>
      </c>
      <c r="CN31" s="2602">
        <f t="shared" si="37"/>
        <v>64.782383251664839</v>
      </c>
      <c r="CO31" s="2604">
        <f>AVERAGE(CO$8,CO$10,CO$12,CO$14,CO$16,CO$18,CO$20,CO$22,CO$24,CO$26,CO$28)</f>
        <v>3335.6910499999999</v>
      </c>
      <c r="CP31" s="2604" t="str">
        <f t="shared" si="37"/>
        <v/>
      </c>
      <c r="CQ31" s="2604">
        <f t="shared" si="37"/>
        <v>670.04405286343615</v>
      </c>
      <c r="CR31" s="2604">
        <f>AVERAGE(CR$8,CR$10,CR$12,CR$14,CR$16,CR$18,CR$20,CR$22,CR$24,CR$26,CR$28)</f>
        <v>0</v>
      </c>
      <c r="CS31" s="2604">
        <f t="shared" ref="CS31:CV31" si="38">AVERAGE(CS$8,CS$10,CS$12,CS$14,CS$16,CS$18,CS$20,CS$22,CS$24,CS$26,CS$28)</f>
        <v>0</v>
      </c>
      <c r="CT31" s="2615">
        <f t="shared" si="38"/>
        <v>0</v>
      </c>
      <c r="CU31" s="2615">
        <f t="shared" si="38"/>
        <v>0</v>
      </c>
      <c r="CV31" s="2615">
        <f t="shared" si="38"/>
        <v>0</v>
      </c>
      <c r="CW31" s="2615">
        <f>AVERAGE(CW$8,CW$10,CW$12,CW$14,CW$16,CW$18,CW$20,CW$22,CW$24,CW$26,CW$28)</f>
        <v>1.5199797069821963</v>
      </c>
      <c r="CX31" s="2531">
        <f t="shared" si="37"/>
        <v>2.0836400208696428</v>
      </c>
      <c r="CY31" s="2531">
        <f t="shared" si="37"/>
        <v>2.0836400208696428</v>
      </c>
      <c r="CZ31" s="2531">
        <f t="shared" si="37"/>
        <v>2.0331747242455354</v>
      </c>
      <c r="DA31" s="2615">
        <f t="shared" si="37"/>
        <v>0.22411837679007202</v>
      </c>
      <c r="DB31" s="2615">
        <f t="shared" si="37"/>
        <v>0.22411837679007202</v>
      </c>
      <c r="DC31" s="2615">
        <f t="shared" si="37"/>
        <v>0.20708354650452077</v>
      </c>
      <c r="DD31" s="2615">
        <f t="shared" si="37"/>
        <v>0.21025281725532097</v>
      </c>
      <c r="DE31" s="2615">
        <f t="shared" si="37"/>
        <v>0.19538903730604529</v>
      </c>
      <c r="DF31" s="2615">
        <f t="shared" si="37"/>
        <v>0.19824138098176552</v>
      </c>
      <c r="DG31" s="2615">
        <f t="shared" si="37"/>
        <v>0.85601056803170406</v>
      </c>
      <c r="DH31" s="2531">
        <f t="shared" si="37"/>
        <v>2.375</v>
      </c>
      <c r="DI31" s="2615">
        <f t="shared" si="37"/>
        <v>5.9933694931578983E-2</v>
      </c>
      <c r="DJ31" s="2615">
        <f t="shared" si="37"/>
        <v>6.0968161475990511E-2</v>
      </c>
      <c r="DK31" s="2615">
        <f t="shared" si="37"/>
        <v>6.0462357668045134E-2</v>
      </c>
      <c r="DL31" s="2615">
        <f t="shared" si="37"/>
        <v>1.0995549413399313</v>
      </c>
      <c r="DM31" s="2615">
        <f t="shared" si="37"/>
        <v>0.49790330862274917</v>
      </c>
      <c r="DN31" s="2615">
        <f t="shared" si="37"/>
        <v>0.10038727395023526</v>
      </c>
      <c r="DO31" s="2615">
        <f t="shared" si="37"/>
        <v>4.410318403726194</v>
      </c>
      <c r="DP31" s="2615">
        <f t="shared" si="37"/>
        <v>0.85339732285630387</v>
      </c>
      <c r="DQ31" s="2615">
        <f t="shared" si="37"/>
        <v>6.1247454633126335</v>
      </c>
      <c r="DR31" s="2615">
        <f t="shared" si="37"/>
        <v>1.0854862816269883</v>
      </c>
      <c r="DS31" s="2615">
        <f t="shared" si="37"/>
        <v>0.51129192821095393</v>
      </c>
      <c r="DT31" s="2615">
        <f t="shared" si="37"/>
        <v>0.12040371281592485</v>
      </c>
      <c r="DU31" s="2615">
        <f t="shared" si="37"/>
        <v>4.0018634490675842</v>
      </c>
      <c r="DV31" s="2615">
        <f t="shared" si="37"/>
        <v>0.76860792980757453</v>
      </c>
      <c r="DW31" s="2625">
        <f t="shared" si="37"/>
        <v>3.6434142424609326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41.32</v>
      </c>
      <c r="C32" s="1377">
        <f t="shared" ref="C32:H32" si="40">SUM(C8:C31)</f>
        <v>168</v>
      </c>
      <c r="D32" s="1377">
        <f t="shared" si="40"/>
        <v>107</v>
      </c>
      <c r="E32" s="1377">
        <f t="shared" si="40"/>
        <v>32.47</v>
      </c>
      <c r="F32" s="1377">
        <f t="shared" si="40"/>
        <v>276</v>
      </c>
      <c r="G32" s="1377">
        <f t="shared" si="40"/>
        <v>479</v>
      </c>
      <c r="H32" s="1374">
        <f t="shared" si="40"/>
        <v>176.79999999999998</v>
      </c>
      <c r="I32" s="1182">
        <f t="shared" si="39"/>
        <v>1.3720000000000001</v>
      </c>
      <c r="J32" s="1183">
        <f t="shared" ref="J32" si="41">SUM(J8:J31)</f>
        <v>6.9000000000000006E-2</v>
      </c>
      <c r="K32" s="1189">
        <f t="shared" si="39"/>
        <v>36.659999999999997</v>
      </c>
      <c r="L32" s="947">
        <f t="shared" si="39"/>
        <v>68</v>
      </c>
      <c r="M32" s="1190">
        <f t="shared" ref="M32:S32" si="42">SUM(M8:M31)</f>
        <v>0.33499999999999996</v>
      </c>
      <c r="N32" s="1548">
        <f t="shared" si="42"/>
        <v>36.620000000000005</v>
      </c>
      <c r="O32" s="1624">
        <f t="shared" si="42"/>
        <v>70</v>
      </c>
      <c r="P32" s="1549">
        <f t="shared" si="42"/>
        <v>0</v>
      </c>
      <c r="Q32" s="1548">
        <f t="shared" si="42"/>
        <v>36.559999999999995</v>
      </c>
      <c r="R32" s="1624">
        <f t="shared" si="42"/>
        <v>69</v>
      </c>
      <c r="S32" s="1549">
        <f t="shared" si="42"/>
        <v>0</v>
      </c>
      <c r="T32" s="1548">
        <f t="shared" si="39"/>
        <v>24.52</v>
      </c>
      <c r="U32" s="1548">
        <f t="shared" si="39"/>
        <v>1.044</v>
      </c>
      <c r="V32" s="1624">
        <f t="shared" si="39"/>
        <v>14</v>
      </c>
      <c r="W32" s="1548">
        <f t="shared" ref="W32" si="43">SUM(W8:W31)</f>
        <v>1.78</v>
      </c>
      <c r="X32" s="1550">
        <f t="shared" ref="X32:AO32" si="44">SUM(X8:X31)</f>
        <v>116.5</v>
      </c>
      <c r="Y32" s="1550">
        <f t="shared" si="44"/>
        <v>32.4</v>
      </c>
      <c r="Z32" s="1548">
        <f t="shared" si="44"/>
        <v>1.1167924528301887</v>
      </c>
      <c r="AA32" s="1549">
        <f t="shared" ref="AA32" si="45">SUM(AA8:AA31)</f>
        <v>0.26600000000000001</v>
      </c>
      <c r="AB32" s="1548">
        <f t="shared" si="44"/>
        <v>24.560000000000002</v>
      </c>
      <c r="AC32" s="1548">
        <f t="shared" si="44"/>
        <v>0.872</v>
      </c>
      <c r="AD32" s="1624">
        <f t="shared" si="44"/>
        <v>14</v>
      </c>
      <c r="AE32" s="1548">
        <f t="shared" si="44"/>
        <v>1.68</v>
      </c>
      <c r="AF32" s="1550">
        <f t="shared" si="44"/>
        <v>116.1</v>
      </c>
      <c r="AG32" s="1550">
        <f t="shared" si="44"/>
        <v>32.4</v>
      </c>
      <c r="AH32" s="1548">
        <f t="shared" si="44"/>
        <v>1.1167924528301887</v>
      </c>
      <c r="AI32" s="1548">
        <f t="shared" si="44"/>
        <v>24.759999999999998</v>
      </c>
      <c r="AJ32" s="1563">
        <f t="shared" si="44"/>
        <v>0.86099999999999999</v>
      </c>
      <c r="AK32" s="1627">
        <f t="shared" si="44"/>
        <v>13</v>
      </c>
      <c r="AL32" s="1563">
        <f t="shared" si="44"/>
        <v>1.63</v>
      </c>
      <c r="AM32" s="1564">
        <f t="shared" si="44"/>
        <v>117.7</v>
      </c>
      <c r="AN32" s="1564">
        <f t="shared" si="44"/>
        <v>36.5</v>
      </c>
      <c r="AO32" s="1563">
        <f t="shared" si="44"/>
        <v>1.155925925925926</v>
      </c>
      <c r="AP32" s="1565">
        <v>0</v>
      </c>
      <c r="AQ32" s="1627">
        <f t="shared" ref="AQ32:BU32" si="46">SUM(AQ8:AQ31)</f>
        <v>6</v>
      </c>
      <c r="AR32" s="1563">
        <f t="shared" si="46"/>
        <v>1.0899999999999999</v>
      </c>
      <c r="AS32" s="1557">
        <f t="shared" si="46"/>
        <v>1.6E-2</v>
      </c>
      <c r="AT32" s="1557">
        <f t="shared" ref="AT32" si="47">SUM(AT8:AT31)</f>
        <v>0.255</v>
      </c>
      <c r="AU32" s="946">
        <f t="shared" si="46"/>
        <v>0.16899999999999998</v>
      </c>
      <c r="AV32" s="947">
        <f t="shared" si="46"/>
        <v>6</v>
      </c>
      <c r="AW32" s="946">
        <f t="shared" si="46"/>
        <v>1.4200000000000002</v>
      </c>
      <c r="AX32" s="948">
        <f t="shared" si="46"/>
        <v>0</v>
      </c>
      <c r="AY32" s="946">
        <f t="shared" si="46"/>
        <v>0.26399999999999996</v>
      </c>
      <c r="AZ32" s="947">
        <f t="shared" si="46"/>
        <v>6</v>
      </c>
      <c r="BA32" s="946">
        <f t="shared" si="46"/>
        <v>1.5399999999999998</v>
      </c>
      <c r="BB32" s="948">
        <f t="shared" si="46"/>
        <v>0</v>
      </c>
      <c r="BC32" s="946">
        <f t="shared" si="46"/>
        <v>44.05</v>
      </c>
      <c r="BD32" s="946">
        <f t="shared" si="46"/>
        <v>0.33899999999999997</v>
      </c>
      <c r="BE32" s="947">
        <f t="shared" si="46"/>
        <v>7</v>
      </c>
      <c r="BF32" s="951">
        <f t="shared" si="46"/>
        <v>24.499999999999996</v>
      </c>
      <c r="BG32" s="1130">
        <f t="shared" ref="BG32:BI32" si="48">SUM(BG8:BG31)</f>
        <v>176.89999999999998</v>
      </c>
      <c r="BH32" s="2661">
        <f t="shared" si="48"/>
        <v>45</v>
      </c>
      <c r="BI32" s="2661">
        <f t="shared" si="48"/>
        <v>65</v>
      </c>
      <c r="BJ32" s="1124">
        <f t="shared" si="46"/>
        <v>2.3E-2</v>
      </c>
      <c r="BK32" s="949">
        <f t="shared" si="46"/>
        <v>44.199999999999996</v>
      </c>
      <c r="BL32" s="946">
        <f t="shared" si="46"/>
        <v>0.32500000000000001</v>
      </c>
      <c r="BM32" s="947">
        <f t="shared" si="46"/>
        <v>7</v>
      </c>
      <c r="BN32" s="1130">
        <f t="shared" si="46"/>
        <v>25.099999999999994</v>
      </c>
      <c r="BO32" s="1130">
        <f t="shared" ref="BO32:BT32" si="49">SUM(BO8:BO31)</f>
        <v>168.1</v>
      </c>
      <c r="BP32" s="2661">
        <f t="shared" si="49"/>
        <v>47</v>
      </c>
      <c r="BQ32" s="2661">
        <f t="shared" si="49"/>
        <v>69</v>
      </c>
      <c r="BR32" s="2538">
        <f t="shared" si="49"/>
        <v>1.3000000000000001E-2</v>
      </c>
      <c r="BS32" s="2636">
        <f t="shared" si="49"/>
        <v>21.8</v>
      </c>
      <c r="BT32" s="2636">
        <f t="shared" si="49"/>
        <v>23.2</v>
      </c>
      <c r="BU32" s="2636">
        <f t="shared" si="46"/>
        <v>19</v>
      </c>
      <c r="BV32" s="3114"/>
      <c r="BW32" s="3115"/>
      <c r="BX32" s="2552" t="s">
        <v>51</v>
      </c>
      <c r="BY32" s="2533">
        <f>IF(BY30&gt;=0.1,MIN(BY$8,BY$10,BY$12,BY$14,BY$16,BY$18,BY$20,BY$22,BY$24,BY$26,BY$28),"")</f>
        <v>7</v>
      </c>
      <c r="BZ32" s="916">
        <f t="shared" ref="BZ32:DW32" si="50">IF(BZ30&gt;=0.1,MIN(BZ$8,BZ$10,BZ$12,BZ$14,BZ$16,BZ$18,BZ$20,BZ$22,BZ$24,BZ$26,BZ$28),"")</f>
        <v>7</v>
      </c>
      <c r="CA32" s="916">
        <f t="shared" si="50"/>
        <v>8</v>
      </c>
      <c r="CB32" s="916">
        <f t="shared" si="50"/>
        <v>22</v>
      </c>
      <c r="CC32" s="916">
        <f t="shared" si="50"/>
        <v>6.5</v>
      </c>
      <c r="CD32" s="916">
        <f t="shared" si="50"/>
        <v>6.5</v>
      </c>
      <c r="CE32" s="916">
        <f t="shared" si="50"/>
        <v>7.5</v>
      </c>
      <c r="CF32" s="916">
        <f t="shared" si="50"/>
        <v>20.5</v>
      </c>
      <c r="CG32" s="916" t="str">
        <f t="shared" si="50"/>
        <v/>
      </c>
      <c r="CH32" s="916">
        <f t="shared" si="50"/>
        <v>5.8032000000000004</v>
      </c>
      <c r="CI32" s="916" t="str">
        <f t="shared" si="50"/>
        <v/>
      </c>
      <c r="CJ32" s="916">
        <f t="shared" si="50"/>
        <v>12.677760000000001</v>
      </c>
      <c r="CK32" s="916">
        <f t="shared" si="50"/>
        <v>18.997920000000001</v>
      </c>
      <c r="CL32" s="2534">
        <f t="shared" si="50"/>
        <v>1.0425599999999999</v>
      </c>
      <c r="CM32" s="2630" t="s">
        <v>51</v>
      </c>
      <c r="CN32" s="2605">
        <f t="shared" si="50"/>
        <v>63.985850283514537</v>
      </c>
      <c r="CO32" s="2606">
        <f t="shared" si="50"/>
        <v>2889.9074000000001</v>
      </c>
      <c r="CP32" s="2606" t="str">
        <f t="shared" si="50"/>
        <v/>
      </c>
      <c r="CQ32" s="2606">
        <f t="shared" si="50"/>
        <v>586.78414096916299</v>
      </c>
      <c r="CR32" s="2606" t="str">
        <f t="shared" si="50"/>
        <v/>
      </c>
      <c r="CS32" s="2606" t="str">
        <f t="shared" si="50"/>
        <v/>
      </c>
      <c r="CT32" s="2606" t="str">
        <f t="shared" si="50"/>
        <v/>
      </c>
      <c r="CU32" s="916" t="str">
        <f t="shared" si="50"/>
        <v/>
      </c>
      <c r="CV32" s="916" t="str">
        <f t="shared" si="50"/>
        <v/>
      </c>
      <c r="CW32" s="916">
        <f t="shared" si="50"/>
        <v>1.4589089184925823</v>
      </c>
      <c r="CX32" s="916">
        <f t="shared" si="50"/>
        <v>1.9899728028595851</v>
      </c>
      <c r="CY32" s="916">
        <f t="shared" si="50"/>
        <v>1.9899728028595851</v>
      </c>
      <c r="CZ32" s="916">
        <f t="shared" si="50"/>
        <v>1.8742126121115208</v>
      </c>
      <c r="DA32" s="2616">
        <f t="shared" si="50"/>
        <v>0.19558928062081488</v>
      </c>
      <c r="DB32" s="2616">
        <f t="shared" si="50"/>
        <v>0.19558928062081488</v>
      </c>
      <c r="DC32" s="2616">
        <f t="shared" si="50"/>
        <v>0.19558928062081488</v>
      </c>
      <c r="DD32" s="2616">
        <f t="shared" si="50"/>
        <v>0.19558928062081488</v>
      </c>
      <c r="DE32" s="2616">
        <f t="shared" si="50"/>
        <v>0.19015624504801446</v>
      </c>
      <c r="DF32" s="2616">
        <f t="shared" si="50"/>
        <v>0.19015624504801446</v>
      </c>
      <c r="DG32" s="2616">
        <f t="shared" si="50"/>
        <v>0.85601056803170406</v>
      </c>
      <c r="DH32" s="916">
        <f t="shared" si="50"/>
        <v>1</v>
      </c>
      <c r="DI32" s="2616">
        <f t="shared" si="50"/>
        <v>5.9585272958104105E-2</v>
      </c>
      <c r="DJ32" s="2616">
        <f t="shared" si="50"/>
        <v>6.0062719055524814E-2</v>
      </c>
      <c r="DK32" s="2616">
        <f t="shared" si="50"/>
        <v>5.9792166266986413E-2</v>
      </c>
      <c r="DL32" s="2616">
        <f t="shared" si="50"/>
        <v>1.0818120351588913</v>
      </c>
      <c r="DM32" s="2616">
        <f t="shared" si="50"/>
        <v>0.49086206320115006</v>
      </c>
      <c r="DN32" s="2616">
        <f t="shared" si="50"/>
        <v>9.6324461343472764E-2</v>
      </c>
      <c r="DO32" s="2616">
        <f t="shared" si="50"/>
        <v>4.3868010796118728</v>
      </c>
      <c r="DP32" s="2616">
        <f t="shared" si="50"/>
        <v>0.84718034215767613</v>
      </c>
      <c r="DQ32" s="2616">
        <f t="shared" si="50"/>
        <v>5.8356356739703301</v>
      </c>
      <c r="DR32" s="2616">
        <f t="shared" si="50"/>
        <v>1.0647307924984877</v>
      </c>
      <c r="DS32" s="2616">
        <f t="shared" si="50"/>
        <v>0.48508721539878363</v>
      </c>
      <c r="DT32" s="2616">
        <f t="shared" si="50"/>
        <v>0.10836501901140684</v>
      </c>
      <c r="DU32" s="2616">
        <f t="shared" si="50"/>
        <v>3.9918618552977962</v>
      </c>
      <c r="DV32" s="2616">
        <f t="shared" si="50"/>
        <v>0.75134546182309736</v>
      </c>
      <c r="DW32" s="2626">
        <f t="shared" si="50"/>
        <v>2.5530906073620199</v>
      </c>
      <c r="DX32" s="1651"/>
      <c r="EG32" s="1650"/>
      <c r="GD32" s="444" t="s">
        <v>505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0.36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10.176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6.12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28.6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2.0352000000000001</v>
      </c>
      <c r="GM32" s="1602"/>
      <c r="GN32" s="1602"/>
      <c r="GO32" s="1602"/>
      <c r="GP32" s="499" t="s">
        <v>505</v>
      </c>
      <c r="GQ32" s="1753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0.36</v>
      </c>
      <c r="GR32" s="1753">
        <f t="shared" si="51"/>
        <v>9</v>
      </c>
      <c r="GS32" s="1753">
        <f t="shared" si="51"/>
        <v>28.266666666666666</v>
      </c>
      <c r="GT32" s="1753">
        <f t="shared" si="51"/>
        <v>10.176</v>
      </c>
      <c r="GU32" s="1753">
        <f t="shared" si="51"/>
        <v>6.14</v>
      </c>
      <c r="GV32" s="1753">
        <f t="shared" si="51"/>
        <v>28.2</v>
      </c>
      <c r="GW32" s="1753">
        <f t="shared" si="51"/>
        <v>5</v>
      </c>
      <c r="GX32" s="1621">
        <f>MIN(GX8:GX31)</f>
        <v>2.0352000000000001</v>
      </c>
      <c r="GY32" s="1602"/>
      <c r="GZ32" s="1602"/>
      <c r="HA32" s="1602"/>
      <c r="HB32" s="499" t="s">
        <v>505</v>
      </c>
      <c r="HC32" s="1753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0.33</v>
      </c>
      <c r="HD32" s="1753">
        <f t="shared" si="52"/>
        <v>10</v>
      </c>
      <c r="HE32" s="1753">
        <f t="shared" si="52"/>
        <v>27</v>
      </c>
      <c r="HF32" s="1753">
        <f t="shared" si="52"/>
        <v>8.91</v>
      </c>
      <c r="HG32" s="1753">
        <f t="shared" si="52"/>
        <v>6.17</v>
      </c>
      <c r="HH32" s="1753">
        <f t="shared" si="52"/>
        <v>28.8</v>
      </c>
      <c r="HI32" s="1753">
        <f t="shared" si="52"/>
        <v>5</v>
      </c>
      <c r="HJ32" s="1621">
        <f>MIN(HJ8:HJ31)</f>
        <v>1.782</v>
      </c>
      <c r="HK32" s="1602"/>
      <c r="HL32" s="1602"/>
      <c r="HM32" s="1603"/>
      <c r="HN32" s="1603">
        <f>MIN(HJ32,GX32,GL32)</f>
        <v>1.782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6.8866666666666667</v>
      </c>
      <c r="C33" s="1378">
        <f t="shared" ref="C33:V33" si="53">IF(C32&lt;=0,"",AVERAGE(C8:C31))</f>
        <v>28</v>
      </c>
      <c r="D33" s="1378">
        <f t="shared" si="53"/>
        <v>17.833333333333332</v>
      </c>
      <c r="E33" s="1184">
        <f t="shared" si="53"/>
        <v>5.4116666666666662</v>
      </c>
      <c r="F33" s="1378">
        <f t="shared" si="53"/>
        <v>46</v>
      </c>
      <c r="G33" s="1378">
        <f t="shared" si="53"/>
        <v>79.833333333333329</v>
      </c>
      <c r="H33" s="1375">
        <f t="shared" si="53"/>
        <v>29.466666666666665</v>
      </c>
      <c r="I33" s="1419">
        <f t="shared" si="53"/>
        <v>0.22866666666666668</v>
      </c>
      <c r="J33" s="1419">
        <f>IF(J32&lt;=0.0001,"",AVERAGE(J8:J31))</f>
        <v>3.4500000000000003E-2</v>
      </c>
      <c r="K33" s="1184">
        <f t="shared" si="53"/>
        <v>6.1099999999999994</v>
      </c>
      <c r="L33" s="1378">
        <f t="shared" si="53"/>
        <v>11.333333333333334</v>
      </c>
      <c r="M33" s="1419">
        <f t="shared" si="53"/>
        <v>5.5833333333333325E-2</v>
      </c>
      <c r="N33" s="1552">
        <f t="shared" si="53"/>
        <v>6.1033333333333344</v>
      </c>
      <c r="O33" s="1625">
        <f t="shared" si="53"/>
        <v>11.666666666666666</v>
      </c>
      <c r="P33" s="1544" t="str">
        <f t="shared" si="53"/>
        <v/>
      </c>
      <c r="Q33" s="1552">
        <f t="shared" si="53"/>
        <v>6.0933333333333328</v>
      </c>
      <c r="R33" s="1625">
        <f t="shared" si="53"/>
        <v>11.5</v>
      </c>
      <c r="S33" s="1544" t="str">
        <f t="shared" si="53"/>
        <v/>
      </c>
      <c r="T33" s="1552">
        <f t="shared" si="53"/>
        <v>6.13</v>
      </c>
      <c r="U33" s="1552">
        <f t="shared" si="53"/>
        <v>0.26100000000000001</v>
      </c>
      <c r="V33" s="1625">
        <f t="shared" si="53"/>
        <v>3.5</v>
      </c>
      <c r="W33" s="1552">
        <f t="shared" ref="W33" si="54">IF(W32&lt;=0,"",AVERAGE(W8:W31))</f>
        <v>0.44500000000000001</v>
      </c>
      <c r="X33" s="1544">
        <f t="shared" ref="X33:AR33" si="55">IF(X32&lt;=0,"",AVERAGE(X8:X31))</f>
        <v>29.125</v>
      </c>
      <c r="Y33" s="1544">
        <f t="shared" si="55"/>
        <v>8.1</v>
      </c>
      <c r="Z33" s="1552">
        <f t="shared" si="55"/>
        <v>0.27919811320754717</v>
      </c>
      <c r="AA33" s="1551">
        <f t="shared" ref="AA33" si="56">IF(AA32&lt;=0,"",AVERAGE(AA8:AA31))</f>
        <v>4.4333333333333336E-2</v>
      </c>
      <c r="AB33" s="1552">
        <f t="shared" si="55"/>
        <v>6.1400000000000006</v>
      </c>
      <c r="AC33" s="1552">
        <f t="shared" si="55"/>
        <v>0.218</v>
      </c>
      <c r="AD33" s="1625">
        <f t="shared" si="55"/>
        <v>3.5</v>
      </c>
      <c r="AE33" s="1552">
        <f t="shared" si="55"/>
        <v>0.42</v>
      </c>
      <c r="AF33" s="1544">
        <f t="shared" si="55"/>
        <v>29.024999999999999</v>
      </c>
      <c r="AG33" s="1544">
        <f t="shared" si="55"/>
        <v>8.1</v>
      </c>
      <c r="AH33" s="1552">
        <f t="shared" si="55"/>
        <v>0.27919811320754717</v>
      </c>
      <c r="AI33" s="1552">
        <f t="shared" si="55"/>
        <v>6.1899999999999995</v>
      </c>
      <c r="AJ33" s="1563">
        <f t="shared" si="55"/>
        <v>0.21525</v>
      </c>
      <c r="AK33" s="1627">
        <f t="shared" si="55"/>
        <v>3.25</v>
      </c>
      <c r="AL33" s="1563">
        <f t="shared" si="55"/>
        <v>0.40749999999999997</v>
      </c>
      <c r="AM33" s="1564">
        <f t="shared" si="55"/>
        <v>29.425000000000001</v>
      </c>
      <c r="AN33" s="1564">
        <f t="shared" si="55"/>
        <v>9.125</v>
      </c>
      <c r="AO33" s="1563">
        <f t="shared" si="55"/>
        <v>0.28898148148148151</v>
      </c>
      <c r="AP33" s="1565" t="str">
        <f t="shared" si="55"/>
        <v/>
      </c>
      <c r="AQ33" s="1627">
        <f t="shared" si="55"/>
        <v>1</v>
      </c>
      <c r="AR33" s="1563">
        <f t="shared" si="55"/>
        <v>0.18166666666666664</v>
      </c>
      <c r="AS33" s="2648">
        <f>IF(AS32&lt;=0.01,"",AVERAGE(AS8:AS31))</f>
        <v>8.0000000000000002E-3</v>
      </c>
      <c r="AT33" s="2648">
        <f>IF(AT32&lt;=0.01,"",AVERAGE(AT8:AT31))</f>
        <v>4.2500000000000003E-2</v>
      </c>
      <c r="AU33" s="1184">
        <f>IF(AU32&lt;=0,"",AVERAGE(AU8:AU31))</f>
        <v>2.8166666666666663E-2</v>
      </c>
      <c r="AV33" s="1378">
        <f>IF(AV32&lt;=0,"",AVERAGE(AV8:AV31))</f>
        <v>1</v>
      </c>
      <c r="AW33" s="1184">
        <f>IF(AW32&lt;=0,"",AVERAGE(AW8:AW31))</f>
        <v>0.23666666666666669</v>
      </c>
      <c r="AX33" s="1419" t="str">
        <f>IF(AX32&lt;=0.01,"",AVERAGE(AX8:AX31))</f>
        <v/>
      </c>
      <c r="AY33" s="1184">
        <f>IF(AY32&lt;=0,"",AVERAGE(AY8:AY31))</f>
        <v>4.3999999999999991E-2</v>
      </c>
      <c r="AZ33" s="1378">
        <f>IF(AZ32&lt;=0,"",AVERAGE(AZ8:AZ31))</f>
        <v>1</v>
      </c>
      <c r="BA33" s="1184">
        <f>IF(BA32&lt;=0,"",AVERAGE(BA8:BA31))</f>
        <v>0.25666666666666665</v>
      </c>
      <c r="BB33" s="1419" t="str">
        <f>IF(BB32&lt;=0.01,"",AVERAGE(BB8:BB31))</f>
        <v/>
      </c>
      <c r="BC33" s="1184">
        <f>IF(BC32&lt;=0,"",AVERAGE(BC8:BC31))</f>
        <v>7.3416666666666659</v>
      </c>
      <c r="BD33" s="1184">
        <f>IF(BD32&lt;=0,"",AVERAGE(BD8:BD31))</f>
        <v>5.6499999999999995E-2</v>
      </c>
      <c r="BE33" s="1378">
        <f>IF(BE32&lt;=0,"",AVERAGE(BE8:BE31))</f>
        <v>1.1666666666666667</v>
      </c>
      <c r="BF33" s="1184">
        <f>IF(BF32&lt;=0,"",AVERAGE(BF8:BF31))</f>
        <v>4.083333333333333</v>
      </c>
      <c r="BG33" s="1375">
        <f t="shared" ref="BG33:BI33" si="57">IF(BG32&lt;=0,"",AVERAGE(BG8:BG31))</f>
        <v>29.483333333333331</v>
      </c>
      <c r="BH33" s="1378">
        <f t="shared" si="57"/>
        <v>22.5</v>
      </c>
      <c r="BI33" s="1378">
        <f t="shared" si="57"/>
        <v>32.5</v>
      </c>
      <c r="BJ33" s="1419">
        <f>IF(BJ32&lt;=0.01,"",AVERAGE(BJ8:BJ31))</f>
        <v>1.15E-2</v>
      </c>
      <c r="BK33" s="1184">
        <f>IF(BK32&lt;=0,"",AVERAGE(BK8:BK31))</f>
        <v>7.3666666666666663</v>
      </c>
      <c r="BL33" s="1184">
        <f>IF(BL32&lt;=0,"",AVERAGE(BL8:BL31))</f>
        <v>5.4166666666666669E-2</v>
      </c>
      <c r="BM33" s="1378">
        <f>IF(BM32&lt;=0,"",AVERAGE(BM8:BM31))</f>
        <v>1.1666666666666667</v>
      </c>
      <c r="BN33" s="1375">
        <f>IF(BN32&lt;=0,"",AVERAGE(BN8:BN31))</f>
        <v>4.1833333333333327</v>
      </c>
      <c r="BO33" s="1375">
        <f t="shared" ref="BO33:BQ33" si="58">IF(BO32&lt;=0,"",AVERAGE(BO8:BO31))</f>
        <v>28.016666666666666</v>
      </c>
      <c r="BP33" s="1378">
        <f t="shared" si="58"/>
        <v>23.5</v>
      </c>
      <c r="BQ33" s="1378">
        <f t="shared" si="58"/>
        <v>34.5</v>
      </c>
      <c r="BR33" s="2642">
        <f t="shared" ref="BR33:BT33" si="59">IF(BR32&lt;=0.01,"",AVERAGE(BR8:BR31))</f>
        <v>6.5000000000000006E-3</v>
      </c>
      <c r="BS33" s="2539">
        <f t="shared" si="59"/>
        <v>3.6333333333333333</v>
      </c>
      <c r="BT33" s="2539">
        <f t="shared" si="59"/>
        <v>3.8666666666666667</v>
      </c>
      <c r="BU33" s="2539">
        <f>IF(BU32&lt;=0.01,"",AVERAGE(BU8:BU31))</f>
        <v>3.1666666666666665</v>
      </c>
      <c r="BV33" s="3116"/>
      <c r="BW33" s="3117"/>
      <c r="BX33" s="2553" t="s">
        <v>52</v>
      </c>
      <c r="BY33" s="2535">
        <f>IF(BY30&gt;=0.1,MAX(BY8,BY10,BY12,BY14,BY16,BY18,BY20,BY22,BY24,BY26,BY28),"")</f>
        <v>9</v>
      </c>
      <c r="BZ33" s="2536">
        <f t="shared" ref="BZ33:DW33" si="60">IF(BZ30&gt;=0.1,MAX(BZ$8,BZ$10,BZ$12,BZ$14,BZ$16,BZ$18,BZ$20,BZ$22,BZ$24,BZ$26,BZ$28),"")</f>
        <v>9</v>
      </c>
      <c r="CA33" s="2536">
        <f t="shared" si="60"/>
        <v>10</v>
      </c>
      <c r="CB33" s="2536">
        <f t="shared" si="60"/>
        <v>28</v>
      </c>
      <c r="CC33" s="2536">
        <f t="shared" si="60"/>
        <v>8.5</v>
      </c>
      <c r="CD33" s="2536">
        <f t="shared" si="60"/>
        <v>8.5</v>
      </c>
      <c r="CE33" s="2536">
        <f t="shared" si="60"/>
        <v>9.5</v>
      </c>
      <c r="CF33" s="2536">
        <f t="shared" si="60"/>
        <v>26.5</v>
      </c>
      <c r="CG33" s="2536" t="str">
        <f t="shared" si="60"/>
        <v/>
      </c>
      <c r="CH33" s="2536">
        <f t="shared" si="60"/>
        <v>6.3201599999999996</v>
      </c>
      <c r="CI33" s="2536" t="str">
        <f t="shared" si="60"/>
        <v/>
      </c>
      <c r="CJ33" s="2536">
        <f t="shared" si="60"/>
        <v>16.691040000000001</v>
      </c>
      <c r="CK33" s="2536">
        <f t="shared" si="60"/>
        <v>22.494240000000001</v>
      </c>
      <c r="CL33" s="2537">
        <f t="shared" si="60"/>
        <v>1.0728</v>
      </c>
      <c r="CM33" s="2630" t="s">
        <v>52</v>
      </c>
      <c r="CN33" s="2607">
        <f t="shared" si="60"/>
        <v>65.141460006985682</v>
      </c>
      <c r="CO33" s="2608">
        <f t="shared" si="60"/>
        <v>3689.2435999999998</v>
      </c>
      <c r="CP33" s="2608" t="str">
        <f t="shared" si="60"/>
        <v/>
      </c>
      <c r="CQ33" s="2608">
        <f t="shared" si="60"/>
        <v>697.79735682819387</v>
      </c>
      <c r="CR33" s="2608" t="str">
        <f t="shared" si="60"/>
        <v/>
      </c>
      <c r="CS33" s="2608" t="str">
        <f t="shared" si="60"/>
        <v/>
      </c>
      <c r="CT33" s="2608" t="str">
        <f t="shared" si="60"/>
        <v/>
      </c>
      <c r="CU33" s="2536" t="str">
        <f t="shared" si="60"/>
        <v/>
      </c>
      <c r="CV33" s="2536" t="str">
        <f t="shared" si="60"/>
        <v/>
      </c>
      <c r="CW33" s="2536">
        <f t="shared" si="60"/>
        <v>1.6210099094362027</v>
      </c>
      <c r="CX33" s="2536">
        <f t="shared" si="60"/>
        <v>2.2553025099075303</v>
      </c>
      <c r="CY33" s="2536">
        <f t="shared" si="60"/>
        <v>2.2553025099075303</v>
      </c>
      <c r="CZ33" s="2536">
        <f t="shared" si="60"/>
        <v>2.0947082135364052</v>
      </c>
      <c r="DA33" s="2617">
        <f t="shared" si="60"/>
        <v>0.25354166006401924</v>
      </c>
      <c r="DB33" s="2617">
        <f t="shared" si="60"/>
        <v>0.25354166006401924</v>
      </c>
      <c r="DC33" s="2617">
        <f t="shared" si="60"/>
        <v>0.22818749405761735</v>
      </c>
      <c r="DD33" s="2617">
        <f t="shared" si="60"/>
        <v>0.24086457706081829</v>
      </c>
      <c r="DE33" s="2617">
        <f t="shared" si="60"/>
        <v>0.20134190652142708</v>
      </c>
      <c r="DF33" s="2617">
        <f t="shared" si="60"/>
        <v>0.20536874465185562</v>
      </c>
      <c r="DG33" s="2617">
        <f t="shared" si="60"/>
        <v>0.85601056803170406</v>
      </c>
      <c r="DH33" s="2536">
        <f t="shared" si="60"/>
        <v>3.5</v>
      </c>
      <c r="DI33" s="2617">
        <f t="shared" si="60"/>
        <v>6.0294621445700594E-2</v>
      </c>
      <c r="DJ33" s="2617">
        <f t="shared" si="60"/>
        <v>6.3309352517985612E-2</v>
      </c>
      <c r="DK33" s="2617">
        <f t="shared" si="60"/>
        <v>6.2067992664691776E-2</v>
      </c>
      <c r="DL33" s="2617">
        <f t="shared" si="60"/>
        <v>1.1165845648604269</v>
      </c>
      <c r="DM33" s="2617">
        <f t="shared" si="60"/>
        <v>0.50640973036136749</v>
      </c>
      <c r="DN33" s="2617">
        <f t="shared" si="60"/>
        <v>0.10320478001086367</v>
      </c>
      <c r="DO33" s="2617">
        <f t="shared" si="60"/>
        <v>4.4308372036239518</v>
      </c>
      <c r="DP33" s="2617">
        <f t="shared" si="60"/>
        <v>0.85868052779782544</v>
      </c>
      <c r="DQ33" s="2617">
        <f t="shared" si="60"/>
        <v>6.4608823533242941</v>
      </c>
      <c r="DR33" s="2617">
        <f t="shared" si="60"/>
        <v>1.103448275862069</v>
      </c>
      <c r="DS33" s="2617">
        <f t="shared" si="60"/>
        <v>0.56049993375909879</v>
      </c>
      <c r="DT33" s="2617">
        <f t="shared" si="60"/>
        <v>0.1359874748378439</v>
      </c>
      <c r="DU33" s="2617">
        <f t="shared" si="60"/>
        <v>4.0134357507389069</v>
      </c>
      <c r="DV33" s="2617">
        <f t="shared" si="60"/>
        <v>0.79070165268049775</v>
      </c>
      <c r="DW33" s="2627">
        <f t="shared" si="60"/>
        <v>4.2909085838017136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6.85</v>
      </c>
      <c r="C34" s="1378">
        <f t="shared" ref="C34:V34" si="61">IF(C32&lt;=0,"",MIN(C8:C31))</f>
        <v>26</v>
      </c>
      <c r="D34" s="1378">
        <f t="shared" si="61"/>
        <v>17</v>
      </c>
      <c r="E34" s="1184">
        <f t="shared" si="61"/>
        <v>5.1100000000000003</v>
      </c>
      <c r="F34" s="1378">
        <f t="shared" si="61"/>
        <v>40</v>
      </c>
      <c r="G34" s="1378">
        <f t="shared" si="61"/>
        <v>74</v>
      </c>
      <c r="H34" s="1375">
        <f t="shared" si="61"/>
        <v>27.9</v>
      </c>
      <c r="I34" s="1419">
        <f t="shared" si="61"/>
        <v>0.21</v>
      </c>
      <c r="J34" s="1419">
        <f>IF(J32&lt;=0.001,"",MIN(J8:J31))</f>
        <v>0.03</v>
      </c>
      <c r="K34" s="1184">
        <f t="shared" si="61"/>
        <v>6.05</v>
      </c>
      <c r="L34" s="1378">
        <f t="shared" si="61"/>
        <v>10</v>
      </c>
      <c r="M34" s="1419">
        <f t="shared" si="61"/>
        <v>5.0999999999999997E-2</v>
      </c>
      <c r="N34" s="1552">
        <f t="shared" si="61"/>
        <v>6.04</v>
      </c>
      <c r="O34" s="1625">
        <f t="shared" si="61"/>
        <v>11</v>
      </c>
      <c r="P34" s="1544" t="str">
        <f t="shared" si="61"/>
        <v/>
      </c>
      <c r="Q34" s="1552">
        <f t="shared" si="61"/>
        <v>6.05</v>
      </c>
      <c r="R34" s="1625">
        <f t="shared" si="61"/>
        <v>11</v>
      </c>
      <c r="S34" s="1544" t="str">
        <f t="shared" si="61"/>
        <v/>
      </c>
      <c r="T34" s="1552">
        <f t="shared" si="61"/>
        <v>6.12</v>
      </c>
      <c r="U34" s="1552">
        <f t="shared" si="61"/>
        <v>0.224</v>
      </c>
      <c r="V34" s="1625">
        <f t="shared" si="61"/>
        <v>3</v>
      </c>
      <c r="W34" s="1552">
        <f t="shared" ref="W34" si="62">IF(W32&lt;=0,"",MIN(W8:W31))</f>
        <v>0.36</v>
      </c>
      <c r="X34" s="1544">
        <f t="shared" ref="X34:AR34" si="63">IF(X32&lt;=0,"",MIN(X8:X31))</f>
        <v>28.2</v>
      </c>
      <c r="Y34" s="1544">
        <f t="shared" si="63"/>
        <v>7</v>
      </c>
      <c r="Z34" s="1552">
        <f t="shared" si="63"/>
        <v>0.25757861635220125</v>
      </c>
      <c r="AA34" s="1551">
        <f t="shared" ref="AA34" si="64">IF(AA32&lt;=0,"",MIN(AA8:AA31))</f>
        <v>3.9E-2</v>
      </c>
      <c r="AB34" s="1552">
        <f t="shared" si="63"/>
        <v>6.11</v>
      </c>
      <c r="AC34" s="1552">
        <f t="shared" si="63"/>
        <v>0.18099999999999999</v>
      </c>
      <c r="AD34" s="1625">
        <f t="shared" si="63"/>
        <v>3</v>
      </c>
      <c r="AE34" s="1552">
        <f t="shared" si="63"/>
        <v>0.36</v>
      </c>
      <c r="AF34" s="1544">
        <f t="shared" si="63"/>
        <v>28.2</v>
      </c>
      <c r="AG34" s="1544">
        <f t="shared" si="63"/>
        <v>7</v>
      </c>
      <c r="AH34" s="1552">
        <f t="shared" si="63"/>
        <v>0.25757861635220125</v>
      </c>
      <c r="AI34" s="1552">
        <f t="shared" si="63"/>
        <v>6.17</v>
      </c>
      <c r="AJ34" s="1563">
        <f t="shared" si="63"/>
        <v>0.188</v>
      </c>
      <c r="AK34" s="1627">
        <f t="shared" si="63"/>
        <v>3</v>
      </c>
      <c r="AL34" s="1563">
        <f t="shared" si="63"/>
        <v>0.33</v>
      </c>
      <c r="AM34" s="1564">
        <f t="shared" si="63"/>
        <v>28.8</v>
      </c>
      <c r="AN34" s="1564">
        <f t="shared" si="63"/>
        <v>8</v>
      </c>
      <c r="AO34" s="1563">
        <f t="shared" si="63"/>
        <v>0.26814814814814814</v>
      </c>
      <c r="AP34" s="1565" t="str">
        <f t="shared" si="63"/>
        <v/>
      </c>
      <c r="AQ34" s="1627">
        <f t="shared" si="63"/>
        <v>1</v>
      </c>
      <c r="AR34" s="1563">
        <f t="shared" si="63"/>
        <v>0.14000000000000001</v>
      </c>
      <c r="AS34" s="2648">
        <f>IF(AS32&lt;=0.01,"",MIN(AS8:AS31))</f>
        <v>5.0000000000000001E-3</v>
      </c>
      <c r="AT34" s="2648">
        <f>IF(AT32&lt;=0.01,"",MIN(AT8:AT31))</f>
        <v>0.04</v>
      </c>
      <c r="AU34" s="1184">
        <f>IF(AU32&lt;=0,"",MIN(AU8:AU31))</f>
        <v>0.02</v>
      </c>
      <c r="AV34" s="1378">
        <f>IF(AV32&lt;=0,"",MIN(AV8:AV31))</f>
        <v>1</v>
      </c>
      <c r="AW34" s="1184">
        <f>IF(AW32&lt;=0,"",MIN(AW8:AW31))</f>
        <v>0.17</v>
      </c>
      <c r="AX34" s="1419" t="str">
        <f>IF(AX32&lt;=0.01,"",MIN(AX8:AX31))</f>
        <v/>
      </c>
      <c r="AY34" s="1184">
        <f>IF(AY32&lt;=0,"",MIN(AY8:AY31))</f>
        <v>0.04</v>
      </c>
      <c r="AZ34" s="1378">
        <f>IF(AZ32&lt;=0,"",MIN(AZ8:AZ31))</f>
        <v>1</v>
      </c>
      <c r="BA34" s="1184">
        <f>IF(BA32&lt;=0,"",MIN(BA8:BA31))</f>
        <v>0.16</v>
      </c>
      <c r="BB34" s="1419" t="str">
        <f>IF(BB32&lt;=0.01,"",MIN(BB8:BB31))</f>
        <v/>
      </c>
      <c r="BC34" s="1184">
        <f>IF(BC32&lt;=0,"",MIN(BC8:BC31))</f>
        <v>7.18</v>
      </c>
      <c r="BD34" s="1184">
        <f>IF(BD32&lt;=0,"",MIN(BD8:BD31))</f>
        <v>5.2999999999999999E-2</v>
      </c>
      <c r="BE34" s="1378">
        <f>IF(BE32&lt;=0,"",MIN(BE8:BE31))</f>
        <v>1</v>
      </c>
      <c r="BF34" s="1184">
        <f>IF(BF32&lt;=0,"",MIN(BF8:BF31))</f>
        <v>3.4</v>
      </c>
      <c r="BG34" s="1375">
        <f t="shared" ref="BG34:BI34" si="65">IF(BG32&lt;=0,"",MIN(BG8:BG31))</f>
        <v>28.1</v>
      </c>
      <c r="BH34" s="1378">
        <f t="shared" si="65"/>
        <v>21</v>
      </c>
      <c r="BI34" s="1378">
        <f t="shared" si="65"/>
        <v>30</v>
      </c>
      <c r="BJ34" s="1419">
        <f>IF(BJ32&lt;=0.01,"",MIN(BJ8:BJ31))</f>
        <v>8.9999999999999993E-3</v>
      </c>
      <c r="BK34" s="1184">
        <f>IF(BK32&lt;=0,"",MIN(BK8:BK31))</f>
        <v>7.27</v>
      </c>
      <c r="BL34" s="1184">
        <f>IF(BL32&lt;=0,"",MIN(BL8:BL31))</f>
        <v>4.9000000000000002E-2</v>
      </c>
      <c r="BM34" s="1378">
        <f>IF(BM32&lt;=0,"",MIN(BM8:BM31))</f>
        <v>1</v>
      </c>
      <c r="BN34" s="1375">
        <f>IF(BN32&lt;=0,"",MIN(BN8:BN31))</f>
        <v>3.9</v>
      </c>
      <c r="BO34" s="1375">
        <f t="shared" ref="BO34:BQ34" si="66">IF(BO32&lt;=0,"",MIN(BO8:BO31))</f>
        <v>27.3</v>
      </c>
      <c r="BP34" s="1378">
        <f t="shared" si="66"/>
        <v>22</v>
      </c>
      <c r="BQ34" s="1378">
        <f t="shared" si="66"/>
        <v>29</v>
      </c>
      <c r="BR34" s="2642">
        <f t="shared" ref="BR34:BT34" si="67">IF(BR32&lt;=0.01,"",MIN(BR8:BR31))</f>
        <v>6.0000000000000001E-3</v>
      </c>
      <c r="BS34" s="2539">
        <f t="shared" si="67"/>
        <v>3.5</v>
      </c>
      <c r="BT34" s="2539">
        <f t="shared" si="67"/>
        <v>3.8</v>
      </c>
      <c r="BU34" s="2595">
        <f>IF(BU32&lt;=0.01,"",MIN(BU8:BU31))</f>
        <v>2.9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65" t="s">
        <v>948</v>
      </c>
      <c r="CL34" s="3166"/>
      <c r="CM34" s="2554" t="s">
        <v>19</v>
      </c>
      <c r="CN34" s="2610">
        <f t="shared" ref="CN34:DW34" si="68">SUM(CN$9,CN$11,CN$13,CN$15,CN$17,CN$19,CN$21,CN$23,CN$25,CN$27,CN$29)</f>
        <v>26105</v>
      </c>
      <c r="CO34" s="2610">
        <f t="shared" si="68"/>
        <v>0</v>
      </c>
      <c r="CP34" s="2610">
        <f t="shared" si="68"/>
        <v>0</v>
      </c>
      <c r="CQ34" s="2610">
        <f t="shared" si="68"/>
        <v>0</v>
      </c>
      <c r="CR34" s="2610">
        <f t="shared" si="68"/>
        <v>0</v>
      </c>
      <c r="CS34" s="2610">
        <f t="shared" si="68"/>
        <v>0</v>
      </c>
      <c r="CT34" s="2610">
        <f t="shared" si="68"/>
        <v>0</v>
      </c>
      <c r="CU34" s="2559">
        <f t="shared" si="68"/>
        <v>0</v>
      </c>
      <c r="CV34" s="2559">
        <f t="shared" si="68"/>
        <v>0</v>
      </c>
      <c r="CW34" s="2559">
        <f t="shared" si="68"/>
        <v>200</v>
      </c>
      <c r="CX34" s="2559">
        <f t="shared" si="68"/>
        <v>1380</v>
      </c>
      <c r="CY34" s="2559">
        <f t="shared" si="68"/>
        <v>1380</v>
      </c>
      <c r="CZ34" s="2559">
        <f t="shared" si="68"/>
        <v>1525</v>
      </c>
      <c r="DA34" s="2559">
        <f t="shared" si="68"/>
        <v>1250</v>
      </c>
      <c r="DB34" s="2559">
        <f t="shared" si="68"/>
        <v>1250</v>
      </c>
      <c r="DC34" s="2559">
        <f t="shared" si="68"/>
        <v>1150</v>
      </c>
      <c r="DD34" s="2559">
        <f t="shared" si="68"/>
        <v>1170</v>
      </c>
      <c r="DE34" s="2559">
        <f t="shared" si="68"/>
        <v>1215</v>
      </c>
      <c r="DF34" s="2559">
        <f t="shared" si="68"/>
        <v>1235</v>
      </c>
      <c r="DG34" s="2559">
        <f t="shared" si="68"/>
        <v>1800</v>
      </c>
      <c r="DH34" s="2559">
        <f t="shared" si="68"/>
        <v>0</v>
      </c>
      <c r="DI34" s="2559">
        <f t="shared" si="68"/>
        <v>3350</v>
      </c>
      <c r="DJ34" s="2559">
        <f t="shared" si="68"/>
        <v>3410</v>
      </c>
      <c r="DK34" s="2559">
        <f t="shared" si="68"/>
        <v>3840</v>
      </c>
      <c r="DL34" s="2621">
        <f t="shared" si="68"/>
        <v>282</v>
      </c>
      <c r="DM34" s="2559">
        <f t="shared" si="68"/>
        <v>339</v>
      </c>
      <c r="DN34" s="2559">
        <f t="shared" si="68"/>
        <v>41</v>
      </c>
      <c r="DO34" s="2559">
        <f t="shared" si="68"/>
        <v>5430</v>
      </c>
      <c r="DP34" s="2559">
        <f t="shared" si="68"/>
        <v>1104</v>
      </c>
      <c r="DQ34" s="2559">
        <f t="shared" si="68"/>
        <v>1235</v>
      </c>
      <c r="DR34" s="2559">
        <f t="shared" si="68"/>
        <v>158</v>
      </c>
      <c r="DS34" s="2559">
        <f t="shared" si="68"/>
        <v>198</v>
      </c>
      <c r="DT34" s="2559">
        <f t="shared" si="68"/>
        <v>28</v>
      </c>
      <c r="DU34" s="2559">
        <f t="shared" si="68"/>
        <v>2770</v>
      </c>
      <c r="DV34" s="2559">
        <f t="shared" si="68"/>
        <v>564</v>
      </c>
      <c r="DW34" s="2559">
        <f t="shared" si="68"/>
        <v>420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6.93</v>
      </c>
      <c r="C35" s="1379">
        <f t="shared" ref="C35:V35" si="69">IF(C32&lt;=0,"",MAX(C8:C31))</f>
        <v>30</v>
      </c>
      <c r="D35" s="1379">
        <f t="shared" si="69"/>
        <v>19</v>
      </c>
      <c r="E35" s="1185">
        <f t="shared" si="69"/>
        <v>5.65</v>
      </c>
      <c r="F35" s="1379">
        <f t="shared" si="69"/>
        <v>54</v>
      </c>
      <c r="G35" s="1379">
        <f t="shared" si="69"/>
        <v>86</v>
      </c>
      <c r="H35" s="1376">
        <f t="shared" si="69"/>
        <v>30.7</v>
      </c>
      <c r="I35" s="1420">
        <f t="shared" si="69"/>
        <v>0.254</v>
      </c>
      <c r="J35" s="1420">
        <f>IF(J32&lt;=0.001,"",MAX(J8:J31))</f>
        <v>3.9E-2</v>
      </c>
      <c r="K35" s="1185">
        <f t="shared" si="69"/>
        <v>6.18</v>
      </c>
      <c r="L35" s="1379">
        <f t="shared" si="69"/>
        <v>12</v>
      </c>
      <c r="M35" s="1420">
        <f t="shared" si="69"/>
        <v>6.2E-2</v>
      </c>
      <c r="N35" s="1553">
        <f t="shared" si="69"/>
        <v>6.16</v>
      </c>
      <c r="O35" s="1626">
        <f t="shared" si="69"/>
        <v>13</v>
      </c>
      <c r="P35" s="1545" t="str">
        <f t="shared" si="69"/>
        <v/>
      </c>
      <c r="Q35" s="1553">
        <f t="shared" si="69"/>
        <v>6.2</v>
      </c>
      <c r="R35" s="1626">
        <f t="shared" si="69"/>
        <v>12</v>
      </c>
      <c r="S35" s="1545" t="str">
        <f t="shared" si="69"/>
        <v/>
      </c>
      <c r="T35" s="1553">
        <f t="shared" si="69"/>
        <v>6.15</v>
      </c>
      <c r="U35" s="1553">
        <f t="shared" si="69"/>
        <v>0.32800000000000001</v>
      </c>
      <c r="V35" s="1626">
        <f t="shared" si="69"/>
        <v>5</v>
      </c>
      <c r="W35" s="1553">
        <f t="shared" ref="W35" si="70">IF(W32&lt;=0,"",MAX(W8:W31))</f>
        <v>0.56000000000000005</v>
      </c>
      <c r="X35" s="1545">
        <f t="shared" ref="X35:AR35" si="71">IF(X32&lt;=0,"",MAX(X8:X31))</f>
        <v>29.9</v>
      </c>
      <c r="Y35" s="1545">
        <f t="shared" si="71"/>
        <v>9</v>
      </c>
      <c r="Z35" s="1553">
        <f t="shared" si="71"/>
        <v>0.29688679245283023</v>
      </c>
      <c r="AA35" s="1554">
        <f t="shared" ref="AA35" si="72">IF(AA32&lt;=0,"",MAX(AA8:AA31))</f>
        <v>6.2E-2</v>
      </c>
      <c r="AB35" s="1553">
        <f t="shared" si="71"/>
        <v>6.17</v>
      </c>
      <c r="AC35" s="1553">
        <f t="shared" si="71"/>
        <v>0.28299999999999997</v>
      </c>
      <c r="AD35" s="1626">
        <f t="shared" si="71"/>
        <v>5</v>
      </c>
      <c r="AE35" s="1553">
        <f t="shared" si="71"/>
        <v>0.49</v>
      </c>
      <c r="AF35" s="1545">
        <f t="shared" si="71"/>
        <v>29.8</v>
      </c>
      <c r="AG35" s="1545">
        <f t="shared" si="71"/>
        <v>9</v>
      </c>
      <c r="AH35" s="1553">
        <f t="shared" si="71"/>
        <v>0.29688679245283023</v>
      </c>
      <c r="AI35" s="1553">
        <f t="shared" si="71"/>
        <v>6.21</v>
      </c>
      <c r="AJ35" s="1563">
        <f t="shared" si="71"/>
        <v>0.25900000000000001</v>
      </c>
      <c r="AK35" s="1627">
        <f t="shared" si="71"/>
        <v>4</v>
      </c>
      <c r="AL35" s="1563">
        <f t="shared" si="71"/>
        <v>0.48</v>
      </c>
      <c r="AM35" s="1564">
        <f t="shared" si="71"/>
        <v>30.1</v>
      </c>
      <c r="AN35" s="1564">
        <f t="shared" si="71"/>
        <v>10</v>
      </c>
      <c r="AO35" s="1563">
        <f t="shared" si="71"/>
        <v>0.30518518518518517</v>
      </c>
      <c r="AP35" s="1565" t="str">
        <f t="shared" si="71"/>
        <v/>
      </c>
      <c r="AQ35" s="1627">
        <f t="shared" si="71"/>
        <v>1</v>
      </c>
      <c r="AR35" s="1563">
        <f t="shared" si="71"/>
        <v>0.2</v>
      </c>
      <c r="AS35" s="2649">
        <f>IF(AS32&lt;=0.01,"",MAX(AS8:AS31))</f>
        <v>1.0999999999999999E-2</v>
      </c>
      <c r="AT35" s="2649">
        <f>IF(AT32&lt;=0.01,"",MAX(AT8:AT31))</f>
        <v>4.5999999999999999E-2</v>
      </c>
      <c r="AU35" s="1185">
        <f>IF(AU32&lt;=0,"",MAX(AU8:AU31))</f>
        <v>0.04</v>
      </c>
      <c r="AV35" s="1379">
        <f>IF(AV32&lt;=0,"",MAX(AV8:AV31))</f>
        <v>1</v>
      </c>
      <c r="AW35" s="1185">
        <f>IF(AW32&lt;=0,"",MAX(AW8:AW31))</f>
        <v>0.32</v>
      </c>
      <c r="AX35" s="1420" t="str">
        <f>IF(AX32&lt;=0.01,"",MAX(AX8:AX31))</f>
        <v/>
      </c>
      <c r="AY35" s="1185">
        <f>IF(AY32&lt;=0,"",MAX(AY8:AY31))</f>
        <v>4.7E-2</v>
      </c>
      <c r="AZ35" s="1379">
        <f>IF(AZ32&lt;=0,"",MAX(AZ8:AZ31))</f>
        <v>1</v>
      </c>
      <c r="BA35" s="1185">
        <f>IF(BA32&lt;=0,"",MAX(BA8:BA31))</f>
        <v>0.39</v>
      </c>
      <c r="BB35" s="1420" t="str">
        <f>IF(BB32&lt;=0.01,"",MAX(BB8:BB31))</f>
        <v/>
      </c>
      <c r="BC35" s="1185">
        <f>IF(BC32&lt;=0,"",MAX(BC8:BC31))</f>
        <v>7.46</v>
      </c>
      <c r="BD35" s="1185">
        <f>IF(BD32&lt;=0,"",MAX(BD8:BD31))</f>
        <v>6.4000000000000001E-2</v>
      </c>
      <c r="BE35" s="1379">
        <f>IF(BE32&lt;=0,"",MAX(BE8:BE31))</f>
        <v>2</v>
      </c>
      <c r="BF35" s="1185">
        <f>IF(BF32&lt;=0,"",MAX(BF8:BF31))</f>
        <v>4.5</v>
      </c>
      <c r="BG35" s="1376">
        <f t="shared" ref="BG35:BI35" si="73">IF(BG32&lt;=0,"",MAX(BG8:BG31))</f>
        <v>30.7</v>
      </c>
      <c r="BH35" s="1379">
        <f t="shared" si="73"/>
        <v>24</v>
      </c>
      <c r="BI35" s="1379">
        <f t="shared" si="73"/>
        <v>35</v>
      </c>
      <c r="BJ35" s="1420">
        <f>IF(BJ32&lt;=0.01,"",MAX(BJ8:BJ31))</f>
        <v>1.4E-2</v>
      </c>
      <c r="BK35" s="1185">
        <f>IF(BK32&lt;=0,"",MAX(BK8:BK31))</f>
        <v>7.58</v>
      </c>
      <c r="BL35" s="1185">
        <f>IF(BL32&lt;=0,"",MAX(BL8:BL31))</f>
        <v>5.8999999999999997E-2</v>
      </c>
      <c r="BM35" s="1379">
        <f>IF(BM32&lt;=0,"",MAX(BM8:BM31))</f>
        <v>2</v>
      </c>
      <c r="BN35" s="1376">
        <f>IF(BN32&lt;=0,"",MAX(BN8:BN31))</f>
        <v>4.8</v>
      </c>
      <c r="BO35" s="1376">
        <f t="shared" ref="BO35:BQ35" si="74">IF(BO32&lt;=0,"",MAX(BO8:BO31))</f>
        <v>28.8</v>
      </c>
      <c r="BP35" s="1379">
        <f t="shared" si="74"/>
        <v>25</v>
      </c>
      <c r="BQ35" s="1379">
        <f t="shared" si="74"/>
        <v>40</v>
      </c>
      <c r="BR35" s="2643">
        <f t="shared" ref="BR35:BT35" si="75">IF(BR32&lt;=0.01,"",MAX(BR8:BR31))</f>
        <v>7.0000000000000001E-3</v>
      </c>
      <c r="BS35" s="2540">
        <f t="shared" si="75"/>
        <v>3.7</v>
      </c>
      <c r="BT35" s="2540">
        <f t="shared" si="75"/>
        <v>4</v>
      </c>
      <c r="BU35" s="2596">
        <f>IF(BU32&lt;=0.01,"",MAX(BU8:BU31))</f>
        <v>3.6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65"/>
      <c r="CL35" s="3101"/>
      <c r="CM35" s="2555" t="s">
        <v>50</v>
      </c>
      <c r="CN35" s="2611">
        <f>IF(CN34&gt;=0.1,AVERAGE(CN$9,CN$11,CN$13,CN$15,CN$17,CN$19,CN$21,CN$23,CN$25,CN$27,CN$29),"")</f>
        <v>6526.25</v>
      </c>
      <c r="CO35" s="2611" t="str">
        <f t="shared" ref="CO35:DW35" si="76">IF(CO34&gt;=0.1,AVERAGE(CO$9,CO$11,CO$13,CO$15,CO$17,CO$19,CO$21,CO$23,CO$25,CO$27,CO$29),"")</f>
        <v/>
      </c>
      <c r="CP35" s="2611" t="str">
        <f t="shared" si="76"/>
        <v/>
      </c>
      <c r="CQ35" s="2611" t="str">
        <f t="shared" si="76"/>
        <v/>
      </c>
      <c r="CR35" s="2611" t="str">
        <f t="shared" si="76"/>
        <v/>
      </c>
      <c r="CS35" s="2611" t="str">
        <f t="shared" si="76"/>
        <v/>
      </c>
      <c r="CT35" s="2611" t="str">
        <f t="shared" si="76"/>
        <v/>
      </c>
      <c r="CU35" s="2557" t="str">
        <f t="shared" si="76"/>
        <v/>
      </c>
      <c r="CV35" s="2557" t="str">
        <f t="shared" si="76"/>
        <v/>
      </c>
      <c r="CW35" s="2557">
        <f t="shared" si="76"/>
        <v>50</v>
      </c>
      <c r="CX35" s="2557">
        <f t="shared" si="76"/>
        <v>345</v>
      </c>
      <c r="CY35" s="2557">
        <f t="shared" si="76"/>
        <v>345</v>
      </c>
      <c r="CZ35" s="2557">
        <f t="shared" si="76"/>
        <v>381.25</v>
      </c>
      <c r="DA35" s="2557">
        <f t="shared" si="76"/>
        <v>312.5</v>
      </c>
      <c r="DB35" s="2557">
        <f t="shared" si="76"/>
        <v>312.5</v>
      </c>
      <c r="DC35" s="2557">
        <f t="shared" si="76"/>
        <v>287.5</v>
      </c>
      <c r="DD35" s="2557">
        <f t="shared" si="76"/>
        <v>292.5</v>
      </c>
      <c r="DE35" s="2557">
        <f t="shared" si="76"/>
        <v>303.75</v>
      </c>
      <c r="DF35" s="2557">
        <f t="shared" si="76"/>
        <v>308.75</v>
      </c>
      <c r="DG35" s="2557">
        <f t="shared" si="76"/>
        <v>450</v>
      </c>
      <c r="DH35" s="2557" t="str">
        <f t="shared" si="76"/>
        <v/>
      </c>
      <c r="DI35" s="2557">
        <f t="shared" si="76"/>
        <v>837.5</v>
      </c>
      <c r="DJ35" s="2557">
        <f t="shared" si="76"/>
        <v>852.5</v>
      </c>
      <c r="DK35" s="2557">
        <f t="shared" si="76"/>
        <v>960</v>
      </c>
      <c r="DL35" s="2622">
        <f t="shared" si="76"/>
        <v>70.5</v>
      </c>
      <c r="DM35" s="2557">
        <f t="shared" si="76"/>
        <v>84.75</v>
      </c>
      <c r="DN35" s="2557">
        <f t="shared" si="76"/>
        <v>10.25</v>
      </c>
      <c r="DO35" s="2557">
        <f t="shared" si="76"/>
        <v>1357.5</v>
      </c>
      <c r="DP35" s="2557">
        <f t="shared" si="76"/>
        <v>276</v>
      </c>
      <c r="DQ35" s="2557">
        <f t="shared" si="76"/>
        <v>308.75</v>
      </c>
      <c r="DR35" s="2557">
        <f t="shared" si="76"/>
        <v>39.5</v>
      </c>
      <c r="DS35" s="2557">
        <f t="shared" si="76"/>
        <v>49.5</v>
      </c>
      <c r="DT35" s="2557">
        <f t="shared" si="76"/>
        <v>7</v>
      </c>
      <c r="DU35" s="2557">
        <f t="shared" si="76"/>
        <v>692.5</v>
      </c>
      <c r="DV35" s="2557">
        <f t="shared" si="76"/>
        <v>141</v>
      </c>
      <c r="DW35" s="2587">
        <f t="shared" si="76"/>
        <v>105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9" t="s">
        <v>502</v>
      </c>
      <c r="H36" s="3139"/>
      <c r="I36" s="3139"/>
      <c r="J36" s="3139"/>
      <c r="K36" s="3139"/>
      <c r="L36" s="3139"/>
      <c r="M36" s="1187">
        <f>IF(K32&lt;=0,"",AVERAGE(K33,N33,Q33))</f>
        <v>6.1022222222222231</v>
      </c>
      <c r="N36" s="952"/>
      <c r="O36" s="3134" t="s">
        <v>503</v>
      </c>
      <c r="P36" s="3135"/>
      <c r="Q36" s="3135"/>
      <c r="R36" s="3135"/>
      <c r="S36" s="953">
        <f>IF(L32&lt;=0,"",AVERAGE(L33,O33,R33))</f>
        <v>11.5</v>
      </c>
      <c r="T36" s="954"/>
      <c r="U36" s="3134" t="s">
        <v>513</v>
      </c>
      <c r="V36" s="3135"/>
      <c r="W36" s="3135"/>
      <c r="X36" s="3135"/>
      <c r="Y36" s="955">
        <f>IF(U32&lt;=0,"",MAX(U35,AC35,AJ35))</f>
        <v>0.32800000000000001</v>
      </c>
      <c r="Z36" s="954"/>
      <c r="AA36" s="954"/>
      <c r="AB36" s="1702" t="s">
        <v>514</v>
      </c>
      <c r="AC36" s="1703"/>
      <c r="AD36" s="1703"/>
      <c r="AE36" s="3137">
        <f>MIN(AE34,W34,AL34)</f>
        <v>0.33</v>
      </c>
      <c r="AF36" s="3137"/>
      <c r="AG36" s="3137"/>
      <c r="AH36" s="3137"/>
      <c r="AI36" s="3137"/>
      <c r="AJ36" s="3138"/>
      <c r="AK36" s="1559">
        <f>IF(T32&lt;=0,"",AVERAGE(T33,AB33,AI33))</f>
        <v>6.1533333333333333</v>
      </c>
      <c r="AL36" s="1560"/>
      <c r="AM36" s="1704"/>
      <c r="AN36" s="1704"/>
      <c r="AO36" s="1704"/>
      <c r="AP36" s="1561">
        <f>MAX(AP35,AU35,AY35)</f>
        <v>4.7E-2</v>
      </c>
      <c r="AQ36" s="1562"/>
      <c r="AR36" s="1562"/>
      <c r="AS36" s="957"/>
      <c r="AT36" s="957"/>
      <c r="AU36" s="1310">
        <f>IF(W32&lt;=0,"",MIN(AE34,W34,AL34))</f>
        <v>0.33</v>
      </c>
      <c r="AV36" s="952"/>
      <c r="AW36" s="952"/>
      <c r="AX36" s="952"/>
      <c r="AY36" s="958"/>
      <c r="AZ36" s="957"/>
      <c r="BA36" s="959"/>
      <c r="BB36" s="960" t="str">
        <f>IF(AP32&lt;=0.01,"",MAX(AP35,AU35,AY35))</f>
        <v/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7">
        <f>MIN(BS34:BU34)</f>
        <v>2.9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65"/>
      <c r="CL36" s="3101"/>
      <c r="CM36" s="2555" t="s">
        <v>51</v>
      </c>
      <c r="CN36" s="2612">
        <f t="shared" ref="CN36:DW36" si="77">IF(CN34&gt;=0.1,MIN(CN$9,CN$11,CN$13,CN$15,CN$17,CN$19,CN$21,CN$23,CN$25,CN$27,CN$29),"")</f>
        <v>5850</v>
      </c>
      <c r="CO36" s="2612" t="str">
        <f t="shared" si="77"/>
        <v/>
      </c>
      <c r="CP36" s="2612" t="str">
        <f t="shared" si="77"/>
        <v/>
      </c>
      <c r="CQ36" s="2612" t="str">
        <f t="shared" si="77"/>
        <v/>
      </c>
      <c r="CR36" s="2612" t="str">
        <f t="shared" si="77"/>
        <v/>
      </c>
      <c r="CS36" s="2612" t="str">
        <f t="shared" si="77"/>
        <v/>
      </c>
      <c r="CT36" s="2612" t="str">
        <f t="shared" si="77"/>
        <v/>
      </c>
      <c r="CU36" s="2558" t="str">
        <f t="shared" si="77"/>
        <v/>
      </c>
      <c r="CV36" s="2558" t="str">
        <f t="shared" si="77"/>
        <v/>
      </c>
      <c r="CW36" s="2558">
        <f t="shared" si="77"/>
        <v>50</v>
      </c>
      <c r="CX36" s="2558">
        <f t="shared" si="77"/>
        <v>300</v>
      </c>
      <c r="CY36" s="2558">
        <f t="shared" si="77"/>
        <v>300</v>
      </c>
      <c r="CZ36" s="2558">
        <f t="shared" si="77"/>
        <v>350</v>
      </c>
      <c r="DA36" s="2558">
        <f t="shared" si="77"/>
        <v>240</v>
      </c>
      <c r="DB36" s="2558">
        <f t="shared" si="77"/>
        <v>240</v>
      </c>
      <c r="DC36" s="2558">
        <f t="shared" si="77"/>
        <v>240</v>
      </c>
      <c r="DD36" s="2558">
        <f t="shared" si="77"/>
        <v>240</v>
      </c>
      <c r="DE36" s="2558">
        <f t="shared" si="77"/>
        <v>275</v>
      </c>
      <c r="DF36" s="2558">
        <f t="shared" si="77"/>
        <v>275</v>
      </c>
      <c r="DG36" s="2558">
        <f t="shared" si="77"/>
        <v>450</v>
      </c>
      <c r="DH36" s="2558" t="str">
        <f t="shared" si="77"/>
        <v/>
      </c>
      <c r="DI36" s="2558">
        <f t="shared" si="77"/>
        <v>740</v>
      </c>
      <c r="DJ36" s="2558">
        <f t="shared" si="77"/>
        <v>740</v>
      </c>
      <c r="DK36" s="2558">
        <f t="shared" si="77"/>
        <v>850</v>
      </c>
      <c r="DL36" s="2623">
        <f t="shared" si="77"/>
        <v>62</v>
      </c>
      <c r="DM36" s="2558">
        <f t="shared" si="77"/>
        <v>76</v>
      </c>
      <c r="DN36" s="2558">
        <f t="shared" si="77"/>
        <v>9</v>
      </c>
      <c r="DO36" s="2558">
        <f t="shared" si="77"/>
        <v>1200</v>
      </c>
      <c r="DP36" s="2558">
        <f t="shared" si="77"/>
        <v>244</v>
      </c>
      <c r="DQ36" s="2558">
        <f t="shared" si="77"/>
        <v>275</v>
      </c>
      <c r="DR36" s="2558">
        <f t="shared" si="77"/>
        <v>36</v>
      </c>
      <c r="DS36" s="2558">
        <f t="shared" si="77"/>
        <v>42</v>
      </c>
      <c r="DT36" s="2558">
        <f t="shared" si="77"/>
        <v>6</v>
      </c>
      <c r="DU36" s="2558">
        <f t="shared" si="77"/>
        <v>630</v>
      </c>
      <c r="DV36" s="2558">
        <f t="shared" si="77"/>
        <v>130</v>
      </c>
      <c r="DW36" s="2588">
        <f t="shared" si="77"/>
        <v>70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67"/>
      <c r="CL37" s="3103"/>
      <c r="CM37" s="2556" t="s">
        <v>52</v>
      </c>
      <c r="CN37" s="2613">
        <f t="shared" ref="CN37:DW37" si="78">IF(CN34&gt;=0.1,MAX(CN$9,CN$11,CN$13,CN$15,CN$17,CN$19,CN$21,CN$23,CN$25,CN$27,CN$29),"")</f>
        <v>7460</v>
      </c>
      <c r="CO37" s="2613" t="str">
        <f t="shared" si="78"/>
        <v/>
      </c>
      <c r="CP37" s="2613" t="str">
        <f t="shared" si="78"/>
        <v/>
      </c>
      <c r="CQ37" s="2613" t="str">
        <f t="shared" si="78"/>
        <v/>
      </c>
      <c r="CR37" s="2613" t="str">
        <f t="shared" si="78"/>
        <v/>
      </c>
      <c r="CS37" s="2613" t="str">
        <f t="shared" si="78"/>
        <v/>
      </c>
      <c r="CT37" s="2613" t="str">
        <f t="shared" si="78"/>
        <v/>
      </c>
      <c r="CU37" s="2560" t="str">
        <f t="shared" si="78"/>
        <v/>
      </c>
      <c r="CV37" s="2560" t="str">
        <f t="shared" si="78"/>
        <v/>
      </c>
      <c r="CW37" s="2560">
        <f t="shared" si="78"/>
        <v>50</v>
      </c>
      <c r="CX37" s="2560">
        <f t="shared" si="78"/>
        <v>380</v>
      </c>
      <c r="CY37" s="2560">
        <f t="shared" si="78"/>
        <v>380</v>
      </c>
      <c r="CZ37" s="2560">
        <f t="shared" si="78"/>
        <v>400</v>
      </c>
      <c r="DA37" s="2560">
        <f t="shared" si="78"/>
        <v>400</v>
      </c>
      <c r="DB37" s="2560">
        <f t="shared" si="78"/>
        <v>400</v>
      </c>
      <c r="DC37" s="2560">
        <f t="shared" si="78"/>
        <v>360</v>
      </c>
      <c r="DD37" s="2560">
        <f t="shared" si="78"/>
        <v>380</v>
      </c>
      <c r="DE37" s="2560">
        <f t="shared" si="78"/>
        <v>340</v>
      </c>
      <c r="DF37" s="2560">
        <f t="shared" si="78"/>
        <v>360</v>
      </c>
      <c r="DG37" s="2560">
        <f t="shared" si="78"/>
        <v>450</v>
      </c>
      <c r="DH37" s="2560" t="str">
        <f t="shared" si="78"/>
        <v/>
      </c>
      <c r="DI37" s="2560">
        <f t="shared" si="78"/>
        <v>960</v>
      </c>
      <c r="DJ37" s="2560">
        <f t="shared" si="78"/>
        <v>970</v>
      </c>
      <c r="DK37" s="2560">
        <f t="shared" si="78"/>
        <v>1080</v>
      </c>
      <c r="DL37" s="2624">
        <f t="shared" si="78"/>
        <v>80</v>
      </c>
      <c r="DM37" s="2560">
        <f t="shared" si="78"/>
        <v>98</v>
      </c>
      <c r="DN37" s="2560">
        <f t="shared" si="78"/>
        <v>12</v>
      </c>
      <c r="DO37" s="2560">
        <f t="shared" si="78"/>
        <v>1570</v>
      </c>
      <c r="DP37" s="2560">
        <f t="shared" si="78"/>
        <v>320</v>
      </c>
      <c r="DQ37" s="2560">
        <f t="shared" si="78"/>
        <v>340</v>
      </c>
      <c r="DR37" s="2560">
        <f t="shared" si="78"/>
        <v>44</v>
      </c>
      <c r="DS37" s="2560">
        <f t="shared" si="78"/>
        <v>55</v>
      </c>
      <c r="DT37" s="2560">
        <f t="shared" si="78"/>
        <v>8</v>
      </c>
      <c r="DU37" s="2560">
        <f t="shared" si="78"/>
        <v>780</v>
      </c>
      <c r="DV37" s="2560">
        <f t="shared" si="78"/>
        <v>160</v>
      </c>
      <c r="DW37" s="2589">
        <f t="shared" si="78"/>
        <v>125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41"/>
      <c r="CM39" s="3087" t="s">
        <v>549</v>
      </c>
      <c r="CN39" s="3088"/>
      <c r="CO39" s="3088"/>
      <c r="CP39" s="3088"/>
      <c r="CQ39" s="3089"/>
      <c r="CR39" s="1757"/>
      <c r="CS39" s="1757"/>
      <c r="CT39" s="560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181</v>
      </c>
      <c r="GR39" s="1576" t="s">
        <v>182</v>
      </c>
      <c r="GS39" s="1576" t="s">
        <v>183</v>
      </c>
      <c r="GT39" s="1576" t="s">
        <v>184</v>
      </c>
      <c r="GU39" s="1576" t="s">
        <v>104</v>
      </c>
      <c r="GV39" s="1576" t="s">
        <v>185</v>
      </c>
      <c r="GW39" s="1576" t="s">
        <v>186</v>
      </c>
      <c r="GX39" s="1576" t="s">
        <v>187</v>
      </c>
    </row>
    <row r="40" spans="1:208" ht="34.5" customHeight="1" thickBot="1" x14ac:dyDescent="0.35">
      <c r="BV40" s="533" t="s">
        <v>47</v>
      </c>
      <c r="BW40" s="3179">
        <f>CA40+CA41</f>
        <v>8.6850000000000005</v>
      </c>
      <c r="BX40" s="3179"/>
      <c r="BY40" s="919" t="s">
        <v>53</v>
      </c>
      <c r="BZ40" s="919"/>
      <c r="CA40" s="3111">
        <f>(CJ40-CG40)/1000</f>
        <v>0</v>
      </c>
      <c r="CB40" s="3111"/>
      <c r="CC40" s="499"/>
      <c r="CD40" s="1705" t="s">
        <v>492</v>
      </c>
      <c r="CE40" s="1705"/>
      <c r="CF40" s="1714" t="s">
        <v>54</v>
      </c>
      <c r="CG40" s="3106">
        <f>'12'!CJ40</f>
        <v>23770053</v>
      </c>
      <c r="CH40" s="3106"/>
      <c r="CI40" s="920" t="s">
        <v>55</v>
      </c>
      <c r="CJ40" s="3157">
        <f t="shared" ref="CJ40:CJ48" si="79">CQ58</f>
        <v>23770053</v>
      </c>
      <c r="CK40" s="3157"/>
      <c r="CL40" s="2441"/>
      <c r="CM40" s="1758" t="s">
        <v>542</v>
      </c>
      <c r="CN40" s="3068">
        <f>VLOOKUP($B$1,'[1]Bulk Tanks'!$C$3:$V$9967,2,0)</f>
        <v>275</v>
      </c>
      <c r="CO40" s="3069"/>
      <c r="CP40" s="2940">
        <f>VLOOKUP($B$1,'[1]Bulk Tanks'!$C$3:$V$9967,3,0)</f>
        <v>8200</v>
      </c>
      <c r="CQ40" s="2941">
        <f>VLOOKUP($B$1,'[1]Bulk Tanks'!$C$3:$V$9967,6,0)</f>
        <v>8631</v>
      </c>
      <c r="CR40" s="1759">
        <f>VLOOKUP($B$1,'[1]Bulk Tanks'!$C$3:$V$9967,7,0)</f>
        <v>60.5</v>
      </c>
      <c r="CS40" s="1757"/>
      <c r="CT40" s="560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0.33</v>
      </c>
      <c r="GR40" s="1755">
        <f t="shared" ref="GR40:GX40" si="80">IF($GL$32=$HN$32,GF32,IF($GX$32=$HN$32,GR32,IF($HJ$32=$HN$32,HD32,"")))</f>
        <v>10</v>
      </c>
      <c r="GS40" s="1755">
        <f t="shared" si="80"/>
        <v>27</v>
      </c>
      <c r="GT40" s="1755">
        <f t="shared" si="80"/>
        <v>8.91</v>
      </c>
      <c r="GU40" s="1755">
        <f t="shared" si="80"/>
        <v>6.17</v>
      </c>
      <c r="GV40" s="1755">
        <f t="shared" si="80"/>
        <v>28.8</v>
      </c>
      <c r="GW40" s="1755">
        <f t="shared" si="80"/>
        <v>5</v>
      </c>
      <c r="GX40" s="1756">
        <f t="shared" si="80"/>
        <v>1.782</v>
      </c>
    </row>
    <row r="41" spans="1:208" ht="34.5" customHeight="1" thickBot="1" x14ac:dyDescent="0.35">
      <c r="BV41" s="533" t="s">
        <v>48</v>
      </c>
      <c r="BW41" s="3163">
        <f>CA42+CA43</f>
        <v>13.919999999999998</v>
      </c>
      <c r="BX41" s="3163"/>
      <c r="BY41" s="922" t="s">
        <v>53</v>
      </c>
      <c r="BZ41" s="922"/>
      <c r="CA41" s="3111">
        <f t="shared" ref="CA41:CA47" si="81">(CJ41-CG41)/1000</f>
        <v>8.6850000000000005</v>
      </c>
      <c r="CB41" s="3111"/>
      <c r="CC41" s="499"/>
      <c r="CD41" s="1709" t="s">
        <v>493</v>
      </c>
      <c r="CE41" s="1709"/>
      <c r="CF41" s="923" t="s">
        <v>54</v>
      </c>
      <c r="CG41" s="3106">
        <f>'12'!CJ41</f>
        <v>42039115</v>
      </c>
      <c r="CH41" s="3106"/>
      <c r="CI41" s="920" t="s">
        <v>55</v>
      </c>
      <c r="CJ41" s="3157">
        <f t="shared" si="79"/>
        <v>42047800</v>
      </c>
      <c r="CK41" s="3157"/>
      <c r="CL41" s="2441"/>
      <c r="CM41" s="1760" t="s">
        <v>543</v>
      </c>
      <c r="CN41" s="2938">
        <f>VLOOKUP($B$1,'[1]Bulk Tanks'!$C$3:$V$9967,8,0)</f>
        <v>3581</v>
      </c>
      <c r="CO41" s="2939">
        <f>VLOOKUP($B$1,'[1]Bulk Tanks'!$C$3:$V$9967,9,0)</f>
        <v>0</v>
      </c>
      <c r="CP41" s="2938">
        <f>VLOOKUP($B$1,'[1]Bulk Tanks'!$C$3:$V$9967,10,0)</f>
        <v>6500</v>
      </c>
      <c r="CQ41" s="2939">
        <f>VLOOKUP($B$1,'[1]Bulk Tanks'!$C$3:$V$9967,5,0)</f>
        <v>8631</v>
      </c>
      <c r="CR41" s="1757"/>
      <c r="CS41" s="1757"/>
      <c r="CT41" s="560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64">
        <f>CA44+CA45+CA46</f>
        <v>24.564999999999998</v>
      </c>
      <c r="BX42" s="3164"/>
      <c r="BY42" s="922" t="s">
        <v>53</v>
      </c>
      <c r="BZ42" s="922"/>
      <c r="CA42" s="3111">
        <f t="shared" si="81"/>
        <v>4.7549999999999999</v>
      </c>
      <c r="CB42" s="3111"/>
      <c r="CC42" s="499"/>
      <c r="CD42" s="1709" t="s">
        <v>56</v>
      </c>
      <c r="CE42" s="1709"/>
      <c r="CF42" s="1713" t="s">
        <v>54</v>
      </c>
      <c r="CG42" s="3106">
        <f>'12'!CJ42</f>
        <v>9432850</v>
      </c>
      <c r="CH42" s="3106"/>
      <c r="CI42" s="920" t="s">
        <v>55</v>
      </c>
      <c r="CJ42" s="3157">
        <f t="shared" si="79"/>
        <v>9437605</v>
      </c>
      <c r="CK42" s="3157"/>
      <c r="CL42" s="2441"/>
      <c r="CM42" s="1760" t="s">
        <v>544</v>
      </c>
      <c r="CN42" s="2942">
        <f>VLOOKUP($B$1,'[1]Bulk Tanks'!$C$3:$V$9967,11,0)</f>
        <v>21</v>
      </c>
      <c r="CO42" s="2943">
        <f>VLOOKUP($B$1,'[1]Bulk Tanks'!$C$3:$V$9967,6,0)</f>
        <v>8631</v>
      </c>
      <c r="CP42" s="2942">
        <f>VLOOKUP($B$1,'[1]Bulk Tanks'!$C$3:$V$9967,12,0)</f>
        <v>36</v>
      </c>
      <c r="CQ42" s="2943">
        <f>VLOOKUP($B$1,'[1]Bulk Tanks'!$C$3:$V$9967,6,0)</f>
        <v>8631</v>
      </c>
      <c r="CR42" s="1757"/>
      <c r="CS42" s="1757"/>
      <c r="CT42" s="560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11">
        <f t="shared" si="81"/>
        <v>9.1649999999999991</v>
      </c>
      <c r="CB43" s="3111"/>
      <c r="CC43" s="499"/>
      <c r="CD43" s="1709" t="s">
        <v>494</v>
      </c>
      <c r="CE43" s="1709"/>
      <c r="CF43" s="1713" t="s">
        <v>54</v>
      </c>
      <c r="CG43" s="3106">
        <f>'12'!CJ43</f>
        <v>32071115</v>
      </c>
      <c r="CH43" s="3106"/>
      <c r="CI43" s="920" t="s">
        <v>55</v>
      </c>
      <c r="CJ43" s="3157">
        <f t="shared" si="79"/>
        <v>32080280</v>
      </c>
      <c r="CK43" s="3157"/>
      <c r="CL43" s="2441"/>
      <c r="CM43" s="1760" t="s">
        <v>123</v>
      </c>
      <c r="CN43" s="2938">
        <f>VLOOKUP($B$1,'[1]Bulk Tanks'!$C$3:$V$9967,13,0)</f>
        <v>1651</v>
      </c>
      <c r="CO43" s="2944">
        <f>VLOOKUP($B$1,'[1]Bulk Tanks'!$C$3:$V$9967,6,0)</f>
        <v>8631</v>
      </c>
      <c r="CP43" s="2944">
        <f>VLOOKUP($B$1,'[1]Bulk Tanks'!$C$3:$V$9967,6,0)</f>
        <v>8631</v>
      </c>
      <c r="CQ43" s="2939">
        <f>VLOOKUP($B$1,'[1]Bulk Tanks'!$C$3:$V$9967,6,0)</f>
        <v>8631</v>
      </c>
      <c r="CR43" s="1757"/>
      <c r="CS43" s="1757"/>
      <c r="CT43" s="560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11">
        <f t="shared" si="81"/>
        <v>7.7949999999999999</v>
      </c>
      <c r="CB44" s="3111"/>
      <c r="CC44" s="499"/>
      <c r="CD44" s="1709" t="s">
        <v>57</v>
      </c>
      <c r="CE44" s="1709"/>
      <c r="CF44" s="1713" t="s">
        <v>54</v>
      </c>
      <c r="CG44" s="3106">
        <f>'12'!CJ44</f>
        <v>29407730</v>
      </c>
      <c r="CH44" s="3106"/>
      <c r="CI44" s="920" t="s">
        <v>55</v>
      </c>
      <c r="CJ44" s="3157">
        <f t="shared" si="79"/>
        <v>29415525</v>
      </c>
      <c r="CK44" s="3157"/>
      <c r="CL44" s="2441"/>
      <c r="CM44" s="1760" t="s">
        <v>90</v>
      </c>
      <c r="CN44" s="2938">
        <f>VLOOKUP($B$1,'[1]Bulk Tanks'!$C$3:$V$9967,14,0)</f>
        <v>5650</v>
      </c>
      <c r="CO44" s="2944">
        <f>VLOOKUP($B$1,'[1]Bulk Tanks'!$C$3:$V$9967,6,0)</f>
        <v>8631</v>
      </c>
      <c r="CP44" s="2944">
        <f>VLOOKUP($B$1,'[1]Bulk Tanks'!$C$3:$V$9967,6,0)</f>
        <v>8631</v>
      </c>
      <c r="CQ44" s="2939">
        <f>VLOOKUP($B$1,'[1]Bulk Tanks'!$C$3:$V$9967,6,0)</f>
        <v>8631</v>
      </c>
      <c r="CR44" s="1757"/>
      <c r="CS44" s="1757" t="s">
        <v>562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11">
        <f t="shared" si="81"/>
        <v>7.84</v>
      </c>
      <c r="CB45" s="3111"/>
      <c r="CC45" s="499"/>
      <c r="CD45" s="1709" t="s">
        <v>58</v>
      </c>
      <c r="CE45" s="1709"/>
      <c r="CF45" s="1713" t="s">
        <v>54</v>
      </c>
      <c r="CG45" s="3106">
        <f>'12'!CJ45</f>
        <v>29345635</v>
      </c>
      <c r="CH45" s="3106"/>
      <c r="CI45" s="920" t="s">
        <v>55</v>
      </c>
      <c r="CJ45" s="3157">
        <f t="shared" si="79"/>
        <v>29353475</v>
      </c>
      <c r="CK45" s="3157"/>
      <c r="CL45" s="2441"/>
      <c r="CM45" s="1760" t="s">
        <v>545</v>
      </c>
      <c r="CN45" s="1644"/>
      <c r="CO45" s="1643"/>
      <c r="CP45" s="1640"/>
      <c r="CQ45" s="1640">
        <f>VLOOKUP($B$1,'[1]Bulk Tanks'!$C$3:$V$9967,15,0)</f>
        <v>13.95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11">
        <f t="shared" si="81"/>
        <v>8.93</v>
      </c>
      <c r="CB46" s="3111"/>
      <c r="CC46" s="499"/>
      <c r="CD46" s="1709" t="s">
        <v>59</v>
      </c>
      <c r="CE46" s="1709"/>
      <c r="CF46" s="1713" t="s">
        <v>54</v>
      </c>
      <c r="CG46" s="3106">
        <f>'12'!CJ46</f>
        <v>5713225</v>
      </c>
      <c r="CH46" s="3106"/>
      <c r="CI46" s="920" t="s">
        <v>55</v>
      </c>
      <c r="CJ46" s="3157">
        <f t="shared" si="79"/>
        <v>5722155</v>
      </c>
      <c r="CK46" s="3157"/>
      <c r="CL46" s="2431"/>
      <c r="CM46" s="1760" t="s">
        <v>272</v>
      </c>
      <c r="CN46" s="2938">
        <f>VLOOKUP($B$1,'[1]Bulk Tanks'!$C$3:$V$9967,16,0)</f>
        <v>2365</v>
      </c>
      <c r="CO46" s="2944">
        <f>VLOOKUP($B$1,'[1]Bulk Tanks'!$C$3:$V$9967,6,0)</f>
        <v>8631</v>
      </c>
      <c r="CP46" s="2944">
        <f>VLOOKUP($B$1,'[1]Bulk Tanks'!$C$3:$V$9967,6,0)</f>
        <v>8631</v>
      </c>
      <c r="CQ46" s="2939">
        <f>VLOOKUP($B$1,'[1]Bulk Tanks'!$C$3:$V$9967,6,0)</f>
        <v>8631</v>
      </c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11">
        <f t="shared" si="81"/>
        <v>1.099</v>
      </c>
      <c r="CB47" s="3111"/>
      <c r="CC47" s="499"/>
      <c r="CD47" s="1709" t="s">
        <v>62</v>
      </c>
      <c r="CE47" s="1709"/>
      <c r="CF47" s="1713" t="s">
        <v>54</v>
      </c>
      <c r="CG47" s="3106">
        <f>'12'!CJ47</f>
        <v>1617601</v>
      </c>
      <c r="CH47" s="3106"/>
      <c r="CI47" s="920" t="s">
        <v>55</v>
      </c>
      <c r="CJ47" s="3157">
        <f t="shared" si="79"/>
        <v>1618700</v>
      </c>
      <c r="CK47" s="3157"/>
      <c r="CL47" s="2430"/>
      <c r="CM47" s="1760" t="s">
        <v>269</v>
      </c>
      <c r="CN47" s="2938">
        <f>VLOOKUP($B$1,'[1]Bulk Tanks'!$C$3:$V$9967,17,0)</f>
        <v>18</v>
      </c>
      <c r="CO47" s="2939">
        <f>VLOOKUP($B$1,'[1]Bulk Tanks'!$C$3:$V$9967,6,0)</f>
        <v>8631</v>
      </c>
      <c r="CP47" s="2938"/>
      <c r="CQ47" s="2939">
        <f>VLOOKUP($B$1,'[1]Bulk Tanks'!$C$3:$V$9967,6,0)</f>
        <v>8631</v>
      </c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11">
        <f>(CJ48-CG48)</f>
        <v>0.7541399999990972</v>
      </c>
      <c r="CB48" s="3111"/>
      <c r="CC48" s="499"/>
      <c r="CD48" s="1709" t="s">
        <v>495</v>
      </c>
      <c r="CE48" s="1709"/>
      <c r="CF48" s="1713" t="s">
        <v>54</v>
      </c>
      <c r="CG48" s="3106">
        <f>'12'!CJ48</f>
        <v>8911.9800500000001</v>
      </c>
      <c r="CH48" s="3106"/>
      <c r="CI48" s="920" t="s">
        <v>55</v>
      </c>
      <c r="CJ48" s="3174">
        <f t="shared" si="79"/>
        <v>8912.7341899999992</v>
      </c>
      <c r="CK48" s="3174"/>
      <c r="CL48" s="2430"/>
      <c r="CM48" s="1760" t="s">
        <v>263</v>
      </c>
      <c r="CN48" s="2945">
        <f>VLOOKUP($B$1,'[1]Bulk Tanks'!$C$3:$V$9967,18,0)</f>
        <v>7.1</v>
      </c>
      <c r="CO48" s="2946">
        <f>VLOOKUP($B$1,'[1]Bulk Tanks'!$C$3:$V$9967,6,0)</f>
        <v>8631</v>
      </c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60">
        <f>CQ68</f>
        <v>0</v>
      </c>
      <c r="CK49" s="3160"/>
      <c r="CM49" s="1760" t="s">
        <v>444</v>
      </c>
      <c r="CN49" s="1690">
        <f>VLOOKUP($B$1,'[1]Bulk Tanks'!$C$3:$V$9967,19,0)</f>
        <v>0</v>
      </c>
      <c r="CO49" s="1692"/>
      <c r="CP49" s="1691" t="s">
        <v>568</v>
      </c>
      <c r="CQ49" s="1692">
        <f>VLOOKUP($B$1,'[1]Bulk Tanks'!$C$3:$X$9967,21,0)</f>
        <v>1750</v>
      </c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62" t="s">
        <v>565</v>
      </c>
      <c r="CF50" s="3162"/>
      <c r="CG50" s="3162"/>
      <c r="CH50" s="3162"/>
      <c r="CI50" s="3162"/>
      <c r="CJ50" s="3161"/>
      <c r="CK50" s="3161"/>
      <c r="CM50" s="1760" t="s">
        <v>546</v>
      </c>
      <c r="CN50" s="1690">
        <f>VLOOKUP($B$1,'[1]Bulk Tanks'!$C$3:$V$9967,20,0)</f>
        <v>700</v>
      </c>
      <c r="CO50" s="1692"/>
      <c r="CP50" s="1691" t="s">
        <v>1233</v>
      </c>
      <c r="CQ50" s="1692">
        <f>VLOOKUP($B$1,'[1]Bulk Tanks'!$C$3:$X$9967,22,0)</f>
        <v>3</v>
      </c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081" t="s">
        <v>548</v>
      </c>
      <c r="CN52" s="3082"/>
      <c r="CO52" s="3082"/>
      <c r="CP52" s="3083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542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272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42047800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9437605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32080280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29415525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29353475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5722155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1618700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8912.7341899999992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3A2728D-EFF6-455B-B7C0-BC38E38AD3F7}" scale="51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75">
      <pane xSplit="1" ySplit="7" topLeftCell="AO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selection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39" topLeftCell="BN10">
      <selection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 topLeftCell="CE1">
      <selection activeCell="CW14" sqref="CW1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03">
    <mergeCell ref="A4:F4"/>
    <mergeCell ref="BD4:BF4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T6:Z6"/>
    <mergeCell ref="CA45:CB45"/>
    <mergeCell ref="CA43:CB43"/>
    <mergeCell ref="CA44:CB44"/>
    <mergeCell ref="BV30:BW33"/>
    <mergeCell ref="AE36:AJ36"/>
    <mergeCell ref="BW40:BX40"/>
    <mergeCell ref="BX2:BY2"/>
    <mergeCell ref="BZ2:CA2"/>
    <mergeCell ref="DL2:DM2"/>
    <mergeCell ref="DL5:DQ5"/>
    <mergeCell ref="BW41:BX41"/>
    <mergeCell ref="BW42:BX42"/>
    <mergeCell ref="DE6:DF6"/>
    <mergeCell ref="CN40:CO40"/>
    <mergeCell ref="CM39:CQ39"/>
    <mergeCell ref="CC4:CE4"/>
    <mergeCell ref="DI5:DK5"/>
    <mergeCell ref="DG6:DH6"/>
    <mergeCell ref="CN6:CO6"/>
    <mergeCell ref="CP6:CQ6"/>
    <mergeCell ref="AB5:AH5"/>
    <mergeCell ref="AB6:AH6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CG45:CH45"/>
    <mergeCell ref="CJ45:CK45"/>
    <mergeCell ref="CG44:CH44"/>
    <mergeCell ref="CA48:CB48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CA46:CB46"/>
    <mergeCell ref="CG46:CH46"/>
    <mergeCell ref="CA47:CB47"/>
    <mergeCell ref="CG47:CH47"/>
    <mergeCell ref="CM52:CP52"/>
    <mergeCell ref="CK34:CL37"/>
    <mergeCell ref="CA41:CB41"/>
    <mergeCell ref="CA42:CB42"/>
    <mergeCell ref="CA40:CB40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CE50:CI50"/>
    <mergeCell ref="CJ46:CK46"/>
    <mergeCell ref="CJ47:CK47"/>
    <mergeCell ref="CJ49:CK50"/>
    <mergeCell ref="CG48:CH48"/>
    <mergeCell ref="CJ48:CK48"/>
  </mergeCells>
  <conditionalFormatting sqref="W8">
    <cfRule type="cellIs" dxfId="1609" priority="96" operator="between">
      <formula>$Z$8-0.1</formula>
      <formula>0.001</formula>
    </cfRule>
  </conditionalFormatting>
  <conditionalFormatting sqref="W9">
    <cfRule type="cellIs" dxfId="1608" priority="95" operator="between">
      <formula>$Z$9-0.1</formula>
      <formula>0.0001</formula>
    </cfRule>
  </conditionalFormatting>
  <conditionalFormatting sqref="W10">
    <cfRule type="cellIs" dxfId="1607" priority="94" operator="between">
      <formula>$Z$10-0.1</formula>
      <formula>0.01</formula>
    </cfRule>
  </conditionalFormatting>
  <conditionalFormatting sqref="W11">
    <cfRule type="cellIs" dxfId="1606" priority="93" operator="between">
      <formula>$Z$11-0.1</formula>
      <formula>0.0101</formula>
    </cfRule>
  </conditionalFormatting>
  <conditionalFormatting sqref="W12">
    <cfRule type="cellIs" dxfId="1605" priority="92" operator="between">
      <formula>$Z$12-0.1</formula>
      <formula>0.001</formula>
    </cfRule>
  </conditionalFormatting>
  <conditionalFormatting sqref="W13">
    <cfRule type="cellIs" dxfId="1604" priority="91" operator="between">
      <formula>$Z$13-0.1</formula>
      <formula>0.001</formula>
    </cfRule>
  </conditionalFormatting>
  <conditionalFormatting sqref="W14">
    <cfRule type="cellIs" dxfId="1603" priority="90" operator="between">
      <formula>$Z$14-0.1</formula>
      <formula>0.001</formula>
    </cfRule>
  </conditionalFormatting>
  <conditionalFormatting sqref="W15">
    <cfRule type="cellIs" dxfId="1602" priority="89" operator="between">
      <formula>$Z$15-0.1</formula>
      <formula>0.001</formula>
    </cfRule>
  </conditionalFormatting>
  <conditionalFormatting sqref="W16">
    <cfRule type="cellIs" dxfId="1601" priority="88" operator="between">
      <formula>$Z$16-0.1</formula>
      <formula>0.001</formula>
    </cfRule>
  </conditionalFormatting>
  <conditionalFormatting sqref="W17">
    <cfRule type="cellIs" dxfId="1600" priority="87" operator="between">
      <formula>$Z$17-0.1</formula>
      <formula>0.001</formula>
    </cfRule>
  </conditionalFormatting>
  <conditionalFormatting sqref="W18">
    <cfRule type="cellIs" dxfId="1599" priority="86" operator="between">
      <formula>$Z$18-0.1</formula>
      <formula>0.001</formula>
    </cfRule>
  </conditionalFormatting>
  <conditionalFormatting sqref="W19">
    <cfRule type="cellIs" dxfId="1598" priority="85" operator="between">
      <formula>$Z$19-0.1</formula>
      <formula>0.001</formula>
    </cfRule>
  </conditionalFormatting>
  <conditionalFormatting sqref="W20">
    <cfRule type="cellIs" dxfId="1597" priority="84" operator="between">
      <formula>$Z$20-0.1</formula>
      <formula>0.001</formula>
    </cfRule>
  </conditionalFormatting>
  <conditionalFormatting sqref="W21">
    <cfRule type="cellIs" dxfId="1596" priority="83" operator="between">
      <formula>$Z$21-0.1</formula>
      <formula>0.0001</formula>
    </cfRule>
  </conditionalFormatting>
  <conditionalFormatting sqref="W22">
    <cfRule type="cellIs" dxfId="1595" priority="82" operator="between">
      <formula>$Z$22-0.1</formula>
      <formula>0.0001</formula>
    </cfRule>
  </conditionalFormatting>
  <conditionalFormatting sqref="W23">
    <cfRule type="cellIs" dxfId="1594" priority="81" operator="between">
      <formula>$Z$23-0.1</formula>
      <formula>0.0001</formula>
    </cfRule>
  </conditionalFormatting>
  <conditionalFormatting sqref="W24">
    <cfRule type="cellIs" dxfId="1593" priority="80" operator="between">
      <formula>$Z$24-0.1</formula>
      <formula>0.0001</formula>
    </cfRule>
  </conditionalFormatting>
  <conditionalFormatting sqref="W25">
    <cfRule type="cellIs" dxfId="1592" priority="79" operator="between">
      <formula>$Z$25-0.1</formula>
      <formula>0.0001</formula>
    </cfRule>
  </conditionalFormatting>
  <conditionalFormatting sqref="W26">
    <cfRule type="cellIs" dxfId="1591" priority="78" operator="between">
      <formula>$Z$26-0.1</formula>
      <formula>0.0001</formula>
    </cfRule>
  </conditionalFormatting>
  <conditionalFormatting sqref="W27">
    <cfRule type="cellIs" dxfId="1590" priority="77" operator="between">
      <formula>$Z$27-0.1</formula>
      <formula>0.0001</formula>
    </cfRule>
  </conditionalFormatting>
  <conditionalFormatting sqref="W28">
    <cfRule type="cellIs" dxfId="1589" priority="76" operator="between">
      <formula>$Z$28-0.1</formula>
      <formula>0.0001</formula>
    </cfRule>
  </conditionalFormatting>
  <conditionalFormatting sqref="W29">
    <cfRule type="cellIs" dxfId="1588" priority="75" operator="between">
      <formula>$Z$29-0.1</formula>
      <formula>0.0001</formula>
    </cfRule>
  </conditionalFormatting>
  <conditionalFormatting sqref="W30">
    <cfRule type="cellIs" dxfId="1587" priority="74" operator="between">
      <formula>$Z$30-0.1</formula>
      <formula>0.0001</formula>
    </cfRule>
  </conditionalFormatting>
  <conditionalFormatting sqref="W31">
    <cfRule type="cellIs" dxfId="1586" priority="73" operator="between">
      <formula>$Z$31-0.1</formula>
      <formula>0.0001</formula>
    </cfRule>
  </conditionalFormatting>
  <conditionalFormatting sqref="AL31">
    <cfRule type="cellIs" dxfId="1585" priority="25" operator="between">
      <formula>$AO$31-0.1</formula>
      <formula>0.0001</formula>
    </cfRule>
  </conditionalFormatting>
  <conditionalFormatting sqref="AL8">
    <cfRule type="cellIs" dxfId="1584" priority="48" operator="between">
      <formula>$AO$8-0.1</formula>
      <formula>0.0001</formula>
    </cfRule>
  </conditionalFormatting>
  <conditionalFormatting sqref="AL9">
    <cfRule type="cellIs" dxfId="1583" priority="47" operator="between">
      <formula>$AO$9-0.1</formula>
      <formula>0.0001</formula>
    </cfRule>
  </conditionalFormatting>
  <conditionalFormatting sqref="AL10">
    <cfRule type="cellIs" dxfId="1582" priority="46" operator="between">
      <formula>$AO$10-0.1</formula>
      <formula>0.0001</formula>
    </cfRule>
  </conditionalFormatting>
  <conditionalFormatting sqref="AL11">
    <cfRule type="cellIs" dxfId="1581" priority="45" operator="between">
      <formula>$AO$11-0.1</formula>
      <formula>0.0001</formula>
    </cfRule>
  </conditionalFormatting>
  <conditionalFormatting sqref="AL12">
    <cfRule type="cellIs" dxfId="1580" priority="44" operator="between">
      <formula>$AO$12-0.1</formula>
      <formula>0.0001</formula>
    </cfRule>
  </conditionalFormatting>
  <conditionalFormatting sqref="AL13">
    <cfRule type="cellIs" dxfId="1579" priority="43" operator="between">
      <formula>$AO$13-0.1</formula>
      <formula>0.0001</formula>
    </cfRule>
  </conditionalFormatting>
  <conditionalFormatting sqref="AL14">
    <cfRule type="cellIs" dxfId="1578" priority="42" operator="between">
      <formula>$AO$14-0.1</formula>
      <formula>0.0001</formula>
    </cfRule>
  </conditionalFormatting>
  <conditionalFormatting sqref="AL15">
    <cfRule type="cellIs" dxfId="1577" priority="41" operator="between">
      <formula>$AO$15-0.1</formula>
      <formula>0.0001</formula>
    </cfRule>
  </conditionalFormatting>
  <conditionalFormatting sqref="AL16">
    <cfRule type="cellIs" dxfId="1576" priority="40" operator="between">
      <formula>$AO$16-0.1</formula>
      <formula>0.0001</formula>
    </cfRule>
  </conditionalFormatting>
  <conditionalFormatting sqref="AL17">
    <cfRule type="cellIs" dxfId="1575" priority="39" operator="between">
      <formula>$AO$17-0.1</formula>
      <formula>0.00001</formula>
    </cfRule>
  </conditionalFormatting>
  <conditionalFormatting sqref="AL18">
    <cfRule type="cellIs" dxfId="1574" priority="38" operator="between">
      <formula>$AO$18-0.1</formula>
      <formula>0.0001</formula>
    </cfRule>
  </conditionalFormatting>
  <conditionalFormatting sqref="AL19">
    <cfRule type="cellIs" dxfId="1573" priority="37" operator="between">
      <formula>$AO$19-0.1</formula>
      <formula>0.0001</formula>
    </cfRule>
  </conditionalFormatting>
  <conditionalFormatting sqref="AL20">
    <cfRule type="cellIs" dxfId="1572" priority="36" operator="between">
      <formula>$AO$20-0.1</formula>
      <formula>0.0001</formula>
    </cfRule>
  </conditionalFormatting>
  <conditionalFormatting sqref="AL21">
    <cfRule type="cellIs" dxfId="1571" priority="35" operator="between">
      <formula>$AO$21-0.1</formula>
      <formula>0.0001</formula>
    </cfRule>
  </conditionalFormatting>
  <conditionalFormatting sqref="AL22">
    <cfRule type="cellIs" dxfId="1570" priority="34" operator="between">
      <formula>$AO$22-0.1</formula>
      <formula>0.0001</formula>
    </cfRule>
  </conditionalFormatting>
  <conditionalFormatting sqref="AL23">
    <cfRule type="cellIs" dxfId="1569" priority="33" operator="between">
      <formula>$AO$23-0.1</formula>
      <formula>0.0001</formula>
    </cfRule>
  </conditionalFormatting>
  <conditionalFormatting sqref="AL24">
    <cfRule type="cellIs" dxfId="1568" priority="32" operator="between">
      <formula>$AO$24-0.1</formula>
      <formula>0.0001</formula>
    </cfRule>
  </conditionalFormatting>
  <conditionalFormatting sqref="AL25">
    <cfRule type="cellIs" dxfId="1567" priority="31" operator="between">
      <formula>$AO$25-0.1</formula>
      <formula>0.0001</formula>
    </cfRule>
  </conditionalFormatting>
  <conditionalFormatting sqref="AL26">
    <cfRule type="cellIs" dxfId="1566" priority="30" operator="between">
      <formula>$AO$26-0.1</formula>
      <formula>0.0001</formula>
    </cfRule>
  </conditionalFormatting>
  <conditionalFormatting sqref="AL27">
    <cfRule type="cellIs" dxfId="1565" priority="29" operator="between">
      <formula>$AO$27-0.1</formula>
      <formula>0.0001</formula>
    </cfRule>
  </conditionalFormatting>
  <conditionalFormatting sqref="AL28">
    <cfRule type="cellIs" dxfId="1564" priority="28" operator="between">
      <formula>$AO$28-0.1</formula>
      <formula>0.0001</formula>
    </cfRule>
  </conditionalFormatting>
  <conditionalFormatting sqref="AL29">
    <cfRule type="cellIs" dxfId="1563" priority="27" operator="between">
      <formula>$AO$29-0.1</formula>
      <formula>0.0001</formula>
    </cfRule>
  </conditionalFormatting>
  <conditionalFormatting sqref="AL30">
    <cfRule type="cellIs" dxfId="1562" priority="26" operator="between">
      <formula>$AO$30-0.1</formula>
      <formula>0.0001</formula>
    </cfRule>
  </conditionalFormatting>
  <conditionalFormatting sqref="AE8">
    <cfRule type="cellIs" dxfId="1561" priority="24" operator="between">
      <formula>$AH$8-0.1</formula>
      <formula>0.0001</formula>
    </cfRule>
  </conditionalFormatting>
  <conditionalFormatting sqref="AE9">
    <cfRule type="cellIs" dxfId="1560" priority="23" operator="between">
      <formula>$AH$9-0.1</formula>
      <formula>0.0001</formula>
    </cfRule>
  </conditionalFormatting>
  <conditionalFormatting sqref="AE10">
    <cfRule type="cellIs" dxfId="1559" priority="22" operator="between">
      <formula>$AH$10-0.1</formula>
      <formula>0.0001</formula>
    </cfRule>
  </conditionalFormatting>
  <conditionalFormatting sqref="AE11">
    <cfRule type="cellIs" dxfId="1558" priority="21" operator="between">
      <formula>$AH$11-0.1</formula>
      <formula>0.0001</formula>
    </cfRule>
  </conditionalFormatting>
  <conditionalFormatting sqref="AE12">
    <cfRule type="cellIs" dxfId="1557" priority="20" operator="between">
      <formula>$AH$12-0.1</formula>
      <formula>0.0001</formula>
    </cfRule>
  </conditionalFormatting>
  <conditionalFormatting sqref="AE13">
    <cfRule type="cellIs" dxfId="1556" priority="19" operator="between">
      <formula>$AH$13-0.1</formula>
      <formula>0.0001</formula>
    </cfRule>
  </conditionalFormatting>
  <conditionalFormatting sqref="AE14">
    <cfRule type="cellIs" dxfId="1555" priority="18" operator="between">
      <formula>$AH$14-0.1</formula>
      <formula>0.0001</formula>
    </cfRule>
  </conditionalFormatting>
  <conditionalFormatting sqref="AE15">
    <cfRule type="cellIs" dxfId="1554" priority="17" operator="between">
      <formula>$AH$15-0.1</formula>
      <formula>0.0001</formula>
    </cfRule>
  </conditionalFormatting>
  <conditionalFormatting sqref="AE16">
    <cfRule type="cellIs" dxfId="1553" priority="16" operator="between">
      <formula>$AH$16-0.1</formula>
      <formula>0.0001</formula>
    </cfRule>
  </conditionalFormatting>
  <conditionalFormatting sqref="AE18">
    <cfRule type="cellIs" dxfId="1552" priority="15" operator="between">
      <formula>$AH$18-0.1</formula>
      <formula>0.0001</formula>
    </cfRule>
  </conditionalFormatting>
  <conditionalFormatting sqref="AE19">
    <cfRule type="cellIs" dxfId="1551" priority="14" operator="between">
      <formula>$AH$19-0.1</formula>
      <formula>0.0001</formula>
    </cfRule>
  </conditionalFormatting>
  <conditionalFormatting sqref="AE20">
    <cfRule type="cellIs" dxfId="1550" priority="13" operator="between">
      <formula>$AH$20-0.1</formula>
      <formula>0.0001</formula>
    </cfRule>
  </conditionalFormatting>
  <conditionalFormatting sqref="AE21">
    <cfRule type="cellIs" dxfId="1549" priority="12" operator="between">
      <formula>$AH$21-0.1</formula>
      <formula>0.0001</formula>
    </cfRule>
  </conditionalFormatting>
  <conditionalFormatting sqref="AE22">
    <cfRule type="cellIs" dxfId="1548" priority="11" operator="between">
      <formula>$AH$22-0.1</formula>
      <formula>0.0001</formula>
    </cfRule>
  </conditionalFormatting>
  <conditionalFormatting sqref="AE23">
    <cfRule type="cellIs" dxfId="1547" priority="10" operator="between">
      <formula>$AH$23-0.1</formula>
      <formula>0.0001</formula>
    </cfRule>
  </conditionalFormatting>
  <conditionalFormatting sqref="AE24">
    <cfRule type="cellIs" dxfId="1546" priority="9" operator="between">
      <formula>$AH$24-0.1</formula>
      <formula>0.0001</formula>
    </cfRule>
  </conditionalFormatting>
  <conditionalFormatting sqref="AE25">
    <cfRule type="cellIs" dxfId="1545" priority="8" operator="between">
      <formula>$AH$25-0.1</formula>
      <formula>0.0001</formula>
    </cfRule>
  </conditionalFormatting>
  <conditionalFormatting sqref="AE26">
    <cfRule type="cellIs" dxfId="1544" priority="7" operator="between">
      <formula>$AH$26-0.1</formula>
      <formula>0.0001</formula>
    </cfRule>
  </conditionalFormatting>
  <conditionalFormatting sqref="AE27">
    <cfRule type="cellIs" dxfId="1543" priority="6" operator="between">
      <formula>$AH$27-0.1</formula>
      <formula>0.0001</formula>
    </cfRule>
  </conditionalFormatting>
  <conditionalFormatting sqref="AE28">
    <cfRule type="cellIs" dxfId="1542" priority="5" operator="between">
      <formula>$AH$28-0.1</formula>
      <formula>0.0001</formula>
    </cfRule>
  </conditionalFormatting>
  <conditionalFormatting sqref="AE29">
    <cfRule type="cellIs" dxfId="1541" priority="4" operator="between">
      <formula>$AH$29-0.1</formula>
      <formula>0.0001</formula>
    </cfRule>
  </conditionalFormatting>
  <conditionalFormatting sqref="AE30">
    <cfRule type="cellIs" dxfId="1540" priority="3" operator="between">
      <formula>$AH$30-0.1</formula>
      <formula>0.0001</formula>
    </cfRule>
  </conditionalFormatting>
  <conditionalFormatting sqref="AE31">
    <cfRule type="cellIs" dxfId="1539" priority="2" operator="between">
      <formula>$AH$31-0.1</formula>
      <formula>0.0001</formula>
    </cfRule>
  </conditionalFormatting>
  <conditionalFormatting sqref="AE17">
    <cfRule type="cellIs" dxfId="1538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CV31" sqref="CV31"/>
      <selection pane="topRight" activeCell="CV31" sqref="CV31"/>
      <selection pane="bottomLeft" activeCell="CV31" sqref="CV31"/>
      <selection pane="bottomRight" activeCell="DJ18" sqref="DJ18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3" width="9.140625" style="444"/>
    <col min="134" max="134" width="15.1406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0">
        <f>'13'!B1:L1+1</f>
        <v>43295</v>
      </c>
      <c r="C1" s="3170"/>
      <c r="D1" s="3170"/>
      <c r="E1" s="3170"/>
      <c r="F1" s="3170"/>
      <c r="G1" s="3170"/>
      <c r="H1" s="3170"/>
      <c r="I1" s="3170"/>
      <c r="J1" s="3170"/>
      <c r="K1" s="3170"/>
      <c r="L1" s="3170"/>
      <c r="N1" s="3130" t="s">
        <v>1</v>
      </c>
      <c r="O1" s="3130"/>
      <c r="P1" s="3130"/>
      <c r="Q1" s="3130"/>
      <c r="R1" s="3130"/>
      <c r="S1" s="3130"/>
      <c r="T1" s="3130"/>
      <c r="U1" s="3130"/>
      <c r="V1" s="3130"/>
      <c r="W1" s="3130"/>
      <c r="X1" s="3130"/>
      <c r="Y1" s="3130"/>
      <c r="Z1" s="3130"/>
      <c r="AA1" s="3130"/>
      <c r="AB1" s="3130"/>
      <c r="AC1" s="3130"/>
      <c r="AD1" s="3130"/>
      <c r="AE1" s="3130"/>
      <c r="AF1" s="3130"/>
      <c r="AG1" s="3130"/>
      <c r="AH1" s="3130"/>
      <c r="AI1" s="3130"/>
      <c r="AJ1" s="3130"/>
      <c r="AK1" s="3130"/>
      <c r="AL1" s="3130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31">
        <v>4</v>
      </c>
      <c r="AW1" s="3131"/>
      <c r="AX1" s="3131">
        <v>20</v>
      </c>
      <c r="AY1" s="3131"/>
      <c r="AZ1" s="849"/>
      <c r="BA1" s="849"/>
      <c r="BB1" s="849"/>
      <c r="BC1" s="444"/>
      <c r="BD1" s="3148" t="s">
        <v>1</v>
      </c>
      <c r="BE1" s="3148"/>
      <c r="BF1" s="3148"/>
      <c r="BG1" s="3148"/>
      <c r="BH1" s="3148"/>
      <c r="BI1" s="3148"/>
      <c r="BJ1" s="3148"/>
      <c r="BK1" s="3148"/>
      <c r="BL1" s="3148"/>
      <c r="BM1" s="3148"/>
      <c r="BN1" s="3148"/>
      <c r="BO1" s="3148"/>
      <c r="BP1" s="3148"/>
      <c r="BQ1" s="3148"/>
      <c r="BR1" s="3148"/>
      <c r="BS1" s="3148"/>
      <c r="BT1" s="3148"/>
      <c r="BU1" s="3148"/>
      <c r="BY1" s="445"/>
      <c r="BZ1" s="445"/>
      <c r="CA1" s="446"/>
      <c r="CB1" s="447"/>
      <c r="CC1" s="441"/>
      <c r="CE1" s="439"/>
      <c r="CF1" s="3148" t="s">
        <v>1</v>
      </c>
      <c r="CG1" s="3148"/>
      <c r="CH1" s="3148"/>
      <c r="CI1" s="3148"/>
      <c r="CJ1" s="3148"/>
      <c r="CK1" s="3148"/>
      <c r="CL1" s="3148"/>
      <c r="CM1" s="3148"/>
      <c r="CN1" s="3148"/>
      <c r="CO1" s="3148"/>
      <c r="CP1" s="3148"/>
      <c r="CQ1" s="3148"/>
      <c r="CR1" s="3148"/>
      <c r="CS1" s="3148"/>
      <c r="CT1" s="3148"/>
      <c r="CU1" s="3148"/>
      <c r="CV1" s="3148"/>
      <c r="CW1" s="1706"/>
      <c r="CX1" s="1706"/>
      <c r="CY1" s="1706"/>
      <c r="DL1" s="914"/>
      <c r="DM1" s="915"/>
      <c r="DN1" s="3151"/>
      <c r="DO1" s="3151"/>
      <c r="DP1" s="3152"/>
      <c r="DQ1" s="3153"/>
    </row>
    <row r="2" spans="1:222" ht="15" customHeight="1" thickBot="1" x14ac:dyDescent="0.3">
      <c r="A2" s="3147" t="s">
        <v>4</v>
      </c>
      <c r="B2" s="3147"/>
      <c r="C2" s="3147"/>
      <c r="D2" s="3147"/>
      <c r="E2" s="3147"/>
      <c r="F2" s="3147"/>
      <c r="G2" s="1726">
        <v>24</v>
      </c>
      <c r="H2" s="902"/>
      <c r="I2" s="901"/>
      <c r="J2" s="901"/>
      <c r="K2" s="896"/>
      <c r="L2" s="902"/>
      <c r="M2" s="448"/>
      <c r="N2" s="3130"/>
      <c r="O2" s="3130"/>
      <c r="P2" s="3130"/>
      <c r="Q2" s="3130"/>
      <c r="R2" s="3130"/>
      <c r="S2" s="3130"/>
      <c r="T2" s="3130"/>
      <c r="U2" s="3130"/>
      <c r="V2" s="3130"/>
      <c r="W2" s="3130"/>
      <c r="X2" s="3130"/>
      <c r="Y2" s="3130"/>
      <c r="Z2" s="3130"/>
      <c r="AA2" s="3130"/>
      <c r="AB2" s="3130"/>
      <c r="AC2" s="3130"/>
      <c r="AD2" s="3130"/>
      <c r="AE2" s="3130"/>
      <c r="AF2" s="3130"/>
      <c r="AG2" s="3130"/>
      <c r="AH2" s="3130"/>
      <c r="AI2" s="3130"/>
      <c r="AJ2" s="3130"/>
      <c r="AK2" s="3130"/>
      <c r="AL2" s="3130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31">
        <v>5</v>
      </c>
      <c r="AW2" s="3131"/>
      <c r="AX2" s="3131">
        <v>16</v>
      </c>
      <c r="AY2" s="3131"/>
      <c r="AZ2" s="849"/>
      <c r="BA2" s="849"/>
      <c r="BB2" s="849"/>
      <c r="BC2" s="444"/>
      <c r="BD2" s="3148"/>
      <c r="BE2" s="3148"/>
      <c r="BF2" s="3148"/>
      <c r="BG2" s="3148"/>
      <c r="BH2" s="3148"/>
      <c r="BI2" s="3148"/>
      <c r="BJ2" s="3148"/>
      <c r="BK2" s="3148"/>
      <c r="BL2" s="3148"/>
      <c r="BM2" s="3148"/>
      <c r="BN2" s="3148"/>
      <c r="BO2" s="3148"/>
      <c r="BP2" s="3148"/>
      <c r="BQ2" s="3148"/>
      <c r="BR2" s="3148"/>
      <c r="BS2" s="3148"/>
      <c r="BT2" s="3148"/>
      <c r="BU2" s="3148"/>
      <c r="BV2" s="3086" t="s">
        <v>3</v>
      </c>
      <c r="BW2" s="3084"/>
      <c r="BX2" s="3154">
        <f>AV1</f>
        <v>4</v>
      </c>
      <c r="BY2" s="3155"/>
      <c r="BZ2" s="3154">
        <f>AX1</f>
        <v>20</v>
      </c>
      <c r="CA2" s="3155"/>
      <c r="CB2" s="449"/>
      <c r="CE2" s="450"/>
      <c r="CF2" s="3148"/>
      <c r="CG2" s="3148"/>
      <c r="CH2" s="3148"/>
      <c r="CI2" s="3148"/>
      <c r="CJ2" s="3148"/>
      <c r="CK2" s="3148"/>
      <c r="CL2" s="3148"/>
      <c r="CM2" s="3148"/>
      <c r="CN2" s="3148"/>
      <c r="CO2" s="3148"/>
      <c r="CP2" s="3148"/>
      <c r="CQ2" s="3148"/>
      <c r="CR2" s="3148"/>
      <c r="CS2" s="3148"/>
      <c r="CT2" s="3148"/>
      <c r="CU2" s="3148"/>
      <c r="CV2" s="3148"/>
      <c r="CW2" s="1706"/>
      <c r="CX2" s="1706"/>
      <c r="CY2" s="1706"/>
      <c r="DL2" s="3086" t="s">
        <v>3</v>
      </c>
      <c r="DM2" s="3084"/>
      <c r="DN2" s="3156">
        <f>BX2</f>
        <v>4</v>
      </c>
      <c r="DO2" s="3155"/>
      <c r="DP2" s="3156">
        <f>BZ2</f>
        <v>20</v>
      </c>
      <c r="DQ2" s="3155"/>
    </row>
    <row r="3" spans="1:222" ht="15" customHeight="1" thickBot="1" x14ac:dyDescent="0.3">
      <c r="A3" s="3147" t="s">
        <v>501</v>
      </c>
      <c r="B3" s="3147"/>
      <c r="C3" s="3147"/>
      <c r="D3" s="3147"/>
      <c r="E3" s="3147"/>
      <c r="F3" s="3147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1188</v>
      </c>
      <c r="AR3" s="2303">
        <v>21</v>
      </c>
      <c r="AS3" s="908" t="s">
        <v>508</v>
      </c>
      <c r="AT3" s="2335"/>
      <c r="AU3" s="909">
        <v>4</v>
      </c>
      <c r="AV3" s="1199" t="s">
        <v>506</v>
      </c>
      <c r="AW3" s="1200">
        <v>12</v>
      </c>
      <c r="AX3" s="1202" t="s">
        <v>512</v>
      </c>
      <c r="AY3" s="1201">
        <v>14</v>
      </c>
      <c r="AZ3" s="906" t="s">
        <v>507</v>
      </c>
      <c r="BA3" s="910">
        <v>17</v>
      </c>
      <c r="BB3" s="1122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086" t="s">
        <v>5</v>
      </c>
      <c r="BW3" s="3084"/>
      <c r="BX3" s="3154">
        <f>AV2</f>
        <v>5</v>
      </c>
      <c r="BY3" s="3155"/>
      <c r="BZ3" s="3180">
        <f>AX2</f>
        <v>16</v>
      </c>
      <c r="CA3" s="3169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086" t="s">
        <v>5</v>
      </c>
      <c r="DM3" s="3084"/>
      <c r="DN3" s="3156">
        <f>BX3</f>
        <v>5</v>
      </c>
      <c r="DO3" s="3155"/>
      <c r="DP3" s="3156">
        <f>BZ3</f>
        <v>16</v>
      </c>
      <c r="DQ3" s="3155"/>
    </row>
    <row r="4" spans="1:222" ht="17.25" customHeight="1" thickBot="1" x14ac:dyDescent="0.3">
      <c r="A4" s="3146" t="s">
        <v>500</v>
      </c>
      <c r="B4" s="3146"/>
      <c r="C4" s="3146"/>
      <c r="D4" s="3146"/>
      <c r="E4" s="3146"/>
      <c r="F4" s="3146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509</v>
      </c>
      <c r="AR4" s="912">
        <v>3</v>
      </c>
      <c r="AS4" s="913" t="s">
        <v>510</v>
      </c>
      <c r="AT4" s="2336"/>
      <c r="AU4" s="910">
        <v>5</v>
      </c>
      <c r="AV4" s="913" t="s">
        <v>1139</v>
      </c>
      <c r="AW4" s="907">
        <v>20</v>
      </c>
      <c r="AX4" s="906" t="s">
        <v>511</v>
      </c>
      <c r="AY4" s="910">
        <v>16</v>
      </c>
      <c r="AZ4" s="906" t="s">
        <v>496</v>
      </c>
      <c r="BA4" s="910">
        <v>18</v>
      </c>
      <c r="BB4" s="1122"/>
      <c r="BC4" s="456" t="s">
        <v>2</v>
      </c>
      <c r="BD4" s="3145">
        <f>A6</f>
        <v>43295</v>
      </c>
      <c r="BE4" s="3145"/>
      <c r="BF4" s="3145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45">
        <f>BD4</f>
        <v>43295</v>
      </c>
      <c r="CD4" s="3145"/>
      <c r="CE4" s="3145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  <c r="EF4" s="450"/>
      <c r="EG4" s="450"/>
      <c r="EH4" s="450"/>
      <c r="EI4" s="450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7" t="s">
        <v>9</v>
      </c>
      <c r="L5" s="3106"/>
      <c r="M5" s="3118"/>
      <c r="N5" s="3107" t="s">
        <v>10</v>
      </c>
      <c r="O5" s="3106"/>
      <c r="P5" s="3118"/>
      <c r="Q5" s="3107" t="s">
        <v>11</v>
      </c>
      <c r="R5" s="3106"/>
      <c r="S5" s="3118"/>
      <c r="T5" s="3107" t="s">
        <v>12</v>
      </c>
      <c r="U5" s="3106"/>
      <c r="V5" s="3106"/>
      <c r="W5" s="3106"/>
      <c r="X5" s="3106"/>
      <c r="Y5" s="3106"/>
      <c r="Z5" s="3106"/>
      <c r="AA5" s="2332"/>
      <c r="AB5" s="3107" t="s">
        <v>13</v>
      </c>
      <c r="AC5" s="3106"/>
      <c r="AD5" s="3106"/>
      <c r="AE5" s="3106"/>
      <c r="AF5" s="3106"/>
      <c r="AG5" s="3106"/>
      <c r="AH5" s="3118"/>
      <c r="AI5" s="3107" t="s">
        <v>14</v>
      </c>
      <c r="AJ5" s="3106"/>
      <c r="AK5" s="3106"/>
      <c r="AL5" s="3106"/>
      <c r="AM5" s="3106"/>
      <c r="AN5" s="3106"/>
      <c r="AO5" s="3118"/>
      <c r="AP5" s="914" t="s">
        <v>12</v>
      </c>
      <c r="AQ5" s="915"/>
      <c r="AR5" s="915"/>
      <c r="AS5" s="2331"/>
      <c r="AT5" s="2332"/>
      <c r="AU5" s="3107" t="s">
        <v>13</v>
      </c>
      <c r="AV5" s="3106"/>
      <c r="AW5" s="3106"/>
      <c r="AX5" s="1701"/>
      <c r="AY5" s="3107" t="s">
        <v>14</v>
      </c>
      <c r="AZ5" s="3106"/>
      <c r="BA5" s="3106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7" t="s">
        <v>18</v>
      </c>
      <c r="BX5" s="3106"/>
      <c r="BY5" s="3106"/>
      <c r="BZ5" s="3106"/>
      <c r="CA5" s="3106"/>
      <c r="CB5" s="3118"/>
      <c r="CC5" s="893" t="s">
        <v>80</v>
      </c>
      <c r="CD5" s="892"/>
      <c r="CE5" s="892"/>
      <c r="CF5" s="894"/>
      <c r="CG5" s="3086" t="s">
        <v>47</v>
      </c>
      <c r="CH5" s="3085"/>
      <c r="CI5" s="3086" t="s">
        <v>48</v>
      </c>
      <c r="CJ5" s="3085"/>
      <c r="CK5" s="2427" t="s">
        <v>499</v>
      </c>
      <c r="CL5" s="2429"/>
      <c r="CM5" s="895"/>
      <c r="CN5" s="3086" t="s">
        <v>18</v>
      </c>
      <c r="CO5" s="3084"/>
      <c r="CP5" s="3084"/>
      <c r="CQ5" s="3084"/>
      <c r="CR5" s="3084"/>
      <c r="CS5" s="3084"/>
      <c r="CT5" s="3084"/>
      <c r="CU5" s="3084"/>
      <c r="CV5" s="3084"/>
      <c r="CW5" s="3085"/>
      <c r="CX5" s="3086" t="s">
        <v>17</v>
      </c>
      <c r="CY5" s="3084"/>
      <c r="CZ5" s="3084"/>
      <c r="DA5" s="3084"/>
      <c r="DB5" s="3084"/>
      <c r="DC5" s="3084"/>
      <c r="DD5" s="3084"/>
      <c r="DE5" s="3084"/>
      <c r="DF5" s="3085"/>
      <c r="DG5" s="893"/>
      <c r="DH5" s="894"/>
      <c r="DI5" s="3086" t="s">
        <v>80</v>
      </c>
      <c r="DJ5" s="3084"/>
      <c r="DK5" s="3085"/>
      <c r="DL5" s="3086" t="s">
        <v>47</v>
      </c>
      <c r="DM5" s="3084"/>
      <c r="DN5" s="3084"/>
      <c r="DO5" s="3084"/>
      <c r="DP5" s="3084"/>
      <c r="DQ5" s="3085"/>
      <c r="DR5" s="3084" t="s">
        <v>48</v>
      </c>
      <c r="DS5" s="3084"/>
      <c r="DT5" s="3084"/>
      <c r="DU5" s="3084"/>
      <c r="DV5" s="3084"/>
      <c r="DW5" s="3085"/>
      <c r="EF5" s="519"/>
      <c r="EG5" s="519"/>
      <c r="EH5" s="519"/>
      <c r="EI5" s="519"/>
    </row>
    <row r="6" spans="1:222" s="586" customFormat="1" ht="17.25" customHeight="1" thickTop="1" thickBot="1" x14ac:dyDescent="0.35">
      <c r="A6" s="943">
        <f>B1</f>
        <v>43295</v>
      </c>
      <c r="B6" s="3127" t="s">
        <v>15</v>
      </c>
      <c r="C6" s="3128"/>
      <c r="D6" s="3128"/>
      <c r="E6" s="3128"/>
      <c r="F6" s="3128"/>
      <c r="G6" s="3128"/>
      <c r="H6" s="3128"/>
      <c r="I6" s="3128"/>
      <c r="J6" s="1698"/>
      <c r="K6" s="3127" t="s">
        <v>16</v>
      </c>
      <c r="L6" s="3128"/>
      <c r="M6" s="3129"/>
      <c r="N6" s="3127" t="s">
        <v>16</v>
      </c>
      <c r="O6" s="3128"/>
      <c r="P6" s="3129"/>
      <c r="Q6" s="3127" t="s">
        <v>16</v>
      </c>
      <c r="R6" s="3128"/>
      <c r="S6" s="3129"/>
      <c r="T6" s="3121" t="s">
        <v>17</v>
      </c>
      <c r="U6" s="3122"/>
      <c r="V6" s="3122"/>
      <c r="W6" s="3122"/>
      <c r="X6" s="3122"/>
      <c r="Y6" s="3122"/>
      <c r="Z6" s="3122"/>
      <c r="AA6" s="2334"/>
      <c r="AB6" s="3121" t="s">
        <v>17</v>
      </c>
      <c r="AC6" s="3122"/>
      <c r="AD6" s="3122"/>
      <c r="AE6" s="3122"/>
      <c r="AF6" s="3122"/>
      <c r="AG6" s="3122"/>
      <c r="AH6" s="3123"/>
      <c r="AI6" s="3124" t="s">
        <v>17</v>
      </c>
      <c r="AJ6" s="3125"/>
      <c r="AK6" s="3125"/>
      <c r="AL6" s="3125"/>
      <c r="AM6" s="3125"/>
      <c r="AN6" s="3125"/>
      <c r="AO6" s="3126"/>
      <c r="AP6" s="1304" t="s">
        <v>80</v>
      </c>
      <c r="AQ6" s="1305"/>
      <c r="AR6" s="1699"/>
      <c r="AS6" s="2333"/>
      <c r="AT6" s="2334"/>
      <c r="AU6" s="3132" t="s">
        <v>80</v>
      </c>
      <c r="AV6" s="3133"/>
      <c r="AW6" s="3133"/>
      <c r="AX6" s="1708"/>
      <c r="AY6" s="3132" t="s">
        <v>80</v>
      </c>
      <c r="AZ6" s="3133"/>
      <c r="BA6" s="3133"/>
      <c r="BB6" s="1708"/>
      <c r="BC6" s="3128" t="s">
        <v>47</v>
      </c>
      <c r="BD6" s="3128"/>
      <c r="BE6" s="3128"/>
      <c r="BF6" s="3128"/>
      <c r="BG6" s="2471"/>
      <c r="BH6" s="2471"/>
      <c r="BI6" s="2471"/>
      <c r="BJ6" s="1698"/>
      <c r="BK6" s="3127" t="s">
        <v>48</v>
      </c>
      <c r="BL6" s="3128"/>
      <c r="BM6" s="3128"/>
      <c r="BN6" s="3128"/>
      <c r="BO6" s="2475"/>
      <c r="BP6" s="2475"/>
      <c r="BQ6" s="2475"/>
      <c r="BR6" s="2475"/>
      <c r="BS6" s="2470"/>
      <c r="BT6" s="2471" t="s">
        <v>1179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094" t="s">
        <v>9</v>
      </c>
      <c r="CH6" s="3095"/>
      <c r="CI6" s="3094" t="s">
        <v>10</v>
      </c>
      <c r="CJ6" s="3095"/>
      <c r="CK6" s="881" t="s">
        <v>33</v>
      </c>
      <c r="CL6" s="881" t="s">
        <v>33</v>
      </c>
      <c r="CM6" s="882"/>
      <c r="CN6" s="3094" t="s">
        <v>20</v>
      </c>
      <c r="CO6" s="3105"/>
      <c r="CP6" s="3094" t="s">
        <v>951</v>
      </c>
      <c r="CQ6" s="3095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094" t="s">
        <v>9</v>
      </c>
      <c r="DB6" s="3095"/>
      <c r="DC6" s="3096" t="s">
        <v>10</v>
      </c>
      <c r="DD6" s="3097"/>
      <c r="DE6" s="3092" t="s">
        <v>11</v>
      </c>
      <c r="DF6" s="3093"/>
      <c r="DG6" s="3090" t="s">
        <v>967</v>
      </c>
      <c r="DH6" s="3091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F6" s="2020"/>
      <c r="EG6" s="2020"/>
      <c r="EH6" s="2020"/>
      <c r="EI6" s="2020"/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890</v>
      </c>
      <c r="D7" s="1174" t="s">
        <v>891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510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497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497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497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497</v>
      </c>
      <c r="AR7" s="1142" t="s">
        <v>28</v>
      </c>
      <c r="AS7" s="1142" t="s">
        <v>510</v>
      </c>
      <c r="AT7" s="1146" t="s">
        <v>1160</v>
      </c>
      <c r="AU7" s="1138" t="s">
        <v>25</v>
      </c>
      <c r="AV7" s="1139" t="s">
        <v>497</v>
      </c>
      <c r="AW7" s="1142" t="s">
        <v>28</v>
      </c>
      <c r="AX7" s="1140" t="s">
        <v>510</v>
      </c>
      <c r="AY7" s="1143" t="s">
        <v>25</v>
      </c>
      <c r="AZ7" s="1139" t="s">
        <v>497</v>
      </c>
      <c r="BA7" s="1142" t="s">
        <v>28</v>
      </c>
      <c r="BB7" s="1140" t="s">
        <v>510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40" t="s">
        <v>510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890</v>
      </c>
      <c r="BQ7" s="1140" t="s">
        <v>891</v>
      </c>
      <c r="BR7" s="1142" t="s">
        <v>510</v>
      </c>
      <c r="BS7" s="2571" t="s">
        <v>1176</v>
      </c>
      <c r="BT7" s="2569" t="s">
        <v>1177</v>
      </c>
      <c r="BU7" s="2569" t="s">
        <v>1178</v>
      </c>
      <c r="BV7" s="2545" t="s">
        <v>23</v>
      </c>
      <c r="BW7" s="853" t="s">
        <v>32</v>
      </c>
      <c r="BX7" s="854" t="s">
        <v>498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261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EI7" s="519"/>
      <c r="GD7" s="1577"/>
      <c r="GE7" s="1576" t="s">
        <v>181</v>
      </c>
      <c r="GF7" s="1576" t="s">
        <v>182</v>
      </c>
      <c r="GG7" s="1576" t="s">
        <v>183</v>
      </c>
      <c r="GH7" s="1576" t="s">
        <v>184</v>
      </c>
      <c r="GI7" s="1576" t="s">
        <v>104</v>
      </c>
      <c r="GJ7" s="1576" t="s">
        <v>185</v>
      </c>
      <c r="GK7" s="1576" t="s">
        <v>186</v>
      </c>
      <c r="GL7" s="1576" t="s">
        <v>187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181</v>
      </c>
      <c r="GR7" s="1576" t="s">
        <v>182</v>
      </c>
      <c r="GS7" s="1576" t="s">
        <v>183</v>
      </c>
      <c r="GT7" s="1576" t="s">
        <v>184</v>
      </c>
      <c r="GU7" s="1576" t="s">
        <v>104</v>
      </c>
      <c r="GV7" s="1576" t="s">
        <v>185</v>
      </c>
      <c r="GW7" s="1576" t="s">
        <v>186</v>
      </c>
      <c r="GX7" s="1775" t="s">
        <v>187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181</v>
      </c>
      <c r="HD7" s="1576" t="s">
        <v>182</v>
      </c>
      <c r="HE7" s="1576" t="s">
        <v>183</v>
      </c>
      <c r="HF7" s="1576" t="s">
        <v>184</v>
      </c>
      <c r="HG7" s="1576" t="s">
        <v>104</v>
      </c>
      <c r="HH7" s="1576" t="s">
        <v>185</v>
      </c>
      <c r="HI7" s="1576" t="s">
        <v>186</v>
      </c>
      <c r="HJ7" s="1576" t="s">
        <v>187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2"/>
      <c r="AF8" s="2417"/>
      <c r="AG8" s="2561"/>
      <c r="AH8" s="2683" t="str">
        <f>IF(AE8&lt;=0,"",HA8+0.12)</f>
        <v/>
      </c>
      <c r="AI8" s="2418"/>
      <c r="AJ8" s="2414"/>
      <c r="AK8" s="2413"/>
      <c r="AL8" s="2358"/>
      <c r="AM8" s="2417"/>
      <c r="AN8" s="2561"/>
      <c r="AO8" s="2683" t="str">
        <f>IF(AI8&lt;=0,"",HM8+0.12)</f>
        <v/>
      </c>
      <c r="AP8" s="2883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43294.996942361111</v>
      </c>
      <c r="BW8" s="2542" t="s">
        <v>1230</v>
      </c>
      <c r="BX8" s="754">
        <v>33</v>
      </c>
      <c r="BY8" s="755">
        <v>7</v>
      </c>
      <c r="BZ8" s="756">
        <v>7</v>
      </c>
      <c r="CA8" s="757">
        <v>8</v>
      </c>
      <c r="CB8" s="758">
        <v>22</v>
      </c>
      <c r="CC8" s="759">
        <v>6.5</v>
      </c>
      <c r="CD8" s="756">
        <v>6.5</v>
      </c>
      <c r="CE8" s="760">
        <v>7.5</v>
      </c>
      <c r="CF8" s="760">
        <v>20.5</v>
      </c>
      <c r="CG8" s="761" t="s">
        <v>1226</v>
      </c>
      <c r="CH8" s="760">
        <v>5.8032000000000004</v>
      </c>
      <c r="CI8" s="762" t="s">
        <v>1227</v>
      </c>
      <c r="CJ8" s="763">
        <v>16.93872</v>
      </c>
      <c r="CK8" s="757">
        <v>22.74192</v>
      </c>
      <c r="CL8" s="2447">
        <v>0.96048</v>
      </c>
      <c r="CM8" s="2444">
        <v>43294.996942361111</v>
      </c>
      <c r="CN8" s="2393">
        <v>65.014447655034459</v>
      </c>
      <c r="CO8" s="764">
        <v>2889.9074000000001</v>
      </c>
      <c r="CP8" s="1258">
        <v>0</v>
      </c>
      <c r="CQ8" s="765">
        <v>697.79735682819387</v>
      </c>
      <c r="CR8" s="2548">
        <v>0</v>
      </c>
      <c r="CS8" s="2546">
        <v>0</v>
      </c>
      <c r="CT8" s="2547">
        <v>0</v>
      </c>
      <c r="CU8" s="766">
        <v>0</v>
      </c>
      <c r="CV8" s="767">
        <v>0</v>
      </c>
      <c r="CW8" s="768">
        <v>1.3</v>
      </c>
      <c r="CX8" s="766">
        <v>2.0544253632760898</v>
      </c>
      <c r="CY8" s="767">
        <v>2.0544253632760898</v>
      </c>
      <c r="CZ8" s="768">
        <v>2.0772523117569355</v>
      </c>
      <c r="DA8" s="769">
        <v>0.19558928062081488</v>
      </c>
      <c r="DB8" s="769">
        <v>0.19558928062081488</v>
      </c>
      <c r="DC8" s="769">
        <v>0.19558928062081488</v>
      </c>
      <c r="DD8" s="769">
        <v>0.19558928062081488</v>
      </c>
      <c r="DE8" s="769">
        <v>0.19609862770576492</v>
      </c>
      <c r="DF8" s="770">
        <v>0.19609862770576492</v>
      </c>
      <c r="DG8" s="1301">
        <v>0.85601056803170406</v>
      </c>
      <c r="DH8" s="760">
        <v>1.5</v>
      </c>
      <c r="DI8" s="1282">
        <v>6.0062719055524814E-2</v>
      </c>
      <c r="DJ8" s="769">
        <v>6.0062719055524814E-2</v>
      </c>
      <c r="DK8" s="771">
        <v>5.9792166266986413E-2</v>
      </c>
      <c r="DL8" s="2618">
        <v>1.0963748894783378</v>
      </c>
      <c r="DM8" s="769">
        <v>0.50640973036136749</v>
      </c>
      <c r="DN8" s="769">
        <v>0.1000292483182217</v>
      </c>
      <c r="DO8" s="769">
        <v>4.4308372036239518</v>
      </c>
      <c r="DP8" s="769">
        <v>0.8562035647368702</v>
      </c>
      <c r="DQ8" s="771">
        <v>6.1723069628532334</v>
      </c>
      <c r="DR8" s="2618">
        <v>1.103448275862069</v>
      </c>
      <c r="DS8" s="769">
        <v>0.48508721539878363</v>
      </c>
      <c r="DT8" s="769">
        <v>0.11558935361216729</v>
      </c>
      <c r="DU8" s="769">
        <v>3.9918618552977962</v>
      </c>
      <c r="DV8" s="769">
        <v>0.79070165268049775</v>
      </c>
      <c r="DW8" s="771">
        <v>3.8904237826468862</v>
      </c>
      <c r="DX8" s="928"/>
      <c r="EG8" s="2021"/>
      <c r="EH8" s="450"/>
      <c r="EI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6.12</v>
      </c>
      <c r="U9" s="2888">
        <v>0.254</v>
      </c>
      <c r="V9" s="2402">
        <v>3</v>
      </c>
      <c r="W9" s="2403">
        <v>0.39</v>
      </c>
      <c r="X9" s="2404">
        <v>29.9</v>
      </c>
      <c r="Y9" s="2562">
        <v>7</v>
      </c>
      <c r="Z9" s="2405">
        <f>IF(T9&lt;=0,"",GO9+0.12)</f>
        <v>0.25757861635220125</v>
      </c>
      <c r="AA9" s="2645"/>
      <c r="AB9" s="2406">
        <v>6.16</v>
      </c>
      <c r="AC9" s="2888">
        <v>0.19500000000000001</v>
      </c>
      <c r="AD9" s="2407">
        <v>3</v>
      </c>
      <c r="AE9" s="2773">
        <v>0.41</v>
      </c>
      <c r="AF9" s="2404">
        <v>29.3</v>
      </c>
      <c r="AG9" s="2562">
        <v>7</v>
      </c>
      <c r="AH9" s="2684">
        <f>IF(AE9&lt;=0,"",HA9+0.12)</f>
        <v>0.25757861635220125</v>
      </c>
      <c r="AI9" s="2406">
        <v>6.17</v>
      </c>
      <c r="AJ9" s="2888">
        <v>0.26600000000000001</v>
      </c>
      <c r="AK9" s="2407">
        <v>3</v>
      </c>
      <c r="AL9" s="2403">
        <v>0.43</v>
      </c>
      <c r="AM9" s="2404">
        <v>29.6</v>
      </c>
      <c r="AN9" s="2562">
        <v>8</v>
      </c>
      <c r="AO9" s="2684">
        <f>IF(AI9&lt;=0,"",HM9+0.12)</f>
        <v>0.26814814814814814</v>
      </c>
      <c r="AP9" s="2884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7.1</v>
      </c>
      <c r="BD9" s="2403">
        <v>5.8000000000000003E-2</v>
      </c>
      <c r="BE9" s="2407">
        <v>1</v>
      </c>
      <c r="BF9" s="2403">
        <v>4.3</v>
      </c>
      <c r="BG9" s="2562">
        <v>30.6</v>
      </c>
      <c r="BH9" s="2656"/>
      <c r="BI9" s="2656"/>
      <c r="BJ9" s="2400"/>
      <c r="BK9" s="2401">
        <v>7.18</v>
      </c>
      <c r="BL9" s="2403">
        <v>5.5E-2</v>
      </c>
      <c r="BM9" s="2407">
        <v>1</v>
      </c>
      <c r="BN9" s="2404">
        <v>4.2</v>
      </c>
      <c r="BO9" s="2562">
        <v>28.6</v>
      </c>
      <c r="BP9" s="2656"/>
      <c r="BQ9" s="2656"/>
      <c r="BR9" s="2638"/>
      <c r="BS9" s="2578">
        <v>3.6</v>
      </c>
      <c r="BT9" s="2562">
        <v>4.2</v>
      </c>
      <c r="BU9" s="2632">
        <v>2.5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5850</v>
      </c>
      <c r="CO9" s="2386"/>
      <c r="CP9" s="2387"/>
      <c r="CQ9" s="2384"/>
      <c r="CR9" s="2383"/>
      <c r="CS9" s="2386"/>
      <c r="CT9" s="2384"/>
      <c r="CU9" s="2380">
        <v>0</v>
      </c>
      <c r="CV9" s="2377">
        <v>0</v>
      </c>
      <c r="CW9" s="2381">
        <v>40</v>
      </c>
      <c r="CX9" s="2380">
        <v>300</v>
      </c>
      <c r="CY9" s="2377">
        <v>300</v>
      </c>
      <c r="CZ9" s="2381">
        <v>350</v>
      </c>
      <c r="DA9" s="2388">
        <v>240</v>
      </c>
      <c r="DB9" s="2388">
        <v>240</v>
      </c>
      <c r="DC9" s="2388">
        <v>240</v>
      </c>
      <c r="DD9" s="2388">
        <v>240</v>
      </c>
      <c r="DE9" s="2388">
        <v>275</v>
      </c>
      <c r="DF9" s="2389">
        <v>275</v>
      </c>
      <c r="DG9" s="2388">
        <v>450</v>
      </c>
      <c r="DH9" s="2390"/>
      <c r="DI9" s="2391">
        <v>740</v>
      </c>
      <c r="DJ9" s="2388">
        <v>740</v>
      </c>
      <c r="DK9" s="2390">
        <v>850</v>
      </c>
      <c r="DL9" s="2619">
        <v>62</v>
      </c>
      <c r="DM9" s="2388">
        <v>76</v>
      </c>
      <c r="DN9" s="2388">
        <v>9</v>
      </c>
      <c r="DO9" s="2388">
        <v>1200</v>
      </c>
      <c r="DP9" s="2388">
        <v>244</v>
      </c>
      <c r="DQ9" s="2390">
        <v>275</v>
      </c>
      <c r="DR9" s="2383">
        <v>36</v>
      </c>
      <c r="DS9" s="2388">
        <v>42</v>
      </c>
      <c r="DT9" s="2388">
        <v>6</v>
      </c>
      <c r="DU9" s="2388">
        <v>630</v>
      </c>
      <c r="DV9" s="2388">
        <v>130</v>
      </c>
      <c r="DW9" s="2390">
        <v>100</v>
      </c>
      <c r="DX9" s="928"/>
      <c r="EG9" s="2021"/>
      <c r="EH9" s="450"/>
      <c r="EI9" s="450"/>
      <c r="GD9" s="1728">
        <v>4.1666666666666664E-2</v>
      </c>
      <c r="GE9" s="1777">
        <f t="shared" ref="GE9:GE31" si="30">IF(W9&lt;=0,"",W9)</f>
        <v>0.39</v>
      </c>
      <c r="GF9" s="1793">
        <f t="shared" si="0"/>
        <v>7</v>
      </c>
      <c r="GG9" s="1779">
        <f t="shared" si="1"/>
        <v>36.342857142857142</v>
      </c>
      <c r="GH9" s="1777">
        <f t="shared" si="2"/>
        <v>14.173714285714286</v>
      </c>
      <c r="GI9" s="1794">
        <f t="shared" si="3"/>
        <v>6.12</v>
      </c>
      <c r="GJ9" s="1794">
        <f t="shared" si="4"/>
        <v>29.9</v>
      </c>
      <c r="GK9" s="1780">
        <f t="shared" si="5"/>
        <v>5</v>
      </c>
      <c r="GL9" s="1781">
        <f t="shared" si="6"/>
        <v>2.8347428571428575</v>
      </c>
      <c r="GM9" s="1782">
        <f t="shared" si="7"/>
        <v>25</v>
      </c>
      <c r="GN9" s="1782">
        <f t="shared" si="8"/>
        <v>6.5</v>
      </c>
      <c r="GO9" s="1783">
        <f t="shared" si="9"/>
        <v>0.13757861635220126</v>
      </c>
      <c r="GP9" s="1580">
        <v>4.1666666666666664E-2</v>
      </c>
      <c r="GQ9" s="1784">
        <f t="shared" ref="GQ9:GQ31" si="31">IF(AE9&lt;=0,"",AE9)</f>
        <v>0.41</v>
      </c>
      <c r="GR9" s="1785">
        <f t="shared" si="10"/>
        <v>7</v>
      </c>
      <c r="GS9" s="1786">
        <f t="shared" si="11"/>
        <v>36.342857142857142</v>
      </c>
      <c r="GT9" s="1787">
        <f t="shared" si="12"/>
        <v>14.900571428571427</v>
      </c>
      <c r="GU9" s="1786">
        <f t="shared" si="13"/>
        <v>6.16</v>
      </c>
      <c r="GV9" s="1786">
        <f t="shared" si="14"/>
        <v>29.3</v>
      </c>
      <c r="GW9" s="1788">
        <f t="shared" si="15"/>
        <v>5</v>
      </c>
      <c r="GX9" s="1781">
        <f t="shared" si="16"/>
        <v>2.9801142857142855</v>
      </c>
      <c r="GY9" s="1789">
        <f t="shared" si="17"/>
        <v>25</v>
      </c>
      <c r="GZ9" s="1789">
        <f t="shared" si="18"/>
        <v>6.5</v>
      </c>
      <c r="HA9" s="1790">
        <f t="shared" si="19"/>
        <v>0.13757861635220126</v>
      </c>
      <c r="HB9" s="1580">
        <v>4.1666666666666664E-2</v>
      </c>
      <c r="HC9" s="1784">
        <f t="shared" ref="HC9:HC31" si="32">IF(AL9&lt;=0,"",AL9)</f>
        <v>0.43</v>
      </c>
      <c r="HD9" s="1785">
        <f t="shared" si="20"/>
        <v>8</v>
      </c>
      <c r="HE9" s="1786">
        <f t="shared" si="21"/>
        <v>33.75</v>
      </c>
      <c r="HF9" s="1787">
        <f t="shared" si="22"/>
        <v>14.512499999999999</v>
      </c>
      <c r="HG9" s="1786">
        <f t="shared" si="23"/>
        <v>6.17</v>
      </c>
      <c r="HH9" s="1786">
        <f t="shared" si="24"/>
        <v>29.6</v>
      </c>
      <c r="HI9" s="1788">
        <f t="shared" si="25"/>
        <v>5</v>
      </c>
      <c r="HJ9" s="1787">
        <f t="shared" si="26"/>
        <v>2.9024999999999999</v>
      </c>
      <c r="HK9" s="1791">
        <f t="shared" si="27"/>
        <v>25</v>
      </c>
      <c r="HL9" s="1791">
        <f t="shared" si="28"/>
        <v>6.5</v>
      </c>
      <c r="HM9" s="1792">
        <f t="shared" si="29"/>
        <v>0.14814814814814814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1"/>
      <c r="AF10" s="2351"/>
      <c r="AG10" s="2563"/>
      <c r="AH10" s="2685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5" t="str">
        <f t="shared" ref="AO10:AO31" si="35">IF(AI10&lt;=0,"",HM10+0.12)</f>
        <v/>
      </c>
      <c r="AP10" s="2885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43295.363698842593</v>
      </c>
      <c r="BW10" s="2542" t="s">
        <v>1230</v>
      </c>
      <c r="BX10" s="754">
        <v>27</v>
      </c>
      <c r="BY10" s="755">
        <v>8</v>
      </c>
      <c r="BZ10" s="756">
        <v>8</v>
      </c>
      <c r="CA10" s="757">
        <v>9</v>
      </c>
      <c r="CB10" s="758">
        <v>25</v>
      </c>
      <c r="CC10" s="759">
        <v>7.5</v>
      </c>
      <c r="CD10" s="756">
        <v>7.5</v>
      </c>
      <c r="CE10" s="760">
        <v>8.5</v>
      </c>
      <c r="CF10" s="760">
        <v>23.5</v>
      </c>
      <c r="CG10" s="761" t="s">
        <v>1226</v>
      </c>
      <c r="CH10" s="760">
        <v>5.8032000000000004</v>
      </c>
      <c r="CI10" s="762" t="s">
        <v>1227</v>
      </c>
      <c r="CJ10" s="763">
        <v>16.93872</v>
      </c>
      <c r="CK10" s="757">
        <v>22.74192</v>
      </c>
      <c r="CL10" s="2449">
        <v>0.96048</v>
      </c>
      <c r="CM10" s="2446">
        <v>43295.363698842593</v>
      </c>
      <c r="CN10" s="2393">
        <v>65.330073349633253</v>
      </c>
      <c r="CO10" s="764">
        <v>2582.4704000000002</v>
      </c>
      <c r="CP10" s="1258">
        <v>0</v>
      </c>
      <c r="CQ10" s="765">
        <v>634.36123348017622</v>
      </c>
      <c r="CR10" s="2548">
        <v>0</v>
      </c>
      <c r="CS10" s="2546">
        <v>0</v>
      </c>
      <c r="CT10" s="2547">
        <v>0</v>
      </c>
      <c r="CU10" s="766">
        <v>0</v>
      </c>
      <c r="CV10" s="767">
        <v>0</v>
      </c>
      <c r="CW10" s="768">
        <v>1.2968079275489623</v>
      </c>
      <c r="CX10" s="766">
        <v>1.8992021136063411</v>
      </c>
      <c r="CY10" s="767">
        <v>1.8992021136063411</v>
      </c>
      <c r="CZ10" s="768">
        <v>1.9899728028595851</v>
      </c>
      <c r="DA10" s="769">
        <v>0.22818749405761735</v>
      </c>
      <c r="DB10" s="769">
        <v>0.21392577567901627</v>
      </c>
      <c r="DC10" s="769">
        <v>0.22818749405761735</v>
      </c>
      <c r="DD10" s="769">
        <v>0.25671093081481955</v>
      </c>
      <c r="DE10" s="769">
        <v>0.21551041105441637</v>
      </c>
      <c r="DF10" s="770">
        <v>0.22818749405761735</v>
      </c>
      <c r="DG10" s="1301">
        <v>0.85601056803170406</v>
      </c>
      <c r="DH10" s="760">
        <v>2.5</v>
      </c>
      <c r="DI10" s="1282">
        <v>5.9088729016786572E-2</v>
      </c>
      <c r="DJ10" s="769">
        <v>6.0495603517186261E-2</v>
      </c>
      <c r="DK10" s="771">
        <v>5.8343913104810283E-2</v>
      </c>
      <c r="DL10" s="2618">
        <v>1.103448275862069</v>
      </c>
      <c r="DM10" s="769">
        <v>0.50241175880588307</v>
      </c>
      <c r="DN10" s="769">
        <v>0.10595690747782002</v>
      </c>
      <c r="DO10" s="769">
        <v>4.4168010796118722</v>
      </c>
      <c r="DP10" s="769">
        <v>0.85152485673284362</v>
      </c>
      <c r="DQ10" s="771">
        <v>5.8356356739703301</v>
      </c>
      <c r="DR10" s="2618">
        <v>1.0818120351588913</v>
      </c>
      <c r="DS10" s="769">
        <v>0.49935448643992436</v>
      </c>
      <c r="DT10" s="769">
        <v>0.10199060612838291</v>
      </c>
      <c r="DU10" s="769">
        <v>4.0240623750902147</v>
      </c>
      <c r="DV10" s="769">
        <v>0.77817922831677933</v>
      </c>
      <c r="DW10" s="771">
        <v>3.9476358970975753</v>
      </c>
      <c r="DX10" s="928"/>
      <c r="EG10" s="450"/>
      <c r="EH10" s="450"/>
      <c r="EI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6.9</v>
      </c>
      <c r="C11" s="1165">
        <v>28</v>
      </c>
      <c r="D11" s="1165">
        <v>18</v>
      </c>
      <c r="E11" s="1164">
        <v>4.59</v>
      </c>
      <c r="F11" s="1165">
        <v>34</v>
      </c>
      <c r="G11" s="1165">
        <v>57</v>
      </c>
      <c r="H11" s="1175">
        <v>30.5</v>
      </c>
      <c r="I11" s="1166">
        <v>0.246</v>
      </c>
      <c r="J11" s="2348"/>
      <c r="K11" s="1630">
        <v>6.09</v>
      </c>
      <c r="L11" s="944">
        <v>12</v>
      </c>
      <c r="M11" s="1151">
        <v>5.5E-2</v>
      </c>
      <c r="N11" s="1630">
        <v>6.1</v>
      </c>
      <c r="O11" s="944">
        <v>12</v>
      </c>
      <c r="P11" s="2348"/>
      <c r="Q11" s="1630">
        <v>6.05</v>
      </c>
      <c r="R11" s="944">
        <v>12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4.1000000000000002E-2</v>
      </c>
      <c r="AB11" s="2361"/>
      <c r="AC11" s="2347"/>
      <c r="AD11" s="2346"/>
      <c r="AE11" s="2771"/>
      <c r="AF11" s="2351"/>
      <c r="AG11" s="2563"/>
      <c r="AH11" s="2685" t="str">
        <f t="shared" si="34"/>
        <v/>
      </c>
      <c r="AI11" s="2361"/>
      <c r="AJ11" s="2347"/>
      <c r="AK11" s="2346"/>
      <c r="AL11" s="2345"/>
      <c r="AM11" s="2351"/>
      <c r="AN11" s="2563"/>
      <c r="AO11" s="2685" t="str">
        <f t="shared" si="35"/>
        <v/>
      </c>
      <c r="AP11" s="2886">
        <v>3.4000000000000002E-2</v>
      </c>
      <c r="AQ11" s="944">
        <v>1</v>
      </c>
      <c r="AR11" s="1645">
        <v>0.2</v>
      </c>
      <c r="AS11" s="2348"/>
      <c r="AT11" s="2337">
        <v>4.1000000000000002E-2</v>
      </c>
      <c r="AU11" s="2647">
        <v>2.8000000000000001E-2</v>
      </c>
      <c r="AV11" s="944">
        <v>1</v>
      </c>
      <c r="AW11" s="1645">
        <v>0.26</v>
      </c>
      <c r="AX11" s="2348"/>
      <c r="AY11" s="2647">
        <v>3.7999999999999999E-2</v>
      </c>
      <c r="AZ11" s="944">
        <v>1</v>
      </c>
      <c r="BA11" s="1645">
        <v>0.24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6680</v>
      </c>
      <c r="CO11" s="2386"/>
      <c r="CP11" s="2387"/>
      <c r="CQ11" s="2384"/>
      <c r="CR11" s="2383"/>
      <c r="CS11" s="2386"/>
      <c r="CT11" s="2384"/>
      <c r="CU11" s="2380">
        <v>0</v>
      </c>
      <c r="CV11" s="2377">
        <v>0</v>
      </c>
      <c r="CW11" s="2381">
        <v>40</v>
      </c>
      <c r="CX11" s="2380">
        <v>320</v>
      </c>
      <c r="CY11" s="2377">
        <v>320</v>
      </c>
      <c r="CZ11" s="2381">
        <v>380</v>
      </c>
      <c r="DA11" s="2388">
        <v>320</v>
      </c>
      <c r="DB11" s="2388">
        <v>300</v>
      </c>
      <c r="DC11" s="2388">
        <v>320</v>
      </c>
      <c r="DD11" s="2388">
        <v>360</v>
      </c>
      <c r="DE11" s="2388">
        <v>340</v>
      </c>
      <c r="DF11" s="2389">
        <v>360</v>
      </c>
      <c r="DG11" s="2388">
        <v>450</v>
      </c>
      <c r="DH11" s="2390"/>
      <c r="DI11" s="2391">
        <v>840</v>
      </c>
      <c r="DJ11" s="2388">
        <v>860</v>
      </c>
      <c r="DK11" s="2390">
        <v>940</v>
      </c>
      <c r="DL11" s="2619">
        <v>72</v>
      </c>
      <c r="DM11" s="2388">
        <v>87</v>
      </c>
      <c r="DN11" s="2388">
        <v>11</v>
      </c>
      <c r="DO11" s="2388">
        <v>1380</v>
      </c>
      <c r="DP11" s="2388">
        <v>280</v>
      </c>
      <c r="DQ11" s="2390">
        <v>300</v>
      </c>
      <c r="DR11" s="2383">
        <v>40</v>
      </c>
      <c r="DS11" s="2388">
        <v>49</v>
      </c>
      <c r="DT11" s="2388">
        <v>6</v>
      </c>
      <c r="DU11" s="2388">
        <v>720</v>
      </c>
      <c r="DV11" s="2388">
        <v>145</v>
      </c>
      <c r="DW11" s="2390">
        <v>115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1"/>
      <c r="AF12" s="2351"/>
      <c r="AG12" s="2563"/>
      <c r="AH12" s="2685" t="str">
        <f t="shared" si="34"/>
        <v/>
      </c>
      <c r="AI12" s="2361"/>
      <c r="AJ12" s="2347"/>
      <c r="AK12" s="2346"/>
      <c r="AL12" s="2345"/>
      <c r="AM12" s="2351"/>
      <c r="AN12" s="2563"/>
      <c r="AO12" s="2685" t="str">
        <f t="shared" si="35"/>
        <v/>
      </c>
      <c r="AP12" s="2885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89"/>
      <c r="BT12" s="2690"/>
      <c r="BU12" s="2691"/>
      <c r="BV12" s="2575">
        <v>43295.811680439816</v>
      </c>
      <c r="BW12" s="2542" t="s">
        <v>1230</v>
      </c>
      <c r="BX12" s="754">
        <v>27</v>
      </c>
      <c r="BY12" s="755">
        <v>8.6999999999999993</v>
      </c>
      <c r="BZ12" s="756">
        <v>8.6999999999999993</v>
      </c>
      <c r="CA12" s="757">
        <v>9.6999999999999993</v>
      </c>
      <c r="CB12" s="758">
        <v>27.099999999999998</v>
      </c>
      <c r="CC12" s="759">
        <v>8.1999999999999993</v>
      </c>
      <c r="CD12" s="756">
        <v>8.1999999999999993</v>
      </c>
      <c r="CE12" s="760">
        <v>9.1999999999999993</v>
      </c>
      <c r="CF12" s="760">
        <v>25.599999999999998</v>
      </c>
      <c r="CG12" s="761" t="s">
        <v>1226</v>
      </c>
      <c r="CH12" s="760">
        <v>6.8616000000000001</v>
      </c>
      <c r="CI12" s="762" t="s">
        <v>1227</v>
      </c>
      <c r="CJ12" s="763">
        <v>16.93872</v>
      </c>
      <c r="CK12" s="757">
        <v>23.800319999999999</v>
      </c>
      <c r="CL12" s="2449">
        <v>1.01376</v>
      </c>
      <c r="CM12" s="2446">
        <v>43295.811680439816</v>
      </c>
      <c r="CN12" s="2393">
        <v>64.959084798671952</v>
      </c>
      <c r="CO12" s="764">
        <v>3074.3696</v>
      </c>
      <c r="CP12" s="1258">
        <v>0</v>
      </c>
      <c r="CQ12" s="765">
        <v>681.93832599118946</v>
      </c>
      <c r="CR12" s="2548">
        <v>0</v>
      </c>
      <c r="CS12" s="2546">
        <v>0</v>
      </c>
      <c r="CT12" s="2547">
        <v>0</v>
      </c>
      <c r="CU12" s="766">
        <v>0</v>
      </c>
      <c r="CV12" s="767">
        <v>0</v>
      </c>
      <c r="CW12" s="768">
        <v>1.3</v>
      </c>
      <c r="CX12" s="766">
        <v>2.0356348873924675</v>
      </c>
      <c r="CY12" s="767">
        <v>2.0356348873924675</v>
      </c>
      <c r="CZ12" s="768">
        <v>2.056286255815289</v>
      </c>
      <c r="DA12" s="769">
        <v>0.19671335694622188</v>
      </c>
      <c r="DB12" s="769">
        <v>0.19671335694622188</v>
      </c>
      <c r="DC12" s="769">
        <v>0.19671335694622188</v>
      </c>
      <c r="DD12" s="769">
        <v>0.19671335694622188</v>
      </c>
      <c r="DE12" s="769">
        <v>0.19995811334945851</v>
      </c>
      <c r="DF12" s="770">
        <v>0.19995811334945851</v>
      </c>
      <c r="DG12" s="1301">
        <v>0.85601056803170406</v>
      </c>
      <c r="DH12" s="760">
        <v>2</v>
      </c>
      <c r="DI12" s="1282">
        <v>5.983505878224251E-2</v>
      </c>
      <c r="DJ12" s="769">
        <v>5.983505878224251E-2</v>
      </c>
      <c r="DK12" s="771">
        <v>6.0212699405692842E-2</v>
      </c>
      <c r="DL12" s="2618">
        <v>1.0933557611438185</v>
      </c>
      <c r="DM12" s="769">
        <v>0.507059807037056</v>
      </c>
      <c r="DN12" s="769">
        <v>0.1057219697672262</v>
      </c>
      <c r="DO12" s="769">
        <v>4.4157699176870127</v>
      </c>
      <c r="DP12" s="769">
        <v>0.86784327733225353</v>
      </c>
      <c r="DQ12" s="771">
        <v>6.0491345400911962</v>
      </c>
      <c r="DR12" s="2618">
        <v>1.099450274862569</v>
      </c>
      <c r="DS12" s="769">
        <v>0.50843768694748281</v>
      </c>
      <c r="DT12" s="769">
        <v>9.4230451314266828E-2</v>
      </c>
      <c r="DU12" s="769">
        <v>3.9879782978510652</v>
      </c>
      <c r="DV12" s="769">
        <v>0.7834293130655432</v>
      </c>
      <c r="DW12" s="771">
        <v>4.7573116907366826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0.20833333333333334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1"/>
      <c r="AF13" s="2351"/>
      <c r="AG13" s="2563"/>
      <c r="AH13" s="2685" t="str">
        <f t="shared" si="34"/>
        <v/>
      </c>
      <c r="AI13" s="2361"/>
      <c r="AJ13" s="2347"/>
      <c r="AK13" s="2346"/>
      <c r="AL13" s="2345"/>
      <c r="AM13" s="2351"/>
      <c r="AN13" s="2563"/>
      <c r="AO13" s="2685" t="str">
        <f t="shared" si="35"/>
        <v/>
      </c>
      <c r="AP13" s="2885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7.16</v>
      </c>
      <c r="BD13" s="1645">
        <v>5.6000000000000001E-2</v>
      </c>
      <c r="BE13" s="944">
        <v>1</v>
      </c>
      <c r="BF13" s="1645">
        <v>4.0999999999999996</v>
      </c>
      <c r="BG13" s="2564">
        <v>30.6</v>
      </c>
      <c r="BH13" s="2657"/>
      <c r="BI13" s="2657"/>
      <c r="BJ13" s="2348"/>
      <c r="BK13" s="1630">
        <v>7.17</v>
      </c>
      <c r="BL13" s="1645">
        <v>5.2999999999999999E-2</v>
      </c>
      <c r="BM13" s="944">
        <v>1</v>
      </c>
      <c r="BN13" s="1631">
        <v>3.8</v>
      </c>
      <c r="BO13" s="2564">
        <v>28.5</v>
      </c>
      <c r="BP13" s="2657"/>
      <c r="BQ13" s="2657"/>
      <c r="BR13" s="2639"/>
      <c r="BS13" s="2580">
        <v>3.6</v>
      </c>
      <c r="BT13" s="2564">
        <v>4.0999999999999996</v>
      </c>
      <c r="BU13" s="2634">
        <v>4.2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7200</v>
      </c>
      <c r="CO13" s="2386"/>
      <c r="CP13" s="2387"/>
      <c r="CQ13" s="2384"/>
      <c r="CR13" s="2383"/>
      <c r="CS13" s="2386"/>
      <c r="CT13" s="2384"/>
      <c r="CU13" s="2380">
        <v>0</v>
      </c>
      <c r="CV13" s="2377">
        <v>0</v>
      </c>
      <c r="CW13" s="2381">
        <v>40</v>
      </c>
      <c r="CX13" s="2380">
        <v>375</v>
      </c>
      <c r="CY13" s="2377">
        <v>375</v>
      </c>
      <c r="CZ13" s="2381">
        <v>425</v>
      </c>
      <c r="DA13" s="2388">
        <v>300</v>
      </c>
      <c r="DB13" s="2388">
        <v>300</v>
      </c>
      <c r="DC13" s="2388">
        <v>300</v>
      </c>
      <c r="DD13" s="2388">
        <v>300</v>
      </c>
      <c r="DE13" s="2388">
        <v>340</v>
      </c>
      <c r="DF13" s="2389">
        <v>340</v>
      </c>
      <c r="DG13" s="2388">
        <v>450</v>
      </c>
      <c r="DH13" s="2390"/>
      <c r="DI13" s="2391">
        <v>930</v>
      </c>
      <c r="DJ13" s="2388">
        <v>930</v>
      </c>
      <c r="DK13" s="2390">
        <v>1050</v>
      </c>
      <c r="DL13" s="2619">
        <v>78</v>
      </c>
      <c r="DM13" s="2388">
        <v>96</v>
      </c>
      <c r="DN13" s="2388">
        <v>12</v>
      </c>
      <c r="DO13" s="2388">
        <v>1530</v>
      </c>
      <c r="DP13" s="2388">
        <v>312</v>
      </c>
      <c r="DQ13" s="2390">
        <v>340</v>
      </c>
      <c r="DR13" s="2383">
        <v>44</v>
      </c>
      <c r="DS13" s="2388">
        <v>54</v>
      </c>
      <c r="DT13" s="2388">
        <v>6</v>
      </c>
      <c r="DU13" s="2388">
        <v>770</v>
      </c>
      <c r="DV13" s="2388">
        <v>158</v>
      </c>
      <c r="DW13" s="2390">
        <v>150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1"/>
      <c r="AF14" s="2351"/>
      <c r="AG14" s="2563"/>
      <c r="AH14" s="2685" t="str">
        <f t="shared" si="34"/>
        <v/>
      </c>
      <c r="AI14" s="2361"/>
      <c r="AJ14" s="2347"/>
      <c r="AK14" s="2346"/>
      <c r="AL14" s="2345"/>
      <c r="AM14" s="2351"/>
      <c r="AN14" s="2563"/>
      <c r="AO14" s="2685" t="str">
        <f t="shared" si="35"/>
        <v/>
      </c>
      <c r="AP14" s="2885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/>
      <c r="BW14" s="2542"/>
      <c r="BX14" s="754"/>
      <c r="BY14" s="755"/>
      <c r="BZ14" s="756"/>
      <c r="CA14" s="757"/>
      <c r="CB14" s="758"/>
      <c r="CC14" s="759"/>
      <c r="CD14" s="756"/>
      <c r="CE14" s="760"/>
      <c r="CF14" s="760"/>
      <c r="CG14" s="761"/>
      <c r="CH14" s="760"/>
      <c r="CI14" s="762"/>
      <c r="CJ14" s="763"/>
      <c r="CK14" s="757"/>
      <c r="CL14" s="2449"/>
      <c r="CM14" s="2446"/>
      <c r="CN14" s="2393"/>
      <c r="CO14" s="764"/>
      <c r="CP14" s="1258"/>
      <c r="CQ14" s="765"/>
      <c r="CR14" s="2548"/>
      <c r="CS14" s="2546"/>
      <c r="CT14" s="2547"/>
      <c r="CU14" s="766"/>
      <c r="CV14" s="767"/>
      <c r="CW14" s="768"/>
      <c r="CX14" s="766"/>
      <c r="CY14" s="767"/>
      <c r="CZ14" s="768"/>
      <c r="DA14" s="769"/>
      <c r="DB14" s="769"/>
      <c r="DC14" s="769"/>
      <c r="DD14" s="769"/>
      <c r="DE14" s="769"/>
      <c r="DF14" s="770"/>
      <c r="DG14" s="1301"/>
      <c r="DH14" s="760"/>
      <c r="DI14" s="1282"/>
      <c r="DJ14" s="769"/>
      <c r="DK14" s="771"/>
      <c r="DL14" s="2618"/>
      <c r="DM14" s="769"/>
      <c r="DN14" s="769"/>
      <c r="DO14" s="769"/>
      <c r="DP14" s="769"/>
      <c r="DQ14" s="771"/>
      <c r="DR14" s="2618"/>
      <c r="DS14" s="769"/>
      <c r="DT14" s="769"/>
      <c r="DU14" s="769"/>
      <c r="DV14" s="769"/>
      <c r="DW14" s="771"/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6.87</v>
      </c>
      <c r="C15" s="1165">
        <v>30</v>
      </c>
      <c r="D15" s="1165">
        <v>17</v>
      </c>
      <c r="E15" s="1164">
        <v>4.71</v>
      </c>
      <c r="F15" s="1165">
        <v>50</v>
      </c>
      <c r="G15" s="1165">
        <v>81</v>
      </c>
      <c r="H15" s="1175">
        <v>28.2</v>
      </c>
      <c r="I15" s="1166">
        <v>0.23799999999999999</v>
      </c>
      <c r="J15" s="2348"/>
      <c r="K15" s="1630">
        <v>6.14</v>
      </c>
      <c r="L15" s="944">
        <v>12</v>
      </c>
      <c r="M15" s="1151">
        <v>5.8999999999999997E-2</v>
      </c>
      <c r="N15" s="1630">
        <v>6.17</v>
      </c>
      <c r="O15" s="944">
        <v>12</v>
      </c>
      <c r="P15" s="2348"/>
      <c r="Q15" s="1630">
        <v>6.05</v>
      </c>
      <c r="R15" s="944">
        <v>12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4.2000000000000003E-2</v>
      </c>
      <c r="AB15" s="2361"/>
      <c r="AC15" s="2347"/>
      <c r="AD15" s="2346"/>
      <c r="AE15" s="2771"/>
      <c r="AF15" s="2351"/>
      <c r="AG15" s="2563"/>
      <c r="AH15" s="2685" t="str">
        <f t="shared" si="34"/>
        <v/>
      </c>
      <c r="AI15" s="2361"/>
      <c r="AJ15" s="2347"/>
      <c r="AK15" s="2346"/>
      <c r="AL15" s="2345"/>
      <c r="AM15" s="2351"/>
      <c r="AN15" s="2563"/>
      <c r="AO15" s="2685" t="str">
        <f t="shared" si="35"/>
        <v/>
      </c>
      <c r="AP15" s="2886">
        <v>3.6999999999999998E-2</v>
      </c>
      <c r="AQ15" s="944">
        <v>1</v>
      </c>
      <c r="AR15" s="1645">
        <v>0.11</v>
      </c>
      <c r="AS15" s="2348"/>
      <c r="AT15" s="2337">
        <v>4.4999999999999998E-2</v>
      </c>
      <c r="AU15" s="2647">
        <v>2.8000000000000001E-2</v>
      </c>
      <c r="AV15" s="944">
        <v>1</v>
      </c>
      <c r="AW15" s="1645">
        <v>0.19</v>
      </c>
      <c r="AX15" s="2348"/>
      <c r="AY15" s="2647">
        <v>4.1000000000000002E-2</v>
      </c>
      <c r="AZ15" s="944">
        <v>1</v>
      </c>
      <c r="BA15" s="1645">
        <v>0.26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/>
      <c r="CO15" s="2386"/>
      <c r="CP15" s="2387"/>
      <c r="CQ15" s="2384"/>
      <c r="CR15" s="2383"/>
      <c r="CS15" s="2386"/>
      <c r="CT15" s="2384"/>
      <c r="CU15" s="2380"/>
      <c r="CV15" s="2377"/>
      <c r="CW15" s="2381"/>
      <c r="CX15" s="2380"/>
      <c r="CY15" s="2377"/>
      <c r="CZ15" s="2381"/>
      <c r="DA15" s="2388"/>
      <c r="DB15" s="2388"/>
      <c r="DC15" s="2388"/>
      <c r="DD15" s="2388"/>
      <c r="DE15" s="2388"/>
      <c r="DF15" s="2389"/>
      <c r="DG15" s="2388"/>
      <c r="DH15" s="2390"/>
      <c r="DI15" s="2391"/>
      <c r="DJ15" s="2388"/>
      <c r="DK15" s="2390"/>
      <c r="DL15" s="2619"/>
      <c r="DM15" s="2388"/>
      <c r="DN15" s="2388"/>
      <c r="DO15" s="2388"/>
      <c r="DP15" s="2388"/>
      <c r="DQ15" s="2390"/>
      <c r="DR15" s="2383"/>
      <c r="DS15" s="2388"/>
      <c r="DT15" s="2388"/>
      <c r="DU15" s="2388"/>
      <c r="DV15" s="2388"/>
      <c r="DW15" s="2390"/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1"/>
      <c r="AF16" s="2351"/>
      <c r="AG16" s="2563"/>
      <c r="AH16" s="2685" t="str">
        <f t="shared" si="34"/>
        <v/>
      </c>
      <c r="AI16" s="2361"/>
      <c r="AJ16" s="2347"/>
      <c r="AK16" s="2346"/>
      <c r="AL16" s="2345"/>
      <c r="AM16" s="2351"/>
      <c r="AN16" s="2563"/>
      <c r="AO16" s="2685" t="str">
        <f t="shared" si="35"/>
        <v/>
      </c>
      <c r="AP16" s="2885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4.5999999999999999E-2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6.16</v>
      </c>
      <c r="U17" s="2889">
        <v>0.32</v>
      </c>
      <c r="V17" s="1628">
        <v>3</v>
      </c>
      <c r="W17" s="1645">
        <v>0.26</v>
      </c>
      <c r="X17" s="1631">
        <v>27.6</v>
      </c>
      <c r="Y17" s="2564">
        <v>8</v>
      </c>
      <c r="Z17" s="2360">
        <f t="shared" si="33"/>
        <v>0.27723270440251568</v>
      </c>
      <c r="AA17" s="2646"/>
      <c r="AB17" s="1543">
        <v>6.16</v>
      </c>
      <c r="AC17" s="2889">
        <v>0.24399999999999999</v>
      </c>
      <c r="AD17" s="944">
        <v>3</v>
      </c>
      <c r="AE17" s="2770">
        <v>0.28000000000000003</v>
      </c>
      <c r="AF17" s="1631">
        <v>27.9</v>
      </c>
      <c r="AG17" s="2564">
        <v>8</v>
      </c>
      <c r="AH17" s="2685">
        <f t="shared" si="34"/>
        <v>0.27723270440251568</v>
      </c>
      <c r="AI17" s="1543">
        <v>6.16</v>
      </c>
      <c r="AJ17" s="2889">
        <v>0.35399999999999998</v>
      </c>
      <c r="AK17" s="944">
        <v>3</v>
      </c>
      <c r="AL17" s="1645">
        <v>0.41</v>
      </c>
      <c r="AM17" s="1631">
        <v>28.4</v>
      </c>
      <c r="AN17" s="2564">
        <v>9</v>
      </c>
      <c r="AO17" s="2685">
        <f t="shared" si="35"/>
        <v>0.28666666666666663</v>
      </c>
      <c r="AP17" s="2885"/>
      <c r="AQ17" s="2346"/>
      <c r="AR17" s="2345"/>
      <c r="AS17" s="1151">
        <v>1.0999999999999999E-2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7.13</v>
      </c>
      <c r="BD17" s="1645">
        <v>7.0000000000000007E-2</v>
      </c>
      <c r="BE17" s="944">
        <v>2</v>
      </c>
      <c r="BF17" s="1645">
        <v>3.7</v>
      </c>
      <c r="BG17" s="2564">
        <v>28.2</v>
      </c>
      <c r="BH17" s="2659">
        <v>21</v>
      </c>
      <c r="BI17" s="2659">
        <v>32</v>
      </c>
      <c r="BJ17" s="1151">
        <v>1.7000000000000001E-2</v>
      </c>
      <c r="BK17" s="1630">
        <v>7.24</v>
      </c>
      <c r="BL17" s="1645">
        <v>6.6000000000000003E-2</v>
      </c>
      <c r="BM17" s="944">
        <v>2</v>
      </c>
      <c r="BN17" s="1631">
        <v>4.0999999999999996</v>
      </c>
      <c r="BO17" s="2564">
        <v>28.4</v>
      </c>
      <c r="BP17" s="2659">
        <v>22</v>
      </c>
      <c r="BQ17" s="2659">
        <v>34</v>
      </c>
      <c r="BR17" s="2640">
        <v>1.4E-2</v>
      </c>
      <c r="BS17" s="2580">
        <v>3.6</v>
      </c>
      <c r="BT17" s="2564">
        <v>4</v>
      </c>
      <c r="BU17" s="2634">
        <v>3.4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GD17" s="1728">
        <v>0.375</v>
      </c>
      <c r="GE17" s="1777">
        <f t="shared" si="30"/>
        <v>0.26</v>
      </c>
      <c r="GF17" s="1793">
        <f t="shared" si="0"/>
        <v>8</v>
      </c>
      <c r="GG17" s="1779">
        <f t="shared" si="1"/>
        <v>31.8</v>
      </c>
      <c r="GH17" s="1777">
        <f t="shared" si="2"/>
        <v>8.2680000000000007</v>
      </c>
      <c r="GI17" s="1794">
        <f t="shared" si="3"/>
        <v>6.16</v>
      </c>
      <c r="GJ17" s="1794">
        <f t="shared" si="4"/>
        <v>27.6</v>
      </c>
      <c r="GK17" s="1780">
        <f t="shared" si="5"/>
        <v>5</v>
      </c>
      <c r="GL17" s="1781">
        <f>IF(GK17&lt;=1,"",GH17/GK17)</f>
        <v>1.6536000000000002</v>
      </c>
      <c r="GM17" s="1782">
        <f t="shared" si="7"/>
        <v>25</v>
      </c>
      <c r="GN17" s="1782">
        <f t="shared" si="8"/>
        <v>6.5</v>
      </c>
      <c r="GO17" s="1783">
        <f t="shared" si="9"/>
        <v>0.15723270440251572</v>
      </c>
      <c r="GP17" s="1580">
        <v>0.375</v>
      </c>
      <c r="GQ17" s="1784">
        <f t="shared" si="31"/>
        <v>0.28000000000000003</v>
      </c>
      <c r="GR17" s="1785">
        <f t="shared" si="10"/>
        <v>8</v>
      </c>
      <c r="GS17" s="1786">
        <f t="shared" si="11"/>
        <v>31.8</v>
      </c>
      <c r="GT17" s="1787">
        <f t="shared" si="12"/>
        <v>8.9040000000000017</v>
      </c>
      <c r="GU17" s="1786">
        <f t="shared" si="13"/>
        <v>6.16</v>
      </c>
      <c r="GV17" s="1786">
        <f t="shared" si="14"/>
        <v>27.9</v>
      </c>
      <c r="GW17" s="1788">
        <f t="shared" si="15"/>
        <v>5</v>
      </c>
      <c r="GX17" s="1781">
        <f t="shared" si="16"/>
        <v>1.7808000000000004</v>
      </c>
      <c r="GY17" s="1789">
        <f t="shared" si="17"/>
        <v>25</v>
      </c>
      <c r="GZ17" s="1789">
        <f t="shared" si="18"/>
        <v>6.5</v>
      </c>
      <c r="HA17" s="1790">
        <f t="shared" si="19"/>
        <v>0.15723270440251572</v>
      </c>
      <c r="HB17" s="1580">
        <v>0.375</v>
      </c>
      <c r="HC17" s="1784">
        <f t="shared" si="32"/>
        <v>0.41</v>
      </c>
      <c r="HD17" s="1785">
        <f t="shared" si="20"/>
        <v>9</v>
      </c>
      <c r="HE17" s="1786">
        <f t="shared" si="21"/>
        <v>30</v>
      </c>
      <c r="HF17" s="1787">
        <f t="shared" si="22"/>
        <v>12.299999999999999</v>
      </c>
      <c r="HG17" s="1786">
        <f t="shared" si="23"/>
        <v>6.16</v>
      </c>
      <c r="HH17" s="1786">
        <f t="shared" si="24"/>
        <v>28.4</v>
      </c>
      <c r="HI17" s="1788">
        <f t="shared" si="25"/>
        <v>5</v>
      </c>
      <c r="HJ17" s="1787">
        <f t="shared" si="26"/>
        <v>2.46</v>
      </c>
      <c r="HK17" s="1791">
        <f t="shared" si="27"/>
        <v>25</v>
      </c>
      <c r="HL17" s="1791">
        <f t="shared" si="28"/>
        <v>6.5</v>
      </c>
      <c r="HM17" s="1792">
        <f t="shared" si="29"/>
        <v>0.16666666666666666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1"/>
      <c r="AF18" s="2351"/>
      <c r="AG18" s="2563"/>
      <c r="AH18" s="2685" t="str">
        <f t="shared" si="34"/>
        <v/>
      </c>
      <c r="AI18" s="2361"/>
      <c r="AJ18" s="2347"/>
      <c r="AK18" s="2346"/>
      <c r="AL18" s="2345"/>
      <c r="AM18" s="2351"/>
      <c r="AN18" s="2563"/>
      <c r="AO18" s="2685" t="str">
        <f t="shared" si="35"/>
        <v/>
      </c>
      <c r="AP18" s="2885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7.01</v>
      </c>
      <c r="C19" s="1165">
        <v>30</v>
      </c>
      <c r="D19" s="1165">
        <v>17</v>
      </c>
      <c r="E19" s="1164">
        <v>5.0599999999999996</v>
      </c>
      <c r="F19" s="1165">
        <v>44</v>
      </c>
      <c r="G19" s="1165">
        <v>82</v>
      </c>
      <c r="H19" s="1175">
        <v>28.8</v>
      </c>
      <c r="I19" s="1166">
        <v>0.248</v>
      </c>
      <c r="J19" s="2348"/>
      <c r="K19" s="1630">
        <v>6.15</v>
      </c>
      <c r="L19" s="944">
        <v>11</v>
      </c>
      <c r="M19" s="1151">
        <v>5.8000000000000003E-2</v>
      </c>
      <c r="N19" s="1630">
        <v>6.15</v>
      </c>
      <c r="O19" s="944">
        <v>12</v>
      </c>
      <c r="P19" s="2348"/>
      <c r="Q19" s="1630">
        <v>6.12</v>
      </c>
      <c r="R19" s="944">
        <v>11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0.04</v>
      </c>
      <c r="AB19" s="2361"/>
      <c r="AC19" s="2347"/>
      <c r="AD19" s="2346"/>
      <c r="AE19" s="2771"/>
      <c r="AF19" s="2351"/>
      <c r="AG19" s="2563"/>
      <c r="AH19" s="2685" t="str">
        <f t="shared" si="34"/>
        <v/>
      </c>
      <c r="AI19" s="2361"/>
      <c r="AJ19" s="2347"/>
      <c r="AK19" s="2346"/>
      <c r="AL19" s="2345"/>
      <c r="AM19" s="2351"/>
      <c r="AN19" s="2563"/>
      <c r="AO19" s="2685" t="str">
        <f t="shared" si="35"/>
        <v/>
      </c>
      <c r="AP19" s="2886">
        <v>4.4999999999999998E-2</v>
      </c>
      <c r="AQ19" s="944">
        <v>1</v>
      </c>
      <c r="AR19" s="1645">
        <v>0.14000000000000001</v>
      </c>
      <c r="AS19" s="2348"/>
      <c r="AT19" s="2337">
        <v>4.3999999999999997E-2</v>
      </c>
      <c r="AU19" s="2647">
        <v>2.9000000000000001E-2</v>
      </c>
      <c r="AV19" s="944">
        <v>1</v>
      </c>
      <c r="AW19" s="1645">
        <v>0.19</v>
      </c>
      <c r="AX19" s="2348"/>
      <c r="AY19" s="2647">
        <v>4.2999999999999997E-2</v>
      </c>
      <c r="AZ19" s="944">
        <v>1</v>
      </c>
      <c r="BA19" s="1645">
        <v>0.28999999999999998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1"/>
      <c r="AF20" s="2351"/>
      <c r="AG20" s="2563"/>
      <c r="AH20" s="2685" t="str">
        <f t="shared" si="34"/>
        <v/>
      </c>
      <c r="AI20" s="2361"/>
      <c r="AJ20" s="2347"/>
      <c r="AK20" s="2346"/>
      <c r="AL20" s="2345"/>
      <c r="AM20" s="2351"/>
      <c r="AN20" s="2563"/>
      <c r="AO20" s="2685" t="str">
        <f t="shared" si="35"/>
        <v/>
      </c>
      <c r="AP20" s="2885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0.54166666666666663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6.18</v>
      </c>
      <c r="U21" s="2889">
        <v>0.20799999999999999</v>
      </c>
      <c r="V21" s="1628">
        <v>3</v>
      </c>
      <c r="W21" s="1645">
        <v>0.25</v>
      </c>
      <c r="X21" s="1631">
        <v>28.2</v>
      </c>
      <c r="Y21" s="2564">
        <v>8</v>
      </c>
      <c r="Z21" s="2360">
        <f t="shared" si="33"/>
        <v>0.27723270440251568</v>
      </c>
      <c r="AA21" s="2646"/>
      <c r="AB21" s="1543">
        <v>6.22</v>
      </c>
      <c r="AC21" s="2889">
        <v>0.185</v>
      </c>
      <c r="AD21" s="944">
        <v>3</v>
      </c>
      <c r="AE21" s="2770">
        <v>0.24</v>
      </c>
      <c r="AF21" s="1631">
        <v>28.3</v>
      </c>
      <c r="AG21" s="2564">
        <v>8</v>
      </c>
      <c r="AH21" s="2685">
        <f t="shared" si="34"/>
        <v>0.27723270440251568</v>
      </c>
      <c r="AI21" s="1543">
        <v>6.24</v>
      </c>
      <c r="AJ21" s="2889">
        <v>0.22500000000000001</v>
      </c>
      <c r="AK21" s="944">
        <v>3</v>
      </c>
      <c r="AL21" s="1645">
        <v>0.3</v>
      </c>
      <c r="AM21" s="1631">
        <v>28.1</v>
      </c>
      <c r="AN21" s="2564">
        <v>9</v>
      </c>
      <c r="AO21" s="2685">
        <f t="shared" si="35"/>
        <v>0.28666666666666663</v>
      </c>
      <c r="AP21" s="2885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7.26</v>
      </c>
      <c r="BD21" s="1645">
        <v>4.8000000000000001E-2</v>
      </c>
      <c r="BE21" s="944">
        <v>1</v>
      </c>
      <c r="BF21" s="1645">
        <v>3.8</v>
      </c>
      <c r="BG21" s="2564">
        <v>28.4</v>
      </c>
      <c r="BH21" s="2658"/>
      <c r="BI21" s="2658"/>
      <c r="BJ21" s="2348"/>
      <c r="BK21" s="1630">
        <v>7.27</v>
      </c>
      <c r="BL21" s="1645">
        <v>4.9000000000000002E-2</v>
      </c>
      <c r="BM21" s="944">
        <v>2</v>
      </c>
      <c r="BN21" s="1631">
        <v>3.9</v>
      </c>
      <c r="BO21" s="2564">
        <v>27.7</v>
      </c>
      <c r="BP21" s="2657"/>
      <c r="BQ21" s="2657"/>
      <c r="BR21" s="2639"/>
      <c r="BS21" s="2580">
        <v>3.6</v>
      </c>
      <c r="BT21" s="2564">
        <v>3.8</v>
      </c>
      <c r="BU21" s="2634">
        <v>3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0.25</v>
      </c>
      <c r="GF21" s="1793">
        <f t="shared" si="0"/>
        <v>8</v>
      </c>
      <c r="GG21" s="1779">
        <f t="shared" si="1"/>
        <v>31.8</v>
      </c>
      <c r="GH21" s="1777">
        <f t="shared" si="2"/>
        <v>7.95</v>
      </c>
      <c r="GI21" s="1794">
        <f t="shared" si="3"/>
        <v>6.18</v>
      </c>
      <c r="GJ21" s="1794">
        <f t="shared" si="4"/>
        <v>28.2</v>
      </c>
      <c r="GK21" s="1780">
        <f t="shared" si="5"/>
        <v>5</v>
      </c>
      <c r="GL21" s="1781">
        <f t="shared" si="6"/>
        <v>1.59</v>
      </c>
      <c r="GM21" s="1782">
        <f t="shared" si="7"/>
        <v>25</v>
      </c>
      <c r="GN21" s="1782">
        <f t="shared" si="8"/>
        <v>6.5</v>
      </c>
      <c r="GO21" s="1783">
        <f t="shared" si="9"/>
        <v>0.15723270440251572</v>
      </c>
      <c r="GP21" s="1580">
        <v>0.54166666666666696</v>
      </c>
      <c r="GQ21" s="1784">
        <f t="shared" si="31"/>
        <v>0.24</v>
      </c>
      <c r="GR21" s="1785">
        <f t="shared" si="10"/>
        <v>8</v>
      </c>
      <c r="GS21" s="1786">
        <f t="shared" si="11"/>
        <v>31.8</v>
      </c>
      <c r="GT21" s="1787">
        <f t="shared" si="12"/>
        <v>7.6319999999999997</v>
      </c>
      <c r="GU21" s="1786">
        <f t="shared" si="13"/>
        <v>6.22</v>
      </c>
      <c r="GV21" s="1786">
        <f t="shared" si="14"/>
        <v>28.3</v>
      </c>
      <c r="GW21" s="1788">
        <f t="shared" si="15"/>
        <v>5</v>
      </c>
      <c r="GX21" s="1781">
        <f t="shared" si="16"/>
        <v>1.5264</v>
      </c>
      <c r="GY21" s="1789">
        <f t="shared" si="17"/>
        <v>25</v>
      </c>
      <c r="GZ21" s="1789">
        <f t="shared" si="18"/>
        <v>6.5</v>
      </c>
      <c r="HA21" s="1790">
        <f t="shared" si="19"/>
        <v>0.15723270440251572</v>
      </c>
      <c r="HB21" s="1580">
        <v>0.54166666666666696</v>
      </c>
      <c r="HC21" s="1784">
        <f t="shared" si="32"/>
        <v>0.3</v>
      </c>
      <c r="HD21" s="1785">
        <f t="shared" si="20"/>
        <v>9</v>
      </c>
      <c r="HE21" s="1786">
        <f t="shared" si="21"/>
        <v>30</v>
      </c>
      <c r="HF21" s="1787">
        <f t="shared" si="22"/>
        <v>9</v>
      </c>
      <c r="HG21" s="1786">
        <f t="shared" si="23"/>
        <v>6.24</v>
      </c>
      <c r="HH21" s="1786">
        <f t="shared" si="24"/>
        <v>28.1</v>
      </c>
      <c r="HI21" s="1788">
        <f t="shared" si="25"/>
        <v>5</v>
      </c>
      <c r="HJ21" s="1787">
        <f t="shared" si="26"/>
        <v>1.8</v>
      </c>
      <c r="HK21" s="1791">
        <f t="shared" si="27"/>
        <v>25</v>
      </c>
      <c r="HL21" s="1791">
        <f t="shared" si="28"/>
        <v>6.5</v>
      </c>
      <c r="HM21" s="1792">
        <f t="shared" si="29"/>
        <v>0.16666666666666666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1"/>
      <c r="AF22" s="2351"/>
      <c r="AG22" s="2563"/>
      <c r="AH22" s="2685" t="str">
        <f t="shared" si="34"/>
        <v/>
      </c>
      <c r="AI22" s="2361"/>
      <c r="AJ22" s="2347"/>
      <c r="AK22" s="2346"/>
      <c r="AL22" s="2345"/>
      <c r="AM22" s="2351"/>
      <c r="AN22" s="2563"/>
      <c r="AO22" s="2685" t="str">
        <f t="shared" si="35"/>
        <v/>
      </c>
      <c r="AP22" s="2885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6.99</v>
      </c>
      <c r="C23" s="1165">
        <v>27</v>
      </c>
      <c r="D23" s="1165">
        <v>18</v>
      </c>
      <c r="E23" s="1164">
        <v>5.22</v>
      </c>
      <c r="F23" s="1165">
        <v>38</v>
      </c>
      <c r="G23" s="1165">
        <v>78</v>
      </c>
      <c r="H23" s="1175">
        <v>28.6</v>
      </c>
      <c r="I23" s="1166">
        <v>0.23599999999999999</v>
      </c>
      <c r="J23" s="2348"/>
      <c r="K23" s="1630">
        <v>6.17</v>
      </c>
      <c r="L23" s="944">
        <v>12</v>
      </c>
      <c r="M23" s="1151">
        <v>0.06</v>
      </c>
      <c r="N23" s="1630">
        <v>6.18</v>
      </c>
      <c r="O23" s="944">
        <v>13</v>
      </c>
      <c r="P23" s="2348"/>
      <c r="Q23" s="1630">
        <v>6.15</v>
      </c>
      <c r="R23" s="944">
        <v>12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4.8000000000000001E-2</v>
      </c>
      <c r="AB23" s="2361"/>
      <c r="AC23" s="2347"/>
      <c r="AD23" s="2346"/>
      <c r="AE23" s="2771"/>
      <c r="AF23" s="2351"/>
      <c r="AG23" s="2563"/>
      <c r="AH23" s="2685" t="str">
        <f t="shared" si="34"/>
        <v/>
      </c>
      <c r="AI23" s="2361"/>
      <c r="AJ23" s="2347"/>
      <c r="AK23" s="2346"/>
      <c r="AL23" s="2345"/>
      <c r="AM23" s="2351"/>
      <c r="AN23" s="2563"/>
      <c r="AO23" s="2685" t="str">
        <f t="shared" si="35"/>
        <v/>
      </c>
      <c r="AP23" s="2886">
        <v>3.5000000000000003E-2</v>
      </c>
      <c r="AQ23" s="944">
        <v>1</v>
      </c>
      <c r="AR23" s="1645">
        <v>0.14000000000000001</v>
      </c>
      <c r="AS23" s="2348"/>
      <c r="AT23" s="2337">
        <v>4.3999999999999997E-2</v>
      </c>
      <c r="AU23" s="2647">
        <v>2.4E-2</v>
      </c>
      <c r="AV23" s="944">
        <v>2</v>
      </c>
      <c r="AW23" s="1645">
        <v>0.18</v>
      </c>
      <c r="AX23" s="2348"/>
      <c r="AY23" s="2647">
        <v>4.2999999999999997E-2</v>
      </c>
      <c r="AZ23" s="944">
        <v>1</v>
      </c>
      <c r="BA23" s="1645">
        <v>0.17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1"/>
      <c r="AF24" s="2351"/>
      <c r="AG24" s="2563"/>
      <c r="AH24" s="2685" t="str">
        <f t="shared" si="34"/>
        <v/>
      </c>
      <c r="AI24" s="2361"/>
      <c r="AJ24" s="2347"/>
      <c r="AK24" s="2346"/>
      <c r="AL24" s="2345"/>
      <c r="AM24" s="2351"/>
      <c r="AN24" s="2563"/>
      <c r="AO24" s="2685" t="str">
        <f t="shared" si="35"/>
        <v/>
      </c>
      <c r="AP24" s="2885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1"/>
      <c r="AF25" s="2351"/>
      <c r="AG25" s="2563"/>
      <c r="AH25" s="2685" t="str">
        <f t="shared" si="34"/>
        <v/>
      </c>
      <c r="AI25" s="2361"/>
      <c r="AJ25" s="2347"/>
      <c r="AK25" s="2346"/>
      <c r="AL25" s="2345"/>
      <c r="AM25" s="2351"/>
      <c r="AN25" s="2563"/>
      <c r="AO25" s="2685" t="str">
        <f t="shared" si="35"/>
        <v/>
      </c>
      <c r="AP25" s="2885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7.23</v>
      </c>
      <c r="BD25" s="1645">
        <v>5.2999999999999999E-2</v>
      </c>
      <c r="BE25" s="944">
        <v>1</v>
      </c>
      <c r="BF25" s="1645">
        <v>3.8</v>
      </c>
      <c r="BG25" s="2564">
        <v>27.4</v>
      </c>
      <c r="BH25" s="2658"/>
      <c r="BI25" s="2658"/>
      <c r="BJ25" s="2348"/>
      <c r="BK25" s="1630">
        <v>7.34</v>
      </c>
      <c r="BL25" s="1645">
        <v>5.2999999999999999E-2</v>
      </c>
      <c r="BM25" s="944">
        <v>1</v>
      </c>
      <c r="BN25" s="1631">
        <v>3.9</v>
      </c>
      <c r="BO25" s="2564">
        <v>27.2</v>
      </c>
      <c r="BP25" s="2657"/>
      <c r="BQ25" s="2657"/>
      <c r="BR25" s="2639"/>
      <c r="BS25" s="2580">
        <v>3.5</v>
      </c>
      <c r="BT25" s="2564">
        <v>3</v>
      </c>
      <c r="BU25" s="2634">
        <v>3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1"/>
      <c r="AF26" s="2351"/>
      <c r="AG26" s="2563"/>
      <c r="AH26" s="2685" t="str">
        <f t="shared" si="34"/>
        <v/>
      </c>
      <c r="AI26" s="2361"/>
      <c r="AJ26" s="2347"/>
      <c r="AK26" s="2346"/>
      <c r="AL26" s="2345"/>
      <c r="AM26" s="2351"/>
      <c r="AN26" s="2563"/>
      <c r="AO26" s="2685" t="str">
        <f t="shared" si="35"/>
        <v/>
      </c>
      <c r="AP26" s="2885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6.95</v>
      </c>
      <c r="C27" s="1165">
        <v>28</v>
      </c>
      <c r="D27" s="1165">
        <v>18</v>
      </c>
      <c r="E27" s="1164">
        <v>6.05</v>
      </c>
      <c r="F27" s="1165">
        <v>48</v>
      </c>
      <c r="G27" s="1165">
        <v>82</v>
      </c>
      <c r="H27" s="1175">
        <v>30.5</v>
      </c>
      <c r="I27" s="1166">
        <v>0.246</v>
      </c>
      <c r="J27" s="2348"/>
      <c r="K27" s="1630">
        <v>6.1</v>
      </c>
      <c r="L27" s="944">
        <v>12</v>
      </c>
      <c r="M27" s="1151">
        <v>5.7000000000000002E-2</v>
      </c>
      <c r="N27" s="1630">
        <v>6.11</v>
      </c>
      <c r="O27" s="944">
        <v>12</v>
      </c>
      <c r="P27" s="2348"/>
      <c r="Q27" s="1630">
        <v>6.1</v>
      </c>
      <c r="R27" s="944">
        <v>12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4.1000000000000002E-2</v>
      </c>
      <c r="AB27" s="2361"/>
      <c r="AC27" s="2347"/>
      <c r="AD27" s="2346"/>
      <c r="AE27" s="2771"/>
      <c r="AF27" s="2351"/>
      <c r="AG27" s="2563"/>
      <c r="AH27" s="2685" t="str">
        <f t="shared" si="34"/>
        <v/>
      </c>
      <c r="AI27" s="2361"/>
      <c r="AJ27" s="2347"/>
      <c r="AK27" s="2346"/>
      <c r="AL27" s="2345"/>
      <c r="AM27" s="2351"/>
      <c r="AN27" s="2563"/>
      <c r="AO27" s="2685" t="str">
        <f t="shared" si="35"/>
        <v/>
      </c>
      <c r="AP27" s="2886">
        <v>3.4000000000000002E-2</v>
      </c>
      <c r="AQ27" s="944">
        <v>1</v>
      </c>
      <c r="AR27" s="1645">
        <v>0.13</v>
      </c>
      <c r="AS27" s="2348"/>
      <c r="AT27" s="2337">
        <v>4.1000000000000002E-2</v>
      </c>
      <c r="AU27" s="2647">
        <v>2.1999999999999999E-2</v>
      </c>
      <c r="AV27" s="944">
        <v>1</v>
      </c>
      <c r="AW27" s="1645">
        <v>0.21</v>
      </c>
      <c r="AX27" s="2348"/>
      <c r="AY27" s="2647">
        <v>4.2000000000000003E-2</v>
      </c>
      <c r="AZ27" s="944">
        <v>1</v>
      </c>
      <c r="BA27" s="1645">
        <v>0.16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1"/>
      <c r="AF28" s="2351"/>
      <c r="AG28" s="2563"/>
      <c r="AH28" s="2685" t="str">
        <f t="shared" si="34"/>
        <v/>
      </c>
      <c r="AI28" s="2361"/>
      <c r="AJ28" s="2347"/>
      <c r="AK28" s="2346"/>
      <c r="AL28" s="2345"/>
      <c r="AM28" s="2351"/>
      <c r="AN28" s="2563"/>
      <c r="AO28" s="2685" t="str">
        <f t="shared" si="35"/>
        <v/>
      </c>
      <c r="AP28" s="2885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3.9E-2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6.2</v>
      </c>
      <c r="U29" s="2889">
        <v>0.30499999999999999</v>
      </c>
      <c r="V29" s="1628">
        <v>3</v>
      </c>
      <c r="W29" s="1645">
        <v>0.34</v>
      </c>
      <c r="X29" s="1631">
        <v>29.8</v>
      </c>
      <c r="Y29" s="2564">
        <v>8.6999999999999993</v>
      </c>
      <c r="Z29" s="2360">
        <f t="shared" si="33"/>
        <v>0.29099056603773588</v>
      </c>
      <c r="AA29" s="2646"/>
      <c r="AB29" s="1543">
        <v>6.19</v>
      </c>
      <c r="AC29" s="2889">
        <v>0.313</v>
      </c>
      <c r="AD29" s="944">
        <v>3</v>
      </c>
      <c r="AE29" s="2770">
        <v>0.33</v>
      </c>
      <c r="AF29" s="1631">
        <v>29.8</v>
      </c>
      <c r="AG29" s="2564">
        <v>8.6999999999999993</v>
      </c>
      <c r="AH29" s="2685">
        <f t="shared" si="34"/>
        <v>0.29099056603773588</v>
      </c>
      <c r="AI29" s="1543">
        <v>6.23</v>
      </c>
      <c r="AJ29" s="2889">
        <v>0.3</v>
      </c>
      <c r="AK29" s="944">
        <v>3</v>
      </c>
      <c r="AL29" s="1645">
        <v>0.28999999999999998</v>
      </c>
      <c r="AM29" s="1631">
        <v>29.8</v>
      </c>
      <c r="AN29" s="2564">
        <v>9.6999999999999993</v>
      </c>
      <c r="AO29" s="2685">
        <f t="shared" si="35"/>
        <v>0.29962962962962963</v>
      </c>
      <c r="AP29" s="2885"/>
      <c r="AQ29" s="2346"/>
      <c r="AR29" s="2345"/>
      <c r="AS29" s="1151">
        <v>8.9999999999999993E-3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7.07</v>
      </c>
      <c r="BD29" s="1645">
        <v>0.06</v>
      </c>
      <c r="BE29" s="944">
        <v>1</v>
      </c>
      <c r="BF29" s="1645">
        <v>3</v>
      </c>
      <c r="BG29" s="2564">
        <v>30.6</v>
      </c>
      <c r="BH29" s="2659">
        <v>25</v>
      </c>
      <c r="BI29" s="2659">
        <v>31</v>
      </c>
      <c r="BJ29" s="1151">
        <v>1.0999999999999999E-2</v>
      </c>
      <c r="BK29" s="1630">
        <v>7.41</v>
      </c>
      <c r="BL29" s="1645">
        <v>5.8999999999999997E-2</v>
      </c>
      <c r="BM29" s="944">
        <v>1</v>
      </c>
      <c r="BN29" s="1631">
        <v>3.1</v>
      </c>
      <c r="BO29" s="2564">
        <v>29.1</v>
      </c>
      <c r="BP29" s="2659">
        <v>21</v>
      </c>
      <c r="BQ29" s="2659">
        <v>29</v>
      </c>
      <c r="BR29" s="2640">
        <v>8.0000000000000002E-3</v>
      </c>
      <c r="BS29" s="2580">
        <v>3.5</v>
      </c>
      <c r="BT29" s="2564">
        <v>3.2</v>
      </c>
      <c r="BU29" s="2634">
        <v>2.1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0.34</v>
      </c>
      <c r="GF29" s="1793">
        <f t="shared" si="0"/>
        <v>8.6999999999999993</v>
      </c>
      <c r="GG29" s="1779">
        <f t="shared" si="1"/>
        <v>29.241379310344829</v>
      </c>
      <c r="GH29" s="1777">
        <f t="shared" si="2"/>
        <v>9.9420689655172421</v>
      </c>
      <c r="GI29" s="1794">
        <f t="shared" si="3"/>
        <v>6.2</v>
      </c>
      <c r="GJ29" s="1794">
        <f t="shared" si="4"/>
        <v>29.8</v>
      </c>
      <c r="GK29" s="1780">
        <f t="shared" si="5"/>
        <v>5</v>
      </c>
      <c r="GL29" s="1781">
        <f t="shared" si="6"/>
        <v>1.9884137931034485</v>
      </c>
      <c r="GM29" s="1782">
        <f t="shared" si="7"/>
        <v>25</v>
      </c>
      <c r="GN29" s="1782">
        <f t="shared" si="8"/>
        <v>6.5</v>
      </c>
      <c r="GO29" s="1783">
        <f t="shared" si="9"/>
        <v>0.17099056603773585</v>
      </c>
      <c r="GP29" s="1580">
        <v>0.875</v>
      </c>
      <c r="GQ29" s="1784">
        <f t="shared" si="31"/>
        <v>0.33</v>
      </c>
      <c r="GR29" s="1785">
        <f t="shared" si="10"/>
        <v>8.6999999999999993</v>
      </c>
      <c r="GS29" s="1786">
        <f t="shared" si="11"/>
        <v>29.241379310344829</v>
      </c>
      <c r="GT29" s="1787">
        <f t="shared" si="12"/>
        <v>9.6496551724137944</v>
      </c>
      <c r="GU29" s="1786">
        <f t="shared" si="13"/>
        <v>6.19</v>
      </c>
      <c r="GV29" s="1786">
        <f t="shared" si="14"/>
        <v>29.8</v>
      </c>
      <c r="GW29" s="1788">
        <f t="shared" si="15"/>
        <v>5</v>
      </c>
      <c r="GX29" s="1781">
        <f t="shared" si="16"/>
        <v>1.9299310344827589</v>
      </c>
      <c r="GY29" s="1789">
        <f t="shared" si="17"/>
        <v>25</v>
      </c>
      <c r="GZ29" s="1789">
        <f t="shared" si="18"/>
        <v>6.5</v>
      </c>
      <c r="HA29" s="1790">
        <f t="shared" si="19"/>
        <v>0.17099056603773585</v>
      </c>
      <c r="HB29" s="1580">
        <v>0.875</v>
      </c>
      <c r="HC29" s="1784">
        <f t="shared" si="32"/>
        <v>0.28999999999999998</v>
      </c>
      <c r="HD29" s="1785">
        <f t="shared" si="20"/>
        <v>9.6999999999999993</v>
      </c>
      <c r="HE29" s="1786">
        <f t="shared" si="21"/>
        <v>27.835051546391753</v>
      </c>
      <c r="HF29" s="1787">
        <f t="shared" si="22"/>
        <v>8.072164948453608</v>
      </c>
      <c r="HG29" s="1786">
        <f t="shared" si="23"/>
        <v>6.23</v>
      </c>
      <c r="HH29" s="1786">
        <f t="shared" si="24"/>
        <v>29.8</v>
      </c>
      <c r="HI29" s="1788">
        <f t="shared" si="25"/>
        <v>5</v>
      </c>
      <c r="HJ29" s="1787">
        <f t="shared" si="26"/>
        <v>1.6144329896907217</v>
      </c>
      <c r="HK29" s="1791">
        <f t="shared" si="27"/>
        <v>25</v>
      </c>
      <c r="HL29" s="1791">
        <f t="shared" si="28"/>
        <v>6.5</v>
      </c>
      <c r="HM29" s="1792">
        <f t="shared" si="29"/>
        <v>0.17962962962962964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1"/>
      <c r="AF30" s="2351"/>
      <c r="AG30" s="2563"/>
      <c r="AH30" s="2685" t="str">
        <f t="shared" si="34"/>
        <v/>
      </c>
      <c r="AI30" s="2361"/>
      <c r="AJ30" s="2347"/>
      <c r="AK30" s="2346"/>
      <c r="AL30" s="2345"/>
      <c r="AM30" s="2351"/>
      <c r="AN30" s="2563"/>
      <c r="AO30" s="2685" t="str">
        <f t="shared" si="35"/>
        <v/>
      </c>
      <c r="AP30" s="2885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12" t="s">
        <v>20</v>
      </c>
      <c r="BW30" s="3113"/>
      <c r="BX30" s="2551" t="s">
        <v>19</v>
      </c>
      <c r="BY30" s="2530">
        <f>SUM(BY$8,BY$10,BY$12,BY$14,BY$16,BY$18,BY$20,BY$22,BY$24,BY$26,BY$28)</f>
        <v>23.7</v>
      </c>
      <c r="BZ30" s="2530">
        <f>SUM(BZ$8,BZ$10,BZ$12,BZ$14,BZ$16,BZ$18,BZ$20,BZ$22,BZ$24,BZ$26,BZ$28)</f>
        <v>23.7</v>
      </c>
      <c r="CA30" s="2530">
        <f t="shared" ref="CA30:DW30" si="36">SUM(CA$8,CA$10,CA$12,CA$14,CA$16,CA$18,CA$20,CA$22,CA$24,CA$26,CA$28)</f>
        <v>26.7</v>
      </c>
      <c r="CB30" s="2530">
        <f t="shared" si="36"/>
        <v>74.099999999999994</v>
      </c>
      <c r="CC30" s="2530">
        <f t="shared" si="36"/>
        <v>22.2</v>
      </c>
      <c r="CD30" s="2530">
        <f t="shared" si="36"/>
        <v>22.2</v>
      </c>
      <c r="CE30" s="2530">
        <f t="shared" si="36"/>
        <v>25.2</v>
      </c>
      <c r="CF30" s="2530">
        <f t="shared" si="36"/>
        <v>69.599999999999994</v>
      </c>
      <c r="CG30" s="2530">
        <f t="shared" si="36"/>
        <v>0</v>
      </c>
      <c r="CH30" s="2530">
        <f t="shared" si="36"/>
        <v>18.468</v>
      </c>
      <c r="CI30" s="2530">
        <f t="shared" si="36"/>
        <v>0</v>
      </c>
      <c r="CJ30" s="2530">
        <f t="shared" si="36"/>
        <v>50.816159999999996</v>
      </c>
      <c r="CK30" s="2530">
        <f t="shared" si="36"/>
        <v>69.28416</v>
      </c>
      <c r="CL30" s="2591">
        <f t="shared" si="36"/>
        <v>2.93472</v>
      </c>
      <c r="CM30" s="2630" t="s">
        <v>19</v>
      </c>
      <c r="CN30" s="2602">
        <f t="shared" si="36"/>
        <v>195.30360580333968</v>
      </c>
      <c r="CO30" s="2603">
        <f t="shared" si="36"/>
        <v>8546.7474000000002</v>
      </c>
      <c r="CP30" s="2603">
        <f t="shared" si="36"/>
        <v>0</v>
      </c>
      <c r="CQ30" s="2603">
        <f t="shared" si="36"/>
        <v>2014.0969162995596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0</v>
      </c>
      <c r="CV30" s="2530">
        <f t="shared" si="36"/>
        <v>0</v>
      </c>
      <c r="CW30" s="2530">
        <f t="shared" si="36"/>
        <v>3.896807927548962</v>
      </c>
      <c r="CX30" s="2530">
        <f t="shared" si="36"/>
        <v>5.9892623642748983</v>
      </c>
      <c r="CY30" s="2530">
        <f t="shared" si="36"/>
        <v>5.9892623642748983</v>
      </c>
      <c r="CZ30" s="2530">
        <f t="shared" si="36"/>
        <v>6.1235113704318094</v>
      </c>
      <c r="DA30" s="2614">
        <f t="shared" si="36"/>
        <v>0.62049013162465405</v>
      </c>
      <c r="DB30" s="2614">
        <f t="shared" si="36"/>
        <v>0.60622841324605303</v>
      </c>
      <c r="DC30" s="2614">
        <f t="shared" si="36"/>
        <v>0.62049013162465405</v>
      </c>
      <c r="DD30" s="2614">
        <f t="shared" si="36"/>
        <v>0.64901356838185631</v>
      </c>
      <c r="DE30" s="2614">
        <f t="shared" si="36"/>
        <v>0.61156715210963974</v>
      </c>
      <c r="DF30" s="2614">
        <f t="shared" si="36"/>
        <v>0.62424423511284077</v>
      </c>
      <c r="DG30" s="2614">
        <f t="shared" si="36"/>
        <v>2.5680317040951124</v>
      </c>
      <c r="DH30" s="2530">
        <f t="shared" si="36"/>
        <v>6</v>
      </c>
      <c r="DI30" s="2614">
        <f t="shared" si="36"/>
        <v>0.17898650685455389</v>
      </c>
      <c r="DJ30" s="2614">
        <f t="shared" si="36"/>
        <v>0.18039338135495359</v>
      </c>
      <c r="DK30" s="2614">
        <f t="shared" si="36"/>
        <v>0.17834877877748953</v>
      </c>
      <c r="DL30" s="2614">
        <f t="shared" si="36"/>
        <v>3.2931789264842251</v>
      </c>
      <c r="DM30" s="2614">
        <f t="shared" si="36"/>
        <v>1.5158812962043064</v>
      </c>
      <c r="DN30" s="2614">
        <f t="shared" si="36"/>
        <v>0.31170812556326793</v>
      </c>
      <c r="DO30" s="2614">
        <f t="shared" si="36"/>
        <v>13.263408200922836</v>
      </c>
      <c r="DP30" s="2614">
        <f t="shared" si="36"/>
        <v>2.5755716988019675</v>
      </c>
      <c r="DQ30" s="2614">
        <f t="shared" si="36"/>
        <v>18.05707717691476</v>
      </c>
      <c r="DR30" s="2614">
        <f t="shared" si="36"/>
        <v>3.2847105858835297</v>
      </c>
      <c r="DS30" s="2614">
        <f t="shared" si="36"/>
        <v>1.4928793887861906</v>
      </c>
      <c r="DT30" s="2614">
        <f t="shared" si="36"/>
        <v>0.31181041105481705</v>
      </c>
      <c r="DU30" s="2614">
        <f t="shared" si="36"/>
        <v>12.003902528239076</v>
      </c>
      <c r="DV30" s="2614">
        <f t="shared" si="36"/>
        <v>2.3523101940628202</v>
      </c>
      <c r="DW30" s="2614">
        <f t="shared" si="36"/>
        <v>12.595371370481143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6.93</v>
      </c>
      <c r="C31" s="1170">
        <v>30</v>
      </c>
      <c r="D31" s="1170">
        <v>17</v>
      </c>
      <c r="E31" s="1169">
        <v>5.41</v>
      </c>
      <c r="F31" s="1170">
        <v>45</v>
      </c>
      <c r="G31" s="1170">
        <v>81</v>
      </c>
      <c r="H31" s="1176">
        <v>30.7</v>
      </c>
      <c r="I31" s="1171">
        <v>0.224</v>
      </c>
      <c r="J31" s="2356"/>
      <c r="K31" s="1191">
        <v>6.12</v>
      </c>
      <c r="L31" s="945">
        <v>13</v>
      </c>
      <c r="M31" s="1192">
        <v>5.2999999999999999E-2</v>
      </c>
      <c r="N31" s="1546">
        <v>6.1</v>
      </c>
      <c r="O31" s="1547">
        <v>13</v>
      </c>
      <c r="P31" s="2352"/>
      <c r="Q31" s="1546">
        <v>6.07</v>
      </c>
      <c r="R31" s="1547">
        <v>12</v>
      </c>
      <c r="S31" s="2352"/>
      <c r="T31" s="2362"/>
      <c r="U31" s="2890"/>
      <c r="V31" s="2363"/>
      <c r="W31" s="2345"/>
      <c r="X31" s="2364"/>
      <c r="Y31" s="2651"/>
      <c r="Z31" s="2360" t="str">
        <f t="shared" si="33"/>
        <v/>
      </c>
      <c r="AA31" s="2647">
        <v>4.2000000000000003E-2</v>
      </c>
      <c r="AB31" s="2367"/>
      <c r="AC31" s="2890"/>
      <c r="AD31" s="2652"/>
      <c r="AE31" s="2771"/>
      <c r="AF31" s="2364"/>
      <c r="AG31" s="2651"/>
      <c r="AH31" s="2685" t="str">
        <f t="shared" si="34"/>
        <v/>
      </c>
      <c r="AI31" s="2367"/>
      <c r="AJ31" s="2890"/>
      <c r="AK31" s="2652"/>
      <c r="AL31" s="2345"/>
      <c r="AM31" s="2364"/>
      <c r="AN31" s="2651"/>
      <c r="AO31" s="2685" t="str">
        <f t="shared" si="35"/>
        <v/>
      </c>
      <c r="AP31" s="2887">
        <v>3.9E-2</v>
      </c>
      <c r="AQ31" s="1547">
        <v>1</v>
      </c>
      <c r="AR31" s="2654">
        <v>0.11</v>
      </c>
      <c r="AS31" s="2356"/>
      <c r="AT31" s="2338">
        <v>4.1000000000000002E-2</v>
      </c>
      <c r="AU31" s="2882">
        <v>2.3E-2</v>
      </c>
      <c r="AV31" s="1152">
        <v>1</v>
      </c>
      <c r="AW31" s="2653">
        <v>0.17</v>
      </c>
      <c r="AX31" s="2356"/>
      <c r="AY31" s="2882">
        <v>4.2000000000000003E-2</v>
      </c>
      <c r="AZ31" s="1152">
        <v>1</v>
      </c>
      <c r="BA31" s="2653">
        <v>0.2</v>
      </c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14"/>
      <c r="BW31" s="3115"/>
      <c r="BX31" s="2552" t="s">
        <v>50</v>
      </c>
      <c r="BY31" s="2530">
        <f>IF(BY30&gt;=0.1,AVERAGE(BY$8,BY$10,BY$12,BY$14,BY$16,BY$18,BY$20,BY$22,BY$24,BY$26,BY$28),"")</f>
        <v>7.8999999999999995</v>
      </c>
      <c r="BZ31" s="2531">
        <f t="shared" ref="BZ31:DW31" si="37">IF(BZ30&gt;=0.1,AVERAGE(BZ$8,BZ$10,BZ$12,BZ$14,BZ$16,BZ$18,BZ$20,BZ$22,BZ$24,BZ$26,BZ$28),"")</f>
        <v>7.8999999999999995</v>
      </c>
      <c r="CA31" s="2531">
        <f t="shared" si="37"/>
        <v>8.9</v>
      </c>
      <c r="CB31" s="2531">
        <f t="shared" si="37"/>
        <v>24.7</v>
      </c>
      <c r="CC31" s="2531">
        <f t="shared" si="37"/>
        <v>7.3999999999999995</v>
      </c>
      <c r="CD31" s="2531">
        <f t="shared" si="37"/>
        <v>7.3999999999999995</v>
      </c>
      <c r="CE31" s="2531">
        <f t="shared" si="37"/>
        <v>8.4</v>
      </c>
      <c r="CF31" s="2531">
        <f t="shared" si="37"/>
        <v>23.2</v>
      </c>
      <c r="CG31" s="2531" t="str">
        <f t="shared" si="37"/>
        <v/>
      </c>
      <c r="CH31" s="2531">
        <f t="shared" si="37"/>
        <v>6.1559999999999997</v>
      </c>
      <c r="CI31" s="2531" t="str">
        <f t="shared" si="37"/>
        <v/>
      </c>
      <c r="CJ31" s="2531">
        <f t="shared" si="37"/>
        <v>16.93872</v>
      </c>
      <c r="CK31" s="2531">
        <f t="shared" si="37"/>
        <v>23.094719999999999</v>
      </c>
      <c r="CL31" s="2532">
        <f t="shared" si="37"/>
        <v>0.97824</v>
      </c>
      <c r="CM31" s="2630" t="s">
        <v>50</v>
      </c>
      <c r="CN31" s="2602">
        <f t="shared" si="37"/>
        <v>65.101201934446564</v>
      </c>
      <c r="CO31" s="2604">
        <f>AVERAGE(CO$8,CO$10,CO$12,CO$14,CO$16,CO$18,CO$20,CO$22,CO$24,CO$26,CO$28)</f>
        <v>2848.9158000000002</v>
      </c>
      <c r="CP31" s="2604" t="str">
        <f t="shared" si="37"/>
        <v/>
      </c>
      <c r="CQ31" s="2604">
        <f t="shared" si="37"/>
        <v>671.36563876651985</v>
      </c>
      <c r="CR31" s="2604">
        <f>AVERAGE(CR$8,CR$10,CR$12,CR$14,CR$16,CR$18,CR$20,CR$22,CR$24,CR$26,CR$28)</f>
        <v>0</v>
      </c>
      <c r="CS31" s="2604">
        <f t="shared" ref="CS31" si="38">AVERAGE(CS$8,CS$10,CS$12,CS$14,CS$16,CS$18,CS$20,CS$22,CS$24,CS$26,CS$28)</f>
        <v>0</v>
      </c>
      <c r="CT31" s="2615">
        <f>AVERAGE(CT$8,CT$10,CT$12,CT$14,CT$16,CT$18,CT$20,CT$22,CT$24,CT$26,CT$28)</f>
        <v>0</v>
      </c>
      <c r="CU31" s="2615">
        <f t="shared" ref="CU31:CV31" si="39">AVERAGE(CU$8,CU$10,CU$12,CU$14,CU$16,CU$18,CU$20,CU$22,CU$24,CU$26,CU$28)</f>
        <v>0</v>
      </c>
      <c r="CV31" s="2615">
        <f t="shared" si="39"/>
        <v>0</v>
      </c>
      <c r="CW31" s="2615">
        <f>AVERAGE(CW$8,CW$10,CW$12,CW$14,CW$16,CW$18,CW$20,CW$22,CW$24,CW$26,CW$28)</f>
        <v>1.2989359758496539</v>
      </c>
      <c r="CX31" s="2531">
        <f t="shared" si="37"/>
        <v>1.9964207880916327</v>
      </c>
      <c r="CY31" s="2531">
        <f t="shared" si="37"/>
        <v>1.9964207880916327</v>
      </c>
      <c r="CZ31" s="2531">
        <f t="shared" si="37"/>
        <v>2.0411704568106033</v>
      </c>
      <c r="DA31" s="2615">
        <f t="shared" si="37"/>
        <v>0.20683004387488468</v>
      </c>
      <c r="DB31" s="2615">
        <f t="shared" si="37"/>
        <v>0.20207613774868435</v>
      </c>
      <c r="DC31" s="2615">
        <f t="shared" si="37"/>
        <v>0.20683004387488468</v>
      </c>
      <c r="DD31" s="2615">
        <f t="shared" si="37"/>
        <v>0.21633785612728543</v>
      </c>
      <c r="DE31" s="2615">
        <f t="shared" si="37"/>
        <v>0.20385571736987992</v>
      </c>
      <c r="DF31" s="2615">
        <f t="shared" si="37"/>
        <v>0.20808141170428027</v>
      </c>
      <c r="DG31" s="2615">
        <f t="shared" si="37"/>
        <v>0.85601056803170417</v>
      </c>
      <c r="DH31" s="2531">
        <f t="shared" si="37"/>
        <v>2</v>
      </c>
      <c r="DI31" s="2615">
        <f t="shared" si="37"/>
        <v>5.9662168951517963E-2</v>
      </c>
      <c r="DJ31" s="2615">
        <f t="shared" si="37"/>
        <v>6.0131127118317862E-2</v>
      </c>
      <c r="DK31" s="2615">
        <f t="shared" si="37"/>
        <v>5.9449592925829846E-2</v>
      </c>
      <c r="DL31" s="2615">
        <f t="shared" si="37"/>
        <v>1.0977263088280751</v>
      </c>
      <c r="DM31" s="2615">
        <f t="shared" si="37"/>
        <v>0.50529376540143545</v>
      </c>
      <c r="DN31" s="2615">
        <f t="shared" si="37"/>
        <v>0.10390270852108931</v>
      </c>
      <c r="DO31" s="2615">
        <f t="shared" si="37"/>
        <v>4.4211360669742783</v>
      </c>
      <c r="DP31" s="2615">
        <f t="shared" si="37"/>
        <v>0.85852389960065578</v>
      </c>
      <c r="DQ31" s="2615">
        <f t="shared" si="37"/>
        <v>6.0190257256382536</v>
      </c>
      <c r="DR31" s="2615">
        <f t="shared" si="37"/>
        <v>1.0949035286278432</v>
      </c>
      <c r="DS31" s="2615">
        <f t="shared" si="37"/>
        <v>0.4976264629287302</v>
      </c>
      <c r="DT31" s="2615">
        <f t="shared" si="37"/>
        <v>0.10393680368493902</v>
      </c>
      <c r="DU31" s="2615">
        <f t="shared" si="37"/>
        <v>4.0013008427463586</v>
      </c>
      <c r="DV31" s="2615">
        <f t="shared" si="37"/>
        <v>0.78410339802094009</v>
      </c>
      <c r="DW31" s="2625">
        <f t="shared" si="37"/>
        <v>4.1984571234937142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40">SUM(B8:B31)</f>
        <v>41.650000000000006</v>
      </c>
      <c r="C32" s="1377">
        <f t="shared" ref="C32:H32" si="41">SUM(C8:C31)</f>
        <v>173</v>
      </c>
      <c r="D32" s="1377">
        <f t="shared" si="41"/>
        <v>105</v>
      </c>
      <c r="E32" s="1377">
        <f t="shared" si="41"/>
        <v>31.04</v>
      </c>
      <c r="F32" s="1377">
        <f t="shared" si="41"/>
        <v>259</v>
      </c>
      <c r="G32" s="1377">
        <f t="shared" si="41"/>
        <v>461</v>
      </c>
      <c r="H32" s="1374">
        <f t="shared" si="41"/>
        <v>177.29999999999998</v>
      </c>
      <c r="I32" s="1182">
        <f t="shared" si="40"/>
        <v>1.4379999999999999</v>
      </c>
      <c r="J32" s="1183">
        <f t="shared" ref="J32" si="42">SUM(J8:J31)</f>
        <v>8.4999999999999992E-2</v>
      </c>
      <c r="K32" s="1189">
        <f t="shared" si="40"/>
        <v>36.770000000000003</v>
      </c>
      <c r="L32" s="947">
        <f t="shared" si="40"/>
        <v>72</v>
      </c>
      <c r="M32" s="1190">
        <f t="shared" ref="M32:S32" si="43">SUM(M8:M31)</f>
        <v>0.34199999999999997</v>
      </c>
      <c r="N32" s="1548">
        <f t="shared" si="43"/>
        <v>36.81</v>
      </c>
      <c r="O32" s="1624">
        <f t="shared" si="43"/>
        <v>74</v>
      </c>
      <c r="P32" s="1549">
        <f t="shared" si="43"/>
        <v>0</v>
      </c>
      <c r="Q32" s="1548">
        <f t="shared" si="43"/>
        <v>36.54</v>
      </c>
      <c r="R32" s="1624">
        <f t="shared" si="43"/>
        <v>71</v>
      </c>
      <c r="S32" s="1549">
        <f t="shared" si="43"/>
        <v>0</v>
      </c>
      <c r="T32" s="1548">
        <f t="shared" si="40"/>
        <v>24.66</v>
      </c>
      <c r="U32" s="1548">
        <f t="shared" si="40"/>
        <v>1.087</v>
      </c>
      <c r="V32" s="1624">
        <f t="shared" si="40"/>
        <v>12</v>
      </c>
      <c r="W32" s="1548">
        <f t="shared" ref="W32" si="44">SUM(W8:W31)</f>
        <v>1.24</v>
      </c>
      <c r="X32" s="1550">
        <f t="shared" ref="X32:BU32" si="45">SUM(X8:X31)</f>
        <v>115.5</v>
      </c>
      <c r="Y32" s="1550">
        <f t="shared" si="45"/>
        <v>31.7</v>
      </c>
      <c r="Z32" s="1548">
        <f t="shared" si="45"/>
        <v>1.1030345911949686</v>
      </c>
      <c r="AA32" s="1549">
        <f t="shared" ref="AA32" si="46">SUM(AA8:AA31)</f>
        <v>0.254</v>
      </c>
      <c r="AB32" s="1548">
        <f t="shared" si="45"/>
        <v>24.73</v>
      </c>
      <c r="AC32" s="1548">
        <f t="shared" si="45"/>
        <v>0.93700000000000006</v>
      </c>
      <c r="AD32" s="1624">
        <f t="shared" si="45"/>
        <v>12</v>
      </c>
      <c r="AE32" s="1548">
        <f t="shared" si="45"/>
        <v>1.26</v>
      </c>
      <c r="AF32" s="1550">
        <f t="shared" si="45"/>
        <v>115.3</v>
      </c>
      <c r="AG32" s="1550">
        <f t="shared" si="45"/>
        <v>31.7</v>
      </c>
      <c r="AH32" s="1548">
        <f t="shared" si="45"/>
        <v>1.1030345911949686</v>
      </c>
      <c r="AI32" s="1548">
        <f t="shared" si="45"/>
        <v>24.8</v>
      </c>
      <c r="AJ32" s="1563">
        <f t="shared" si="45"/>
        <v>1.145</v>
      </c>
      <c r="AK32" s="1627">
        <f t="shared" si="45"/>
        <v>12</v>
      </c>
      <c r="AL32" s="1563">
        <f t="shared" si="45"/>
        <v>1.43</v>
      </c>
      <c r="AM32" s="1564">
        <f t="shared" si="45"/>
        <v>115.89999999999999</v>
      </c>
      <c r="AN32" s="1564">
        <f t="shared" si="45"/>
        <v>35.700000000000003</v>
      </c>
      <c r="AO32" s="1563">
        <f t="shared" si="45"/>
        <v>1.141111111111111</v>
      </c>
      <c r="AP32" s="1565">
        <f t="shared" si="45"/>
        <v>0.22400000000000003</v>
      </c>
      <c r="AQ32" s="1627">
        <f t="shared" si="45"/>
        <v>6</v>
      </c>
      <c r="AR32" s="1563">
        <f t="shared" si="45"/>
        <v>0.83000000000000007</v>
      </c>
      <c r="AS32" s="1557">
        <f t="shared" si="45"/>
        <v>1.9999999999999997E-2</v>
      </c>
      <c r="AT32" s="1557">
        <f t="shared" ref="AT32" si="47">SUM(AT8:AT31)</f>
        <v>0.25600000000000001</v>
      </c>
      <c r="AU32" s="946">
        <f t="shared" si="45"/>
        <v>0.154</v>
      </c>
      <c r="AV32" s="947">
        <f t="shared" si="45"/>
        <v>7</v>
      </c>
      <c r="AW32" s="946">
        <f t="shared" si="45"/>
        <v>1.2</v>
      </c>
      <c r="AX32" s="948">
        <f t="shared" si="45"/>
        <v>0</v>
      </c>
      <c r="AY32" s="946">
        <f t="shared" si="45"/>
        <v>0.249</v>
      </c>
      <c r="AZ32" s="947">
        <f t="shared" si="45"/>
        <v>6</v>
      </c>
      <c r="BA32" s="946">
        <f t="shared" si="45"/>
        <v>1.32</v>
      </c>
      <c r="BB32" s="948">
        <f t="shared" si="45"/>
        <v>0</v>
      </c>
      <c r="BC32" s="946">
        <f t="shared" si="45"/>
        <v>42.949999999999996</v>
      </c>
      <c r="BD32" s="946">
        <f t="shared" si="45"/>
        <v>0.34499999999999997</v>
      </c>
      <c r="BE32" s="947">
        <f t="shared" si="45"/>
        <v>7</v>
      </c>
      <c r="BF32" s="951">
        <f t="shared" si="45"/>
        <v>22.7</v>
      </c>
      <c r="BG32" s="1130">
        <f t="shared" ref="BG32:BI32" si="48">SUM(BG8:BG31)</f>
        <v>175.8</v>
      </c>
      <c r="BH32" s="2661">
        <f t="shared" si="48"/>
        <v>46</v>
      </c>
      <c r="BI32" s="2661">
        <f t="shared" si="48"/>
        <v>63</v>
      </c>
      <c r="BJ32" s="1124">
        <f t="shared" si="45"/>
        <v>2.8000000000000001E-2</v>
      </c>
      <c r="BK32" s="949">
        <f t="shared" si="45"/>
        <v>43.61</v>
      </c>
      <c r="BL32" s="946">
        <f t="shared" si="45"/>
        <v>0.33499999999999996</v>
      </c>
      <c r="BM32" s="947">
        <f t="shared" si="45"/>
        <v>8</v>
      </c>
      <c r="BN32" s="1130">
        <f t="shared" si="45"/>
        <v>23</v>
      </c>
      <c r="BO32" s="1130">
        <f t="shared" ref="BO32:BT32" si="49">SUM(BO8:BO31)</f>
        <v>169.5</v>
      </c>
      <c r="BP32" s="2661">
        <f t="shared" si="49"/>
        <v>43</v>
      </c>
      <c r="BQ32" s="2661">
        <f t="shared" si="49"/>
        <v>63</v>
      </c>
      <c r="BR32" s="2538">
        <f t="shared" si="49"/>
        <v>2.1999999999999999E-2</v>
      </c>
      <c r="BS32" s="2636">
        <f t="shared" si="49"/>
        <v>21.4</v>
      </c>
      <c r="BT32" s="2636">
        <f t="shared" si="49"/>
        <v>22.3</v>
      </c>
      <c r="BU32" s="2636">
        <f t="shared" si="45"/>
        <v>18.200000000000003</v>
      </c>
      <c r="BV32" s="3114"/>
      <c r="BW32" s="3115"/>
      <c r="BX32" s="2552" t="s">
        <v>51</v>
      </c>
      <c r="BY32" s="2533">
        <f>IF(BY30&gt;=0.1,MIN(BY$8,BY$10,BY$12,BY$14,BY$16,BY$18,BY$20,BY$22,BY$24,BY$26,BY$28),"")</f>
        <v>7</v>
      </c>
      <c r="BZ32" s="916">
        <f t="shared" ref="BZ32:DW32" si="50">IF(BZ30&gt;=0.1,MIN(BZ$8,BZ$10,BZ$12,BZ$14,BZ$16,BZ$18,BZ$20,BZ$22,BZ$24,BZ$26,BZ$28),"")</f>
        <v>7</v>
      </c>
      <c r="CA32" s="916">
        <f t="shared" si="50"/>
        <v>8</v>
      </c>
      <c r="CB32" s="916">
        <f t="shared" si="50"/>
        <v>22</v>
      </c>
      <c r="CC32" s="916">
        <f t="shared" si="50"/>
        <v>6.5</v>
      </c>
      <c r="CD32" s="916">
        <f t="shared" si="50"/>
        <v>6.5</v>
      </c>
      <c r="CE32" s="916">
        <f t="shared" si="50"/>
        <v>7.5</v>
      </c>
      <c r="CF32" s="916">
        <f t="shared" si="50"/>
        <v>20.5</v>
      </c>
      <c r="CG32" s="916" t="str">
        <f t="shared" si="50"/>
        <v/>
      </c>
      <c r="CH32" s="916">
        <f t="shared" si="50"/>
        <v>5.8032000000000004</v>
      </c>
      <c r="CI32" s="916" t="str">
        <f t="shared" si="50"/>
        <v/>
      </c>
      <c r="CJ32" s="916">
        <f t="shared" si="50"/>
        <v>16.93872</v>
      </c>
      <c r="CK32" s="916">
        <f t="shared" si="50"/>
        <v>22.74192</v>
      </c>
      <c r="CL32" s="2534">
        <f t="shared" si="50"/>
        <v>0.96048</v>
      </c>
      <c r="CM32" s="2630" t="s">
        <v>51</v>
      </c>
      <c r="CN32" s="2605">
        <f t="shared" si="50"/>
        <v>64.959084798671952</v>
      </c>
      <c r="CO32" s="2606">
        <f t="shared" si="50"/>
        <v>2582.4704000000002</v>
      </c>
      <c r="CP32" s="2606" t="str">
        <f t="shared" si="50"/>
        <v/>
      </c>
      <c r="CQ32" s="2606">
        <f t="shared" si="50"/>
        <v>634.36123348017622</v>
      </c>
      <c r="CR32" s="2606" t="str">
        <f t="shared" si="50"/>
        <v/>
      </c>
      <c r="CS32" s="2606" t="str">
        <f t="shared" si="50"/>
        <v/>
      </c>
      <c r="CT32" s="2606" t="str">
        <f t="shared" si="50"/>
        <v/>
      </c>
      <c r="CU32" s="916" t="str">
        <f t="shared" si="50"/>
        <v/>
      </c>
      <c r="CV32" s="916" t="str">
        <f t="shared" si="50"/>
        <v/>
      </c>
      <c r="CW32" s="916">
        <f t="shared" si="50"/>
        <v>1.2968079275489623</v>
      </c>
      <c r="CX32" s="916">
        <f t="shared" si="50"/>
        <v>1.8992021136063411</v>
      </c>
      <c r="CY32" s="916">
        <f t="shared" si="50"/>
        <v>1.8992021136063411</v>
      </c>
      <c r="CZ32" s="916">
        <f t="shared" si="50"/>
        <v>1.9899728028595851</v>
      </c>
      <c r="DA32" s="2616">
        <f t="shared" si="50"/>
        <v>0.19558928062081488</v>
      </c>
      <c r="DB32" s="2616">
        <f t="shared" si="50"/>
        <v>0.19558928062081488</v>
      </c>
      <c r="DC32" s="2616">
        <f t="shared" si="50"/>
        <v>0.19558928062081488</v>
      </c>
      <c r="DD32" s="2616">
        <f t="shared" si="50"/>
        <v>0.19558928062081488</v>
      </c>
      <c r="DE32" s="2616">
        <f t="shared" si="50"/>
        <v>0.19609862770576492</v>
      </c>
      <c r="DF32" s="2616">
        <f t="shared" si="50"/>
        <v>0.19609862770576492</v>
      </c>
      <c r="DG32" s="2616">
        <f t="shared" si="50"/>
        <v>0.85601056803170406</v>
      </c>
      <c r="DH32" s="916">
        <f t="shared" si="50"/>
        <v>1.5</v>
      </c>
      <c r="DI32" s="2616">
        <f t="shared" si="50"/>
        <v>5.9088729016786572E-2</v>
      </c>
      <c r="DJ32" s="2616">
        <f t="shared" si="50"/>
        <v>5.983505878224251E-2</v>
      </c>
      <c r="DK32" s="2616">
        <f t="shared" si="50"/>
        <v>5.8343913104810283E-2</v>
      </c>
      <c r="DL32" s="2616">
        <f t="shared" si="50"/>
        <v>1.0933557611438185</v>
      </c>
      <c r="DM32" s="2616">
        <f t="shared" si="50"/>
        <v>0.50241175880588307</v>
      </c>
      <c r="DN32" s="2616">
        <f t="shared" si="50"/>
        <v>0.1000292483182217</v>
      </c>
      <c r="DO32" s="2616">
        <f t="shared" si="50"/>
        <v>4.4157699176870127</v>
      </c>
      <c r="DP32" s="2616">
        <f t="shared" si="50"/>
        <v>0.85152485673284362</v>
      </c>
      <c r="DQ32" s="2616">
        <f t="shared" si="50"/>
        <v>5.8356356739703301</v>
      </c>
      <c r="DR32" s="2616">
        <f t="shared" si="50"/>
        <v>1.0818120351588913</v>
      </c>
      <c r="DS32" s="2616">
        <f t="shared" si="50"/>
        <v>0.48508721539878363</v>
      </c>
      <c r="DT32" s="2616">
        <f t="shared" si="50"/>
        <v>9.4230451314266828E-2</v>
      </c>
      <c r="DU32" s="2616">
        <f t="shared" si="50"/>
        <v>3.9879782978510652</v>
      </c>
      <c r="DV32" s="2616">
        <f t="shared" si="50"/>
        <v>0.77817922831677933</v>
      </c>
      <c r="DW32" s="2626">
        <f t="shared" si="50"/>
        <v>3.8904237826468862</v>
      </c>
      <c r="DX32" s="1651"/>
      <c r="EG32" s="1650"/>
      <c r="GD32" s="444" t="s">
        <v>505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0.25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31.8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7.95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6.18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28.2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1.59</v>
      </c>
      <c r="GM32" s="1602"/>
      <c r="GN32" s="1602"/>
      <c r="GO32" s="1602"/>
      <c r="GP32" s="499" t="s">
        <v>505</v>
      </c>
      <c r="GQ32" s="1753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0.24</v>
      </c>
      <c r="GR32" s="1753">
        <f t="shared" si="51"/>
        <v>8</v>
      </c>
      <c r="GS32" s="1753">
        <f t="shared" si="51"/>
        <v>31.8</v>
      </c>
      <c r="GT32" s="1753">
        <f t="shared" si="51"/>
        <v>7.6319999999999997</v>
      </c>
      <c r="GU32" s="1753">
        <f t="shared" si="51"/>
        <v>6.22</v>
      </c>
      <c r="GV32" s="1753">
        <f t="shared" si="51"/>
        <v>28.3</v>
      </c>
      <c r="GW32" s="1753">
        <f t="shared" si="51"/>
        <v>5</v>
      </c>
      <c r="GX32" s="1621">
        <f>MIN(GX8:GX31)</f>
        <v>1.5264</v>
      </c>
      <c r="GY32" s="1602"/>
      <c r="GZ32" s="1602"/>
      <c r="HA32" s="1602"/>
      <c r="HB32" s="499" t="s">
        <v>505</v>
      </c>
      <c r="HC32" s="1753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0.28999999999999998</v>
      </c>
      <c r="HD32" s="1753">
        <f t="shared" si="52"/>
        <v>9.6999999999999993</v>
      </c>
      <c r="HE32" s="1753">
        <f t="shared" si="52"/>
        <v>27.835051546391753</v>
      </c>
      <c r="HF32" s="1753">
        <f t="shared" si="52"/>
        <v>8.072164948453608</v>
      </c>
      <c r="HG32" s="1753">
        <f t="shared" si="52"/>
        <v>6.23</v>
      </c>
      <c r="HH32" s="1753">
        <f t="shared" si="52"/>
        <v>29.8</v>
      </c>
      <c r="HI32" s="1753">
        <f t="shared" si="52"/>
        <v>5</v>
      </c>
      <c r="HJ32" s="1621">
        <f>MIN(HJ8:HJ31)</f>
        <v>1.6144329896907217</v>
      </c>
      <c r="HK32" s="1602"/>
      <c r="HL32" s="1602"/>
      <c r="HM32" s="1603"/>
      <c r="HN32" s="1603">
        <f>MIN(HJ32,GX32,GL32)</f>
        <v>1.5264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6.9416666666666673</v>
      </c>
      <c r="C33" s="1378">
        <f t="shared" ref="C33:V33" si="53">IF(C32&lt;=0,"",AVERAGE(C8:C31))</f>
        <v>28.833333333333332</v>
      </c>
      <c r="D33" s="1378">
        <f t="shared" si="53"/>
        <v>17.5</v>
      </c>
      <c r="E33" s="1184">
        <f t="shared" si="53"/>
        <v>5.1733333333333329</v>
      </c>
      <c r="F33" s="1378">
        <f t="shared" si="53"/>
        <v>43.166666666666664</v>
      </c>
      <c r="G33" s="1378">
        <f t="shared" si="53"/>
        <v>76.833333333333329</v>
      </c>
      <c r="H33" s="1375">
        <f t="shared" si="53"/>
        <v>29.549999999999997</v>
      </c>
      <c r="I33" s="1419">
        <f t="shared" si="53"/>
        <v>0.23966666666666667</v>
      </c>
      <c r="J33" s="1419">
        <f>IF(J32&lt;=0.0001,"",AVERAGE(J8:J31))</f>
        <v>4.2499999999999996E-2</v>
      </c>
      <c r="K33" s="1184">
        <f t="shared" si="53"/>
        <v>6.1283333333333339</v>
      </c>
      <c r="L33" s="1378">
        <f t="shared" si="53"/>
        <v>12</v>
      </c>
      <c r="M33" s="1419">
        <f t="shared" si="53"/>
        <v>5.6999999999999995E-2</v>
      </c>
      <c r="N33" s="1552">
        <f t="shared" si="53"/>
        <v>6.1350000000000007</v>
      </c>
      <c r="O33" s="1625">
        <f t="shared" si="53"/>
        <v>12.333333333333334</v>
      </c>
      <c r="P33" s="1544" t="str">
        <f t="shared" si="53"/>
        <v/>
      </c>
      <c r="Q33" s="1552">
        <f t="shared" si="53"/>
        <v>6.09</v>
      </c>
      <c r="R33" s="1625">
        <f t="shared" si="53"/>
        <v>11.833333333333334</v>
      </c>
      <c r="S33" s="1544" t="str">
        <f t="shared" si="53"/>
        <v/>
      </c>
      <c r="T33" s="1552">
        <f t="shared" si="53"/>
        <v>6.165</v>
      </c>
      <c r="U33" s="1552">
        <f t="shared" si="53"/>
        <v>0.27174999999999999</v>
      </c>
      <c r="V33" s="1625">
        <f t="shared" si="53"/>
        <v>3</v>
      </c>
      <c r="W33" s="1552">
        <f t="shared" ref="W33" si="54">IF(W32&lt;=0,"",AVERAGE(W8:W31))</f>
        <v>0.31</v>
      </c>
      <c r="X33" s="1544">
        <f t="shared" ref="X33:AR33" si="55">IF(X32&lt;=0,"",AVERAGE(X8:X31))</f>
        <v>28.875</v>
      </c>
      <c r="Y33" s="1544">
        <f t="shared" si="55"/>
        <v>7.9249999999999998</v>
      </c>
      <c r="Z33" s="1552">
        <f t="shared" si="55"/>
        <v>0.27575864779874215</v>
      </c>
      <c r="AA33" s="1551">
        <f t="shared" ref="AA33" si="56">IF(AA32&lt;=0,"",AVERAGE(AA8:AA31))</f>
        <v>4.2333333333333334E-2</v>
      </c>
      <c r="AB33" s="1552">
        <f t="shared" si="55"/>
        <v>6.1825000000000001</v>
      </c>
      <c r="AC33" s="1552">
        <f t="shared" si="55"/>
        <v>0.23425000000000001</v>
      </c>
      <c r="AD33" s="1625">
        <f t="shared" si="55"/>
        <v>3</v>
      </c>
      <c r="AE33" s="1552">
        <f t="shared" si="55"/>
        <v>0.315</v>
      </c>
      <c r="AF33" s="1544">
        <f t="shared" si="55"/>
        <v>28.824999999999999</v>
      </c>
      <c r="AG33" s="1544">
        <f t="shared" si="55"/>
        <v>7.9249999999999998</v>
      </c>
      <c r="AH33" s="1552">
        <f t="shared" si="55"/>
        <v>0.27575864779874215</v>
      </c>
      <c r="AI33" s="1552">
        <f t="shared" si="55"/>
        <v>6.2</v>
      </c>
      <c r="AJ33" s="1563">
        <f t="shared" si="55"/>
        <v>0.28625</v>
      </c>
      <c r="AK33" s="1627">
        <f t="shared" si="55"/>
        <v>3</v>
      </c>
      <c r="AL33" s="1563">
        <f t="shared" si="55"/>
        <v>0.35749999999999998</v>
      </c>
      <c r="AM33" s="1564">
        <f t="shared" si="55"/>
        <v>28.974999999999998</v>
      </c>
      <c r="AN33" s="1564">
        <f t="shared" si="55"/>
        <v>8.9250000000000007</v>
      </c>
      <c r="AO33" s="1563">
        <f t="shared" si="55"/>
        <v>0.28527777777777774</v>
      </c>
      <c r="AP33" s="1565">
        <f t="shared" si="55"/>
        <v>3.7333333333333336E-2</v>
      </c>
      <c r="AQ33" s="1627">
        <f t="shared" si="55"/>
        <v>1</v>
      </c>
      <c r="AR33" s="1563">
        <f t="shared" si="55"/>
        <v>0.13833333333333334</v>
      </c>
      <c r="AS33" s="2648">
        <f>IF(AS32&lt;=0.01,"",AVERAGE(AS8:AS31))</f>
        <v>9.9999999999999985E-3</v>
      </c>
      <c r="AT33" s="2648">
        <f>IF(AT32&lt;=0.01,"",AVERAGE(AT8:AT31))</f>
        <v>4.2666666666666665E-2</v>
      </c>
      <c r="AU33" s="1184">
        <f>IF(AU32&lt;=0,"",AVERAGE(AU8:AU31))</f>
        <v>2.5666666666666667E-2</v>
      </c>
      <c r="AV33" s="1378">
        <f>IF(AV32&lt;=0,"",AVERAGE(AV8:AV31))</f>
        <v>1.1666666666666667</v>
      </c>
      <c r="AW33" s="1184">
        <f>IF(AW32&lt;=0,"",AVERAGE(AW8:AW31))</f>
        <v>0.19999999999999998</v>
      </c>
      <c r="AX33" s="1419" t="str">
        <f>IF(AX32&lt;=0.01,"",AVERAGE(AX8:AX31))</f>
        <v/>
      </c>
      <c r="AY33" s="1184">
        <f>IF(AY32&lt;=0,"",AVERAGE(AY8:AY31))</f>
        <v>4.1500000000000002E-2</v>
      </c>
      <c r="AZ33" s="1378">
        <f>IF(AZ32&lt;=0,"",AVERAGE(AZ8:AZ31))</f>
        <v>1</v>
      </c>
      <c r="BA33" s="1184">
        <f>IF(BA32&lt;=0,"",AVERAGE(BA8:BA31))</f>
        <v>0.22</v>
      </c>
      <c r="BB33" s="1419" t="str">
        <f>IF(BB32&lt;=0.01,"",AVERAGE(BB8:BB31))</f>
        <v/>
      </c>
      <c r="BC33" s="1184">
        <f>IF(BC32&lt;=0,"",AVERAGE(BC8:BC31))</f>
        <v>7.1583333333333323</v>
      </c>
      <c r="BD33" s="1184">
        <f>IF(BD32&lt;=0,"",AVERAGE(BD8:BD31))</f>
        <v>5.7499999999999996E-2</v>
      </c>
      <c r="BE33" s="1378">
        <f>IF(BE32&lt;=0,"",AVERAGE(BE8:BE31))</f>
        <v>1.1666666666666667</v>
      </c>
      <c r="BF33" s="1184">
        <f>IF(BF32&lt;=0,"",AVERAGE(BF8:BF31))</f>
        <v>3.7833333333333332</v>
      </c>
      <c r="BG33" s="1375">
        <f t="shared" ref="BG33:BI33" si="57">IF(BG32&lt;=0,"",AVERAGE(BG8:BG31))</f>
        <v>29.3</v>
      </c>
      <c r="BH33" s="1378">
        <f t="shared" si="57"/>
        <v>23</v>
      </c>
      <c r="BI33" s="1378">
        <f t="shared" si="57"/>
        <v>31.5</v>
      </c>
      <c r="BJ33" s="1419">
        <f>IF(BJ32&lt;=0.01,"",AVERAGE(BJ8:BJ31))</f>
        <v>1.4E-2</v>
      </c>
      <c r="BK33" s="1184">
        <f>IF(BK32&lt;=0,"",AVERAGE(BK8:BK31))</f>
        <v>7.2683333333333335</v>
      </c>
      <c r="BL33" s="1184">
        <f>IF(BL32&lt;=0,"",AVERAGE(BL8:BL31))</f>
        <v>5.5833333333333325E-2</v>
      </c>
      <c r="BM33" s="1378">
        <f>IF(BM32&lt;=0,"",AVERAGE(BM8:BM31))</f>
        <v>1.3333333333333333</v>
      </c>
      <c r="BN33" s="1375">
        <f>IF(BN32&lt;=0,"",AVERAGE(BN8:BN31))</f>
        <v>3.8333333333333335</v>
      </c>
      <c r="BO33" s="1375">
        <f t="shared" ref="BO33:BQ33" si="58">IF(BO32&lt;=0,"",AVERAGE(BO8:BO31))</f>
        <v>28.25</v>
      </c>
      <c r="BP33" s="1378">
        <f t="shared" si="58"/>
        <v>21.5</v>
      </c>
      <c r="BQ33" s="1378">
        <f t="shared" si="58"/>
        <v>31.5</v>
      </c>
      <c r="BR33" s="2642">
        <f t="shared" ref="BR33:BT33" si="59">IF(BR32&lt;=0.01,"",AVERAGE(BR8:BR31))</f>
        <v>1.0999999999999999E-2</v>
      </c>
      <c r="BS33" s="2539">
        <f t="shared" si="59"/>
        <v>3.5666666666666664</v>
      </c>
      <c r="BT33" s="2539">
        <f t="shared" si="59"/>
        <v>3.7166666666666668</v>
      </c>
      <c r="BU33" s="2539">
        <f>IF(BU32&lt;=0.01,"",AVERAGE(BU8:BU31))</f>
        <v>3.0333333333333337</v>
      </c>
      <c r="BV33" s="3116"/>
      <c r="BW33" s="3117"/>
      <c r="BX33" s="2553" t="s">
        <v>52</v>
      </c>
      <c r="BY33" s="2535">
        <f>IF(BY30&gt;=0.1,MAX(BY8,BY10,BY12,BY14,BY16,BY18,BY20,BY22,BY24,BY26,BY28),"")</f>
        <v>8.6999999999999993</v>
      </c>
      <c r="BZ33" s="2536">
        <f t="shared" ref="BZ33:DW33" si="60">IF(BZ30&gt;=0.1,MAX(BZ$8,BZ$10,BZ$12,BZ$14,BZ$16,BZ$18,BZ$20,BZ$22,BZ$24,BZ$26,BZ$28),"")</f>
        <v>8.6999999999999993</v>
      </c>
      <c r="CA33" s="2536">
        <f t="shared" si="60"/>
        <v>9.6999999999999993</v>
      </c>
      <c r="CB33" s="2536">
        <f t="shared" si="60"/>
        <v>27.099999999999998</v>
      </c>
      <c r="CC33" s="2536">
        <f t="shared" si="60"/>
        <v>8.1999999999999993</v>
      </c>
      <c r="CD33" s="2536">
        <f t="shared" si="60"/>
        <v>8.1999999999999993</v>
      </c>
      <c r="CE33" s="2536">
        <f t="shared" si="60"/>
        <v>9.1999999999999993</v>
      </c>
      <c r="CF33" s="2536">
        <f t="shared" si="60"/>
        <v>25.599999999999998</v>
      </c>
      <c r="CG33" s="2536" t="str">
        <f t="shared" si="60"/>
        <v/>
      </c>
      <c r="CH33" s="2536">
        <f t="shared" si="60"/>
        <v>6.8616000000000001</v>
      </c>
      <c r="CI33" s="2536" t="str">
        <f t="shared" si="60"/>
        <v/>
      </c>
      <c r="CJ33" s="2536">
        <f t="shared" si="60"/>
        <v>16.93872</v>
      </c>
      <c r="CK33" s="2536">
        <f t="shared" si="60"/>
        <v>23.800319999999999</v>
      </c>
      <c r="CL33" s="2537">
        <f t="shared" si="60"/>
        <v>1.01376</v>
      </c>
      <c r="CM33" s="2630" t="s">
        <v>52</v>
      </c>
      <c r="CN33" s="2607">
        <f t="shared" si="60"/>
        <v>65.330073349633253</v>
      </c>
      <c r="CO33" s="2608">
        <f t="shared" si="60"/>
        <v>3074.3696</v>
      </c>
      <c r="CP33" s="2608" t="str">
        <f t="shared" si="60"/>
        <v/>
      </c>
      <c r="CQ33" s="2608">
        <f t="shared" si="60"/>
        <v>697.79735682819387</v>
      </c>
      <c r="CR33" s="2608" t="str">
        <f t="shared" si="60"/>
        <v/>
      </c>
      <c r="CS33" s="2608" t="str">
        <f t="shared" si="60"/>
        <v/>
      </c>
      <c r="CT33" s="2608" t="str">
        <f t="shared" si="60"/>
        <v/>
      </c>
      <c r="CU33" s="2536" t="str">
        <f t="shared" si="60"/>
        <v/>
      </c>
      <c r="CV33" s="2536" t="str">
        <f t="shared" si="60"/>
        <v/>
      </c>
      <c r="CW33" s="2536">
        <f t="shared" si="60"/>
        <v>1.3</v>
      </c>
      <c r="CX33" s="2536">
        <f t="shared" si="60"/>
        <v>2.0544253632760898</v>
      </c>
      <c r="CY33" s="2536">
        <f t="shared" si="60"/>
        <v>2.0544253632760898</v>
      </c>
      <c r="CZ33" s="2536">
        <f t="shared" si="60"/>
        <v>2.0772523117569355</v>
      </c>
      <c r="DA33" s="2617">
        <f t="shared" si="60"/>
        <v>0.22818749405761735</v>
      </c>
      <c r="DB33" s="2617">
        <f t="shared" si="60"/>
        <v>0.21392577567901627</v>
      </c>
      <c r="DC33" s="2617">
        <f t="shared" si="60"/>
        <v>0.22818749405761735</v>
      </c>
      <c r="DD33" s="2617">
        <f t="shared" si="60"/>
        <v>0.25671093081481955</v>
      </c>
      <c r="DE33" s="2617">
        <f t="shared" si="60"/>
        <v>0.21551041105441637</v>
      </c>
      <c r="DF33" s="2617">
        <f t="shared" si="60"/>
        <v>0.22818749405761735</v>
      </c>
      <c r="DG33" s="2617">
        <f t="shared" si="60"/>
        <v>0.85601056803170406</v>
      </c>
      <c r="DH33" s="2536">
        <f t="shared" si="60"/>
        <v>2.5</v>
      </c>
      <c r="DI33" s="2617">
        <f t="shared" si="60"/>
        <v>6.0062719055524814E-2</v>
      </c>
      <c r="DJ33" s="2617">
        <f t="shared" si="60"/>
        <v>6.0495603517186261E-2</v>
      </c>
      <c r="DK33" s="2617">
        <f t="shared" si="60"/>
        <v>6.0212699405692842E-2</v>
      </c>
      <c r="DL33" s="2617">
        <f t="shared" si="60"/>
        <v>1.103448275862069</v>
      </c>
      <c r="DM33" s="2617">
        <f t="shared" si="60"/>
        <v>0.507059807037056</v>
      </c>
      <c r="DN33" s="2617">
        <f t="shared" si="60"/>
        <v>0.10595690747782002</v>
      </c>
      <c r="DO33" s="2617">
        <f t="shared" si="60"/>
        <v>4.4308372036239518</v>
      </c>
      <c r="DP33" s="2617">
        <f t="shared" si="60"/>
        <v>0.86784327733225353</v>
      </c>
      <c r="DQ33" s="2617">
        <f t="shared" si="60"/>
        <v>6.1723069628532334</v>
      </c>
      <c r="DR33" s="2617">
        <f t="shared" si="60"/>
        <v>1.103448275862069</v>
      </c>
      <c r="DS33" s="2617">
        <f t="shared" si="60"/>
        <v>0.50843768694748281</v>
      </c>
      <c r="DT33" s="2617">
        <f t="shared" si="60"/>
        <v>0.11558935361216729</v>
      </c>
      <c r="DU33" s="2617">
        <f t="shared" si="60"/>
        <v>4.0240623750902147</v>
      </c>
      <c r="DV33" s="2617">
        <f t="shared" si="60"/>
        <v>0.79070165268049775</v>
      </c>
      <c r="DW33" s="2627">
        <f t="shared" si="60"/>
        <v>4.7573116907366826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6.87</v>
      </c>
      <c r="C34" s="1378">
        <f t="shared" ref="C34:V34" si="61">IF(C32&lt;=0,"",MIN(C8:C31))</f>
        <v>27</v>
      </c>
      <c r="D34" s="1378">
        <f t="shared" si="61"/>
        <v>17</v>
      </c>
      <c r="E34" s="1184">
        <f t="shared" si="61"/>
        <v>4.59</v>
      </c>
      <c r="F34" s="1378">
        <f t="shared" si="61"/>
        <v>34</v>
      </c>
      <c r="G34" s="1378">
        <f t="shared" si="61"/>
        <v>57</v>
      </c>
      <c r="H34" s="1375">
        <f t="shared" si="61"/>
        <v>28.2</v>
      </c>
      <c r="I34" s="1419">
        <f t="shared" si="61"/>
        <v>0.224</v>
      </c>
      <c r="J34" s="1419">
        <f>IF(J32&lt;=0.001,"",MIN(J8:J31))</f>
        <v>3.9E-2</v>
      </c>
      <c r="K34" s="1184">
        <f t="shared" si="61"/>
        <v>6.09</v>
      </c>
      <c r="L34" s="1378">
        <f t="shared" si="61"/>
        <v>11</v>
      </c>
      <c r="M34" s="1419">
        <f t="shared" si="61"/>
        <v>5.2999999999999999E-2</v>
      </c>
      <c r="N34" s="1552">
        <f t="shared" si="61"/>
        <v>6.1</v>
      </c>
      <c r="O34" s="1625">
        <f t="shared" si="61"/>
        <v>12</v>
      </c>
      <c r="P34" s="1544" t="str">
        <f t="shared" si="61"/>
        <v/>
      </c>
      <c r="Q34" s="1552">
        <f t="shared" si="61"/>
        <v>6.05</v>
      </c>
      <c r="R34" s="1625">
        <f t="shared" si="61"/>
        <v>11</v>
      </c>
      <c r="S34" s="1544" t="str">
        <f t="shared" si="61"/>
        <v/>
      </c>
      <c r="T34" s="1552">
        <f t="shared" si="61"/>
        <v>6.12</v>
      </c>
      <c r="U34" s="1552">
        <f t="shared" si="61"/>
        <v>0.20799999999999999</v>
      </c>
      <c r="V34" s="1625">
        <f t="shared" si="61"/>
        <v>3</v>
      </c>
      <c r="W34" s="1552">
        <f t="shared" ref="W34" si="62">IF(W32&lt;=0,"",MIN(W8:W31))</f>
        <v>0.25</v>
      </c>
      <c r="X34" s="1544">
        <f t="shared" ref="X34:AR34" si="63">IF(X32&lt;=0,"",MIN(X8:X31))</f>
        <v>27.6</v>
      </c>
      <c r="Y34" s="1544">
        <f t="shared" si="63"/>
        <v>7</v>
      </c>
      <c r="Z34" s="1552">
        <f t="shared" si="63"/>
        <v>0.25757861635220125</v>
      </c>
      <c r="AA34" s="1551">
        <f t="shared" ref="AA34" si="64">IF(AA32&lt;=0,"",MIN(AA8:AA31))</f>
        <v>0.04</v>
      </c>
      <c r="AB34" s="1552">
        <f t="shared" si="63"/>
        <v>6.16</v>
      </c>
      <c r="AC34" s="1552">
        <f t="shared" si="63"/>
        <v>0.185</v>
      </c>
      <c r="AD34" s="1625">
        <f t="shared" si="63"/>
        <v>3</v>
      </c>
      <c r="AE34" s="1552">
        <f t="shared" si="63"/>
        <v>0.24</v>
      </c>
      <c r="AF34" s="1544">
        <f t="shared" si="63"/>
        <v>27.9</v>
      </c>
      <c r="AG34" s="1544">
        <f t="shared" si="63"/>
        <v>7</v>
      </c>
      <c r="AH34" s="1552">
        <f t="shared" si="63"/>
        <v>0.25757861635220125</v>
      </c>
      <c r="AI34" s="1552">
        <f t="shared" si="63"/>
        <v>6.16</v>
      </c>
      <c r="AJ34" s="1563">
        <f t="shared" si="63"/>
        <v>0.22500000000000001</v>
      </c>
      <c r="AK34" s="1627">
        <f t="shared" si="63"/>
        <v>3</v>
      </c>
      <c r="AL34" s="1563">
        <f t="shared" si="63"/>
        <v>0.28999999999999998</v>
      </c>
      <c r="AM34" s="1564">
        <f t="shared" si="63"/>
        <v>28.1</v>
      </c>
      <c r="AN34" s="1564">
        <f t="shared" si="63"/>
        <v>8</v>
      </c>
      <c r="AO34" s="1563">
        <f t="shared" si="63"/>
        <v>0.26814814814814814</v>
      </c>
      <c r="AP34" s="1565">
        <f t="shared" si="63"/>
        <v>3.4000000000000002E-2</v>
      </c>
      <c r="AQ34" s="1627">
        <f t="shared" si="63"/>
        <v>1</v>
      </c>
      <c r="AR34" s="1563">
        <f t="shared" si="63"/>
        <v>0.11</v>
      </c>
      <c r="AS34" s="2648">
        <f>IF(AS32&lt;=0.01,"",MIN(AS8:AS31))</f>
        <v>8.9999999999999993E-3</v>
      </c>
      <c r="AT34" s="2648">
        <f>IF(AT32&lt;=0.01,"",MIN(AT8:AT31))</f>
        <v>4.1000000000000002E-2</v>
      </c>
      <c r="AU34" s="1184">
        <f>IF(AU32&lt;=0,"",MIN(AU8:AU31))</f>
        <v>2.1999999999999999E-2</v>
      </c>
      <c r="AV34" s="1378">
        <f>IF(AV32&lt;=0,"",MIN(AV8:AV31))</f>
        <v>1</v>
      </c>
      <c r="AW34" s="1184">
        <f>IF(AW32&lt;=0,"",MIN(AW8:AW31))</f>
        <v>0.17</v>
      </c>
      <c r="AX34" s="1419" t="str">
        <f>IF(AX32&lt;=0.01,"",MIN(AX8:AX31))</f>
        <v/>
      </c>
      <c r="AY34" s="1184">
        <f>IF(AY32&lt;=0,"",MIN(AY8:AY31))</f>
        <v>3.7999999999999999E-2</v>
      </c>
      <c r="AZ34" s="1378">
        <f>IF(AZ32&lt;=0,"",MIN(AZ8:AZ31))</f>
        <v>1</v>
      </c>
      <c r="BA34" s="1184">
        <f>IF(BA32&lt;=0,"",MIN(BA8:BA31))</f>
        <v>0.16</v>
      </c>
      <c r="BB34" s="1419" t="str">
        <f>IF(BB32&lt;=0.01,"",MIN(BB8:BB31))</f>
        <v/>
      </c>
      <c r="BC34" s="1184">
        <f>IF(BC32&lt;=0,"",MIN(BC8:BC31))</f>
        <v>7.07</v>
      </c>
      <c r="BD34" s="1184">
        <f>IF(BD32&lt;=0,"",MIN(BD8:BD31))</f>
        <v>4.8000000000000001E-2</v>
      </c>
      <c r="BE34" s="1378">
        <f>IF(BE32&lt;=0,"",MIN(BE8:BE31))</f>
        <v>1</v>
      </c>
      <c r="BF34" s="1184">
        <f>IF(BF32&lt;=0,"",MIN(BF8:BF31))</f>
        <v>3</v>
      </c>
      <c r="BG34" s="1375">
        <f t="shared" ref="BG34:BI34" si="65">IF(BG32&lt;=0,"",MIN(BG8:BG31))</f>
        <v>27.4</v>
      </c>
      <c r="BH34" s="1378">
        <f t="shared" si="65"/>
        <v>21</v>
      </c>
      <c r="BI34" s="1378">
        <f t="shared" si="65"/>
        <v>31</v>
      </c>
      <c r="BJ34" s="1419">
        <f>IF(BJ32&lt;=0.01,"",MIN(BJ8:BJ31))</f>
        <v>1.0999999999999999E-2</v>
      </c>
      <c r="BK34" s="1184">
        <f>IF(BK32&lt;=0,"",MIN(BK8:BK31))</f>
        <v>7.17</v>
      </c>
      <c r="BL34" s="1184">
        <f>IF(BL32&lt;=0,"",MIN(BL8:BL31))</f>
        <v>4.9000000000000002E-2</v>
      </c>
      <c r="BM34" s="1378">
        <f>IF(BM32&lt;=0,"",MIN(BM8:BM31))</f>
        <v>1</v>
      </c>
      <c r="BN34" s="1375">
        <f>IF(BN32&lt;=0,"",MIN(BN8:BN31))</f>
        <v>3.1</v>
      </c>
      <c r="BO34" s="1375">
        <f t="shared" ref="BO34:BQ34" si="66">IF(BO32&lt;=0,"",MIN(BO8:BO31))</f>
        <v>27.2</v>
      </c>
      <c r="BP34" s="1378">
        <f t="shared" si="66"/>
        <v>21</v>
      </c>
      <c r="BQ34" s="1378">
        <f t="shared" si="66"/>
        <v>29</v>
      </c>
      <c r="BR34" s="2642">
        <f t="shared" ref="BR34:BT34" si="67">IF(BR32&lt;=0.01,"",MIN(BR8:BR31))</f>
        <v>8.0000000000000002E-3</v>
      </c>
      <c r="BS34" s="2539">
        <f t="shared" si="67"/>
        <v>3.5</v>
      </c>
      <c r="BT34" s="2539">
        <f t="shared" si="67"/>
        <v>3</v>
      </c>
      <c r="BU34" s="2595">
        <f>IF(BU32&lt;=0.01,"",MIN(BU8:BU31))</f>
        <v>2.1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65" t="s">
        <v>948</v>
      </c>
      <c r="CL34" s="3166"/>
      <c r="CM34" s="2554" t="s">
        <v>19</v>
      </c>
      <c r="CN34" s="2610">
        <f t="shared" ref="CN34:DW34" si="68">SUM(CN$9,CN$11,CN$13,CN$15,CN$17,CN$19,CN$21,CN$23,CN$25,CN$27,CN$29)</f>
        <v>19730</v>
      </c>
      <c r="CO34" s="2610">
        <f t="shared" si="68"/>
        <v>0</v>
      </c>
      <c r="CP34" s="2610">
        <f t="shared" si="68"/>
        <v>0</v>
      </c>
      <c r="CQ34" s="2610">
        <f t="shared" si="68"/>
        <v>0</v>
      </c>
      <c r="CR34" s="2610">
        <f t="shared" si="68"/>
        <v>0</v>
      </c>
      <c r="CS34" s="2610">
        <f t="shared" si="68"/>
        <v>0</v>
      </c>
      <c r="CT34" s="2610">
        <f t="shared" si="68"/>
        <v>0</v>
      </c>
      <c r="CU34" s="2559">
        <f t="shared" si="68"/>
        <v>0</v>
      </c>
      <c r="CV34" s="2559">
        <f t="shared" si="68"/>
        <v>0</v>
      </c>
      <c r="CW34" s="2559">
        <f t="shared" si="68"/>
        <v>120</v>
      </c>
      <c r="CX34" s="2559">
        <f t="shared" si="68"/>
        <v>995</v>
      </c>
      <c r="CY34" s="2559">
        <f t="shared" si="68"/>
        <v>995</v>
      </c>
      <c r="CZ34" s="2559">
        <f t="shared" si="68"/>
        <v>1155</v>
      </c>
      <c r="DA34" s="2559">
        <f t="shared" si="68"/>
        <v>860</v>
      </c>
      <c r="DB34" s="2559">
        <f t="shared" si="68"/>
        <v>840</v>
      </c>
      <c r="DC34" s="2559">
        <f t="shared" si="68"/>
        <v>860</v>
      </c>
      <c r="DD34" s="2559">
        <f t="shared" si="68"/>
        <v>900</v>
      </c>
      <c r="DE34" s="2559">
        <f t="shared" si="68"/>
        <v>955</v>
      </c>
      <c r="DF34" s="2559">
        <f t="shared" si="68"/>
        <v>975</v>
      </c>
      <c r="DG34" s="2559">
        <f t="shared" si="68"/>
        <v>1350</v>
      </c>
      <c r="DH34" s="2559">
        <f t="shared" si="68"/>
        <v>0</v>
      </c>
      <c r="DI34" s="2559">
        <f t="shared" si="68"/>
        <v>2510</v>
      </c>
      <c r="DJ34" s="2559">
        <f t="shared" si="68"/>
        <v>2530</v>
      </c>
      <c r="DK34" s="2559">
        <f t="shared" si="68"/>
        <v>2840</v>
      </c>
      <c r="DL34" s="2621">
        <f t="shared" si="68"/>
        <v>212</v>
      </c>
      <c r="DM34" s="2559">
        <f t="shared" si="68"/>
        <v>259</v>
      </c>
      <c r="DN34" s="2559">
        <f t="shared" si="68"/>
        <v>32</v>
      </c>
      <c r="DO34" s="2559">
        <f t="shared" si="68"/>
        <v>4110</v>
      </c>
      <c r="DP34" s="2559">
        <f t="shared" si="68"/>
        <v>836</v>
      </c>
      <c r="DQ34" s="2559">
        <f t="shared" si="68"/>
        <v>915</v>
      </c>
      <c r="DR34" s="2559">
        <f t="shared" si="68"/>
        <v>120</v>
      </c>
      <c r="DS34" s="2559">
        <f t="shared" si="68"/>
        <v>145</v>
      </c>
      <c r="DT34" s="2559">
        <f t="shared" si="68"/>
        <v>18</v>
      </c>
      <c r="DU34" s="2559">
        <f t="shared" si="68"/>
        <v>2120</v>
      </c>
      <c r="DV34" s="2559">
        <f t="shared" si="68"/>
        <v>433</v>
      </c>
      <c r="DW34" s="2559">
        <f t="shared" si="68"/>
        <v>365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7.01</v>
      </c>
      <c r="C35" s="1379">
        <f t="shared" ref="C35:V35" si="69">IF(C32&lt;=0,"",MAX(C8:C31))</f>
        <v>30</v>
      </c>
      <c r="D35" s="1379">
        <f t="shared" si="69"/>
        <v>18</v>
      </c>
      <c r="E35" s="1185">
        <f t="shared" si="69"/>
        <v>6.05</v>
      </c>
      <c r="F35" s="1379">
        <f t="shared" si="69"/>
        <v>50</v>
      </c>
      <c r="G35" s="1379">
        <f t="shared" si="69"/>
        <v>82</v>
      </c>
      <c r="H35" s="1376">
        <f t="shared" si="69"/>
        <v>30.7</v>
      </c>
      <c r="I35" s="1420">
        <f t="shared" si="69"/>
        <v>0.248</v>
      </c>
      <c r="J35" s="1420">
        <f>IF(J32&lt;=0.001,"",MAX(J8:J31))</f>
        <v>4.5999999999999999E-2</v>
      </c>
      <c r="K35" s="1185">
        <f t="shared" si="69"/>
        <v>6.17</v>
      </c>
      <c r="L35" s="1379">
        <f t="shared" si="69"/>
        <v>13</v>
      </c>
      <c r="M35" s="1420">
        <f t="shared" si="69"/>
        <v>0.06</v>
      </c>
      <c r="N35" s="1553">
        <f t="shared" si="69"/>
        <v>6.18</v>
      </c>
      <c r="O35" s="1626">
        <f t="shared" si="69"/>
        <v>13</v>
      </c>
      <c r="P35" s="1545" t="str">
        <f t="shared" si="69"/>
        <v/>
      </c>
      <c r="Q35" s="1553">
        <f t="shared" si="69"/>
        <v>6.15</v>
      </c>
      <c r="R35" s="1626">
        <f t="shared" si="69"/>
        <v>12</v>
      </c>
      <c r="S35" s="1545" t="str">
        <f t="shared" si="69"/>
        <v/>
      </c>
      <c r="T35" s="1553">
        <f t="shared" si="69"/>
        <v>6.2</v>
      </c>
      <c r="U35" s="1553">
        <f t="shared" si="69"/>
        <v>0.32</v>
      </c>
      <c r="V35" s="1626">
        <f t="shared" si="69"/>
        <v>3</v>
      </c>
      <c r="W35" s="1553">
        <f t="shared" ref="W35" si="70">IF(W32&lt;=0,"",MAX(W8:W31))</f>
        <v>0.39</v>
      </c>
      <c r="X35" s="1545">
        <f t="shared" ref="X35:AR35" si="71">IF(X32&lt;=0,"",MAX(X8:X31))</f>
        <v>29.9</v>
      </c>
      <c r="Y35" s="1545">
        <f t="shared" si="71"/>
        <v>8.6999999999999993</v>
      </c>
      <c r="Z35" s="1553">
        <f t="shared" si="71"/>
        <v>0.29099056603773588</v>
      </c>
      <c r="AA35" s="1554">
        <f t="shared" ref="AA35" si="72">IF(AA32&lt;=0,"",MAX(AA8:AA31))</f>
        <v>4.8000000000000001E-2</v>
      </c>
      <c r="AB35" s="1553">
        <f t="shared" si="71"/>
        <v>6.22</v>
      </c>
      <c r="AC35" s="1553">
        <f t="shared" si="71"/>
        <v>0.313</v>
      </c>
      <c r="AD35" s="1626">
        <f t="shared" si="71"/>
        <v>3</v>
      </c>
      <c r="AE35" s="1553">
        <f t="shared" si="71"/>
        <v>0.41</v>
      </c>
      <c r="AF35" s="1545">
        <f t="shared" si="71"/>
        <v>29.8</v>
      </c>
      <c r="AG35" s="1545">
        <f t="shared" si="71"/>
        <v>8.6999999999999993</v>
      </c>
      <c r="AH35" s="1553">
        <f t="shared" si="71"/>
        <v>0.29099056603773588</v>
      </c>
      <c r="AI35" s="1553">
        <f t="shared" si="71"/>
        <v>6.24</v>
      </c>
      <c r="AJ35" s="1563">
        <f t="shared" si="71"/>
        <v>0.35399999999999998</v>
      </c>
      <c r="AK35" s="1627">
        <f t="shared" si="71"/>
        <v>3</v>
      </c>
      <c r="AL35" s="1563">
        <f t="shared" si="71"/>
        <v>0.43</v>
      </c>
      <c r="AM35" s="1564">
        <f t="shared" si="71"/>
        <v>29.8</v>
      </c>
      <c r="AN35" s="1564">
        <f t="shared" si="71"/>
        <v>9.6999999999999993</v>
      </c>
      <c r="AO35" s="1563">
        <f t="shared" si="71"/>
        <v>0.29962962962962963</v>
      </c>
      <c r="AP35" s="1565">
        <f t="shared" si="71"/>
        <v>4.4999999999999998E-2</v>
      </c>
      <c r="AQ35" s="1627">
        <f t="shared" si="71"/>
        <v>1</v>
      </c>
      <c r="AR35" s="1563">
        <f t="shared" si="71"/>
        <v>0.2</v>
      </c>
      <c r="AS35" s="2649">
        <f>IF(AS32&lt;=0.01,"",MAX(AS8:AS31))</f>
        <v>1.0999999999999999E-2</v>
      </c>
      <c r="AT35" s="2649">
        <f>IF(AT32&lt;=0.01,"",MAX(AT8:AT31))</f>
        <v>4.4999999999999998E-2</v>
      </c>
      <c r="AU35" s="1185">
        <f>IF(AU32&lt;=0,"",MAX(AU8:AU31))</f>
        <v>2.9000000000000001E-2</v>
      </c>
      <c r="AV35" s="1379">
        <f>IF(AV32&lt;=0,"",MAX(AV8:AV31))</f>
        <v>2</v>
      </c>
      <c r="AW35" s="1185">
        <f>IF(AW32&lt;=0,"",MAX(AW8:AW31))</f>
        <v>0.26</v>
      </c>
      <c r="AX35" s="1420" t="str">
        <f>IF(AX32&lt;=0.01,"",MAX(AX8:AX31))</f>
        <v/>
      </c>
      <c r="AY35" s="1185">
        <f>IF(AY32&lt;=0,"",MAX(AY8:AY31))</f>
        <v>4.2999999999999997E-2</v>
      </c>
      <c r="AZ35" s="1379">
        <f>IF(AZ32&lt;=0,"",MAX(AZ8:AZ31))</f>
        <v>1</v>
      </c>
      <c r="BA35" s="1185">
        <f>IF(BA32&lt;=0,"",MAX(BA8:BA31))</f>
        <v>0.28999999999999998</v>
      </c>
      <c r="BB35" s="1420" t="str">
        <f>IF(BB32&lt;=0.01,"",MAX(BB8:BB31))</f>
        <v/>
      </c>
      <c r="BC35" s="1185">
        <f>IF(BC32&lt;=0,"",MAX(BC8:BC31))</f>
        <v>7.26</v>
      </c>
      <c r="BD35" s="1185">
        <f>IF(BD32&lt;=0,"",MAX(BD8:BD31))</f>
        <v>7.0000000000000007E-2</v>
      </c>
      <c r="BE35" s="1379">
        <f>IF(BE32&lt;=0,"",MAX(BE8:BE31))</f>
        <v>2</v>
      </c>
      <c r="BF35" s="1185">
        <f>IF(BF32&lt;=0,"",MAX(BF8:BF31))</f>
        <v>4.3</v>
      </c>
      <c r="BG35" s="1376">
        <f t="shared" ref="BG35:BI35" si="73">IF(BG32&lt;=0,"",MAX(BG8:BG31))</f>
        <v>30.6</v>
      </c>
      <c r="BH35" s="1379">
        <f t="shared" si="73"/>
        <v>25</v>
      </c>
      <c r="BI35" s="1379">
        <f t="shared" si="73"/>
        <v>32</v>
      </c>
      <c r="BJ35" s="1420">
        <f>IF(BJ32&lt;=0.01,"",MAX(BJ8:BJ31))</f>
        <v>1.7000000000000001E-2</v>
      </c>
      <c r="BK35" s="1185">
        <f>IF(BK32&lt;=0,"",MAX(BK8:BK31))</f>
        <v>7.41</v>
      </c>
      <c r="BL35" s="1185">
        <f>IF(BL32&lt;=0,"",MAX(BL8:BL31))</f>
        <v>6.6000000000000003E-2</v>
      </c>
      <c r="BM35" s="1379">
        <f>IF(BM32&lt;=0,"",MAX(BM8:BM31))</f>
        <v>2</v>
      </c>
      <c r="BN35" s="1376">
        <f>IF(BN32&lt;=0,"",MAX(BN8:BN31))</f>
        <v>4.2</v>
      </c>
      <c r="BO35" s="1376">
        <f t="shared" ref="BO35:BQ35" si="74">IF(BO32&lt;=0,"",MAX(BO8:BO31))</f>
        <v>29.1</v>
      </c>
      <c r="BP35" s="1379">
        <f t="shared" si="74"/>
        <v>22</v>
      </c>
      <c r="BQ35" s="1379">
        <f t="shared" si="74"/>
        <v>34</v>
      </c>
      <c r="BR35" s="2643">
        <f t="shared" ref="BR35:BT35" si="75">IF(BR32&lt;=0.01,"",MAX(BR8:BR31))</f>
        <v>1.4E-2</v>
      </c>
      <c r="BS35" s="2540">
        <f t="shared" si="75"/>
        <v>3.6</v>
      </c>
      <c r="BT35" s="2540">
        <f t="shared" si="75"/>
        <v>4.2</v>
      </c>
      <c r="BU35" s="2596">
        <f>IF(BU32&lt;=0.01,"",MAX(BU8:BU31))</f>
        <v>4.2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65"/>
      <c r="CL35" s="3101"/>
      <c r="CM35" s="2555" t="s">
        <v>50</v>
      </c>
      <c r="CN35" s="2611">
        <f>IF(CN34&gt;=0.1,AVERAGE(CN$9,CN$11,CN$13,CN$15,CN$17,CN$19,CN$21,CN$23,CN$25,CN$27,CN$29),"")</f>
        <v>6576.666666666667</v>
      </c>
      <c r="CO35" s="2611" t="str">
        <f t="shared" ref="CO35:DW35" si="76">IF(CO34&gt;=0.1,AVERAGE(CO$9,CO$11,CO$13,CO$15,CO$17,CO$19,CO$21,CO$23,CO$25,CO$27,CO$29),"")</f>
        <v/>
      </c>
      <c r="CP35" s="2611" t="str">
        <f t="shared" si="76"/>
        <v/>
      </c>
      <c r="CQ35" s="2611" t="str">
        <f t="shared" si="76"/>
        <v/>
      </c>
      <c r="CR35" s="2611" t="str">
        <f t="shared" si="76"/>
        <v/>
      </c>
      <c r="CS35" s="2611" t="str">
        <f t="shared" si="76"/>
        <v/>
      </c>
      <c r="CT35" s="2611" t="str">
        <f t="shared" si="76"/>
        <v/>
      </c>
      <c r="CU35" s="2557" t="str">
        <f t="shared" si="76"/>
        <v/>
      </c>
      <c r="CV35" s="2557" t="str">
        <f t="shared" si="76"/>
        <v/>
      </c>
      <c r="CW35" s="2557">
        <f t="shared" si="76"/>
        <v>40</v>
      </c>
      <c r="CX35" s="2557">
        <f t="shared" si="76"/>
        <v>331.66666666666669</v>
      </c>
      <c r="CY35" s="2557">
        <f t="shared" si="76"/>
        <v>331.66666666666669</v>
      </c>
      <c r="CZ35" s="2557">
        <f t="shared" si="76"/>
        <v>385</v>
      </c>
      <c r="DA35" s="2557">
        <f t="shared" si="76"/>
        <v>286.66666666666669</v>
      </c>
      <c r="DB35" s="2557">
        <f t="shared" si="76"/>
        <v>280</v>
      </c>
      <c r="DC35" s="2557">
        <f t="shared" si="76"/>
        <v>286.66666666666669</v>
      </c>
      <c r="DD35" s="2557">
        <f t="shared" si="76"/>
        <v>300</v>
      </c>
      <c r="DE35" s="2557">
        <f t="shared" si="76"/>
        <v>318.33333333333331</v>
      </c>
      <c r="DF35" s="2557">
        <f t="shared" si="76"/>
        <v>325</v>
      </c>
      <c r="DG35" s="2557">
        <f t="shared" si="76"/>
        <v>450</v>
      </c>
      <c r="DH35" s="2557" t="str">
        <f t="shared" si="76"/>
        <v/>
      </c>
      <c r="DI35" s="2557">
        <f t="shared" si="76"/>
        <v>836.66666666666663</v>
      </c>
      <c r="DJ35" s="2557">
        <f t="shared" si="76"/>
        <v>843.33333333333337</v>
      </c>
      <c r="DK35" s="2557">
        <f t="shared" si="76"/>
        <v>946.66666666666663</v>
      </c>
      <c r="DL35" s="2622">
        <f t="shared" si="76"/>
        <v>70.666666666666671</v>
      </c>
      <c r="DM35" s="2557">
        <f t="shared" si="76"/>
        <v>86.333333333333329</v>
      </c>
      <c r="DN35" s="2557">
        <f t="shared" si="76"/>
        <v>10.666666666666666</v>
      </c>
      <c r="DO35" s="2557">
        <f t="shared" si="76"/>
        <v>1370</v>
      </c>
      <c r="DP35" s="2557">
        <f t="shared" si="76"/>
        <v>278.66666666666669</v>
      </c>
      <c r="DQ35" s="2557">
        <f t="shared" si="76"/>
        <v>305</v>
      </c>
      <c r="DR35" s="2557">
        <f t="shared" si="76"/>
        <v>40</v>
      </c>
      <c r="DS35" s="2557">
        <f t="shared" si="76"/>
        <v>48.333333333333336</v>
      </c>
      <c r="DT35" s="2557">
        <f t="shared" si="76"/>
        <v>6</v>
      </c>
      <c r="DU35" s="2557">
        <f t="shared" si="76"/>
        <v>706.66666666666663</v>
      </c>
      <c r="DV35" s="2557">
        <f t="shared" si="76"/>
        <v>144.33333333333334</v>
      </c>
      <c r="DW35" s="2587">
        <f t="shared" si="76"/>
        <v>121.66666666666667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9" t="s">
        <v>502</v>
      </c>
      <c r="H36" s="3139"/>
      <c r="I36" s="3139"/>
      <c r="J36" s="3139"/>
      <c r="K36" s="3139"/>
      <c r="L36" s="3139"/>
      <c r="M36" s="1187">
        <f>IF(K32&lt;=0,"",AVERAGE(K33,N33,Q33))</f>
        <v>6.1177777777777784</v>
      </c>
      <c r="N36" s="1118"/>
      <c r="O36" s="3134" t="s">
        <v>503</v>
      </c>
      <c r="P36" s="3135"/>
      <c r="Q36" s="3135"/>
      <c r="R36" s="3135"/>
      <c r="S36" s="953">
        <f>IF(L32&lt;=0,"",AVERAGE(L33,O33,R33))</f>
        <v>12.055555555555557</v>
      </c>
      <c r="T36" s="954"/>
      <c r="U36" s="3134" t="s">
        <v>513</v>
      </c>
      <c r="V36" s="3135"/>
      <c r="W36" s="3135"/>
      <c r="X36" s="3135"/>
      <c r="Y36" s="955">
        <f>IF(U32&lt;=0,"",MAX(U35,AC35,AJ35))</f>
        <v>0.35399999999999998</v>
      </c>
      <c r="Z36" s="954"/>
      <c r="AA36" s="954"/>
      <c r="AB36" s="1702" t="s">
        <v>514</v>
      </c>
      <c r="AC36" s="1703"/>
      <c r="AD36" s="1703"/>
      <c r="AE36" s="3137">
        <f>MIN(AE34,W34,AL34)</f>
        <v>0.24</v>
      </c>
      <c r="AF36" s="3137"/>
      <c r="AG36" s="3137"/>
      <c r="AH36" s="3137"/>
      <c r="AI36" s="3137"/>
      <c r="AJ36" s="3138"/>
      <c r="AK36" s="1559">
        <f>IF(T32&lt;=0,"",AVERAGE(T33,AB33,AI33))</f>
        <v>6.1825000000000001</v>
      </c>
      <c r="AL36" s="1560"/>
      <c r="AM36" s="1704"/>
      <c r="AN36" s="1704"/>
      <c r="AO36" s="1704"/>
      <c r="AP36" s="1561">
        <f>MAX(AP35,AU35,AY35)</f>
        <v>4.4999999999999998E-2</v>
      </c>
      <c r="AQ36" s="1562"/>
      <c r="AR36" s="1562"/>
      <c r="AS36" s="957"/>
      <c r="AT36" s="957"/>
      <c r="AU36" s="1310">
        <f>IF(W32&lt;=0,"",MIN(AE34,W34,AL34))</f>
        <v>0.24</v>
      </c>
      <c r="AV36" s="952"/>
      <c r="AW36" s="952"/>
      <c r="AX36" s="952"/>
      <c r="AY36" s="958"/>
      <c r="AZ36" s="957"/>
      <c r="BA36" s="959"/>
      <c r="BB36" s="960">
        <f>IF(AP32&lt;=0.01,"",MAX(AP35,AU35,AY35))</f>
        <v>4.4999999999999998E-2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7">
        <f>MIN(BS34:BU34)</f>
        <v>2.1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65"/>
      <c r="CL36" s="3101"/>
      <c r="CM36" s="2555" t="s">
        <v>51</v>
      </c>
      <c r="CN36" s="2612">
        <f t="shared" ref="CN36:DW36" si="77">IF(CN34&gt;=0.1,MIN(CN$9,CN$11,CN$13,CN$15,CN$17,CN$19,CN$21,CN$23,CN$25,CN$27,CN$29),"")</f>
        <v>5850</v>
      </c>
      <c r="CO36" s="2612" t="str">
        <f t="shared" si="77"/>
        <v/>
      </c>
      <c r="CP36" s="2612" t="str">
        <f t="shared" si="77"/>
        <v/>
      </c>
      <c r="CQ36" s="2612" t="str">
        <f t="shared" si="77"/>
        <v/>
      </c>
      <c r="CR36" s="2612" t="str">
        <f t="shared" si="77"/>
        <v/>
      </c>
      <c r="CS36" s="2612" t="str">
        <f t="shared" si="77"/>
        <v/>
      </c>
      <c r="CT36" s="2612" t="str">
        <f t="shared" si="77"/>
        <v/>
      </c>
      <c r="CU36" s="2558" t="str">
        <f t="shared" si="77"/>
        <v/>
      </c>
      <c r="CV36" s="2558" t="str">
        <f t="shared" si="77"/>
        <v/>
      </c>
      <c r="CW36" s="2558">
        <f t="shared" si="77"/>
        <v>40</v>
      </c>
      <c r="CX36" s="2558">
        <f t="shared" si="77"/>
        <v>300</v>
      </c>
      <c r="CY36" s="2558">
        <f t="shared" si="77"/>
        <v>300</v>
      </c>
      <c r="CZ36" s="2558">
        <f t="shared" si="77"/>
        <v>350</v>
      </c>
      <c r="DA36" s="2558">
        <f t="shared" si="77"/>
        <v>240</v>
      </c>
      <c r="DB36" s="2558">
        <f t="shared" si="77"/>
        <v>240</v>
      </c>
      <c r="DC36" s="2558">
        <f t="shared" si="77"/>
        <v>240</v>
      </c>
      <c r="DD36" s="2558">
        <f t="shared" si="77"/>
        <v>240</v>
      </c>
      <c r="DE36" s="2558">
        <f t="shared" si="77"/>
        <v>275</v>
      </c>
      <c r="DF36" s="2558">
        <f t="shared" si="77"/>
        <v>275</v>
      </c>
      <c r="DG36" s="2558">
        <f t="shared" si="77"/>
        <v>450</v>
      </c>
      <c r="DH36" s="2558" t="str">
        <f t="shared" si="77"/>
        <v/>
      </c>
      <c r="DI36" s="2558">
        <f t="shared" si="77"/>
        <v>740</v>
      </c>
      <c r="DJ36" s="2558">
        <f t="shared" si="77"/>
        <v>740</v>
      </c>
      <c r="DK36" s="2558">
        <f t="shared" si="77"/>
        <v>850</v>
      </c>
      <c r="DL36" s="2623">
        <f t="shared" si="77"/>
        <v>62</v>
      </c>
      <c r="DM36" s="2558">
        <f t="shared" si="77"/>
        <v>76</v>
      </c>
      <c r="DN36" s="2558">
        <f t="shared" si="77"/>
        <v>9</v>
      </c>
      <c r="DO36" s="2558">
        <f t="shared" si="77"/>
        <v>1200</v>
      </c>
      <c r="DP36" s="2558">
        <f t="shared" si="77"/>
        <v>244</v>
      </c>
      <c r="DQ36" s="2558">
        <f t="shared" si="77"/>
        <v>275</v>
      </c>
      <c r="DR36" s="2558">
        <f t="shared" si="77"/>
        <v>36</v>
      </c>
      <c r="DS36" s="2558">
        <f t="shared" si="77"/>
        <v>42</v>
      </c>
      <c r="DT36" s="2558">
        <f t="shared" si="77"/>
        <v>6</v>
      </c>
      <c r="DU36" s="2558">
        <f t="shared" si="77"/>
        <v>630</v>
      </c>
      <c r="DV36" s="2558">
        <f t="shared" si="77"/>
        <v>130</v>
      </c>
      <c r="DW36" s="2588">
        <f t="shared" si="77"/>
        <v>100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67"/>
      <c r="CL37" s="3103"/>
      <c r="CM37" s="2556" t="s">
        <v>52</v>
      </c>
      <c r="CN37" s="2613">
        <f t="shared" ref="CN37:DW37" si="78">IF(CN34&gt;=0.1,MAX(CN$9,CN$11,CN$13,CN$15,CN$17,CN$19,CN$21,CN$23,CN$25,CN$27,CN$29),"")</f>
        <v>7200</v>
      </c>
      <c r="CO37" s="2613" t="str">
        <f t="shared" si="78"/>
        <v/>
      </c>
      <c r="CP37" s="2613" t="str">
        <f t="shared" si="78"/>
        <v/>
      </c>
      <c r="CQ37" s="2613" t="str">
        <f t="shared" si="78"/>
        <v/>
      </c>
      <c r="CR37" s="2613" t="str">
        <f t="shared" si="78"/>
        <v/>
      </c>
      <c r="CS37" s="2613" t="str">
        <f t="shared" si="78"/>
        <v/>
      </c>
      <c r="CT37" s="2613" t="str">
        <f t="shared" si="78"/>
        <v/>
      </c>
      <c r="CU37" s="2560" t="str">
        <f t="shared" si="78"/>
        <v/>
      </c>
      <c r="CV37" s="2560" t="str">
        <f t="shared" si="78"/>
        <v/>
      </c>
      <c r="CW37" s="2560">
        <f t="shared" si="78"/>
        <v>40</v>
      </c>
      <c r="CX37" s="2560">
        <f t="shared" si="78"/>
        <v>375</v>
      </c>
      <c r="CY37" s="2560">
        <f t="shared" si="78"/>
        <v>375</v>
      </c>
      <c r="CZ37" s="2560">
        <f t="shared" si="78"/>
        <v>425</v>
      </c>
      <c r="DA37" s="2560">
        <f t="shared" si="78"/>
        <v>320</v>
      </c>
      <c r="DB37" s="2560">
        <f t="shared" si="78"/>
        <v>300</v>
      </c>
      <c r="DC37" s="2560">
        <f t="shared" si="78"/>
        <v>320</v>
      </c>
      <c r="DD37" s="2560">
        <f t="shared" si="78"/>
        <v>360</v>
      </c>
      <c r="DE37" s="2560">
        <f t="shared" si="78"/>
        <v>340</v>
      </c>
      <c r="DF37" s="2560">
        <f t="shared" si="78"/>
        <v>360</v>
      </c>
      <c r="DG37" s="2560">
        <f t="shared" si="78"/>
        <v>450</v>
      </c>
      <c r="DH37" s="2560" t="str">
        <f t="shared" si="78"/>
        <v/>
      </c>
      <c r="DI37" s="2560">
        <f t="shared" si="78"/>
        <v>930</v>
      </c>
      <c r="DJ37" s="2560">
        <f t="shared" si="78"/>
        <v>930</v>
      </c>
      <c r="DK37" s="2560">
        <f t="shared" si="78"/>
        <v>1050</v>
      </c>
      <c r="DL37" s="2624">
        <f t="shared" si="78"/>
        <v>78</v>
      </c>
      <c r="DM37" s="2560">
        <f t="shared" si="78"/>
        <v>96</v>
      </c>
      <c r="DN37" s="2560">
        <f t="shared" si="78"/>
        <v>12</v>
      </c>
      <c r="DO37" s="2560">
        <f t="shared" si="78"/>
        <v>1530</v>
      </c>
      <c r="DP37" s="2560">
        <f t="shared" si="78"/>
        <v>312</v>
      </c>
      <c r="DQ37" s="2560">
        <f t="shared" si="78"/>
        <v>340</v>
      </c>
      <c r="DR37" s="2560">
        <f t="shared" si="78"/>
        <v>44</v>
      </c>
      <c r="DS37" s="2560">
        <f t="shared" si="78"/>
        <v>54</v>
      </c>
      <c r="DT37" s="2560">
        <f t="shared" si="78"/>
        <v>6</v>
      </c>
      <c r="DU37" s="2560">
        <f t="shared" si="78"/>
        <v>770</v>
      </c>
      <c r="DV37" s="2560">
        <f t="shared" si="78"/>
        <v>158</v>
      </c>
      <c r="DW37" s="2589">
        <f t="shared" si="78"/>
        <v>150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41"/>
      <c r="CM39" s="3087" t="s">
        <v>549</v>
      </c>
      <c r="CN39" s="3088"/>
      <c r="CO39" s="3088"/>
      <c r="CP39" s="3088"/>
      <c r="CQ39" s="3089"/>
      <c r="CR39" s="1757"/>
      <c r="CS39" s="1757"/>
      <c r="CT39" s="560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181</v>
      </c>
      <c r="GR39" s="1576" t="s">
        <v>182</v>
      </c>
      <c r="GS39" s="1576" t="s">
        <v>183</v>
      </c>
      <c r="GT39" s="1576" t="s">
        <v>184</v>
      </c>
      <c r="GU39" s="1576" t="s">
        <v>104</v>
      </c>
      <c r="GV39" s="1576" t="s">
        <v>185</v>
      </c>
      <c r="GW39" s="1576" t="s">
        <v>186</v>
      </c>
      <c r="GX39" s="1576" t="s">
        <v>187</v>
      </c>
    </row>
    <row r="40" spans="1:208" ht="34.5" customHeight="1" thickBot="1" x14ac:dyDescent="0.35">
      <c r="BV40" s="533" t="s">
        <v>47</v>
      </c>
      <c r="BW40" s="3163">
        <f>CA40+CA41</f>
        <v>10.199999999999999</v>
      </c>
      <c r="BX40" s="3163"/>
      <c r="BY40" s="919" t="s">
        <v>53</v>
      </c>
      <c r="BZ40" s="919"/>
      <c r="CA40" s="3111">
        <f>(CJ40-CG40)/1000</f>
        <v>0</v>
      </c>
      <c r="CB40" s="3111"/>
      <c r="CC40" s="499"/>
      <c r="CD40" s="1705" t="s">
        <v>492</v>
      </c>
      <c r="CE40" s="1705"/>
      <c r="CF40" s="1714" t="s">
        <v>54</v>
      </c>
      <c r="CG40" s="3106">
        <f>'13'!CJ40</f>
        <v>23770053</v>
      </c>
      <c r="CH40" s="3106"/>
      <c r="CI40" s="920" t="s">
        <v>55</v>
      </c>
      <c r="CJ40" s="3157">
        <f t="shared" ref="CJ40:CJ48" si="79">CQ58</f>
        <v>23770053</v>
      </c>
      <c r="CK40" s="3157"/>
      <c r="CL40" s="2441"/>
      <c r="CM40" s="1758" t="s">
        <v>542</v>
      </c>
      <c r="CN40" s="3068">
        <f>VLOOKUP($B$1,'[1]Bulk Tanks'!$C$3:$V$9967,2,0)</f>
        <v>275</v>
      </c>
      <c r="CO40" s="3069"/>
      <c r="CP40" s="2940">
        <f>VLOOKUP($B$1,'[1]Bulk Tanks'!$C$3:$V$9967,3,0)</f>
        <v>7303</v>
      </c>
      <c r="CQ40" s="2941">
        <f>VLOOKUP($B$1,'[1]Bulk Tanks'!$C$3:$V$9967,6,0)</f>
        <v>7869</v>
      </c>
      <c r="CR40" s="1759">
        <f>VLOOKUP($B$1,'[1]Bulk Tanks'!$C$3:$V$9967,7,0)</f>
        <v>60.5</v>
      </c>
      <c r="CS40" s="1757"/>
      <c r="CT40" s="560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0.24</v>
      </c>
      <c r="GR40" s="1755">
        <f t="shared" ref="GR40:GX40" si="80">IF($GL$32=$HN$32,GF32,IF($GX$32=$HN$32,GR32,IF($HJ$32=$HN$32,HD32,"")))</f>
        <v>8</v>
      </c>
      <c r="GS40" s="1755">
        <f t="shared" si="80"/>
        <v>31.8</v>
      </c>
      <c r="GT40" s="1755">
        <f t="shared" si="80"/>
        <v>7.6319999999999997</v>
      </c>
      <c r="GU40" s="1755">
        <f t="shared" si="80"/>
        <v>6.22</v>
      </c>
      <c r="GV40" s="1755">
        <f t="shared" si="80"/>
        <v>28.3</v>
      </c>
      <c r="GW40" s="1755">
        <f t="shared" si="80"/>
        <v>5</v>
      </c>
      <c r="GX40" s="1756">
        <f t="shared" si="80"/>
        <v>1.5264</v>
      </c>
    </row>
    <row r="41" spans="1:208" ht="34.5" customHeight="1" thickBot="1" x14ac:dyDescent="0.35">
      <c r="BV41" s="533" t="s">
        <v>48</v>
      </c>
      <c r="BW41" s="3164">
        <f>CA42+CA43</f>
        <v>14.09</v>
      </c>
      <c r="BX41" s="3164"/>
      <c r="BY41" s="922" t="s">
        <v>53</v>
      </c>
      <c r="BZ41" s="922"/>
      <c r="CA41" s="3111">
        <f t="shared" ref="CA41:CA47" si="81">(CJ41-CG41)/1000</f>
        <v>10.199999999999999</v>
      </c>
      <c r="CB41" s="3111"/>
      <c r="CC41" s="499"/>
      <c r="CD41" s="1709" t="s">
        <v>493</v>
      </c>
      <c r="CE41" s="1709"/>
      <c r="CF41" s="923" t="s">
        <v>54</v>
      </c>
      <c r="CG41" s="3106">
        <f>'13'!CJ41</f>
        <v>42047800</v>
      </c>
      <c r="CH41" s="3106"/>
      <c r="CI41" s="920" t="s">
        <v>55</v>
      </c>
      <c r="CJ41" s="3157">
        <f t="shared" si="79"/>
        <v>42058000</v>
      </c>
      <c r="CK41" s="3157"/>
      <c r="CL41" s="2441"/>
      <c r="CM41" s="1760" t="s">
        <v>543</v>
      </c>
      <c r="CN41" s="2938">
        <f>VLOOKUP($B$1,'[1]Bulk Tanks'!$C$3:$V$9967,8,0)</f>
        <v>3443</v>
      </c>
      <c r="CO41" s="2939">
        <f>VLOOKUP($B$1,'[1]Bulk Tanks'!$C$3:$V$9967,9,0)</f>
        <v>0</v>
      </c>
      <c r="CP41" s="2938">
        <f>VLOOKUP($B$1,'[1]Bulk Tanks'!$C$3:$V$9967,10,0)</f>
        <v>6425</v>
      </c>
      <c r="CQ41" s="2939">
        <f>VLOOKUP($B$1,'[1]Bulk Tanks'!$C$3:$V$9967,5,0)</f>
        <v>7869</v>
      </c>
      <c r="CR41" s="1757"/>
      <c r="CS41" s="1757"/>
      <c r="CT41" s="560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64">
        <f>CA44+CA45+CA46</f>
        <v>24.805</v>
      </c>
      <c r="BX42" s="3164"/>
      <c r="BY42" s="922" t="s">
        <v>53</v>
      </c>
      <c r="BZ42" s="922"/>
      <c r="CA42" s="3111">
        <f t="shared" si="81"/>
        <v>4.625</v>
      </c>
      <c r="CB42" s="3111"/>
      <c r="CC42" s="499"/>
      <c r="CD42" s="1709" t="s">
        <v>56</v>
      </c>
      <c r="CE42" s="1709"/>
      <c r="CF42" s="1713" t="s">
        <v>54</v>
      </c>
      <c r="CG42" s="3106">
        <f>'13'!CJ42</f>
        <v>9437605</v>
      </c>
      <c r="CH42" s="3106"/>
      <c r="CI42" s="920" t="s">
        <v>55</v>
      </c>
      <c r="CJ42" s="3157">
        <f t="shared" si="79"/>
        <v>9442230</v>
      </c>
      <c r="CK42" s="3157"/>
      <c r="CL42" s="2441"/>
      <c r="CM42" s="1760" t="s">
        <v>544</v>
      </c>
      <c r="CN42" s="2942">
        <f>VLOOKUP($B$1,'[1]Bulk Tanks'!$C$3:$V$9967,11,0)</f>
        <v>19</v>
      </c>
      <c r="CO42" s="2943">
        <f>VLOOKUP($B$1,'[1]Bulk Tanks'!$C$3:$V$9967,6,0)</f>
        <v>7869</v>
      </c>
      <c r="CP42" s="2942">
        <f>VLOOKUP($B$1,'[1]Bulk Tanks'!$C$3:$V$9967,12,0)</f>
        <v>34</v>
      </c>
      <c r="CQ42" s="2943">
        <f>VLOOKUP($B$1,'[1]Bulk Tanks'!$C$3:$V$9967,6,0)</f>
        <v>7869</v>
      </c>
      <c r="CR42" s="1757"/>
      <c r="CS42" s="1757"/>
      <c r="CT42" s="560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11">
        <f t="shared" si="81"/>
        <v>9.4649999999999999</v>
      </c>
      <c r="CB43" s="3111"/>
      <c r="CC43" s="499"/>
      <c r="CD43" s="1709" t="s">
        <v>494</v>
      </c>
      <c r="CE43" s="1709"/>
      <c r="CF43" s="1713" t="s">
        <v>54</v>
      </c>
      <c r="CG43" s="3106">
        <f>'13'!CJ43</f>
        <v>32080280</v>
      </c>
      <c r="CH43" s="3106"/>
      <c r="CI43" s="920" t="s">
        <v>55</v>
      </c>
      <c r="CJ43" s="3157">
        <f t="shared" si="79"/>
        <v>32089745</v>
      </c>
      <c r="CK43" s="3157"/>
      <c r="CL43" s="2441"/>
      <c r="CM43" s="1760" t="s">
        <v>123</v>
      </c>
      <c r="CN43" s="2938">
        <f>VLOOKUP($B$1,'[1]Bulk Tanks'!$C$3:$V$9967,13,0)</f>
        <v>1556</v>
      </c>
      <c r="CO43" s="2944">
        <f>VLOOKUP($B$1,'[1]Bulk Tanks'!$C$3:$V$9967,6,0)</f>
        <v>7869</v>
      </c>
      <c r="CP43" s="2944">
        <f>VLOOKUP($B$1,'[1]Bulk Tanks'!$C$3:$V$9967,6,0)</f>
        <v>7869</v>
      </c>
      <c r="CQ43" s="2939">
        <f>VLOOKUP($B$1,'[1]Bulk Tanks'!$C$3:$V$9967,6,0)</f>
        <v>7869</v>
      </c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11">
        <f t="shared" si="81"/>
        <v>7.875</v>
      </c>
      <c r="CB44" s="3111"/>
      <c r="CC44" s="499"/>
      <c r="CD44" s="1709" t="s">
        <v>57</v>
      </c>
      <c r="CE44" s="1709"/>
      <c r="CF44" s="1713" t="s">
        <v>54</v>
      </c>
      <c r="CG44" s="3106">
        <f>'13'!CJ44</f>
        <v>29415525</v>
      </c>
      <c r="CH44" s="3106"/>
      <c r="CI44" s="920" t="s">
        <v>55</v>
      </c>
      <c r="CJ44" s="3157">
        <f t="shared" si="79"/>
        <v>29423400</v>
      </c>
      <c r="CK44" s="3157"/>
      <c r="CL44" s="2441"/>
      <c r="CM44" s="1760" t="s">
        <v>90</v>
      </c>
      <c r="CN44" s="2938">
        <f>VLOOKUP($B$1,'[1]Bulk Tanks'!$C$3:$V$9967,14,0)</f>
        <v>5650</v>
      </c>
      <c r="CO44" s="2944">
        <f>VLOOKUP($B$1,'[1]Bulk Tanks'!$C$3:$V$9967,6,0)</f>
        <v>7869</v>
      </c>
      <c r="CP44" s="2944">
        <f>VLOOKUP($B$1,'[1]Bulk Tanks'!$C$3:$V$9967,6,0)</f>
        <v>7869</v>
      </c>
      <c r="CQ44" s="2939">
        <f>VLOOKUP($B$1,'[1]Bulk Tanks'!$C$3:$V$9967,6,0)</f>
        <v>7869</v>
      </c>
      <c r="CR44" s="1757"/>
      <c r="CS44" s="1757" t="s">
        <v>562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11">
        <f t="shared" si="81"/>
        <v>7.8550000000000004</v>
      </c>
      <c r="CB45" s="3111"/>
      <c r="CC45" s="499"/>
      <c r="CD45" s="1709" t="s">
        <v>58</v>
      </c>
      <c r="CE45" s="1709"/>
      <c r="CF45" s="1713" t="s">
        <v>54</v>
      </c>
      <c r="CG45" s="3106">
        <f>'13'!CJ45</f>
        <v>29353475</v>
      </c>
      <c r="CH45" s="3106"/>
      <c r="CI45" s="920" t="s">
        <v>55</v>
      </c>
      <c r="CJ45" s="3157">
        <f t="shared" si="79"/>
        <v>29361330</v>
      </c>
      <c r="CK45" s="3157"/>
      <c r="CL45" s="2441"/>
      <c r="CM45" s="1760" t="s">
        <v>545</v>
      </c>
      <c r="CN45" s="1644"/>
      <c r="CO45" s="1643"/>
      <c r="CP45" s="1640"/>
      <c r="CQ45" s="1640">
        <f>VLOOKUP($B$1,'[1]Bulk Tanks'!$C$3:$V$9967,15,0)</f>
        <v>12.75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11">
        <f t="shared" si="81"/>
        <v>9.0749999999999993</v>
      </c>
      <c r="CB46" s="3111"/>
      <c r="CC46" s="499"/>
      <c r="CD46" s="1709" t="s">
        <v>59</v>
      </c>
      <c r="CE46" s="1709"/>
      <c r="CF46" s="1713" t="s">
        <v>54</v>
      </c>
      <c r="CG46" s="3106">
        <f>'13'!CJ46</f>
        <v>5722155</v>
      </c>
      <c r="CH46" s="3106"/>
      <c r="CI46" s="920" t="s">
        <v>55</v>
      </c>
      <c r="CJ46" s="3157">
        <f t="shared" si="79"/>
        <v>5731230</v>
      </c>
      <c r="CK46" s="3157"/>
      <c r="CL46" s="2431"/>
      <c r="CM46" s="1760" t="s">
        <v>272</v>
      </c>
      <c r="CN46" s="2938">
        <f>VLOOKUP($B$1,'[1]Bulk Tanks'!$C$3:$V$9967,16,0)</f>
        <v>2365</v>
      </c>
      <c r="CO46" s="2944">
        <f>VLOOKUP($B$1,'[1]Bulk Tanks'!$C$3:$V$9967,6,0)</f>
        <v>7869</v>
      </c>
      <c r="CP46" s="2944">
        <f>VLOOKUP($B$1,'[1]Bulk Tanks'!$C$3:$V$9967,6,0)</f>
        <v>7869</v>
      </c>
      <c r="CQ46" s="2939">
        <f>VLOOKUP($B$1,'[1]Bulk Tanks'!$C$3:$V$9967,6,0)</f>
        <v>7869</v>
      </c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11">
        <f t="shared" si="81"/>
        <v>1</v>
      </c>
      <c r="CB47" s="3111"/>
      <c r="CC47" s="499"/>
      <c r="CD47" s="1709" t="s">
        <v>62</v>
      </c>
      <c r="CE47" s="1709"/>
      <c r="CF47" s="1713" t="s">
        <v>54</v>
      </c>
      <c r="CG47" s="3106">
        <f>'13'!CJ47</f>
        <v>1618700</v>
      </c>
      <c r="CH47" s="3106"/>
      <c r="CI47" s="920" t="s">
        <v>55</v>
      </c>
      <c r="CJ47" s="3157">
        <f t="shared" si="79"/>
        <v>1619700</v>
      </c>
      <c r="CK47" s="3157"/>
      <c r="CL47" s="2430"/>
      <c r="CM47" s="1760" t="s">
        <v>269</v>
      </c>
      <c r="CN47" s="2938">
        <f>VLOOKUP($B$1,'[1]Bulk Tanks'!$C$3:$V$9967,17,0)</f>
        <v>18</v>
      </c>
      <c r="CO47" s="2939">
        <f>VLOOKUP($B$1,'[1]Bulk Tanks'!$C$3:$V$9967,6,0)</f>
        <v>7869</v>
      </c>
      <c r="CP47" s="2938"/>
      <c r="CQ47" s="2939">
        <f>VLOOKUP($B$1,'[1]Bulk Tanks'!$C$3:$V$9967,6,0)</f>
        <v>7869</v>
      </c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11">
        <f>(CJ48-CG48)</f>
        <v>0.75772000000142725</v>
      </c>
      <c r="CB48" s="3111"/>
      <c r="CC48" s="499"/>
      <c r="CD48" s="1709" t="s">
        <v>495</v>
      </c>
      <c r="CE48" s="1709"/>
      <c r="CF48" s="1713" t="s">
        <v>54</v>
      </c>
      <c r="CG48" s="3106">
        <f>'13'!CJ48</f>
        <v>8912.7341899999992</v>
      </c>
      <c r="CH48" s="3106"/>
      <c r="CI48" s="920" t="s">
        <v>55</v>
      </c>
      <c r="CJ48" s="3174">
        <f t="shared" si="79"/>
        <v>8913.4919100000006</v>
      </c>
      <c r="CK48" s="3174"/>
      <c r="CL48" s="2430"/>
      <c r="CM48" s="1760" t="s">
        <v>263</v>
      </c>
      <c r="CN48" s="2945">
        <f>VLOOKUP($B$1,'[1]Bulk Tanks'!$C$3:$V$9967,18,0)</f>
        <v>6.82</v>
      </c>
      <c r="CO48" s="2946">
        <f>VLOOKUP($B$1,'[1]Bulk Tanks'!$C$3:$V$9967,6,0)</f>
        <v>7869</v>
      </c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60">
        <f>CQ68</f>
        <v>0</v>
      </c>
      <c r="CK49" s="3160"/>
      <c r="CM49" s="1760" t="s">
        <v>444</v>
      </c>
      <c r="CN49" s="1690">
        <f>VLOOKUP($B$1,'[1]Bulk Tanks'!$C$3:$V$9967,19,0)</f>
        <v>0</v>
      </c>
      <c r="CO49" s="1692"/>
      <c r="CP49" s="1691" t="s">
        <v>568</v>
      </c>
      <c r="CQ49" s="1692">
        <f>VLOOKUP($B$1,'[1]Bulk Tanks'!$C$3:$X$9967,21,0)</f>
        <v>1700</v>
      </c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62" t="s">
        <v>565</v>
      </c>
      <c r="CF50" s="3162"/>
      <c r="CG50" s="3162"/>
      <c r="CH50" s="3162"/>
      <c r="CI50" s="3162"/>
      <c r="CJ50" s="3161"/>
      <c r="CK50" s="3161"/>
      <c r="CM50" s="1760" t="s">
        <v>546</v>
      </c>
      <c r="CN50" s="1690">
        <f>VLOOKUP($B$1,'[1]Bulk Tanks'!$C$3:$V$9967,20,0)</f>
        <v>680</v>
      </c>
      <c r="CO50" s="1692"/>
      <c r="CP50" s="1691" t="s">
        <v>1233</v>
      </c>
      <c r="CQ50" s="1692">
        <f>VLOOKUP($B$1,'[1]Bulk Tanks'!$C$3:$X$9967,22,0)</f>
        <v>3</v>
      </c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081" t="s">
        <v>548</v>
      </c>
      <c r="CN52" s="3082"/>
      <c r="CO52" s="3082"/>
      <c r="CP52" s="3083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542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272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42058000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9442230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32089745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29423400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29361330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5731230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1619700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8913.4919100000006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7">
      <pane xSplit="1" ySplit="7" topLeftCell="AJ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4">
      <pane xSplit="1" ySplit="6.9818181818181815" topLeftCell="BL20" activePane="bottomRight" state="frozen"/>
      <selection pane="bottomRight" activeCell="DQ29" sqref="DQ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0">
      <pane xSplit="1" ySplit="7" topLeftCell="CK8" activePane="bottomRight" state="frozen"/>
      <selection pane="bottomRight" activeCell="CW15" sqref="CW1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03">
    <mergeCell ref="DN1:DO1"/>
    <mergeCell ref="DP1:DQ1"/>
    <mergeCell ref="BV2:BW2"/>
    <mergeCell ref="BZ3:CA3"/>
    <mergeCell ref="DL3:DM3"/>
    <mergeCell ref="DN3:DO3"/>
    <mergeCell ref="DP3:DQ3"/>
    <mergeCell ref="DI5:DK5"/>
    <mergeCell ref="AX1:AY1"/>
    <mergeCell ref="CN5:CW5"/>
    <mergeCell ref="CX5:DF5"/>
    <mergeCell ref="AX2:AY2"/>
    <mergeCell ref="AY5:BA5"/>
    <mergeCell ref="BX3:BY3"/>
    <mergeCell ref="CF1:CV2"/>
    <mergeCell ref="B6:I6"/>
    <mergeCell ref="K6:M6"/>
    <mergeCell ref="N6:P6"/>
    <mergeCell ref="Q6:S6"/>
    <mergeCell ref="BW5:CB5"/>
    <mergeCell ref="BZ2:CA2"/>
    <mergeCell ref="N1:AL2"/>
    <mergeCell ref="BD1:BU2"/>
    <mergeCell ref="K5:M5"/>
    <mergeCell ref="N5:P5"/>
    <mergeCell ref="Q5:S5"/>
    <mergeCell ref="A3:F3"/>
    <mergeCell ref="BV3:BW3"/>
    <mergeCell ref="AU5:AW5"/>
    <mergeCell ref="AU6:AW6"/>
    <mergeCell ref="A4:F4"/>
    <mergeCell ref="B1:L1"/>
    <mergeCell ref="A2:F2"/>
    <mergeCell ref="AB5:AH5"/>
    <mergeCell ref="AB6:AH6"/>
    <mergeCell ref="AI5:AO5"/>
    <mergeCell ref="AI6:AO6"/>
    <mergeCell ref="AV1:AW1"/>
    <mergeCell ref="AY6:BA6"/>
    <mergeCell ref="CJ44:CK44"/>
    <mergeCell ref="BK6:BN6"/>
    <mergeCell ref="BC6:BF6"/>
    <mergeCell ref="T5:Z5"/>
    <mergeCell ref="T6:Z6"/>
    <mergeCell ref="CK34:CL37"/>
    <mergeCell ref="DL5:DQ5"/>
    <mergeCell ref="BD4:BF4"/>
    <mergeCell ref="AV2:AW2"/>
    <mergeCell ref="CC4:CE4"/>
    <mergeCell ref="BX2:BY2"/>
    <mergeCell ref="DL2:DM2"/>
    <mergeCell ref="DN2:DO2"/>
    <mergeCell ref="DP2:DQ2"/>
    <mergeCell ref="DA6:DB6"/>
    <mergeCell ref="DC6:DD6"/>
    <mergeCell ref="CN6:CO6"/>
    <mergeCell ref="CP6:CQ6"/>
    <mergeCell ref="DE6:DF6"/>
    <mergeCell ref="BV30:BW3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A45:CB45"/>
    <mergeCell ref="CA41:CB41"/>
    <mergeCell ref="CA42:CB42"/>
    <mergeCell ref="CA43:CB43"/>
    <mergeCell ref="CA44:CB44"/>
    <mergeCell ref="CA40:CB40"/>
    <mergeCell ref="BW40:BX40"/>
    <mergeCell ref="BW41:BX41"/>
    <mergeCell ref="BW42:BX42"/>
    <mergeCell ref="CG48:CH48"/>
    <mergeCell ref="CG44:CH44"/>
    <mergeCell ref="CN40:CO40"/>
    <mergeCell ref="DR5:DW5"/>
    <mergeCell ref="DG6:DH6"/>
    <mergeCell ref="CG5:CH5"/>
    <mergeCell ref="CI5:CJ5"/>
    <mergeCell ref="CG6:CH6"/>
    <mergeCell ref="CI6:CJ6"/>
    <mergeCell ref="CM52:CP52"/>
    <mergeCell ref="CM39:CQ39"/>
    <mergeCell ref="CJ48:CK48"/>
    <mergeCell ref="CG41:CH41"/>
    <mergeCell ref="CJ41:CK41"/>
    <mergeCell ref="CG42:CH42"/>
    <mergeCell ref="CJ42:CK42"/>
    <mergeCell ref="CG43:CH43"/>
    <mergeCell ref="CJ43:CK43"/>
    <mergeCell ref="CG40:CH40"/>
    <mergeCell ref="CJ40:CK40"/>
    <mergeCell ref="CE50:CI50"/>
    <mergeCell ref="CJ46:CK46"/>
    <mergeCell ref="CJ47:CK47"/>
    <mergeCell ref="CJ49:CK50"/>
    <mergeCell ref="CG45:CH45"/>
    <mergeCell ref="CJ45:CK45"/>
  </mergeCells>
  <conditionalFormatting sqref="AX1:AX2 AV1:AV2 DN2:DQ3">
    <cfRule type="cellIs" dxfId="1537" priority="166" stopIfTrue="1" operator="lessThanOrEqual">
      <formula>0</formula>
    </cfRule>
  </conditionalFormatting>
  <conditionalFormatting sqref="CN40:CQ40">
    <cfRule type="cellIs" dxfId="1536" priority="142" operator="between">
      <formula>1</formula>
      <formula>6500</formula>
    </cfRule>
  </conditionalFormatting>
  <conditionalFormatting sqref="CN41:CQ41">
    <cfRule type="cellIs" dxfId="1535" priority="141" operator="between">
      <formula>1</formula>
      <formula>2500</formula>
    </cfRule>
  </conditionalFormatting>
  <conditionalFormatting sqref="CN42:CO42">
    <cfRule type="cellIs" dxfId="1534" priority="140" operator="between">
      <formula>1</formula>
      <formula>6</formula>
    </cfRule>
  </conditionalFormatting>
  <conditionalFormatting sqref="CP42:CQ42">
    <cfRule type="cellIs" dxfId="1533" priority="139" operator="between">
      <formula>1</formula>
      <formula>9</formula>
    </cfRule>
  </conditionalFormatting>
  <conditionalFormatting sqref="CN43:CQ43">
    <cfRule type="cellIs" dxfId="1532" priority="138" operator="between">
      <formula>1</formula>
      <formula>2500</formula>
    </cfRule>
  </conditionalFormatting>
  <conditionalFormatting sqref="CQ45">
    <cfRule type="cellIs" dxfId="1531" priority="137" operator="between">
      <formula>1</formula>
      <formula>9</formula>
    </cfRule>
  </conditionalFormatting>
  <conditionalFormatting sqref="CN46:CQ46">
    <cfRule type="cellIs" dxfId="1530" priority="136" operator="between">
      <formula>1</formula>
      <formula>1000</formula>
    </cfRule>
  </conditionalFormatting>
  <conditionalFormatting sqref="CN47:CO47">
    <cfRule type="cellIs" dxfId="1529" priority="135" operator="between">
      <formula>1</formula>
      <formula>4</formula>
    </cfRule>
  </conditionalFormatting>
  <conditionalFormatting sqref="BX2:CA3">
    <cfRule type="cellIs" dxfId="1528" priority="134" stopIfTrue="1" operator="lessThanOrEqual">
      <formula>0</formula>
    </cfRule>
  </conditionalFormatting>
  <conditionalFormatting sqref="GL8:GL31">
    <cfRule type="cellIs" dxfId="1527" priority="133" operator="lessThan">
      <formula>1</formula>
    </cfRule>
  </conditionalFormatting>
  <conditionalFormatting sqref="GX8:GX31">
    <cfRule type="cellIs" dxfId="1526" priority="132" operator="lessThan">
      <formula>1</formula>
    </cfRule>
  </conditionalFormatting>
  <conditionalFormatting sqref="HJ8:HJ31">
    <cfRule type="cellIs" dxfId="1525" priority="131" operator="lessThan">
      <formula>1</formula>
    </cfRule>
  </conditionalFormatting>
  <conditionalFormatting sqref="W8">
    <cfRule type="cellIs" dxfId="1524" priority="120" operator="between">
      <formula>$Z$8-0.1</formula>
      <formula>0.001</formula>
    </cfRule>
  </conditionalFormatting>
  <conditionalFormatting sqref="W9">
    <cfRule type="cellIs" dxfId="1523" priority="119" operator="between">
      <formula>$Z$9-0.1</formula>
      <formula>0.0001</formula>
    </cfRule>
  </conditionalFormatting>
  <conditionalFormatting sqref="W10">
    <cfRule type="cellIs" dxfId="1522" priority="118" operator="between">
      <formula>$Z$10-0.1</formula>
      <formula>0.01</formula>
    </cfRule>
  </conditionalFormatting>
  <conditionalFormatting sqref="W11">
    <cfRule type="cellIs" dxfId="1521" priority="117" operator="between">
      <formula>$Z$11-0.1</formula>
      <formula>0.0101</formula>
    </cfRule>
  </conditionalFormatting>
  <conditionalFormatting sqref="W12">
    <cfRule type="cellIs" dxfId="1520" priority="116" operator="between">
      <formula>$Z$12-0.1</formula>
      <formula>0.001</formula>
    </cfRule>
  </conditionalFormatting>
  <conditionalFormatting sqref="W13">
    <cfRule type="cellIs" dxfId="1519" priority="115" operator="between">
      <formula>$Z$13-0.1</formula>
      <formula>0.001</formula>
    </cfRule>
  </conditionalFormatting>
  <conditionalFormatting sqref="W14">
    <cfRule type="cellIs" dxfId="1518" priority="114" operator="between">
      <formula>$Z$14-0.1</formula>
      <formula>0.001</formula>
    </cfRule>
  </conditionalFormatting>
  <conditionalFormatting sqref="W15">
    <cfRule type="cellIs" dxfId="1517" priority="113" operator="between">
      <formula>$Z$15-0.1</formula>
      <formula>0.001</formula>
    </cfRule>
  </conditionalFormatting>
  <conditionalFormatting sqref="W16">
    <cfRule type="cellIs" dxfId="1516" priority="112" operator="between">
      <formula>$Z$16-0.1</formula>
      <formula>0.001</formula>
    </cfRule>
  </conditionalFormatting>
  <conditionalFormatting sqref="W17">
    <cfRule type="cellIs" dxfId="1515" priority="111" operator="between">
      <formula>$Z$17-0.1</formula>
      <formula>0.001</formula>
    </cfRule>
  </conditionalFormatting>
  <conditionalFormatting sqref="W18">
    <cfRule type="cellIs" dxfId="1514" priority="110" operator="between">
      <formula>$Z$18-0.1</formula>
      <formula>0.001</formula>
    </cfRule>
  </conditionalFormatting>
  <conditionalFormatting sqref="W19">
    <cfRule type="cellIs" dxfId="1513" priority="109" operator="between">
      <formula>$Z$19-0.1</formula>
      <formula>0.001</formula>
    </cfRule>
  </conditionalFormatting>
  <conditionalFormatting sqref="W20">
    <cfRule type="cellIs" dxfId="1512" priority="108" operator="between">
      <formula>$Z$20-0.1</formula>
      <formula>0.001</formula>
    </cfRule>
  </conditionalFormatting>
  <conditionalFormatting sqref="W21">
    <cfRule type="cellIs" dxfId="1511" priority="107" operator="between">
      <formula>$Z$21-0.1</formula>
      <formula>0.0001</formula>
    </cfRule>
  </conditionalFormatting>
  <conditionalFormatting sqref="W22">
    <cfRule type="cellIs" dxfId="1510" priority="106" operator="between">
      <formula>$Z$22-0.1</formula>
      <formula>0.0001</formula>
    </cfRule>
  </conditionalFormatting>
  <conditionalFormatting sqref="W23">
    <cfRule type="cellIs" dxfId="1509" priority="105" operator="between">
      <formula>$Z$23-0.1</formula>
      <formula>0.0001</formula>
    </cfRule>
  </conditionalFormatting>
  <conditionalFormatting sqref="W24">
    <cfRule type="cellIs" dxfId="1508" priority="104" operator="between">
      <formula>$Z$24-0.1</formula>
      <formula>0.0001</formula>
    </cfRule>
  </conditionalFormatting>
  <conditionalFormatting sqref="W25">
    <cfRule type="cellIs" dxfId="1507" priority="103" operator="between">
      <formula>$Z$25-0.1</formula>
      <formula>0.0001</formula>
    </cfRule>
  </conditionalFormatting>
  <conditionalFormatting sqref="W26">
    <cfRule type="cellIs" dxfId="1506" priority="102" operator="between">
      <formula>$Z$26-0.1</formula>
      <formula>0.0001</formula>
    </cfRule>
  </conditionalFormatting>
  <conditionalFormatting sqref="W27">
    <cfRule type="cellIs" dxfId="1505" priority="101" operator="between">
      <formula>$Z$27-0.1</formula>
      <formula>0.0001</formula>
    </cfRule>
  </conditionalFormatting>
  <conditionalFormatting sqref="W28">
    <cfRule type="cellIs" dxfId="1504" priority="100" operator="between">
      <formula>$Z$28-0.1</formula>
      <formula>0.0001</formula>
    </cfRule>
  </conditionalFormatting>
  <conditionalFormatting sqref="W29">
    <cfRule type="cellIs" dxfId="1503" priority="99" operator="between">
      <formula>$Z$29-0.1</formula>
      <formula>0.0001</formula>
    </cfRule>
  </conditionalFormatting>
  <conditionalFormatting sqref="W30">
    <cfRule type="cellIs" dxfId="1502" priority="98" operator="between">
      <formula>$Z$30-0.1</formula>
      <formula>0.0001</formula>
    </cfRule>
  </conditionalFormatting>
  <conditionalFormatting sqref="W31">
    <cfRule type="cellIs" dxfId="1501" priority="97" operator="between">
      <formula>$Z$31-0.1</formula>
      <formula>0.0001</formula>
    </cfRule>
  </conditionalFormatting>
  <conditionalFormatting sqref="AL8">
    <cfRule type="cellIs" dxfId="1500" priority="72" operator="between">
      <formula>$AO$8-0.1</formula>
      <formula>0.0001</formula>
    </cfRule>
  </conditionalFormatting>
  <conditionalFormatting sqref="AL9">
    <cfRule type="cellIs" dxfId="1499" priority="71" operator="between">
      <formula>$AO$9-0.1</formula>
      <formula>0.0001</formula>
    </cfRule>
  </conditionalFormatting>
  <conditionalFormatting sqref="AL10">
    <cfRule type="cellIs" dxfId="1498" priority="70" operator="between">
      <formula>$AO$10-0.1</formula>
      <formula>0.0001</formula>
    </cfRule>
  </conditionalFormatting>
  <conditionalFormatting sqref="AL11">
    <cfRule type="cellIs" dxfId="1497" priority="69" operator="between">
      <formula>$AO$11-0.1</formula>
      <formula>0.0001</formula>
    </cfRule>
  </conditionalFormatting>
  <conditionalFormatting sqref="AL12">
    <cfRule type="cellIs" dxfId="1496" priority="68" operator="between">
      <formula>$AO$12-0.1</formula>
      <formula>0.0001</formula>
    </cfRule>
  </conditionalFormatting>
  <conditionalFormatting sqref="AL13">
    <cfRule type="cellIs" dxfId="1495" priority="67" operator="between">
      <formula>$AO$13-0.1</formula>
      <formula>0.0001</formula>
    </cfRule>
  </conditionalFormatting>
  <conditionalFormatting sqref="AL14">
    <cfRule type="cellIs" dxfId="1494" priority="66" operator="between">
      <formula>$AO$14-0.1</formula>
      <formula>0.0001</formula>
    </cfRule>
  </conditionalFormatting>
  <conditionalFormatting sqref="AL15">
    <cfRule type="cellIs" dxfId="1493" priority="65" operator="between">
      <formula>$AO$15-0.1</formula>
      <formula>0.0001</formula>
    </cfRule>
  </conditionalFormatting>
  <conditionalFormatting sqref="AL16">
    <cfRule type="cellIs" dxfId="1492" priority="64" operator="between">
      <formula>$AO$16-0.1</formula>
      <formula>0.0001</formula>
    </cfRule>
  </conditionalFormatting>
  <conditionalFormatting sqref="AL17">
    <cfRule type="cellIs" dxfId="1491" priority="63" operator="between">
      <formula>$AO$17-0.1</formula>
      <formula>0.00001</formula>
    </cfRule>
  </conditionalFormatting>
  <conditionalFormatting sqref="AL18">
    <cfRule type="cellIs" dxfId="1490" priority="62" operator="between">
      <formula>$AO$18-0.1</formula>
      <formula>0.0001</formula>
    </cfRule>
  </conditionalFormatting>
  <conditionalFormatting sqref="AL19">
    <cfRule type="cellIs" dxfId="1489" priority="61" operator="between">
      <formula>$AO$19-0.1</formula>
      <formula>0.0001</formula>
    </cfRule>
  </conditionalFormatting>
  <conditionalFormatting sqref="AL20">
    <cfRule type="cellIs" dxfId="1488" priority="60" operator="between">
      <formula>$AO$20-0.1</formula>
      <formula>0.0001</formula>
    </cfRule>
  </conditionalFormatting>
  <conditionalFormatting sqref="AL21">
    <cfRule type="cellIs" dxfId="1487" priority="59" operator="between">
      <formula>$AO$21-0.1</formula>
      <formula>0.0001</formula>
    </cfRule>
  </conditionalFormatting>
  <conditionalFormatting sqref="AL22">
    <cfRule type="cellIs" dxfId="1486" priority="58" operator="between">
      <formula>$AO$22-0.1</formula>
      <formula>0.0001</formula>
    </cfRule>
  </conditionalFormatting>
  <conditionalFormatting sqref="AL23">
    <cfRule type="cellIs" dxfId="1485" priority="57" operator="between">
      <formula>$AO$23-0.1</formula>
      <formula>0.0001</formula>
    </cfRule>
  </conditionalFormatting>
  <conditionalFormatting sqref="AL24">
    <cfRule type="cellIs" dxfId="1484" priority="56" operator="between">
      <formula>$AO$24-0.1</formula>
      <formula>0.0001</formula>
    </cfRule>
  </conditionalFormatting>
  <conditionalFormatting sqref="AL25">
    <cfRule type="cellIs" dxfId="1483" priority="55" operator="between">
      <formula>$AO$25-0.1</formula>
      <formula>0.0001</formula>
    </cfRule>
  </conditionalFormatting>
  <conditionalFormatting sqref="AL26">
    <cfRule type="cellIs" dxfId="1482" priority="54" operator="between">
      <formula>$AO$26-0.1</formula>
      <formula>0.0001</formula>
    </cfRule>
  </conditionalFormatting>
  <conditionalFormatting sqref="AL27">
    <cfRule type="cellIs" dxfId="1481" priority="53" operator="between">
      <formula>$AO$27-0.1</formula>
      <formula>0.0001</formula>
    </cfRule>
  </conditionalFormatting>
  <conditionalFormatting sqref="AL28">
    <cfRule type="cellIs" dxfId="1480" priority="52" operator="between">
      <formula>$AO$28-0.1</formula>
      <formula>0.0001</formula>
    </cfRule>
  </conditionalFormatting>
  <conditionalFormatting sqref="AL29">
    <cfRule type="cellIs" dxfId="1479" priority="51" operator="between">
      <formula>$AO$29-0.1</formula>
      <formula>0.0001</formula>
    </cfRule>
  </conditionalFormatting>
  <conditionalFormatting sqref="AL30">
    <cfRule type="cellIs" dxfId="1478" priority="50" operator="between">
      <formula>$AO$30-0.1</formula>
      <formula>0.0001</formula>
    </cfRule>
  </conditionalFormatting>
  <conditionalFormatting sqref="AL31">
    <cfRule type="cellIs" dxfId="1477" priority="49" operator="between">
      <formula>$AO$31-0.1</formula>
      <formula>0.0001</formula>
    </cfRule>
  </conditionalFormatting>
  <conditionalFormatting sqref="AE8">
    <cfRule type="cellIs" dxfId="1476" priority="24" operator="between">
      <formula>$AH$8-0.1</formula>
      <formula>0.0001</formula>
    </cfRule>
  </conditionalFormatting>
  <conditionalFormatting sqref="AE9">
    <cfRule type="cellIs" dxfId="1475" priority="23" operator="between">
      <formula>$AH$9-0.1</formula>
      <formula>0.0001</formula>
    </cfRule>
  </conditionalFormatting>
  <conditionalFormatting sqref="AE10">
    <cfRule type="cellIs" dxfId="1474" priority="22" operator="between">
      <formula>$AH$10-0.1</formula>
      <formula>0.0001</formula>
    </cfRule>
  </conditionalFormatting>
  <conditionalFormatting sqref="AE11">
    <cfRule type="cellIs" dxfId="1473" priority="21" operator="between">
      <formula>$AH$11-0.1</formula>
      <formula>0.0001</formula>
    </cfRule>
  </conditionalFormatting>
  <conditionalFormatting sqref="AE12">
    <cfRule type="cellIs" dxfId="1472" priority="20" operator="between">
      <formula>$AH$12-0.1</formula>
      <formula>0.0001</formula>
    </cfRule>
  </conditionalFormatting>
  <conditionalFormatting sqref="AE13">
    <cfRule type="cellIs" dxfId="1471" priority="19" operator="between">
      <formula>$AH$13-0.1</formula>
      <formula>0.0001</formula>
    </cfRule>
  </conditionalFormatting>
  <conditionalFormatting sqref="AE14">
    <cfRule type="cellIs" dxfId="1470" priority="18" operator="between">
      <formula>$AH$14-0.1</formula>
      <formula>0.0001</formula>
    </cfRule>
  </conditionalFormatting>
  <conditionalFormatting sqref="AE15">
    <cfRule type="cellIs" dxfId="1469" priority="17" operator="between">
      <formula>$AH$15-0.1</formula>
      <formula>0.0001</formula>
    </cfRule>
  </conditionalFormatting>
  <conditionalFormatting sqref="AE16">
    <cfRule type="cellIs" dxfId="1468" priority="16" operator="between">
      <formula>$AH$16-0.1</formula>
      <formula>0.0001</formula>
    </cfRule>
  </conditionalFormatting>
  <conditionalFormatting sqref="AE18">
    <cfRule type="cellIs" dxfId="1467" priority="15" operator="between">
      <formula>$AH$18-0.1</formula>
      <formula>0.0001</formula>
    </cfRule>
  </conditionalFormatting>
  <conditionalFormatting sqref="AE19">
    <cfRule type="cellIs" dxfId="1466" priority="14" operator="between">
      <formula>$AH$19-0.1</formula>
      <formula>0.0001</formula>
    </cfRule>
  </conditionalFormatting>
  <conditionalFormatting sqref="AE20">
    <cfRule type="cellIs" dxfId="1465" priority="13" operator="between">
      <formula>$AH$20-0.1</formula>
      <formula>0.0001</formula>
    </cfRule>
  </conditionalFormatting>
  <conditionalFormatting sqref="AE21">
    <cfRule type="cellIs" dxfId="1464" priority="12" operator="between">
      <formula>$AH$21-0.1</formula>
      <formula>0.0001</formula>
    </cfRule>
  </conditionalFormatting>
  <conditionalFormatting sqref="AE22">
    <cfRule type="cellIs" dxfId="1463" priority="11" operator="between">
      <formula>$AH$22-0.1</formula>
      <formula>0.0001</formula>
    </cfRule>
  </conditionalFormatting>
  <conditionalFormatting sqref="AE23">
    <cfRule type="cellIs" dxfId="1462" priority="10" operator="between">
      <formula>$AH$23-0.1</formula>
      <formula>0.0001</formula>
    </cfRule>
  </conditionalFormatting>
  <conditionalFormatting sqref="AE24">
    <cfRule type="cellIs" dxfId="1461" priority="9" operator="between">
      <formula>$AH$24-0.1</formula>
      <formula>0.0001</formula>
    </cfRule>
  </conditionalFormatting>
  <conditionalFormatting sqref="AE25">
    <cfRule type="cellIs" dxfId="1460" priority="8" operator="between">
      <formula>$AH$25-0.1</formula>
      <formula>0.0001</formula>
    </cfRule>
  </conditionalFormatting>
  <conditionalFormatting sqref="AE26">
    <cfRule type="cellIs" dxfId="1459" priority="7" operator="between">
      <formula>$AH$26-0.1</formula>
      <formula>0.0001</formula>
    </cfRule>
  </conditionalFormatting>
  <conditionalFormatting sqref="AE27">
    <cfRule type="cellIs" dxfId="1458" priority="6" operator="between">
      <formula>$AH$27-0.1</formula>
      <formula>0.0001</formula>
    </cfRule>
  </conditionalFormatting>
  <conditionalFormatting sqref="AE28">
    <cfRule type="cellIs" dxfId="1457" priority="5" operator="between">
      <formula>$AH$28-0.1</formula>
      <formula>0.0001</formula>
    </cfRule>
  </conditionalFormatting>
  <conditionalFormatting sqref="AE29">
    <cfRule type="cellIs" dxfId="1456" priority="4" operator="between">
      <formula>$AH$29-0.1</formula>
      <formula>0.0001</formula>
    </cfRule>
  </conditionalFormatting>
  <conditionalFormatting sqref="AE30">
    <cfRule type="cellIs" dxfId="1455" priority="3" operator="between">
      <formula>$AH$30-0.1</formula>
      <formula>0.0001</formula>
    </cfRule>
  </conditionalFormatting>
  <conditionalFormatting sqref="AE31">
    <cfRule type="cellIs" dxfId="1454" priority="2" operator="between">
      <formula>$AH$31-0.1</formula>
      <formula>0.0001</formula>
    </cfRule>
  </conditionalFormatting>
  <conditionalFormatting sqref="AE17">
    <cfRule type="cellIs" dxfId="1453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J8:AJ31 AC8:AC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theme="8" tint="0.59999389629810485"/>
  </sheetPr>
  <dimension ref="A1:HO349"/>
  <sheetViews>
    <sheetView zoomScale="40" zoomScaleNormal="40" zoomScaleSheetLayoutView="59" workbookViewId="0">
      <pane xSplit="1" ySplit="7" topLeftCell="CU8" activePane="bottomRight" state="frozen"/>
      <selection activeCell="CV31" sqref="CV31"/>
      <selection pane="topRight" activeCell="CV31" sqref="CV31"/>
      <selection pane="bottomLeft" activeCell="CV31" sqref="CV31"/>
      <selection pane="bottomRight" activeCell="DF16" sqref="DF16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12" width="11.140625" style="444" customWidth="1"/>
    <col min="113" max="113" width="13.140625" style="444" customWidth="1"/>
    <col min="114" max="115" width="13.85546875" style="444" customWidth="1"/>
    <col min="116" max="118" width="11.140625" style="444" customWidth="1"/>
    <col min="119" max="119" width="12.42578125" style="444" customWidth="1"/>
    <col min="120" max="127" width="11.140625" style="444" customWidth="1"/>
    <col min="128" max="128" width="11.42578125" style="444" customWidth="1"/>
    <col min="129" max="132" width="9.140625" style="444"/>
    <col min="133" max="133" width="14" style="444" customWidth="1"/>
    <col min="134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0">
        <f>'14'!B1:L1+1</f>
        <v>43296</v>
      </c>
      <c r="C1" s="3170"/>
      <c r="D1" s="3170"/>
      <c r="E1" s="3170"/>
      <c r="F1" s="3170"/>
      <c r="G1" s="3170"/>
      <c r="H1" s="3170"/>
      <c r="I1" s="3170"/>
      <c r="J1" s="3170"/>
      <c r="K1" s="3170"/>
      <c r="L1" s="3170"/>
      <c r="N1" s="3130" t="s">
        <v>1</v>
      </c>
      <c r="O1" s="3130"/>
      <c r="P1" s="3130"/>
      <c r="Q1" s="3130"/>
      <c r="R1" s="3130"/>
      <c r="S1" s="3130"/>
      <c r="T1" s="3130"/>
      <c r="U1" s="3130"/>
      <c r="V1" s="3130"/>
      <c r="W1" s="3130"/>
      <c r="X1" s="3130"/>
      <c r="Y1" s="3130"/>
      <c r="Z1" s="3130"/>
      <c r="AA1" s="3130"/>
      <c r="AB1" s="3130"/>
      <c r="AC1" s="3130"/>
      <c r="AD1" s="3130"/>
      <c r="AE1" s="3130"/>
      <c r="AF1" s="3130"/>
      <c r="AG1" s="3130"/>
      <c r="AH1" s="3130"/>
      <c r="AI1" s="3130"/>
      <c r="AJ1" s="3130"/>
      <c r="AK1" s="3130"/>
      <c r="AL1" s="3130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31">
        <v>4</v>
      </c>
      <c r="AW1" s="3131"/>
      <c r="AX1" s="3131">
        <v>20</v>
      </c>
      <c r="AY1" s="3131"/>
      <c r="AZ1" s="849"/>
      <c r="BA1" s="849"/>
      <c r="BB1" s="849"/>
      <c r="BC1" s="444"/>
      <c r="BD1" s="3148"/>
      <c r="BE1" s="3148"/>
      <c r="BF1" s="3148"/>
      <c r="BG1" s="3148"/>
      <c r="BH1" s="3148"/>
      <c r="BI1" s="3148"/>
      <c r="BJ1" s="3148"/>
      <c r="BK1" s="3148"/>
      <c r="BL1" s="3148"/>
      <c r="BM1" s="3148"/>
      <c r="BN1" s="3148"/>
      <c r="BO1" s="3148"/>
      <c r="BP1" s="3148"/>
      <c r="BQ1" s="3148"/>
      <c r="BR1" s="3148"/>
      <c r="BS1" s="3148"/>
      <c r="BT1" s="3148"/>
      <c r="BU1" s="3148"/>
      <c r="BY1" s="445"/>
      <c r="BZ1" s="445"/>
      <c r="CA1" s="446"/>
      <c r="CB1" s="447"/>
      <c r="CC1" s="441"/>
      <c r="CE1" s="439"/>
      <c r="CF1" s="3148" t="s">
        <v>1</v>
      </c>
      <c r="CG1" s="3148"/>
      <c r="CH1" s="3148"/>
      <c r="CI1" s="3148"/>
      <c r="CJ1" s="3148"/>
      <c r="CK1" s="3148"/>
      <c r="CL1" s="3148"/>
      <c r="CM1" s="3148"/>
      <c r="CN1" s="3148"/>
      <c r="CO1" s="3148"/>
      <c r="CP1" s="3148"/>
      <c r="CQ1" s="3148"/>
      <c r="CR1" s="3148"/>
      <c r="CS1" s="3148"/>
      <c r="CT1" s="3148"/>
      <c r="CU1" s="3148"/>
      <c r="CV1" s="3148"/>
      <c r="CW1" s="1706"/>
      <c r="CX1" s="1706"/>
      <c r="CY1" s="1706"/>
      <c r="DL1" s="914"/>
      <c r="DM1" s="915"/>
      <c r="DN1" s="3151"/>
      <c r="DO1" s="3151"/>
      <c r="DP1" s="3152"/>
      <c r="DQ1" s="3153"/>
    </row>
    <row r="2" spans="1:222" ht="15" customHeight="1" thickBot="1" x14ac:dyDescent="0.3">
      <c r="A2" s="3147" t="s">
        <v>4</v>
      </c>
      <c r="B2" s="3147"/>
      <c r="C2" s="3147"/>
      <c r="D2" s="3147"/>
      <c r="E2" s="3147"/>
      <c r="F2" s="3147"/>
      <c r="G2" s="1726">
        <v>24</v>
      </c>
      <c r="H2" s="902"/>
      <c r="I2" s="901"/>
      <c r="J2" s="901"/>
      <c r="K2" s="896"/>
      <c r="L2" s="902"/>
      <c r="M2" s="448"/>
      <c r="N2" s="3130"/>
      <c r="O2" s="3130"/>
      <c r="P2" s="3130"/>
      <c r="Q2" s="3130"/>
      <c r="R2" s="3130"/>
      <c r="S2" s="3130"/>
      <c r="T2" s="3130"/>
      <c r="U2" s="3130"/>
      <c r="V2" s="3130"/>
      <c r="W2" s="3130"/>
      <c r="X2" s="3130"/>
      <c r="Y2" s="3130"/>
      <c r="Z2" s="3130"/>
      <c r="AA2" s="3130"/>
      <c r="AB2" s="3130"/>
      <c r="AC2" s="3130"/>
      <c r="AD2" s="3130"/>
      <c r="AE2" s="3130"/>
      <c r="AF2" s="3130"/>
      <c r="AG2" s="3130"/>
      <c r="AH2" s="3130"/>
      <c r="AI2" s="3130"/>
      <c r="AJ2" s="3130"/>
      <c r="AK2" s="3130"/>
      <c r="AL2" s="3130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31">
        <v>5</v>
      </c>
      <c r="AW2" s="3131"/>
      <c r="AX2" s="3131">
        <v>16</v>
      </c>
      <c r="AY2" s="3131"/>
      <c r="AZ2" s="849"/>
      <c r="BA2" s="849"/>
      <c r="BB2" s="849"/>
      <c r="BC2" s="444"/>
      <c r="BD2" s="3148"/>
      <c r="BE2" s="3148"/>
      <c r="BF2" s="3148"/>
      <c r="BG2" s="3148"/>
      <c r="BH2" s="3148"/>
      <c r="BI2" s="3148"/>
      <c r="BJ2" s="3148"/>
      <c r="BK2" s="3148"/>
      <c r="BL2" s="3148"/>
      <c r="BM2" s="3148"/>
      <c r="BN2" s="3148"/>
      <c r="BO2" s="3148"/>
      <c r="BP2" s="3148"/>
      <c r="BQ2" s="3148"/>
      <c r="BR2" s="3148"/>
      <c r="BS2" s="3148"/>
      <c r="BT2" s="3148"/>
      <c r="BU2" s="3148"/>
      <c r="BV2" s="3086" t="s">
        <v>3</v>
      </c>
      <c r="BW2" s="3084"/>
      <c r="BX2" s="3154">
        <f>AV1</f>
        <v>4</v>
      </c>
      <c r="BY2" s="3155"/>
      <c r="BZ2" s="3154">
        <f>AX1</f>
        <v>20</v>
      </c>
      <c r="CA2" s="3155"/>
      <c r="CB2" s="449"/>
      <c r="CE2" s="450"/>
      <c r="CF2" s="3148"/>
      <c r="CG2" s="3148"/>
      <c r="CH2" s="3148"/>
      <c r="CI2" s="3148"/>
      <c r="CJ2" s="3148"/>
      <c r="CK2" s="3148"/>
      <c r="CL2" s="3148"/>
      <c r="CM2" s="3148"/>
      <c r="CN2" s="3148"/>
      <c r="CO2" s="3148"/>
      <c r="CP2" s="3148"/>
      <c r="CQ2" s="3148"/>
      <c r="CR2" s="3148"/>
      <c r="CS2" s="3148"/>
      <c r="CT2" s="3148"/>
      <c r="CU2" s="3148"/>
      <c r="CV2" s="3148"/>
      <c r="CW2" s="1706"/>
      <c r="CX2" s="1706"/>
      <c r="CY2" s="1706"/>
      <c r="DL2" s="3086" t="s">
        <v>3</v>
      </c>
      <c r="DM2" s="3084"/>
      <c r="DN2" s="3156">
        <f>BX2</f>
        <v>4</v>
      </c>
      <c r="DO2" s="3155"/>
      <c r="DP2" s="3156">
        <f>BZ2</f>
        <v>20</v>
      </c>
      <c r="DQ2" s="3155"/>
    </row>
    <row r="3" spans="1:222" ht="15" customHeight="1" thickBot="1" x14ac:dyDescent="0.3">
      <c r="A3" s="3147" t="s">
        <v>501</v>
      </c>
      <c r="B3" s="3147"/>
      <c r="C3" s="3147"/>
      <c r="D3" s="3147"/>
      <c r="E3" s="3147"/>
      <c r="F3" s="3147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1188</v>
      </c>
      <c r="AR3" s="2303">
        <v>21</v>
      </c>
      <c r="AS3" s="908" t="s">
        <v>508</v>
      </c>
      <c r="AT3" s="2335"/>
      <c r="AU3" s="909">
        <v>4</v>
      </c>
      <c r="AV3" s="1199" t="s">
        <v>506</v>
      </c>
      <c r="AW3" s="1200">
        <v>12</v>
      </c>
      <c r="AX3" s="1202" t="s">
        <v>512</v>
      </c>
      <c r="AY3" s="1201">
        <v>14</v>
      </c>
      <c r="AZ3" s="906" t="s">
        <v>507</v>
      </c>
      <c r="BA3" s="910">
        <v>17</v>
      </c>
      <c r="BB3" s="1122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086" t="s">
        <v>5</v>
      </c>
      <c r="BW3" s="3084"/>
      <c r="BX3" s="3154">
        <f>AV2</f>
        <v>5</v>
      </c>
      <c r="BY3" s="3155"/>
      <c r="BZ3" s="3180">
        <f>AX2</f>
        <v>16</v>
      </c>
      <c r="CA3" s="3182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086" t="s">
        <v>5</v>
      </c>
      <c r="DM3" s="3084"/>
      <c r="DN3" s="3156">
        <f>BX3</f>
        <v>5</v>
      </c>
      <c r="DO3" s="3155"/>
      <c r="DP3" s="3156">
        <f>BZ3</f>
        <v>16</v>
      </c>
      <c r="DQ3" s="3155"/>
    </row>
    <row r="4" spans="1:222" ht="17.25" customHeight="1" thickBot="1" x14ac:dyDescent="0.3">
      <c r="A4" s="3146" t="s">
        <v>500</v>
      </c>
      <c r="B4" s="3146"/>
      <c r="C4" s="3146"/>
      <c r="D4" s="3146"/>
      <c r="E4" s="3146"/>
      <c r="F4" s="3146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509</v>
      </c>
      <c r="AR4" s="912">
        <v>3</v>
      </c>
      <c r="AS4" s="913" t="s">
        <v>510</v>
      </c>
      <c r="AT4" s="2336"/>
      <c r="AU4" s="910">
        <v>5</v>
      </c>
      <c r="AV4" s="913" t="s">
        <v>1139</v>
      </c>
      <c r="AW4" s="907">
        <v>20</v>
      </c>
      <c r="AX4" s="906" t="s">
        <v>511</v>
      </c>
      <c r="AY4" s="910">
        <v>16</v>
      </c>
      <c r="AZ4" s="906" t="s">
        <v>496</v>
      </c>
      <c r="BA4" s="910">
        <v>18</v>
      </c>
      <c r="BB4" s="1122"/>
      <c r="BC4" s="456" t="s">
        <v>2</v>
      </c>
      <c r="BD4" s="3145">
        <f>A6</f>
        <v>43296</v>
      </c>
      <c r="BE4" s="3145"/>
      <c r="BF4" s="3145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45">
        <f>BD4</f>
        <v>43296</v>
      </c>
      <c r="CD4" s="3145"/>
      <c r="CE4" s="3145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7" t="s">
        <v>9</v>
      </c>
      <c r="L5" s="3106"/>
      <c r="M5" s="3118"/>
      <c r="N5" s="3107" t="s">
        <v>10</v>
      </c>
      <c r="O5" s="3106"/>
      <c r="P5" s="3118"/>
      <c r="Q5" s="3107" t="s">
        <v>11</v>
      </c>
      <c r="R5" s="3106"/>
      <c r="S5" s="3118"/>
      <c r="T5" s="3107" t="s">
        <v>12</v>
      </c>
      <c r="U5" s="3106"/>
      <c r="V5" s="3106"/>
      <c r="W5" s="3106"/>
      <c r="X5" s="3106"/>
      <c r="Y5" s="3106"/>
      <c r="Z5" s="3106"/>
      <c r="AA5" s="2332"/>
      <c r="AB5" s="3107" t="s">
        <v>13</v>
      </c>
      <c r="AC5" s="3106"/>
      <c r="AD5" s="3106"/>
      <c r="AE5" s="3106"/>
      <c r="AF5" s="3106"/>
      <c r="AG5" s="3106"/>
      <c r="AH5" s="3118"/>
      <c r="AI5" s="3107" t="s">
        <v>14</v>
      </c>
      <c r="AJ5" s="3106"/>
      <c r="AK5" s="3106"/>
      <c r="AL5" s="3106"/>
      <c r="AM5" s="3106"/>
      <c r="AN5" s="3106"/>
      <c r="AO5" s="3118"/>
      <c r="AP5" s="914" t="s">
        <v>12</v>
      </c>
      <c r="AQ5" s="915"/>
      <c r="AR5" s="915"/>
      <c r="AS5" s="2331"/>
      <c r="AT5" s="2332"/>
      <c r="AU5" s="3107" t="s">
        <v>13</v>
      </c>
      <c r="AV5" s="3106"/>
      <c r="AW5" s="3106"/>
      <c r="AX5" s="1701"/>
      <c r="AY5" s="3107" t="s">
        <v>14</v>
      </c>
      <c r="AZ5" s="3106"/>
      <c r="BA5" s="3106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7" t="s">
        <v>18</v>
      </c>
      <c r="BX5" s="3106"/>
      <c r="BY5" s="3106"/>
      <c r="BZ5" s="3106"/>
      <c r="CA5" s="3106"/>
      <c r="CB5" s="3118"/>
      <c r="CC5" s="893" t="s">
        <v>80</v>
      </c>
      <c r="CD5" s="892"/>
      <c r="CE5" s="892"/>
      <c r="CF5" s="894"/>
      <c r="CG5" s="3086" t="s">
        <v>47</v>
      </c>
      <c r="CH5" s="3085"/>
      <c r="CI5" s="3086" t="s">
        <v>48</v>
      </c>
      <c r="CJ5" s="3085"/>
      <c r="CK5" s="2427" t="s">
        <v>499</v>
      </c>
      <c r="CL5" s="2429"/>
      <c r="CM5" s="895"/>
      <c r="CN5" s="3086" t="s">
        <v>18</v>
      </c>
      <c r="CO5" s="3084"/>
      <c r="CP5" s="3084"/>
      <c r="CQ5" s="3084"/>
      <c r="CR5" s="3084"/>
      <c r="CS5" s="3084"/>
      <c r="CT5" s="3084"/>
      <c r="CU5" s="3084"/>
      <c r="CV5" s="3084"/>
      <c r="CW5" s="3085"/>
      <c r="CX5" s="3086" t="s">
        <v>17</v>
      </c>
      <c r="CY5" s="3084"/>
      <c r="CZ5" s="3084"/>
      <c r="DA5" s="3084"/>
      <c r="DB5" s="3084"/>
      <c r="DC5" s="3084"/>
      <c r="DD5" s="3084"/>
      <c r="DE5" s="3084"/>
      <c r="DF5" s="3085"/>
      <c r="DG5" s="893"/>
      <c r="DH5" s="894"/>
      <c r="DI5" s="3086" t="s">
        <v>80</v>
      </c>
      <c r="DJ5" s="3084"/>
      <c r="DK5" s="3085"/>
      <c r="DL5" s="3086" t="s">
        <v>47</v>
      </c>
      <c r="DM5" s="3084"/>
      <c r="DN5" s="3084"/>
      <c r="DO5" s="3084"/>
      <c r="DP5" s="3084"/>
      <c r="DQ5" s="3085"/>
      <c r="DR5" s="3084" t="s">
        <v>48</v>
      </c>
      <c r="DS5" s="3084"/>
      <c r="DT5" s="3084"/>
      <c r="DU5" s="3084"/>
      <c r="DV5" s="3084"/>
      <c r="DW5" s="3085"/>
    </row>
    <row r="6" spans="1:222" s="586" customFormat="1" ht="17.25" customHeight="1" thickTop="1" thickBot="1" x14ac:dyDescent="0.35">
      <c r="A6" s="943">
        <f>B1</f>
        <v>43296</v>
      </c>
      <c r="B6" s="3127" t="s">
        <v>15</v>
      </c>
      <c r="C6" s="3128"/>
      <c r="D6" s="3128"/>
      <c r="E6" s="3128"/>
      <c r="F6" s="3128"/>
      <c r="G6" s="3128"/>
      <c r="H6" s="3128"/>
      <c r="I6" s="3128"/>
      <c r="J6" s="1698"/>
      <c r="K6" s="3127" t="s">
        <v>16</v>
      </c>
      <c r="L6" s="3128"/>
      <c r="M6" s="3129"/>
      <c r="N6" s="3127" t="s">
        <v>16</v>
      </c>
      <c r="O6" s="3128"/>
      <c r="P6" s="3129"/>
      <c r="Q6" s="3127" t="s">
        <v>16</v>
      </c>
      <c r="R6" s="3128"/>
      <c r="S6" s="3129"/>
      <c r="T6" s="3121" t="s">
        <v>17</v>
      </c>
      <c r="U6" s="3122"/>
      <c r="V6" s="3122"/>
      <c r="W6" s="3122"/>
      <c r="X6" s="3122"/>
      <c r="Y6" s="3122"/>
      <c r="Z6" s="3122"/>
      <c r="AA6" s="2334"/>
      <c r="AB6" s="3121" t="s">
        <v>17</v>
      </c>
      <c r="AC6" s="3122"/>
      <c r="AD6" s="3122"/>
      <c r="AE6" s="3122"/>
      <c r="AF6" s="3122"/>
      <c r="AG6" s="3122"/>
      <c r="AH6" s="3123"/>
      <c r="AI6" s="3124" t="s">
        <v>17</v>
      </c>
      <c r="AJ6" s="3125"/>
      <c r="AK6" s="3125"/>
      <c r="AL6" s="3125"/>
      <c r="AM6" s="3125"/>
      <c r="AN6" s="3125"/>
      <c r="AO6" s="3126"/>
      <c r="AP6" s="1304" t="s">
        <v>80</v>
      </c>
      <c r="AQ6" s="1305"/>
      <c r="AR6" s="1699"/>
      <c r="AS6" s="2333"/>
      <c r="AT6" s="2334"/>
      <c r="AU6" s="3132" t="s">
        <v>80</v>
      </c>
      <c r="AV6" s="3133"/>
      <c r="AW6" s="3133"/>
      <c r="AX6" s="1708"/>
      <c r="AY6" s="3132" t="s">
        <v>80</v>
      </c>
      <c r="AZ6" s="3133"/>
      <c r="BA6" s="3133"/>
      <c r="BB6" s="1708"/>
      <c r="BC6" s="3128" t="s">
        <v>47</v>
      </c>
      <c r="BD6" s="3128"/>
      <c r="BE6" s="3128"/>
      <c r="BF6" s="3128"/>
      <c r="BG6" s="2471"/>
      <c r="BH6" s="2471"/>
      <c r="BI6" s="2471"/>
      <c r="BJ6" s="1698"/>
      <c r="BK6" s="3127" t="s">
        <v>48</v>
      </c>
      <c r="BL6" s="3128"/>
      <c r="BM6" s="3128"/>
      <c r="BN6" s="3128"/>
      <c r="BO6" s="2475"/>
      <c r="BP6" s="2475"/>
      <c r="BQ6" s="2475"/>
      <c r="BR6" s="2475"/>
      <c r="BS6" s="2470"/>
      <c r="BT6" s="2471" t="s">
        <v>1179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094" t="s">
        <v>9</v>
      </c>
      <c r="CH6" s="3095"/>
      <c r="CI6" s="3094" t="s">
        <v>10</v>
      </c>
      <c r="CJ6" s="3095"/>
      <c r="CK6" s="881" t="s">
        <v>33</v>
      </c>
      <c r="CL6" s="881" t="s">
        <v>33</v>
      </c>
      <c r="CM6" s="882"/>
      <c r="CN6" s="3094" t="s">
        <v>20</v>
      </c>
      <c r="CO6" s="3105"/>
      <c r="CP6" s="3094" t="s">
        <v>951</v>
      </c>
      <c r="CQ6" s="3095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094" t="s">
        <v>9</v>
      </c>
      <c r="DB6" s="3095"/>
      <c r="DC6" s="3096" t="s">
        <v>10</v>
      </c>
      <c r="DD6" s="3097"/>
      <c r="DE6" s="3092" t="s">
        <v>11</v>
      </c>
      <c r="DF6" s="3093"/>
      <c r="DG6" s="3090" t="s">
        <v>967</v>
      </c>
      <c r="DH6" s="3091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74" t="s">
        <v>890</v>
      </c>
      <c r="D7" s="1174" t="s">
        <v>891</v>
      </c>
      <c r="E7" s="1174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510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497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497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497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497</v>
      </c>
      <c r="AR7" s="1142" t="s">
        <v>28</v>
      </c>
      <c r="AS7" s="1142" t="s">
        <v>510</v>
      </c>
      <c r="AT7" s="1146" t="s">
        <v>1160</v>
      </c>
      <c r="AU7" s="1138" t="s">
        <v>25</v>
      </c>
      <c r="AV7" s="1139" t="s">
        <v>497</v>
      </c>
      <c r="AW7" s="1142" t="s">
        <v>28</v>
      </c>
      <c r="AX7" s="1140" t="s">
        <v>510</v>
      </c>
      <c r="AY7" s="1143" t="s">
        <v>25</v>
      </c>
      <c r="AZ7" s="1139" t="s">
        <v>497</v>
      </c>
      <c r="BA7" s="1142" t="s">
        <v>28</v>
      </c>
      <c r="BB7" s="1140" t="s">
        <v>510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40" t="s">
        <v>510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40" t="s">
        <v>49</v>
      </c>
      <c r="BP7" s="1140" t="s">
        <v>890</v>
      </c>
      <c r="BQ7" s="1140" t="s">
        <v>891</v>
      </c>
      <c r="BR7" s="1142" t="s">
        <v>510</v>
      </c>
      <c r="BS7" s="2571" t="s">
        <v>1176</v>
      </c>
      <c r="BT7" s="2569" t="s">
        <v>1177</v>
      </c>
      <c r="BU7" s="2569" t="s">
        <v>1178</v>
      </c>
      <c r="BV7" s="2545" t="s">
        <v>23</v>
      </c>
      <c r="BW7" s="853" t="s">
        <v>32</v>
      </c>
      <c r="BX7" s="854" t="s">
        <v>498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261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181</v>
      </c>
      <c r="GF7" s="1576" t="s">
        <v>182</v>
      </c>
      <c r="GG7" s="1576" t="s">
        <v>183</v>
      </c>
      <c r="GH7" s="1576" t="s">
        <v>184</v>
      </c>
      <c r="GI7" s="1576" t="s">
        <v>104</v>
      </c>
      <c r="GJ7" s="1576" t="s">
        <v>185</v>
      </c>
      <c r="GK7" s="1576" t="s">
        <v>186</v>
      </c>
      <c r="GL7" s="1576" t="s">
        <v>187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181</v>
      </c>
      <c r="GR7" s="1576" t="s">
        <v>182</v>
      </c>
      <c r="GS7" s="1576" t="s">
        <v>183</v>
      </c>
      <c r="GT7" s="1576" t="s">
        <v>184</v>
      </c>
      <c r="GU7" s="1576" t="s">
        <v>104</v>
      </c>
      <c r="GV7" s="1576" t="s">
        <v>185</v>
      </c>
      <c r="GW7" s="1576" t="s">
        <v>186</v>
      </c>
      <c r="GX7" s="1775" t="s">
        <v>187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181</v>
      </c>
      <c r="HD7" s="1576" t="s">
        <v>182</v>
      </c>
      <c r="HE7" s="1576" t="s">
        <v>183</v>
      </c>
      <c r="HF7" s="1576" t="s">
        <v>184</v>
      </c>
      <c r="HG7" s="1576" t="s">
        <v>104</v>
      </c>
      <c r="HH7" s="1576" t="s">
        <v>185</v>
      </c>
      <c r="HI7" s="1576" t="s">
        <v>186</v>
      </c>
      <c r="HJ7" s="1576" t="s">
        <v>187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2"/>
      <c r="AF8" s="2417"/>
      <c r="AG8" s="2561"/>
      <c r="AH8" s="2683" t="str">
        <f>IF(AE8&lt;=0,"",HA8+0.12)</f>
        <v/>
      </c>
      <c r="AI8" s="2418"/>
      <c r="AJ8" s="2414"/>
      <c r="AK8" s="2413"/>
      <c r="AL8" s="2358"/>
      <c r="AM8" s="2417"/>
      <c r="AN8" s="2561"/>
      <c r="AO8" s="2683" t="str">
        <f>IF(AI8&lt;=0,"",HM8+0.12)</f>
        <v/>
      </c>
      <c r="AP8" s="2883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43296.001624999997</v>
      </c>
      <c r="BW8" s="2542" t="s">
        <v>1230</v>
      </c>
      <c r="BX8" s="754">
        <v>54</v>
      </c>
      <c r="BY8" s="755">
        <v>9.5</v>
      </c>
      <c r="BZ8" s="756">
        <v>9.5</v>
      </c>
      <c r="CA8" s="757">
        <v>10.5</v>
      </c>
      <c r="CB8" s="758">
        <v>29.5</v>
      </c>
      <c r="CC8" s="759">
        <v>9</v>
      </c>
      <c r="CD8" s="756">
        <v>9</v>
      </c>
      <c r="CE8" s="760">
        <v>10</v>
      </c>
      <c r="CF8" s="760">
        <v>28</v>
      </c>
      <c r="CG8" s="761" t="s">
        <v>1226</v>
      </c>
      <c r="CH8" s="760">
        <v>9.3657599999999999</v>
      </c>
      <c r="CI8" s="762" t="s">
        <v>1227</v>
      </c>
      <c r="CJ8" s="763">
        <v>15.161760000000001</v>
      </c>
      <c r="CK8" s="757">
        <v>24.527520000000003</v>
      </c>
      <c r="CL8" s="2447">
        <v>0.95184000000000002</v>
      </c>
      <c r="CM8" s="2444">
        <v>43296.001624999997</v>
      </c>
      <c r="CN8" s="2393">
        <v>59.674277899796941</v>
      </c>
      <c r="CO8" s="764">
        <v>2766.9326000000001</v>
      </c>
      <c r="CP8" s="1258">
        <v>0</v>
      </c>
      <c r="CQ8" s="765">
        <v>681.93832599118946</v>
      </c>
      <c r="CR8" s="2548">
        <v>0</v>
      </c>
      <c r="CS8" s="2546">
        <v>0</v>
      </c>
      <c r="CT8" s="2547">
        <v>0</v>
      </c>
      <c r="CU8" s="766">
        <v>0</v>
      </c>
      <c r="CV8" s="767">
        <v>0</v>
      </c>
      <c r="CW8" s="768">
        <v>0.69471853261551542</v>
      </c>
      <c r="CX8" s="766">
        <v>1.9783355350066048</v>
      </c>
      <c r="CY8" s="767">
        <v>1.9783355350066048</v>
      </c>
      <c r="CZ8" s="768">
        <v>2.0030647291941879</v>
      </c>
      <c r="DA8" s="769">
        <v>0.19215788973273037</v>
      </c>
      <c r="DB8" s="769">
        <v>0.19215788973273037</v>
      </c>
      <c r="DC8" s="769">
        <v>0.19215788973273037</v>
      </c>
      <c r="DD8" s="769">
        <v>0.19215788973273037</v>
      </c>
      <c r="DE8" s="769">
        <v>0.19015624504801448</v>
      </c>
      <c r="DF8" s="770">
        <v>0.19015624504801448</v>
      </c>
      <c r="DG8" s="1301">
        <v>0.85601056803170406</v>
      </c>
      <c r="DH8" s="760">
        <v>3</v>
      </c>
      <c r="DI8" s="1282">
        <v>5.9792166266986413E-2</v>
      </c>
      <c r="DJ8" s="769">
        <v>5.9792166266986413E-2</v>
      </c>
      <c r="DK8" s="771">
        <v>5.9616306954436461E-2</v>
      </c>
      <c r="DL8" s="2618">
        <v>1.0983397190293742</v>
      </c>
      <c r="DM8" s="769">
        <v>0.5004868095384275</v>
      </c>
      <c r="DN8" s="769">
        <v>9.632446134347275E-2</v>
      </c>
      <c r="DO8" s="769">
        <v>4.3922812819757402</v>
      </c>
      <c r="DP8" s="769">
        <v>0.86166205740823443</v>
      </c>
      <c r="DQ8" s="771">
        <v>6.0787871603857617</v>
      </c>
      <c r="DR8" s="2618">
        <v>1.103448275862069</v>
      </c>
      <c r="DS8" s="769">
        <v>0.50241175880588307</v>
      </c>
      <c r="DT8" s="769">
        <v>8.6692015209125478E-2</v>
      </c>
      <c r="DU8" s="769">
        <v>4.001861855297796</v>
      </c>
      <c r="DV8" s="769">
        <v>0.77549585166741108</v>
      </c>
      <c r="DW8" s="771">
        <v>5.1061812147240389</v>
      </c>
      <c r="DX8" s="928"/>
      <c r="EG8" s="2021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6.21</v>
      </c>
      <c r="U9" s="2888">
        <v>0.29099999999999998</v>
      </c>
      <c r="V9" s="2402">
        <v>3</v>
      </c>
      <c r="W9" s="2403">
        <v>0.28999999999999998</v>
      </c>
      <c r="X9" s="2404">
        <v>29.9</v>
      </c>
      <c r="Y9" s="2562">
        <v>9.5</v>
      </c>
      <c r="Z9" s="2405">
        <f>IF(T9&lt;=0,"",GO9+0.12)</f>
        <v>0.30671383647798744</v>
      </c>
      <c r="AA9" s="2645"/>
      <c r="AB9" s="2406">
        <v>6.18</v>
      </c>
      <c r="AC9" s="2888">
        <v>0.26300000000000001</v>
      </c>
      <c r="AD9" s="2407">
        <v>3</v>
      </c>
      <c r="AE9" s="2773">
        <v>0.28000000000000003</v>
      </c>
      <c r="AF9" s="2404">
        <v>29.4</v>
      </c>
      <c r="AG9" s="2562">
        <v>9.6</v>
      </c>
      <c r="AH9" s="2684">
        <f>IF(AE9&lt;=0,"",HA9+0.12)</f>
        <v>0.30867924528301888</v>
      </c>
      <c r="AI9" s="2406">
        <v>6.22</v>
      </c>
      <c r="AJ9" s="2888">
        <v>0.24299999999999999</v>
      </c>
      <c r="AK9" s="2407">
        <v>3</v>
      </c>
      <c r="AL9" s="2403">
        <v>0.38</v>
      </c>
      <c r="AM9" s="2404">
        <v>29.7</v>
      </c>
      <c r="AN9" s="2562">
        <v>10.7</v>
      </c>
      <c r="AO9" s="2684">
        <f>IF(AI9&lt;=0,"",HM9+0.12)</f>
        <v>0.31814814814814812</v>
      </c>
      <c r="AP9" s="2884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7.16</v>
      </c>
      <c r="BD9" s="2403">
        <v>4.9000000000000002E-2</v>
      </c>
      <c r="BE9" s="2407">
        <v>1</v>
      </c>
      <c r="BF9" s="2403">
        <v>4</v>
      </c>
      <c r="BG9" s="2562">
        <v>30.6</v>
      </c>
      <c r="BH9" s="2656"/>
      <c r="BI9" s="2656"/>
      <c r="BJ9" s="2400"/>
      <c r="BK9" s="2401">
        <v>7.3</v>
      </c>
      <c r="BL9" s="2403">
        <v>5.1999999999999998E-2</v>
      </c>
      <c r="BM9" s="2407">
        <v>1</v>
      </c>
      <c r="BN9" s="2404">
        <v>4</v>
      </c>
      <c r="BO9" s="2562">
        <v>28.6</v>
      </c>
      <c r="BP9" s="2656"/>
      <c r="BQ9" s="2656"/>
      <c r="BR9" s="2638"/>
      <c r="BS9" s="2578">
        <v>3.2</v>
      </c>
      <c r="BT9" s="2562">
        <v>3.7</v>
      </c>
      <c r="BU9" s="2632">
        <v>2.2999999999999998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7200</v>
      </c>
      <c r="CO9" s="2386"/>
      <c r="CP9" s="2387"/>
      <c r="CQ9" s="2384"/>
      <c r="CR9" s="2383"/>
      <c r="CS9" s="2386"/>
      <c r="CT9" s="2384"/>
      <c r="CU9" s="2380">
        <v>0</v>
      </c>
      <c r="CV9" s="2377">
        <v>0</v>
      </c>
      <c r="CW9" s="2381">
        <v>25</v>
      </c>
      <c r="CX9" s="2380">
        <v>400</v>
      </c>
      <c r="CY9" s="2377">
        <v>400</v>
      </c>
      <c r="CZ9" s="2381">
        <v>450</v>
      </c>
      <c r="DA9" s="2388">
        <v>320</v>
      </c>
      <c r="DB9" s="2388">
        <v>320</v>
      </c>
      <c r="DC9" s="2388">
        <v>320</v>
      </c>
      <c r="DD9" s="2388">
        <v>320</v>
      </c>
      <c r="DE9" s="2388">
        <v>350</v>
      </c>
      <c r="DF9" s="2389">
        <v>350</v>
      </c>
      <c r="DG9" s="2388">
        <v>450</v>
      </c>
      <c r="DH9" s="2390"/>
      <c r="DI9" s="2391">
        <v>1020</v>
      </c>
      <c r="DJ9" s="2388">
        <v>1020</v>
      </c>
      <c r="DK9" s="2390">
        <v>1130</v>
      </c>
      <c r="DL9" s="2619">
        <v>86</v>
      </c>
      <c r="DM9" s="2388">
        <v>104</v>
      </c>
      <c r="DN9" s="2388">
        <v>12</v>
      </c>
      <c r="DO9" s="2388">
        <v>1670</v>
      </c>
      <c r="DP9" s="2388">
        <v>340</v>
      </c>
      <c r="DQ9" s="2390">
        <v>375</v>
      </c>
      <c r="DR9" s="2383">
        <v>48</v>
      </c>
      <c r="DS9" s="2388">
        <v>58</v>
      </c>
      <c r="DT9" s="2388">
        <v>6</v>
      </c>
      <c r="DU9" s="2388">
        <v>840</v>
      </c>
      <c r="DV9" s="2388">
        <v>170</v>
      </c>
      <c r="DW9" s="2390">
        <v>175</v>
      </c>
      <c r="DX9" s="928"/>
      <c r="EG9" s="2021"/>
      <c r="EH9" s="450"/>
      <c r="GD9" s="1728">
        <v>4.1666666666666664E-2</v>
      </c>
      <c r="GE9" s="1777">
        <f t="shared" ref="GE9:GE31" si="30">IF(W9&lt;=0,"",W9)</f>
        <v>0.28999999999999998</v>
      </c>
      <c r="GF9" s="1793">
        <f t="shared" si="0"/>
        <v>9.5</v>
      </c>
      <c r="GG9" s="1779">
        <f t="shared" si="1"/>
        <v>26.778947368421054</v>
      </c>
      <c r="GH9" s="1777">
        <f t="shared" si="2"/>
        <v>7.765894736842105</v>
      </c>
      <c r="GI9" s="1794">
        <f t="shared" si="3"/>
        <v>6.21</v>
      </c>
      <c r="GJ9" s="1794">
        <f t="shared" si="4"/>
        <v>29.9</v>
      </c>
      <c r="GK9" s="1780">
        <f t="shared" si="5"/>
        <v>5</v>
      </c>
      <c r="GL9" s="1781">
        <f t="shared" si="6"/>
        <v>1.553178947368421</v>
      </c>
      <c r="GM9" s="1782">
        <f t="shared" si="7"/>
        <v>25</v>
      </c>
      <c r="GN9" s="1782">
        <f t="shared" si="8"/>
        <v>6.5</v>
      </c>
      <c r="GO9" s="1783">
        <f t="shared" si="9"/>
        <v>0.18671383647798742</v>
      </c>
      <c r="GP9" s="1580">
        <v>4.1666666666666664E-2</v>
      </c>
      <c r="GQ9" s="1784">
        <f t="shared" ref="GQ9:GQ31" si="31">IF(AE9&lt;=0,"",AE9)</f>
        <v>0.28000000000000003</v>
      </c>
      <c r="GR9" s="1785">
        <f t="shared" si="10"/>
        <v>9.6</v>
      </c>
      <c r="GS9" s="1786">
        <f t="shared" si="11"/>
        <v>26.5</v>
      </c>
      <c r="GT9" s="1787">
        <f t="shared" si="12"/>
        <v>7.4200000000000008</v>
      </c>
      <c r="GU9" s="1786">
        <f t="shared" si="13"/>
        <v>6.18</v>
      </c>
      <c r="GV9" s="1786">
        <f t="shared" si="14"/>
        <v>29.4</v>
      </c>
      <c r="GW9" s="1788">
        <f t="shared" si="15"/>
        <v>5</v>
      </c>
      <c r="GX9" s="1781">
        <f t="shared" si="16"/>
        <v>1.4840000000000002</v>
      </c>
      <c r="GY9" s="1789">
        <f t="shared" si="17"/>
        <v>25</v>
      </c>
      <c r="GZ9" s="1789">
        <f t="shared" si="18"/>
        <v>6.5</v>
      </c>
      <c r="HA9" s="1790">
        <f t="shared" si="19"/>
        <v>0.18867924528301888</v>
      </c>
      <c r="HB9" s="1580">
        <v>4.1666666666666664E-2</v>
      </c>
      <c r="HC9" s="1784">
        <f t="shared" ref="HC9:HC31" si="32">IF(AL9&lt;=0,"",AL9)</f>
        <v>0.38</v>
      </c>
      <c r="HD9" s="1785">
        <f t="shared" si="20"/>
        <v>10.7</v>
      </c>
      <c r="HE9" s="1786">
        <f t="shared" si="21"/>
        <v>25.233644859813086</v>
      </c>
      <c r="HF9" s="1787">
        <f t="shared" si="22"/>
        <v>9.5887850467289724</v>
      </c>
      <c r="HG9" s="1786">
        <f t="shared" si="23"/>
        <v>6.22</v>
      </c>
      <c r="HH9" s="1786">
        <f t="shared" si="24"/>
        <v>29.7</v>
      </c>
      <c r="HI9" s="1788">
        <f t="shared" si="25"/>
        <v>5</v>
      </c>
      <c r="HJ9" s="1787">
        <f t="shared" si="26"/>
        <v>1.9177570093457945</v>
      </c>
      <c r="HK9" s="1791">
        <f t="shared" si="27"/>
        <v>25</v>
      </c>
      <c r="HL9" s="1791">
        <f t="shared" si="28"/>
        <v>6.5</v>
      </c>
      <c r="HM9" s="1792">
        <f t="shared" si="29"/>
        <v>0.19814814814814813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1"/>
      <c r="AF10" s="2351"/>
      <c r="AG10" s="2563"/>
      <c r="AH10" s="2685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5" t="str">
        <f t="shared" ref="AO10:AO31" si="35">IF(AI10&lt;=0,"",HM10+0.12)</f>
        <v/>
      </c>
      <c r="AP10" s="2885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43296.320745023149</v>
      </c>
      <c r="BW10" s="2542" t="s">
        <v>1230</v>
      </c>
      <c r="BX10" s="754">
        <v>44</v>
      </c>
      <c r="BY10" s="755">
        <v>8.5</v>
      </c>
      <c r="BZ10" s="756">
        <v>8.5</v>
      </c>
      <c r="CA10" s="757">
        <v>9.5</v>
      </c>
      <c r="CB10" s="758">
        <v>26.5</v>
      </c>
      <c r="CC10" s="759">
        <v>8</v>
      </c>
      <c r="CD10" s="756">
        <v>8</v>
      </c>
      <c r="CE10" s="760">
        <v>9</v>
      </c>
      <c r="CF10" s="760">
        <v>25</v>
      </c>
      <c r="CG10" s="761" t="s">
        <v>1226</v>
      </c>
      <c r="CH10" s="760">
        <v>9.3657599999999999</v>
      </c>
      <c r="CI10" s="762" t="s">
        <v>1227</v>
      </c>
      <c r="CJ10" s="763">
        <v>15.161760000000001</v>
      </c>
      <c r="CK10" s="757">
        <v>24.527520000000003</v>
      </c>
      <c r="CL10" s="2449">
        <v>0.95184000000000002</v>
      </c>
      <c r="CM10" s="2446">
        <v>43296.320745023149</v>
      </c>
      <c r="CN10" s="2393">
        <v>68.275130322461592</v>
      </c>
      <c r="CO10" s="764">
        <v>2766.9326000000001</v>
      </c>
      <c r="CP10" s="1258">
        <v>0</v>
      </c>
      <c r="CQ10" s="765">
        <v>666.07929515418505</v>
      </c>
      <c r="CR10" s="2548">
        <v>0</v>
      </c>
      <c r="CS10" s="2546">
        <v>0</v>
      </c>
      <c r="CT10" s="2547">
        <v>0</v>
      </c>
      <c r="CU10" s="766">
        <v>0</v>
      </c>
      <c r="CV10" s="767">
        <v>0</v>
      </c>
      <c r="CW10" s="768">
        <v>1.3821242385719203</v>
      </c>
      <c r="CX10" s="766">
        <v>2.2256274768824307</v>
      </c>
      <c r="CY10" s="767">
        <v>2.1143461030383093</v>
      </c>
      <c r="CZ10" s="768">
        <v>2.0772523117569355</v>
      </c>
      <c r="DA10" s="769">
        <v>0.22818749405761735</v>
      </c>
      <c r="DB10" s="769">
        <v>0.22818749405761735</v>
      </c>
      <c r="DC10" s="769">
        <v>0.24161028782571251</v>
      </c>
      <c r="DD10" s="769">
        <v>0.25503308159380761</v>
      </c>
      <c r="DE10" s="769">
        <v>0.20416775784102603</v>
      </c>
      <c r="DF10" s="770">
        <v>0.22818749405761735</v>
      </c>
      <c r="DG10" s="1301">
        <v>0.85601056803170406</v>
      </c>
      <c r="DH10" s="760">
        <v>2.5</v>
      </c>
      <c r="DI10" s="1282">
        <v>5.9352517985611516E-2</v>
      </c>
      <c r="DJ10" s="769">
        <v>5.9352517985611516E-2</v>
      </c>
      <c r="DK10" s="771">
        <v>5.9205968558486553E-2</v>
      </c>
      <c r="DL10" s="2618">
        <v>1.0919540229885059</v>
      </c>
      <c r="DM10" s="769">
        <v>0.49808062295410821</v>
      </c>
      <c r="DN10" s="769">
        <v>9.9334600760456276E-2</v>
      </c>
      <c r="DO10" s="769">
        <v>4.4016315349305764</v>
      </c>
      <c r="DP10" s="769">
        <v>0.86958174543588374</v>
      </c>
      <c r="DQ10" s="771">
        <v>6.8386355554339815</v>
      </c>
      <c r="DR10" s="2618">
        <v>1.1238825031928481</v>
      </c>
      <c r="DS10" s="769">
        <v>0.5004868095384275</v>
      </c>
      <c r="DT10" s="769">
        <v>9.632446134347275E-2</v>
      </c>
      <c r="DU10" s="769">
        <v>4.0321362566485774</v>
      </c>
      <c r="DV10" s="769">
        <v>0.78563305234280212</v>
      </c>
      <c r="DW10" s="771">
        <v>4.8630297283086081</v>
      </c>
      <c r="DX10" s="928"/>
      <c r="EG10" s="450"/>
      <c r="EH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6.96</v>
      </c>
      <c r="C11" s="1165">
        <v>30</v>
      </c>
      <c r="D11" s="1165">
        <v>18</v>
      </c>
      <c r="E11" s="1164">
        <v>5.44</v>
      </c>
      <c r="F11" s="1165">
        <v>44</v>
      </c>
      <c r="G11" s="1165">
        <v>78</v>
      </c>
      <c r="H11" s="1175">
        <v>30.5</v>
      </c>
      <c r="I11" s="1166">
        <v>0.22600000000000001</v>
      </c>
      <c r="J11" s="2348"/>
      <c r="K11" s="1630">
        <v>6.1</v>
      </c>
      <c r="L11" s="944">
        <v>14</v>
      </c>
      <c r="M11" s="1151">
        <v>5.6000000000000001E-2</v>
      </c>
      <c r="N11" s="1630">
        <v>6.1</v>
      </c>
      <c r="O11" s="944">
        <v>14</v>
      </c>
      <c r="P11" s="2348"/>
      <c r="Q11" s="1630">
        <v>6.07</v>
      </c>
      <c r="R11" s="944">
        <v>13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4.2000000000000003E-2</v>
      </c>
      <c r="AB11" s="2361"/>
      <c r="AC11" s="2347"/>
      <c r="AD11" s="2346"/>
      <c r="AE11" s="2771"/>
      <c r="AF11" s="2351"/>
      <c r="AG11" s="2563"/>
      <c r="AH11" s="2685" t="str">
        <f t="shared" si="34"/>
        <v/>
      </c>
      <c r="AI11" s="2361"/>
      <c r="AJ11" s="2347"/>
      <c r="AK11" s="2346"/>
      <c r="AL11" s="2345"/>
      <c r="AM11" s="2351"/>
      <c r="AN11" s="2563"/>
      <c r="AO11" s="2685" t="str">
        <f t="shared" si="35"/>
        <v/>
      </c>
      <c r="AP11" s="2886">
        <v>3.4000000000000002E-2</v>
      </c>
      <c r="AQ11" s="944">
        <v>1</v>
      </c>
      <c r="AR11" s="1645">
        <v>0.1</v>
      </c>
      <c r="AS11" s="2348"/>
      <c r="AT11" s="2337">
        <v>4.1000000000000002E-2</v>
      </c>
      <c r="AU11" s="2647">
        <v>2.4E-2</v>
      </c>
      <c r="AV11" s="944">
        <v>1</v>
      </c>
      <c r="AW11" s="1645">
        <v>0.15</v>
      </c>
      <c r="AX11" s="2348"/>
      <c r="AY11" s="2647">
        <v>0.04</v>
      </c>
      <c r="AZ11" s="944">
        <v>1</v>
      </c>
      <c r="BA11" s="1645">
        <v>0.18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7400</v>
      </c>
      <c r="CO11" s="2386"/>
      <c r="CP11" s="2387"/>
      <c r="CQ11" s="2384"/>
      <c r="CR11" s="2383"/>
      <c r="CS11" s="2386"/>
      <c r="CT11" s="2384"/>
      <c r="CU11" s="2380">
        <v>0</v>
      </c>
      <c r="CV11" s="2377">
        <v>0</v>
      </c>
      <c r="CW11" s="2381">
        <v>45</v>
      </c>
      <c r="CX11" s="2380">
        <v>400</v>
      </c>
      <c r="CY11" s="2377">
        <v>380</v>
      </c>
      <c r="CZ11" s="2381">
        <v>420</v>
      </c>
      <c r="DA11" s="2388">
        <v>340</v>
      </c>
      <c r="DB11" s="2388">
        <v>340</v>
      </c>
      <c r="DC11" s="2388">
        <v>360</v>
      </c>
      <c r="DD11" s="2388">
        <v>380</v>
      </c>
      <c r="DE11" s="2388">
        <v>340</v>
      </c>
      <c r="DF11" s="2389">
        <v>380</v>
      </c>
      <c r="DG11" s="2388">
        <v>450</v>
      </c>
      <c r="DH11" s="2390"/>
      <c r="DI11" s="2391">
        <v>900</v>
      </c>
      <c r="DJ11" s="2388">
        <v>900</v>
      </c>
      <c r="DK11" s="2390">
        <v>1010</v>
      </c>
      <c r="DL11" s="2619">
        <v>76</v>
      </c>
      <c r="DM11" s="2388">
        <v>92</v>
      </c>
      <c r="DN11" s="2388">
        <v>11</v>
      </c>
      <c r="DO11" s="2388">
        <v>1500</v>
      </c>
      <c r="DP11" s="2388">
        <v>305</v>
      </c>
      <c r="DQ11" s="2390">
        <v>375</v>
      </c>
      <c r="DR11" s="2383">
        <v>44</v>
      </c>
      <c r="DS11" s="2388">
        <v>52</v>
      </c>
      <c r="DT11" s="2388">
        <v>6</v>
      </c>
      <c r="DU11" s="2388">
        <v>760</v>
      </c>
      <c r="DV11" s="2388">
        <v>155</v>
      </c>
      <c r="DW11" s="2390">
        <v>150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1"/>
      <c r="AF12" s="2351"/>
      <c r="AG12" s="2563"/>
      <c r="AH12" s="2685" t="str">
        <f t="shared" si="34"/>
        <v/>
      </c>
      <c r="AI12" s="2361"/>
      <c r="AJ12" s="2347"/>
      <c r="AK12" s="2346"/>
      <c r="AL12" s="2345"/>
      <c r="AM12" s="2351"/>
      <c r="AN12" s="2563"/>
      <c r="AO12" s="2685" t="str">
        <f t="shared" si="35"/>
        <v/>
      </c>
      <c r="AP12" s="2885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89"/>
      <c r="BT12" s="2690"/>
      <c r="BU12" s="2691"/>
      <c r="BV12" s="2575">
        <v>43296.804321296295</v>
      </c>
      <c r="BW12" s="2542" t="s">
        <v>1230</v>
      </c>
      <c r="BX12" s="754">
        <v>52</v>
      </c>
      <c r="BY12" s="755">
        <v>9.5</v>
      </c>
      <c r="BZ12" s="756">
        <v>9.5</v>
      </c>
      <c r="CA12" s="757">
        <v>10.5</v>
      </c>
      <c r="CB12" s="758">
        <v>29.5</v>
      </c>
      <c r="CC12" s="759">
        <v>9</v>
      </c>
      <c r="CD12" s="756">
        <v>9</v>
      </c>
      <c r="CE12" s="760">
        <v>10</v>
      </c>
      <c r="CF12" s="760">
        <v>28</v>
      </c>
      <c r="CG12" s="761" t="s">
        <v>1226</v>
      </c>
      <c r="CH12" s="760">
        <v>10.3752</v>
      </c>
      <c r="CI12" s="762" t="s">
        <v>1227</v>
      </c>
      <c r="CJ12" s="763">
        <v>18.708480000000002</v>
      </c>
      <c r="CK12" s="757">
        <v>29.083680000000001</v>
      </c>
      <c r="CL12" s="2449">
        <v>1.0152000000000001</v>
      </c>
      <c r="CM12" s="2446">
        <v>43296.804321296295</v>
      </c>
      <c r="CN12" s="2393">
        <v>59.840039782851932</v>
      </c>
      <c r="CO12" s="764">
        <v>2459.4956000000002</v>
      </c>
      <c r="CP12" s="1258">
        <v>0</v>
      </c>
      <c r="CQ12" s="765">
        <v>729.51541850220269</v>
      </c>
      <c r="CR12" s="2548">
        <v>0</v>
      </c>
      <c r="CS12" s="2546">
        <v>0</v>
      </c>
      <c r="CT12" s="2547">
        <v>0</v>
      </c>
      <c r="CU12" s="766">
        <v>0</v>
      </c>
      <c r="CV12" s="767">
        <v>0</v>
      </c>
      <c r="CW12" s="768">
        <v>0.69471853261551542</v>
      </c>
      <c r="CX12" s="766">
        <v>1.9783355350066048</v>
      </c>
      <c r="CY12" s="767">
        <v>1.9783355350066048</v>
      </c>
      <c r="CZ12" s="768">
        <v>2.0030647291941879</v>
      </c>
      <c r="DA12" s="769">
        <v>0.20416775784102603</v>
      </c>
      <c r="DB12" s="769">
        <v>0.20416775784102603</v>
      </c>
      <c r="DC12" s="769">
        <v>0.20416775784102603</v>
      </c>
      <c r="DD12" s="769">
        <v>0.20416775784102603</v>
      </c>
      <c r="DE12" s="769">
        <v>0.2010223161936153</v>
      </c>
      <c r="DF12" s="770">
        <v>0.2010223161936153</v>
      </c>
      <c r="DG12" s="1301">
        <v>0.85601056803170406</v>
      </c>
      <c r="DH12" s="760">
        <v>3.5</v>
      </c>
      <c r="DI12" s="1282">
        <v>5.9792166266986413E-2</v>
      </c>
      <c r="DJ12" s="769">
        <v>5.9792166266986413E-2</v>
      </c>
      <c r="DK12" s="771">
        <v>6.0143884892086337E-2</v>
      </c>
      <c r="DL12" s="2618">
        <v>1.0983397190293742</v>
      </c>
      <c r="DM12" s="769">
        <v>0.5004868095384275</v>
      </c>
      <c r="DN12" s="769">
        <v>9.632446134347275E-2</v>
      </c>
      <c r="DO12" s="769">
        <v>4.3972812819757401</v>
      </c>
      <c r="DP12" s="769">
        <v>0.86166205740823443</v>
      </c>
      <c r="DQ12" s="771">
        <v>6.4029891422730012</v>
      </c>
      <c r="DR12" s="2618">
        <v>1.103448275862069</v>
      </c>
      <c r="DS12" s="769">
        <v>0.50241175880588307</v>
      </c>
      <c r="DT12" s="769">
        <v>0.11558935361216731</v>
      </c>
      <c r="DU12" s="769">
        <v>3.9874792583370557</v>
      </c>
      <c r="DV12" s="769">
        <v>0.79374281288311499</v>
      </c>
      <c r="DW12" s="771">
        <v>4.3767267554777476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1"/>
      <c r="AF13" s="2351"/>
      <c r="AG13" s="2563"/>
      <c r="AH13" s="2685" t="str">
        <f t="shared" si="34"/>
        <v/>
      </c>
      <c r="AI13" s="2361"/>
      <c r="AJ13" s="2347"/>
      <c r="AK13" s="2346"/>
      <c r="AL13" s="2345"/>
      <c r="AM13" s="2351"/>
      <c r="AN13" s="2563"/>
      <c r="AO13" s="2685" t="str">
        <f t="shared" si="35"/>
        <v/>
      </c>
      <c r="AP13" s="2885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7.06</v>
      </c>
      <c r="BD13" s="1645">
        <v>5.0999999999999997E-2</v>
      </c>
      <c r="BE13" s="944">
        <v>1</v>
      </c>
      <c r="BF13" s="1645">
        <v>3.9</v>
      </c>
      <c r="BG13" s="2564">
        <v>30.5</v>
      </c>
      <c r="BH13" s="2657"/>
      <c r="BI13" s="2657"/>
      <c r="BJ13" s="2348"/>
      <c r="BK13" s="1630">
        <v>7.26</v>
      </c>
      <c r="BL13" s="1645">
        <v>0.05</v>
      </c>
      <c r="BM13" s="944">
        <v>1</v>
      </c>
      <c r="BN13" s="1631">
        <v>4.0999999999999996</v>
      </c>
      <c r="BO13" s="2564">
        <v>28.6</v>
      </c>
      <c r="BP13" s="2657"/>
      <c r="BQ13" s="2657"/>
      <c r="BR13" s="2639"/>
      <c r="BS13" s="2580">
        <v>3.1</v>
      </c>
      <c r="BT13" s="2564">
        <v>3.4</v>
      </c>
      <c r="BU13" s="2634">
        <v>2.4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7220</v>
      </c>
      <c r="CO13" s="2386"/>
      <c r="CP13" s="2387"/>
      <c r="CQ13" s="2384"/>
      <c r="CR13" s="2383"/>
      <c r="CS13" s="2386"/>
      <c r="CT13" s="2384"/>
      <c r="CU13" s="2380">
        <v>0</v>
      </c>
      <c r="CV13" s="2377">
        <v>0</v>
      </c>
      <c r="CW13" s="2381">
        <v>25</v>
      </c>
      <c r="CX13" s="2380">
        <v>400</v>
      </c>
      <c r="CY13" s="2377">
        <v>400</v>
      </c>
      <c r="CZ13" s="2381">
        <v>450</v>
      </c>
      <c r="DA13" s="2388">
        <v>340</v>
      </c>
      <c r="DB13" s="2388">
        <v>340</v>
      </c>
      <c r="DC13" s="2388">
        <v>340</v>
      </c>
      <c r="DD13" s="2388">
        <v>340</v>
      </c>
      <c r="DE13" s="2388">
        <v>370</v>
      </c>
      <c r="DF13" s="2389">
        <v>370</v>
      </c>
      <c r="DG13" s="2388">
        <v>450</v>
      </c>
      <c r="DH13" s="2390"/>
      <c r="DI13" s="2391">
        <v>1020</v>
      </c>
      <c r="DJ13" s="2388">
        <v>1020</v>
      </c>
      <c r="DK13" s="2390">
        <v>1140</v>
      </c>
      <c r="DL13" s="2619">
        <v>86</v>
      </c>
      <c r="DM13" s="2388">
        <v>104</v>
      </c>
      <c r="DN13" s="2388">
        <v>12</v>
      </c>
      <c r="DO13" s="2388">
        <v>1670</v>
      </c>
      <c r="DP13" s="2388">
        <v>340</v>
      </c>
      <c r="DQ13" s="2390">
        <v>395</v>
      </c>
      <c r="DR13" s="2383">
        <v>48</v>
      </c>
      <c r="DS13" s="2388">
        <v>58</v>
      </c>
      <c r="DT13" s="2388">
        <v>8</v>
      </c>
      <c r="DU13" s="2388">
        <v>850</v>
      </c>
      <c r="DV13" s="2388">
        <v>174</v>
      </c>
      <c r="DW13" s="2390">
        <v>150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1"/>
      <c r="AF14" s="2351"/>
      <c r="AG14" s="2563"/>
      <c r="AH14" s="2685" t="str">
        <f t="shared" si="34"/>
        <v/>
      </c>
      <c r="AI14" s="2361"/>
      <c r="AJ14" s="2347"/>
      <c r="AK14" s="2346"/>
      <c r="AL14" s="2345"/>
      <c r="AM14" s="2351"/>
      <c r="AN14" s="2563"/>
      <c r="AO14" s="2685" t="str">
        <f t="shared" si="35"/>
        <v/>
      </c>
      <c r="AP14" s="2885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/>
      <c r="BW14" s="2542"/>
      <c r="BX14" s="754"/>
      <c r="BY14" s="755"/>
      <c r="BZ14" s="756"/>
      <c r="CA14" s="757"/>
      <c r="CB14" s="758"/>
      <c r="CC14" s="759"/>
      <c r="CD14" s="756"/>
      <c r="CE14" s="760"/>
      <c r="CF14" s="760"/>
      <c r="CG14" s="761"/>
      <c r="CH14" s="760"/>
      <c r="CI14" s="762"/>
      <c r="CJ14" s="763"/>
      <c r="CK14" s="757"/>
      <c r="CL14" s="2449"/>
      <c r="CM14" s="2446"/>
      <c r="CN14" s="2393"/>
      <c r="CO14" s="764"/>
      <c r="CP14" s="1258"/>
      <c r="CQ14" s="765"/>
      <c r="CR14" s="2548"/>
      <c r="CS14" s="2546"/>
      <c r="CT14" s="2547"/>
      <c r="CU14" s="766"/>
      <c r="CV14" s="767"/>
      <c r="CW14" s="768"/>
      <c r="CX14" s="766"/>
      <c r="CY14" s="767"/>
      <c r="CZ14" s="768"/>
      <c r="DA14" s="769"/>
      <c r="DB14" s="769"/>
      <c r="DC14" s="769"/>
      <c r="DD14" s="769"/>
      <c r="DE14" s="769"/>
      <c r="DF14" s="770"/>
      <c r="DG14" s="1301"/>
      <c r="DH14" s="760"/>
      <c r="DI14" s="1282"/>
      <c r="DJ14" s="769"/>
      <c r="DK14" s="771"/>
      <c r="DL14" s="2618"/>
      <c r="DM14" s="769"/>
      <c r="DN14" s="769"/>
      <c r="DO14" s="769"/>
      <c r="DP14" s="769"/>
      <c r="DQ14" s="771"/>
      <c r="DR14" s="2618"/>
      <c r="DS14" s="769"/>
      <c r="DT14" s="769"/>
      <c r="DU14" s="769"/>
      <c r="DV14" s="769"/>
      <c r="DW14" s="771"/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6.95</v>
      </c>
      <c r="C15" s="1165">
        <v>32</v>
      </c>
      <c r="D15" s="1165">
        <v>19</v>
      </c>
      <c r="E15" s="1164">
        <v>5.07</v>
      </c>
      <c r="F15" s="1165">
        <v>46</v>
      </c>
      <c r="G15" s="1165">
        <v>77</v>
      </c>
      <c r="H15" s="1175">
        <v>28.3</v>
      </c>
      <c r="I15" s="1166">
        <v>0.23899999999999999</v>
      </c>
      <c r="J15" s="2348"/>
      <c r="K15" s="1630">
        <v>6.13</v>
      </c>
      <c r="L15" s="944">
        <v>13</v>
      </c>
      <c r="M15" s="1151">
        <v>0.06</v>
      </c>
      <c r="N15" s="1630">
        <v>6.19</v>
      </c>
      <c r="O15" s="944">
        <v>13</v>
      </c>
      <c r="P15" s="2348"/>
      <c r="Q15" s="1630">
        <v>6.13</v>
      </c>
      <c r="R15" s="944">
        <v>13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4.2999999999999997E-2</v>
      </c>
      <c r="AB15" s="2361"/>
      <c r="AC15" s="2347"/>
      <c r="AD15" s="2346"/>
      <c r="AE15" s="2771"/>
      <c r="AF15" s="2351"/>
      <c r="AG15" s="2563"/>
      <c r="AH15" s="2685" t="str">
        <f t="shared" si="34"/>
        <v/>
      </c>
      <c r="AI15" s="2361"/>
      <c r="AJ15" s="2347"/>
      <c r="AK15" s="2346"/>
      <c r="AL15" s="2345"/>
      <c r="AM15" s="2351"/>
      <c r="AN15" s="2563"/>
      <c r="AO15" s="2685" t="str">
        <f t="shared" si="35"/>
        <v/>
      </c>
      <c r="AP15" s="2886">
        <v>3.5000000000000003E-2</v>
      </c>
      <c r="AQ15" s="944">
        <v>1</v>
      </c>
      <c r="AR15" s="1645">
        <v>0.14000000000000001</v>
      </c>
      <c r="AS15" s="2348"/>
      <c r="AT15" s="2337">
        <v>4.2000000000000003E-2</v>
      </c>
      <c r="AU15" s="2647">
        <v>2.4E-2</v>
      </c>
      <c r="AV15" s="944">
        <v>1</v>
      </c>
      <c r="AW15" s="1645">
        <v>0.23</v>
      </c>
      <c r="AX15" s="2348"/>
      <c r="AY15" s="2647">
        <v>0.04</v>
      </c>
      <c r="AZ15" s="944">
        <v>1</v>
      </c>
      <c r="BA15" s="1645">
        <v>0.26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/>
      <c r="CO15" s="2386"/>
      <c r="CP15" s="2387"/>
      <c r="CQ15" s="2384"/>
      <c r="CR15" s="2383"/>
      <c r="CS15" s="2386"/>
      <c r="CT15" s="2384"/>
      <c r="CU15" s="2380"/>
      <c r="CV15" s="2377"/>
      <c r="CW15" s="2381"/>
      <c r="CX15" s="2380"/>
      <c r="CY15" s="2377"/>
      <c r="CZ15" s="2381"/>
      <c r="DA15" s="2388"/>
      <c r="DB15" s="2388"/>
      <c r="DC15" s="2388"/>
      <c r="DD15" s="2388"/>
      <c r="DE15" s="2388"/>
      <c r="DF15" s="2389"/>
      <c r="DG15" s="2388"/>
      <c r="DH15" s="2390"/>
      <c r="DI15" s="2391"/>
      <c r="DJ15" s="2388"/>
      <c r="DK15" s="2390"/>
      <c r="DL15" s="2619"/>
      <c r="DM15" s="2388"/>
      <c r="DN15" s="2388"/>
      <c r="DO15" s="2388"/>
      <c r="DP15" s="2388"/>
      <c r="DQ15" s="2390"/>
      <c r="DR15" s="2383"/>
      <c r="DS15" s="2388"/>
      <c r="DT15" s="2388"/>
      <c r="DU15" s="2388"/>
      <c r="DV15" s="2388"/>
      <c r="DW15" s="2390"/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1"/>
      <c r="AF16" s="2351"/>
      <c r="AG16" s="2563"/>
      <c r="AH16" s="2685" t="str">
        <f t="shared" si="34"/>
        <v/>
      </c>
      <c r="AI16" s="2361"/>
      <c r="AJ16" s="2347"/>
      <c r="AK16" s="2346"/>
      <c r="AL16" s="2345"/>
      <c r="AM16" s="2351"/>
      <c r="AN16" s="2563"/>
      <c r="AO16" s="2685" t="str">
        <f t="shared" si="35"/>
        <v/>
      </c>
      <c r="AP16" s="2885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EG16" s="1239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3.9E-2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6.17</v>
      </c>
      <c r="U17" s="2889">
        <v>0.374</v>
      </c>
      <c r="V17" s="1628">
        <v>4</v>
      </c>
      <c r="W17" s="1645">
        <v>0.36</v>
      </c>
      <c r="X17" s="1631">
        <v>28.4</v>
      </c>
      <c r="Y17" s="2564">
        <v>8.5</v>
      </c>
      <c r="Z17" s="2360">
        <f t="shared" si="33"/>
        <v>0.28705974842767296</v>
      </c>
      <c r="AA17" s="2646"/>
      <c r="AB17" s="1543">
        <v>6.21</v>
      </c>
      <c r="AC17" s="2889">
        <v>0.249</v>
      </c>
      <c r="AD17" s="944">
        <v>3</v>
      </c>
      <c r="AE17" s="2770">
        <v>0.26</v>
      </c>
      <c r="AF17" s="1631">
        <v>28</v>
      </c>
      <c r="AG17" s="2564">
        <v>8.5</v>
      </c>
      <c r="AH17" s="2685">
        <f t="shared" si="34"/>
        <v>0.28705974842767296</v>
      </c>
      <c r="AI17" s="1543">
        <v>6.32</v>
      </c>
      <c r="AJ17" s="2889">
        <v>0.377</v>
      </c>
      <c r="AK17" s="944">
        <v>3</v>
      </c>
      <c r="AL17" s="1645">
        <v>0.28999999999999998</v>
      </c>
      <c r="AM17" s="1631">
        <v>26.3</v>
      </c>
      <c r="AN17" s="2564">
        <v>9.5</v>
      </c>
      <c r="AO17" s="2685">
        <f t="shared" si="35"/>
        <v>0.29592592592592593</v>
      </c>
      <c r="AP17" s="2885"/>
      <c r="AQ17" s="2346"/>
      <c r="AR17" s="2345"/>
      <c r="AS17" s="1151">
        <v>1.0999999999999999E-2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7.22</v>
      </c>
      <c r="BD17" s="1645">
        <v>0.06</v>
      </c>
      <c r="BE17" s="944">
        <v>1</v>
      </c>
      <c r="BF17" s="1645">
        <v>4.0999999999999996</v>
      </c>
      <c r="BG17" s="2564">
        <v>27.4</v>
      </c>
      <c r="BH17" s="2659">
        <v>24</v>
      </c>
      <c r="BI17" s="2659">
        <v>27</v>
      </c>
      <c r="BJ17" s="1151">
        <v>8.9999999999999993E-3</v>
      </c>
      <c r="BK17" s="1630">
        <v>7.23</v>
      </c>
      <c r="BL17" s="1645">
        <v>5.5E-2</v>
      </c>
      <c r="BM17" s="944">
        <v>1</v>
      </c>
      <c r="BN17" s="1631">
        <v>4.3</v>
      </c>
      <c r="BO17" s="2564">
        <v>27.2</v>
      </c>
      <c r="BP17" s="2659">
        <v>22</v>
      </c>
      <c r="BQ17" s="2659">
        <v>27</v>
      </c>
      <c r="BR17" s="2640">
        <v>1.2999999999999999E-2</v>
      </c>
      <c r="BS17" s="2580">
        <v>3.2</v>
      </c>
      <c r="BT17" s="2564">
        <v>3.5</v>
      </c>
      <c r="BU17" s="2634">
        <v>3.6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GD17" s="1728">
        <v>0.375</v>
      </c>
      <c r="GE17" s="1777">
        <f t="shared" si="30"/>
        <v>0.36</v>
      </c>
      <c r="GF17" s="1793">
        <f t="shared" si="0"/>
        <v>8.5</v>
      </c>
      <c r="GG17" s="1779">
        <f t="shared" si="1"/>
        <v>29.929411764705883</v>
      </c>
      <c r="GH17" s="1777">
        <f t="shared" si="2"/>
        <v>10.774588235294118</v>
      </c>
      <c r="GI17" s="1794">
        <f t="shared" si="3"/>
        <v>6.17</v>
      </c>
      <c r="GJ17" s="1794">
        <f t="shared" si="4"/>
        <v>28.4</v>
      </c>
      <c r="GK17" s="1780">
        <f t="shared" si="5"/>
        <v>5</v>
      </c>
      <c r="GL17" s="1781">
        <f>IF(GK17&lt;=1,"",GH17/GK17)</f>
        <v>2.1549176470588236</v>
      </c>
      <c r="GM17" s="1782">
        <f t="shared" si="7"/>
        <v>25</v>
      </c>
      <c r="GN17" s="1782">
        <f t="shared" si="8"/>
        <v>6.5</v>
      </c>
      <c r="GO17" s="1783">
        <f t="shared" si="9"/>
        <v>0.16705974842767296</v>
      </c>
      <c r="GP17" s="1580">
        <v>0.375</v>
      </c>
      <c r="GQ17" s="1784">
        <f t="shared" si="31"/>
        <v>0.26</v>
      </c>
      <c r="GR17" s="1785">
        <f t="shared" si="10"/>
        <v>8.5</v>
      </c>
      <c r="GS17" s="1786">
        <f t="shared" si="11"/>
        <v>29.929411764705883</v>
      </c>
      <c r="GT17" s="1787">
        <f t="shared" si="12"/>
        <v>7.7816470588235296</v>
      </c>
      <c r="GU17" s="1786">
        <f t="shared" si="13"/>
        <v>6.21</v>
      </c>
      <c r="GV17" s="1786">
        <f t="shared" si="14"/>
        <v>28</v>
      </c>
      <c r="GW17" s="1788">
        <f t="shared" si="15"/>
        <v>5</v>
      </c>
      <c r="GX17" s="1781">
        <f t="shared" si="16"/>
        <v>1.556329411764706</v>
      </c>
      <c r="GY17" s="1789">
        <f t="shared" si="17"/>
        <v>25</v>
      </c>
      <c r="GZ17" s="1789">
        <f t="shared" si="18"/>
        <v>6.5</v>
      </c>
      <c r="HA17" s="1790">
        <f t="shared" si="19"/>
        <v>0.16705974842767296</v>
      </c>
      <c r="HB17" s="1580">
        <v>0.375</v>
      </c>
      <c r="HC17" s="1784">
        <f t="shared" si="32"/>
        <v>0.28999999999999998</v>
      </c>
      <c r="HD17" s="1785">
        <f t="shared" si="20"/>
        <v>9.5</v>
      </c>
      <c r="HE17" s="1786">
        <f t="shared" si="21"/>
        <v>28.421052631578949</v>
      </c>
      <c r="HF17" s="1787">
        <f t="shared" si="22"/>
        <v>8.2421052631578942</v>
      </c>
      <c r="HG17" s="1786">
        <f t="shared" si="23"/>
        <v>6.32</v>
      </c>
      <c r="HH17" s="1786">
        <f t="shared" si="24"/>
        <v>26.3</v>
      </c>
      <c r="HI17" s="1788">
        <f t="shared" si="25"/>
        <v>5</v>
      </c>
      <c r="HJ17" s="1787">
        <f t="shared" si="26"/>
        <v>1.6484210526315788</v>
      </c>
      <c r="HK17" s="1791">
        <f t="shared" si="27"/>
        <v>25</v>
      </c>
      <c r="HL17" s="1791">
        <f t="shared" si="28"/>
        <v>6.5</v>
      </c>
      <c r="HM17" s="1792">
        <f t="shared" si="29"/>
        <v>0.17592592592592593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1"/>
      <c r="AF18" s="2351"/>
      <c r="AG18" s="2563"/>
      <c r="AH18" s="2685" t="str">
        <f t="shared" si="34"/>
        <v/>
      </c>
      <c r="AI18" s="2361"/>
      <c r="AJ18" s="2347"/>
      <c r="AK18" s="2346"/>
      <c r="AL18" s="2345"/>
      <c r="AM18" s="2351"/>
      <c r="AN18" s="2563"/>
      <c r="AO18" s="2685" t="str">
        <f t="shared" si="35"/>
        <v/>
      </c>
      <c r="AP18" s="2885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6.99</v>
      </c>
      <c r="C19" s="1165">
        <v>30</v>
      </c>
      <c r="D19" s="1165">
        <v>18</v>
      </c>
      <c r="E19" s="1164">
        <v>6.11</v>
      </c>
      <c r="F19" s="1165">
        <v>44</v>
      </c>
      <c r="G19" s="1165">
        <v>82</v>
      </c>
      <c r="H19" s="1175">
        <v>27.5</v>
      </c>
      <c r="I19" s="1166">
        <v>0.22700000000000001</v>
      </c>
      <c r="J19" s="2348"/>
      <c r="K19" s="1630">
        <v>6.15</v>
      </c>
      <c r="L19" s="944">
        <v>15</v>
      </c>
      <c r="M19" s="1151">
        <v>5.7000000000000002E-2</v>
      </c>
      <c r="N19" s="1630">
        <v>6.2</v>
      </c>
      <c r="O19" s="944">
        <v>15</v>
      </c>
      <c r="P19" s="2348"/>
      <c r="Q19" s="1630">
        <v>6.14</v>
      </c>
      <c r="R19" s="944">
        <v>15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4.1000000000000002E-2</v>
      </c>
      <c r="AB19" s="2361"/>
      <c r="AC19" s="2347"/>
      <c r="AD19" s="2346"/>
      <c r="AE19" s="2771"/>
      <c r="AF19" s="2351"/>
      <c r="AG19" s="2563"/>
      <c r="AH19" s="2685" t="str">
        <f t="shared" si="34"/>
        <v/>
      </c>
      <c r="AI19" s="2361"/>
      <c r="AJ19" s="2347"/>
      <c r="AK19" s="2346"/>
      <c r="AL19" s="2345"/>
      <c r="AM19" s="2351"/>
      <c r="AN19" s="2563"/>
      <c r="AO19" s="2685" t="str">
        <f t="shared" si="35"/>
        <v/>
      </c>
      <c r="AP19" s="2886">
        <v>3.5000000000000003E-2</v>
      </c>
      <c r="AQ19" s="944">
        <v>1</v>
      </c>
      <c r="AR19" s="1645">
        <v>0.19</v>
      </c>
      <c r="AS19" s="2348"/>
      <c r="AT19" s="2337">
        <v>0.04</v>
      </c>
      <c r="AU19" s="2647">
        <v>0.02</v>
      </c>
      <c r="AV19" s="944">
        <v>1</v>
      </c>
      <c r="AW19" s="1645">
        <v>0.22</v>
      </c>
      <c r="AX19" s="2348"/>
      <c r="AY19" s="2647">
        <v>0.04</v>
      </c>
      <c r="AZ19" s="944">
        <v>1</v>
      </c>
      <c r="BA19" s="1645">
        <v>0.21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1"/>
      <c r="AF20" s="2351"/>
      <c r="AG20" s="2563"/>
      <c r="AH20" s="2685" t="str">
        <f t="shared" si="34"/>
        <v/>
      </c>
      <c r="AI20" s="2361"/>
      <c r="AJ20" s="2347"/>
      <c r="AK20" s="2346"/>
      <c r="AL20" s="2345"/>
      <c r="AM20" s="2351"/>
      <c r="AN20" s="2563"/>
      <c r="AO20" s="2685" t="str">
        <f t="shared" si="35"/>
        <v/>
      </c>
      <c r="AP20" s="2885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6.22</v>
      </c>
      <c r="U21" s="2889">
        <v>0.28499999999999998</v>
      </c>
      <c r="V21" s="1628">
        <v>4</v>
      </c>
      <c r="W21" s="1645">
        <v>0.37</v>
      </c>
      <c r="X21" s="1631">
        <v>28.1</v>
      </c>
      <c r="Y21" s="2564">
        <v>8.5</v>
      </c>
      <c r="Z21" s="2360">
        <f t="shared" si="33"/>
        <v>0.28705974842767296</v>
      </c>
      <c r="AA21" s="2646"/>
      <c r="AB21" s="1543">
        <v>6.23</v>
      </c>
      <c r="AC21" s="2889">
        <v>0.19600000000000001</v>
      </c>
      <c r="AD21" s="944">
        <v>3</v>
      </c>
      <c r="AE21" s="2770">
        <v>0.23</v>
      </c>
      <c r="AF21" s="1631">
        <v>28.6</v>
      </c>
      <c r="AG21" s="2564">
        <v>8.5</v>
      </c>
      <c r="AH21" s="2685">
        <f t="shared" si="34"/>
        <v>0.28705974842767296</v>
      </c>
      <c r="AI21" s="1543">
        <v>6.25</v>
      </c>
      <c r="AJ21" s="2889">
        <v>0.221</v>
      </c>
      <c r="AK21" s="944">
        <v>3</v>
      </c>
      <c r="AL21" s="1645">
        <v>0.28000000000000003</v>
      </c>
      <c r="AM21" s="1631">
        <v>28.8</v>
      </c>
      <c r="AN21" s="2564">
        <v>9.5</v>
      </c>
      <c r="AO21" s="2685">
        <f t="shared" si="35"/>
        <v>0.29592592592592593</v>
      </c>
      <c r="AP21" s="2885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7.16</v>
      </c>
      <c r="BD21" s="1645">
        <v>0.06</v>
      </c>
      <c r="BE21" s="944">
        <v>1</v>
      </c>
      <c r="BF21" s="1645">
        <v>3.4</v>
      </c>
      <c r="BG21" s="2564">
        <v>29</v>
      </c>
      <c r="BH21" s="2658"/>
      <c r="BI21" s="2658"/>
      <c r="BJ21" s="2348"/>
      <c r="BK21" s="1630">
        <v>7.23</v>
      </c>
      <c r="BL21" s="1645">
        <v>0.06</v>
      </c>
      <c r="BM21" s="944">
        <v>1</v>
      </c>
      <c r="BN21" s="1631">
        <v>3.8</v>
      </c>
      <c r="BO21" s="2564">
        <v>28.4</v>
      </c>
      <c r="BP21" s="2657"/>
      <c r="BQ21" s="2657"/>
      <c r="BR21" s="2639"/>
      <c r="BS21" s="2580">
        <v>3.5</v>
      </c>
      <c r="BT21" s="2564">
        <v>3.7</v>
      </c>
      <c r="BU21" s="2634">
        <v>2.8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0.37</v>
      </c>
      <c r="GF21" s="1793">
        <f t="shared" si="0"/>
        <v>8.5</v>
      </c>
      <c r="GG21" s="1779">
        <f t="shared" si="1"/>
        <v>29.929411764705883</v>
      </c>
      <c r="GH21" s="1777">
        <f t="shared" si="2"/>
        <v>11.073882352941176</v>
      </c>
      <c r="GI21" s="1794">
        <f t="shared" si="3"/>
        <v>6.22</v>
      </c>
      <c r="GJ21" s="1794">
        <f t="shared" si="4"/>
        <v>28.1</v>
      </c>
      <c r="GK21" s="1780">
        <f t="shared" si="5"/>
        <v>5</v>
      </c>
      <c r="GL21" s="1781">
        <f t="shared" si="6"/>
        <v>2.2147764705882351</v>
      </c>
      <c r="GM21" s="1782">
        <f t="shared" si="7"/>
        <v>25</v>
      </c>
      <c r="GN21" s="1782">
        <f t="shared" si="8"/>
        <v>6.5</v>
      </c>
      <c r="GO21" s="1783">
        <f t="shared" si="9"/>
        <v>0.16705974842767296</v>
      </c>
      <c r="GP21" s="1580">
        <v>0.54166666666666696</v>
      </c>
      <c r="GQ21" s="1784">
        <f t="shared" si="31"/>
        <v>0.23</v>
      </c>
      <c r="GR21" s="1785">
        <f t="shared" si="10"/>
        <v>8.5</v>
      </c>
      <c r="GS21" s="1786">
        <f t="shared" si="11"/>
        <v>29.929411764705883</v>
      </c>
      <c r="GT21" s="1787">
        <f t="shared" si="12"/>
        <v>6.8837647058823537</v>
      </c>
      <c r="GU21" s="1786">
        <f t="shared" si="13"/>
        <v>6.23</v>
      </c>
      <c r="GV21" s="1786">
        <f t="shared" si="14"/>
        <v>28.6</v>
      </c>
      <c r="GW21" s="1788">
        <f t="shared" si="15"/>
        <v>5</v>
      </c>
      <c r="GX21" s="1781">
        <f t="shared" si="16"/>
        <v>1.3767529411764707</v>
      </c>
      <c r="GY21" s="1789">
        <f t="shared" si="17"/>
        <v>25</v>
      </c>
      <c r="GZ21" s="1789">
        <f t="shared" si="18"/>
        <v>6.5</v>
      </c>
      <c r="HA21" s="1790">
        <f t="shared" si="19"/>
        <v>0.16705974842767296</v>
      </c>
      <c r="HB21" s="1580">
        <v>0.54166666666666696</v>
      </c>
      <c r="HC21" s="1784">
        <f t="shared" si="32"/>
        <v>0.28000000000000003</v>
      </c>
      <c r="HD21" s="1785">
        <f t="shared" si="20"/>
        <v>9.5</v>
      </c>
      <c r="HE21" s="1786">
        <f t="shared" si="21"/>
        <v>28.421052631578949</v>
      </c>
      <c r="HF21" s="1787">
        <f t="shared" si="22"/>
        <v>7.957894736842106</v>
      </c>
      <c r="HG21" s="1786">
        <f t="shared" si="23"/>
        <v>6.25</v>
      </c>
      <c r="HH21" s="1786">
        <f t="shared" si="24"/>
        <v>28.8</v>
      </c>
      <c r="HI21" s="1788">
        <f t="shared" si="25"/>
        <v>5</v>
      </c>
      <c r="HJ21" s="1787">
        <f t="shared" si="26"/>
        <v>1.5915789473684212</v>
      </c>
      <c r="HK21" s="1791">
        <f t="shared" si="27"/>
        <v>25</v>
      </c>
      <c r="HL21" s="1791">
        <f t="shared" si="28"/>
        <v>6.5</v>
      </c>
      <c r="HM21" s="1792">
        <f t="shared" si="29"/>
        <v>0.17592592592592593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1"/>
      <c r="AF22" s="2351"/>
      <c r="AG22" s="2563"/>
      <c r="AH22" s="2685" t="str">
        <f t="shared" si="34"/>
        <v/>
      </c>
      <c r="AI22" s="2361"/>
      <c r="AJ22" s="2347"/>
      <c r="AK22" s="2346"/>
      <c r="AL22" s="2345"/>
      <c r="AM22" s="2351"/>
      <c r="AN22" s="2563"/>
      <c r="AO22" s="2685" t="str">
        <f t="shared" si="35"/>
        <v/>
      </c>
      <c r="AP22" s="2885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7.1</v>
      </c>
      <c r="C23" s="1165">
        <v>27</v>
      </c>
      <c r="D23" s="1165">
        <v>18</v>
      </c>
      <c r="E23" s="1164">
        <v>5.3</v>
      </c>
      <c r="F23" s="1165">
        <v>42</v>
      </c>
      <c r="G23" s="1165">
        <v>71</v>
      </c>
      <c r="H23" s="1175">
        <v>27</v>
      </c>
      <c r="I23" s="1166">
        <v>0.22</v>
      </c>
      <c r="J23" s="2348"/>
      <c r="K23" s="1193">
        <v>6.21</v>
      </c>
      <c r="L23" s="509">
        <v>15</v>
      </c>
      <c r="M23" s="1194">
        <v>6.6000000000000003E-2</v>
      </c>
      <c r="N23" s="1193">
        <v>6.21</v>
      </c>
      <c r="O23" s="509">
        <v>15</v>
      </c>
      <c r="P23" s="2354"/>
      <c r="Q23" s="1193">
        <v>6.19</v>
      </c>
      <c r="R23" s="509">
        <v>17</v>
      </c>
      <c r="S23" s="2355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4.8000000000000001E-2</v>
      </c>
      <c r="AB23" s="2361"/>
      <c r="AC23" s="2347"/>
      <c r="AD23" s="2346"/>
      <c r="AE23" s="2771"/>
      <c r="AF23" s="2351"/>
      <c r="AG23" s="2563"/>
      <c r="AH23" s="2685" t="str">
        <f t="shared" si="34"/>
        <v/>
      </c>
      <c r="AI23" s="2361"/>
      <c r="AJ23" s="2347"/>
      <c r="AK23" s="2346"/>
      <c r="AL23" s="2345"/>
      <c r="AM23" s="2351"/>
      <c r="AN23" s="2563"/>
      <c r="AO23" s="2685" t="str">
        <f t="shared" si="35"/>
        <v/>
      </c>
      <c r="AP23" s="2886">
        <v>3.3000000000000002E-2</v>
      </c>
      <c r="AQ23" s="944">
        <v>1</v>
      </c>
      <c r="AR23" s="1645">
        <v>0.15</v>
      </c>
      <c r="AS23" s="2348"/>
      <c r="AT23" s="2337">
        <v>4.2999999999999997E-2</v>
      </c>
      <c r="AU23" s="2647">
        <v>2.4E-2</v>
      </c>
      <c r="AV23" s="944">
        <v>2</v>
      </c>
      <c r="AW23" s="1645">
        <v>0.18</v>
      </c>
      <c r="AX23" s="2348"/>
      <c r="AY23" s="2647">
        <v>0.04</v>
      </c>
      <c r="AZ23" s="944">
        <v>1</v>
      </c>
      <c r="BA23" s="1645">
        <v>0.11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1"/>
      <c r="AF24" s="2351"/>
      <c r="AG24" s="2563"/>
      <c r="AH24" s="2685" t="str">
        <f t="shared" si="34"/>
        <v/>
      </c>
      <c r="AI24" s="2361"/>
      <c r="AJ24" s="2347"/>
      <c r="AK24" s="2346"/>
      <c r="AL24" s="2345"/>
      <c r="AM24" s="2351"/>
      <c r="AN24" s="2563"/>
      <c r="AO24" s="2685" t="str">
        <f t="shared" si="35"/>
        <v/>
      </c>
      <c r="AP24" s="2885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1"/>
      <c r="AF25" s="2351"/>
      <c r="AG25" s="2563"/>
      <c r="AH25" s="2685" t="str">
        <f t="shared" si="34"/>
        <v/>
      </c>
      <c r="AI25" s="2361"/>
      <c r="AJ25" s="2347"/>
      <c r="AK25" s="2346"/>
      <c r="AL25" s="2345"/>
      <c r="AM25" s="2351"/>
      <c r="AN25" s="2563"/>
      <c r="AO25" s="2685" t="str">
        <f t="shared" si="35"/>
        <v/>
      </c>
      <c r="AP25" s="2885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7.24</v>
      </c>
      <c r="BD25" s="1645">
        <v>5.7000000000000002E-2</v>
      </c>
      <c r="BE25" s="944">
        <v>1</v>
      </c>
      <c r="BF25" s="1645">
        <v>3.6</v>
      </c>
      <c r="BG25" s="2564">
        <v>28</v>
      </c>
      <c r="BH25" s="2658"/>
      <c r="BI25" s="2658"/>
      <c r="BJ25" s="2348"/>
      <c r="BK25" s="1630">
        <v>7.26</v>
      </c>
      <c r="BL25" s="1645">
        <v>5.8999999999999997E-2</v>
      </c>
      <c r="BM25" s="944">
        <v>1</v>
      </c>
      <c r="BN25" s="1631">
        <v>3.7</v>
      </c>
      <c r="BO25" s="2564">
        <v>27.9</v>
      </c>
      <c r="BP25" s="2657"/>
      <c r="BQ25" s="2657"/>
      <c r="BR25" s="2639"/>
      <c r="BS25" s="2580">
        <v>3.4</v>
      </c>
      <c r="BT25" s="2564">
        <v>3.7</v>
      </c>
      <c r="BU25" s="2634">
        <v>3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1"/>
      <c r="AF26" s="2351"/>
      <c r="AG26" s="2563"/>
      <c r="AH26" s="2685" t="str">
        <f t="shared" si="34"/>
        <v/>
      </c>
      <c r="AI26" s="2361"/>
      <c r="AJ26" s="2347"/>
      <c r="AK26" s="2346"/>
      <c r="AL26" s="2345"/>
      <c r="AM26" s="2351"/>
      <c r="AN26" s="2563"/>
      <c r="AO26" s="2685" t="str">
        <f t="shared" si="35"/>
        <v/>
      </c>
      <c r="AP26" s="2885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7.01</v>
      </c>
      <c r="C27" s="1165">
        <v>28</v>
      </c>
      <c r="D27" s="1165">
        <v>18</v>
      </c>
      <c r="E27" s="1164">
        <v>5.45</v>
      </c>
      <c r="F27" s="1165">
        <v>38</v>
      </c>
      <c r="G27" s="1165">
        <v>72</v>
      </c>
      <c r="H27" s="1175">
        <v>30.5</v>
      </c>
      <c r="I27" s="1166">
        <v>0.215</v>
      </c>
      <c r="J27" s="2348"/>
      <c r="K27" s="1630">
        <v>6.15</v>
      </c>
      <c r="L27" s="944">
        <v>16</v>
      </c>
      <c r="M27" s="1151">
        <v>5.5E-2</v>
      </c>
      <c r="N27" s="1630">
        <v>6.14</v>
      </c>
      <c r="O27" s="944">
        <v>16</v>
      </c>
      <c r="P27" s="2348"/>
      <c r="Q27" s="1630">
        <v>6.14</v>
      </c>
      <c r="R27" s="944">
        <v>16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0.04</v>
      </c>
      <c r="AB27" s="2361"/>
      <c r="AC27" s="2347"/>
      <c r="AD27" s="2346"/>
      <c r="AE27" s="2771"/>
      <c r="AF27" s="2351"/>
      <c r="AG27" s="2563"/>
      <c r="AH27" s="2685" t="str">
        <f t="shared" si="34"/>
        <v/>
      </c>
      <c r="AI27" s="2361"/>
      <c r="AJ27" s="2347"/>
      <c r="AK27" s="2346"/>
      <c r="AL27" s="2345"/>
      <c r="AM27" s="2351"/>
      <c r="AN27" s="2563"/>
      <c r="AO27" s="2685" t="str">
        <f t="shared" si="35"/>
        <v/>
      </c>
      <c r="AP27" s="2886">
        <v>3.2000000000000001E-2</v>
      </c>
      <c r="AQ27" s="944">
        <v>1</v>
      </c>
      <c r="AR27" s="1645">
        <v>0.1</v>
      </c>
      <c r="AS27" s="2348"/>
      <c r="AT27" s="2337">
        <v>3.9E-2</v>
      </c>
      <c r="AU27" s="2647">
        <v>2.3E-2</v>
      </c>
      <c r="AV27" s="944">
        <v>1</v>
      </c>
      <c r="AW27" s="1645">
        <v>0.16</v>
      </c>
      <c r="AX27" s="2348"/>
      <c r="AY27" s="2647">
        <v>3.9E-2</v>
      </c>
      <c r="AZ27" s="944">
        <v>1</v>
      </c>
      <c r="BA27" s="1645">
        <v>0.17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1"/>
      <c r="AF28" s="2351"/>
      <c r="AG28" s="2563"/>
      <c r="AH28" s="2685" t="str">
        <f t="shared" si="34"/>
        <v/>
      </c>
      <c r="AI28" s="2361"/>
      <c r="AJ28" s="2347"/>
      <c r="AK28" s="2346"/>
      <c r="AL28" s="2345"/>
      <c r="AM28" s="2351"/>
      <c r="AN28" s="2563"/>
      <c r="AO28" s="2685" t="str">
        <f t="shared" si="35"/>
        <v/>
      </c>
      <c r="AP28" s="2885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0.04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6.19</v>
      </c>
      <c r="U29" s="2889">
        <v>0.249</v>
      </c>
      <c r="V29" s="1628">
        <v>3</v>
      </c>
      <c r="W29" s="1645">
        <v>0.22</v>
      </c>
      <c r="X29" s="1631">
        <v>30</v>
      </c>
      <c r="Y29" s="2564">
        <v>9.5</v>
      </c>
      <c r="Z29" s="2360">
        <f t="shared" si="33"/>
        <v>0.30671383647798744</v>
      </c>
      <c r="AA29" s="2646"/>
      <c r="AB29" s="1543">
        <v>6.24</v>
      </c>
      <c r="AC29" s="2889">
        <v>0.27800000000000002</v>
      </c>
      <c r="AD29" s="944">
        <v>3</v>
      </c>
      <c r="AE29" s="2770">
        <v>0.23</v>
      </c>
      <c r="AF29" s="1631">
        <v>30</v>
      </c>
      <c r="AG29" s="2564">
        <v>9.5</v>
      </c>
      <c r="AH29" s="2685">
        <f t="shared" si="34"/>
        <v>0.30671383647798744</v>
      </c>
      <c r="AI29" s="1543">
        <v>6.25</v>
      </c>
      <c r="AJ29" s="2889">
        <v>0.28100000000000003</v>
      </c>
      <c r="AK29" s="944">
        <v>3</v>
      </c>
      <c r="AL29" s="1645">
        <v>0.25</v>
      </c>
      <c r="AM29" s="1631">
        <v>30</v>
      </c>
      <c r="AN29" s="2564">
        <v>10.5</v>
      </c>
      <c r="AO29" s="2685">
        <f t="shared" si="35"/>
        <v>0.31444444444444442</v>
      </c>
      <c r="AP29" s="2885"/>
      <c r="AQ29" s="2346"/>
      <c r="AR29" s="2345"/>
      <c r="AS29" s="1151">
        <v>8.0000000000000002E-3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7.19</v>
      </c>
      <c r="BD29" s="1645">
        <v>6.0999999999999999E-2</v>
      </c>
      <c r="BE29" s="944">
        <v>1</v>
      </c>
      <c r="BF29" s="1645">
        <v>3.8</v>
      </c>
      <c r="BG29" s="2564">
        <v>30.5</v>
      </c>
      <c r="BH29" s="2659">
        <v>23</v>
      </c>
      <c r="BI29" s="2659">
        <v>25</v>
      </c>
      <c r="BJ29" s="1151">
        <v>8.0000000000000002E-3</v>
      </c>
      <c r="BK29" s="1630">
        <v>7.28</v>
      </c>
      <c r="BL29" s="1645">
        <v>5.6000000000000001E-2</v>
      </c>
      <c r="BM29" s="944">
        <v>1</v>
      </c>
      <c r="BN29" s="1631">
        <v>3.8</v>
      </c>
      <c r="BO29" s="2564">
        <v>29.1</v>
      </c>
      <c r="BP29" s="2659">
        <v>26</v>
      </c>
      <c r="BQ29" s="2659">
        <v>28</v>
      </c>
      <c r="BR29" s="2640">
        <v>6.0000000000000001E-3</v>
      </c>
      <c r="BS29" s="2580">
        <v>3.4</v>
      </c>
      <c r="BT29" s="2564">
        <v>3.6</v>
      </c>
      <c r="BU29" s="2634">
        <v>4.0999999999999996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0.22</v>
      </c>
      <c r="GF29" s="1793">
        <f t="shared" si="0"/>
        <v>9.5</v>
      </c>
      <c r="GG29" s="1779">
        <f t="shared" si="1"/>
        <v>26.778947368421054</v>
      </c>
      <c r="GH29" s="1777">
        <f t="shared" si="2"/>
        <v>5.8913684210526318</v>
      </c>
      <c r="GI29" s="1794">
        <f t="shared" si="3"/>
        <v>6.19</v>
      </c>
      <c r="GJ29" s="1794">
        <f t="shared" si="4"/>
        <v>30</v>
      </c>
      <c r="GK29" s="1780">
        <f t="shared" si="5"/>
        <v>5</v>
      </c>
      <c r="GL29" s="1781">
        <f t="shared" si="6"/>
        <v>1.1782736842105264</v>
      </c>
      <c r="GM29" s="1782">
        <f t="shared" si="7"/>
        <v>25</v>
      </c>
      <c r="GN29" s="1782">
        <f t="shared" si="8"/>
        <v>6.5</v>
      </c>
      <c r="GO29" s="1783">
        <f t="shared" si="9"/>
        <v>0.18671383647798742</v>
      </c>
      <c r="GP29" s="1580">
        <v>0.875</v>
      </c>
      <c r="GQ29" s="1784">
        <f t="shared" si="31"/>
        <v>0.23</v>
      </c>
      <c r="GR29" s="1785">
        <f t="shared" si="10"/>
        <v>9.5</v>
      </c>
      <c r="GS29" s="1786">
        <f t="shared" si="11"/>
        <v>26.778947368421054</v>
      </c>
      <c r="GT29" s="1787">
        <f t="shared" si="12"/>
        <v>6.1591578947368424</v>
      </c>
      <c r="GU29" s="1786">
        <f t="shared" si="13"/>
        <v>6.24</v>
      </c>
      <c r="GV29" s="1786">
        <f t="shared" si="14"/>
        <v>30</v>
      </c>
      <c r="GW29" s="1788">
        <f t="shared" si="15"/>
        <v>5</v>
      </c>
      <c r="GX29" s="1781">
        <f t="shared" si="16"/>
        <v>1.2318315789473684</v>
      </c>
      <c r="GY29" s="1789">
        <f t="shared" si="17"/>
        <v>25</v>
      </c>
      <c r="GZ29" s="1789">
        <f t="shared" si="18"/>
        <v>6.5</v>
      </c>
      <c r="HA29" s="1790">
        <f t="shared" si="19"/>
        <v>0.18671383647798742</v>
      </c>
      <c r="HB29" s="1580">
        <v>0.875</v>
      </c>
      <c r="HC29" s="1784">
        <f t="shared" si="32"/>
        <v>0.25</v>
      </c>
      <c r="HD29" s="1785">
        <f t="shared" si="20"/>
        <v>10.5</v>
      </c>
      <c r="HE29" s="1786">
        <f t="shared" si="21"/>
        <v>25.714285714285715</v>
      </c>
      <c r="HF29" s="1787">
        <f t="shared" si="22"/>
        <v>6.4285714285714288</v>
      </c>
      <c r="HG29" s="1786">
        <f t="shared" si="23"/>
        <v>6.25</v>
      </c>
      <c r="HH29" s="1786">
        <f t="shared" si="24"/>
        <v>30</v>
      </c>
      <c r="HI29" s="1788">
        <f t="shared" si="25"/>
        <v>5</v>
      </c>
      <c r="HJ29" s="1787">
        <f t="shared" si="26"/>
        <v>1.2857142857142858</v>
      </c>
      <c r="HK29" s="1791">
        <f t="shared" si="27"/>
        <v>25</v>
      </c>
      <c r="HL29" s="1791">
        <f t="shared" si="28"/>
        <v>6.5</v>
      </c>
      <c r="HM29" s="1792">
        <f t="shared" si="29"/>
        <v>0.19444444444444445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1"/>
      <c r="AF30" s="2351"/>
      <c r="AG30" s="2563"/>
      <c r="AH30" s="2685" t="str">
        <f t="shared" si="34"/>
        <v/>
      </c>
      <c r="AI30" s="2361"/>
      <c r="AJ30" s="2347"/>
      <c r="AK30" s="2346"/>
      <c r="AL30" s="2345"/>
      <c r="AM30" s="2351"/>
      <c r="AN30" s="2563"/>
      <c r="AO30" s="2685" t="str">
        <f t="shared" si="35"/>
        <v/>
      </c>
      <c r="AP30" s="2885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12" t="s">
        <v>20</v>
      </c>
      <c r="BW30" s="3113"/>
      <c r="BX30" s="2551" t="s">
        <v>19</v>
      </c>
      <c r="BY30" s="2530">
        <f>SUM(BY$8,BY$10,BY$12,BY$14,BY$16,BY$18,BY$20,BY$22,BY$24,BY$26,BY$28)</f>
        <v>27.5</v>
      </c>
      <c r="BZ30" s="2530">
        <f>SUM(BZ$8,BZ$10,BZ$12,BZ$14,BZ$16,BZ$18,BZ$20,BZ$22,BZ$24,BZ$26,BZ$28)</f>
        <v>27.5</v>
      </c>
      <c r="CA30" s="2530">
        <f t="shared" ref="CA30:DW30" si="36">SUM(CA$8,CA$10,CA$12,CA$14,CA$16,CA$18,CA$20,CA$22,CA$24,CA$26,CA$28)</f>
        <v>30.5</v>
      </c>
      <c r="CB30" s="2530">
        <f t="shared" si="36"/>
        <v>85.5</v>
      </c>
      <c r="CC30" s="2530">
        <f t="shared" si="36"/>
        <v>26</v>
      </c>
      <c r="CD30" s="2530">
        <f t="shared" si="36"/>
        <v>26</v>
      </c>
      <c r="CE30" s="2530">
        <f t="shared" si="36"/>
        <v>29</v>
      </c>
      <c r="CF30" s="2530">
        <f t="shared" si="36"/>
        <v>81</v>
      </c>
      <c r="CG30" s="2530">
        <f t="shared" si="36"/>
        <v>0</v>
      </c>
      <c r="CH30" s="2530">
        <f t="shared" si="36"/>
        <v>29.106719999999999</v>
      </c>
      <c r="CI30" s="2530">
        <f t="shared" si="36"/>
        <v>0</v>
      </c>
      <c r="CJ30" s="2530">
        <f t="shared" si="36"/>
        <v>49.032000000000004</v>
      </c>
      <c r="CK30" s="2530">
        <f t="shared" si="36"/>
        <v>78.138720000000006</v>
      </c>
      <c r="CL30" s="2591">
        <f t="shared" si="36"/>
        <v>2.9188800000000001</v>
      </c>
      <c r="CM30" s="2630" t="s">
        <v>19</v>
      </c>
      <c r="CN30" s="2602">
        <f t="shared" si="36"/>
        <v>187.78944800511047</v>
      </c>
      <c r="CO30" s="2603">
        <f t="shared" si="36"/>
        <v>7993.3608000000004</v>
      </c>
      <c r="CP30" s="2603">
        <f t="shared" si="36"/>
        <v>0</v>
      </c>
      <c r="CQ30" s="2603">
        <f t="shared" si="36"/>
        <v>2077.5330396475774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0</v>
      </c>
      <c r="CV30" s="2530">
        <f t="shared" si="36"/>
        <v>0</v>
      </c>
      <c r="CW30" s="2530">
        <f t="shared" si="36"/>
        <v>2.771561303802951</v>
      </c>
      <c r="CX30" s="2530">
        <f t="shared" si="36"/>
        <v>6.1822985468956402</v>
      </c>
      <c r="CY30" s="2530">
        <f t="shared" si="36"/>
        <v>6.0710171730515183</v>
      </c>
      <c r="CZ30" s="2530">
        <f t="shared" si="36"/>
        <v>6.0833817701453112</v>
      </c>
      <c r="DA30" s="2614">
        <f t="shared" si="36"/>
        <v>0.62451314163137372</v>
      </c>
      <c r="DB30" s="2614">
        <f t="shared" si="36"/>
        <v>0.62451314163137372</v>
      </c>
      <c r="DC30" s="2614">
        <f t="shared" si="36"/>
        <v>0.63793593539946891</v>
      </c>
      <c r="DD30" s="2614">
        <f t="shared" si="36"/>
        <v>0.65135872916756399</v>
      </c>
      <c r="DE30" s="2614">
        <f t="shared" si="36"/>
        <v>0.59534631908265578</v>
      </c>
      <c r="DF30" s="2614">
        <f t="shared" si="36"/>
        <v>0.61936605529924715</v>
      </c>
      <c r="DG30" s="2614">
        <f t="shared" si="36"/>
        <v>2.5680317040951124</v>
      </c>
      <c r="DH30" s="2530">
        <f t="shared" si="36"/>
        <v>9</v>
      </c>
      <c r="DI30" s="2614">
        <f t="shared" si="36"/>
        <v>0.17893685051958436</v>
      </c>
      <c r="DJ30" s="2614">
        <f t="shared" si="36"/>
        <v>0.17893685051958436</v>
      </c>
      <c r="DK30" s="2614">
        <f t="shared" si="36"/>
        <v>0.17896616040500934</v>
      </c>
      <c r="DL30" s="2614">
        <f t="shared" si="36"/>
        <v>3.2886334610472545</v>
      </c>
      <c r="DM30" s="2614">
        <f t="shared" si="36"/>
        <v>1.4990542420309634</v>
      </c>
      <c r="DN30" s="2614">
        <f t="shared" si="36"/>
        <v>0.29198352344740175</v>
      </c>
      <c r="DO30" s="2614">
        <f t="shared" si="36"/>
        <v>13.191194098882058</v>
      </c>
      <c r="DP30" s="2614">
        <f t="shared" si="36"/>
        <v>2.5929058602523525</v>
      </c>
      <c r="DQ30" s="2614">
        <f t="shared" si="36"/>
        <v>19.320411858092744</v>
      </c>
      <c r="DR30" s="2614">
        <f t="shared" si="36"/>
        <v>3.3307790549169858</v>
      </c>
      <c r="DS30" s="2614">
        <f t="shared" si="36"/>
        <v>1.5053103271501937</v>
      </c>
      <c r="DT30" s="2614">
        <f t="shared" si="36"/>
        <v>0.29860583016476555</v>
      </c>
      <c r="DU30" s="2614">
        <f t="shared" si="36"/>
        <v>12.02147737028343</v>
      </c>
      <c r="DV30" s="2614">
        <f t="shared" si="36"/>
        <v>2.354871716893328</v>
      </c>
      <c r="DW30" s="2614">
        <f t="shared" si="36"/>
        <v>14.345937698510394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7</v>
      </c>
      <c r="C31" s="1170">
        <v>29</v>
      </c>
      <c r="D31" s="1170">
        <v>19</v>
      </c>
      <c r="E31" s="1169">
        <v>6.48</v>
      </c>
      <c r="F31" s="1170">
        <v>42</v>
      </c>
      <c r="G31" s="1170">
        <v>85</v>
      </c>
      <c r="H31" s="1176">
        <v>30.9</v>
      </c>
      <c r="I31" s="1171">
        <v>0.216</v>
      </c>
      <c r="J31" s="2356"/>
      <c r="K31" s="1191">
        <v>6.08</v>
      </c>
      <c r="L31" s="945">
        <v>17</v>
      </c>
      <c r="M31" s="1192">
        <v>5.8000000000000003E-2</v>
      </c>
      <c r="N31" s="1546">
        <v>6.1</v>
      </c>
      <c r="O31" s="1547">
        <v>17</v>
      </c>
      <c r="P31" s="2352"/>
      <c r="Q31" s="1546">
        <v>6.07</v>
      </c>
      <c r="R31" s="1547">
        <v>18</v>
      </c>
      <c r="S31" s="2352"/>
      <c r="T31" s="2362"/>
      <c r="U31" s="2890"/>
      <c r="V31" s="2363"/>
      <c r="W31" s="2345"/>
      <c r="X31" s="2364"/>
      <c r="Y31" s="2651"/>
      <c r="Z31" s="2360" t="str">
        <f t="shared" si="33"/>
        <v/>
      </c>
      <c r="AA31" s="2647">
        <v>4.2000000000000003E-2</v>
      </c>
      <c r="AB31" s="2367"/>
      <c r="AC31" s="2890"/>
      <c r="AD31" s="2652"/>
      <c r="AE31" s="2771"/>
      <c r="AF31" s="2364"/>
      <c r="AG31" s="2651"/>
      <c r="AH31" s="2685" t="str">
        <f t="shared" si="34"/>
        <v/>
      </c>
      <c r="AI31" s="2367"/>
      <c r="AJ31" s="2890"/>
      <c r="AK31" s="2652"/>
      <c r="AL31" s="2345"/>
      <c r="AM31" s="2364"/>
      <c r="AN31" s="2651"/>
      <c r="AO31" s="2685" t="str">
        <f t="shared" si="35"/>
        <v/>
      </c>
      <c r="AP31" s="2887">
        <v>3.3000000000000002E-2</v>
      </c>
      <c r="AQ31" s="1547">
        <v>1</v>
      </c>
      <c r="AR31" s="2654">
        <v>0.15</v>
      </c>
      <c r="AS31" s="2356"/>
      <c r="AT31" s="2338">
        <v>4.4999999999999998E-2</v>
      </c>
      <c r="AU31" s="2882">
        <v>2.4E-2</v>
      </c>
      <c r="AV31" s="1152">
        <v>1</v>
      </c>
      <c r="AW31" s="2653">
        <v>0.28000000000000003</v>
      </c>
      <c r="AX31" s="2356"/>
      <c r="AY31" s="2882">
        <v>0.04</v>
      </c>
      <c r="AZ31" s="1152">
        <v>1</v>
      </c>
      <c r="BA31" s="2653">
        <v>0.23</v>
      </c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14"/>
      <c r="BW31" s="3115"/>
      <c r="BX31" s="2552" t="s">
        <v>50</v>
      </c>
      <c r="BY31" s="2530">
        <f>IF(BY30&gt;=0.1,AVERAGE(BY$8,BY$10,BY$12,BY$14,BY$16,BY$18,BY$20,BY$22,BY$24,BY$26,BY$28),"")</f>
        <v>9.1666666666666661</v>
      </c>
      <c r="BZ31" s="2531">
        <f t="shared" ref="BZ31:DW31" si="37">IF(BZ30&gt;=0.1,AVERAGE(BZ$8,BZ$10,BZ$12,BZ$14,BZ$16,BZ$18,BZ$20,BZ$22,BZ$24,BZ$26,BZ$28),"")</f>
        <v>9.1666666666666661</v>
      </c>
      <c r="CA31" s="2531">
        <f t="shared" si="37"/>
        <v>10.166666666666666</v>
      </c>
      <c r="CB31" s="2531">
        <f t="shared" si="37"/>
        <v>28.5</v>
      </c>
      <c r="CC31" s="2531">
        <f t="shared" si="37"/>
        <v>8.6666666666666661</v>
      </c>
      <c r="CD31" s="2531">
        <f t="shared" si="37"/>
        <v>8.6666666666666661</v>
      </c>
      <c r="CE31" s="2531">
        <f t="shared" si="37"/>
        <v>9.6666666666666661</v>
      </c>
      <c r="CF31" s="2531">
        <f t="shared" si="37"/>
        <v>27</v>
      </c>
      <c r="CG31" s="2531" t="str">
        <f t="shared" si="37"/>
        <v/>
      </c>
      <c r="CH31" s="2531">
        <f t="shared" si="37"/>
        <v>9.7022399999999998</v>
      </c>
      <c r="CI31" s="2531" t="str">
        <f t="shared" si="37"/>
        <v/>
      </c>
      <c r="CJ31" s="2531">
        <f t="shared" si="37"/>
        <v>16.344000000000001</v>
      </c>
      <c r="CK31" s="2531">
        <f t="shared" si="37"/>
        <v>26.046240000000001</v>
      </c>
      <c r="CL31" s="2532">
        <f t="shared" si="37"/>
        <v>0.97296000000000005</v>
      </c>
      <c r="CM31" s="2630" t="s">
        <v>50</v>
      </c>
      <c r="CN31" s="2602">
        <f t="shared" si="37"/>
        <v>62.596482668370157</v>
      </c>
      <c r="CO31" s="2604">
        <f>AVERAGE(CO$8,CO$10,CO$12,CO$14,CO$16,CO$18,CO$20,CO$22,CO$24,CO$26,CO$28)</f>
        <v>2664.4536000000003</v>
      </c>
      <c r="CP31" s="2604" t="str">
        <f t="shared" si="37"/>
        <v/>
      </c>
      <c r="CQ31" s="2604">
        <f t="shared" si="37"/>
        <v>692.51101321585918</v>
      </c>
      <c r="CR31" s="2604">
        <f>AVERAGE(CR$8,CR$10,CR$12,CR$14,CR$16,CR$18,CR$20,CR$22,CR$24,CR$26,CR$28)</f>
        <v>0</v>
      </c>
      <c r="CS31" s="2604">
        <f t="shared" ref="CS31:CV31" si="38">AVERAGE(CS$8,CS$10,CS$12,CS$14,CS$16,CS$18,CS$20,CS$22,CS$24,CS$26,CS$28)</f>
        <v>0</v>
      </c>
      <c r="CT31" s="2615">
        <f t="shared" si="38"/>
        <v>0</v>
      </c>
      <c r="CU31" s="2615">
        <f t="shared" si="38"/>
        <v>0</v>
      </c>
      <c r="CV31" s="2615">
        <f t="shared" si="38"/>
        <v>0</v>
      </c>
      <c r="CW31" s="2615">
        <f>AVERAGE(CW$8,CW$10,CW$12,CW$14,CW$16,CW$18,CW$20,CW$22,CW$24,CW$26,CW$28)</f>
        <v>0.92385376793431695</v>
      </c>
      <c r="CX31" s="2531">
        <f t="shared" si="37"/>
        <v>2.0607661822985466</v>
      </c>
      <c r="CY31" s="2531">
        <f t="shared" si="37"/>
        <v>2.0236723910171728</v>
      </c>
      <c r="CZ31" s="2531">
        <f t="shared" si="37"/>
        <v>2.0277939233817706</v>
      </c>
      <c r="DA31" s="2615">
        <f t="shared" si="37"/>
        <v>0.2081710472104579</v>
      </c>
      <c r="DB31" s="2615">
        <f t="shared" si="37"/>
        <v>0.2081710472104579</v>
      </c>
      <c r="DC31" s="2615">
        <f t="shared" si="37"/>
        <v>0.21264531179982296</v>
      </c>
      <c r="DD31" s="2615">
        <f t="shared" si="37"/>
        <v>0.217119576389188</v>
      </c>
      <c r="DE31" s="2615">
        <f t="shared" si="37"/>
        <v>0.19844877302755193</v>
      </c>
      <c r="DF31" s="2615">
        <f t="shared" si="37"/>
        <v>0.20645535176641572</v>
      </c>
      <c r="DG31" s="2615">
        <f t="shared" si="37"/>
        <v>0.85601056803170417</v>
      </c>
      <c r="DH31" s="2531">
        <f t="shared" si="37"/>
        <v>3</v>
      </c>
      <c r="DI31" s="2615">
        <f t="shared" si="37"/>
        <v>5.964561683986145E-2</v>
      </c>
      <c r="DJ31" s="2615">
        <f t="shared" si="37"/>
        <v>5.964561683986145E-2</v>
      </c>
      <c r="DK31" s="2615">
        <f t="shared" si="37"/>
        <v>5.9655386801669784E-2</v>
      </c>
      <c r="DL31" s="2615">
        <f t="shared" si="37"/>
        <v>1.0962111536824182</v>
      </c>
      <c r="DM31" s="2615">
        <f t="shared" si="37"/>
        <v>0.49968474734365448</v>
      </c>
      <c r="DN31" s="2615">
        <f t="shared" si="37"/>
        <v>9.7327841149133912E-2</v>
      </c>
      <c r="DO31" s="2615">
        <f t="shared" si="37"/>
        <v>4.3970646996273528</v>
      </c>
      <c r="DP31" s="2615">
        <f t="shared" si="37"/>
        <v>0.86430195341745086</v>
      </c>
      <c r="DQ31" s="2615">
        <f t="shared" si="37"/>
        <v>6.4401372860309145</v>
      </c>
      <c r="DR31" s="2615">
        <f t="shared" si="37"/>
        <v>1.1102596849723285</v>
      </c>
      <c r="DS31" s="2615">
        <f t="shared" si="37"/>
        <v>0.50177010905006458</v>
      </c>
      <c r="DT31" s="2615">
        <f t="shared" si="37"/>
        <v>9.9535276721588517E-2</v>
      </c>
      <c r="DU31" s="2615">
        <f t="shared" si="37"/>
        <v>4.0071591234278099</v>
      </c>
      <c r="DV31" s="2615">
        <f t="shared" si="37"/>
        <v>0.78495723896444269</v>
      </c>
      <c r="DW31" s="2625">
        <f t="shared" si="37"/>
        <v>4.7819792328367976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42.01</v>
      </c>
      <c r="C32" s="1377">
        <f t="shared" ref="C32:H32" si="40">SUM(C8:C31)</f>
        <v>176</v>
      </c>
      <c r="D32" s="1377">
        <f t="shared" si="40"/>
        <v>110</v>
      </c>
      <c r="E32" s="1377">
        <f t="shared" si="40"/>
        <v>33.85</v>
      </c>
      <c r="F32" s="1377">
        <f t="shared" si="40"/>
        <v>256</v>
      </c>
      <c r="G32" s="1377">
        <f t="shared" si="40"/>
        <v>465</v>
      </c>
      <c r="H32" s="1374">
        <f t="shared" si="40"/>
        <v>174.70000000000002</v>
      </c>
      <c r="I32" s="1182">
        <f t="shared" si="39"/>
        <v>1.343</v>
      </c>
      <c r="J32" s="1183">
        <f t="shared" ref="J32" si="41">SUM(J8:J31)</f>
        <v>7.9000000000000001E-2</v>
      </c>
      <c r="K32" s="1189">
        <f t="shared" ref="K32:S32" si="42">SUM(K8:K31)</f>
        <v>36.82</v>
      </c>
      <c r="L32" s="947">
        <f t="shared" si="42"/>
        <v>90</v>
      </c>
      <c r="M32" s="1190">
        <f t="shared" si="42"/>
        <v>0.35199999999999998</v>
      </c>
      <c r="N32" s="1548">
        <f t="shared" si="42"/>
        <v>36.94</v>
      </c>
      <c r="O32" s="1624">
        <f t="shared" si="42"/>
        <v>90</v>
      </c>
      <c r="P32" s="1549">
        <f t="shared" si="42"/>
        <v>0</v>
      </c>
      <c r="Q32" s="1548">
        <f t="shared" si="42"/>
        <v>36.74</v>
      </c>
      <c r="R32" s="1624">
        <f t="shared" si="42"/>
        <v>92</v>
      </c>
      <c r="S32" s="1549">
        <f t="shared" si="42"/>
        <v>0</v>
      </c>
      <c r="T32" s="1548">
        <f t="shared" si="39"/>
        <v>24.79</v>
      </c>
      <c r="U32" s="1548">
        <f t="shared" si="39"/>
        <v>1.1989999999999998</v>
      </c>
      <c r="V32" s="1624">
        <f t="shared" si="39"/>
        <v>14</v>
      </c>
      <c r="W32" s="1548">
        <f t="shared" ref="W32" si="43">SUM(W8:W31)</f>
        <v>1.24</v>
      </c>
      <c r="X32" s="1550">
        <f t="shared" ref="X32:BU32" si="44">SUM(X8:X31)</f>
        <v>116.4</v>
      </c>
      <c r="Y32" s="1550">
        <f t="shared" si="44"/>
        <v>36</v>
      </c>
      <c r="Z32" s="1548">
        <f t="shared" si="44"/>
        <v>1.1875471698113209</v>
      </c>
      <c r="AA32" s="1549">
        <f t="shared" ref="AA32" si="45">SUM(AA8:AA31)</f>
        <v>0.25600000000000001</v>
      </c>
      <c r="AB32" s="1548">
        <f t="shared" si="44"/>
        <v>24.86</v>
      </c>
      <c r="AC32" s="1548">
        <f t="shared" si="44"/>
        <v>0.98599999999999999</v>
      </c>
      <c r="AD32" s="1624">
        <f t="shared" si="44"/>
        <v>12</v>
      </c>
      <c r="AE32" s="1548">
        <f t="shared" si="44"/>
        <v>1</v>
      </c>
      <c r="AF32" s="1550">
        <f t="shared" si="44"/>
        <v>116</v>
      </c>
      <c r="AG32" s="1550">
        <f t="shared" si="44"/>
        <v>36.1</v>
      </c>
      <c r="AH32" s="1548">
        <f t="shared" si="44"/>
        <v>1.1895125786163523</v>
      </c>
      <c r="AI32" s="1548">
        <f t="shared" si="44"/>
        <v>25.04</v>
      </c>
      <c r="AJ32" s="1563">
        <f t="shared" si="44"/>
        <v>1.1219999999999999</v>
      </c>
      <c r="AK32" s="1627">
        <f t="shared" si="44"/>
        <v>12</v>
      </c>
      <c r="AL32" s="1563">
        <f t="shared" si="44"/>
        <v>1.2</v>
      </c>
      <c r="AM32" s="1564">
        <f t="shared" si="44"/>
        <v>114.8</v>
      </c>
      <c r="AN32" s="1564">
        <f t="shared" si="44"/>
        <v>40.200000000000003</v>
      </c>
      <c r="AO32" s="1563">
        <f t="shared" si="44"/>
        <v>1.2244444444444444</v>
      </c>
      <c r="AP32" s="1565">
        <f t="shared" si="44"/>
        <v>0.20200000000000001</v>
      </c>
      <c r="AQ32" s="1627">
        <f t="shared" si="44"/>
        <v>6</v>
      </c>
      <c r="AR32" s="1563">
        <f t="shared" si="44"/>
        <v>0.83000000000000007</v>
      </c>
      <c r="AS32" s="1557">
        <f t="shared" si="44"/>
        <v>1.9E-2</v>
      </c>
      <c r="AT32" s="1557">
        <f t="shared" ref="AT32" si="46">SUM(AT8:AT31)</f>
        <v>0.25</v>
      </c>
      <c r="AU32" s="946">
        <f t="shared" si="44"/>
        <v>0.13899999999999998</v>
      </c>
      <c r="AV32" s="947">
        <f t="shared" si="44"/>
        <v>7</v>
      </c>
      <c r="AW32" s="946">
        <f t="shared" si="44"/>
        <v>1.2200000000000002</v>
      </c>
      <c r="AX32" s="948">
        <f t="shared" si="44"/>
        <v>0</v>
      </c>
      <c r="AY32" s="946">
        <f t="shared" si="44"/>
        <v>0.23900000000000002</v>
      </c>
      <c r="AZ32" s="947">
        <f t="shared" si="44"/>
        <v>6</v>
      </c>
      <c r="BA32" s="946">
        <f t="shared" si="44"/>
        <v>1.1600000000000001</v>
      </c>
      <c r="BB32" s="948">
        <f t="shared" si="44"/>
        <v>0</v>
      </c>
      <c r="BC32" s="946">
        <f t="shared" si="44"/>
        <v>43.029999999999994</v>
      </c>
      <c r="BD32" s="946">
        <f t="shared" si="44"/>
        <v>0.33800000000000002</v>
      </c>
      <c r="BE32" s="947">
        <f t="shared" si="44"/>
        <v>6</v>
      </c>
      <c r="BF32" s="951">
        <f t="shared" si="44"/>
        <v>22.8</v>
      </c>
      <c r="BG32" s="1130">
        <f t="shared" ref="BG32:BI32" si="47">SUM(BG8:BG31)</f>
        <v>176</v>
      </c>
      <c r="BH32" s="2661">
        <f t="shared" si="47"/>
        <v>47</v>
      </c>
      <c r="BI32" s="2661">
        <f t="shared" si="47"/>
        <v>52</v>
      </c>
      <c r="BJ32" s="1124">
        <f t="shared" si="44"/>
        <v>1.7000000000000001E-2</v>
      </c>
      <c r="BK32" s="949">
        <f t="shared" si="44"/>
        <v>43.56</v>
      </c>
      <c r="BL32" s="946">
        <f t="shared" si="44"/>
        <v>0.33200000000000002</v>
      </c>
      <c r="BM32" s="947">
        <f t="shared" si="44"/>
        <v>6</v>
      </c>
      <c r="BN32" s="1130">
        <f t="shared" si="44"/>
        <v>23.7</v>
      </c>
      <c r="BO32" s="1130">
        <f t="shared" ref="BO32:BT32" si="48">SUM(BO8:BO31)</f>
        <v>169.8</v>
      </c>
      <c r="BP32" s="2661">
        <f t="shared" si="48"/>
        <v>48</v>
      </c>
      <c r="BQ32" s="2661">
        <f t="shared" si="48"/>
        <v>55</v>
      </c>
      <c r="BR32" s="2538">
        <f t="shared" si="48"/>
        <v>1.9E-2</v>
      </c>
      <c r="BS32" s="2636">
        <f t="shared" si="48"/>
        <v>19.799999999999997</v>
      </c>
      <c r="BT32" s="2636">
        <f t="shared" si="48"/>
        <v>21.6</v>
      </c>
      <c r="BU32" s="2636">
        <f t="shared" si="44"/>
        <v>18.199999999999996</v>
      </c>
      <c r="BV32" s="3114"/>
      <c r="BW32" s="3115"/>
      <c r="BX32" s="2552" t="s">
        <v>51</v>
      </c>
      <c r="BY32" s="2533">
        <f>IF(BY30&gt;=0.1,MIN(BY$8,BY$10,BY$12,BY$14,BY$16,BY$18,BY$20,BY$22,BY$24,BY$26,BY$28),"")</f>
        <v>8.5</v>
      </c>
      <c r="BZ32" s="916">
        <f t="shared" ref="BZ32:DW32" si="49">IF(BZ30&gt;=0.1,MIN(BZ$8,BZ$10,BZ$12,BZ$14,BZ$16,BZ$18,BZ$20,BZ$22,BZ$24,BZ$26,BZ$28),"")</f>
        <v>8.5</v>
      </c>
      <c r="CA32" s="916">
        <f t="shared" si="49"/>
        <v>9.5</v>
      </c>
      <c r="CB32" s="916">
        <f t="shared" si="49"/>
        <v>26.5</v>
      </c>
      <c r="CC32" s="916">
        <f t="shared" si="49"/>
        <v>8</v>
      </c>
      <c r="CD32" s="916">
        <f t="shared" si="49"/>
        <v>8</v>
      </c>
      <c r="CE32" s="916">
        <f t="shared" si="49"/>
        <v>9</v>
      </c>
      <c r="CF32" s="916">
        <f t="shared" si="49"/>
        <v>25</v>
      </c>
      <c r="CG32" s="916" t="str">
        <f t="shared" si="49"/>
        <v/>
      </c>
      <c r="CH32" s="916">
        <f t="shared" si="49"/>
        <v>9.3657599999999999</v>
      </c>
      <c r="CI32" s="916" t="str">
        <f t="shared" si="49"/>
        <v/>
      </c>
      <c r="CJ32" s="916">
        <f t="shared" si="49"/>
        <v>15.161760000000001</v>
      </c>
      <c r="CK32" s="916">
        <f t="shared" si="49"/>
        <v>24.527520000000003</v>
      </c>
      <c r="CL32" s="2534">
        <f t="shared" si="49"/>
        <v>0.95184000000000002</v>
      </c>
      <c r="CM32" s="2630" t="s">
        <v>51</v>
      </c>
      <c r="CN32" s="2605">
        <f t="shared" si="49"/>
        <v>59.674277899796941</v>
      </c>
      <c r="CO32" s="2606">
        <f t="shared" si="49"/>
        <v>2459.4956000000002</v>
      </c>
      <c r="CP32" s="2606" t="str">
        <f t="shared" si="49"/>
        <v/>
      </c>
      <c r="CQ32" s="2606">
        <f t="shared" si="49"/>
        <v>666.07929515418505</v>
      </c>
      <c r="CR32" s="2606" t="str">
        <f t="shared" si="49"/>
        <v/>
      </c>
      <c r="CS32" s="2606" t="str">
        <f t="shared" si="49"/>
        <v/>
      </c>
      <c r="CT32" s="2606" t="str">
        <f t="shared" si="49"/>
        <v/>
      </c>
      <c r="CU32" s="916" t="str">
        <f t="shared" si="49"/>
        <v/>
      </c>
      <c r="CV32" s="916" t="str">
        <f t="shared" si="49"/>
        <v/>
      </c>
      <c r="CW32" s="916">
        <f t="shared" si="49"/>
        <v>0.69471853261551542</v>
      </c>
      <c r="CX32" s="916">
        <f t="shared" si="49"/>
        <v>1.9783355350066048</v>
      </c>
      <c r="CY32" s="916">
        <f t="shared" si="49"/>
        <v>1.9783355350066048</v>
      </c>
      <c r="CZ32" s="916">
        <f t="shared" si="49"/>
        <v>2.0030647291941879</v>
      </c>
      <c r="DA32" s="2616">
        <f t="shared" si="49"/>
        <v>0.19215788973273037</v>
      </c>
      <c r="DB32" s="2616">
        <f t="shared" si="49"/>
        <v>0.19215788973273037</v>
      </c>
      <c r="DC32" s="2616">
        <f t="shared" si="49"/>
        <v>0.19215788973273037</v>
      </c>
      <c r="DD32" s="2616">
        <f t="shared" si="49"/>
        <v>0.19215788973273037</v>
      </c>
      <c r="DE32" s="2616">
        <f t="shared" si="49"/>
        <v>0.19015624504801448</v>
      </c>
      <c r="DF32" s="2616">
        <f t="shared" si="49"/>
        <v>0.19015624504801448</v>
      </c>
      <c r="DG32" s="2616">
        <f t="shared" si="49"/>
        <v>0.85601056803170406</v>
      </c>
      <c r="DH32" s="916">
        <f t="shared" si="49"/>
        <v>2.5</v>
      </c>
      <c r="DI32" s="2616">
        <f t="shared" si="49"/>
        <v>5.9352517985611516E-2</v>
      </c>
      <c r="DJ32" s="2616">
        <f t="shared" si="49"/>
        <v>5.9352517985611516E-2</v>
      </c>
      <c r="DK32" s="2616">
        <f t="shared" si="49"/>
        <v>5.9205968558486553E-2</v>
      </c>
      <c r="DL32" s="2616">
        <f t="shared" si="49"/>
        <v>1.0919540229885059</v>
      </c>
      <c r="DM32" s="2616">
        <f t="shared" si="49"/>
        <v>0.49808062295410821</v>
      </c>
      <c r="DN32" s="2616">
        <f t="shared" si="49"/>
        <v>9.632446134347275E-2</v>
      </c>
      <c r="DO32" s="2616">
        <f t="shared" si="49"/>
        <v>4.3922812819757402</v>
      </c>
      <c r="DP32" s="2616">
        <f t="shared" si="49"/>
        <v>0.86166205740823443</v>
      </c>
      <c r="DQ32" s="2616">
        <f t="shared" si="49"/>
        <v>6.0787871603857617</v>
      </c>
      <c r="DR32" s="2616">
        <f t="shared" si="49"/>
        <v>1.103448275862069</v>
      </c>
      <c r="DS32" s="2616">
        <f t="shared" si="49"/>
        <v>0.5004868095384275</v>
      </c>
      <c r="DT32" s="2616">
        <f t="shared" si="49"/>
        <v>8.6692015209125478E-2</v>
      </c>
      <c r="DU32" s="2616">
        <f t="shared" si="49"/>
        <v>3.9874792583370557</v>
      </c>
      <c r="DV32" s="2616">
        <f t="shared" si="49"/>
        <v>0.77549585166741108</v>
      </c>
      <c r="DW32" s="2626">
        <f t="shared" si="49"/>
        <v>4.3767267554777476</v>
      </c>
      <c r="DX32" s="1651"/>
      <c r="EG32" s="1650"/>
      <c r="GD32" s="444" t="s">
        <v>505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0.22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9.5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26.778947368421054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5.8913684210526318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6.19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30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1.1782736842105264</v>
      </c>
      <c r="GM32" s="1602"/>
      <c r="GN32" s="1602"/>
      <c r="GO32" s="1602"/>
      <c r="GP32" s="499" t="s">
        <v>505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0.23</v>
      </c>
      <c r="GR32" s="1753">
        <f t="shared" si="50"/>
        <v>9.5</v>
      </c>
      <c r="GS32" s="1753">
        <f t="shared" si="50"/>
        <v>26.778947368421054</v>
      </c>
      <c r="GT32" s="1753">
        <f t="shared" si="50"/>
        <v>6.1591578947368424</v>
      </c>
      <c r="GU32" s="1753">
        <f t="shared" si="50"/>
        <v>6.24</v>
      </c>
      <c r="GV32" s="1753">
        <f t="shared" si="50"/>
        <v>30</v>
      </c>
      <c r="GW32" s="1753">
        <f t="shared" si="50"/>
        <v>5</v>
      </c>
      <c r="GX32" s="1621">
        <f>MIN(GX8:GX31)</f>
        <v>1.2318315789473684</v>
      </c>
      <c r="GY32" s="1602"/>
      <c r="GZ32" s="1602"/>
      <c r="HA32" s="1602"/>
      <c r="HB32" s="499" t="s">
        <v>505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0.25</v>
      </c>
      <c r="HD32" s="1753">
        <f t="shared" si="51"/>
        <v>10.5</v>
      </c>
      <c r="HE32" s="1753">
        <f t="shared" si="51"/>
        <v>25.714285714285715</v>
      </c>
      <c r="HF32" s="1753">
        <f t="shared" si="51"/>
        <v>6.4285714285714288</v>
      </c>
      <c r="HG32" s="1753">
        <f t="shared" si="51"/>
        <v>6.25</v>
      </c>
      <c r="HH32" s="1753">
        <f t="shared" si="51"/>
        <v>30</v>
      </c>
      <c r="HI32" s="1753">
        <f t="shared" si="51"/>
        <v>5</v>
      </c>
      <c r="HJ32" s="1621">
        <f>MIN(HJ8:HJ31)</f>
        <v>1.2857142857142858</v>
      </c>
      <c r="HK32" s="1602"/>
      <c r="HL32" s="1602"/>
      <c r="HM32" s="1603"/>
      <c r="HN32" s="1603">
        <f>MIN(HJ32,GX32,GL32)</f>
        <v>1.1782736842105264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7.001666666666666</v>
      </c>
      <c r="C33" s="1378">
        <f t="shared" ref="C33:V33" si="52">IF(C32&lt;=0,"",AVERAGE(C8:C31))</f>
        <v>29.333333333333332</v>
      </c>
      <c r="D33" s="1378">
        <f t="shared" si="52"/>
        <v>18.333333333333332</v>
      </c>
      <c r="E33" s="1184">
        <f t="shared" si="52"/>
        <v>5.6416666666666666</v>
      </c>
      <c r="F33" s="1378">
        <f t="shared" si="52"/>
        <v>42.666666666666664</v>
      </c>
      <c r="G33" s="1378">
        <f t="shared" si="52"/>
        <v>77.5</v>
      </c>
      <c r="H33" s="1375">
        <f t="shared" si="52"/>
        <v>29.116666666666671</v>
      </c>
      <c r="I33" s="1419">
        <f t="shared" si="52"/>
        <v>0.22383333333333333</v>
      </c>
      <c r="J33" s="1419">
        <f>IF(J32&lt;=0.0001,"",AVERAGE(J8:J31))</f>
        <v>3.95E-2</v>
      </c>
      <c r="K33" s="1184">
        <f t="shared" si="52"/>
        <v>6.1366666666666667</v>
      </c>
      <c r="L33" s="1378">
        <f t="shared" si="52"/>
        <v>15</v>
      </c>
      <c r="M33" s="1419">
        <f t="shared" si="52"/>
        <v>5.8666666666666666E-2</v>
      </c>
      <c r="N33" s="1552">
        <f t="shared" si="52"/>
        <v>6.1566666666666663</v>
      </c>
      <c r="O33" s="1625">
        <f t="shared" si="52"/>
        <v>15</v>
      </c>
      <c r="P33" s="1544" t="str">
        <f t="shared" si="52"/>
        <v/>
      </c>
      <c r="Q33" s="1552">
        <f t="shared" si="52"/>
        <v>6.123333333333334</v>
      </c>
      <c r="R33" s="1625">
        <f t="shared" si="52"/>
        <v>15.333333333333334</v>
      </c>
      <c r="S33" s="1544" t="str">
        <f t="shared" si="52"/>
        <v/>
      </c>
      <c r="T33" s="1552">
        <f t="shared" si="52"/>
        <v>6.1974999999999998</v>
      </c>
      <c r="U33" s="1552">
        <f t="shared" si="52"/>
        <v>0.29974999999999996</v>
      </c>
      <c r="V33" s="1625">
        <f t="shared" si="52"/>
        <v>3.5</v>
      </c>
      <c r="W33" s="1552">
        <f t="shared" ref="W33" si="53">IF(W32&lt;=0,"",AVERAGE(W8:W31))</f>
        <v>0.31</v>
      </c>
      <c r="X33" s="1544">
        <f t="shared" ref="X33:AR33" si="54">IF(X32&lt;=0,"",AVERAGE(X8:X31))</f>
        <v>29.1</v>
      </c>
      <c r="Y33" s="1544">
        <f t="shared" si="54"/>
        <v>9</v>
      </c>
      <c r="Z33" s="1552">
        <f t="shared" si="54"/>
        <v>0.29688679245283023</v>
      </c>
      <c r="AA33" s="1551">
        <f t="shared" ref="AA33" si="55">IF(AA32&lt;=0,"",AVERAGE(AA8:AA31))</f>
        <v>4.2666666666666665E-2</v>
      </c>
      <c r="AB33" s="1552">
        <f t="shared" si="54"/>
        <v>6.2149999999999999</v>
      </c>
      <c r="AC33" s="1552">
        <f t="shared" si="54"/>
        <v>0.2465</v>
      </c>
      <c r="AD33" s="1625">
        <f t="shared" si="54"/>
        <v>3</v>
      </c>
      <c r="AE33" s="1552">
        <f t="shared" si="54"/>
        <v>0.25</v>
      </c>
      <c r="AF33" s="1544">
        <f t="shared" si="54"/>
        <v>29</v>
      </c>
      <c r="AG33" s="1544">
        <f t="shared" si="54"/>
        <v>9.0250000000000004</v>
      </c>
      <c r="AH33" s="1552">
        <f t="shared" si="54"/>
        <v>0.29737814465408807</v>
      </c>
      <c r="AI33" s="1552">
        <f t="shared" si="54"/>
        <v>6.26</v>
      </c>
      <c r="AJ33" s="1563">
        <f t="shared" si="54"/>
        <v>0.28049999999999997</v>
      </c>
      <c r="AK33" s="1627">
        <f t="shared" si="54"/>
        <v>3</v>
      </c>
      <c r="AL33" s="1563">
        <f t="shared" si="54"/>
        <v>0.3</v>
      </c>
      <c r="AM33" s="1564">
        <f t="shared" si="54"/>
        <v>28.7</v>
      </c>
      <c r="AN33" s="1564">
        <f t="shared" si="54"/>
        <v>10.050000000000001</v>
      </c>
      <c r="AO33" s="1563">
        <f t="shared" si="54"/>
        <v>0.30611111111111111</v>
      </c>
      <c r="AP33" s="1565">
        <f t="shared" si="54"/>
        <v>3.3666666666666671E-2</v>
      </c>
      <c r="AQ33" s="1627">
        <f t="shared" si="54"/>
        <v>1</v>
      </c>
      <c r="AR33" s="1563">
        <f t="shared" si="54"/>
        <v>0.13833333333333334</v>
      </c>
      <c r="AS33" s="2648">
        <f>IF(AS32&lt;=0.01,"",AVERAGE(AS8:AS31))</f>
        <v>9.4999999999999998E-3</v>
      </c>
      <c r="AT33" s="2648">
        <f>IF(AT32&lt;=0.01,"",AVERAGE(AT8:AT31))</f>
        <v>4.1666666666666664E-2</v>
      </c>
      <c r="AU33" s="1184">
        <f>IF(AU32&lt;=0,"",AVERAGE(AU8:AU31))</f>
        <v>2.3166666666666665E-2</v>
      </c>
      <c r="AV33" s="1378">
        <f>IF(AV32&lt;=0,"",AVERAGE(AV8:AV31))</f>
        <v>1.1666666666666667</v>
      </c>
      <c r="AW33" s="1184">
        <f>IF(AW32&lt;=0,"",AVERAGE(AW8:AW31))</f>
        <v>0.20333333333333337</v>
      </c>
      <c r="AX33" s="1419" t="str">
        <f>IF(AX32&lt;=0.01,"",AVERAGE(AX8:AX31))</f>
        <v/>
      </c>
      <c r="AY33" s="1184">
        <f>IF(AY32&lt;=0,"",AVERAGE(AY8:AY31))</f>
        <v>3.9833333333333339E-2</v>
      </c>
      <c r="AZ33" s="1378">
        <f>IF(AZ32&lt;=0,"",AVERAGE(AZ8:AZ31))</f>
        <v>1</v>
      </c>
      <c r="BA33" s="1184">
        <f>IF(BA32&lt;=0,"",AVERAGE(BA8:BA31))</f>
        <v>0.19333333333333336</v>
      </c>
      <c r="BB33" s="1419" t="str">
        <f>IF(BB32&lt;=0.01,"",AVERAGE(BB8:BB31))</f>
        <v/>
      </c>
      <c r="BC33" s="1184">
        <f>IF(BC32&lt;=0,"",AVERAGE(BC8:BC31))</f>
        <v>7.171666666666666</v>
      </c>
      <c r="BD33" s="1184">
        <f>IF(BD32&lt;=0,"",AVERAGE(BD8:BD31))</f>
        <v>5.6333333333333339E-2</v>
      </c>
      <c r="BE33" s="1378">
        <f>IF(BE32&lt;=0,"",AVERAGE(BE8:BE31))</f>
        <v>1</v>
      </c>
      <c r="BF33" s="1184">
        <f>IF(BF32&lt;=0,"",AVERAGE(BF8:BF31))</f>
        <v>3.8000000000000003</v>
      </c>
      <c r="BG33" s="1375">
        <f t="shared" ref="BG33:BI33" si="56">IF(BG32&lt;=0,"",AVERAGE(BG8:BG31))</f>
        <v>29.333333333333332</v>
      </c>
      <c r="BH33" s="1378">
        <f t="shared" si="56"/>
        <v>23.5</v>
      </c>
      <c r="BI33" s="1378">
        <f t="shared" si="56"/>
        <v>26</v>
      </c>
      <c r="BJ33" s="1419">
        <f>IF(BJ32&lt;=0.01,"",AVERAGE(BJ8:BJ31))</f>
        <v>8.5000000000000006E-3</v>
      </c>
      <c r="BK33" s="1184">
        <f>IF(BK32&lt;=0,"",AVERAGE(BK8:BK31))</f>
        <v>7.2600000000000007</v>
      </c>
      <c r="BL33" s="1184">
        <f>IF(BL32&lt;=0,"",AVERAGE(BL8:BL31))</f>
        <v>5.5333333333333339E-2</v>
      </c>
      <c r="BM33" s="1378">
        <f>IF(BM32&lt;=0,"",AVERAGE(BM8:BM31))</f>
        <v>1</v>
      </c>
      <c r="BN33" s="1375">
        <f>IF(BN32&lt;=0,"",AVERAGE(BN8:BN31))</f>
        <v>3.9499999999999997</v>
      </c>
      <c r="BO33" s="1375">
        <f t="shared" ref="BO33:BQ33" si="57">IF(BO32&lt;=0,"",AVERAGE(BO8:BO31))</f>
        <v>28.3</v>
      </c>
      <c r="BP33" s="1378">
        <f t="shared" si="57"/>
        <v>24</v>
      </c>
      <c r="BQ33" s="1378">
        <f t="shared" si="57"/>
        <v>27.5</v>
      </c>
      <c r="BR33" s="2642">
        <f t="shared" ref="BR33:BT33" si="58">IF(BR32&lt;=0.01,"",AVERAGE(BR8:BR31))</f>
        <v>9.4999999999999998E-3</v>
      </c>
      <c r="BS33" s="2539">
        <f t="shared" si="58"/>
        <v>3.2999999999999994</v>
      </c>
      <c r="BT33" s="2539">
        <f t="shared" si="58"/>
        <v>3.6</v>
      </c>
      <c r="BU33" s="2539">
        <f>IF(BU32&lt;=0.01,"",AVERAGE(BU8:BU31))</f>
        <v>3.0333333333333328</v>
      </c>
      <c r="BV33" s="3116"/>
      <c r="BW33" s="3117"/>
      <c r="BX33" s="2553" t="s">
        <v>52</v>
      </c>
      <c r="BY33" s="2535">
        <f>IF(BY30&gt;=0.1,MAX(BY8,BY10,BY12,BY14,BY16,BY18,BY20,BY22,BY24,BY26,BY28),"")</f>
        <v>9.5</v>
      </c>
      <c r="BZ33" s="2536">
        <f t="shared" ref="BZ33:DW33" si="59">IF(BZ30&gt;=0.1,MAX(BZ$8,BZ$10,BZ$12,BZ$14,BZ$16,BZ$18,BZ$20,BZ$22,BZ$24,BZ$26,BZ$28),"")</f>
        <v>9.5</v>
      </c>
      <c r="CA33" s="2536">
        <f t="shared" si="59"/>
        <v>10.5</v>
      </c>
      <c r="CB33" s="2536">
        <f t="shared" si="59"/>
        <v>29.5</v>
      </c>
      <c r="CC33" s="2536">
        <f t="shared" si="59"/>
        <v>9</v>
      </c>
      <c r="CD33" s="2536">
        <f t="shared" si="59"/>
        <v>9</v>
      </c>
      <c r="CE33" s="2536">
        <f t="shared" si="59"/>
        <v>10</v>
      </c>
      <c r="CF33" s="2536">
        <f t="shared" si="59"/>
        <v>28</v>
      </c>
      <c r="CG33" s="2536" t="str">
        <f t="shared" si="59"/>
        <v/>
      </c>
      <c r="CH33" s="2536">
        <f t="shared" si="59"/>
        <v>10.3752</v>
      </c>
      <c r="CI33" s="2536" t="str">
        <f t="shared" si="59"/>
        <v/>
      </c>
      <c r="CJ33" s="2536">
        <f t="shared" si="59"/>
        <v>18.708480000000002</v>
      </c>
      <c r="CK33" s="2536">
        <f t="shared" si="59"/>
        <v>29.083680000000001</v>
      </c>
      <c r="CL33" s="2537">
        <f t="shared" si="59"/>
        <v>1.0152000000000001</v>
      </c>
      <c r="CM33" s="2630" t="s">
        <v>52</v>
      </c>
      <c r="CN33" s="2607">
        <f t="shared" si="59"/>
        <v>68.275130322461592</v>
      </c>
      <c r="CO33" s="2608">
        <f t="shared" si="59"/>
        <v>2766.9326000000001</v>
      </c>
      <c r="CP33" s="2608" t="str">
        <f t="shared" si="59"/>
        <v/>
      </c>
      <c r="CQ33" s="2608">
        <f t="shared" si="59"/>
        <v>729.51541850220269</v>
      </c>
      <c r="CR33" s="2608" t="str">
        <f t="shared" si="59"/>
        <v/>
      </c>
      <c r="CS33" s="2608" t="str">
        <f t="shared" si="59"/>
        <v/>
      </c>
      <c r="CT33" s="2608" t="str">
        <f t="shared" si="59"/>
        <v/>
      </c>
      <c r="CU33" s="2536" t="str">
        <f t="shared" si="59"/>
        <v/>
      </c>
      <c r="CV33" s="2536" t="str">
        <f t="shared" si="59"/>
        <v/>
      </c>
      <c r="CW33" s="2536">
        <f t="shared" si="59"/>
        <v>1.3821242385719203</v>
      </c>
      <c r="CX33" s="2536">
        <f t="shared" si="59"/>
        <v>2.2256274768824307</v>
      </c>
      <c r="CY33" s="2536">
        <f t="shared" si="59"/>
        <v>2.1143461030383093</v>
      </c>
      <c r="CZ33" s="2536">
        <f t="shared" si="59"/>
        <v>2.0772523117569355</v>
      </c>
      <c r="DA33" s="2617">
        <f t="shared" si="59"/>
        <v>0.22818749405761735</v>
      </c>
      <c r="DB33" s="2617">
        <f t="shared" si="59"/>
        <v>0.22818749405761735</v>
      </c>
      <c r="DC33" s="2617">
        <f t="shared" si="59"/>
        <v>0.24161028782571251</v>
      </c>
      <c r="DD33" s="2617">
        <f t="shared" si="59"/>
        <v>0.25503308159380761</v>
      </c>
      <c r="DE33" s="2617">
        <f t="shared" si="59"/>
        <v>0.20416775784102603</v>
      </c>
      <c r="DF33" s="2617">
        <f t="shared" si="59"/>
        <v>0.22818749405761735</v>
      </c>
      <c r="DG33" s="2617">
        <f t="shared" si="59"/>
        <v>0.85601056803170406</v>
      </c>
      <c r="DH33" s="2536">
        <f t="shared" si="59"/>
        <v>3.5</v>
      </c>
      <c r="DI33" s="2617">
        <f t="shared" si="59"/>
        <v>5.9792166266986413E-2</v>
      </c>
      <c r="DJ33" s="2617">
        <f t="shared" si="59"/>
        <v>5.9792166266986413E-2</v>
      </c>
      <c r="DK33" s="2617">
        <f t="shared" si="59"/>
        <v>6.0143884892086337E-2</v>
      </c>
      <c r="DL33" s="2617">
        <f t="shared" si="59"/>
        <v>1.0983397190293742</v>
      </c>
      <c r="DM33" s="2617">
        <f t="shared" si="59"/>
        <v>0.5004868095384275</v>
      </c>
      <c r="DN33" s="2617">
        <f t="shared" si="59"/>
        <v>9.9334600760456276E-2</v>
      </c>
      <c r="DO33" s="2617">
        <f t="shared" si="59"/>
        <v>4.4016315349305764</v>
      </c>
      <c r="DP33" s="2617">
        <f t="shared" si="59"/>
        <v>0.86958174543588374</v>
      </c>
      <c r="DQ33" s="2617">
        <f t="shared" si="59"/>
        <v>6.8386355554339815</v>
      </c>
      <c r="DR33" s="2617">
        <f t="shared" si="59"/>
        <v>1.1238825031928481</v>
      </c>
      <c r="DS33" s="2617">
        <f t="shared" si="59"/>
        <v>0.50241175880588307</v>
      </c>
      <c r="DT33" s="2617">
        <f t="shared" si="59"/>
        <v>0.11558935361216731</v>
      </c>
      <c r="DU33" s="2617">
        <f t="shared" si="59"/>
        <v>4.0321362566485774</v>
      </c>
      <c r="DV33" s="2617">
        <f t="shared" si="59"/>
        <v>0.79374281288311499</v>
      </c>
      <c r="DW33" s="2627">
        <f t="shared" si="59"/>
        <v>5.1061812147240389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6.95</v>
      </c>
      <c r="C34" s="1378">
        <f t="shared" ref="C34:V34" si="60">IF(C32&lt;=0,"",MIN(C8:C31))</f>
        <v>27</v>
      </c>
      <c r="D34" s="1378">
        <f t="shared" si="60"/>
        <v>18</v>
      </c>
      <c r="E34" s="1184">
        <f t="shared" si="60"/>
        <v>5.07</v>
      </c>
      <c r="F34" s="1378">
        <f t="shared" si="60"/>
        <v>38</v>
      </c>
      <c r="G34" s="1378">
        <f t="shared" si="60"/>
        <v>71</v>
      </c>
      <c r="H34" s="1375">
        <f t="shared" si="60"/>
        <v>27</v>
      </c>
      <c r="I34" s="1419">
        <f t="shared" si="60"/>
        <v>0.215</v>
      </c>
      <c r="J34" s="1419">
        <f>IF(J32&lt;=0.001,"",MIN(J8:J31))</f>
        <v>3.9E-2</v>
      </c>
      <c r="K34" s="1184">
        <f t="shared" si="60"/>
        <v>6.08</v>
      </c>
      <c r="L34" s="1378">
        <f t="shared" si="60"/>
        <v>13</v>
      </c>
      <c r="M34" s="1419">
        <f t="shared" si="60"/>
        <v>5.5E-2</v>
      </c>
      <c r="N34" s="1552">
        <f t="shared" si="60"/>
        <v>6.1</v>
      </c>
      <c r="O34" s="1625">
        <f t="shared" si="60"/>
        <v>13</v>
      </c>
      <c r="P34" s="1544" t="str">
        <f t="shared" si="60"/>
        <v/>
      </c>
      <c r="Q34" s="1552">
        <f t="shared" si="60"/>
        <v>6.07</v>
      </c>
      <c r="R34" s="1625">
        <f t="shared" si="60"/>
        <v>13</v>
      </c>
      <c r="S34" s="1544" t="str">
        <f t="shared" si="60"/>
        <v/>
      </c>
      <c r="T34" s="1552">
        <f t="shared" si="60"/>
        <v>6.17</v>
      </c>
      <c r="U34" s="1552">
        <f t="shared" si="60"/>
        <v>0.249</v>
      </c>
      <c r="V34" s="1625">
        <f t="shared" si="60"/>
        <v>3</v>
      </c>
      <c r="W34" s="1552">
        <f t="shared" ref="W34" si="61">IF(W32&lt;=0,"",MIN(W8:W31))</f>
        <v>0.22</v>
      </c>
      <c r="X34" s="1544">
        <f t="shared" ref="X34:AR34" si="62">IF(X32&lt;=0,"",MIN(X8:X31))</f>
        <v>28.1</v>
      </c>
      <c r="Y34" s="1544">
        <f t="shared" si="62"/>
        <v>8.5</v>
      </c>
      <c r="Z34" s="1552">
        <f t="shared" si="62"/>
        <v>0.28705974842767296</v>
      </c>
      <c r="AA34" s="1551">
        <f t="shared" ref="AA34" si="63">IF(AA32&lt;=0,"",MIN(AA8:AA31))</f>
        <v>0.04</v>
      </c>
      <c r="AB34" s="1552">
        <f t="shared" si="62"/>
        <v>6.18</v>
      </c>
      <c r="AC34" s="1552">
        <f t="shared" si="62"/>
        <v>0.19600000000000001</v>
      </c>
      <c r="AD34" s="1625">
        <f t="shared" si="62"/>
        <v>3</v>
      </c>
      <c r="AE34" s="1552">
        <f t="shared" si="62"/>
        <v>0.23</v>
      </c>
      <c r="AF34" s="1544">
        <f t="shared" si="62"/>
        <v>28</v>
      </c>
      <c r="AG34" s="1544">
        <f t="shared" si="62"/>
        <v>8.5</v>
      </c>
      <c r="AH34" s="1552">
        <f t="shared" si="62"/>
        <v>0.28705974842767296</v>
      </c>
      <c r="AI34" s="1552">
        <f t="shared" si="62"/>
        <v>6.22</v>
      </c>
      <c r="AJ34" s="1563">
        <f t="shared" si="62"/>
        <v>0.221</v>
      </c>
      <c r="AK34" s="1627">
        <f t="shared" si="62"/>
        <v>3</v>
      </c>
      <c r="AL34" s="1563">
        <f t="shared" si="62"/>
        <v>0.25</v>
      </c>
      <c r="AM34" s="1564">
        <f t="shared" si="62"/>
        <v>26.3</v>
      </c>
      <c r="AN34" s="1564">
        <f t="shared" si="62"/>
        <v>9.5</v>
      </c>
      <c r="AO34" s="1563">
        <f t="shared" si="62"/>
        <v>0.29592592592592593</v>
      </c>
      <c r="AP34" s="1565">
        <f t="shared" si="62"/>
        <v>3.2000000000000001E-2</v>
      </c>
      <c r="AQ34" s="1627">
        <f t="shared" si="62"/>
        <v>1</v>
      </c>
      <c r="AR34" s="1563">
        <f t="shared" si="62"/>
        <v>0.1</v>
      </c>
      <c r="AS34" s="2648">
        <f>IF(AS32&lt;=0.01,"",MIN(AS8:AS31))</f>
        <v>8.0000000000000002E-3</v>
      </c>
      <c r="AT34" s="2648">
        <f>IF(AT32&lt;=0.01,"",MIN(AT8:AT31))</f>
        <v>3.9E-2</v>
      </c>
      <c r="AU34" s="1184">
        <f>IF(AU32&lt;=0,"",MIN(AU8:AU31))</f>
        <v>0.02</v>
      </c>
      <c r="AV34" s="1378">
        <f>IF(AV32&lt;=0,"",MIN(AV8:AV31))</f>
        <v>1</v>
      </c>
      <c r="AW34" s="1184">
        <f>IF(AW32&lt;=0,"",MIN(AW8:AW31))</f>
        <v>0.15</v>
      </c>
      <c r="AX34" s="1419" t="str">
        <f>IF(AX32&lt;=0.01,"",MIN(AX8:AX31))</f>
        <v/>
      </c>
      <c r="AY34" s="1184">
        <f>IF(AY32&lt;=0,"",MIN(AY8:AY31))</f>
        <v>3.9E-2</v>
      </c>
      <c r="AZ34" s="1378">
        <f>IF(AZ32&lt;=0,"",MIN(AZ8:AZ31))</f>
        <v>1</v>
      </c>
      <c r="BA34" s="1184">
        <f>IF(BA32&lt;=0,"",MIN(BA8:BA31))</f>
        <v>0.11</v>
      </c>
      <c r="BB34" s="1419" t="str">
        <f>IF(BB32&lt;=0.01,"",MIN(BB8:BB31))</f>
        <v/>
      </c>
      <c r="BC34" s="1184">
        <f>IF(BC32&lt;=0,"",MIN(BC8:BC31))</f>
        <v>7.06</v>
      </c>
      <c r="BD34" s="1184">
        <f>IF(BD32&lt;=0,"",MIN(BD8:BD31))</f>
        <v>4.9000000000000002E-2</v>
      </c>
      <c r="BE34" s="1378">
        <f>IF(BE32&lt;=0,"",MIN(BE8:BE31))</f>
        <v>1</v>
      </c>
      <c r="BF34" s="1184">
        <f>IF(BF32&lt;=0,"",MIN(BF8:BF31))</f>
        <v>3.4</v>
      </c>
      <c r="BG34" s="1375">
        <f t="shared" ref="BG34:BI34" si="64">IF(BG32&lt;=0,"",MIN(BG8:BG31))</f>
        <v>27.4</v>
      </c>
      <c r="BH34" s="1378">
        <f t="shared" si="64"/>
        <v>23</v>
      </c>
      <c r="BI34" s="1378">
        <f t="shared" si="64"/>
        <v>25</v>
      </c>
      <c r="BJ34" s="1419">
        <f>IF(BJ32&lt;=0.01,"",MIN(BJ8:BJ31))</f>
        <v>8.0000000000000002E-3</v>
      </c>
      <c r="BK34" s="1184">
        <f>IF(BK32&lt;=0,"",MIN(BK8:BK31))</f>
        <v>7.23</v>
      </c>
      <c r="BL34" s="1184">
        <f>IF(BL32&lt;=0,"",MIN(BL8:BL31))</f>
        <v>0.05</v>
      </c>
      <c r="BM34" s="1378">
        <f>IF(BM32&lt;=0,"",MIN(BM8:BM31))</f>
        <v>1</v>
      </c>
      <c r="BN34" s="1375">
        <f>IF(BN32&lt;=0,"",MIN(BN8:BN31))</f>
        <v>3.7</v>
      </c>
      <c r="BO34" s="1375">
        <f t="shared" ref="BO34:BQ34" si="65">IF(BO32&lt;=0,"",MIN(BO8:BO31))</f>
        <v>27.2</v>
      </c>
      <c r="BP34" s="1378">
        <f t="shared" si="65"/>
        <v>22</v>
      </c>
      <c r="BQ34" s="1378">
        <f t="shared" si="65"/>
        <v>27</v>
      </c>
      <c r="BR34" s="2642">
        <f t="shared" ref="BR34:BT34" si="66">IF(BR32&lt;=0.01,"",MIN(BR8:BR31))</f>
        <v>6.0000000000000001E-3</v>
      </c>
      <c r="BS34" s="2539">
        <f t="shared" si="66"/>
        <v>3.1</v>
      </c>
      <c r="BT34" s="2539">
        <f t="shared" si="66"/>
        <v>3.4</v>
      </c>
      <c r="BU34" s="2595">
        <f>IF(BU32&lt;=0.01,"",MIN(BU8:BU31))</f>
        <v>2.2999999999999998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65" t="s">
        <v>948</v>
      </c>
      <c r="CL34" s="3166"/>
      <c r="CM34" s="2554" t="s">
        <v>19</v>
      </c>
      <c r="CN34" s="2610">
        <f t="shared" ref="CN34:DW34" si="67">SUM(CN$9,CN$11,CN$13,CN$15,CN$17,CN$19,CN$21,CN$23,CN$25,CN$27,CN$29)</f>
        <v>21820</v>
      </c>
      <c r="CO34" s="2610">
        <f t="shared" si="67"/>
        <v>0</v>
      </c>
      <c r="CP34" s="2610">
        <f t="shared" si="67"/>
        <v>0</v>
      </c>
      <c r="CQ34" s="2610">
        <f t="shared" si="67"/>
        <v>0</v>
      </c>
      <c r="CR34" s="2610">
        <f t="shared" si="67"/>
        <v>0</v>
      </c>
      <c r="CS34" s="2610">
        <f t="shared" si="67"/>
        <v>0</v>
      </c>
      <c r="CT34" s="2610">
        <f t="shared" si="67"/>
        <v>0</v>
      </c>
      <c r="CU34" s="2559">
        <f t="shared" si="67"/>
        <v>0</v>
      </c>
      <c r="CV34" s="2559">
        <f t="shared" si="67"/>
        <v>0</v>
      </c>
      <c r="CW34" s="2559">
        <f t="shared" si="67"/>
        <v>95</v>
      </c>
      <c r="CX34" s="2559">
        <f t="shared" si="67"/>
        <v>1200</v>
      </c>
      <c r="CY34" s="2559">
        <f t="shared" si="67"/>
        <v>1180</v>
      </c>
      <c r="CZ34" s="2559">
        <f t="shared" si="67"/>
        <v>1320</v>
      </c>
      <c r="DA34" s="2559">
        <f t="shared" si="67"/>
        <v>1000</v>
      </c>
      <c r="DB34" s="2559">
        <f t="shared" si="67"/>
        <v>1000</v>
      </c>
      <c r="DC34" s="2559">
        <f t="shared" si="67"/>
        <v>1020</v>
      </c>
      <c r="DD34" s="2559">
        <f t="shared" si="67"/>
        <v>1040</v>
      </c>
      <c r="DE34" s="2559">
        <f t="shared" si="67"/>
        <v>1060</v>
      </c>
      <c r="DF34" s="2559">
        <f t="shared" si="67"/>
        <v>1100</v>
      </c>
      <c r="DG34" s="2559">
        <f t="shared" si="67"/>
        <v>1350</v>
      </c>
      <c r="DH34" s="2559">
        <f t="shared" si="67"/>
        <v>0</v>
      </c>
      <c r="DI34" s="2559">
        <f t="shared" si="67"/>
        <v>2940</v>
      </c>
      <c r="DJ34" s="2559">
        <f t="shared" si="67"/>
        <v>2940</v>
      </c>
      <c r="DK34" s="2559">
        <f t="shared" si="67"/>
        <v>3280</v>
      </c>
      <c r="DL34" s="2621">
        <f t="shared" si="67"/>
        <v>248</v>
      </c>
      <c r="DM34" s="2559">
        <f t="shared" si="67"/>
        <v>300</v>
      </c>
      <c r="DN34" s="2559">
        <f t="shared" si="67"/>
        <v>35</v>
      </c>
      <c r="DO34" s="2559">
        <f t="shared" si="67"/>
        <v>4840</v>
      </c>
      <c r="DP34" s="2559">
        <f t="shared" si="67"/>
        <v>985</v>
      </c>
      <c r="DQ34" s="2559">
        <f t="shared" si="67"/>
        <v>1145</v>
      </c>
      <c r="DR34" s="2559">
        <f t="shared" si="67"/>
        <v>140</v>
      </c>
      <c r="DS34" s="2559">
        <f t="shared" si="67"/>
        <v>168</v>
      </c>
      <c r="DT34" s="2559">
        <f t="shared" si="67"/>
        <v>20</v>
      </c>
      <c r="DU34" s="2559">
        <f t="shared" si="67"/>
        <v>2450</v>
      </c>
      <c r="DV34" s="2559">
        <f t="shared" si="67"/>
        <v>499</v>
      </c>
      <c r="DW34" s="2559">
        <f t="shared" si="67"/>
        <v>475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7.1</v>
      </c>
      <c r="C35" s="1379">
        <f t="shared" ref="C35:V35" si="68">IF(C32&lt;=0,"",MAX(C8:C31))</f>
        <v>32</v>
      </c>
      <c r="D35" s="1379">
        <f t="shared" si="68"/>
        <v>19</v>
      </c>
      <c r="E35" s="1185">
        <f t="shared" si="68"/>
        <v>6.48</v>
      </c>
      <c r="F35" s="1379">
        <f t="shared" si="68"/>
        <v>46</v>
      </c>
      <c r="G35" s="1379">
        <f t="shared" si="68"/>
        <v>85</v>
      </c>
      <c r="H35" s="1376">
        <f t="shared" si="68"/>
        <v>30.9</v>
      </c>
      <c r="I35" s="1420">
        <f t="shared" si="68"/>
        <v>0.23899999999999999</v>
      </c>
      <c r="J35" s="1420">
        <f>IF(J32&lt;=0.001,"",MAX(J8:J31))</f>
        <v>0.04</v>
      </c>
      <c r="K35" s="1185">
        <f t="shared" si="68"/>
        <v>6.21</v>
      </c>
      <c r="L35" s="1379">
        <f t="shared" si="68"/>
        <v>17</v>
      </c>
      <c r="M35" s="1420">
        <f t="shared" si="68"/>
        <v>6.6000000000000003E-2</v>
      </c>
      <c r="N35" s="1553">
        <f t="shared" si="68"/>
        <v>6.21</v>
      </c>
      <c r="O35" s="1626">
        <f t="shared" si="68"/>
        <v>17</v>
      </c>
      <c r="P35" s="1545" t="str">
        <f t="shared" si="68"/>
        <v/>
      </c>
      <c r="Q35" s="1553">
        <f t="shared" si="68"/>
        <v>6.19</v>
      </c>
      <c r="R35" s="1626">
        <f t="shared" si="68"/>
        <v>18</v>
      </c>
      <c r="S35" s="1545" t="str">
        <f t="shared" si="68"/>
        <v/>
      </c>
      <c r="T35" s="1553">
        <f t="shared" si="68"/>
        <v>6.22</v>
      </c>
      <c r="U35" s="1553">
        <f t="shared" si="68"/>
        <v>0.374</v>
      </c>
      <c r="V35" s="1626">
        <f t="shared" si="68"/>
        <v>4</v>
      </c>
      <c r="W35" s="1553">
        <f t="shared" ref="W35" si="69">IF(W32&lt;=0,"",MAX(W8:W31))</f>
        <v>0.37</v>
      </c>
      <c r="X35" s="1545">
        <f t="shared" ref="X35:AR35" si="70">IF(X32&lt;=0,"",MAX(X8:X31))</f>
        <v>30</v>
      </c>
      <c r="Y35" s="1545">
        <f t="shared" si="70"/>
        <v>9.5</v>
      </c>
      <c r="Z35" s="1553">
        <f t="shared" si="70"/>
        <v>0.30671383647798744</v>
      </c>
      <c r="AA35" s="1554">
        <f t="shared" ref="AA35" si="71">IF(AA32&lt;=0,"",MAX(AA8:AA31))</f>
        <v>4.8000000000000001E-2</v>
      </c>
      <c r="AB35" s="1553">
        <f t="shared" si="70"/>
        <v>6.24</v>
      </c>
      <c r="AC35" s="1553">
        <f t="shared" si="70"/>
        <v>0.27800000000000002</v>
      </c>
      <c r="AD35" s="1626">
        <f t="shared" si="70"/>
        <v>3</v>
      </c>
      <c r="AE35" s="1553">
        <f t="shared" si="70"/>
        <v>0.28000000000000003</v>
      </c>
      <c r="AF35" s="1545">
        <f t="shared" si="70"/>
        <v>30</v>
      </c>
      <c r="AG35" s="1545">
        <f t="shared" si="70"/>
        <v>9.6</v>
      </c>
      <c r="AH35" s="1553">
        <f t="shared" si="70"/>
        <v>0.30867924528301888</v>
      </c>
      <c r="AI35" s="1553">
        <f t="shared" si="70"/>
        <v>6.32</v>
      </c>
      <c r="AJ35" s="1563">
        <f t="shared" si="70"/>
        <v>0.377</v>
      </c>
      <c r="AK35" s="1627">
        <f t="shared" si="70"/>
        <v>3</v>
      </c>
      <c r="AL35" s="1563">
        <f t="shared" si="70"/>
        <v>0.38</v>
      </c>
      <c r="AM35" s="1564">
        <f t="shared" si="70"/>
        <v>30</v>
      </c>
      <c r="AN35" s="1564">
        <f t="shared" si="70"/>
        <v>10.7</v>
      </c>
      <c r="AO35" s="1563">
        <f t="shared" si="70"/>
        <v>0.31814814814814812</v>
      </c>
      <c r="AP35" s="1565">
        <f t="shared" si="70"/>
        <v>3.5000000000000003E-2</v>
      </c>
      <c r="AQ35" s="1627">
        <f t="shared" si="70"/>
        <v>1</v>
      </c>
      <c r="AR35" s="1563">
        <f t="shared" si="70"/>
        <v>0.19</v>
      </c>
      <c r="AS35" s="2649">
        <f>IF(AS32&lt;=0.01,"",MAX(AS8:AS31))</f>
        <v>1.0999999999999999E-2</v>
      </c>
      <c r="AT35" s="2649">
        <f>IF(AT32&lt;=0.01,"",MAX(AT8:AT31))</f>
        <v>4.4999999999999998E-2</v>
      </c>
      <c r="AU35" s="1185">
        <f>IF(AU32&lt;=0,"",MAX(AU8:AU31))</f>
        <v>2.4E-2</v>
      </c>
      <c r="AV35" s="1379">
        <f>IF(AV32&lt;=0,"",MAX(AV8:AV31))</f>
        <v>2</v>
      </c>
      <c r="AW35" s="1185">
        <f>IF(AW32&lt;=0,"",MAX(AW8:AW31))</f>
        <v>0.28000000000000003</v>
      </c>
      <c r="AX35" s="1420" t="str">
        <f>IF(AX32&lt;=0.01,"",MAX(AX8:AX31))</f>
        <v/>
      </c>
      <c r="AY35" s="1185">
        <f>IF(AY32&lt;=0,"",MAX(AY8:AY31))</f>
        <v>0.04</v>
      </c>
      <c r="AZ35" s="1379">
        <f>IF(AZ32&lt;=0,"",MAX(AZ8:AZ31))</f>
        <v>1</v>
      </c>
      <c r="BA35" s="1185">
        <f>IF(BA32&lt;=0,"",MAX(BA8:BA31))</f>
        <v>0.26</v>
      </c>
      <c r="BB35" s="1420" t="str">
        <f>IF(BB32&lt;=0.01,"",MAX(BB8:BB31))</f>
        <v/>
      </c>
      <c r="BC35" s="1185">
        <f>IF(BC32&lt;=0,"",MAX(BC8:BC31))</f>
        <v>7.24</v>
      </c>
      <c r="BD35" s="1185">
        <f>IF(BD32&lt;=0,"",MAX(BD8:BD31))</f>
        <v>6.0999999999999999E-2</v>
      </c>
      <c r="BE35" s="1379">
        <f>IF(BE32&lt;=0,"",MAX(BE8:BE31))</f>
        <v>1</v>
      </c>
      <c r="BF35" s="1185">
        <f>IF(BF32&lt;=0,"",MAX(BF8:BF31))</f>
        <v>4.0999999999999996</v>
      </c>
      <c r="BG35" s="1376">
        <f t="shared" ref="BG35:BI35" si="72">IF(BG32&lt;=0,"",MAX(BG8:BG31))</f>
        <v>30.6</v>
      </c>
      <c r="BH35" s="1379">
        <f t="shared" si="72"/>
        <v>24</v>
      </c>
      <c r="BI35" s="1379">
        <f t="shared" si="72"/>
        <v>27</v>
      </c>
      <c r="BJ35" s="1420">
        <f>IF(BJ32&lt;=0.01,"",MAX(BJ8:BJ31))</f>
        <v>8.9999999999999993E-3</v>
      </c>
      <c r="BK35" s="1185">
        <f>IF(BK32&lt;=0,"",MAX(BK8:BK31))</f>
        <v>7.3</v>
      </c>
      <c r="BL35" s="1185">
        <f>IF(BL32&lt;=0,"",MAX(BL8:BL31))</f>
        <v>0.06</v>
      </c>
      <c r="BM35" s="1379">
        <f>IF(BM32&lt;=0,"",MAX(BM8:BM31))</f>
        <v>1</v>
      </c>
      <c r="BN35" s="1376">
        <f>IF(BN32&lt;=0,"",MAX(BN8:BN31))</f>
        <v>4.3</v>
      </c>
      <c r="BO35" s="1376">
        <f t="shared" ref="BO35:BQ35" si="73">IF(BO32&lt;=0,"",MAX(BO8:BO31))</f>
        <v>29.1</v>
      </c>
      <c r="BP35" s="1379">
        <f t="shared" si="73"/>
        <v>26</v>
      </c>
      <c r="BQ35" s="1379">
        <f t="shared" si="73"/>
        <v>28</v>
      </c>
      <c r="BR35" s="2643">
        <f t="shared" ref="BR35:BT35" si="74">IF(BR32&lt;=0.01,"",MAX(BR8:BR31))</f>
        <v>1.2999999999999999E-2</v>
      </c>
      <c r="BS35" s="2540">
        <f t="shared" si="74"/>
        <v>3.5</v>
      </c>
      <c r="BT35" s="2540">
        <f t="shared" si="74"/>
        <v>3.7</v>
      </c>
      <c r="BU35" s="2596">
        <f>IF(BU32&lt;=0.01,"",MAX(BU8:BU31))</f>
        <v>4.0999999999999996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65"/>
      <c r="CL35" s="3101"/>
      <c r="CM35" s="2555" t="s">
        <v>50</v>
      </c>
      <c r="CN35" s="2611">
        <f>IF(CN34&gt;=0.1,AVERAGE(CN$9,CN$11,CN$13,CN$15,CN$17,CN$19,CN$21,CN$23,CN$25,CN$27,CN$29),"")</f>
        <v>7273.333333333333</v>
      </c>
      <c r="CO35" s="2611" t="str">
        <f t="shared" ref="CO35:DW35" si="75">IF(CO34&gt;=0.1,AVERAGE(CO$9,CO$11,CO$13,CO$15,CO$17,CO$19,CO$21,CO$23,CO$25,CO$27,CO$29),"")</f>
        <v/>
      </c>
      <c r="CP35" s="2611" t="str">
        <f t="shared" si="75"/>
        <v/>
      </c>
      <c r="CQ35" s="2611" t="str">
        <f t="shared" si="75"/>
        <v/>
      </c>
      <c r="CR35" s="2611" t="str">
        <f t="shared" si="75"/>
        <v/>
      </c>
      <c r="CS35" s="2611" t="str">
        <f t="shared" si="75"/>
        <v/>
      </c>
      <c r="CT35" s="2611" t="str">
        <f t="shared" si="75"/>
        <v/>
      </c>
      <c r="CU35" s="2557" t="str">
        <f t="shared" si="75"/>
        <v/>
      </c>
      <c r="CV35" s="2557" t="str">
        <f t="shared" si="75"/>
        <v/>
      </c>
      <c r="CW35" s="2557">
        <f t="shared" si="75"/>
        <v>31.666666666666668</v>
      </c>
      <c r="CX35" s="2557">
        <f t="shared" si="75"/>
        <v>400</v>
      </c>
      <c r="CY35" s="2557">
        <f t="shared" si="75"/>
        <v>393.33333333333331</v>
      </c>
      <c r="CZ35" s="2557">
        <f t="shared" si="75"/>
        <v>440</v>
      </c>
      <c r="DA35" s="2557">
        <f t="shared" si="75"/>
        <v>333.33333333333331</v>
      </c>
      <c r="DB35" s="2557">
        <f t="shared" si="75"/>
        <v>333.33333333333331</v>
      </c>
      <c r="DC35" s="2557">
        <f t="shared" si="75"/>
        <v>340</v>
      </c>
      <c r="DD35" s="2557">
        <f t="shared" si="75"/>
        <v>346.66666666666669</v>
      </c>
      <c r="DE35" s="2557">
        <f t="shared" si="75"/>
        <v>353.33333333333331</v>
      </c>
      <c r="DF35" s="2557">
        <f t="shared" si="75"/>
        <v>366.66666666666669</v>
      </c>
      <c r="DG35" s="2557">
        <f t="shared" si="75"/>
        <v>450</v>
      </c>
      <c r="DH35" s="2557" t="str">
        <f t="shared" si="75"/>
        <v/>
      </c>
      <c r="DI35" s="2557">
        <f t="shared" si="75"/>
        <v>980</v>
      </c>
      <c r="DJ35" s="2557">
        <f t="shared" si="75"/>
        <v>980</v>
      </c>
      <c r="DK35" s="2557">
        <f t="shared" si="75"/>
        <v>1093.3333333333333</v>
      </c>
      <c r="DL35" s="2622">
        <f t="shared" si="75"/>
        <v>82.666666666666671</v>
      </c>
      <c r="DM35" s="2557">
        <f t="shared" si="75"/>
        <v>100</v>
      </c>
      <c r="DN35" s="2557">
        <f t="shared" si="75"/>
        <v>11.666666666666666</v>
      </c>
      <c r="DO35" s="2557">
        <f t="shared" si="75"/>
        <v>1613.3333333333333</v>
      </c>
      <c r="DP35" s="2557">
        <f t="shared" si="75"/>
        <v>328.33333333333331</v>
      </c>
      <c r="DQ35" s="2557">
        <f t="shared" si="75"/>
        <v>381.66666666666669</v>
      </c>
      <c r="DR35" s="2557">
        <f t="shared" si="75"/>
        <v>46.666666666666664</v>
      </c>
      <c r="DS35" s="2557">
        <f t="shared" si="75"/>
        <v>56</v>
      </c>
      <c r="DT35" s="2557">
        <f t="shared" si="75"/>
        <v>6.666666666666667</v>
      </c>
      <c r="DU35" s="2557">
        <f t="shared" si="75"/>
        <v>816.66666666666663</v>
      </c>
      <c r="DV35" s="2557">
        <f t="shared" si="75"/>
        <v>166.33333333333334</v>
      </c>
      <c r="DW35" s="2587">
        <f t="shared" si="75"/>
        <v>158.33333333333334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9" t="s">
        <v>502</v>
      </c>
      <c r="H36" s="3139"/>
      <c r="I36" s="3139"/>
      <c r="J36" s="3139"/>
      <c r="K36" s="3139"/>
      <c r="L36" s="3139"/>
      <c r="M36" s="1187">
        <f>IF(K32&lt;=0,"",AVERAGE(K33,N33,Q33))</f>
        <v>6.1388888888888893</v>
      </c>
      <c r="N36" s="952"/>
      <c r="O36" s="3134" t="s">
        <v>503</v>
      </c>
      <c r="P36" s="3135"/>
      <c r="Q36" s="3135"/>
      <c r="R36" s="3135"/>
      <c r="S36" s="953">
        <f>IF(L32&lt;=0,"",AVERAGE(L33,O33,R33))</f>
        <v>15.111111111111112</v>
      </c>
      <c r="T36" s="954"/>
      <c r="U36" s="3134" t="s">
        <v>513</v>
      </c>
      <c r="V36" s="3135"/>
      <c r="W36" s="3135"/>
      <c r="X36" s="3135"/>
      <c r="Y36" s="955">
        <f>IF(U32&lt;=0,"",MAX(U35,AC35,AJ35))</f>
        <v>0.377</v>
      </c>
      <c r="Z36" s="954"/>
      <c r="AA36" s="954"/>
      <c r="AB36" s="1702" t="s">
        <v>514</v>
      </c>
      <c r="AC36" s="1703"/>
      <c r="AD36" s="1703"/>
      <c r="AE36" s="3137">
        <f>MIN(AE34,W34,AL34)</f>
        <v>0.22</v>
      </c>
      <c r="AF36" s="3137"/>
      <c r="AG36" s="3137"/>
      <c r="AH36" s="3137"/>
      <c r="AI36" s="3137"/>
      <c r="AJ36" s="3138"/>
      <c r="AK36" s="1559">
        <f>IF(T32&lt;=0,"",AVERAGE(T33,AB33,AI33))</f>
        <v>6.2241666666666662</v>
      </c>
      <c r="AL36" s="1560"/>
      <c r="AM36" s="1704"/>
      <c r="AN36" s="1704"/>
      <c r="AO36" s="1704"/>
      <c r="AP36" s="1561">
        <f>MAX(AP35,AU35,AY35)</f>
        <v>0.04</v>
      </c>
      <c r="AQ36" s="1562"/>
      <c r="AR36" s="1562"/>
      <c r="AS36" s="957"/>
      <c r="AT36" s="957"/>
      <c r="AU36" s="1310">
        <f>IF(W32&lt;=0,"",MIN(AE34,W34,AL34))</f>
        <v>0.22</v>
      </c>
      <c r="AV36" s="952"/>
      <c r="AW36" s="952"/>
      <c r="AX36" s="952"/>
      <c r="AY36" s="958"/>
      <c r="AZ36" s="957"/>
      <c r="BA36" s="959"/>
      <c r="BB36" s="960">
        <f>IF(AP32&lt;=0.01,"",MAX(AP35,AU35,AY35))</f>
        <v>0.04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7">
        <f>MIN(BS34:BU34)</f>
        <v>2.2999999999999998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65"/>
      <c r="CL36" s="3101"/>
      <c r="CM36" s="2555" t="s">
        <v>51</v>
      </c>
      <c r="CN36" s="2612">
        <f t="shared" ref="CN36:DW36" si="76">IF(CN34&gt;=0.1,MIN(CN$9,CN$11,CN$13,CN$15,CN$17,CN$19,CN$21,CN$23,CN$25,CN$27,CN$29),"")</f>
        <v>7200</v>
      </c>
      <c r="CO36" s="2612" t="str">
        <f t="shared" si="76"/>
        <v/>
      </c>
      <c r="CP36" s="2612" t="str">
        <f t="shared" si="76"/>
        <v/>
      </c>
      <c r="CQ36" s="2612" t="str">
        <f t="shared" si="76"/>
        <v/>
      </c>
      <c r="CR36" s="2612" t="str">
        <f t="shared" si="76"/>
        <v/>
      </c>
      <c r="CS36" s="2612" t="str">
        <f t="shared" si="76"/>
        <v/>
      </c>
      <c r="CT36" s="2612" t="str">
        <f t="shared" si="76"/>
        <v/>
      </c>
      <c r="CU36" s="2558" t="str">
        <f t="shared" si="76"/>
        <v/>
      </c>
      <c r="CV36" s="2558" t="str">
        <f t="shared" si="76"/>
        <v/>
      </c>
      <c r="CW36" s="2558">
        <f t="shared" si="76"/>
        <v>25</v>
      </c>
      <c r="CX36" s="2558">
        <f t="shared" si="76"/>
        <v>400</v>
      </c>
      <c r="CY36" s="2558">
        <f t="shared" si="76"/>
        <v>380</v>
      </c>
      <c r="CZ36" s="2558">
        <f t="shared" si="76"/>
        <v>420</v>
      </c>
      <c r="DA36" s="2558">
        <f t="shared" si="76"/>
        <v>320</v>
      </c>
      <c r="DB36" s="2558">
        <f t="shared" si="76"/>
        <v>320</v>
      </c>
      <c r="DC36" s="2558">
        <f t="shared" si="76"/>
        <v>320</v>
      </c>
      <c r="DD36" s="2558">
        <f t="shared" si="76"/>
        <v>320</v>
      </c>
      <c r="DE36" s="2558">
        <f t="shared" si="76"/>
        <v>340</v>
      </c>
      <c r="DF36" s="2558">
        <f t="shared" si="76"/>
        <v>350</v>
      </c>
      <c r="DG36" s="2558">
        <f t="shared" si="76"/>
        <v>450</v>
      </c>
      <c r="DH36" s="2558" t="str">
        <f t="shared" si="76"/>
        <v/>
      </c>
      <c r="DI36" s="2558">
        <f t="shared" si="76"/>
        <v>900</v>
      </c>
      <c r="DJ36" s="2558">
        <f t="shared" si="76"/>
        <v>900</v>
      </c>
      <c r="DK36" s="2558">
        <f t="shared" si="76"/>
        <v>1010</v>
      </c>
      <c r="DL36" s="2623">
        <f t="shared" si="76"/>
        <v>76</v>
      </c>
      <c r="DM36" s="2558">
        <f t="shared" si="76"/>
        <v>92</v>
      </c>
      <c r="DN36" s="2558">
        <f t="shared" si="76"/>
        <v>11</v>
      </c>
      <c r="DO36" s="2558">
        <f t="shared" si="76"/>
        <v>1500</v>
      </c>
      <c r="DP36" s="2558">
        <f t="shared" si="76"/>
        <v>305</v>
      </c>
      <c r="DQ36" s="2558">
        <f t="shared" si="76"/>
        <v>375</v>
      </c>
      <c r="DR36" s="2558">
        <f t="shared" si="76"/>
        <v>44</v>
      </c>
      <c r="DS36" s="2558">
        <f t="shared" si="76"/>
        <v>52</v>
      </c>
      <c r="DT36" s="2558">
        <f t="shared" si="76"/>
        <v>6</v>
      </c>
      <c r="DU36" s="2558">
        <f t="shared" si="76"/>
        <v>760</v>
      </c>
      <c r="DV36" s="2558">
        <f t="shared" si="76"/>
        <v>155</v>
      </c>
      <c r="DW36" s="2588">
        <f t="shared" si="76"/>
        <v>150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67"/>
      <c r="CL37" s="3103"/>
      <c r="CM37" s="2556" t="s">
        <v>52</v>
      </c>
      <c r="CN37" s="2613">
        <f t="shared" ref="CN37:DW37" si="77">IF(CN34&gt;=0.1,MAX(CN$9,CN$11,CN$13,CN$15,CN$17,CN$19,CN$21,CN$23,CN$25,CN$27,CN$29),"")</f>
        <v>7400</v>
      </c>
      <c r="CO37" s="2613" t="str">
        <f t="shared" si="77"/>
        <v/>
      </c>
      <c r="CP37" s="2613" t="str">
        <f t="shared" si="77"/>
        <v/>
      </c>
      <c r="CQ37" s="2613" t="str">
        <f t="shared" si="77"/>
        <v/>
      </c>
      <c r="CR37" s="2613" t="str">
        <f t="shared" si="77"/>
        <v/>
      </c>
      <c r="CS37" s="2613" t="str">
        <f t="shared" si="77"/>
        <v/>
      </c>
      <c r="CT37" s="2613" t="str">
        <f t="shared" si="77"/>
        <v/>
      </c>
      <c r="CU37" s="2560" t="str">
        <f t="shared" si="77"/>
        <v/>
      </c>
      <c r="CV37" s="2560" t="str">
        <f t="shared" si="77"/>
        <v/>
      </c>
      <c r="CW37" s="2560">
        <f t="shared" si="77"/>
        <v>45</v>
      </c>
      <c r="CX37" s="2560">
        <f t="shared" si="77"/>
        <v>400</v>
      </c>
      <c r="CY37" s="2560">
        <f t="shared" si="77"/>
        <v>400</v>
      </c>
      <c r="CZ37" s="2560">
        <f t="shared" si="77"/>
        <v>450</v>
      </c>
      <c r="DA37" s="2560">
        <f t="shared" si="77"/>
        <v>340</v>
      </c>
      <c r="DB37" s="2560">
        <f t="shared" si="77"/>
        <v>340</v>
      </c>
      <c r="DC37" s="2560">
        <f t="shared" si="77"/>
        <v>360</v>
      </c>
      <c r="DD37" s="2560">
        <f t="shared" si="77"/>
        <v>380</v>
      </c>
      <c r="DE37" s="2560">
        <f t="shared" si="77"/>
        <v>370</v>
      </c>
      <c r="DF37" s="2560">
        <f t="shared" si="77"/>
        <v>380</v>
      </c>
      <c r="DG37" s="2560">
        <f t="shared" si="77"/>
        <v>450</v>
      </c>
      <c r="DH37" s="2560" t="str">
        <f t="shared" si="77"/>
        <v/>
      </c>
      <c r="DI37" s="2560">
        <f t="shared" si="77"/>
        <v>1020</v>
      </c>
      <c r="DJ37" s="2560">
        <f t="shared" si="77"/>
        <v>1020</v>
      </c>
      <c r="DK37" s="2560">
        <f t="shared" si="77"/>
        <v>1140</v>
      </c>
      <c r="DL37" s="2624">
        <f t="shared" si="77"/>
        <v>86</v>
      </c>
      <c r="DM37" s="2560">
        <f t="shared" si="77"/>
        <v>104</v>
      </c>
      <c r="DN37" s="2560">
        <f t="shared" si="77"/>
        <v>12</v>
      </c>
      <c r="DO37" s="2560">
        <f t="shared" si="77"/>
        <v>1670</v>
      </c>
      <c r="DP37" s="2560">
        <f t="shared" si="77"/>
        <v>340</v>
      </c>
      <c r="DQ37" s="2560">
        <f t="shared" si="77"/>
        <v>395</v>
      </c>
      <c r="DR37" s="2560">
        <f t="shared" si="77"/>
        <v>48</v>
      </c>
      <c r="DS37" s="2560">
        <f t="shared" si="77"/>
        <v>58</v>
      </c>
      <c r="DT37" s="2560">
        <f t="shared" si="77"/>
        <v>8</v>
      </c>
      <c r="DU37" s="2560">
        <f t="shared" si="77"/>
        <v>850</v>
      </c>
      <c r="DV37" s="2560">
        <f t="shared" si="77"/>
        <v>174</v>
      </c>
      <c r="DW37" s="2589">
        <f t="shared" si="77"/>
        <v>175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2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41"/>
      <c r="CM39" s="3087" t="s">
        <v>549</v>
      </c>
      <c r="CN39" s="3088"/>
      <c r="CO39" s="3088"/>
      <c r="CP39" s="3088"/>
      <c r="CQ39" s="3089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181</v>
      </c>
      <c r="GR39" s="1576" t="s">
        <v>182</v>
      </c>
      <c r="GS39" s="1576" t="s">
        <v>183</v>
      </c>
      <c r="GT39" s="1576" t="s">
        <v>184</v>
      </c>
      <c r="GU39" s="1576" t="s">
        <v>104</v>
      </c>
      <c r="GV39" s="1576" t="s">
        <v>185</v>
      </c>
      <c r="GW39" s="1576" t="s">
        <v>186</v>
      </c>
      <c r="GX39" s="1576" t="s">
        <v>187</v>
      </c>
    </row>
    <row r="40" spans="1:208" ht="34.5" customHeight="1" thickBot="1" x14ac:dyDescent="0.35">
      <c r="BV40" s="533" t="s">
        <v>47</v>
      </c>
      <c r="BW40" s="3163">
        <f>CA40+CA41</f>
        <v>9.9499999999999993</v>
      </c>
      <c r="BX40" s="3163"/>
      <c r="BY40" s="919" t="s">
        <v>53</v>
      </c>
      <c r="BZ40" s="919"/>
      <c r="CA40" s="3111">
        <f>(CJ40-CG40)/1000</f>
        <v>0</v>
      </c>
      <c r="CB40" s="3111"/>
      <c r="CC40" s="499"/>
      <c r="CD40" s="1705" t="s">
        <v>492</v>
      </c>
      <c r="CE40" s="1705"/>
      <c r="CF40" s="1714" t="s">
        <v>54</v>
      </c>
      <c r="CG40" s="3106">
        <f>'14'!CJ40</f>
        <v>23770053</v>
      </c>
      <c r="CH40" s="3106"/>
      <c r="CI40" s="920" t="s">
        <v>55</v>
      </c>
      <c r="CJ40" s="1817">
        <f t="shared" ref="CJ40:CJ48" si="78">CQ58</f>
        <v>23770053</v>
      </c>
      <c r="CK40" s="1817"/>
      <c r="CL40" s="2441"/>
      <c r="CM40" s="1758" t="s">
        <v>542</v>
      </c>
      <c r="CN40" s="3068">
        <f>VLOOKUP($B$1,'[1]Bulk Tanks'!$C$3:$V$9967,2,0)</f>
        <v>264</v>
      </c>
      <c r="CO40" s="3069"/>
      <c r="CP40" s="2940">
        <f>VLOOKUP($B$1,'[1]Bulk Tanks'!$C$3:$V$9967,3,0)</f>
        <v>6534</v>
      </c>
      <c r="CQ40" s="2941">
        <f>VLOOKUP($B$1,'[1]Bulk Tanks'!$C$3:$V$9967,6,0)</f>
        <v>7190</v>
      </c>
      <c r="CR40" s="1759">
        <f>VLOOKUP($B$1,'[1]Bulk Tanks'!$C$3:$V$9967,7,0)</f>
        <v>60.5</v>
      </c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0.22</v>
      </c>
      <c r="GR40" s="1755">
        <f t="shared" ref="GR40:GX40" si="79">IF($GL$32=$HN$32,GF32,IF($GX$32=$HN$32,GR32,IF($HJ$32=$HN$32,HD32,"")))</f>
        <v>9.5</v>
      </c>
      <c r="GS40" s="1755">
        <f t="shared" si="79"/>
        <v>26.778947368421054</v>
      </c>
      <c r="GT40" s="1755">
        <f t="shared" si="79"/>
        <v>5.8913684210526318</v>
      </c>
      <c r="GU40" s="1755">
        <f t="shared" si="79"/>
        <v>6.19</v>
      </c>
      <c r="GV40" s="1755">
        <f t="shared" si="79"/>
        <v>30</v>
      </c>
      <c r="GW40" s="1755">
        <f t="shared" si="79"/>
        <v>5</v>
      </c>
      <c r="GX40" s="1756">
        <f t="shared" si="79"/>
        <v>1.1782736842105264</v>
      </c>
    </row>
    <row r="41" spans="1:208" ht="34.5" customHeight="1" thickBot="1" x14ac:dyDescent="0.35">
      <c r="BV41" s="533" t="s">
        <v>48</v>
      </c>
      <c r="BW41" s="3164">
        <f>CA42+CA43</f>
        <v>16.274999999999999</v>
      </c>
      <c r="BX41" s="3164"/>
      <c r="BY41" s="922" t="s">
        <v>53</v>
      </c>
      <c r="BZ41" s="922"/>
      <c r="CA41" s="3111">
        <f t="shared" ref="CA41:CA47" si="80">(CJ41-CG41)/1000</f>
        <v>9.9499999999999993</v>
      </c>
      <c r="CB41" s="3111"/>
      <c r="CC41" s="499"/>
      <c r="CD41" s="1709" t="s">
        <v>493</v>
      </c>
      <c r="CE41" s="1709"/>
      <c r="CF41" s="923" t="s">
        <v>54</v>
      </c>
      <c r="CG41" s="3106">
        <f>'14'!CJ41</f>
        <v>42058000</v>
      </c>
      <c r="CH41" s="3106"/>
      <c r="CI41" s="920" t="s">
        <v>55</v>
      </c>
      <c r="CJ41" s="3157">
        <f t="shared" si="78"/>
        <v>42067950</v>
      </c>
      <c r="CK41" s="3157"/>
      <c r="CL41" s="2441"/>
      <c r="CM41" s="1760" t="s">
        <v>543</v>
      </c>
      <c r="CN41" s="2938">
        <f>VLOOKUP($B$1,'[1]Bulk Tanks'!$C$3:$V$9967,8,0)</f>
        <v>3308</v>
      </c>
      <c r="CO41" s="2939">
        <f>VLOOKUP($B$1,'[1]Bulk Tanks'!$C$3:$V$9967,9,0)</f>
        <v>0</v>
      </c>
      <c r="CP41" s="2938">
        <f>VLOOKUP($B$1,'[1]Bulk Tanks'!$C$3:$V$9967,10,0)</f>
        <v>6387</v>
      </c>
      <c r="CQ41" s="2939">
        <f>VLOOKUP($B$1,'[1]Bulk Tanks'!$C$3:$V$9967,5,0)</f>
        <v>7190</v>
      </c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64">
        <f>CA44+CA45+CA46</f>
        <v>28.864999999999998</v>
      </c>
      <c r="BX42" s="3164"/>
      <c r="BY42" s="922" t="s">
        <v>53</v>
      </c>
      <c r="BZ42" s="922"/>
      <c r="CA42" s="3111">
        <f t="shared" si="80"/>
        <v>5.2</v>
      </c>
      <c r="CB42" s="3111"/>
      <c r="CC42" s="499"/>
      <c r="CD42" s="1709" t="s">
        <v>56</v>
      </c>
      <c r="CE42" s="1709"/>
      <c r="CF42" s="1713" t="s">
        <v>54</v>
      </c>
      <c r="CG42" s="3106">
        <f>'14'!CJ42</f>
        <v>9442230</v>
      </c>
      <c r="CH42" s="3106"/>
      <c r="CI42" s="920" t="s">
        <v>55</v>
      </c>
      <c r="CJ42" s="3157">
        <f t="shared" si="78"/>
        <v>9447430</v>
      </c>
      <c r="CK42" s="3157"/>
      <c r="CL42" s="2441"/>
      <c r="CM42" s="1760" t="s">
        <v>544</v>
      </c>
      <c r="CN42" s="2942">
        <f>VLOOKUP($B$1,'[1]Bulk Tanks'!$C$3:$V$9967,11,0)</f>
        <v>17</v>
      </c>
      <c r="CO42" s="2943">
        <f>VLOOKUP($B$1,'[1]Bulk Tanks'!$C$3:$V$9967,6,0)</f>
        <v>7190</v>
      </c>
      <c r="CP42" s="2942">
        <f>VLOOKUP($B$1,'[1]Bulk Tanks'!$C$3:$V$9967,12,0)</f>
        <v>33</v>
      </c>
      <c r="CQ42" s="2943">
        <f>VLOOKUP($B$1,'[1]Bulk Tanks'!$C$3:$V$9967,6,0)</f>
        <v>7190</v>
      </c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11">
        <f t="shared" si="80"/>
        <v>11.074999999999999</v>
      </c>
      <c r="CB43" s="3111"/>
      <c r="CC43" s="499"/>
      <c r="CD43" s="1709" t="s">
        <v>494</v>
      </c>
      <c r="CE43" s="1709"/>
      <c r="CF43" s="1713" t="s">
        <v>54</v>
      </c>
      <c r="CG43" s="3106">
        <f>'14'!CJ43</f>
        <v>32089745</v>
      </c>
      <c r="CH43" s="3106"/>
      <c r="CI43" s="920" t="s">
        <v>55</v>
      </c>
      <c r="CJ43" s="3157">
        <f t="shared" si="78"/>
        <v>32100820</v>
      </c>
      <c r="CK43" s="3157"/>
      <c r="CL43" s="2441"/>
      <c r="CM43" s="1760" t="s">
        <v>123</v>
      </c>
      <c r="CN43" s="2938">
        <f>VLOOKUP($B$1,'[1]Bulk Tanks'!$C$3:$V$9967,13,0)</f>
        <v>1465</v>
      </c>
      <c r="CO43" s="2944">
        <f>VLOOKUP($B$1,'[1]Bulk Tanks'!$C$3:$V$9967,6,0)</f>
        <v>7190</v>
      </c>
      <c r="CP43" s="2944">
        <f>VLOOKUP($B$1,'[1]Bulk Tanks'!$C$3:$V$9967,6,0)</f>
        <v>7190</v>
      </c>
      <c r="CQ43" s="2939">
        <f>VLOOKUP($B$1,'[1]Bulk Tanks'!$C$3:$V$9967,6,0)</f>
        <v>7190</v>
      </c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11">
        <f t="shared" si="80"/>
        <v>9.17</v>
      </c>
      <c r="CB44" s="3111"/>
      <c r="CC44" s="499"/>
      <c r="CD44" s="1709" t="s">
        <v>57</v>
      </c>
      <c r="CE44" s="1709"/>
      <c r="CF44" s="1713" t="s">
        <v>54</v>
      </c>
      <c r="CG44" s="3106">
        <f>'14'!CJ44</f>
        <v>29423400</v>
      </c>
      <c r="CH44" s="3106"/>
      <c r="CI44" s="920" t="s">
        <v>55</v>
      </c>
      <c r="CJ44" s="3157">
        <f t="shared" si="78"/>
        <v>29432570</v>
      </c>
      <c r="CK44" s="3157"/>
      <c r="CL44" s="2441"/>
      <c r="CM44" s="1760" t="s">
        <v>90</v>
      </c>
      <c r="CN44" s="2938">
        <f>VLOOKUP($B$1,'[1]Bulk Tanks'!$C$3:$V$9967,14,0)</f>
        <v>5650</v>
      </c>
      <c r="CO44" s="2944">
        <f>VLOOKUP($B$1,'[1]Bulk Tanks'!$C$3:$V$9967,6,0)</f>
        <v>7190</v>
      </c>
      <c r="CP44" s="2944">
        <f>VLOOKUP($B$1,'[1]Bulk Tanks'!$C$3:$V$9967,6,0)</f>
        <v>7190</v>
      </c>
      <c r="CQ44" s="2939">
        <f>VLOOKUP($B$1,'[1]Bulk Tanks'!$C$3:$V$9967,6,0)</f>
        <v>7190</v>
      </c>
      <c r="CR44" s="1757"/>
      <c r="CS44" s="1757" t="s">
        <v>562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11">
        <f t="shared" si="80"/>
        <v>9.27</v>
      </c>
      <c r="CB45" s="3111"/>
      <c r="CC45" s="499"/>
      <c r="CD45" s="1709" t="s">
        <v>58</v>
      </c>
      <c r="CE45" s="1709"/>
      <c r="CF45" s="1713" t="s">
        <v>54</v>
      </c>
      <c r="CG45" s="3106">
        <f>'14'!CJ45</f>
        <v>29361330</v>
      </c>
      <c r="CH45" s="3106"/>
      <c r="CI45" s="920" t="s">
        <v>55</v>
      </c>
      <c r="CJ45" s="3157">
        <f t="shared" si="78"/>
        <v>29370600</v>
      </c>
      <c r="CK45" s="3157"/>
      <c r="CL45" s="2441"/>
      <c r="CM45" s="1760" t="s">
        <v>545</v>
      </c>
      <c r="CN45" s="1644"/>
      <c r="CO45" s="1643"/>
      <c r="CP45" s="1640"/>
      <c r="CQ45" s="1640">
        <f>VLOOKUP($B$1,'[1]Bulk Tanks'!$C$3:$V$9967,15,0)</f>
        <v>11.75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11">
        <f t="shared" si="80"/>
        <v>10.425000000000001</v>
      </c>
      <c r="CB46" s="3111"/>
      <c r="CC46" s="499"/>
      <c r="CD46" s="1709" t="s">
        <v>59</v>
      </c>
      <c r="CE46" s="1709"/>
      <c r="CF46" s="1713" t="s">
        <v>54</v>
      </c>
      <c r="CG46" s="3106">
        <f>'14'!CJ46</f>
        <v>5731230</v>
      </c>
      <c r="CH46" s="3106"/>
      <c r="CI46" s="920" t="s">
        <v>55</v>
      </c>
      <c r="CJ46" s="3157">
        <f t="shared" si="78"/>
        <v>5741655</v>
      </c>
      <c r="CK46" s="3157"/>
      <c r="CL46" s="2431"/>
      <c r="CM46" s="1760" t="s">
        <v>272</v>
      </c>
      <c r="CN46" s="2938">
        <f>VLOOKUP($B$1,'[1]Bulk Tanks'!$C$3:$V$9967,16,0)</f>
        <v>2365</v>
      </c>
      <c r="CO46" s="2944">
        <f>VLOOKUP($B$1,'[1]Bulk Tanks'!$C$3:$V$9967,6,0)</f>
        <v>7190</v>
      </c>
      <c r="CP46" s="2944">
        <f>VLOOKUP($B$1,'[1]Bulk Tanks'!$C$3:$V$9967,6,0)</f>
        <v>7190</v>
      </c>
      <c r="CQ46" s="2939">
        <f>VLOOKUP($B$1,'[1]Bulk Tanks'!$C$3:$V$9967,6,0)</f>
        <v>7190</v>
      </c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11">
        <f t="shared" si="80"/>
        <v>0.91</v>
      </c>
      <c r="CB47" s="3111"/>
      <c r="CC47" s="499"/>
      <c r="CD47" s="1709" t="s">
        <v>62</v>
      </c>
      <c r="CE47" s="1709"/>
      <c r="CF47" s="1713" t="s">
        <v>54</v>
      </c>
      <c r="CG47" s="3106">
        <f>'14'!CJ47</f>
        <v>1619700</v>
      </c>
      <c r="CH47" s="3106"/>
      <c r="CI47" s="920" t="s">
        <v>55</v>
      </c>
      <c r="CJ47" s="3157">
        <f t="shared" si="78"/>
        <v>1620610</v>
      </c>
      <c r="CK47" s="3157"/>
      <c r="CL47" s="2430"/>
      <c r="CM47" s="1760" t="s">
        <v>269</v>
      </c>
      <c r="CN47" s="2938">
        <f>VLOOKUP($B$1,'[1]Bulk Tanks'!$C$3:$V$9967,17,0)</f>
        <v>18</v>
      </c>
      <c r="CO47" s="2939">
        <f>VLOOKUP($B$1,'[1]Bulk Tanks'!$C$3:$V$9967,6,0)</f>
        <v>7190</v>
      </c>
      <c r="CP47" s="2938"/>
      <c r="CQ47" s="2939">
        <f>VLOOKUP($B$1,'[1]Bulk Tanks'!$C$3:$V$9967,6,0)</f>
        <v>7190</v>
      </c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81">
        <f>(CJ48-CG48)</f>
        <v>0.74241999999867403</v>
      </c>
      <c r="CB48" s="3181"/>
      <c r="CC48" s="499"/>
      <c r="CD48" s="1709" t="s">
        <v>495</v>
      </c>
      <c r="CE48" s="1709"/>
      <c r="CF48" s="1713" t="s">
        <v>54</v>
      </c>
      <c r="CG48" s="3106">
        <f>'14'!CJ48</f>
        <v>8913.4919100000006</v>
      </c>
      <c r="CH48" s="3106"/>
      <c r="CI48" s="920" t="s">
        <v>55</v>
      </c>
      <c r="CJ48" s="3174">
        <f t="shared" si="78"/>
        <v>8914.2343299999993</v>
      </c>
      <c r="CK48" s="3174"/>
      <c r="CL48" s="2430"/>
      <c r="CM48" s="1760" t="s">
        <v>263</v>
      </c>
      <c r="CN48" s="1710">
        <f>VLOOKUP($B$1,'[1]Bulk Tanks'!$C$3:$V$9967,18,0)</f>
        <v>6.67</v>
      </c>
      <c r="CO48" s="1712">
        <f>VLOOKUP($B$1,'[1]Bulk Tanks'!$C$3:$V$9967,6,0)</f>
        <v>7190</v>
      </c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60">
        <f>CQ68</f>
        <v>0</v>
      </c>
      <c r="CK49" s="3160"/>
      <c r="CM49" s="1760" t="s">
        <v>444</v>
      </c>
      <c r="CN49" s="3051">
        <f>VLOOKUP($B$1,'[1]Bulk Tanks'!$C$3:$V$9967,19,0)</f>
        <v>0</v>
      </c>
      <c r="CO49" s="3053"/>
      <c r="CP49" s="1691" t="s">
        <v>568</v>
      </c>
      <c r="CQ49" s="1692">
        <f>VLOOKUP($B$1,'[1]Bulk Tanks'!$C$3:$X$9967,21,0)</f>
        <v>1700</v>
      </c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62" t="s">
        <v>565</v>
      </c>
      <c r="CF50" s="3162"/>
      <c r="CG50" s="3162"/>
      <c r="CH50" s="3162"/>
      <c r="CI50" s="3162"/>
      <c r="CJ50" s="3161"/>
      <c r="CK50" s="3161"/>
      <c r="CM50" s="1760" t="s">
        <v>546</v>
      </c>
      <c r="CN50" s="3051">
        <f>VLOOKUP($B$1,'[1]Bulk Tanks'!$C$3:$V$9967,20,0)</f>
        <v>730</v>
      </c>
      <c r="CO50" s="3053"/>
      <c r="CP50" s="1691" t="s">
        <v>1233</v>
      </c>
      <c r="CQ50" s="1692">
        <f>VLOOKUP($B$1,'[1]Bulk Tanks'!$C$3:$X$9967,22,0)</f>
        <v>3</v>
      </c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081" t="s">
        <v>548</v>
      </c>
      <c r="CN52" s="3082"/>
      <c r="CO52" s="3082"/>
      <c r="CP52" s="3083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542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272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42067950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9447430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32100820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29432570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29370600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5741655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1620610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8914.2343299999993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0">
      <pane xSplit="1" ySplit="7" topLeftCell="AU30" activePane="bottomRight" state="frozen"/>
      <selection pane="bottomRight" activeCell="BG38" sqref="BG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I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0">
      <pane xSplit="1" ySplit="7" topLeftCell="B15" activePane="bottomRight" state="frozen"/>
      <selection pane="bottomRight" activeCell="BY38" sqref="BY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0">
      <pane xSplit="1" ySplit="7" topLeftCell="CH14" activePane="bottomRight" state="frozen"/>
      <selection pane="bottomRight" activeCell="CV31" sqref="CV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04">
    <mergeCell ref="DI5:DK5"/>
    <mergeCell ref="DG6:DH6"/>
    <mergeCell ref="T5:Z5"/>
    <mergeCell ref="T6:Z6"/>
    <mergeCell ref="AB5:AH5"/>
    <mergeCell ref="A3:F3"/>
    <mergeCell ref="A4:F4"/>
    <mergeCell ref="BD4:BF4"/>
    <mergeCell ref="CC4:CE4"/>
    <mergeCell ref="BV3:BW3"/>
    <mergeCell ref="BX3:BY3"/>
    <mergeCell ref="G36:L36"/>
    <mergeCell ref="O36:R36"/>
    <mergeCell ref="U36:X36"/>
    <mergeCell ref="CX5:DF5"/>
    <mergeCell ref="DA6:DB6"/>
    <mergeCell ref="DC6:DD6"/>
    <mergeCell ref="DE6:DF6"/>
    <mergeCell ref="AI5:AO5"/>
    <mergeCell ref="AI6:AO6"/>
    <mergeCell ref="AE36:AJ36"/>
    <mergeCell ref="AB6:AH6"/>
    <mergeCell ref="AU5:AW5"/>
    <mergeCell ref="AU6:AW6"/>
    <mergeCell ref="AY5:BA5"/>
    <mergeCell ref="AY6:BA6"/>
    <mergeCell ref="CM39:CQ39"/>
    <mergeCell ref="CG6:CH6"/>
    <mergeCell ref="BC6:BF6"/>
    <mergeCell ref="CN5:CW5"/>
    <mergeCell ref="BW40:BX40"/>
    <mergeCell ref="BW41:BX41"/>
    <mergeCell ref="BW42:BX42"/>
    <mergeCell ref="CI6:CJ6"/>
    <mergeCell ref="CN6:CO6"/>
    <mergeCell ref="CP6:CQ6"/>
    <mergeCell ref="BV30:BW33"/>
    <mergeCell ref="BV2:BW2"/>
    <mergeCell ref="BZ3:CA3"/>
    <mergeCell ref="DL3:DM3"/>
    <mergeCell ref="DN3:DO3"/>
    <mergeCell ref="DP3:DQ3"/>
    <mergeCell ref="AX1:AY1"/>
    <mergeCell ref="BX2:BY2"/>
    <mergeCell ref="BZ2:CA2"/>
    <mergeCell ref="DL2:DM2"/>
    <mergeCell ref="DN2:DO2"/>
    <mergeCell ref="DP2:DQ2"/>
    <mergeCell ref="B1:L1"/>
    <mergeCell ref="N1:AL2"/>
    <mergeCell ref="BD1:BU2"/>
    <mergeCell ref="A2:F2"/>
    <mergeCell ref="AX2:AY2"/>
    <mergeCell ref="AV1:AW1"/>
    <mergeCell ref="CK34:CL37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AV2:AW2"/>
    <mergeCell ref="CF1:CV2"/>
    <mergeCell ref="DN1:DO1"/>
    <mergeCell ref="DP1:DQ1"/>
    <mergeCell ref="CA48:CB48"/>
    <mergeCell ref="CA46:CB46"/>
    <mergeCell ref="CG46:CH46"/>
    <mergeCell ref="CA47:CB47"/>
    <mergeCell ref="CG47:CH47"/>
    <mergeCell ref="CA40:CB40"/>
    <mergeCell ref="CG40:CH40"/>
    <mergeCell ref="CA45:CB45"/>
    <mergeCell ref="CG45:CH45"/>
    <mergeCell ref="CA41:CB41"/>
    <mergeCell ref="CA42:CB42"/>
    <mergeCell ref="CG41:CH41"/>
    <mergeCell ref="CG42:CH42"/>
    <mergeCell ref="CA43:CB43"/>
    <mergeCell ref="CA44:CB44"/>
    <mergeCell ref="CN49:CO49"/>
    <mergeCell ref="CN50:CO50"/>
    <mergeCell ref="CM52:CP52"/>
    <mergeCell ref="CN40:CO40"/>
    <mergeCell ref="CE50:CI50"/>
    <mergeCell ref="CJ41:CK41"/>
    <mergeCell ref="CJ42:CK42"/>
    <mergeCell ref="CJ43:CK43"/>
    <mergeCell ref="CJ44:CK44"/>
    <mergeCell ref="CJ45:CK45"/>
    <mergeCell ref="CJ46:CK46"/>
    <mergeCell ref="CJ47:CK47"/>
    <mergeCell ref="CJ48:CK48"/>
    <mergeCell ref="CG48:CH48"/>
    <mergeCell ref="CG44:CH44"/>
    <mergeCell ref="CJ49:CK50"/>
    <mergeCell ref="CG43:CH43"/>
  </mergeCells>
  <conditionalFormatting sqref="AX1:AX2 AV1:AV2 DN2:DQ3">
    <cfRule type="cellIs" dxfId="1452" priority="159" stopIfTrue="1" operator="lessThanOrEqual">
      <formula>0</formula>
    </cfRule>
  </conditionalFormatting>
  <conditionalFormatting sqref="CN40:CQ40">
    <cfRule type="cellIs" dxfId="1451" priority="147" operator="between">
      <formula>1</formula>
      <formula>6500</formula>
    </cfRule>
  </conditionalFormatting>
  <conditionalFormatting sqref="CN41:CQ41">
    <cfRule type="cellIs" dxfId="1450" priority="146" operator="between">
      <formula>1</formula>
      <formula>2500</formula>
    </cfRule>
  </conditionalFormatting>
  <conditionalFormatting sqref="CN42:CO42">
    <cfRule type="cellIs" dxfId="1449" priority="145" operator="between">
      <formula>1</formula>
      <formula>6</formula>
    </cfRule>
  </conditionalFormatting>
  <conditionalFormatting sqref="CP42:CQ42">
    <cfRule type="cellIs" dxfId="1448" priority="144" operator="between">
      <formula>1</formula>
      <formula>9</formula>
    </cfRule>
  </conditionalFormatting>
  <conditionalFormatting sqref="CN43:CQ43">
    <cfRule type="cellIs" dxfId="1447" priority="143" operator="between">
      <formula>1</formula>
      <formula>2500</formula>
    </cfRule>
  </conditionalFormatting>
  <conditionalFormatting sqref="CQ45">
    <cfRule type="cellIs" dxfId="1446" priority="142" operator="between">
      <formula>1</formula>
      <formula>9</formula>
    </cfRule>
  </conditionalFormatting>
  <conditionalFormatting sqref="CN46:CQ46">
    <cfRule type="cellIs" dxfId="1445" priority="141" operator="between">
      <formula>1</formula>
      <formula>1000</formula>
    </cfRule>
  </conditionalFormatting>
  <conditionalFormatting sqref="CN47:CO47">
    <cfRule type="cellIs" dxfId="1444" priority="140" operator="between">
      <formula>1</formula>
      <formula>4</formula>
    </cfRule>
  </conditionalFormatting>
  <conditionalFormatting sqref="BX2:CA2 BX3:BZ3">
    <cfRule type="cellIs" dxfId="1443" priority="139" stopIfTrue="1" operator="lessThanOrEqual">
      <formula>0</formula>
    </cfRule>
  </conditionalFormatting>
  <conditionalFormatting sqref="GL8:GL31">
    <cfRule type="cellIs" dxfId="1442" priority="138" operator="lessThan">
      <formula>1</formula>
    </cfRule>
  </conditionalFormatting>
  <conditionalFormatting sqref="GX8:GX31">
    <cfRule type="cellIs" dxfId="1441" priority="137" operator="lessThan">
      <formula>1</formula>
    </cfRule>
  </conditionalFormatting>
  <conditionalFormatting sqref="HJ8:HJ31">
    <cfRule type="cellIs" dxfId="1440" priority="136" operator="lessThan">
      <formula>1</formula>
    </cfRule>
  </conditionalFormatting>
  <conditionalFormatting sqref="W8">
    <cfRule type="cellIs" dxfId="1439" priority="120" operator="between">
      <formula>$Z$8-0.1</formula>
      <formula>0.001</formula>
    </cfRule>
  </conditionalFormatting>
  <conditionalFormatting sqref="W9">
    <cfRule type="cellIs" dxfId="1438" priority="119" operator="between">
      <formula>$Z$9-0.1</formula>
      <formula>0.0001</formula>
    </cfRule>
  </conditionalFormatting>
  <conditionalFormatting sqref="W10">
    <cfRule type="cellIs" dxfId="1437" priority="118" operator="between">
      <formula>$Z$10-0.1</formula>
      <formula>0.01</formula>
    </cfRule>
  </conditionalFormatting>
  <conditionalFormatting sqref="W11">
    <cfRule type="cellIs" dxfId="1436" priority="117" operator="between">
      <formula>$Z$11-0.1</formula>
      <formula>0.0101</formula>
    </cfRule>
  </conditionalFormatting>
  <conditionalFormatting sqref="W12">
    <cfRule type="cellIs" dxfId="1435" priority="116" operator="between">
      <formula>$Z$12-0.1</formula>
      <formula>0.001</formula>
    </cfRule>
  </conditionalFormatting>
  <conditionalFormatting sqref="W13">
    <cfRule type="cellIs" dxfId="1434" priority="115" operator="between">
      <formula>$Z$13-0.1</formula>
      <formula>0.001</formula>
    </cfRule>
  </conditionalFormatting>
  <conditionalFormatting sqref="W14">
    <cfRule type="cellIs" dxfId="1433" priority="114" operator="between">
      <formula>$Z$14-0.1</formula>
      <formula>0.001</formula>
    </cfRule>
  </conditionalFormatting>
  <conditionalFormatting sqref="W15">
    <cfRule type="cellIs" dxfId="1432" priority="113" operator="between">
      <formula>$Z$15-0.1</formula>
      <formula>0.001</formula>
    </cfRule>
  </conditionalFormatting>
  <conditionalFormatting sqref="W16">
    <cfRule type="cellIs" dxfId="1431" priority="112" operator="between">
      <formula>$Z$16-0.1</formula>
      <formula>0.001</formula>
    </cfRule>
  </conditionalFormatting>
  <conditionalFormatting sqref="W17">
    <cfRule type="cellIs" dxfId="1430" priority="111" operator="between">
      <formula>$Z$17-0.1</formula>
      <formula>0.001</formula>
    </cfRule>
  </conditionalFormatting>
  <conditionalFormatting sqref="W18">
    <cfRule type="cellIs" dxfId="1429" priority="110" operator="between">
      <formula>$Z$18-0.1</formula>
      <formula>0.001</formula>
    </cfRule>
  </conditionalFormatting>
  <conditionalFormatting sqref="W19">
    <cfRule type="cellIs" dxfId="1428" priority="109" operator="between">
      <formula>$Z$19-0.1</formula>
      <formula>0.001</formula>
    </cfRule>
  </conditionalFormatting>
  <conditionalFormatting sqref="W20">
    <cfRule type="cellIs" dxfId="1427" priority="108" operator="between">
      <formula>$Z$20-0.1</formula>
      <formula>0.001</formula>
    </cfRule>
  </conditionalFormatting>
  <conditionalFormatting sqref="W21">
    <cfRule type="cellIs" dxfId="1426" priority="107" operator="between">
      <formula>$Z$21-0.1</formula>
      <formula>0.0001</formula>
    </cfRule>
  </conditionalFormatting>
  <conditionalFormatting sqref="W22">
    <cfRule type="cellIs" dxfId="1425" priority="106" operator="between">
      <formula>$Z$22-0.1</formula>
      <formula>0.0001</formula>
    </cfRule>
  </conditionalFormatting>
  <conditionalFormatting sqref="W23">
    <cfRule type="cellIs" dxfId="1424" priority="105" operator="between">
      <formula>$Z$23-0.1</formula>
      <formula>0.0001</formula>
    </cfRule>
  </conditionalFormatting>
  <conditionalFormatting sqref="W24">
    <cfRule type="cellIs" dxfId="1423" priority="104" operator="between">
      <formula>$Z$24-0.1</formula>
      <formula>0.0001</formula>
    </cfRule>
  </conditionalFormatting>
  <conditionalFormatting sqref="W25">
    <cfRule type="cellIs" dxfId="1422" priority="103" operator="between">
      <formula>$Z$25-0.1</formula>
      <formula>0.0001</formula>
    </cfRule>
  </conditionalFormatting>
  <conditionalFormatting sqref="W26">
    <cfRule type="cellIs" dxfId="1421" priority="102" operator="between">
      <formula>$Z$26-0.1</formula>
      <formula>0.0001</formula>
    </cfRule>
  </conditionalFormatting>
  <conditionalFormatting sqref="W27">
    <cfRule type="cellIs" dxfId="1420" priority="101" operator="between">
      <formula>$Z$27-0.1</formula>
      <formula>0.0001</formula>
    </cfRule>
  </conditionalFormatting>
  <conditionalFormatting sqref="W28">
    <cfRule type="cellIs" dxfId="1419" priority="100" operator="between">
      <formula>$Z$28-0.1</formula>
      <formula>0.0001</formula>
    </cfRule>
  </conditionalFormatting>
  <conditionalFormatting sqref="W29">
    <cfRule type="cellIs" dxfId="1418" priority="99" operator="between">
      <formula>$Z$29-0.1</formula>
      <formula>0.0001</formula>
    </cfRule>
  </conditionalFormatting>
  <conditionalFormatting sqref="W30">
    <cfRule type="cellIs" dxfId="1417" priority="98" operator="between">
      <formula>$Z$30-0.1</formula>
      <formula>0.0001</formula>
    </cfRule>
  </conditionalFormatting>
  <conditionalFormatting sqref="W31">
    <cfRule type="cellIs" dxfId="1416" priority="97" operator="between">
      <formula>$Z$31-0.1</formula>
      <formula>0.0001</formula>
    </cfRule>
  </conditionalFormatting>
  <conditionalFormatting sqref="AL31">
    <cfRule type="cellIs" dxfId="1415" priority="49" operator="between">
      <formula>$AO$31-0.1</formula>
      <formula>0.0001</formula>
    </cfRule>
  </conditionalFormatting>
  <conditionalFormatting sqref="AL8">
    <cfRule type="cellIs" dxfId="1414" priority="72" operator="between">
      <formula>$AO$8-0.1</formula>
      <formula>0.0001</formula>
    </cfRule>
  </conditionalFormatting>
  <conditionalFormatting sqref="AL9">
    <cfRule type="cellIs" dxfId="1413" priority="71" operator="between">
      <formula>$AO$9-0.1</formula>
      <formula>0.0001</formula>
    </cfRule>
  </conditionalFormatting>
  <conditionalFormatting sqref="AL10">
    <cfRule type="cellIs" dxfId="1412" priority="70" operator="between">
      <formula>$AO$10-0.1</formula>
      <formula>0.0001</formula>
    </cfRule>
  </conditionalFormatting>
  <conditionalFormatting sqref="AL11">
    <cfRule type="cellIs" dxfId="1411" priority="69" operator="between">
      <formula>$AO$11-0.1</formula>
      <formula>0.0001</formula>
    </cfRule>
  </conditionalFormatting>
  <conditionalFormatting sqref="AL12">
    <cfRule type="cellIs" dxfId="1410" priority="68" operator="between">
      <formula>$AO$12-0.1</formula>
      <formula>0.0001</formula>
    </cfRule>
  </conditionalFormatting>
  <conditionalFormatting sqref="AL13">
    <cfRule type="cellIs" dxfId="1409" priority="67" operator="between">
      <formula>$AO$13-0.1</formula>
      <formula>0.0001</formula>
    </cfRule>
  </conditionalFormatting>
  <conditionalFormatting sqref="AL14">
    <cfRule type="cellIs" dxfId="1408" priority="66" operator="between">
      <formula>$AO$14-0.1</formula>
      <formula>0.0001</formula>
    </cfRule>
  </conditionalFormatting>
  <conditionalFormatting sqref="AL15">
    <cfRule type="cellIs" dxfId="1407" priority="65" operator="between">
      <formula>$AO$15-0.1</formula>
      <formula>0.0001</formula>
    </cfRule>
  </conditionalFormatting>
  <conditionalFormatting sqref="AL16">
    <cfRule type="cellIs" dxfId="1406" priority="64" operator="between">
      <formula>$AO$16-0.1</formula>
      <formula>0.0001</formula>
    </cfRule>
  </conditionalFormatting>
  <conditionalFormatting sqref="AL17">
    <cfRule type="cellIs" dxfId="1405" priority="63" operator="between">
      <formula>$AO$17-0.1</formula>
      <formula>0.00001</formula>
    </cfRule>
  </conditionalFormatting>
  <conditionalFormatting sqref="AL18">
    <cfRule type="cellIs" dxfId="1404" priority="62" operator="between">
      <formula>$AO$18-0.1</formula>
      <formula>0.0001</formula>
    </cfRule>
  </conditionalFormatting>
  <conditionalFormatting sqref="AL19">
    <cfRule type="cellIs" dxfId="1403" priority="61" operator="between">
      <formula>$AO$19-0.1</formula>
      <formula>0.0001</formula>
    </cfRule>
  </conditionalFormatting>
  <conditionalFormatting sqref="AL20">
    <cfRule type="cellIs" dxfId="1402" priority="60" operator="between">
      <formula>$AO$20-0.1</formula>
      <formula>0.0001</formula>
    </cfRule>
  </conditionalFormatting>
  <conditionalFormatting sqref="AL21">
    <cfRule type="cellIs" dxfId="1401" priority="59" operator="between">
      <formula>$AO$21-0.1</formula>
      <formula>0.0001</formula>
    </cfRule>
  </conditionalFormatting>
  <conditionalFormatting sqref="AL22">
    <cfRule type="cellIs" dxfId="1400" priority="58" operator="between">
      <formula>$AO$22-0.1</formula>
      <formula>0.0001</formula>
    </cfRule>
  </conditionalFormatting>
  <conditionalFormatting sqref="AL23">
    <cfRule type="cellIs" dxfId="1399" priority="57" operator="between">
      <formula>$AO$23-0.1</formula>
      <formula>0.0001</formula>
    </cfRule>
  </conditionalFormatting>
  <conditionalFormatting sqref="AL24">
    <cfRule type="cellIs" dxfId="1398" priority="56" operator="between">
      <formula>$AO$24-0.1</formula>
      <formula>0.0001</formula>
    </cfRule>
  </conditionalFormatting>
  <conditionalFormatting sqref="AL25">
    <cfRule type="cellIs" dxfId="1397" priority="55" operator="between">
      <formula>$AO$25-0.1</formula>
      <formula>0.0001</formula>
    </cfRule>
  </conditionalFormatting>
  <conditionalFormatting sqref="AL26">
    <cfRule type="cellIs" dxfId="1396" priority="54" operator="between">
      <formula>$AO$26-0.1</formula>
      <formula>0.0001</formula>
    </cfRule>
  </conditionalFormatting>
  <conditionalFormatting sqref="AL27">
    <cfRule type="cellIs" dxfId="1395" priority="53" operator="between">
      <formula>$AO$27-0.1</formula>
      <formula>0.0001</formula>
    </cfRule>
  </conditionalFormatting>
  <conditionalFormatting sqref="AL28">
    <cfRule type="cellIs" dxfId="1394" priority="52" operator="between">
      <formula>$AO$28-0.1</formula>
      <formula>0.0001</formula>
    </cfRule>
  </conditionalFormatting>
  <conditionalFormatting sqref="AL29">
    <cfRule type="cellIs" dxfId="1393" priority="51" operator="between">
      <formula>$AO$29-0.1</formula>
      <formula>0.0001</formula>
    </cfRule>
  </conditionalFormatting>
  <conditionalFormatting sqref="AL30">
    <cfRule type="cellIs" dxfId="1392" priority="50" operator="between">
      <formula>$AO$30-0.1</formula>
      <formula>0.0001</formula>
    </cfRule>
  </conditionalFormatting>
  <conditionalFormatting sqref="AE8">
    <cfRule type="cellIs" dxfId="1391" priority="24" operator="between">
      <formula>$AH$8-0.1</formula>
      <formula>0.0001</formula>
    </cfRule>
  </conditionalFormatting>
  <conditionalFormatting sqref="AE9">
    <cfRule type="cellIs" dxfId="1390" priority="23" operator="between">
      <formula>$AH$9-0.1</formula>
      <formula>0.0001</formula>
    </cfRule>
  </conditionalFormatting>
  <conditionalFormatting sqref="AE10">
    <cfRule type="cellIs" dxfId="1389" priority="22" operator="between">
      <formula>$AH$10-0.1</formula>
      <formula>0.0001</formula>
    </cfRule>
  </conditionalFormatting>
  <conditionalFormatting sqref="AE11">
    <cfRule type="cellIs" dxfId="1388" priority="21" operator="between">
      <formula>$AH$11-0.1</formula>
      <formula>0.0001</formula>
    </cfRule>
  </conditionalFormatting>
  <conditionalFormatting sqref="AE12">
    <cfRule type="cellIs" dxfId="1387" priority="20" operator="between">
      <formula>$AH$12-0.1</formula>
      <formula>0.0001</formula>
    </cfRule>
  </conditionalFormatting>
  <conditionalFormatting sqref="AE13">
    <cfRule type="cellIs" dxfId="1386" priority="19" operator="between">
      <formula>$AH$13-0.1</formula>
      <formula>0.0001</formula>
    </cfRule>
  </conditionalFormatting>
  <conditionalFormatting sqref="AE14">
    <cfRule type="cellIs" dxfId="1385" priority="18" operator="between">
      <formula>$AH$14-0.1</formula>
      <formula>0.0001</formula>
    </cfRule>
  </conditionalFormatting>
  <conditionalFormatting sqref="AE15">
    <cfRule type="cellIs" dxfId="1384" priority="17" operator="between">
      <formula>$AH$15-0.1</formula>
      <formula>0.0001</formula>
    </cfRule>
  </conditionalFormatting>
  <conditionalFormatting sqref="AE16">
    <cfRule type="cellIs" dxfId="1383" priority="16" operator="between">
      <formula>$AH$16-0.1</formula>
      <formula>0.0001</formula>
    </cfRule>
  </conditionalFormatting>
  <conditionalFormatting sqref="AE18">
    <cfRule type="cellIs" dxfId="1382" priority="15" operator="between">
      <formula>$AH$18-0.1</formula>
      <formula>0.0001</formula>
    </cfRule>
  </conditionalFormatting>
  <conditionalFormatting sqref="AE19">
    <cfRule type="cellIs" dxfId="1381" priority="14" operator="between">
      <formula>$AH$19-0.1</formula>
      <formula>0.0001</formula>
    </cfRule>
  </conditionalFormatting>
  <conditionalFormatting sqref="AE20">
    <cfRule type="cellIs" dxfId="1380" priority="13" operator="between">
      <formula>$AH$20-0.1</formula>
      <formula>0.0001</formula>
    </cfRule>
  </conditionalFormatting>
  <conditionalFormatting sqref="AE21">
    <cfRule type="cellIs" dxfId="1379" priority="12" operator="between">
      <formula>$AH$21-0.1</formula>
      <formula>0.0001</formula>
    </cfRule>
  </conditionalFormatting>
  <conditionalFormatting sqref="AE22">
    <cfRule type="cellIs" dxfId="1378" priority="11" operator="between">
      <formula>$AH$22-0.1</formula>
      <formula>0.0001</formula>
    </cfRule>
  </conditionalFormatting>
  <conditionalFormatting sqref="AE23">
    <cfRule type="cellIs" dxfId="1377" priority="10" operator="between">
      <formula>$AH$23-0.1</formula>
      <formula>0.0001</formula>
    </cfRule>
  </conditionalFormatting>
  <conditionalFormatting sqref="AE24">
    <cfRule type="cellIs" dxfId="1376" priority="9" operator="between">
      <formula>$AH$24-0.1</formula>
      <formula>0.0001</formula>
    </cfRule>
  </conditionalFormatting>
  <conditionalFormatting sqref="AE25">
    <cfRule type="cellIs" dxfId="1375" priority="8" operator="between">
      <formula>$AH$25-0.1</formula>
      <formula>0.0001</formula>
    </cfRule>
  </conditionalFormatting>
  <conditionalFormatting sqref="AE26">
    <cfRule type="cellIs" dxfId="1374" priority="7" operator="between">
      <formula>$AH$26-0.1</formula>
      <formula>0.0001</formula>
    </cfRule>
  </conditionalFormatting>
  <conditionalFormatting sqref="AE27">
    <cfRule type="cellIs" dxfId="1373" priority="6" operator="between">
      <formula>$AH$27-0.1</formula>
      <formula>0.0001</formula>
    </cfRule>
  </conditionalFormatting>
  <conditionalFormatting sqref="AE28">
    <cfRule type="cellIs" dxfId="1372" priority="5" operator="between">
      <formula>$AH$28-0.1</formula>
      <formula>0.0001</formula>
    </cfRule>
  </conditionalFormatting>
  <conditionalFormatting sqref="AE29">
    <cfRule type="cellIs" dxfId="1371" priority="4" operator="between">
      <formula>$AH$29-0.1</formula>
      <formula>0.0001</formula>
    </cfRule>
  </conditionalFormatting>
  <conditionalFormatting sqref="AE30">
    <cfRule type="cellIs" dxfId="1370" priority="3" operator="between">
      <formula>$AH$30-0.1</formula>
      <formula>0.0001</formula>
    </cfRule>
  </conditionalFormatting>
  <conditionalFormatting sqref="AE31">
    <cfRule type="cellIs" dxfId="1369" priority="2" operator="between">
      <formula>$AH$31-0.1</formula>
      <formula>0.0001</formula>
    </cfRule>
  </conditionalFormatting>
  <conditionalFormatting sqref="AE17">
    <cfRule type="cellIs" dxfId="1368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>
    <tabColor theme="8" tint="0.59999389629810485"/>
  </sheetPr>
  <dimension ref="A1:HO349"/>
  <sheetViews>
    <sheetView zoomScale="40" zoomScaleNormal="40" zoomScaleSheetLayoutView="59" workbookViewId="0">
      <pane xSplit="1" ySplit="7" topLeftCell="CR8" activePane="bottomRight" state="frozen"/>
      <selection activeCell="CV31" sqref="CV31"/>
      <selection pane="topRight" activeCell="CV31" sqref="CV31"/>
      <selection pane="bottomLeft" activeCell="CV31" sqref="CV31"/>
      <selection pane="bottomRight" activeCell="CW16" sqref="CW16"/>
    </sheetView>
  </sheetViews>
  <sheetFormatPr defaultColWidth="9.140625" defaultRowHeight="12.75" x14ac:dyDescent="0.2"/>
  <cols>
    <col min="1" max="1" width="11.7109375" style="444" customWidth="1"/>
    <col min="2" max="2" width="9.7109375" style="441" customWidth="1"/>
    <col min="3" max="3" width="8.5703125" style="441" customWidth="1"/>
    <col min="4" max="4" width="9.5703125" style="441" customWidth="1"/>
    <col min="5" max="5" width="9" style="441" customWidth="1"/>
    <col min="6" max="6" width="8.140625" style="452" customWidth="1"/>
    <col min="7" max="8" width="8.140625" style="441" customWidth="1"/>
    <col min="9" max="9" width="10" style="444" customWidth="1"/>
    <col min="10" max="10" width="8.140625" style="444" customWidth="1"/>
    <col min="11" max="12" width="8.140625" style="451" customWidth="1"/>
    <col min="13" max="13" width="10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10" style="452" customWidth="1"/>
    <col min="22" max="22" width="8.140625" style="444" customWidth="1"/>
    <col min="23" max="23" width="8.140625" style="452" customWidth="1"/>
    <col min="24" max="24" width="9.7109375" style="441" customWidth="1"/>
    <col min="25" max="25" width="8.140625" style="452" customWidth="1"/>
    <col min="26" max="27" width="10" style="444" customWidth="1"/>
    <col min="28" max="28" width="8.140625" style="452" customWidth="1"/>
    <col min="29" max="29" width="8.140625" style="441" customWidth="1"/>
    <col min="30" max="30" width="9" style="444" customWidth="1"/>
    <col min="31" max="31" width="8.140625" style="452" customWidth="1"/>
    <col min="32" max="32" width="9.28515625" style="441" customWidth="1"/>
    <col min="33" max="33" width="8.140625" style="444" customWidth="1"/>
    <col min="34" max="34" width="8.140625" style="452" customWidth="1"/>
    <col min="35" max="35" width="9" style="452" customWidth="1"/>
    <col min="36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0">
        <f>'15'!B1:L1+1</f>
        <v>43297</v>
      </c>
      <c r="C1" s="3170"/>
      <c r="D1" s="3170"/>
      <c r="E1" s="3170"/>
      <c r="F1" s="3170"/>
      <c r="G1" s="3170"/>
      <c r="H1" s="3170"/>
      <c r="I1" s="3170"/>
      <c r="J1" s="3170"/>
      <c r="K1" s="3170"/>
      <c r="L1" s="3170"/>
      <c r="N1" s="3130" t="s">
        <v>1</v>
      </c>
      <c r="O1" s="3130"/>
      <c r="P1" s="3130"/>
      <c r="Q1" s="3130"/>
      <c r="R1" s="3130"/>
      <c r="S1" s="3130"/>
      <c r="T1" s="3130"/>
      <c r="U1" s="3130"/>
      <c r="V1" s="3130"/>
      <c r="W1" s="3130"/>
      <c r="X1" s="3130"/>
      <c r="Y1" s="3130"/>
      <c r="Z1" s="3130"/>
      <c r="AA1" s="3130"/>
      <c r="AB1" s="3130"/>
      <c r="AC1" s="3130"/>
      <c r="AD1" s="3130"/>
      <c r="AE1" s="3130"/>
      <c r="AF1" s="3130"/>
      <c r="AG1" s="3130"/>
      <c r="AH1" s="3130"/>
      <c r="AI1" s="3130"/>
      <c r="AJ1" s="3130"/>
      <c r="AK1" s="3130"/>
      <c r="AL1" s="3130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31">
        <v>4</v>
      </c>
      <c r="AW1" s="3131"/>
      <c r="AX1" s="3131">
        <v>20</v>
      </c>
      <c r="AY1" s="3131"/>
      <c r="AZ1" s="849"/>
      <c r="BA1" s="849"/>
      <c r="BB1" s="444"/>
      <c r="BC1" s="444"/>
      <c r="BD1" s="3148" t="s">
        <v>1</v>
      </c>
      <c r="BE1" s="3148"/>
      <c r="BF1" s="3148"/>
      <c r="BG1" s="3148"/>
      <c r="BH1" s="3148"/>
      <c r="BI1" s="3148"/>
      <c r="BJ1" s="3148"/>
      <c r="BK1" s="3148"/>
      <c r="BL1" s="3148"/>
      <c r="BM1" s="3148"/>
      <c r="BN1" s="3148"/>
      <c r="BO1" s="3148"/>
      <c r="BP1" s="3148"/>
      <c r="BQ1" s="3148"/>
      <c r="BR1" s="3148"/>
      <c r="BS1" s="3148"/>
      <c r="BT1" s="3148"/>
      <c r="BU1" s="3148"/>
      <c r="BY1" s="445"/>
      <c r="BZ1" s="445"/>
      <c r="CA1" s="446"/>
      <c r="CB1" s="447"/>
      <c r="CC1" s="441"/>
      <c r="CE1" s="439"/>
      <c r="CF1" s="3148" t="s">
        <v>1</v>
      </c>
      <c r="CG1" s="3148"/>
      <c r="CH1" s="3148"/>
      <c r="CI1" s="3148"/>
      <c r="CJ1" s="3148"/>
      <c r="CK1" s="3148"/>
      <c r="CL1" s="3148"/>
      <c r="CM1" s="3148"/>
      <c r="CN1" s="3148"/>
      <c r="CO1" s="3148"/>
      <c r="CP1" s="3148"/>
      <c r="CQ1" s="3148"/>
      <c r="CR1" s="3148"/>
      <c r="CS1" s="3148"/>
      <c r="CT1" s="3148"/>
      <c r="CU1" s="3148"/>
      <c r="CV1" s="3148"/>
      <c r="CW1" s="1706"/>
      <c r="CX1" s="1706"/>
      <c r="CY1" s="1706"/>
      <c r="DL1" s="914"/>
      <c r="DM1" s="915"/>
      <c r="DN1" s="3151"/>
      <c r="DO1" s="3151"/>
      <c r="DP1" s="3152"/>
      <c r="DQ1" s="3153"/>
    </row>
    <row r="2" spans="1:222" ht="15" customHeight="1" thickBot="1" x14ac:dyDescent="0.3">
      <c r="A2" s="3147" t="s">
        <v>4</v>
      </c>
      <c r="B2" s="3147"/>
      <c r="C2" s="3147"/>
      <c r="D2" s="3147"/>
      <c r="E2" s="3147"/>
      <c r="F2" s="3147"/>
      <c r="G2" s="1726">
        <v>24</v>
      </c>
      <c r="H2" s="902"/>
      <c r="I2" s="901"/>
      <c r="J2" s="901"/>
      <c r="K2" s="896"/>
      <c r="L2" s="902"/>
      <c r="M2" s="448"/>
      <c r="N2" s="3130"/>
      <c r="O2" s="3130"/>
      <c r="P2" s="3130"/>
      <c r="Q2" s="3130"/>
      <c r="R2" s="3130"/>
      <c r="S2" s="3130"/>
      <c r="T2" s="3130"/>
      <c r="U2" s="3130"/>
      <c r="V2" s="3130"/>
      <c r="W2" s="3130"/>
      <c r="X2" s="3130"/>
      <c r="Y2" s="3130"/>
      <c r="Z2" s="3130"/>
      <c r="AA2" s="3130"/>
      <c r="AB2" s="3130"/>
      <c r="AC2" s="3130"/>
      <c r="AD2" s="3130"/>
      <c r="AE2" s="3130"/>
      <c r="AF2" s="3130"/>
      <c r="AG2" s="3130"/>
      <c r="AH2" s="3130"/>
      <c r="AI2" s="3130"/>
      <c r="AJ2" s="3130"/>
      <c r="AK2" s="3130"/>
      <c r="AL2" s="3130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31">
        <v>5</v>
      </c>
      <c r="AW2" s="3131"/>
      <c r="AX2" s="3131">
        <v>16</v>
      </c>
      <c r="AY2" s="3131"/>
      <c r="AZ2" s="849"/>
      <c r="BA2" s="849"/>
      <c r="BB2" s="444"/>
      <c r="BC2" s="444"/>
      <c r="BD2" s="3148"/>
      <c r="BE2" s="3148"/>
      <c r="BF2" s="3148"/>
      <c r="BG2" s="3148"/>
      <c r="BH2" s="3148"/>
      <c r="BI2" s="3148"/>
      <c r="BJ2" s="3148"/>
      <c r="BK2" s="3148"/>
      <c r="BL2" s="3148"/>
      <c r="BM2" s="3148"/>
      <c r="BN2" s="3148"/>
      <c r="BO2" s="3148"/>
      <c r="BP2" s="3148"/>
      <c r="BQ2" s="3148"/>
      <c r="BR2" s="3148"/>
      <c r="BS2" s="3148"/>
      <c r="BT2" s="3148"/>
      <c r="BU2" s="3148"/>
      <c r="BV2" s="3086" t="s">
        <v>3</v>
      </c>
      <c r="BW2" s="3084"/>
      <c r="BX2" s="3154">
        <f>AV1</f>
        <v>4</v>
      </c>
      <c r="BY2" s="3155"/>
      <c r="BZ2" s="3168">
        <f>AX1</f>
        <v>20</v>
      </c>
      <c r="CA2" s="3183"/>
      <c r="CB2" s="449"/>
      <c r="CE2" s="450"/>
      <c r="CF2" s="3148"/>
      <c r="CG2" s="3148"/>
      <c r="CH2" s="3148"/>
      <c r="CI2" s="3148"/>
      <c r="CJ2" s="3148"/>
      <c r="CK2" s="3148"/>
      <c r="CL2" s="3148"/>
      <c r="CM2" s="3148"/>
      <c r="CN2" s="3148"/>
      <c r="CO2" s="3148"/>
      <c r="CP2" s="3148"/>
      <c r="CQ2" s="3148"/>
      <c r="CR2" s="3148"/>
      <c r="CS2" s="3148"/>
      <c r="CT2" s="3148"/>
      <c r="CU2" s="3148"/>
      <c r="CV2" s="3148"/>
      <c r="CW2" s="1706"/>
      <c r="CX2" s="1706"/>
      <c r="CY2" s="1706"/>
      <c r="DL2" s="3086" t="s">
        <v>3</v>
      </c>
      <c r="DM2" s="3084"/>
      <c r="DN2" s="3156">
        <f>BX2</f>
        <v>4</v>
      </c>
      <c r="DO2" s="3155"/>
      <c r="DP2" s="3156">
        <f>BZ2</f>
        <v>20</v>
      </c>
      <c r="DQ2" s="3155"/>
    </row>
    <row r="3" spans="1:222" ht="15" customHeight="1" thickBot="1" x14ac:dyDescent="0.3">
      <c r="A3" s="3147" t="s">
        <v>501</v>
      </c>
      <c r="B3" s="3147"/>
      <c r="C3" s="3147"/>
      <c r="D3" s="3147"/>
      <c r="E3" s="3147"/>
      <c r="F3" s="3147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1188</v>
      </c>
      <c r="AR3" s="2303">
        <v>21</v>
      </c>
      <c r="AS3" s="908" t="s">
        <v>508</v>
      </c>
      <c r="AT3" s="2335"/>
      <c r="AU3" s="909">
        <v>4</v>
      </c>
      <c r="AV3" s="1199" t="s">
        <v>506</v>
      </c>
      <c r="AW3" s="1200">
        <v>12</v>
      </c>
      <c r="AX3" s="1202" t="s">
        <v>512</v>
      </c>
      <c r="AY3" s="1201">
        <v>14</v>
      </c>
      <c r="AZ3" s="906" t="s">
        <v>507</v>
      </c>
      <c r="BA3" s="910">
        <v>17</v>
      </c>
      <c r="BB3" s="453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086" t="s">
        <v>5</v>
      </c>
      <c r="BW3" s="3084"/>
      <c r="BX3" s="3154">
        <f>AV2</f>
        <v>5</v>
      </c>
      <c r="BY3" s="3155"/>
      <c r="BZ3" s="3180">
        <f>AX2</f>
        <v>16</v>
      </c>
      <c r="CA3" s="3169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086" t="s">
        <v>5</v>
      </c>
      <c r="DM3" s="3084"/>
      <c r="DN3" s="3156">
        <f>BX3</f>
        <v>5</v>
      </c>
      <c r="DO3" s="3155"/>
      <c r="DP3" s="3156">
        <f>BZ3</f>
        <v>16</v>
      </c>
      <c r="DQ3" s="3155"/>
    </row>
    <row r="4" spans="1:222" ht="17.25" customHeight="1" thickBot="1" x14ac:dyDescent="0.3">
      <c r="A4" s="3146" t="s">
        <v>500</v>
      </c>
      <c r="B4" s="3146"/>
      <c r="C4" s="3146"/>
      <c r="D4" s="3146"/>
      <c r="E4" s="3146"/>
      <c r="F4" s="3146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509</v>
      </c>
      <c r="AR4" s="912">
        <v>3</v>
      </c>
      <c r="AS4" s="913" t="s">
        <v>510</v>
      </c>
      <c r="AT4" s="2336"/>
      <c r="AU4" s="910">
        <v>5</v>
      </c>
      <c r="AV4" s="913" t="s">
        <v>1139</v>
      </c>
      <c r="AW4" s="907">
        <v>20</v>
      </c>
      <c r="AX4" s="906" t="s">
        <v>511</v>
      </c>
      <c r="AY4" s="910">
        <v>16</v>
      </c>
      <c r="AZ4" s="906" t="s">
        <v>496</v>
      </c>
      <c r="BA4" s="910">
        <v>18</v>
      </c>
      <c r="BB4" s="456" t="s">
        <v>2</v>
      </c>
      <c r="BC4" s="456"/>
      <c r="BD4" s="3145">
        <f>A6</f>
        <v>43297</v>
      </c>
      <c r="BE4" s="3145"/>
      <c r="BF4" s="3145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45">
        <f>BD4</f>
        <v>43297</v>
      </c>
      <c r="CD4" s="3145"/>
      <c r="CE4" s="3145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7" t="s">
        <v>9</v>
      </c>
      <c r="L5" s="3106"/>
      <c r="M5" s="3118"/>
      <c r="N5" s="3107" t="s">
        <v>10</v>
      </c>
      <c r="O5" s="3106"/>
      <c r="P5" s="3118"/>
      <c r="Q5" s="3107" t="s">
        <v>11</v>
      </c>
      <c r="R5" s="3106"/>
      <c r="S5" s="3118"/>
      <c r="T5" s="3107" t="s">
        <v>12</v>
      </c>
      <c r="U5" s="3106"/>
      <c r="V5" s="3106"/>
      <c r="W5" s="3106"/>
      <c r="X5" s="3106"/>
      <c r="Y5" s="3106"/>
      <c r="Z5" s="3106"/>
      <c r="AA5" s="2332"/>
      <c r="AB5" s="3107" t="s">
        <v>13</v>
      </c>
      <c r="AC5" s="3106"/>
      <c r="AD5" s="3106"/>
      <c r="AE5" s="3106"/>
      <c r="AF5" s="3106"/>
      <c r="AG5" s="3106"/>
      <c r="AH5" s="3118"/>
      <c r="AI5" s="3107" t="s">
        <v>14</v>
      </c>
      <c r="AJ5" s="3106"/>
      <c r="AK5" s="3106"/>
      <c r="AL5" s="3106"/>
      <c r="AM5" s="3106"/>
      <c r="AN5" s="3106"/>
      <c r="AO5" s="3118"/>
      <c r="AP5" s="914" t="s">
        <v>12</v>
      </c>
      <c r="AQ5" s="915"/>
      <c r="AR5" s="915"/>
      <c r="AS5" s="2331"/>
      <c r="AT5" s="2332"/>
      <c r="AU5" s="3107" t="s">
        <v>13</v>
      </c>
      <c r="AV5" s="3106"/>
      <c r="AW5" s="3106"/>
      <c r="AX5" s="1701"/>
      <c r="AY5" s="3107" t="s">
        <v>14</v>
      </c>
      <c r="AZ5" s="3106"/>
      <c r="BA5" s="3106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7" t="s">
        <v>18</v>
      </c>
      <c r="BX5" s="3106"/>
      <c r="BY5" s="3106"/>
      <c r="BZ5" s="3106"/>
      <c r="CA5" s="3106"/>
      <c r="CB5" s="3118"/>
      <c r="CC5" s="893" t="s">
        <v>80</v>
      </c>
      <c r="CD5" s="892"/>
      <c r="CE5" s="892"/>
      <c r="CF5" s="894"/>
      <c r="CG5" s="3086" t="s">
        <v>47</v>
      </c>
      <c r="CH5" s="3085"/>
      <c r="CI5" s="3086" t="s">
        <v>48</v>
      </c>
      <c r="CJ5" s="3085"/>
      <c r="CK5" s="2427" t="s">
        <v>499</v>
      </c>
      <c r="CL5" s="2429"/>
      <c r="CM5" s="895"/>
      <c r="CN5" s="3086" t="s">
        <v>18</v>
      </c>
      <c r="CO5" s="3084"/>
      <c r="CP5" s="3084"/>
      <c r="CQ5" s="3084"/>
      <c r="CR5" s="3084"/>
      <c r="CS5" s="3084"/>
      <c r="CT5" s="3084"/>
      <c r="CU5" s="3084"/>
      <c r="CV5" s="3084"/>
      <c r="CW5" s="3085"/>
      <c r="CX5" s="3086" t="s">
        <v>17</v>
      </c>
      <c r="CY5" s="3084"/>
      <c r="CZ5" s="3084"/>
      <c r="DA5" s="3084"/>
      <c r="DB5" s="3084"/>
      <c r="DC5" s="3084"/>
      <c r="DD5" s="3084"/>
      <c r="DE5" s="3084"/>
      <c r="DF5" s="3085"/>
      <c r="DG5" s="893"/>
      <c r="DH5" s="894"/>
      <c r="DI5" s="3086" t="s">
        <v>80</v>
      </c>
      <c r="DJ5" s="3084"/>
      <c r="DK5" s="3085"/>
      <c r="DL5" s="3086" t="s">
        <v>47</v>
      </c>
      <c r="DM5" s="3084"/>
      <c r="DN5" s="3084"/>
      <c r="DO5" s="3084"/>
      <c r="DP5" s="3084"/>
      <c r="DQ5" s="3085"/>
      <c r="DR5" s="3084" t="s">
        <v>48</v>
      </c>
      <c r="DS5" s="3084"/>
      <c r="DT5" s="3084"/>
      <c r="DU5" s="3084"/>
      <c r="DV5" s="3084"/>
      <c r="DW5" s="3085"/>
    </row>
    <row r="6" spans="1:222" s="586" customFormat="1" ht="17.25" customHeight="1" thickTop="1" thickBot="1" x14ac:dyDescent="0.35">
      <c r="A6" s="943">
        <f>B1</f>
        <v>43297</v>
      </c>
      <c r="B6" s="3127" t="s">
        <v>15</v>
      </c>
      <c r="C6" s="3128"/>
      <c r="D6" s="3128"/>
      <c r="E6" s="3128"/>
      <c r="F6" s="3128"/>
      <c r="G6" s="3128"/>
      <c r="H6" s="3128"/>
      <c r="I6" s="3128"/>
      <c r="J6" s="1698"/>
      <c r="K6" s="3127" t="s">
        <v>16</v>
      </c>
      <c r="L6" s="3128"/>
      <c r="M6" s="3129"/>
      <c r="N6" s="3127" t="s">
        <v>16</v>
      </c>
      <c r="O6" s="3128"/>
      <c r="P6" s="3129"/>
      <c r="Q6" s="3127" t="s">
        <v>16</v>
      </c>
      <c r="R6" s="3128"/>
      <c r="S6" s="3129"/>
      <c r="T6" s="3121" t="s">
        <v>17</v>
      </c>
      <c r="U6" s="3122"/>
      <c r="V6" s="3122"/>
      <c r="W6" s="3122"/>
      <c r="X6" s="3122"/>
      <c r="Y6" s="3122"/>
      <c r="Z6" s="3122"/>
      <c r="AA6" s="2334"/>
      <c r="AB6" s="3121" t="s">
        <v>17</v>
      </c>
      <c r="AC6" s="3122"/>
      <c r="AD6" s="3122"/>
      <c r="AE6" s="3122"/>
      <c r="AF6" s="3122"/>
      <c r="AG6" s="3122"/>
      <c r="AH6" s="3123"/>
      <c r="AI6" s="3124" t="s">
        <v>17</v>
      </c>
      <c r="AJ6" s="3125"/>
      <c r="AK6" s="3125"/>
      <c r="AL6" s="3125"/>
      <c r="AM6" s="3125"/>
      <c r="AN6" s="3125"/>
      <c r="AO6" s="3126"/>
      <c r="AP6" s="1304" t="s">
        <v>80</v>
      </c>
      <c r="AQ6" s="1305"/>
      <c r="AR6" s="1699"/>
      <c r="AS6" s="2333"/>
      <c r="AT6" s="2334"/>
      <c r="AU6" s="3132" t="s">
        <v>80</v>
      </c>
      <c r="AV6" s="3133"/>
      <c r="AW6" s="3133"/>
      <c r="AX6" s="1708"/>
      <c r="AY6" s="3132" t="s">
        <v>80</v>
      </c>
      <c r="AZ6" s="3133"/>
      <c r="BA6" s="3133"/>
      <c r="BB6" s="1708"/>
      <c r="BC6" s="3128" t="s">
        <v>47</v>
      </c>
      <c r="BD6" s="3128"/>
      <c r="BE6" s="3128"/>
      <c r="BF6" s="3128"/>
      <c r="BG6" s="2471"/>
      <c r="BH6" s="2471"/>
      <c r="BI6" s="2471"/>
      <c r="BJ6" s="1698"/>
      <c r="BK6" s="3127" t="s">
        <v>48</v>
      </c>
      <c r="BL6" s="3128"/>
      <c r="BM6" s="3128"/>
      <c r="BN6" s="3128"/>
      <c r="BO6" s="2475"/>
      <c r="BP6" s="2475"/>
      <c r="BQ6" s="2475"/>
      <c r="BR6" s="2475"/>
      <c r="BS6" s="2470"/>
      <c r="BT6" s="2471" t="s">
        <v>1179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094" t="s">
        <v>9</v>
      </c>
      <c r="CH6" s="3095"/>
      <c r="CI6" s="3094" t="s">
        <v>10</v>
      </c>
      <c r="CJ6" s="3095"/>
      <c r="CK6" s="881" t="s">
        <v>33</v>
      </c>
      <c r="CL6" s="881" t="s">
        <v>33</v>
      </c>
      <c r="CM6" s="882"/>
      <c r="CN6" s="3094" t="s">
        <v>20</v>
      </c>
      <c r="CO6" s="3105"/>
      <c r="CP6" s="3094" t="s">
        <v>951</v>
      </c>
      <c r="CQ6" s="3095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094" t="s">
        <v>9</v>
      </c>
      <c r="DB6" s="3095"/>
      <c r="DC6" s="3096" t="s">
        <v>10</v>
      </c>
      <c r="DD6" s="3097"/>
      <c r="DE6" s="3092" t="s">
        <v>11</v>
      </c>
      <c r="DF6" s="3093"/>
      <c r="DG6" s="3090" t="s">
        <v>967</v>
      </c>
      <c r="DH6" s="3091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F6" s="2020"/>
      <c r="EG6" s="2020"/>
      <c r="EH6" s="2020"/>
      <c r="EI6" s="2020"/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Top="1" thickBot="1" x14ac:dyDescent="0.35">
      <c r="A7" s="942" t="s">
        <v>23</v>
      </c>
      <c r="B7" s="1155" t="s">
        <v>24</v>
      </c>
      <c r="C7" s="1155" t="s">
        <v>890</v>
      </c>
      <c r="D7" s="1155" t="s">
        <v>891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510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497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497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497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497</v>
      </c>
      <c r="AR7" s="1142" t="s">
        <v>28</v>
      </c>
      <c r="AS7" s="2340" t="s">
        <v>510</v>
      </c>
      <c r="AT7" s="2395" t="s">
        <v>1160</v>
      </c>
      <c r="AU7" s="1138" t="s">
        <v>25</v>
      </c>
      <c r="AV7" s="1139" t="s">
        <v>497</v>
      </c>
      <c r="AW7" s="1142" t="s">
        <v>28</v>
      </c>
      <c r="AX7" s="1196"/>
      <c r="AY7" s="1138" t="s">
        <v>25</v>
      </c>
      <c r="AZ7" s="1139" t="s">
        <v>497</v>
      </c>
      <c r="BA7" s="1142" t="s">
        <v>28</v>
      </c>
      <c r="BB7" s="1140" t="s">
        <v>510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50" t="s">
        <v>510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98" t="s">
        <v>49</v>
      </c>
      <c r="BP7" s="1198" t="s">
        <v>890</v>
      </c>
      <c r="BQ7" s="1198" t="s">
        <v>891</v>
      </c>
      <c r="BR7" s="2573" t="s">
        <v>510</v>
      </c>
      <c r="BS7" s="2583" t="s">
        <v>1176</v>
      </c>
      <c r="BT7" s="2572" t="s">
        <v>1177</v>
      </c>
      <c r="BU7" s="2584" t="s">
        <v>1178</v>
      </c>
      <c r="BV7" s="2545" t="s">
        <v>23</v>
      </c>
      <c r="BW7" s="853" t="s">
        <v>32</v>
      </c>
      <c r="BX7" s="854" t="s">
        <v>498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261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EI7" s="519"/>
      <c r="GD7" s="1577"/>
      <c r="GE7" s="1576" t="s">
        <v>181</v>
      </c>
      <c r="GF7" s="1576" t="s">
        <v>182</v>
      </c>
      <c r="GG7" s="1576" t="s">
        <v>183</v>
      </c>
      <c r="GH7" s="1576" t="s">
        <v>184</v>
      </c>
      <c r="GI7" s="1576" t="s">
        <v>104</v>
      </c>
      <c r="GJ7" s="1576" t="s">
        <v>185</v>
      </c>
      <c r="GK7" s="1576" t="s">
        <v>186</v>
      </c>
      <c r="GL7" s="1576" t="s">
        <v>187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181</v>
      </c>
      <c r="GR7" s="1576" t="s">
        <v>182</v>
      </c>
      <c r="GS7" s="1576" t="s">
        <v>183</v>
      </c>
      <c r="GT7" s="1576" t="s">
        <v>184</v>
      </c>
      <c r="GU7" s="1576" t="s">
        <v>104</v>
      </c>
      <c r="GV7" s="1576" t="s">
        <v>185</v>
      </c>
      <c r="GW7" s="1576" t="s">
        <v>186</v>
      </c>
      <c r="GX7" s="1775" t="s">
        <v>187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181</v>
      </c>
      <c r="HD7" s="1576" t="s">
        <v>182</v>
      </c>
      <c r="HE7" s="1576" t="s">
        <v>183</v>
      </c>
      <c r="HF7" s="1576" t="s">
        <v>184</v>
      </c>
      <c r="HG7" s="1576" t="s">
        <v>104</v>
      </c>
      <c r="HH7" s="1576" t="s">
        <v>185</v>
      </c>
      <c r="HI7" s="1576" t="s">
        <v>186</v>
      </c>
      <c r="HJ7" s="1576" t="s">
        <v>187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2"/>
      <c r="AF8" s="2417"/>
      <c r="AG8" s="2561"/>
      <c r="AH8" s="2683" t="str">
        <f>IF(AE8&lt;=0,"",HA8+0.12)</f>
        <v/>
      </c>
      <c r="AI8" s="2418"/>
      <c r="AJ8" s="2414"/>
      <c r="AK8" s="2413"/>
      <c r="AL8" s="2358"/>
      <c r="AM8" s="2417"/>
      <c r="AN8" s="2561"/>
      <c r="AO8" s="2683" t="str">
        <f>IF(AI8&lt;=0,"",HM8+0.12)</f>
        <v/>
      </c>
      <c r="AP8" s="2883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43297.001124421295</v>
      </c>
      <c r="BW8" s="2542" t="s">
        <v>1230</v>
      </c>
      <c r="BX8" s="754">
        <v>52</v>
      </c>
      <c r="BY8" s="755">
        <v>9.5</v>
      </c>
      <c r="BZ8" s="756">
        <v>9.5</v>
      </c>
      <c r="CA8" s="757">
        <v>10.5</v>
      </c>
      <c r="CB8" s="758">
        <v>29.5</v>
      </c>
      <c r="CC8" s="759">
        <v>9</v>
      </c>
      <c r="CD8" s="756">
        <v>9</v>
      </c>
      <c r="CE8" s="760">
        <v>10</v>
      </c>
      <c r="CF8" s="760">
        <v>28</v>
      </c>
      <c r="CG8" s="772" t="s">
        <v>1226</v>
      </c>
      <c r="CH8" s="760">
        <v>10.52352</v>
      </c>
      <c r="CI8" s="762" t="s">
        <v>1227</v>
      </c>
      <c r="CJ8" s="763">
        <v>16.84656</v>
      </c>
      <c r="CK8" s="757">
        <v>27.370080000000002</v>
      </c>
      <c r="CL8" s="2447">
        <v>0.86831999999999998</v>
      </c>
      <c r="CM8" s="2444">
        <v>43297.001124421295</v>
      </c>
      <c r="CN8" s="2393">
        <v>59.840039782851932</v>
      </c>
      <c r="CO8" s="764">
        <v>2459.4956000000002</v>
      </c>
      <c r="CP8" s="1258">
        <v>0</v>
      </c>
      <c r="CQ8" s="765">
        <v>729.51541850220269</v>
      </c>
      <c r="CR8" s="2548">
        <v>0</v>
      </c>
      <c r="CS8" s="2546">
        <v>0</v>
      </c>
      <c r="CT8" s="2547">
        <v>0</v>
      </c>
      <c r="CU8" s="766">
        <v>0</v>
      </c>
      <c r="CV8" s="767">
        <v>0</v>
      </c>
      <c r="CW8" s="768">
        <v>0.69471853261551542</v>
      </c>
      <c r="CX8" s="766">
        <v>1.9783355350066048</v>
      </c>
      <c r="CY8" s="767">
        <v>1.9783355350066048</v>
      </c>
      <c r="CZ8" s="768">
        <v>2.0030647291941879</v>
      </c>
      <c r="DA8" s="769">
        <v>0.20416775784102603</v>
      </c>
      <c r="DB8" s="769">
        <v>0.20416775784102603</v>
      </c>
      <c r="DC8" s="769">
        <v>0.20416775784102603</v>
      </c>
      <c r="DD8" s="769">
        <v>0.20416775784102603</v>
      </c>
      <c r="DE8" s="769">
        <v>0.2010223161936153</v>
      </c>
      <c r="DF8" s="770">
        <v>0.2010223161936153</v>
      </c>
      <c r="DG8" s="1301">
        <v>0.85601056803170406</v>
      </c>
      <c r="DH8" s="760">
        <v>4.5</v>
      </c>
      <c r="DI8" s="1282">
        <v>5.9792166266986413E-2</v>
      </c>
      <c r="DJ8" s="769">
        <v>5.9792166266986413E-2</v>
      </c>
      <c r="DK8" s="771">
        <v>6.0143884892086337E-2</v>
      </c>
      <c r="DL8" s="2618">
        <v>1.0983397190293742</v>
      </c>
      <c r="DM8" s="769">
        <v>0.5004868095384275</v>
      </c>
      <c r="DN8" s="769">
        <v>9.632446134347275E-2</v>
      </c>
      <c r="DO8" s="769">
        <v>4.3972812819757401</v>
      </c>
      <c r="DP8" s="769">
        <v>0.86166205740823443</v>
      </c>
      <c r="DQ8" s="771">
        <v>6.4029891422730012</v>
      </c>
      <c r="DR8" s="2618">
        <v>1.103448275862069</v>
      </c>
      <c r="DS8" s="769">
        <v>0.50241175880588307</v>
      </c>
      <c r="DT8" s="769">
        <v>0.11558935361216731</v>
      </c>
      <c r="DU8" s="769">
        <v>3.9874792583370557</v>
      </c>
      <c r="DV8" s="769">
        <v>0.79374281288311499</v>
      </c>
      <c r="DW8" s="771">
        <v>4.3767267554777476</v>
      </c>
      <c r="DX8" s="928"/>
      <c r="EG8" s="2021"/>
      <c r="EH8" s="450"/>
      <c r="EI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6.13</v>
      </c>
      <c r="U9" s="2888">
        <v>0.25900000000000001</v>
      </c>
      <c r="V9" s="2402">
        <v>3</v>
      </c>
      <c r="W9" s="2403">
        <v>0.44</v>
      </c>
      <c r="X9" s="2404">
        <v>29.9</v>
      </c>
      <c r="Y9" s="2562">
        <v>9.4</v>
      </c>
      <c r="Z9" s="2405">
        <f>IF(T9&lt;=0,"",GO9+0.12)</f>
        <v>0.30474842767295596</v>
      </c>
      <c r="AA9" s="2645"/>
      <c r="AB9" s="2406">
        <v>6.14</v>
      </c>
      <c r="AC9" s="2888">
        <v>0.28000000000000003</v>
      </c>
      <c r="AD9" s="2407">
        <v>3</v>
      </c>
      <c r="AE9" s="2773">
        <v>0.33</v>
      </c>
      <c r="AF9" s="2404">
        <v>29.6</v>
      </c>
      <c r="AG9" s="2562">
        <v>9.5</v>
      </c>
      <c r="AH9" s="2684">
        <f>IF(AE9&lt;=0,"",HA9+0.12)</f>
        <v>0.30671383647798744</v>
      </c>
      <c r="AI9" s="2406">
        <v>6.2</v>
      </c>
      <c r="AJ9" s="2888">
        <v>0.22800000000000001</v>
      </c>
      <c r="AK9" s="2407">
        <v>3</v>
      </c>
      <c r="AL9" s="2403">
        <v>0.38</v>
      </c>
      <c r="AM9" s="2404">
        <v>29.9</v>
      </c>
      <c r="AN9" s="2562">
        <v>10.7</v>
      </c>
      <c r="AO9" s="2684">
        <f>IF(AI9&lt;=0,"",HM9+0.12)</f>
        <v>0.31814814814814812</v>
      </c>
      <c r="AP9" s="2884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7.16</v>
      </c>
      <c r="BD9" s="2403">
        <v>5.2999999999999999E-2</v>
      </c>
      <c r="BE9" s="2407">
        <v>1</v>
      </c>
      <c r="BF9" s="2403">
        <v>4</v>
      </c>
      <c r="BG9" s="2562">
        <v>30.5</v>
      </c>
      <c r="BH9" s="2656"/>
      <c r="BI9" s="2656"/>
      <c r="BJ9" s="2400"/>
      <c r="BK9" s="2401">
        <v>7.15</v>
      </c>
      <c r="BL9" s="2403">
        <v>5.0999999999999997E-2</v>
      </c>
      <c r="BM9" s="2407">
        <v>1</v>
      </c>
      <c r="BN9" s="2404">
        <v>4.0999999999999996</v>
      </c>
      <c r="BO9" s="2562">
        <v>28.7</v>
      </c>
      <c r="BP9" s="2656"/>
      <c r="BQ9" s="2656"/>
      <c r="BR9" s="2638"/>
      <c r="BS9" s="2578">
        <v>3.4</v>
      </c>
      <c r="BT9" s="2562">
        <v>3.7</v>
      </c>
      <c r="BU9" s="2632">
        <v>3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7220</v>
      </c>
      <c r="CO9" s="2386"/>
      <c r="CP9" s="2387"/>
      <c r="CQ9" s="2384"/>
      <c r="CR9" s="2383"/>
      <c r="CS9" s="2386"/>
      <c r="CT9" s="2384"/>
      <c r="CU9" s="2380">
        <v>0</v>
      </c>
      <c r="CV9" s="2377">
        <v>0</v>
      </c>
      <c r="CW9" s="2381">
        <v>25</v>
      </c>
      <c r="CX9" s="2380">
        <v>400</v>
      </c>
      <c r="CY9" s="2377">
        <v>400</v>
      </c>
      <c r="CZ9" s="2381">
        <v>450</v>
      </c>
      <c r="DA9" s="2388">
        <v>340</v>
      </c>
      <c r="DB9" s="2388">
        <v>340</v>
      </c>
      <c r="DC9" s="2388">
        <v>340</v>
      </c>
      <c r="DD9" s="2388">
        <v>340</v>
      </c>
      <c r="DE9" s="2388">
        <v>370</v>
      </c>
      <c r="DF9" s="2389">
        <v>370</v>
      </c>
      <c r="DG9" s="2388">
        <v>450</v>
      </c>
      <c r="DH9" s="2390"/>
      <c r="DI9" s="2391">
        <v>1020</v>
      </c>
      <c r="DJ9" s="2388">
        <v>1020</v>
      </c>
      <c r="DK9" s="2390">
        <v>1140</v>
      </c>
      <c r="DL9" s="2619">
        <v>86</v>
      </c>
      <c r="DM9" s="2388">
        <v>104</v>
      </c>
      <c r="DN9" s="2388">
        <v>12</v>
      </c>
      <c r="DO9" s="2388">
        <v>1670</v>
      </c>
      <c r="DP9" s="2388">
        <v>340</v>
      </c>
      <c r="DQ9" s="2390">
        <v>395</v>
      </c>
      <c r="DR9" s="2383">
        <v>48</v>
      </c>
      <c r="DS9" s="2388">
        <v>58</v>
      </c>
      <c r="DT9" s="2388">
        <v>8</v>
      </c>
      <c r="DU9" s="2388">
        <v>850</v>
      </c>
      <c r="DV9" s="2388">
        <v>174</v>
      </c>
      <c r="DW9" s="2390">
        <v>150</v>
      </c>
      <c r="DX9" s="928"/>
      <c r="EG9" s="2021"/>
      <c r="EH9" s="450"/>
      <c r="EI9" s="450"/>
      <c r="GD9" s="1728">
        <v>4.1666666666666664E-2</v>
      </c>
      <c r="GE9" s="1777">
        <f t="shared" ref="GE9:GE31" si="30">IF(W9&lt;=0,"",W9)</f>
        <v>0.44</v>
      </c>
      <c r="GF9" s="1793">
        <f t="shared" si="0"/>
        <v>9.4</v>
      </c>
      <c r="GG9" s="1779">
        <f t="shared" si="1"/>
        <v>27.063829787234042</v>
      </c>
      <c r="GH9" s="1777">
        <f t="shared" si="2"/>
        <v>11.908085106382979</v>
      </c>
      <c r="GI9" s="1794">
        <f t="shared" si="3"/>
        <v>6.13</v>
      </c>
      <c r="GJ9" s="1794">
        <f t="shared" si="4"/>
        <v>29.9</v>
      </c>
      <c r="GK9" s="1780">
        <f t="shared" si="5"/>
        <v>5</v>
      </c>
      <c r="GL9" s="1781">
        <f t="shared" si="6"/>
        <v>2.3816170212765959</v>
      </c>
      <c r="GM9" s="1782">
        <f t="shared" si="7"/>
        <v>25</v>
      </c>
      <c r="GN9" s="1782">
        <f t="shared" si="8"/>
        <v>6.5</v>
      </c>
      <c r="GO9" s="1783">
        <f t="shared" si="9"/>
        <v>0.18474842767295599</v>
      </c>
      <c r="GP9" s="1580">
        <v>4.1666666666666664E-2</v>
      </c>
      <c r="GQ9" s="1784">
        <f t="shared" ref="GQ9:GQ31" si="31">IF(AE9&lt;=0,"",AE9)</f>
        <v>0.33</v>
      </c>
      <c r="GR9" s="1785">
        <f t="shared" si="10"/>
        <v>9.5</v>
      </c>
      <c r="GS9" s="1786">
        <f t="shared" si="11"/>
        <v>26.778947368421054</v>
      </c>
      <c r="GT9" s="1787">
        <f t="shared" si="12"/>
        <v>8.837052631578949</v>
      </c>
      <c r="GU9" s="1786">
        <f t="shared" si="13"/>
        <v>6.14</v>
      </c>
      <c r="GV9" s="1786">
        <f t="shared" si="14"/>
        <v>29.6</v>
      </c>
      <c r="GW9" s="1788">
        <f t="shared" si="15"/>
        <v>5</v>
      </c>
      <c r="GX9" s="1781">
        <f t="shared" si="16"/>
        <v>1.7674105263157898</v>
      </c>
      <c r="GY9" s="1789">
        <f t="shared" si="17"/>
        <v>25</v>
      </c>
      <c r="GZ9" s="1789">
        <f t="shared" si="18"/>
        <v>6.5</v>
      </c>
      <c r="HA9" s="1790">
        <f t="shared" si="19"/>
        <v>0.18671383647798742</v>
      </c>
      <c r="HB9" s="1580">
        <v>4.1666666666666664E-2</v>
      </c>
      <c r="HC9" s="1784">
        <f t="shared" ref="HC9:HC31" si="32">IF(AL9&lt;=0,"",AL9)</f>
        <v>0.38</v>
      </c>
      <c r="HD9" s="1785">
        <f t="shared" si="20"/>
        <v>10.7</v>
      </c>
      <c r="HE9" s="1786">
        <f t="shared" si="21"/>
        <v>25.233644859813086</v>
      </c>
      <c r="HF9" s="1787">
        <f t="shared" si="22"/>
        <v>9.5887850467289724</v>
      </c>
      <c r="HG9" s="1786">
        <f t="shared" si="23"/>
        <v>6.2</v>
      </c>
      <c r="HH9" s="1786">
        <f t="shared" si="24"/>
        <v>29.9</v>
      </c>
      <c r="HI9" s="1788">
        <f t="shared" si="25"/>
        <v>5</v>
      </c>
      <c r="HJ9" s="1787">
        <f t="shared" si="26"/>
        <v>1.9177570093457945</v>
      </c>
      <c r="HK9" s="1791">
        <f t="shared" si="27"/>
        <v>25</v>
      </c>
      <c r="HL9" s="1791">
        <f t="shared" si="28"/>
        <v>6.5</v>
      </c>
      <c r="HM9" s="1792">
        <f t="shared" si="29"/>
        <v>0.19814814814814813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1"/>
      <c r="AF10" s="2351"/>
      <c r="AG10" s="2563"/>
      <c r="AH10" s="2685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5" t="str">
        <f t="shared" ref="AO10:AO31" si="35">IF(AI10&lt;=0,"",HM10+0.12)</f>
        <v/>
      </c>
      <c r="AP10" s="2885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43297.281724537039</v>
      </c>
      <c r="BW10" s="2542" t="s">
        <v>1234</v>
      </c>
      <c r="BX10" s="754">
        <v>48</v>
      </c>
      <c r="BY10" s="755">
        <v>10.5</v>
      </c>
      <c r="BZ10" s="756">
        <v>10.5</v>
      </c>
      <c r="CA10" s="757">
        <v>11.5</v>
      </c>
      <c r="CB10" s="758">
        <v>32.5</v>
      </c>
      <c r="CC10" s="759">
        <v>10</v>
      </c>
      <c r="CD10" s="756">
        <v>10</v>
      </c>
      <c r="CE10" s="760">
        <v>11</v>
      </c>
      <c r="CF10" s="760">
        <v>31</v>
      </c>
      <c r="CG10" s="772" t="s">
        <v>1238</v>
      </c>
      <c r="CH10" s="760">
        <v>10.52352</v>
      </c>
      <c r="CI10" s="762" t="s">
        <v>1227</v>
      </c>
      <c r="CJ10" s="763">
        <v>16.84656</v>
      </c>
      <c r="CK10" s="757">
        <v>27.370080000000002</v>
      </c>
      <c r="CL10" s="2449">
        <v>0.9</v>
      </c>
      <c r="CM10" s="2446">
        <v>43297.281724537039</v>
      </c>
      <c r="CN10" s="2393">
        <v>59.883392890727855</v>
      </c>
      <c r="CO10" s="764">
        <v>2090.5711999999999</v>
      </c>
      <c r="CP10" s="1258">
        <v>0</v>
      </c>
      <c r="CQ10" s="765">
        <v>507.48898678414099</v>
      </c>
      <c r="CR10" s="2548">
        <v>0</v>
      </c>
      <c r="CS10" s="2546">
        <v>0</v>
      </c>
      <c r="CT10" s="2547">
        <v>0</v>
      </c>
      <c r="CU10" s="766">
        <v>0</v>
      </c>
      <c r="CV10" s="767">
        <v>0</v>
      </c>
      <c r="CW10" s="768">
        <v>1.268616450863115</v>
      </c>
      <c r="CX10" s="766">
        <v>1.9585521796565393</v>
      </c>
      <c r="CY10" s="767">
        <v>1.7805019815059446</v>
      </c>
      <c r="CZ10" s="768">
        <v>1.8614338897562142</v>
      </c>
      <c r="DA10" s="769">
        <v>0.21732142291201653</v>
      </c>
      <c r="DB10" s="769">
        <v>0.22818749405761737</v>
      </c>
      <c r="DC10" s="769">
        <v>0.21732142291201653</v>
      </c>
      <c r="DD10" s="769">
        <v>0.21732142291201653</v>
      </c>
      <c r="DE10" s="769">
        <v>0.19842390787618899</v>
      </c>
      <c r="DF10" s="770">
        <v>0.20834510326999847</v>
      </c>
      <c r="DG10" s="1301">
        <v>0.85601056803170406</v>
      </c>
      <c r="DH10" s="760">
        <v>2</v>
      </c>
      <c r="DI10" s="1282">
        <v>6.1199040767386095E-2</v>
      </c>
      <c r="DJ10" s="769">
        <v>6.0143884892086337E-2</v>
      </c>
      <c r="DK10" s="771">
        <v>6.0431654676258995E-2</v>
      </c>
      <c r="DL10" s="2618">
        <v>1.103448275862069</v>
      </c>
      <c r="DM10" s="769">
        <v>0.49808062295410827</v>
      </c>
      <c r="DN10" s="769">
        <v>0.10114068441064639</v>
      </c>
      <c r="DO10" s="769">
        <v>4.3989923780922418</v>
      </c>
      <c r="DP10" s="769">
        <v>0.85532630698611534</v>
      </c>
      <c r="DQ10" s="771">
        <v>6.1274174576688463</v>
      </c>
      <c r="DR10" s="2618">
        <v>1.0867293625914316</v>
      </c>
      <c r="DS10" s="769">
        <v>0.2834925284798086</v>
      </c>
      <c r="DT10" s="769">
        <v>0.10508123055651573</v>
      </c>
      <c r="DU10" s="769">
        <v>3.9923329759394113</v>
      </c>
      <c r="DV10" s="769">
        <v>0.76720177838754589</v>
      </c>
      <c r="DW10" s="771">
        <v>3.9788425049797707</v>
      </c>
      <c r="DX10" s="928"/>
      <c r="EG10" s="450"/>
      <c r="EH10" s="450"/>
      <c r="EI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7.04</v>
      </c>
      <c r="C11" s="1165">
        <v>30</v>
      </c>
      <c r="D11" s="1165">
        <v>18</v>
      </c>
      <c r="E11" s="1164">
        <v>5.7</v>
      </c>
      <c r="F11" s="1165">
        <v>44</v>
      </c>
      <c r="G11" s="1165">
        <v>80</v>
      </c>
      <c r="H11" s="1175">
        <v>30.5</v>
      </c>
      <c r="I11" s="1166">
        <v>0.221</v>
      </c>
      <c r="J11" s="2348"/>
      <c r="K11" s="1630">
        <v>6.14</v>
      </c>
      <c r="L11" s="944">
        <v>16</v>
      </c>
      <c r="M11" s="1151">
        <v>5.6000000000000001E-2</v>
      </c>
      <c r="N11" s="1630">
        <v>6.12</v>
      </c>
      <c r="O11" s="944">
        <v>16</v>
      </c>
      <c r="P11" s="2348"/>
      <c r="Q11" s="1630">
        <v>6.1</v>
      </c>
      <c r="R11" s="944">
        <v>16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4.1000000000000002E-2</v>
      </c>
      <c r="AB11" s="2361"/>
      <c r="AC11" s="2347"/>
      <c r="AD11" s="2346"/>
      <c r="AE11" s="2771"/>
      <c r="AF11" s="2351"/>
      <c r="AG11" s="2563"/>
      <c r="AH11" s="2685" t="str">
        <f t="shared" si="34"/>
        <v/>
      </c>
      <c r="AI11" s="2361"/>
      <c r="AJ11" s="2347"/>
      <c r="AK11" s="2346"/>
      <c r="AL11" s="2345"/>
      <c r="AM11" s="2351"/>
      <c r="AN11" s="2563"/>
      <c r="AO11" s="2685" t="str">
        <f t="shared" si="35"/>
        <v/>
      </c>
      <c r="AP11" s="2886">
        <v>0.03</v>
      </c>
      <c r="AQ11" s="944">
        <v>1</v>
      </c>
      <c r="AR11" s="1645">
        <v>0.18</v>
      </c>
      <c r="AS11" s="2348"/>
      <c r="AT11" s="2337">
        <v>4.1000000000000002E-2</v>
      </c>
      <c r="AU11" s="2647">
        <v>0.02</v>
      </c>
      <c r="AV11" s="944">
        <v>1</v>
      </c>
      <c r="AW11" s="1645">
        <v>0.25</v>
      </c>
      <c r="AX11" s="2348"/>
      <c r="AY11" s="2647">
        <v>3.5000000000000003E-2</v>
      </c>
      <c r="AZ11" s="944">
        <v>1</v>
      </c>
      <c r="BA11" s="1645">
        <v>0.26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7960</v>
      </c>
      <c r="CO11" s="2386"/>
      <c r="CP11" s="2387"/>
      <c r="CQ11" s="2384"/>
      <c r="CR11" s="2383"/>
      <c r="CS11" s="2386"/>
      <c r="CT11" s="2384"/>
      <c r="CU11" s="2380">
        <v>0</v>
      </c>
      <c r="CV11" s="2377">
        <v>0</v>
      </c>
      <c r="CW11" s="2381">
        <v>50</v>
      </c>
      <c r="CX11" s="2380">
        <v>440</v>
      </c>
      <c r="CY11" s="2377">
        <v>400</v>
      </c>
      <c r="CZ11" s="2381">
        <v>460</v>
      </c>
      <c r="DA11" s="2388">
        <v>400</v>
      </c>
      <c r="DB11" s="2388">
        <v>420</v>
      </c>
      <c r="DC11" s="2388">
        <v>400</v>
      </c>
      <c r="DD11" s="2388">
        <v>400</v>
      </c>
      <c r="DE11" s="2388">
        <v>400</v>
      </c>
      <c r="DF11" s="2389">
        <v>420</v>
      </c>
      <c r="DG11" s="2388">
        <v>450</v>
      </c>
      <c r="DH11" s="2390"/>
      <c r="DI11" s="2391">
        <v>1160</v>
      </c>
      <c r="DJ11" s="2388">
        <v>1140</v>
      </c>
      <c r="DK11" s="2390">
        <v>1260</v>
      </c>
      <c r="DL11" s="2619">
        <v>96</v>
      </c>
      <c r="DM11" s="2388">
        <v>115</v>
      </c>
      <c r="DN11" s="2388">
        <v>14</v>
      </c>
      <c r="DO11" s="2388">
        <v>1830</v>
      </c>
      <c r="DP11" s="2388">
        <v>375</v>
      </c>
      <c r="DQ11" s="2390">
        <v>420</v>
      </c>
      <c r="DR11" s="2383">
        <v>52</v>
      </c>
      <c r="DS11" s="2388">
        <v>36</v>
      </c>
      <c r="DT11" s="2388">
        <v>8</v>
      </c>
      <c r="DU11" s="2388">
        <v>900</v>
      </c>
      <c r="DV11" s="2388">
        <v>185</v>
      </c>
      <c r="DW11" s="2390">
        <v>150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1"/>
      <c r="AF12" s="2351"/>
      <c r="AG12" s="2563"/>
      <c r="AH12" s="2685" t="str">
        <f t="shared" si="34"/>
        <v/>
      </c>
      <c r="AI12" s="2361"/>
      <c r="AJ12" s="2347"/>
      <c r="AK12" s="2346"/>
      <c r="AL12" s="2345"/>
      <c r="AM12" s="2351"/>
      <c r="AN12" s="2563"/>
      <c r="AO12" s="2685" t="str">
        <f t="shared" si="35"/>
        <v/>
      </c>
      <c r="AP12" s="2885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89"/>
      <c r="BT12" s="2690"/>
      <c r="BU12" s="2691"/>
      <c r="BV12" s="2575">
        <v>43297.806128472221</v>
      </c>
      <c r="BW12" s="2542" t="s">
        <v>1225</v>
      </c>
      <c r="BX12" s="754">
        <v>42</v>
      </c>
      <c r="BY12" s="755">
        <v>10.5</v>
      </c>
      <c r="BZ12" s="756">
        <v>10.5</v>
      </c>
      <c r="CA12" s="757">
        <v>11.5</v>
      </c>
      <c r="CB12" s="758">
        <v>32.5</v>
      </c>
      <c r="CC12" s="759">
        <v>10</v>
      </c>
      <c r="CD12" s="756">
        <v>10</v>
      </c>
      <c r="CE12" s="760">
        <v>11</v>
      </c>
      <c r="CF12" s="760">
        <v>31</v>
      </c>
      <c r="CG12" s="772" t="s">
        <v>1226</v>
      </c>
      <c r="CH12" s="760">
        <v>12.68352</v>
      </c>
      <c r="CI12" s="762" t="s">
        <v>1227</v>
      </c>
      <c r="CJ12" s="763">
        <v>11.80368</v>
      </c>
      <c r="CK12" s="757">
        <v>24.487200000000001</v>
      </c>
      <c r="CL12" s="2449">
        <v>1.0296000000000001</v>
      </c>
      <c r="CM12" s="2446">
        <v>43297.806128472221</v>
      </c>
      <c r="CN12" s="2393">
        <v>59.958623283806666</v>
      </c>
      <c r="CO12" s="764">
        <v>1844.6215999999999</v>
      </c>
      <c r="CP12" s="1258">
        <v>0</v>
      </c>
      <c r="CQ12" s="765">
        <v>808.81057268722464</v>
      </c>
      <c r="CR12" s="2548">
        <v>0</v>
      </c>
      <c r="CS12" s="2546">
        <v>0</v>
      </c>
      <c r="CT12" s="2547">
        <v>0</v>
      </c>
      <c r="CU12" s="766">
        <v>0</v>
      </c>
      <c r="CV12" s="767">
        <v>0</v>
      </c>
      <c r="CW12" s="768">
        <v>0.63430822543155752</v>
      </c>
      <c r="CX12" s="766">
        <v>2.0030647291941879</v>
      </c>
      <c r="CY12" s="767">
        <v>2.0030647291941879</v>
      </c>
      <c r="CZ12" s="768">
        <v>2.0232977062567552</v>
      </c>
      <c r="DA12" s="769">
        <v>0.2010223161936153</v>
      </c>
      <c r="DB12" s="769">
        <v>0.2010223161936153</v>
      </c>
      <c r="DC12" s="769">
        <v>0.2010223161936153</v>
      </c>
      <c r="DD12" s="769">
        <v>0.2010223161936153</v>
      </c>
      <c r="DE12" s="769">
        <v>0.19842390787618899</v>
      </c>
      <c r="DF12" s="770">
        <v>0.19842390787618899</v>
      </c>
      <c r="DG12" s="1301">
        <v>0.85601056803170406</v>
      </c>
      <c r="DH12" s="760">
        <v>1</v>
      </c>
      <c r="DI12" s="1282">
        <v>6.0143884892086337E-2</v>
      </c>
      <c r="DJ12" s="769">
        <v>6.0143884892086337E-2</v>
      </c>
      <c r="DK12" s="771">
        <v>5.9952038369304565E-2</v>
      </c>
      <c r="DL12" s="2618">
        <v>1.103448275862069</v>
      </c>
      <c r="DM12" s="769">
        <v>0.49374948710233324</v>
      </c>
      <c r="DN12" s="769">
        <v>0.10114068441064639</v>
      </c>
      <c r="DO12" s="769">
        <v>4.3918010796118718</v>
      </c>
      <c r="DP12" s="769">
        <v>0.85760717713807821</v>
      </c>
      <c r="DQ12" s="771">
        <v>6.1274174576688463</v>
      </c>
      <c r="DR12" s="2618">
        <v>1.1285266457680252</v>
      </c>
      <c r="DS12" s="769">
        <v>0.5039867172974376</v>
      </c>
      <c r="DT12" s="769">
        <v>0.10508123055651573</v>
      </c>
      <c r="DU12" s="769">
        <v>3.9552737087380647</v>
      </c>
      <c r="DV12" s="769">
        <v>0.78793696158720916</v>
      </c>
      <c r="DW12" s="771">
        <v>3.9788425049797707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1"/>
      <c r="AF13" s="2351"/>
      <c r="AG13" s="2563"/>
      <c r="AH13" s="2685" t="str">
        <f t="shared" si="34"/>
        <v/>
      </c>
      <c r="AI13" s="2361"/>
      <c r="AJ13" s="2347"/>
      <c r="AK13" s="2346"/>
      <c r="AL13" s="2345"/>
      <c r="AM13" s="2351"/>
      <c r="AN13" s="2563"/>
      <c r="AO13" s="2685" t="str">
        <f t="shared" si="35"/>
        <v/>
      </c>
      <c r="AP13" s="2885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7.05</v>
      </c>
      <c r="BD13" s="1645">
        <v>5.3999999999999999E-2</v>
      </c>
      <c r="BE13" s="944">
        <v>1</v>
      </c>
      <c r="BF13" s="1645">
        <v>4</v>
      </c>
      <c r="BG13" s="2564">
        <v>30.4</v>
      </c>
      <c r="BH13" s="2657"/>
      <c r="BI13" s="2657"/>
      <c r="BJ13" s="2348"/>
      <c r="BK13" s="1630">
        <v>7.11</v>
      </c>
      <c r="BL13" s="1645">
        <v>5.1999999999999998E-2</v>
      </c>
      <c r="BM13" s="944">
        <v>1</v>
      </c>
      <c r="BN13" s="1631">
        <v>3.9</v>
      </c>
      <c r="BO13" s="2564">
        <v>28.7</v>
      </c>
      <c r="BP13" s="2657"/>
      <c r="BQ13" s="2657"/>
      <c r="BR13" s="2639"/>
      <c r="BS13" s="2580">
        <v>3.4</v>
      </c>
      <c r="BT13" s="2564">
        <v>3.8</v>
      </c>
      <c r="BU13" s="2634">
        <v>3.6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7970</v>
      </c>
      <c r="CO13" s="2386"/>
      <c r="CP13" s="2387"/>
      <c r="CQ13" s="2384"/>
      <c r="CR13" s="2383"/>
      <c r="CS13" s="2386"/>
      <c r="CT13" s="2384"/>
      <c r="CU13" s="2380">
        <v>0</v>
      </c>
      <c r="CV13" s="2377">
        <v>0</v>
      </c>
      <c r="CW13" s="2381">
        <v>25</v>
      </c>
      <c r="CX13" s="2380">
        <v>450</v>
      </c>
      <c r="CY13" s="2377">
        <v>450</v>
      </c>
      <c r="CZ13" s="2381">
        <v>500</v>
      </c>
      <c r="DA13" s="2388">
        <v>370</v>
      </c>
      <c r="DB13" s="2388">
        <v>370</v>
      </c>
      <c r="DC13" s="2388">
        <v>370</v>
      </c>
      <c r="DD13" s="2388">
        <v>370</v>
      </c>
      <c r="DE13" s="2388">
        <v>400</v>
      </c>
      <c r="DF13" s="2389">
        <v>400</v>
      </c>
      <c r="DG13" s="2388">
        <v>450</v>
      </c>
      <c r="DH13" s="2390"/>
      <c r="DI13" s="2391">
        <v>1140</v>
      </c>
      <c r="DJ13" s="2388">
        <v>1140</v>
      </c>
      <c r="DK13" s="2390">
        <v>1250</v>
      </c>
      <c r="DL13" s="2619">
        <v>96</v>
      </c>
      <c r="DM13" s="2388">
        <v>114</v>
      </c>
      <c r="DN13" s="2388">
        <v>14</v>
      </c>
      <c r="DO13" s="2388">
        <v>1840</v>
      </c>
      <c r="DP13" s="2388">
        <v>376</v>
      </c>
      <c r="DQ13" s="2390">
        <v>420</v>
      </c>
      <c r="DR13" s="2383">
        <v>54</v>
      </c>
      <c r="DS13" s="2388">
        <v>64</v>
      </c>
      <c r="DT13" s="2388">
        <v>8</v>
      </c>
      <c r="DU13" s="2388">
        <v>920</v>
      </c>
      <c r="DV13" s="2388">
        <v>190</v>
      </c>
      <c r="DW13" s="2390">
        <v>150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1"/>
      <c r="AF14" s="2351"/>
      <c r="AG14" s="2563"/>
      <c r="AH14" s="2685" t="str">
        <f t="shared" si="34"/>
        <v/>
      </c>
      <c r="AI14" s="2361"/>
      <c r="AJ14" s="2347"/>
      <c r="AK14" s="2346"/>
      <c r="AL14" s="2345"/>
      <c r="AM14" s="2351"/>
      <c r="AN14" s="2563"/>
      <c r="AO14" s="2685" t="str">
        <f t="shared" si="35"/>
        <v/>
      </c>
      <c r="AP14" s="2885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43297.870280439813</v>
      </c>
      <c r="BW14" s="2542" t="s">
        <v>1230</v>
      </c>
      <c r="BX14" s="754">
        <v>42</v>
      </c>
      <c r="BY14" s="755">
        <v>9</v>
      </c>
      <c r="BZ14" s="756">
        <v>9</v>
      </c>
      <c r="CA14" s="757">
        <v>10</v>
      </c>
      <c r="CB14" s="758">
        <v>28</v>
      </c>
      <c r="CC14" s="759">
        <v>8.5</v>
      </c>
      <c r="CD14" s="756">
        <v>8.5</v>
      </c>
      <c r="CE14" s="760">
        <v>9.5</v>
      </c>
      <c r="CF14" s="760">
        <v>26.5</v>
      </c>
      <c r="CG14" s="772" t="s">
        <v>1226</v>
      </c>
      <c r="CH14" s="760">
        <v>12.68352</v>
      </c>
      <c r="CI14" s="762" t="s">
        <v>1227</v>
      </c>
      <c r="CJ14" s="763">
        <v>11.80368</v>
      </c>
      <c r="CK14" s="757">
        <v>24.487200000000001</v>
      </c>
      <c r="CL14" s="2449">
        <v>1</v>
      </c>
      <c r="CM14" s="2446">
        <v>43297.870280439813</v>
      </c>
      <c r="CN14" s="2393">
        <v>50.03492839678659</v>
      </c>
      <c r="CO14" s="764">
        <v>2090</v>
      </c>
      <c r="CP14" s="1258">
        <v>0</v>
      </c>
      <c r="CQ14" s="765">
        <v>808.81057268722464</v>
      </c>
      <c r="CR14" s="2548">
        <v>0</v>
      </c>
      <c r="CS14" s="2546">
        <v>0</v>
      </c>
      <c r="CT14" s="2547">
        <v>0</v>
      </c>
      <c r="CU14" s="766">
        <v>0</v>
      </c>
      <c r="CV14" s="767">
        <v>0</v>
      </c>
      <c r="CW14" s="768">
        <v>0.7</v>
      </c>
      <c r="CX14" s="766">
        <v>1.9899728028595851</v>
      </c>
      <c r="CY14" s="767">
        <v>1.9899728028595851</v>
      </c>
      <c r="CZ14" s="768">
        <v>2.0147785580198843</v>
      </c>
      <c r="DA14" s="769">
        <v>0.2028333280512154</v>
      </c>
      <c r="DB14" s="769">
        <v>0.2028333280512154</v>
      </c>
      <c r="DC14" s="769">
        <v>0.2028333280512154</v>
      </c>
      <c r="DD14" s="769">
        <v>0.2028333280512154</v>
      </c>
      <c r="DE14" s="769">
        <v>0.19966405730041517</v>
      </c>
      <c r="DF14" s="770">
        <v>0.19966405730041517</v>
      </c>
      <c r="DG14" s="1301">
        <v>0.85601056803170406</v>
      </c>
      <c r="DH14" s="760">
        <v>1</v>
      </c>
      <c r="DI14" s="1282">
        <v>6.0205952884751029E-2</v>
      </c>
      <c r="DJ14" s="769">
        <v>6.0205952884751029E-2</v>
      </c>
      <c r="DK14" s="771">
        <v>5.997728133282848E-2</v>
      </c>
      <c r="DL14" s="2618">
        <v>1.0818120351588913</v>
      </c>
      <c r="DM14" s="769">
        <v>0.49935448643992436</v>
      </c>
      <c r="DN14" s="769">
        <v>0.10199060612838291</v>
      </c>
      <c r="DO14" s="769">
        <v>4.4079013395080811</v>
      </c>
      <c r="DP14" s="769">
        <v>0.85868052779782544</v>
      </c>
      <c r="DQ14" s="771">
        <v>6.4363628757025708</v>
      </c>
      <c r="DR14" s="2618">
        <v>1.1131276467029645</v>
      </c>
      <c r="DS14" s="769">
        <v>0.51061812147240382</v>
      </c>
      <c r="DT14" s="769">
        <v>0.12167300380228138</v>
      </c>
      <c r="DU14" s="769">
        <v>3.981465519095535</v>
      </c>
      <c r="DV14" s="769">
        <v>0.7875004314145847</v>
      </c>
      <c r="DW14" s="771">
        <v>3.8392339960331121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6.96</v>
      </c>
      <c r="C15" s="1165">
        <v>31</v>
      </c>
      <c r="D15" s="1165">
        <v>18</v>
      </c>
      <c r="E15" s="1164">
        <v>5.21</v>
      </c>
      <c r="F15" s="1165">
        <v>44</v>
      </c>
      <c r="G15" s="1165">
        <v>77</v>
      </c>
      <c r="H15" s="1175">
        <v>28.8</v>
      </c>
      <c r="I15" s="1166">
        <v>0.216</v>
      </c>
      <c r="J15" s="2348"/>
      <c r="K15" s="1630">
        <v>6.19</v>
      </c>
      <c r="L15" s="944">
        <v>14</v>
      </c>
      <c r="M15" s="1151">
        <v>5.6000000000000001E-2</v>
      </c>
      <c r="N15" s="1630">
        <v>6.19</v>
      </c>
      <c r="O15" s="944">
        <v>14</v>
      </c>
      <c r="P15" s="2348"/>
      <c r="Q15" s="1630">
        <v>6.07</v>
      </c>
      <c r="R15" s="944">
        <v>14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3.6999999999999998E-2</v>
      </c>
      <c r="AB15" s="2361"/>
      <c r="AC15" s="2347"/>
      <c r="AD15" s="2346"/>
      <c r="AE15" s="2771"/>
      <c r="AF15" s="2351"/>
      <c r="AG15" s="2563"/>
      <c r="AH15" s="2685" t="str">
        <f t="shared" si="34"/>
        <v/>
      </c>
      <c r="AI15" s="2361"/>
      <c r="AJ15" s="2347"/>
      <c r="AK15" s="2346"/>
      <c r="AL15" s="2345"/>
      <c r="AM15" s="2351"/>
      <c r="AN15" s="2563"/>
      <c r="AO15" s="2685" t="str">
        <f t="shared" si="35"/>
        <v/>
      </c>
      <c r="AP15" s="2886">
        <v>3.3000000000000002E-2</v>
      </c>
      <c r="AQ15" s="944">
        <v>1</v>
      </c>
      <c r="AR15" s="1645">
        <v>0.18</v>
      </c>
      <c r="AS15" s="2348"/>
      <c r="AT15" s="2337">
        <v>3.9E-2</v>
      </c>
      <c r="AU15" s="2647">
        <v>2.1999999999999999E-2</v>
      </c>
      <c r="AV15" s="944">
        <v>1</v>
      </c>
      <c r="AW15" s="1645">
        <v>0.22</v>
      </c>
      <c r="AX15" s="2348"/>
      <c r="AY15" s="2647">
        <v>0.04</v>
      </c>
      <c r="AZ15" s="944">
        <v>1</v>
      </c>
      <c r="BA15" s="1645">
        <v>0.33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5730</v>
      </c>
      <c r="CO15" s="2386"/>
      <c r="CP15" s="2387"/>
      <c r="CQ15" s="2384"/>
      <c r="CR15" s="2383"/>
      <c r="CS15" s="2386"/>
      <c r="CT15" s="2384"/>
      <c r="CU15" s="2380">
        <v>0</v>
      </c>
      <c r="CV15" s="2377">
        <v>0</v>
      </c>
      <c r="CW15" s="2381">
        <v>25</v>
      </c>
      <c r="CX15" s="2380">
        <v>380</v>
      </c>
      <c r="CY15" s="2377">
        <v>380</v>
      </c>
      <c r="CZ15" s="2381">
        <v>430</v>
      </c>
      <c r="DA15" s="2388">
        <v>320</v>
      </c>
      <c r="DB15" s="2388">
        <v>320</v>
      </c>
      <c r="DC15" s="2388">
        <v>320</v>
      </c>
      <c r="DD15" s="2388">
        <v>320</v>
      </c>
      <c r="DE15" s="2388">
        <v>350</v>
      </c>
      <c r="DF15" s="2389">
        <v>350</v>
      </c>
      <c r="DG15" s="2388">
        <v>450</v>
      </c>
      <c r="DH15" s="2390"/>
      <c r="DI15" s="2391">
        <v>970</v>
      </c>
      <c r="DJ15" s="2388">
        <v>970</v>
      </c>
      <c r="DK15" s="2390">
        <v>1080</v>
      </c>
      <c r="DL15" s="2619">
        <v>80</v>
      </c>
      <c r="DM15" s="2388">
        <v>98</v>
      </c>
      <c r="DN15" s="2388">
        <v>12</v>
      </c>
      <c r="DO15" s="2388">
        <v>1570</v>
      </c>
      <c r="DP15" s="2388">
        <v>320</v>
      </c>
      <c r="DQ15" s="2390">
        <v>375</v>
      </c>
      <c r="DR15" s="2383">
        <v>46</v>
      </c>
      <c r="DS15" s="2388">
        <v>56</v>
      </c>
      <c r="DT15" s="2388">
        <v>8</v>
      </c>
      <c r="DU15" s="2388">
        <v>800</v>
      </c>
      <c r="DV15" s="2388">
        <v>164</v>
      </c>
      <c r="DW15" s="2390">
        <v>125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1"/>
      <c r="AF16" s="2351"/>
      <c r="AG16" s="2563"/>
      <c r="AH16" s="2685" t="str">
        <f t="shared" si="34"/>
        <v/>
      </c>
      <c r="AI16" s="2361"/>
      <c r="AJ16" s="2347"/>
      <c r="AK16" s="2346"/>
      <c r="AL16" s="2345"/>
      <c r="AM16" s="2351"/>
      <c r="AN16" s="2563"/>
      <c r="AO16" s="2685" t="str">
        <f t="shared" si="35"/>
        <v/>
      </c>
      <c r="AP16" s="2885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72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3.1E-2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6.18</v>
      </c>
      <c r="U17" s="2889">
        <v>0.46</v>
      </c>
      <c r="V17" s="1628">
        <v>4</v>
      </c>
      <c r="W17" s="1645">
        <v>0.28000000000000003</v>
      </c>
      <c r="X17" s="1631">
        <v>28.6</v>
      </c>
      <c r="Y17" s="2564">
        <v>10.5</v>
      </c>
      <c r="Z17" s="2360">
        <f t="shared" si="33"/>
        <v>0.32636792452830188</v>
      </c>
      <c r="AA17" s="2646"/>
      <c r="AB17" s="1543">
        <v>6.16</v>
      </c>
      <c r="AC17" s="2889">
        <v>0.41599999999999998</v>
      </c>
      <c r="AD17" s="944">
        <v>4</v>
      </c>
      <c r="AE17" s="2770">
        <v>0.36</v>
      </c>
      <c r="AF17" s="1631">
        <v>28.5</v>
      </c>
      <c r="AG17" s="2564">
        <v>10.5</v>
      </c>
      <c r="AH17" s="2685">
        <f t="shared" si="34"/>
        <v>0.32636792452830188</v>
      </c>
      <c r="AI17" s="1543">
        <v>6.19</v>
      </c>
      <c r="AJ17" s="2889">
        <v>0.20300000000000001</v>
      </c>
      <c r="AK17" s="944">
        <v>3</v>
      </c>
      <c r="AL17" s="1645">
        <v>0.32</v>
      </c>
      <c r="AM17" s="1631">
        <v>28.8</v>
      </c>
      <c r="AN17" s="2564">
        <v>11.5</v>
      </c>
      <c r="AO17" s="2685">
        <f t="shared" si="35"/>
        <v>0.33296296296296296</v>
      </c>
      <c r="AP17" s="2885"/>
      <c r="AQ17" s="2346"/>
      <c r="AR17" s="2345"/>
      <c r="AS17" s="1151">
        <v>6.0000000000000001E-3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7.16</v>
      </c>
      <c r="BD17" s="1645">
        <v>5.8999999999999997E-2</v>
      </c>
      <c r="BE17" s="944">
        <v>2</v>
      </c>
      <c r="BF17" s="1645">
        <v>4.0999999999999996</v>
      </c>
      <c r="BG17" s="2564">
        <v>28</v>
      </c>
      <c r="BH17" s="2659">
        <v>35</v>
      </c>
      <c r="BI17" s="2659">
        <v>32</v>
      </c>
      <c r="BJ17" s="1151">
        <v>8.9999999999999993E-3</v>
      </c>
      <c r="BK17" s="1630">
        <v>7.11</v>
      </c>
      <c r="BL17" s="1645">
        <v>5.8000000000000003E-2</v>
      </c>
      <c r="BM17" s="944">
        <v>2</v>
      </c>
      <c r="BN17" s="1631">
        <v>4.2</v>
      </c>
      <c r="BO17" s="2564">
        <v>27.2</v>
      </c>
      <c r="BP17" s="2659">
        <v>38</v>
      </c>
      <c r="BQ17" s="2659">
        <v>31</v>
      </c>
      <c r="BR17" s="2640">
        <v>7.0000000000000001E-3</v>
      </c>
      <c r="BS17" s="2580">
        <v>3.5</v>
      </c>
      <c r="BT17" s="2564">
        <v>3.8</v>
      </c>
      <c r="BU17" s="2634">
        <v>3.9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GD17" s="1728">
        <v>0.375</v>
      </c>
      <c r="GE17" s="1777">
        <f t="shared" si="30"/>
        <v>0.28000000000000003</v>
      </c>
      <c r="GF17" s="1793">
        <f t="shared" si="0"/>
        <v>10.5</v>
      </c>
      <c r="GG17" s="1779">
        <f t="shared" si="1"/>
        <v>24.228571428571428</v>
      </c>
      <c r="GH17" s="1777">
        <f t="shared" si="2"/>
        <v>6.7840000000000007</v>
      </c>
      <c r="GI17" s="1794">
        <f t="shared" si="3"/>
        <v>6.18</v>
      </c>
      <c r="GJ17" s="1794">
        <f t="shared" si="4"/>
        <v>28.6</v>
      </c>
      <c r="GK17" s="1780">
        <f t="shared" si="5"/>
        <v>5</v>
      </c>
      <c r="GL17" s="1781">
        <f>IF(GK17&lt;=1,"",GH17/GK17)</f>
        <v>1.3568000000000002</v>
      </c>
      <c r="GM17" s="1782">
        <f t="shared" si="7"/>
        <v>25</v>
      </c>
      <c r="GN17" s="1782">
        <f t="shared" si="8"/>
        <v>6.5</v>
      </c>
      <c r="GO17" s="1783">
        <f t="shared" si="9"/>
        <v>0.20636792452830188</v>
      </c>
      <c r="GP17" s="1580">
        <v>0.375</v>
      </c>
      <c r="GQ17" s="1784">
        <f t="shared" si="31"/>
        <v>0.36</v>
      </c>
      <c r="GR17" s="1785">
        <f t="shared" si="10"/>
        <v>10.5</v>
      </c>
      <c r="GS17" s="1786">
        <f t="shared" si="11"/>
        <v>24.228571428571428</v>
      </c>
      <c r="GT17" s="1787">
        <f t="shared" si="12"/>
        <v>8.7222857142857144</v>
      </c>
      <c r="GU17" s="1786">
        <f t="shared" si="13"/>
        <v>6.16</v>
      </c>
      <c r="GV17" s="1786">
        <f t="shared" si="14"/>
        <v>28.5</v>
      </c>
      <c r="GW17" s="1788">
        <f t="shared" si="15"/>
        <v>5</v>
      </c>
      <c r="GX17" s="1781">
        <f t="shared" si="16"/>
        <v>1.7444571428571429</v>
      </c>
      <c r="GY17" s="1789">
        <f t="shared" si="17"/>
        <v>25</v>
      </c>
      <c r="GZ17" s="1789">
        <f t="shared" si="18"/>
        <v>6.5</v>
      </c>
      <c r="HA17" s="1790">
        <f t="shared" si="19"/>
        <v>0.20636792452830188</v>
      </c>
      <c r="HB17" s="1580">
        <v>0.375</v>
      </c>
      <c r="HC17" s="1784">
        <f t="shared" si="32"/>
        <v>0.32</v>
      </c>
      <c r="HD17" s="1785">
        <f t="shared" si="20"/>
        <v>11.5</v>
      </c>
      <c r="HE17" s="1786">
        <f t="shared" si="21"/>
        <v>23.478260869565219</v>
      </c>
      <c r="HF17" s="1787">
        <f t="shared" si="22"/>
        <v>7.5130434782608697</v>
      </c>
      <c r="HG17" s="1786">
        <f t="shared" si="23"/>
        <v>6.19</v>
      </c>
      <c r="HH17" s="1786">
        <f t="shared" si="24"/>
        <v>28.8</v>
      </c>
      <c r="HI17" s="1788">
        <f t="shared" si="25"/>
        <v>5</v>
      </c>
      <c r="HJ17" s="1787">
        <f t="shared" si="26"/>
        <v>1.502608695652174</v>
      </c>
      <c r="HK17" s="1791">
        <f t="shared" si="27"/>
        <v>25</v>
      </c>
      <c r="HL17" s="1791">
        <f t="shared" si="28"/>
        <v>6.5</v>
      </c>
      <c r="HM17" s="1792">
        <f t="shared" si="29"/>
        <v>0.21296296296296297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1"/>
      <c r="AF18" s="2351"/>
      <c r="AG18" s="2563"/>
      <c r="AH18" s="2685" t="str">
        <f t="shared" si="34"/>
        <v/>
      </c>
      <c r="AI18" s="2361"/>
      <c r="AJ18" s="2347"/>
      <c r="AK18" s="2346"/>
      <c r="AL18" s="2345"/>
      <c r="AM18" s="2351"/>
      <c r="AN18" s="2563"/>
      <c r="AO18" s="2685" t="str">
        <f t="shared" si="35"/>
        <v/>
      </c>
      <c r="AP18" s="2885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72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7.02</v>
      </c>
      <c r="C19" s="1165">
        <v>34</v>
      </c>
      <c r="D19" s="1165">
        <v>18</v>
      </c>
      <c r="E19" s="1164">
        <v>7.16</v>
      </c>
      <c r="F19" s="1165">
        <v>37</v>
      </c>
      <c r="G19" s="1165">
        <v>84</v>
      </c>
      <c r="H19" s="1175">
        <v>28</v>
      </c>
      <c r="I19" s="1166">
        <v>0.21099999999999999</v>
      </c>
      <c r="J19" s="2348"/>
      <c r="K19" s="1630">
        <v>6.24</v>
      </c>
      <c r="L19" s="944">
        <v>15</v>
      </c>
      <c r="M19" s="1151">
        <v>5.5E-2</v>
      </c>
      <c r="N19" s="1630">
        <v>6.18</v>
      </c>
      <c r="O19" s="944">
        <v>15</v>
      </c>
      <c r="P19" s="2348"/>
      <c r="Q19" s="1630">
        <v>6.13</v>
      </c>
      <c r="R19" s="944">
        <v>15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3.9E-2</v>
      </c>
      <c r="AB19" s="2361"/>
      <c r="AC19" s="2347"/>
      <c r="AD19" s="2346"/>
      <c r="AE19" s="2771"/>
      <c r="AF19" s="2351"/>
      <c r="AG19" s="2563"/>
      <c r="AH19" s="2685" t="str">
        <f t="shared" si="34"/>
        <v/>
      </c>
      <c r="AI19" s="2361"/>
      <c r="AJ19" s="2347"/>
      <c r="AK19" s="2346"/>
      <c r="AL19" s="2345"/>
      <c r="AM19" s="2351"/>
      <c r="AN19" s="2563"/>
      <c r="AO19" s="2685" t="str">
        <f t="shared" si="35"/>
        <v/>
      </c>
      <c r="AP19" s="2886">
        <v>2.8000000000000001E-2</v>
      </c>
      <c r="AQ19" s="944">
        <v>1</v>
      </c>
      <c r="AR19" s="1645">
        <v>0.2</v>
      </c>
      <c r="AS19" s="2348"/>
      <c r="AT19" s="2337">
        <v>3.9E-2</v>
      </c>
      <c r="AU19" s="2647">
        <v>0.02</v>
      </c>
      <c r="AV19" s="944">
        <v>1</v>
      </c>
      <c r="AW19" s="1645">
        <v>0.19</v>
      </c>
      <c r="AX19" s="2348"/>
      <c r="AY19" s="2647">
        <v>0.04</v>
      </c>
      <c r="AZ19" s="944">
        <v>1</v>
      </c>
      <c r="BA19" s="1645">
        <v>0.14000000000000001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1"/>
      <c r="AF20" s="2351"/>
      <c r="AG20" s="2563"/>
      <c r="AH20" s="2685" t="str">
        <f t="shared" si="34"/>
        <v/>
      </c>
      <c r="AI20" s="2361"/>
      <c r="AJ20" s="2347"/>
      <c r="AK20" s="2346"/>
      <c r="AL20" s="2345"/>
      <c r="AM20" s="2351"/>
      <c r="AN20" s="2563"/>
      <c r="AO20" s="2685" t="str">
        <f t="shared" si="35"/>
        <v/>
      </c>
      <c r="AP20" s="2885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72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6.23</v>
      </c>
      <c r="U21" s="2889">
        <v>0.33600000000000002</v>
      </c>
      <c r="V21" s="1628">
        <v>4</v>
      </c>
      <c r="W21" s="1645">
        <v>0.33</v>
      </c>
      <c r="X21" s="1631">
        <v>27.6</v>
      </c>
      <c r="Y21" s="2564">
        <v>10.5</v>
      </c>
      <c r="Z21" s="2360">
        <f t="shared" si="33"/>
        <v>0.32636792452830188</v>
      </c>
      <c r="AA21" s="2646"/>
      <c r="AB21" s="1543">
        <v>6.21</v>
      </c>
      <c r="AC21" s="2889">
        <v>0.28499999999999998</v>
      </c>
      <c r="AD21" s="944">
        <v>3</v>
      </c>
      <c r="AE21" s="2770">
        <v>0.24</v>
      </c>
      <c r="AF21" s="1631">
        <v>28.9</v>
      </c>
      <c r="AG21" s="2564">
        <v>10.5</v>
      </c>
      <c r="AH21" s="2685">
        <f t="shared" si="34"/>
        <v>0.32636792452830188</v>
      </c>
      <c r="AI21" s="1543">
        <v>6.21</v>
      </c>
      <c r="AJ21" s="2889">
        <v>0.20699999999999999</v>
      </c>
      <c r="AK21" s="944">
        <v>3</v>
      </c>
      <c r="AL21" s="1645">
        <v>0.26</v>
      </c>
      <c r="AM21" s="1631">
        <v>29.1</v>
      </c>
      <c r="AN21" s="2564">
        <v>11.5</v>
      </c>
      <c r="AO21" s="2685">
        <f t="shared" si="35"/>
        <v>0.33296296296296296</v>
      </c>
      <c r="AP21" s="2885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7.02</v>
      </c>
      <c r="BD21" s="1645">
        <v>5.8000000000000003E-2</v>
      </c>
      <c r="BE21" s="944">
        <v>2</v>
      </c>
      <c r="BF21" s="1645">
        <v>3.7</v>
      </c>
      <c r="BG21" s="2564">
        <v>29</v>
      </c>
      <c r="BH21" s="2658"/>
      <c r="BI21" s="2658"/>
      <c r="BJ21" s="2348"/>
      <c r="BK21" s="1630">
        <v>6.94</v>
      </c>
      <c r="BL21" s="1645">
        <v>6.0999999999999999E-2</v>
      </c>
      <c r="BM21" s="944">
        <v>2</v>
      </c>
      <c r="BN21" s="1631">
        <v>4.2</v>
      </c>
      <c r="BO21" s="2564">
        <v>28.1</v>
      </c>
      <c r="BP21" s="2657"/>
      <c r="BQ21" s="2657"/>
      <c r="BR21" s="2639"/>
      <c r="BS21" s="2580">
        <v>3.6</v>
      </c>
      <c r="BT21" s="2564">
        <v>3.9</v>
      </c>
      <c r="BU21" s="2634">
        <v>2.6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0.33</v>
      </c>
      <c r="GF21" s="1793">
        <f t="shared" si="0"/>
        <v>10.5</v>
      </c>
      <c r="GG21" s="1779">
        <f t="shared" si="1"/>
        <v>24.228571428571428</v>
      </c>
      <c r="GH21" s="1777">
        <f t="shared" si="2"/>
        <v>7.9954285714285716</v>
      </c>
      <c r="GI21" s="1794">
        <f t="shared" si="3"/>
        <v>6.23</v>
      </c>
      <c r="GJ21" s="1794">
        <f t="shared" si="4"/>
        <v>27.6</v>
      </c>
      <c r="GK21" s="1780">
        <f t="shared" si="5"/>
        <v>5</v>
      </c>
      <c r="GL21" s="1781">
        <f t="shared" si="6"/>
        <v>1.5990857142857142</v>
      </c>
      <c r="GM21" s="1782">
        <f t="shared" si="7"/>
        <v>25</v>
      </c>
      <c r="GN21" s="1782">
        <f t="shared" si="8"/>
        <v>6.5</v>
      </c>
      <c r="GO21" s="1783">
        <f t="shared" si="9"/>
        <v>0.20636792452830188</v>
      </c>
      <c r="GP21" s="1580">
        <v>0.54166666666666696</v>
      </c>
      <c r="GQ21" s="1784">
        <f t="shared" si="31"/>
        <v>0.24</v>
      </c>
      <c r="GR21" s="1785">
        <f t="shared" si="10"/>
        <v>10.5</v>
      </c>
      <c r="GS21" s="1786">
        <f t="shared" si="11"/>
        <v>24.228571428571428</v>
      </c>
      <c r="GT21" s="1787">
        <f t="shared" si="12"/>
        <v>5.8148571428571421</v>
      </c>
      <c r="GU21" s="1786">
        <f t="shared" si="13"/>
        <v>6.21</v>
      </c>
      <c r="GV21" s="1786">
        <f t="shared" si="14"/>
        <v>28.9</v>
      </c>
      <c r="GW21" s="1788">
        <f t="shared" si="15"/>
        <v>5</v>
      </c>
      <c r="GX21" s="1781">
        <f t="shared" si="16"/>
        <v>1.1629714285714283</v>
      </c>
      <c r="GY21" s="1789">
        <f t="shared" si="17"/>
        <v>25</v>
      </c>
      <c r="GZ21" s="1789">
        <f t="shared" si="18"/>
        <v>6.5</v>
      </c>
      <c r="HA21" s="1790">
        <f t="shared" si="19"/>
        <v>0.20636792452830188</v>
      </c>
      <c r="HB21" s="1580">
        <v>0.54166666666666696</v>
      </c>
      <c r="HC21" s="1784">
        <f t="shared" si="32"/>
        <v>0.26</v>
      </c>
      <c r="HD21" s="1785">
        <f t="shared" si="20"/>
        <v>11.5</v>
      </c>
      <c r="HE21" s="1786">
        <f t="shared" si="21"/>
        <v>23.478260869565219</v>
      </c>
      <c r="HF21" s="1787">
        <f t="shared" si="22"/>
        <v>6.1043478260869568</v>
      </c>
      <c r="HG21" s="1786">
        <f t="shared" si="23"/>
        <v>6.21</v>
      </c>
      <c r="HH21" s="1786">
        <f t="shared" si="24"/>
        <v>29.1</v>
      </c>
      <c r="HI21" s="1788">
        <f t="shared" si="25"/>
        <v>5</v>
      </c>
      <c r="HJ21" s="1787">
        <f t="shared" si="26"/>
        <v>1.2208695652173913</v>
      </c>
      <c r="HK21" s="1791">
        <f t="shared" si="27"/>
        <v>25</v>
      </c>
      <c r="HL21" s="1791">
        <f t="shared" si="28"/>
        <v>6.5</v>
      </c>
      <c r="HM21" s="1792">
        <f t="shared" si="29"/>
        <v>0.21296296296296297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1"/>
      <c r="AF22" s="2351"/>
      <c r="AG22" s="2563"/>
      <c r="AH22" s="2685" t="str">
        <f t="shared" si="34"/>
        <v/>
      </c>
      <c r="AI22" s="2361"/>
      <c r="AJ22" s="2347"/>
      <c r="AK22" s="2346"/>
      <c r="AL22" s="2345"/>
      <c r="AM22" s="2351"/>
      <c r="AN22" s="2563"/>
      <c r="AO22" s="2685" t="str">
        <f t="shared" si="35"/>
        <v/>
      </c>
      <c r="AP22" s="2885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72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7.13</v>
      </c>
      <c r="C23" s="1165">
        <v>32</v>
      </c>
      <c r="D23" s="1165">
        <v>19</v>
      </c>
      <c r="E23" s="1164">
        <v>7.63</v>
      </c>
      <c r="F23" s="1165">
        <v>43</v>
      </c>
      <c r="G23" s="1165">
        <v>106</v>
      </c>
      <c r="H23" s="1175">
        <v>28.5</v>
      </c>
      <c r="I23" s="1166">
        <v>0.218</v>
      </c>
      <c r="J23" s="2348"/>
      <c r="K23" s="1630">
        <v>6.23</v>
      </c>
      <c r="L23" s="944">
        <v>17</v>
      </c>
      <c r="M23" s="1151">
        <v>6.0999999999999999E-2</v>
      </c>
      <c r="N23" s="1630">
        <v>6.21</v>
      </c>
      <c r="O23" s="944">
        <v>15</v>
      </c>
      <c r="P23" s="2348"/>
      <c r="Q23" s="1630">
        <v>6.17</v>
      </c>
      <c r="R23" s="944">
        <v>16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4.2999999999999997E-2</v>
      </c>
      <c r="AB23" s="2361"/>
      <c r="AC23" s="2347"/>
      <c r="AD23" s="2346"/>
      <c r="AE23" s="2771"/>
      <c r="AF23" s="2351"/>
      <c r="AG23" s="2563"/>
      <c r="AH23" s="2685" t="str">
        <f t="shared" si="34"/>
        <v/>
      </c>
      <c r="AI23" s="2361"/>
      <c r="AJ23" s="2347"/>
      <c r="AK23" s="2346"/>
      <c r="AL23" s="2345"/>
      <c r="AM23" s="2351"/>
      <c r="AN23" s="2563"/>
      <c r="AO23" s="2685" t="str">
        <f t="shared" si="35"/>
        <v/>
      </c>
      <c r="AP23" s="2886">
        <v>2.7E-2</v>
      </c>
      <c r="AQ23" s="944">
        <v>1</v>
      </c>
      <c r="AR23" s="1645">
        <v>0.18</v>
      </c>
      <c r="AS23" s="2348"/>
      <c r="AT23" s="2337">
        <v>3.9E-2</v>
      </c>
      <c r="AU23" s="2647">
        <v>2.3E-2</v>
      </c>
      <c r="AV23" s="944">
        <v>1</v>
      </c>
      <c r="AW23" s="1645">
        <v>0.21</v>
      </c>
      <c r="AX23" s="2348"/>
      <c r="AY23" s="2647">
        <v>4.2000000000000003E-2</v>
      </c>
      <c r="AZ23" s="944">
        <v>1</v>
      </c>
      <c r="BA23" s="1645">
        <v>0.14000000000000001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1"/>
      <c r="AF24" s="2351"/>
      <c r="AG24" s="2563"/>
      <c r="AH24" s="2685" t="str">
        <f t="shared" si="34"/>
        <v/>
      </c>
      <c r="AI24" s="2361"/>
      <c r="AJ24" s="2347"/>
      <c r="AK24" s="2346"/>
      <c r="AL24" s="2345"/>
      <c r="AM24" s="2351"/>
      <c r="AN24" s="2563"/>
      <c r="AO24" s="2685" t="str">
        <f t="shared" si="35"/>
        <v/>
      </c>
      <c r="AP24" s="2885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72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1"/>
      <c r="AF25" s="2351"/>
      <c r="AG25" s="2563"/>
      <c r="AH25" s="2685" t="str">
        <f t="shared" si="34"/>
        <v/>
      </c>
      <c r="AI25" s="2361"/>
      <c r="AJ25" s="2347"/>
      <c r="AK25" s="2346"/>
      <c r="AL25" s="2345"/>
      <c r="AM25" s="2351"/>
      <c r="AN25" s="2563"/>
      <c r="AO25" s="2685" t="str">
        <f t="shared" si="35"/>
        <v/>
      </c>
      <c r="AP25" s="2885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7.13</v>
      </c>
      <c r="BD25" s="1645">
        <v>5.6000000000000001E-2</v>
      </c>
      <c r="BE25" s="944">
        <v>1</v>
      </c>
      <c r="BF25" s="1645">
        <v>3.7</v>
      </c>
      <c r="BG25" s="2564">
        <v>28.1</v>
      </c>
      <c r="BH25" s="2658"/>
      <c r="BI25" s="2658"/>
      <c r="BJ25" s="2348"/>
      <c r="BK25" s="1630">
        <v>7.03</v>
      </c>
      <c r="BL25" s="1645">
        <v>0.06</v>
      </c>
      <c r="BM25" s="944">
        <v>1</v>
      </c>
      <c r="BN25" s="1631">
        <v>4</v>
      </c>
      <c r="BO25" s="2564">
        <v>28</v>
      </c>
      <c r="BP25" s="2657"/>
      <c r="BQ25" s="2657"/>
      <c r="BR25" s="2639"/>
      <c r="BS25" s="2580">
        <v>3.6</v>
      </c>
      <c r="BT25" s="2564">
        <v>3.1</v>
      </c>
      <c r="BU25" s="2634">
        <v>2.9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1"/>
      <c r="AF26" s="2351"/>
      <c r="AG26" s="2563"/>
      <c r="AH26" s="2685" t="str">
        <f t="shared" si="34"/>
        <v/>
      </c>
      <c r="AI26" s="2361"/>
      <c r="AJ26" s="2347"/>
      <c r="AK26" s="2346"/>
      <c r="AL26" s="2345"/>
      <c r="AM26" s="2351"/>
      <c r="AN26" s="2563"/>
      <c r="AO26" s="2685" t="str">
        <f t="shared" si="35"/>
        <v/>
      </c>
      <c r="AP26" s="2885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72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7.01</v>
      </c>
      <c r="C27" s="1165">
        <v>34</v>
      </c>
      <c r="D27" s="1165">
        <v>18</v>
      </c>
      <c r="E27" s="1164">
        <v>6.13</v>
      </c>
      <c r="F27" s="1165">
        <v>40</v>
      </c>
      <c r="G27" s="1165">
        <v>80</v>
      </c>
      <c r="H27" s="1175">
        <v>30.5</v>
      </c>
      <c r="I27" s="1166">
        <v>0.21</v>
      </c>
      <c r="J27" s="2348"/>
      <c r="K27" s="1630">
        <v>6.16</v>
      </c>
      <c r="L27" s="944">
        <v>16</v>
      </c>
      <c r="M27" s="1151">
        <v>5.2999999999999999E-2</v>
      </c>
      <c r="N27" s="1630">
        <v>6.15</v>
      </c>
      <c r="O27" s="944">
        <v>16</v>
      </c>
      <c r="P27" s="2348"/>
      <c r="Q27" s="1630">
        <v>6.1</v>
      </c>
      <c r="R27" s="944">
        <v>16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3.7999999999999999E-2</v>
      </c>
      <c r="AB27" s="2361"/>
      <c r="AC27" s="2347"/>
      <c r="AD27" s="2346"/>
      <c r="AE27" s="2771"/>
      <c r="AF27" s="2351"/>
      <c r="AG27" s="2563"/>
      <c r="AH27" s="2685" t="str">
        <f t="shared" si="34"/>
        <v/>
      </c>
      <c r="AI27" s="2361"/>
      <c r="AJ27" s="2347"/>
      <c r="AK27" s="2346"/>
      <c r="AL27" s="2345"/>
      <c r="AM27" s="2351"/>
      <c r="AN27" s="2563"/>
      <c r="AO27" s="2685" t="str">
        <f t="shared" si="35"/>
        <v/>
      </c>
      <c r="AP27" s="2886">
        <v>2.9000000000000001E-2</v>
      </c>
      <c r="AQ27" s="944">
        <v>1</v>
      </c>
      <c r="AR27" s="1645">
        <v>0.12</v>
      </c>
      <c r="AS27" s="2348"/>
      <c r="AT27" s="2337">
        <v>3.9E-2</v>
      </c>
      <c r="AU27" s="2647">
        <v>2.4E-2</v>
      </c>
      <c r="AV27" s="944">
        <v>1</v>
      </c>
      <c r="AW27" s="1645">
        <v>0.13</v>
      </c>
      <c r="AX27" s="2348"/>
      <c r="AY27" s="2647">
        <v>3.9E-2</v>
      </c>
      <c r="AZ27" s="944">
        <v>1</v>
      </c>
      <c r="BA27" s="1645">
        <v>0.2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1"/>
      <c r="AF28" s="2351"/>
      <c r="AG28" s="2563"/>
      <c r="AH28" s="2685" t="str">
        <f t="shared" si="34"/>
        <v/>
      </c>
      <c r="AI28" s="2361"/>
      <c r="AJ28" s="2347"/>
      <c r="AK28" s="2346"/>
      <c r="AL28" s="2345"/>
      <c r="AM28" s="2351"/>
      <c r="AN28" s="2563"/>
      <c r="AO28" s="2685" t="str">
        <f t="shared" si="35"/>
        <v/>
      </c>
      <c r="AP28" s="2885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72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3.7999999999999999E-2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6.19</v>
      </c>
      <c r="U29" s="2889">
        <v>0.28299999999999997</v>
      </c>
      <c r="V29" s="1628">
        <v>4</v>
      </c>
      <c r="W29" s="1645">
        <v>0.39</v>
      </c>
      <c r="X29" s="1631">
        <v>30</v>
      </c>
      <c r="Y29" s="2564">
        <v>10.5</v>
      </c>
      <c r="Z29" s="2360">
        <f t="shared" si="33"/>
        <v>0.32636792452830188</v>
      </c>
      <c r="AA29" s="2646"/>
      <c r="AB29" s="1543">
        <v>6.21</v>
      </c>
      <c r="AC29" s="2889">
        <v>0.254</v>
      </c>
      <c r="AD29" s="944">
        <v>4</v>
      </c>
      <c r="AE29" s="2770">
        <v>0.45</v>
      </c>
      <c r="AF29" s="1631">
        <v>30</v>
      </c>
      <c r="AG29" s="2564">
        <v>10.5</v>
      </c>
      <c r="AH29" s="2685">
        <f t="shared" si="34"/>
        <v>0.32636792452830188</v>
      </c>
      <c r="AI29" s="1543">
        <v>6.22</v>
      </c>
      <c r="AJ29" s="2889">
        <v>0.26700000000000002</v>
      </c>
      <c r="AK29" s="944">
        <v>3</v>
      </c>
      <c r="AL29" s="1645">
        <v>0.25</v>
      </c>
      <c r="AM29" s="1631">
        <v>30</v>
      </c>
      <c r="AN29" s="2564">
        <v>11.5</v>
      </c>
      <c r="AO29" s="2685">
        <f t="shared" si="35"/>
        <v>0.33296296296296296</v>
      </c>
      <c r="AP29" s="2885"/>
      <c r="AQ29" s="2346"/>
      <c r="AR29" s="2345"/>
      <c r="AS29" s="1151">
        <v>7.0000000000000001E-3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7.05</v>
      </c>
      <c r="BD29" s="1645">
        <v>5.7000000000000002E-2</v>
      </c>
      <c r="BE29" s="944">
        <v>1</v>
      </c>
      <c r="BF29" s="1645">
        <v>4.8</v>
      </c>
      <c r="BG29" s="2564">
        <v>30.7</v>
      </c>
      <c r="BH29" s="2659">
        <v>25</v>
      </c>
      <c r="BI29" s="2659">
        <v>25</v>
      </c>
      <c r="BJ29" s="1151">
        <v>6.0000000000000001E-3</v>
      </c>
      <c r="BK29" s="1630">
        <v>7.04</v>
      </c>
      <c r="BL29" s="1645">
        <v>5.8999999999999997E-2</v>
      </c>
      <c r="BM29" s="944">
        <v>1</v>
      </c>
      <c r="BN29" s="1631">
        <v>4.3</v>
      </c>
      <c r="BO29" s="2564">
        <v>29.3</v>
      </c>
      <c r="BP29" s="2659">
        <v>22</v>
      </c>
      <c r="BQ29" s="2659">
        <v>27</v>
      </c>
      <c r="BR29" s="2640">
        <v>5.0000000000000001E-3</v>
      </c>
      <c r="BS29" s="2580">
        <v>3.5</v>
      </c>
      <c r="BT29" s="2564">
        <v>3</v>
      </c>
      <c r="BU29" s="2634">
        <v>2.8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0.39</v>
      </c>
      <c r="GF29" s="1793">
        <f t="shared" si="0"/>
        <v>10.5</v>
      </c>
      <c r="GG29" s="1779">
        <f t="shared" si="1"/>
        <v>24.228571428571428</v>
      </c>
      <c r="GH29" s="1777">
        <f t="shared" si="2"/>
        <v>9.4491428571428564</v>
      </c>
      <c r="GI29" s="1794">
        <f t="shared" si="3"/>
        <v>6.19</v>
      </c>
      <c r="GJ29" s="1794">
        <f t="shared" si="4"/>
        <v>30</v>
      </c>
      <c r="GK29" s="1780">
        <f t="shared" si="5"/>
        <v>5</v>
      </c>
      <c r="GL29" s="1781">
        <f t="shared" si="6"/>
        <v>1.8898285714285712</v>
      </c>
      <c r="GM29" s="1782">
        <f t="shared" si="7"/>
        <v>25</v>
      </c>
      <c r="GN29" s="1782">
        <f t="shared" si="8"/>
        <v>6.5</v>
      </c>
      <c r="GO29" s="1783">
        <f t="shared" si="9"/>
        <v>0.20636792452830188</v>
      </c>
      <c r="GP29" s="1580">
        <v>0.875</v>
      </c>
      <c r="GQ29" s="1784">
        <f t="shared" si="31"/>
        <v>0.45</v>
      </c>
      <c r="GR29" s="1785">
        <f t="shared" si="10"/>
        <v>10.5</v>
      </c>
      <c r="GS29" s="1786">
        <f t="shared" si="11"/>
        <v>24.228571428571428</v>
      </c>
      <c r="GT29" s="1787">
        <f t="shared" si="12"/>
        <v>10.902857142857142</v>
      </c>
      <c r="GU29" s="1786">
        <f t="shared" si="13"/>
        <v>6.21</v>
      </c>
      <c r="GV29" s="1786">
        <f t="shared" si="14"/>
        <v>30</v>
      </c>
      <c r="GW29" s="1788">
        <f t="shared" si="15"/>
        <v>5</v>
      </c>
      <c r="GX29" s="1781">
        <f t="shared" si="16"/>
        <v>2.1805714285714286</v>
      </c>
      <c r="GY29" s="1789">
        <f t="shared" si="17"/>
        <v>25</v>
      </c>
      <c r="GZ29" s="1789">
        <f t="shared" si="18"/>
        <v>6.5</v>
      </c>
      <c r="HA29" s="1790">
        <f t="shared" si="19"/>
        <v>0.20636792452830188</v>
      </c>
      <c r="HB29" s="1580">
        <v>0.875</v>
      </c>
      <c r="HC29" s="1784">
        <f t="shared" si="32"/>
        <v>0.25</v>
      </c>
      <c r="HD29" s="1785">
        <f t="shared" si="20"/>
        <v>11.5</v>
      </c>
      <c r="HE29" s="1786">
        <f t="shared" si="21"/>
        <v>23.478260869565219</v>
      </c>
      <c r="HF29" s="1787">
        <f t="shared" si="22"/>
        <v>5.8695652173913047</v>
      </c>
      <c r="HG29" s="1786">
        <f t="shared" si="23"/>
        <v>6.22</v>
      </c>
      <c r="HH29" s="1786">
        <f t="shared" si="24"/>
        <v>30</v>
      </c>
      <c r="HI29" s="1788">
        <f t="shared" si="25"/>
        <v>5</v>
      </c>
      <c r="HJ29" s="1787">
        <f t="shared" si="26"/>
        <v>1.173913043478261</v>
      </c>
      <c r="HK29" s="1791">
        <f t="shared" si="27"/>
        <v>25</v>
      </c>
      <c r="HL29" s="1791">
        <f t="shared" si="28"/>
        <v>6.5</v>
      </c>
      <c r="HM29" s="1792">
        <f t="shared" si="29"/>
        <v>0.21296296296296297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1"/>
      <c r="AF30" s="2351"/>
      <c r="AG30" s="2563"/>
      <c r="AH30" s="2685" t="str">
        <f t="shared" si="34"/>
        <v/>
      </c>
      <c r="AI30" s="2361"/>
      <c r="AJ30" s="2347"/>
      <c r="AK30" s="2346"/>
      <c r="AL30" s="2345"/>
      <c r="AM30" s="2351"/>
      <c r="AN30" s="2563"/>
      <c r="AO30" s="2685" t="str">
        <f t="shared" si="35"/>
        <v/>
      </c>
      <c r="AP30" s="2885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12" t="s">
        <v>20</v>
      </c>
      <c r="BW30" s="3113"/>
      <c r="BX30" s="2551" t="s">
        <v>19</v>
      </c>
      <c r="BY30" s="2530">
        <f>SUM(BY$8,BY$10,BY$12,BY$14,BY$16,BY$18,BY$20,BY$22,BY$24,BY$26,BY$28)</f>
        <v>39.5</v>
      </c>
      <c r="BZ30" s="2530">
        <f>SUM(BZ$8,BZ$10,BZ$12,BZ$14,BZ$16,BZ$18,BZ$20,BZ$22,BZ$24,BZ$26,BZ$28)</f>
        <v>39.5</v>
      </c>
      <c r="CA30" s="2530">
        <f t="shared" ref="CA30:DW30" si="36">SUM(CA$8,CA$10,CA$12,CA$14,CA$16,CA$18,CA$20,CA$22,CA$24,CA$26,CA$28)</f>
        <v>43.5</v>
      </c>
      <c r="CB30" s="2530">
        <f t="shared" si="36"/>
        <v>122.5</v>
      </c>
      <c r="CC30" s="2530">
        <f t="shared" si="36"/>
        <v>37.5</v>
      </c>
      <c r="CD30" s="2530">
        <f t="shared" si="36"/>
        <v>37.5</v>
      </c>
      <c r="CE30" s="2530">
        <f t="shared" si="36"/>
        <v>41.5</v>
      </c>
      <c r="CF30" s="2530">
        <f t="shared" si="36"/>
        <v>116.5</v>
      </c>
      <c r="CG30" s="2530">
        <f t="shared" si="36"/>
        <v>0</v>
      </c>
      <c r="CH30" s="2530">
        <f t="shared" si="36"/>
        <v>46.414079999999998</v>
      </c>
      <c r="CI30" s="2530">
        <f t="shared" si="36"/>
        <v>0</v>
      </c>
      <c r="CJ30" s="2530">
        <f t="shared" si="36"/>
        <v>57.30048</v>
      </c>
      <c r="CK30" s="2530">
        <f t="shared" si="36"/>
        <v>103.71456000000001</v>
      </c>
      <c r="CL30" s="2591">
        <f t="shared" si="36"/>
        <v>3.7979200000000004</v>
      </c>
      <c r="CM30" s="2630" t="s">
        <v>19</v>
      </c>
      <c r="CN30" s="2602">
        <f t="shared" si="36"/>
        <v>229.71698435417306</v>
      </c>
      <c r="CO30" s="2603">
        <f t="shared" si="36"/>
        <v>8484.6884000000009</v>
      </c>
      <c r="CP30" s="2603">
        <f t="shared" si="36"/>
        <v>0</v>
      </c>
      <c r="CQ30" s="2603">
        <f t="shared" si="36"/>
        <v>2854.6255506607927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0</v>
      </c>
      <c r="CV30" s="2530">
        <f t="shared" si="36"/>
        <v>0</v>
      </c>
      <c r="CW30" s="2530">
        <f t="shared" si="36"/>
        <v>3.2976432089101877</v>
      </c>
      <c r="CX30" s="2530">
        <f t="shared" si="36"/>
        <v>7.929925246716917</v>
      </c>
      <c r="CY30" s="2530">
        <f t="shared" si="36"/>
        <v>7.7518750485663226</v>
      </c>
      <c r="CZ30" s="2530">
        <f t="shared" si="36"/>
        <v>7.9025748832270413</v>
      </c>
      <c r="DA30" s="2614">
        <f t="shared" si="36"/>
        <v>0.82534482499787321</v>
      </c>
      <c r="DB30" s="2614">
        <f t="shared" si="36"/>
        <v>0.83621089614347421</v>
      </c>
      <c r="DC30" s="2614">
        <f t="shared" si="36"/>
        <v>0.82534482499787321</v>
      </c>
      <c r="DD30" s="2614">
        <f t="shared" si="36"/>
        <v>0.82534482499787321</v>
      </c>
      <c r="DE30" s="2614">
        <f t="shared" si="36"/>
        <v>0.7975341892464084</v>
      </c>
      <c r="DF30" s="2614">
        <f t="shared" si="36"/>
        <v>0.80745538464021793</v>
      </c>
      <c r="DG30" s="2614">
        <f t="shared" si="36"/>
        <v>3.4240422721268162</v>
      </c>
      <c r="DH30" s="2530">
        <f t="shared" si="36"/>
        <v>8.5</v>
      </c>
      <c r="DI30" s="2614">
        <f t="shared" si="36"/>
        <v>0.24134104481120988</v>
      </c>
      <c r="DJ30" s="2614">
        <f t="shared" si="36"/>
        <v>0.2402858889359101</v>
      </c>
      <c r="DK30" s="2614">
        <f t="shared" si="36"/>
        <v>0.24050485927047838</v>
      </c>
      <c r="DL30" s="2614">
        <f t="shared" si="36"/>
        <v>4.3870483059124039</v>
      </c>
      <c r="DM30" s="2614">
        <f t="shared" si="36"/>
        <v>1.9916714060347933</v>
      </c>
      <c r="DN30" s="2614">
        <f t="shared" si="36"/>
        <v>0.40059643629314839</v>
      </c>
      <c r="DO30" s="2614">
        <f t="shared" si="36"/>
        <v>17.595976079187935</v>
      </c>
      <c r="DP30" s="2614">
        <f t="shared" si="36"/>
        <v>3.4332760693302538</v>
      </c>
      <c r="DQ30" s="2614">
        <f t="shared" si="36"/>
        <v>25.094186933313267</v>
      </c>
      <c r="DR30" s="2614">
        <f t="shared" si="36"/>
        <v>4.4318319309244902</v>
      </c>
      <c r="DS30" s="2614">
        <f t="shared" si="36"/>
        <v>1.800509126055533</v>
      </c>
      <c r="DT30" s="2614">
        <f t="shared" si="36"/>
        <v>0.44742481852748017</v>
      </c>
      <c r="DU30" s="2614">
        <f t="shared" si="36"/>
        <v>15.916551462110066</v>
      </c>
      <c r="DV30" s="2614">
        <f t="shared" si="36"/>
        <v>3.1363819842724547</v>
      </c>
      <c r="DW30" s="2614">
        <f t="shared" si="36"/>
        <v>16.1736457614704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7.07</v>
      </c>
      <c r="C31" s="1170">
        <v>35</v>
      </c>
      <c r="D31" s="1170">
        <v>17</v>
      </c>
      <c r="E31" s="1169">
        <v>6.17</v>
      </c>
      <c r="F31" s="1170">
        <v>44</v>
      </c>
      <c r="G31" s="1170">
        <v>79</v>
      </c>
      <c r="H31" s="1176">
        <v>30.9</v>
      </c>
      <c r="I31" s="1171">
        <v>0.217</v>
      </c>
      <c r="J31" s="2356"/>
      <c r="K31" s="1191">
        <v>6.07</v>
      </c>
      <c r="L31" s="945">
        <v>15</v>
      </c>
      <c r="M31" s="1192">
        <v>4.4999999999999998E-2</v>
      </c>
      <c r="N31" s="1546">
        <v>6.08</v>
      </c>
      <c r="O31" s="1547">
        <v>15</v>
      </c>
      <c r="P31" s="2352"/>
      <c r="Q31" s="1546">
        <v>6.11</v>
      </c>
      <c r="R31" s="1547">
        <v>16</v>
      </c>
      <c r="S31" s="2352"/>
      <c r="T31" s="2362"/>
      <c r="U31" s="2890"/>
      <c r="V31" s="2363"/>
      <c r="W31" s="2345"/>
      <c r="X31" s="2364"/>
      <c r="Y31" s="2651"/>
      <c r="Z31" s="2360" t="str">
        <f t="shared" si="33"/>
        <v/>
      </c>
      <c r="AA31" s="2647">
        <v>3.3000000000000002E-2</v>
      </c>
      <c r="AB31" s="2367"/>
      <c r="AC31" s="2890"/>
      <c r="AD31" s="2652"/>
      <c r="AE31" s="2771"/>
      <c r="AF31" s="2364"/>
      <c r="AG31" s="2651"/>
      <c r="AH31" s="2685" t="str">
        <f t="shared" si="34"/>
        <v/>
      </c>
      <c r="AI31" s="2367"/>
      <c r="AJ31" s="2890"/>
      <c r="AK31" s="2652"/>
      <c r="AL31" s="2345"/>
      <c r="AM31" s="2364"/>
      <c r="AN31" s="2651"/>
      <c r="AO31" s="2685" t="str">
        <f t="shared" si="35"/>
        <v/>
      </c>
      <c r="AP31" s="2887">
        <v>2.9000000000000001E-2</v>
      </c>
      <c r="AQ31" s="1547">
        <v>1</v>
      </c>
      <c r="AR31" s="2654">
        <v>0.1</v>
      </c>
      <c r="AS31" s="2356"/>
      <c r="AT31" s="2338">
        <v>3.5000000000000003E-2</v>
      </c>
      <c r="AU31" s="2882">
        <v>2.1000000000000001E-2</v>
      </c>
      <c r="AV31" s="1152">
        <v>1</v>
      </c>
      <c r="AW31" s="2653">
        <v>0.15</v>
      </c>
      <c r="AX31" s="2356"/>
      <c r="AY31" s="2882">
        <v>3.7999999999999999E-2</v>
      </c>
      <c r="AZ31" s="1152">
        <v>1</v>
      </c>
      <c r="BA31" s="2653">
        <v>0.27</v>
      </c>
      <c r="BB31" s="2356"/>
      <c r="BC31" s="2370"/>
      <c r="BD31" s="2371"/>
      <c r="BE31" s="2372"/>
      <c r="BF31" s="2371"/>
      <c r="BG31" s="2585"/>
      <c r="BH31" s="2660"/>
      <c r="BI31" s="2660"/>
      <c r="BJ31" s="2374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14"/>
      <c r="BW31" s="3115"/>
      <c r="BX31" s="2552" t="s">
        <v>50</v>
      </c>
      <c r="BY31" s="2530">
        <f>IF(BY30&gt;=0.1,AVERAGE(BY$8,BY$10,BY$12,BY$14,BY$16,BY$18,BY$20,BY$22,BY$24,BY$26,BY$28),"")</f>
        <v>9.875</v>
      </c>
      <c r="BZ31" s="2531">
        <f t="shared" ref="BZ31:DW31" si="37">IF(BZ30&gt;=0.1,AVERAGE(BZ$8,BZ$10,BZ$12,BZ$14,BZ$16,BZ$18,BZ$20,BZ$22,BZ$24,BZ$26,BZ$28),"")</f>
        <v>9.875</v>
      </c>
      <c r="CA31" s="2531">
        <f t="shared" si="37"/>
        <v>10.875</v>
      </c>
      <c r="CB31" s="2531">
        <f t="shared" si="37"/>
        <v>30.625</v>
      </c>
      <c r="CC31" s="2531">
        <f t="shared" si="37"/>
        <v>9.375</v>
      </c>
      <c r="CD31" s="2531">
        <f t="shared" si="37"/>
        <v>9.375</v>
      </c>
      <c r="CE31" s="2531">
        <f t="shared" si="37"/>
        <v>10.375</v>
      </c>
      <c r="CF31" s="2531">
        <f t="shared" si="37"/>
        <v>29.125</v>
      </c>
      <c r="CG31" s="2531" t="str">
        <f t="shared" si="37"/>
        <v/>
      </c>
      <c r="CH31" s="2531">
        <f t="shared" si="37"/>
        <v>11.60352</v>
      </c>
      <c r="CI31" s="2531" t="str">
        <f t="shared" si="37"/>
        <v/>
      </c>
      <c r="CJ31" s="2531">
        <f t="shared" si="37"/>
        <v>14.32512</v>
      </c>
      <c r="CK31" s="2531">
        <f t="shared" si="37"/>
        <v>25.928640000000001</v>
      </c>
      <c r="CL31" s="2532">
        <f t="shared" si="37"/>
        <v>0.9494800000000001</v>
      </c>
      <c r="CM31" s="2630" t="s">
        <v>50</v>
      </c>
      <c r="CN31" s="2602">
        <f t="shared" si="37"/>
        <v>57.429246088543266</v>
      </c>
      <c r="CO31" s="2604">
        <f>AVERAGE(CO$8,CO$10,CO$12,CO$14,CO$16,CO$18,CO$20,CO$22,CO$24,CO$26,CO$28)</f>
        <v>2121.1721000000002</v>
      </c>
      <c r="CP31" s="2604" t="str">
        <f t="shared" si="37"/>
        <v/>
      </c>
      <c r="CQ31" s="2604">
        <f t="shared" si="37"/>
        <v>713.65638766519817</v>
      </c>
      <c r="CR31" s="2604">
        <f>AVERAGE(CR$8,CR$10,CR$12,CR$14,CR$16,CR$18,CR$20,CR$22,CR$24,CR$26,CR$28)</f>
        <v>0</v>
      </c>
      <c r="CS31" s="2604">
        <f t="shared" ref="CS31:CV31" si="38">AVERAGE(CS$8,CS$10,CS$12,CS$14,CS$16,CS$18,CS$20,CS$22,CS$24,CS$26,CS$28)</f>
        <v>0</v>
      </c>
      <c r="CT31" s="2615">
        <f t="shared" si="38"/>
        <v>0</v>
      </c>
      <c r="CU31" s="2615">
        <f t="shared" si="38"/>
        <v>0</v>
      </c>
      <c r="CV31" s="2615">
        <f t="shared" si="38"/>
        <v>0</v>
      </c>
      <c r="CW31" s="2615">
        <f>AVERAGE(CW$8,CW$10,CW$12,CW$14,CW$16,CW$18,CW$20,CW$22,CW$24,CW$26,CW$28)</f>
        <v>0.82441080222754692</v>
      </c>
      <c r="CX31" s="2531">
        <f t="shared" si="37"/>
        <v>1.9824813116792293</v>
      </c>
      <c r="CY31" s="2531">
        <f t="shared" si="37"/>
        <v>1.9379687621415806</v>
      </c>
      <c r="CZ31" s="2531">
        <f t="shared" si="37"/>
        <v>1.9756437208067603</v>
      </c>
      <c r="DA31" s="2615">
        <f t="shared" si="37"/>
        <v>0.2063362062494683</v>
      </c>
      <c r="DB31" s="2615">
        <f t="shared" si="37"/>
        <v>0.20905272403586855</v>
      </c>
      <c r="DC31" s="2615">
        <f t="shared" si="37"/>
        <v>0.2063362062494683</v>
      </c>
      <c r="DD31" s="2615">
        <f t="shared" si="37"/>
        <v>0.2063362062494683</v>
      </c>
      <c r="DE31" s="2615">
        <f t="shared" si="37"/>
        <v>0.1993835473116021</v>
      </c>
      <c r="DF31" s="2615">
        <f t="shared" si="37"/>
        <v>0.20186384616005448</v>
      </c>
      <c r="DG31" s="2615">
        <f t="shared" si="37"/>
        <v>0.85601056803170406</v>
      </c>
      <c r="DH31" s="2531">
        <f t="shared" si="37"/>
        <v>2.125</v>
      </c>
      <c r="DI31" s="2615">
        <f t="shared" si="37"/>
        <v>6.033526120280247E-2</v>
      </c>
      <c r="DJ31" s="2615">
        <f t="shared" si="37"/>
        <v>6.0071472233977526E-2</v>
      </c>
      <c r="DK31" s="2615">
        <f t="shared" si="37"/>
        <v>6.0126214817619594E-2</v>
      </c>
      <c r="DL31" s="2615">
        <f t="shared" si="37"/>
        <v>1.096762076478101</v>
      </c>
      <c r="DM31" s="2615">
        <f t="shared" si="37"/>
        <v>0.49791785150869833</v>
      </c>
      <c r="DN31" s="2615">
        <f t="shared" si="37"/>
        <v>0.1001491090732871</v>
      </c>
      <c r="DO31" s="2615">
        <f t="shared" si="37"/>
        <v>4.3989940197969837</v>
      </c>
      <c r="DP31" s="2615">
        <f t="shared" si="37"/>
        <v>0.85831901733256344</v>
      </c>
      <c r="DQ31" s="2615">
        <f t="shared" si="37"/>
        <v>6.2735467333283168</v>
      </c>
      <c r="DR31" s="2615">
        <f t="shared" si="37"/>
        <v>1.1079579827311226</v>
      </c>
      <c r="DS31" s="2615">
        <f t="shared" si="37"/>
        <v>0.45012728151388326</v>
      </c>
      <c r="DT31" s="2615">
        <f t="shared" si="37"/>
        <v>0.11185620463187004</v>
      </c>
      <c r="DU31" s="2615">
        <f t="shared" si="37"/>
        <v>3.9791378655275165</v>
      </c>
      <c r="DV31" s="2615">
        <f t="shared" si="37"/>
        <v>0.78409549606811368</v>
      </c>
      <c r="DW31" s="2625">
        <f t="shared" si="37"/>
        <v>4.0434114403676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42.23</v>
      </c>
      <c r="C32" s="1377">
        <f t="shared" ref="C32:H32" si="40">SUM(C8:C31)</f>
        <v>196</v>
      </c>
      <c r="D32" s="1377">
        <f t="shared" si="40"/>
        <v>108</v>
      </c>
      <c r="E32" s="1377">
        <f t="shared" si="40"/>
        <v>38</v>
      </c>
      <c r="F32" s="1377">
        <f t="shared" si="40"/>
        <v>252</v>
      </c>
      <c r="G32" s="1377">
        <f t="shared" si="40"/>
        <v>506</v>
      </c>
      <c r="H32" s="1374">
        <f t="shared" si="40"/>
        <v>177.20000000000002</v>
      </c>
      <c r="I32" s="1182">
        <f>SUM(I8:I31)</f>
        <v>1.2930000000000001</v>
      </c>
      <c r="J32" s="1183">
        <f>SUM(J8:J31)</f>
        <v>6.9000000000000006E-2</v>
      </c>
      <c r="K32" s="1189">
        <f t="shared" si="39"/>
        <v>37.03</v>
      </c>
      <c r="L32" s="947">
        <f t="shared" si="39"/>
        <v>93</v>
      </c>
      <c r="M32" s="1190">
        <f t="shared" ref="M32:S32" si="41">SUM(M8:M31)</f>
        <v>0.32600000000000001</v>
      </c>
      <c r="N32" s="1548">
        <f t="shared" si="41"/>
        <v>36.93</v>
      </c>
      <c r="O32" s="1624">
        <f t="shared" si="41"/>
        <v>91</v>
      </c>
      <c r="P32" s="1549">
        <f t="shared" si="41"/>
        <v>0</v>
      </c>
      <c r="Q32" s="1548">
        <f t="shared" si="41"/>
        <v>36.68</v>
      </c>
      <c r="R32" s="1624">
        <f t="shared" si="41"/>
        <v>93</v>
      </c>
      <c r="S32" s="1549">
        <f t="shared" si="41"/>
        <v>0</v>
      </c>
      <c r="T32" s="1548">
        <f t="shared" si="39"/>
        <v>24.73</v>
      </c>
      <c r="U32" s="1548">
        <f t="shared" si="39"/>
        <v>1.3380000000000001</v>
      </c>
      <c r="V32" s="1624">
        <f t="shared" si="39"/>
        <v>15</v>
      </c>
      <c r="W32" s="1548">
        <f t="shared" ref="W32" si="42">SUM(W8:W31)</f>
        <v>1.44</v>
      </c>
      <c r="X32" s="1550">
        <f t="shared" ref="X32:BU32" si="43">SUM(X8:X31)</f>
        <v>116.1</v>
      </c>
      <c r="Y32" s="1550">
        <f t="shared" si="43"/>
        <v>40.9</v>
      </c>
      <c r="Z32" s="1548">
        <f t="shared" si="43"/>
        <v>1.2838522012578615</v>
      </c>
      <c r="AA32" s="1549">
        <f t="shared" ref="AA32" si="44">SUM(AA8:AA31)</f>
        <v>0.23099999999999998</v>
      </c>
      <c r="AB32" s="1548">
        <f t="shared" si="43"/>
        <v>24.720000000000002</v>
      </c>
      <c r="AC32" s="1548">
        <f t="shared" si="43"/>
        <v>1.2349999999999999</v>
      </c>
      <c r="AD32" s="1624">
        <f t="shared" si="43"/>
        <v>14</v>
      </c>
      <c r="AE32" s="1548">
        <f t="shared" si="43"/>
        <v>1.38</v>
      </c>
      <c r="AF32" s="1550">
        <f t="shared" si="43"/>
        <v>117</v>
      </c>
      <c r="AG32" s="1550">
        <f t="shared" si="43"/>
        <v>41</v>
      </c>
      <c r="AH32" s="1548">
        <f t="shared" si="43"/>
        <v>1.2858176100628931</v>
      </c>
      <c r="AI32" s="1548">
        <f t="shared" si="43"/>
        <v>24.82</v>
      </c>
      <c r="AJ32" s="1563">
        <f t="shared" si="43"/>
        <v>0.90500000000000003</v>
      </c>
      <c r="AK32" s="1627">
        <f t="shared" si="43"/>
        <v>12</v>
      </c>
      <c r="AL32" s="1563">
        <f t="shared" si="43"/>
        <v>1.21</v>
      </c>
      <c r="AM32" s="1564">
        <f t="shared" si="43"/>
        <v>117.80000000000001</v>
      </c>
      <c r="AN32" s="1564">
        <f t="shared" si="43"/>
        <v>45.2</v>
      </c>
      <c r="AO32" s="1563">
        <f t="shared" si="43"/>
        <v>1.317037037037037</v>
      </c>
      <c r="AP32" s="1565">
        <f t="shared" si="43"/>
        <v>0.17599999999999999</v>
      </c>
      <c r="AQ32" s="1627">
        <f t="shared" si="43"/>
        <v>6</v>
      </c>
      <c r="AR32" s="1563">
        <f t="shared" si="43"/>
        <v>0.96</v>
      </c>
      <c r="AS32" s="1557">
        <f t="shared" si="43"/>
        <v>1.3000000000000001E-2</v>
      </c>
      <c r="AT32" s="1557">
        <f t="shared" ref="AT32" si="45">SUM(AT8:AT31)</f>
        <v>0.23200000000000001</v>
      </c>
      <c r="AU32" s="950">
        <f t="shared" si="43"/>
        <v>0.12999999999999998</v>
      </c>
      <c r="AV32" s="947">
        <f t="shared" si="43"/>
        <v>6</v>
      </c>
      <c r="AW32" s="951">
        <f t="shared" si="43"/>
        <v>1.1499999999999999</v>
      </c>
      <c r="AX32" s="1124">
        <f t="shared" si="43"/>
        <v>0</v>
      </c>
      <c r="AY32" s="950">
        <f t="shared" si="43"/>
        <v>0.23400000000000004</v>
      </c>
      <c r="AZ32" s="947">
        <f t="shared" si="43"/>
        <v>6</v>
      </c>
      <c r="BA32" s="946">
        <f t="shared" si="43"/>
        <v>1.34</v>
      </c>
      <c r="BB32" s="948">
        <f t="shared" si="43"/>
        <v>0</v>
      </c>
      <c r="BC32" s="946">
        <f t="shared" si="43"/>
        <v>42.57</v>
      </c>
      <c r="BD32" s="946">
        <f t="shared" si="43"/>
        <v>0.33699999999999997</v>
      </c>
      <c r="BE32" s="947">
        <f t="shared" si="43"/>
        <v>8</v>
      </c>
      <c r="BF32" s="951">
        <f t="shared" si="43"/>
        <v>24.3</v>
      </c>
      <c r="BG32" s="1130">
        <f t="shared" ref="BG32:BI32" si="46">SUM(BG8:BG31)</f>
        <v>176.7</v>
      </c>
      <c r="BH32" s="2661">
        <f t="shared" si="46"/>
        <v>60</v>
      </c>
      <c r="BI32" s="2661">
        <f t="shared" si="46"/>
        <v>57</v>
      </c>
      <c r="BJ32" s="1124">
        <f t="shared" si="43"/>
        <v>1.4999999999999999E-2</v>
      </c>
      <c r="BK32" s="949">
        <f t="shared" si="43"/>
        <v>42.38</v>
      </c>
      <c r="BL32" s="946">
        <f t="shared" si="43"/>
        <v>0.34100000000000003</v>
      </c>
      <c r="BM32" s="947">
        <f t="shared" si="43"/>
        <v>8</v>
      </c>
      <c r="BN32" s="1130">
        <f t="shared" si="43"/>
        <v>24.7</v>
      </c>
      <c r="BO32" s="1130">
        <f t="shared" ref="BO32:BT32" si="47">SUM(BO8:BO31)</f>
        <v>170</v>
      </c>
      <c r="BP32" s="2661">
        <f t="shared" si="47"/>
        <v>60</v>
      </c>
      <c r="BQ32" s="2661">
        <f t="shared" si="47"/>
        <v>58</v>
      </c>
      <c r="BR32" s="2538">
        <f t="shared" si="47"/>
        <v>1.2E-2</v>
      </c>
      <c r="BS32" s="2636">
        <f t="shared" si="47"/>
        <v>21</v>
      </c>
      <c r="BT32" s="2636">
        <f t="shared" si="47"/>
        <v>21.3</v>
      </c>
      <c r="BU32" s="2636">
        <f t="shared" si="43"/>
        <v>18.8</v>
      </c>
      <c r="BV32" s="3114"/>
      <c r="BW32" s="3115"/>
      <c r="BX32" s="2552" t="s">
        <v>51</v>
      </c>
      <c r="BY32" s="2533">
        <f>IF(BY30&gt;=0.1,MIN(BY$8,BY$10,BY$12,BY$14,BY$16,BY$18,BY$20,BY$22,BY$24,BY$26,BY$28),"")</f>
        <v>9</v>
      </c>
      <c r="BZ32" s="916">
        <f t="shared" ref="BZ32:DW32" si="48">IF(BZ30&gt;=0.1,MIN(BZ$8,BZ$10,BZ$12,BZ$14,BZ$16,BZ$18,BZ$20,BZ$22,BZ$24,BZ$26,BZ$28),"")</f>
        <v>9</v>
      </c>
      <c r="CA32" s="916">
        <f t="shared" si="48"/>
        <v>10</v>
      </c>
      <c r="CB32" s="916">
        <f t="shared" si="48"/>
        <v>28</v>
      </c>
      <c r="CC32" s="916">
        <f t="shared" si="48"/>
        <v>8.5</v>
      </c>
      <c r="CD32" s="916">
        <f t="shared" si="48"/>
        <v>8.5</v>
      </c>
      <c r="CE32" s="916">
        <f t="shared" si="48"/>
        <v>9.5</v>
      </c>
      <c r="CF32" s="916">
        <f t="shared" si="48"/>
        <v>26.5</v>
      </c>
      <c r="CG32" s="916" t="str">
        <f t="shared" si="48"/>
        <v/>
      </c>
      <c r="CH32" s="916">
        <f t="shared" si="48"/>
        <v>10.52352</v>
      </c>
      <c r="CI32" s="916" t="str">
        <f t="shared" si="48"/>
        <v/>
      </c>
      <c r="CJ32" s="916">
        <f t="shared" si="48"/>
        <v>11.80368</v>
      </c>
      <c r="CK32" s="916">
        <f t="shared" si="48"/>
        <v>24.487200000000001</v>
      </c>
      <c r="CL32" s="2534">
        <f t="shared" si="48"/>
        <v>0.86831999999999998</v>
      </c>
      <c r="CM32" s="2630" t="s">
        <v>51</v>
      </c>
      <c r="CN32" s="2605">
        <f t="shared" si="48"/>
        <v>50.03492839678659</v>
      </c>
      <c r="CO32" s="2606">
        <f t="shared" si="48"/>
        <v>1844.6215999999999</v>
      </c>
      <c r="CP32" s="2606" t="str">
        <f t="shared" si="48"/>
        <v/>
      </c>
      <c r="CQ32" s="2606">
        <f t="shared" si="48"/>
        <v>507.48898678414099</v>
      </c>
      <c r="CR32" s="2606" t="str">
        <f t="shared" si="48"/>
        <v/>
      </c>
      <c r="CS32" s="2606" t="str">
        <f t="shared" si="48"/>
        <v/>
      </c>
      <c r="CT32" s="2606" t="str">
        <f t="shared" si="48"/>
        <v/>
      </c>
      <c r="CU32" s="916" t="str">
        <f t="shared" si="48"/>
        <v/>
      </c>
      <c r="CV32" s="916" t="str">
        <f t="shared" si="48"/>
        <v/>
      </c>
      <c r="CW32" s="916">
        <f t="shared" si="48"/>
        <v>0.63430822543155752</v>
      </c>
      <c r="CX32" s="916">
        <f t="shared" si="48"/>
        <v>1.9585521796565393</v>
      </c>
      <c r="CY32" s="916">
        <f t="shared" si="48"/>
        <v>1.7805019815059446</v>
      </c>
      <c r="CZ32" s="916">
        <f t="shared" si="48"/>
        <v>1.8614338897562142</v>
      </c>
      <c r="DA32" s="2616">
        <f t="shared" si="48"/>
        <v>0.2010223161936153</v>
      </c>
      <c r="DB32" s="2616">
        <f t="shared" si="48"/>
        <v>0.2010223161936153</v>
      </c>
      <c r="DC32" s="2616">
        <f t="shared" si="48"/>
        <v>0.2010223161936153</v>
      </c>
      <c r="DD32" s="2616">
        <f t="shared" si="48"/>
        <v>0.2010223161936153</v>
      </c>
      <c r="DE32" s="2616">
        <f t="shared" si="48"/>
        <v>0.19842390787618899</v>
      </c>
      <c r="DF32" s="2616">
        <f t="shared" si="48"/>
        <v>0.19842390787618899</v>
      </c>
      <c r="DG32" s="2616">
        <f t="shared" si="48"/>
        <v>0.85601056803170406</v>
      </c>
      <c r="DH32" s="916">
        <f t="shared" si="48"/>
        <v>1</v>
      </c>
      <c r="DI32" s="2616">
        <f t="shared" si="48"/>
        <v>5.9792166266986413E-2</v>
      </c>
      <c r="DJ32" s="2616">
        <f t="shared" si="48"/>
        <v>5.9792166266986413E-2</v>
      </c>
      <c r="DK32" s="2616">
        <f t="shared" si="48"/>
        <v>5.9952038369304565E-2</v>
      </c>
      <c r="DL32" s="2616">
        <f t="shared" si="48"/>
        <v>1.0818120351588913</v>
      </c>
      <c r="DM32" s="2616">
        <f t="shared" si="48"/>
        <v>0.49374948710233324</v>
      </c>
      <c r="DN32" s="2616">
        <f t="shared" si="48"/>
        <v>9.632446134347275E-2</v>
      </c>
      <c r="DO32" s="2616">
        <f t="shared" si="48"/>
        <v>4.3918010796118718</v>
      </c>
      <c r="DP32" s="2616">
        <f t="shared" si="48"/>
        <v>0.85532630698611534</v>
      </c>
      <c r="DQ32" s="2616">
        <f t="shared" si="48"/>
        <v>6.1274174576688463</v>
      </c>
      <c r="DR32" s="2616">
        <f t="shared" si="48"/>
        <v>1.0867293625914316</v>
      </c>
      <c r="DS32" s="2616">
        <f t="shared" si="48"/>
        <v>0.2834925284798086</v>
      </c>
      <c r="DT32" s="2616">
        <f t="shared" si="48"/>
        <v>0.10508123055651573</v>
      </c>
      <c r="DU32" s="2616">
        <f t="shared" si="48"/>
        <v>3.9552737087380647</v>
      </c>
      <c r="DV32" s="2616">
        <f t="shared" si="48"/>
        <v>0.76720177838754589</v>
      </c>
      <c r="DW32" s="2626">
        <f t="shared" si="48"/>
        <v>3.8392339960331121</v>
      </c>
      <c r="DX32" s="1651"/>
      <c r="EG32" s="1650"/>
      <c r="GD32" s="444" t="s">
        <v>505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0.28000000000000003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10.5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24.228571428571428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6.7840000000000007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6.18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28.6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1.3568000000000002</v>
      </c>
      <c r="GM32" s="1602"/>
      <c r="GN32" s="1602"/>
      <c r="GO32" s="1602"/>
      <c r="GP32" s="499" t="s">
        <v>505</v>
      </c>
      <c r="GQ32" s="175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0.24</v>
      </c>
      <c r="GR32" s="1753">
        <f t="shared" si="49"/>
        <v>10.5</v>
      </c>
      <c r="GS32" s="1753">
        <f t="shared" si="49"/>
        <v>24.228571428571428</v>
      </c>
      <c r="GT32" s="1753">
        <f t="shared" si="49"/>
        <v>5.8148571428571421</v>
      </c>
      <c r="GU32" s="1753">
        <f t="shared" si="49"/>
        <v>6.21</v>
      </c>
      <c r="GV32" s="1753">
        <f t="shared" si="49"/>
        <v>28.9</v>
      </c>
      <c r="GW32" s="1753">
        <f t="shared" si="49"/>
        <v>5</v>
      </c>
      <c r="GX32" s="1621">
        <f>MIN(GX8:GX31)</f>
        <v>1.1629714285714283</v>
      </c>
      <c r="GY32" s="1602"/>
      <c r="GZ32" s="1602"/>
      <c r="HA32" s="1602"/>
      <c r="HB32" s="499" t="s">
        <v>505</v>
      </c>
      <c r="HC32" s="175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0.25</v>
      </c>
      <c r="HD32" s="1753">
        <f t="shared" si="50"/>
        <v>11.5</v>
      </c>
      <c r="HE32" s="1753">
        <f t="shared" si="50"/>
        <v>23.478260869565219</v>
      </c>
      <c r="HF32" s="1753">
        <f t="shared" si="50"/>
        <v>5.8695652173913047</v>
      </c>
      <c r="HG32" s="1753">
        <f t="shared" si="50"/>
        <v>6.22</v>
      </c>
      <c r="HH32" s="1753">
        <f t="shared" si="50"/>
        <v>30</v>
      </c>
      <c r="HI32" s="1753">
        <f t="shared" si="50"/>
        <v>5</v>
      </c>
      <c r="HJ32" s="1621">
        <f>MIN(HJ8:HJ31)</f>
        <v>1.173913043478261</v>
      </c>
      <c r="HK32" s="1602"/>
      <c r="HL32" s="1602"/>
      <c r="HM32" s="1603"/>
      <c r="HN32" s="1603">
        <f>MIN(HJ32,GX32,GL32)</f>
        <v>1.1629714285714283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7.0383333333333331</v>
      </c>
      <c r="C33" s="1378">
        <f t="shared" ref="C33:V33" si="51">IF(C32&lt;=0,"",AVERAGE(C8:C31))</f>
        <v>32.666666666666664</v>
      </c>
      <c r="D33" s="1378">
        <f t="shared" si="51"/>
        <v>18</v>
      </c>
      <c r="E33" s="1184">
        <f t="shared" si="51"/>
        <v>6.333333333333333</v>
      </c>
      <c r="F33" s="1378">
        <f t="shared" si="51"/>
        <v>42</v>
      </c>
      <c r="G33" s="1378">
        <f t="shared" si="51"/>
        <v>84.333333333333329</v>
      </c>
      <c r="H33" s="1375">
        <f t="shared" si="51"/>
        <v>29.533333333333335</v>
      </c>
      <c r="I33" s="1419">
        <f t="shared" si="51"/>
        <v>0.21550000000000002</v>
      </c>
      <c r="J33" s="1419">
        <f>IF(J32&lt;=0.0001,"",AVERAGE(J8:J31))</f>
        <v>3.4500000000000003E-2</v>
      </c>
      <c r="K33" s="1184">
        <f t="shared" si="51"/>
        <v>6.1716666666666669</v>
      </c>
      <c r="L33" s="1378">
        <f t="shared" si="51"/>
        <v>15.5</v>
      </c>
      <c r="M33" s="1419">
        <f t="shared" si="51"/>
        <v>5.4333333333333338E-2</v>
      </c>
      <c r="N33" s="1552">
        <f t="shared" si="51"/>
        <v>6.1550000000000002</v>
      </c>
      <c r="O33" s="1625">
        <f t="shared" si="51"/>
        <v>15.166666666666666</v>
      </c>
      <c r="P33" s="1544" t="str">
        <f t="shared" si="51"/>
        <v/>
      </c>
      <c r="Q33" s="1552">
        <f t="shared" si="51"/>
        <v>6.1133333333333333</v>
      </c>
      <c r="R33" s="1625">
        <f t="shared" si="51"/>
        <v>15.5</v>
      </c>
      <c r="S33" s="1544" t="str">
        <f t="shared" si="51"/>
        <v/>
      </c>
      <c r="T33" s="1552">
        <f t="shared" si="51"/>
        <v>6.1825000000000001</v>
      </c>
      <c r="U33" s="1552">
        <f t="shared" si="51"/>
        <v>0.33450000000000002</v>
      </c>
      <c r="V33" s="1625">
        <f t="shared" si="51"/>
        <v>3.75</v>
      </c>
      <c r="W33" s="1552">
        <f t="shared" ref="W33" si="52">IF(W32&lt;=0,"",AVERAGE(W8:W31))</f>
        <v>0.36</v>
      </c>
      <c r="X33" s="1544">
        <f t="shared" ref="X33:AR33" si="53">IF(X32&lt;=0,"",AVERAGE(X8:X31))</f>
        <v>29.024999999999999</v>
      </c>
      <c r="Y33" s="1544">
        <f t="shared" si="53"/>
        <v>10.225</v>
      </c>
      <c r="Z33" s="1552">
        <f t="shared" si="53"/>
        <v>0.32096305031446537</v>
      </c>
      <c r="AA33" s="1551">
        <f t="shared" ref="AA33" si="54">IF(AA32&lt;=0,"",AVERAGE(AA8:AA31))</f>
        <v>3.85E-2</v>
      </c>
      <c r="AB33" s="1552">
        <f t="shared" si="53"/>
        <v>6.1800000000000006</v>
      </c>
      <c r="AC33" s="1552">
        <f t="shared" si="53"/>
        <v>0.30874999999999997</v>
      </c>
      <c r="AD33" s="1625">
        <f t="shared" si="53"/>
        <v>3.5</v>
      </c>
      <c r="AE33" s="1552">
        <f t="shared" si="53"/>
        <v>0.34499999999999997</v>
      </c>
      <c r="AF33" s="1544">
        <f t="shared" si="53"/>
        <v>29.25</v>
      </c>
      <c r="AG33" s="1544">
        <f t="shared" si="53"/>
        <v>10.25</v>
      </c>
      <c r="AH33" s="1552">
        <f t="shared" si="53"/>
        <v>0.32145440251572327</v>
      </c>
      <c r="AI33" s="1552">
        <f t="shared" si="53"/>
        <v>6.2050000000000001</v>
      </c>
      <c r="AJ33" s="1563">
        <f t="shared" si="53"/>
        <v>0.22625000000000001</v>
      </c>
      <c r="AK33" s="1627">
        <f t="shared" si="53"/>
        <v>3</v>
      </c>
      <c r="AL33" s="1563">
        <f t="shared" si="53"/>
        <v>0.30249999999999999</v>
      </c>
      <c r="AM33" s="1564">
        <f t="shared" si="53"/>
        <v>29.450000000000003</v>
      </c>
      <c r="AN33" s="1564">
        <f t="shared" si="53"/>
        <v>11.3</v>
      </c>
      <c r="AO33" s="1563">
        <f t="shared" si="53"/>
        <v>0.32925925925925925</v>
      </c>
      <c r="AP33" s="1565">
        <f t="shared" si="53"/>
        <v>2.9333333333333333E-2</v>
      </c>
      <c r="AQ33" s="1627">
        <f t="shared" si="53"/>
        <v>1</v>
      </c>
      <c r="AR33" s="1563">
        <f t="shared" si="53"/>
        <v>0.16</v>
      </c>
      <c r="AS33" s="2648">
        <f>IF(AS32&lt;=0.01,"",AVERAGE(AS8:AS31))</f>
        <v>6.5000000000000006E-3</v>
      </c>
      <c r="AT33" s="2648">
        <f>IF(AT32&lt;=0.01,"",AVERAGE(AT8:AT31))</f>
        <v>3.8666666666666669E-2</v>
      </c>
      <c r="AU33" s="1184">
        <f>IF(AU32&lt;=0,"",AVERAGE(AU8:AU31))</f>
        <v>2.1666666666666664E-2</v>
      </c>
      <c r="AV33" s="1378">
        <f>IF(AV32&lt;=0,"",AVERAGE(AV8:AV31))</f>
        <v>1</v>
      </c>
      <c r="AW33" s="1184">
        <f>IF(AW32&lt;=0,"",AVERAGE(AW8:AW31))</f>
        <v>0.19166666666666665</v>
      </c>
      <c r="AX33" s="1419" t="str">
        <f>IF(AX32&lt;=0.01,"",AVERAGE(AX8:AX31))</f>
        <v/>
      </c>
      <c r="AY33" s="1184">
        <f>IF(AY32&lt;=0,"",AVERAGE(AY8:AY31))</f>
        <v>3.9000000000000007E-2</v>
      </c>
      <c r="AZ33" s="1378">
        <f>IF(AZ32&lt;=0,"",AVERAGE(AZ8:AZ31))</f>
        <v>1</v>
      </c>
      <c r="BA33" s="1184">
        <f>IF(BA32&lt;=0,"",AVERAGE(BA8:BA31))</f>
        <v>0.22333333333333336</v>
      </c>
      <c r="BB33" s="1419" t="str">
        <f>IF(BB32&lt;=0.01,"",AVERAGE(BB8:BB31))</f>
        <v/>
      </c>
      <c r="BC33" s="1184">
        <f>IF(BC32&lt;=0,"",AVERAGE(BC8:BC31))</f>
        <v>7.0949999999999998</v>
      </c>
      <c r="BD33" s="1184">
        <f>IF(BD32&lt;=0,"",AVERAGE(BD8:BD31))</f>
        <v>5.6166666666666663E-2</v>
      </c>
      <c r="BE33" s="1378">
        <f>IF(BE32&lt;=0,"",AVERAGE(BE8:BE31))</f>
        <v>1.3333333333333333</v>
      </c>
      <c r="BF33" s="1184">
        <f>IF(BF32&lt;=0,"",AVERAGE(BF8:BF31))</f>
        <v>4.05</v>
      </c>
      <c r="BG33" s="1375">
        <f t="shared" ref="BG33:BI33" si="55">IF(BG32&lt;=0,"",AVERAGE(BG8:BG31))</f>
        <v>29.45</v>
      </c>
      <c r="BH33" s="1378">
        <f t="shared" si="55"/>
        <v>30</v>
      </c>
      <c r="BI33" s="1378">
        <f t="shared" si="55"/>
        <v>28.5</v>
      </c>
      <c r="BJ33" s="1419">
        <f>IF(BJ32&lt;=0.01,"",AVERAGE(BJ8:BJ31))</f>
        <v>7.4999999999999997E-3</v>
      </c>
      <c r="BK33" s="1184">
        <f>IF(BK32&lt;=0,"",AVERAGE(BK8:BK31))</f>
        <v>7.0633333333333335</v>
      </c>
      <c r="BL33" s="1184">
        <f>IF(BL32&lt;=0,"",AVERAGE(BL8:BL31))</f>
        <v>5.683333333333334E-2</v>
      </c>
      <c r="BM33" s="1378">
        <f>IF(BM32&lt;=0,"",AVERAGE(BM8:BM31))</f>
        <v>1.3333333333333333</v>
      </c>
      <c r="BN33" s="1375">
        <f>IF(BN32&lt;=0,"",AVERAGE(BN8:BN31))</f>
        <v>4.1166666666666663</v>
      </c>
      <c r="BO33" s="1375">
        <f t="shared" ref="BO33:BQ33" si="56">IF(BO32&lt;=0,"",AVERAGE(BO8:BO31))</f>
        <v>28.333333333333332</v>
      </c>
      <c r="BP33" s="1378">
        <f t="shared" si="56"/>
        <v>30</v>
      </c>
      <c r="BQ33" s="1378">
        <f t="shared" si="56"/>
        <v>29</v>
      </c>
      <c r="BR33" s="2642">
        <f t="shared" ref="BR33:BT33" si="57">IF(BR32&lt;=0.01,"",AVERAGE(BR8:BR31))</f>
        <v>6.0000000000000001E-3</v>
      </c>
      <c r="BS33" s="2539">
        <f t="shared" si="57"/>
        <v>3.5</v>
      </c>
      <c r="BT33" s="2539">
        <f t="shared" si="57"/>
        <v>3.5500000000000003</v>
      </c>
      <c r="BU33" s="2539">
        <f>IF(BU32&lt;=0.01,"",AVERAGE(BU8:BU31))</f>
        <v>3.1333333333333333</v>
      </c>
      <c r="BV33" s="3116"/>
      <c r="BW33" s="3117"/>
      <c r="BX33" s="2553" t="s">
        <v>52</v>
      </c>
      <c r="BY33" s="2535">
        <f>IF(BY30&gt;=0.1,MAX(BY8,BY10,BY12,BY14,BY16,BY18,BY20,BY22,BY24,BY26,BY28),"")</f>
        <v>10.5</v>
      </c>
      <c r="BZ33" s="2536">
        <f t="shared" ref="BZ33:DW33" si="58">IF(BZ30&gt;=0.1,MAX(BZ$8,BZ$10,BZ$12,BZ$14,BZ$16,BZ$18,BZ$20,BZ$22,BZ$24,BZ$26,BZ$28),"")</f>
        <v>10.5</v>
      </c>
      <c r="CA33" s="2536">
        <f t="shared" si="58"/>
        <v>11.5</v>
      </c>
      <c r="CB33" s="2536">
        <f t="shared" si="58"/>
        <v>32.5</v>
      </c>
      <c r="CC33" s="2536">
        <f t="shared" si="58"/>
        <v>10</v>
      </c>
      <c r="CD33" s="2536">
        <f t="shared" si="58"/>
        <v>10</v>
      </c>
      <c r="CE33" s="2536">
        <f t="shared" si="58"/>
        <v>11</v>
      </c>
      <c r="CF33" s="2536">
        <f t="shared" si="58"/>
        <v>31</v>
      </c>
      <c r="CG33" s="2536" t="str">
        <f t="shared" si="58"/>
        <v/>
      </c>
      <c r="CH33" s="2536">
        <f t="shared" si="58"/>
        <v>12.68352</v>
      </c>
      <c r="CI33" s="2536" t="str">
        <f t="shared" si="58"/>
        <v/>
      </c>
      <c r="CJ33" s="2536">
        <f t="shared" si="58"/>
        <v>16.84656</v>
      </c>
      <c r="CK33" s="2536">
        <f t="shared" si="58"/>
        <v>27.370080000000002</v>
      </c>
      <c r="CL33" s="2537">
        <f t="shared" si="58"/>
        <v>1.0296000000000001</v>
      </c>
      <c r="CM33" s="2630" t="s">
        <v>52</v>
      </c>
      <c r="CN33" s="2607">
        <f t="shared" si="58"/>
        <v>59.958623283806666</v>
      </c>
      <c r="CO33" s="2608">
        <f t="shared" si="58"/>
        <v>2459.4956000000002</v>
      </c>
      <c r="CP33" s="2608" t="str">
        <f t="shared" si="58"/>
        <v/>
      </c>
      <c r="CQ33" s="2608">
        <f t="shared" si="58"/>
        <v>808.81057268722464</v>
      </c>
      <c r="CR33" s="2608" t="str">
        <f t="shared" si="58"/>
        <v/>
      </c>
      <c r="CS33" s="2608" t="str">
        <f t="shared" si="58"/>
        <v/>
      </c>
      <c r="CT33" s="2608" t="str">
        <f t="shared" si="58"/>
        <v/>
      </c>
      <c r="CU33" s="2536" t="str">
        <f t="shared" si="58"/>
        <v/>
      </c>
      <c r="CV33" s="2536" t="str">
        <f t="shared" si="58"/>
        <v/>
      </c>
      <c r="CW33" s="2536">
        <f t="shared" si="58"/>
        <v>1.268616450863115</v>
      </c>
      <c r="CX33" s="2536">
        <f t="shared" si="58"/>
        <v>2.0030647291941879</v>
      </c>
      <c r="CY33" s="2536">
        <f t="shared" si="58"/>
        <v>2.0030647291941879</v>
      </c>
      <c r="CZ33" s="2536">
        <f t="shared" si="58"/>
        <v>2.0232977062567552</v>
      </c>
      <c r="DA33" s="2617">
        <f t="shared" si="58"/>
        <v>0.21732142291201653</v>
      </c>
      <c r="DB33" s="2617">
        <f t="shared" si="58"/>
        <v>0.22818749405761737</v>
      </c>
      <c r="DC33" s="2617">
        <f t="shared" si="58"/>
        <v>0.21732142291201653</v>
      </c>
      <c r="DD33" s="2617">
        <f t="shared" si="58"/>
        <v>0.21732142291201653</v>
      </c>
      <c r="DE33" s="2617">
        <f t="shared" si="58"/>
        <v>0.2010223161936153</v>
      </c>
      <c r="DF33" s="2617">
        <f t="shared" si="58"/>
        <v>0.20834510326999847</v>
      </c>
      <c r="DG33" s="2617">
        <f t="shared" si="58"/>
        <v>0.85601056803170406</v>
      </c>
      <c r="DH33" s="2536">
        <f t="shared" si="58"/>
        <v>4.5</v>
      </c>
      <c r="DI33" s="2617">
        <f t="shared" si="58"/>
        <v>6.1199040767386095E-2</v>
      </c>
      <c r="DJ33" s="2617">
        <f t="shared" si="58"/>
        <v>6.0205952884751029E-2</v>
      </c>
      <c r="DK33" s="2617">
        <f t="shared" si="58"/>
        <v>6.0431654676258995E-2</v>
      </c>
      <c r="DL33" s="2617">
        <f t="shared" si="58"/>
        <v>1.103448275862069</v>
      </c>
      <c r="DM33" s="2617">
        <f t="shared" si="58"/>
        <v>0.5004868095384275</v>
      </c>
      <c r="DN33" s="2617">
        <f t="shared" si="58"/>
        <v>0.10199060612838291</v>
      </c>
      <c r="DO33" s="2617">
        <f t="shared" si="58"/>
        <v>4.4079013395080811</v>
      </c>
      <c r="DP33" s="2617">
        <f t="shared" si="58"/>
        <v>0.86166205740823443</v>
      </c>
      <c r="DQ33" s="2617">
        <f t="shared" si="58"/>
        <v>6.4363628757025708</v>
      </c>
      <c r="DR33" s="2617">
        <f t="shared" si="58"/>
        <v>1.1285266457680252</v>
      </c>
      <c r="DS33" s="2617">
        <f t="shared" si="58"/>
        <v>0.51061812147240382</v>
      </c>
      <c r="DT33" s="2617">
        <f t="shared" si="58"/>
        <v>0.12167300380228138</v>
      </c>
      <c r="DU33" s="2617">
        <f t="shared" si="58"/>
        <v>3.9923329759394113</v>
      </c>
      <c r="DV33" s="2617">
        <f t="shared" si="58"/>
        <v>0.79374281288311499</v>
      </c>
      <c r="DW33" s="2627">
        <f t="shared" si="58"/>
        <v>4.3767267554777476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6.96</v>
      </c>
      <c r="C34" s="1378">
        <f t="shared" ref="C34:V34" si="59">IF(C32&lt;=0,"",MIN(C8:C31))</f>
        <v>30</v>
      </c>
      <c r="D34" s="1378">
        <f t="shared" si="59"/>
        <v>17</v>
      </c>
      <c r="E34" s="1184">
        <f t="shared" si="59"/>
        <v>5.21</v>
      </c>
      <c r="F34" s="1378">
        <f t="shared" si="59"/>
        <v>37</v>
      </c>
      <c r="G34" s="1378">
        <f t="shared" si="59"/>
        <v>77</v>
      </c>
      <c r="H34" s="1375">
        <f t="shared" si="59"/>
        <v>28</v>
      </c>
      <c r="I34" s="1419">
        <f t="shared" si="59"/>
        <v>0.21</v>
      </c>
      <c r="J34" s="1419">
        <f>IF(J32&lt;=0.001,"",MIN(J8:J31))</f>
        <v>3.1E-2</v>
      </c>
      <c r="K34" s="1184">
        <f t="shared" si="59"/>
        <v>6.07</v>
      </c>
      <c r="L34" s="1378">
        <f t="shared" si="59"/>
        <v>14</v>
      </c>
      <c r="M34" s="1419">
        <f t="shared" si="59"/>
        <v>4.4999999999999998E-2</v>
      </c>
      <c r="N34" s="1552">
        <f t="shared" si="59"/>
        <v>6.08</v>
      </c>
      <c r="O34" s="1625">
        <f t="shared" si="59"/>
        <v>14</v>
      </c>
      <c r="P34" s="1544" t="str">
        <f t="shared" si="59"/>
        <v/>
      </c>
      <c r="Q34" s="1552">
        <f t="shared" si="59"/>
        <v>6.07</v>
      </c>
      <c r="R34" s="1625">
        <f t="shared" si="59"/>
        <v>14</v>
      </c>
      <c r="S34" s="1544" t="str">
        <f t="shared" si="59"/>
        <v/>
      </c>
      <c r="T34" s="1552">
        <f t="shared" si="59"/>
        <v>6.13</v>
      </c>
      <c r="U34" s="1552">
        <f t="shared" si="59"/>
        <v>0.25900000000000001</v>
      </c>
      <c r="V34" s="1625">
        <f t="shared" si="59"/>
        <v>3</v>
      </c>
      <c r="W34" s="1552">
        <f t="shared" ref="W34" si="60">IF(W32&lt;=0,"",MIN(W8:W31))</f>
        <v>0.28000000000000003</v>
      </c>
      <c r="X34" s="1544">
        <f t="shared" ref="X34:AR34" si="61">IF(X32&lt;=0,"",MIN(X8:X31))</f>
        <v>27.6</v>
      </c>
      <c r="Y34" s="1544">
        <f t="shared" si="61"/>
        <v>9.4</v>
      </c>
      <c r="Z34" s="1552">
        <f t="shared" si="61"/>
        <v>0.30474842767295596</v>
      </c>
      <c r="AA34" s="1551">
        <f t="shared" ref="AA34" si="62">IF(AA32&lt;=0,"",MIN(AA8:AA31))</f>
        <v>3.3000000000000002E-2</v>
      </c>
      <c r="AB34" s="1552">
        <f t="shared" si="61"/>
        <v>6.14</v>
      </c>
      <c r="AC34" s="1552">
        <f t="shared" si="61"/>
        <v>0.254</v>
      </c>
      <c r="AD34" s="1625">
        <f t="shared" si="61"/>
        <v>3</v>
      </c>
      <c r="AE34" s="1552">
        <f t="shared" si="61"/>
        <v>0.24</v>
      </c>
      <c r="AF34" s="1544">
        <f t="shared" si="61"/>
        <v>28.5</v>
      </c>
      <c r="AG34" s="1544">
        <f t="shared" si="61"/>
        <v>9.5</v>
      </c>
      <c r="AH34" s="1552">
        <f t="shared" si="61"/>
        <v>0.30671383647798744</v>
      </c>
      <c r="AI34" s="1552">
        <f t="shared" si="61"/>
        <v>6.19</v>
      </c>
      <c r="AJ34" s="1563">
        <f t="shared" si="61"/>
        <v>0.20300000000000001</v>
      </c>
      <c r="AK34" s="1627">
        <f t="shared" si="61"/>
        <v>3</v>
      </c>
      <c r="AL34" s="1563">
        <f t="shared" si="61"/>
        <v>0.25</v>
      </c>
      <c r="AM34" s="1564">
        <f t="shared" si="61"/>
        <v>28.8</v>
      </c>
      <c r="AN34" s="1564">
        <f t="shared" si="61"/>
        <v>10.7</v>
      </c>
      <c r="AO34" s="1563">
        <f t="shared" si="61"/>
        <v>0.31814814814814812</v>
      </c>
      <c r="AP34" s="1565">
        <f t="shared" si="61"/>
        <v>2.7E-2</v>
      </c>
      <c r="AQ34" s="1627">
        <f t="shared" si="61"/>
        <v>1</v>
      </c>
      <c r="AR34" s="1563">
        <f t="shared" si="61"/>
        <v>0.1</v>
      </c>
      <c r="AS34" s="2648">
        <f>IF(AS32&lt;=0.01,"",MIN(AS8:AS31))</f>
        <v>6.0000000000000001E-3</v>
      </c>
      <c r="AT34" s="2648">
        <f>IF(AT32&lt;=0.01,"",MIN(AT8:AT31))</f>
        <v>3.5000000000000003E-2</v>
      </c>
      <c r="AU34" s="1184">
        <f>IF(AU32&lt;=0,"",MIN(AU8:AU31))</f>
        <v>0.02</v>
      </c>
      <c r="AV34" s="1378">
        <f>IF(AV32&lt;=0,"",MIN(AV8:AV31))</f>
        <v>1</v>
      </c>
      <c r="AW34" s="1184">
        <f>IF(AW32&lt;=0,"",MIN(AW8:AW31))</f>
        <v>0.13</v>
      </c>
      <c r="AX34" s="1419" t="str">
        <f>IF(AX32&lt;=0.01,"",MIN(AX8:AX31))</f>
        <v/>
      </c>
      <c r="AY34" s="1184">
        <f>IF(AY32&lt;=0,"",MIN(AY8:AY31))</f>
        <v>3.5000000000000003E-2</v>
      </c>
      <c r="AZ34" s="1378">
        <f>IF(AZ32&lt;=0,"",MIN(AZ8:AZ31))</f>
        <v>1</v>
      </c>
      <c r="BA34" s="1184">
        <f>IF(BA32&lt;=0,"",MIN(BA8:BA31))</f>
        <v>0.14000000000000001</v>
      </c>
      <c r="BB34" s="1419" t="str">
        <f>IF(BB32&lt;=0.01,"",MIN(BB8:BB31))</f>
        <v/>
      </c>
      <c r="BC34" s="1184">
        <f>IF(BC32&lt;=0,"",MIN(BC8:BC31))</f>
        <v>7.02</v>
      </c>
      <c r="BD34" s="1184">
        <f>IF(BD32&lt;=0,"",MIN(BD8:BD31))</f>
        <v>5.2999999999999999E-2</v>
      </c>
      <c r="BE34" s="1378">
        <f>IF(BE32&lt;=0,"",MIN(BE8:BE31))</f>
        <v>1</v>
      </c>
      <c r="BF34" s="1184">
        <f>IF(BF32&lt;=0,"",MIN(BF8:BF31))</f>
        <v>3.7</v>
      </c>
      <c r="BG34" s="1375">
        <f t="shared" ref="BG34:BI34" si="63">IF(BG32&lt;=0,"",MIN(BG8:BG31))</f>
        <v>28</v>
      </c>
      <c r="BH34" s="1378">
        <f t="shared" si="63"/>
        <v>25</v>
      </c>
      <c r="BI34" s="1378">
        <f t="shared" si="63"/>
        <v>25</v>
      </c>
      <c r="BJ34" s="1419">
        <f>IF(BJ32&lt;=0.01,"",MIN(BJ8:BJ31))</f>
        <v>6.0000000000000001E-3</v>
      </c>
      <c r="BK34" s="1184">
        <f>IF(BK32&lt;=0,"",MIN(BK8:BK31))</f>
        <v>6.94</v>
      </c>
      <c r="BL34" s="1184">
        <f>IF(BL32&lt;=0,"",MIN(BL8:BL31))</f>
        <v>5.0999999999999997E-2</v>
      </c>
      <c r="BM34" s="1378">
        <f>IF(BM32&lt;=0,"",MIN(BM8:BM31))</f>
        <v>1</v>
      </c>
      <c r="BN34" s="1375">
        <f>IF(BN32&lt;=0,"",MIN(BN8:BN31))</f>
        <v>3.9</v>
      </c>
      <c r="BO34" s="1375">
        <f t="shared" ref="BO34:BQ34" si="64">IF(BO32&lt;=0,"",MIN(BO8:BO31))</f>
        <v>27.2</v>
      </c>
      <c r="BP34" s="1378">
        <f t="shared" si="64"/>
        <v>22</v>
      </c>
      <c r="BQ34" s="1378">
        <f t="shared" si="64"/>
        <v>27</v>
      </c>
      <c r="BR34" s="2642">
        <f t="shared" ref="BR34:BT34" si="65">IF(BR32&lt;=0.01,"",MIN(BR8:BR31))</f>
        <v>5.0000000000000001E-3</v>
      </c>
      <c r="BS34" s="2539">
        <f t="shared" si="65"/>
        <v>3.4</v>
      </c>
      <c r="BT34" s="2539">
        <f t="shared" si="65"/>
        <v>3</v>
      </c>
      <c r="BU34" s="2595">
        <f>IF(BU32&lt;=0.01,"",MIN(BU8:BU31))</f>
        <v>2.6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65" t="s">
        <v>948</v>
      </c>
      <c r="CL34" s="3166"/>
      <c r="CM34" s="2554" t="s">
        <v>19</v>
      </c>
      <c r="CN34" s="2610">
        <f t="shared" ref="CN34:DW34" si="66">SUM(CN$9,CN$11,CN$13,CN$15,CN$17,CN$19,CN$21,CN$23,CN$25,CN$27,CN$29)</f>
        <v>28880</v>
      </c>
      <c r="CO34" s="2610">
        <f t="shared" si="66"/>
        <v>0</v>
      </c>
      <c r="CP34" s="2610">
        <f t="shared" si="66"/>
        <v>0</v>
      </c>
      <c r="CQ34" s="2610">
        <f t="shared" si="66"/>
        <v>0</v>
      </c>
      <c r="CR34" s="2610">
        <f t="shared" si="66"/>
        <v>0</v>
      </c>
      <c r="CS34" s="2610">
        <f t="shared" si="66"/>
        <v>0</v>
      </c>
      <c r="CT34" s="2610">
        <f t="shared" si="66"/>
        <v>0</v>
      </c>
      <c r="CU34" s="2559">
        <f t="shared" si="66"/>
        <v>0</v>
      </c>
      <c r="CV34" s="2559">
        <f t="shared" si="66"/>
        <v>0</v>
      </c>
      <c r="CW34" s="2559">
        <f t="shared" si="66"/>
        <v>125</v>
      </c>
      <c r="CX34" s="2559">
        <f t="shared" si="66"/>
        <v>1670</v>
      </c>
      <c r="CY34" s="2559">
        <f t="shared" si="66"/>
        <v>1630</v>
      </c>
      <c r="CZ34" s="2559">
        <f t="shared" si="66"/>
        <v>1840</v>
      </c>
      <c r="DA34" s="2559">
        <f t="shared" si="66"/>
        <v>1430</v>
      </c>
      <c r="DB34" s="2559">
        <f t="shared" si="66"/>
        <v>1450</v>
      </c>
      <c r="DC34" s="2559">
        <f t="shared" si="66"/>
        <v>1430</v>
      </c>
      <c r="DD34" s="2559">
        <f t="shared" si="66"/>
        <v>1430</v>
      </c>
      <c r="DE34" s="2559">
        <f t="shared" si="66"/>
        <v>1520</v>
      </c>
      <c r="DF34" s="2559">
        <f t="shared" si="66"/>
        <v>1540</v>
      </c>
      <c r="DG34" s="2559">
        <f t="shared" si="66"/>
        <v>1800</v>
      </c>
      <c r="DH34" s="2559">
        <f t="shared" si="66"/>
        <v>0</v>
      </c>
      <c r="DI34" s="2559">
        <f t="shared" si="66"/>
        <v>4290</v>
      </c>
      <c r="DJ34" s="2559">
        <f t="shared" si="66"/>
        <v>4270</v>
      </c>
      <c r="DK34" s="2559">
        <f t="shared" si="66"/>
        <v>4730</v>
      </c>
      <c r="DL34" s="2621">
        <f t="shared" si="66"/>
        <v>358</v>
      </c>
      <c r="DM34" s="2559">
        <f t="shared" si="66"/>
        <v>431</v>
      </c>
      <c r="DN34" s="2559">
        <f t="shared" si="66"/>
        <v>52</v>
      </c>
      <c r="DO34" s="2559">
        <f t="shared" si="66"/>
        <v>6910</v>
      </c>
      <c r="DP34" s="2559">
        <f t="shared" si="66"/>
        <v>1411</v>
      </c>
      <c r="DQ34" s="2559">
        <f t="shared" si="66"/>
        <v>1610</v>
      </c>
      <c r="DR34" s="2559">
        <f t="shared" si="66"/>
        <v>200</v>
      </c>
      <c r="DS34" s="2559">
        <f t="shared" si="66"/>
        <v>214</v>
      </c>
      <c r="DT34" s="2559">
        <f t="shared" si="66"/>
        <v>32</v>
      </c>
      <c r="DU34" s="2559">
        <f t="shared" si="66"/>
        <v>3470</v>
      </c>
      <c r="DV34" s="2559">
        <f t="shared" si="66"/>
        <v>713</v>
      </c>
      <c r="DW34" s="2559">
        <f t="shared" si="66"/>
        <v>575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7.13</v>
      </c>
      <c r="C35" s="1379">
        <f t="shared" ref="C35:V35" si="67">IF(C32&lt;=0,"",MAX(C8:C31))</f>
        <v>35</v>
      </c>
      <c r="D35" s="1379">
        <f t="shared" si="67"/>
        <v>19</v>
      </c>
      <c r="E35" s="1185">
        <f t="shared" si="67"/>
        <v>7.63</v>
      </c>
      <c r="F35" s="1379">
        <f t="shared" si="67"/>
        <v>44</v>
      </c>
      <c r="G35" s="1379">
        <f t="shared" si="67"/>
        <v>106</v>
      </c>
      <c r="H35" s="1376">
        <f t="shared" si="67"/>
        <v>30.9</v>
      </c>
      <c r="I35" s="1420">
        <f t="shared" si="67"/>
        <v>0.221</v>
      </c>
      <c r="J35" s="1420">
        <f>IF(J32&lt;=0.001,"",MAX(J8:J31))</f>
        <v>3.7999999999999999E-2</v>
      </c>
      <c r="K35" s="1185">
        <f t="shared" si="67"/>
        <v>6.24</v>
      </c>
      <c r="L35" s="1379">
        <f t="shared" si="67"/>
        <v>17</v>
      </c>
      <c r="M35" s="1420">
        <f t="shared" si="67"/>
        <v>6.0999999999999999E-2</v>
      </c>
      <c r="N35" s="1553">
        <f t="shared" si="67"/>
        <v>6.21</v>
      </c>
      <c r="O35" s="1626">
        <f t="shared" si="67"/>
        <v>16</v>
      </c>
      <c r="P35" s="1545" t="str">
        <f t="shared" si="67"/>
        <v/>
      </c>
      <c r="Q35" s="1553">
        <f t="shared" si="67"/>
        <v>6.17</v>
      </c>
      <c r="R35" s="1626">
        <f t="shared" si="67"/>
        <v>16</v>
      </c>
      <c r="S35" s="1545" t="str">
        <f t="shared" si="67"/>
        <v/>
      </c>
      <c r="T35" s="1553">
        <f t="shared" si="67"/>
        <v>6.23</v>
      </c>
      <c r="U35" s="1553">
        <f t="shared" si="67"/>
        <v>0.46</v>
      </c>
      <c r="V35" s="1626">
        <f t="shared" si="67"/>
        <v>4</v>
      </c>
      <c r="W35" s="1553">
        <f t="shared" ref="W35" si="68">IF(W32&lt;=0,"",MAX(W8:W31))</f>
        <v>0.44</v>
      </c>
      <c r="X35" s="1545">
        <f t="shared" ref="X35:AR35" si="69">IF(X32&lt;=0,"",MAX(X8:X31))</f>
        <v>30</v>
      </c>
      <c r="Y35" s="1545">
        <f t="shared" si="69"/>
        <v>10.5</v>
      </c>
      <c r="Z35" s="1553">
        <f t="shared" si="69"/>
        <v>0.32636792452830188</v>
      </c>
      <c r="AA35" s="1554">
        <f t="shared" ref="AA35" si="70">IF(AA32&lt;=0,"",MAX(AA8:AA31))</f>
        <v>4.2999999999999997E-2</v>
      </c>
      <c r="AB35" s="1553">
        <f t="shared" si="69"/>
        <v>6.21</v>
      </c>
      <c r="AC35" s="1553">
        <f t="shared" si="69"/>
        <v>0.41599999999999998</v>
      </c>
      <c r="AD35" s="1626">
        <f t="shared" si="69"/>
        <v>4</v>
      </c>
      <c r="AE35" s="1553">
        <f t="shared" si="69"/>
        <v>0.45</v>
      </c>
      <c r="AF35" s="1545">
        <f t="shared" si="69"/>
        <v>30</v>
      </c>
      <c r="AG35" s="1545">
        <f t="shared" si="69"/>
        <v>10.5</v>
      </c>
      <c r="AH35" s="1553">
        <f t="shared" si="69"/>
        <v>0.32636792452830188</v>
      </c>
      <c r="AI35" s="1553">
        <f t="shared" si="69"/>
        <v>6.22</v>
      </c>
      <c r="AJ35" s="1563">
        <f t="shared" si="69"/>
        <v>0.26700000000000002</v>
      </c>
      <c r="AK35" s="1627">
        <f t="shared" si="69"/>
        <v>3</v>
      </c>
      <c r="AL35" s="1563">
        <f t="shared" si="69"/>
        <v>0.38</v>
      </c>
      <c r="AM35" s="1564">
        <f t="shared" si="69"/>
        <v>30</v>
      </c>
      <c r="AN35" s="1564">
        <f t="shared" si="69"/>
        <v>11.5</v>
      </c>
      <c r="AO35" s="1563">
        <f t="shared" si="69"/>
        <v>0.33296296296296296</v>
      </c>
      <c r="AP35" s="1565">
        <f t="shared" si="69"/>
        <v>3.3000000000000002E-2</v>
      </c>
      <c r="AQ35" s="1627">
        <f t="shared" si="69"/>
        <v>1</v>
      </c>
      <c r="AR35" s="1563">
        <f t="shared" si="69"/>
        <v>0.2</v>
      </c>
      <c r="AS35" s="2649">
        <f>IF(AS32&lt;=0.01,"",MAX(AS8:AS31))</f>
        <v>7.0000000000000001E-3</v>
      </c>
      <c r="AT35" s="2649">
        <f>IF(AT32&lt;=0.01,"",MAX(AT8:AT31))</f>
        <v>4.1000000000000002E-2</v>
      </c>
      <c r="AU35" s="1185">
        <f>IF(AU32&lt;=0,"",MAX(AU8:AU31))</f>
        <v>2.4E-2</v>
      </c>
      <c r="AV35" s="1379">
        <f>IF(AV32&lt;=0,"",MAX(AV8:AV31))</f>
        <v>1</v>
      </c>
      <c r="AW35" s="1185">
        <f>IF(AW32&lt;=0,"",MAX(AW8:AW31))</f>
        <v>0.25</v>
      </c>
      <c r="AX35" s="1420" t="str">
        <f>IF(AX32&lt;=0.01,"",MAX(AX8:AX31))</f>
        <v/>
      </c>
      <c r="AY35" s="1185">
        <f>IF(AY32&lt;=0,"",MAX(AY8:AY31))</f>
        <v>4.2000000000000003E-2</v>
      </c>
      <c r="AZ35" s="1379">
        <f>IF(AZ32&lt;=0,"",MAX(AZ8:AZ31))</f>
        <v>1</v>
      </c>
      <c r="BA35" s="1185">
        <f>IF(BA32&lt;=0,"",MAX(BA8:BA31))</f>
        <v>0.33</v>
      </c>
      <c r="BB35" s="1420" t="str">
        <f>IF(BB32&lt;=0.01,"",MAX(BB8:BB31))</f>
        <v/>
      </c>
      <c r="BC35" s="1185">
        <f>IF(BC32&lt;=0,"",MAX(BC8:BC31))</f>
        <v>7.16</v>
      </c>
      <c r="BD35" s="1185">
        <f>IF(BD32&lt;=0,"",MAX(BD8:BD31))</f>
        <v>5.8999999999999997E-2</v>
      </c>
      <c r="BE35" s="1379">
        <f>IF(BE32&lt;=0,"",MAX(BE8:BE31))</f>
        <v>2</v>
      </c>
      <c r="BF35" s="1185">
        <f>IF(BF32&lt;=0,"",MAX(BF8:BF31))</f>
        <v>4.8</v>
      </c>
      <c r="BG35" s="1376">
        <f t="shared" ref="BG35:BI35" si="71">IF(BG32&lt;=0,"",MAX(BG8:BG31))</f>
        <v>30.7</v>
      </c>
      <c r="BH35" s="1379">
        <f t="shared" si="71"/>
        <v>35</v>
      </c>
      <c r="BI35" s="1379">
        <f t="shared" si="71"/>
        <v>32</v>
      </c>
      <c r="BJ35" s="1420">
        <f>IF(BJ32&lt;=0.01,"",MAX(BJ8:BJ31))</f>
        <v>8.9999999999999993E-3</v>
      </c>
      <c r="BK35" s="1185">
        <f>IF(BK32&lt;=0,"",MAX(BK8:BK31))</f>
        <v>7.15</v>
      </c>
      <c r="BL35" s="1185">
        <f>IF(BL32&lt;=0,"",MAX(BL8:BL31))</f>
        <v>6.0999999999999999E-2</v>
      </c>
      <c r="BM35" s="1379">
        <f>IF(BM32&lt;=0,"",MAX(BM8:BM31))</f>
        <v>2</v>
      </c>
      <c r="BN35" s="1376">
        <f>IF(BN32&lt;=0,"",MAX(BN8:BN31))</f>
        <v>4.3</v>
      </c>
      <c r="BO35" s="1376">
        <f t="shared" ref="BO35:BQ35" si="72">IF(BO32&lt;=0,"",MAX(BO8:BO31))</f>
        <v>29.3</v>
      </c>
      <c r="BP35" s="1379">
        <f t="shared" si="72"/>
        <v>38</v>
      </c>
      <c r="BQ35" s="1379">
        <f t="shared" si="72"/>
        <v>31</v>
      </c>
      <c r="BR35" s="2643">
        <f t="shared" ref="BR35:BT35" si="73">IF(BR32&lt;=0.01,"",MAX(BR8:BR31))</f>
        <v>7.0000000000000001E-3</v>
      </c>
      <c r="BS35" s="2540">
        <f t="shared" si="73"/>
        <v>3.6</v>
      </c>
      <c r="BT35" s="2540">
        <f t="shared" si="73"/>
        <v>3.9</v>
      </c>
      <c r="BU35" s="2596">
        <f>IF(BU32&lt;=0.01,"",MAX(BU8:BU31))</f>
        <v>3.9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65"/>
      <c r="CL35" s="3101"/>
      <c r="CM35" s="2555" t="s">
        <v>50</v>
      </c>
      <c r="CN35" s="2611">
        <f>IF(CN34&gt;=0.1,AVERAGE(CN$9,CN$11,CN$13,CN$15,CN$17,CN$19,CN$21,CN$23,CN$25,CN$27,CN$29),"")</f>
        <v>7220</v>
      </c>
      <c r="CO35" s="2611" t="str">
        <f t="shared" ref="CO35:DW35" si="74">IF(CO34&gt;=0.1,AVERAGE(CO$9,CO$11,CO$13,CO$15,CO$17,CO$19,CO$21,CO$23,CO$25,CO$27,CO$29),"")</f>
        <v/>
      </c>
      <c r="CP35" s="2611" t="str">
        <f t="shared" si="74"/>
        <v/>
      </c>
      <c r="CQ35" s="2611" t="str">
        <f t="shared" si="74"/>
        <v/>
      </c>
      <c r="CR35" s="2611" t="str">
        <f t="shared" si="74"/>
        <v/>
      </c>
      <c r="CS35" s="2611" t="str">
        <f t="shared" si="74"/>
        <v/>
      </c>
      <c r="CT35" s="2611" t="str">
        <f t="shared" si="74"/>
        <v/>
      </c>
      <c r="CU35" s="2557" t="str">
        <f t="shared" si="74"/>
        <v/>
      </c>
      <c r="CV35" s="2557" t="str">
        <f t="shared" si="74"/>
        <v/>
      </c>
      <c r="CW35" s="2557">
        <f t="shared" si="74"/>
        <v>31.25</v>
      </c>
      <c r="CX35" s="2557">
        <f t="shared" si="74"/>
        <v>417.5</v>
      </c>
      <c r="CY35" s="2557">
        <f t="shared" si="74"/>
        <v>407.5</v>
      </c>
      <c r="CZ35" s="2557">
        <f t="shared" si="74"/>
        <v>460</v>
      </c>
      <c r="DA35" s="2557">
        <f t="shared" si="74"/>
        <v>357.5</v>
      </c>
      <c r="DB35" s="2557">
        <f t="shared" si="74"/>
        <v>362.5</v>
      </c>
      <c r="DC35" s="2557">
        <f t="shared" si="74"/>
        <v>357.5</v>
      </c>
      <c r="DD35" s="2557">
        <f t="shared" si="74"/>
        <v>357.5</v>
      </c>
      <c r="DE35" s="2557">
        <f t="shared" si="74"/>
        <v>380</v>
      </c>
      <c r="DF35" s="2557">
        <f t="shared" si="74"/>
        <v>385</v>
      </c>
      <c r="DG35" s="2557">
        <f t="shared" si="74"/>
        <v>450</v>
      </c>
      <c r="DH35" s="2557" t="str">
        <f t="shared" si="74"/>
        <v/>
      </c>
      <c r="DI35" s="2557">
        <f t="shared" si="74"/>
        <v>1072.5</v>
      </c>
      <c r="DJ35" s="2557">
        <f t="shared" si="74"/>
        <v>1067.5</v>
      </c>
      <c r="DK35" s="2557">
        <f t="shared" si="74"/>
        <v>1182.5</v>
      </c>
      <c r="DL35" s="2622">
        <f t="shared" si="74"/>
        <v>89.5</v>
      </c>
      <c r="DM35" s="2557">
        <f t="shared" si="74"/>
        <v>107.75</v>
      </c>
      <c r="DN35" s="2557">
        <f t="shared" si="74"/>
        <v>13</v>
      </c>
      <c r="DO35" s="2557">
        <f t="shared" si="74"/>
        <v>1727.5</v>
      </c>
      <c r="DP35" s="2557">
        <f t="shared" si="74"/>
        <v>352.75</v>
      </c>
      <c r="DQ35" s="2557">
        <f t="shared" si="74"/>
        <v>402.5</v>
      </c>
      <c r="DR35" s="2557">
        <f t="shared" si="74"/>
        <v>50</v>
      </c>
      <c r="DS35" s="2557">
        <f t="shared" si="74"/>
        <v>53.5</v>
      </c>
      <c r="DT35" s="2557">
        <f t="shared" si="74"/>
        <v>8</v>
      </c>
      <c r="DU35" s="2557">
        <f t="shared" si="74"/>
        <v>867.5</v>
      </c>
      <c r="DV35" s="2557">
        <f t="shared" si="74"/>
        <v>178.25</v>
      </c>
      <c r="DW35" s="2587">
        <f t="shared" si="74"/>
        <v>143.75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9" t="s">
        <v>502</v>
      </c>
      <c r="H36" s="3139"/>
      <c r="I36" s="3139"/>
      <c r="J36" s="3139"/>
      <c r="K36" s="3139"/>
      <c r="L36" s="3139"/>
      <c r="M36" s="1187">
        <f>IF(K32&lt;=0,"",AVERAGE(K33,N33,Q33))</f>
        <v>6.1466666666666674</v>
      </c>
      <c r="N36" s="952"/>
      <c r="O36" s="3134" t="s">
        <v>503</v>
      </c>
      <c r="P36" s="3135"/>
      <c r="Q36" s="3135"/>
      <c r="R36" s="3135"/>
      <c r="S36" s="953">
        <f>IF(L32&lt;=0,"",AVERAGE(L33,O33,R33))</f>
        <v>15.388888888888888</v>
      </c>
      <c r="T36" s="954"/>
      <c r="U36" s="3134" t="s">
        <v>513</v>
      </c>
      <c r="V36" s="3135"/>
      <c r="W36" s="3135"/>
      <c r="X36" s="3135"/>
      <c r="Y36" s="955">
        <f>IF(U32&lt;=0,"",MAX(U35,AC35,AJ35))</f>
        <v>0.46</v>
      </c>
      <c r="Z36" s="954"/>
      <c r="AA36" s="954"/>
      <c r="AB36" s="1702" t="s">
        <v>514</v>
      </c>
      <c r="AC36" s="1703"/>
      <c r="AD36" s="1703"/>
      <c r="AE36" s="3137">
        <f>MIN(AE34,W34,AL34)</f>
        <v>0.24</v>
      </c>
      <c r="AF36" s="3137"/>
      <c r="AG36" s="3137"/>
      <c r="AH36" s="3137"/>
      <c r="AI36" s="3137"/>
      <c r="AJ36" s="3138"/>
      <c r="AK36" s="1559">
        <f>IF(T32&lt;=0,"",AVERAGE(T33,AB33,AI33))</f>
        <v>6.1891666666666678</v>
      </c>
      <c r="AL36" s="1560"/>
      <c r="AM36" s="1704"/>
      <c r="AN36" s="1704"/>
      <c r="AO36" s="1704"/>
      <c r="AP36" s="1561">
        <f>MAX(AP35,AU35,AY35)</f>
        <v>4.2000000000000003E-2</v>
      </c>
      <c r="AQ36" s="1562"/>
      <c r="AR36" s="1562"/>
      <c r="AS36" s="957"/>
      <c r="AT36" s="957"/>
      <c r="AU36" s="1310">
        <f>IF(W32&lt;=0,"",MIN(AE34,W34,AL34))</f>
        <v>0.24</v>
      </c>
      <c r="AV36" s="952"/>
      <c r="AW36" s="952"/>
      <c r="AX36" s="952"/>
      <c r="AY36" s="958"/>
      <c r="AZ36" s="957"/>
      <c r="BA36" s="959"/>
      <c r="BB36" s="960">
        <f>IF(AP32&lt;=0.01,"",MAX(AP35,AU35,AY35))</f>
        <v>4.2000000000000003E-2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7">
        <f>MIN(BS34:BU34)</f>
        <v>2.6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65"/>
      <c r="CL36" s="3101"/>
      <c r="CM36" s="2555" t="s">
        <v>51</v>
      </c>
      <c r="CN36" s="2612">
        <f t="shared" ref="CN36:DW36" si="75">IF(CN34&gt;=0.1,MIN(CN$9,CN$11,CN$13,CN$15,CN$17,CN$19,CN$21,CN$23,CN$25,CN$27,CN$29),"")</f>
        <v>5730</v>
      </c>
      <c r="CO36" s="2612" t="str">
        <f t="shared" si="75"/>
        <v/>
      </c>
      <c r="CP36" s="2612" t="str">
        <f t="shared" si="75"/>
        <v/>
      </c>
      <c r="CQ36" s="2612" t="str">
        <f t="shared" si="75"/>
        <v/>
      </c>
      <c r="CR36" s="2612" t="str">
        <f t="shared" si="75"/>
        <v/>
      </c>
      <c r="CS36" s="2612" t="str">
        <f t="shared" si="75"/>
        <v/>
      </c>
      <c r="CT36" s="2612" t="str">
        <f t="shared" si="75"/>
        <v/>
      </c>
      <c r="CU36" s="2558" t="str">
        <f t="shared" si="75"/>
        <v/>
      </c>
      <c r="CV36" s="2558" t="str">
        <f t="shared" si="75"/>
        <v/>
      </c>
      <c r="CW36" s="2558">
        <f t="shared" si="75"/>
        <v>25</v>
      </c>
      <c r="CX36" s="2558">
        <f t="shared" si="75"/>
        <v>380</v>
      </c>
      <c r="CY36" s="2558">
        <f t="shared" si="75"/>
        <v>380</v>
      </c>
      <c r="CZ36" s="2558">
        <f t="shared" si="75"/>
        <v>430</v>
      </c>
      <c r="DA36" s="2558">
        <f t="shared" si="75"/>
        <v>320</v>
      </c>
      <c r="DB36" s="2558">
        <f t="shared" si="75"/>
        <v>320</v>
      </c>
      <c r="DC36" s="2558">
        <f t="shared" si="75"/>
        <v>320</v>
      </c>
      <c r="DD36" s="2558">
        <f t="shared" si="75"/>
        <v>320</v>
      </c>
      <c r="DE36" s="2558">
        <f t="shared" si="75"/>
        <v>350</v>
      </c>
      <c r="DF36" s="2558">
        <f t="shared" si="75"/>
        <v>350</v>
      </c>
      <c r="DG36" s="2558">
        <f t="shared" si="75"/>
        <v>450</v>
      </c>
      <c r="DH36" s="2558" t="str">
        <f t="shared" si="75"/>
        <v/>
      </c>
      <c r="DI36" s="2558">
        <f t="shared" si="75"/>
        <v>970</v>
      </c>
      <c r="DJ36" s="2558">
        <f t="shared" si="75"/>
        <v>970</v>
      </c>
      <c r="DK36" s="2558">
        <f t="shared" si="75"/>
        <v>1080</v>
      </c>
      <c r="DL36" s="2623">
        <f t="shared" si="75"/>
        <v>80</v>
      </c>
      <c r="DM36" s="2558">
        <f t="shared" si="75"/>
        <v>98</v>
      </c>
      <c r="DN36" s="2558">
        <f t="shared" si="75"/>
        <v>12</v>
      </c>
      <c r="DO36" s="2558">
        <f t="shared" si="75"/>
        <v>1570</v>
      </c>
      <c r="DP36" s="2558">
        <f t="shared" si="75"/>
        <v>320</v>
      </c>
      <c r="DQ36" s="2558">
        <f t="shared" si="75"/>
        <v>375</v>
      </c>
      <c r="DR36" s="2558">
        <f t="shared" si="75"/>
        <v>46</v>
      </c>
      <c r="DS36" s="2558">
        <f t="shared" si="75"/>
        <v>36</v>
      </c>
      <c r="DT36" s="2558">
        <f t="shared" si="75"/>
        <v>8</v>
      </c>
      <c r="DU36" s="2558">
        <f t="shared" si="75"/>
        <v>800</v>
      </c>
      <c r="DV36" s="2558">
        <f t="shared" si="75"/>
        <v>164</v>
      </c>
      <c r="DW36" s="2588">
        <f t="shared" si="75"/>
        <v>125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67"/>
      <c r="CL37" s="3103"/>
      <c r="CM37" s="2556" t="s">
        <v>52</v>
      </c>
      <c r="CN37" s="2613">
        <f t="shared" ref="CN37:DW37" si="76">IF(CN34&gt;=0.1,MAX(CN$9,CN$11,CN$13,CN$15,CN$17,CN$19,CN$21,CN$23,CN$25,CN$27,CN$29),"")</f>
        <v>7970</v>
      </c>
      <c r="CO37" s="2613" t="str">
        <f t="shared" si="76"/>
        <v/>
      </c>
      <c r="CP37" s="2613" t="str">
        <f t="shared" si="76"/>
        <v/>
      </c>
      <c r="CQ37" s="2613" t="str">
        <f t="shared" si="76"/>
        <v/>
      </c>
      <c r="CR37" s="2613" t="str">
        <f t="shared" si="76"/>
        <v/>
      </c>
      <c r="CS37" s="2613" t="str">
        <f t="shared" si="76"/>
        <v/>
      </c>
      <c r="CT37" s="2613" t="str">
        <f t="shared" si="76"/>
        <v/>
      </c>
      <c r="CU37" s="2560" t="str">
        <f t="shared" si="76"/>
        <v/>
      </c>
      <c r="CV37" s="2560" t="str">
        <f t="shared" si="76"/>
        <v/>
      </c>
      <c r="CW37" s="2560">
        <f t="shared" si="76"/>
        <v>50</v>
      </c>
      <c r="CX37" s="2560">
        <f t="shared" si="76"/>
        <v>450</v>
      </c>
      <c r="CY37" s="2560">
        <f t="shared" si="76"/>
        <v>450</v>
      </c>
      <c r="CZ37" s="2560">
        <f t="shared" si="76"/>
        <v>500</v>
      </c>
      <c r="DA37" s="2560">
        <f t="shared" si="76"/>
        <v>400</v>
      </c>
      <c r="DB37" s="2560">
        <f t="shared" si="76"/>
        <v>420</v>
      </c>
      <c r="DC37" s="2560">
        <f t="shared" si="76"/>
        <v>400</v>
      </c>
      <c r="DD37" s="2560">
        <f t="shared" si="76"/>
        <v>400</v>
      </c>
      <c r="DE37" s="2560">
        <f t="shared" si="76"/>
        <v>400</v>
      </c>
      <c r="DF37" s="2560">
        <f t="shared" si="76"/>
        <v>420</v>
      </c>
      <c r="DG37" s="2560">
        <f t="shared" si="76"/>
        <v>450</v>
      </c>
      <c r="DH37" s="2560" t="str">
        <f t="shared" si="76"/>
        <v/>
      </c>
      <c r="DI37" s="2560">
        <f t="shared" si="76"/>
        <v>1160</v>
      </c>
      <c r="DJ37" s="2560">
        <f t="shared" si="76"/>
        <v>1140</v>
      </c>
      <c r="DK37" s="2560">
        <f t="shared" si="76"/>
        <v>1260</v>
      </c>
      <c r="DL37" s="2624">
        <f t="shared" si="76"/>
        <v>96</v>
      </c>
      <c r="DM37" s="2560">
        <f t="shared" si="76"/>
        <v>115</v>
      </c>
      <c r="DN37" s="2560">
        <f t="shared" si="76"/>
        <v>14</v>
      </c>
      <c r="DO37" s="2560">
        <f t="shared" si="76"/>
        <v>1840</v>
      </c>
      <c r="DP37" s="2560">
        <f t="shared" si="76"/>
        <v>376</v>
      </c>
      <c r="DQ37" s="2560">
        <f t="shared" si="76"/>
        <v>420</v>
      </c>
      <c r="DR37" s="2560">
        <f t="shared" si="76"/>
        <v>54</v>
      </c>
      <c r="DS37" s="2560">
        <f t="shared" si="76"/>
        <v>64</v>
      </c>
      <c r="DT37" s="2560">
        <f t="shared" si="76"/>
        <v>8</v>
      </c>
      <c r="DU37" s="2560">
        <f t="shared" si="76"/>
        <v>920</v>
      </c>
      <c r="DV37" s="2560">
        <f t="shared" si="76"/>
        <v>190</v>
      </c>
      <c r="DW37" s="2589">
        <f t="shared" si="76"/>
        <v>150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41"/>
      <c r="CM39" s="3087" t="s">
        <v>549</v>
      </c>
      <c r="CN39" s="3088"/>
      <c r="CO39" s="3088"/>
      <c r="CP39" s="3088"/>
      <c r="CQ39" s="3089"/>
      <c r="CR39" s="1757"/>
      <c r="CS39" s="1757"/>
      <c r="CT39" s="560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181</v>
      </c>
      <c r="GR39" s="1576" t="s">
        <v>182</v>
      </c>
      <c r="GS39" s="1576" t="s">
        <v>183</v>
      </c>
      <c r="GT39" s="1576" t="s">
        <v>184</v>
      </c>
      <c r="GU39" s="1576" t="s">
        <v>104</v>
      </c>
      <c r="GV39" s="1576" t="s">
        <v>185</v>
      </c>
      <c r="GW39" s="1576" t="s">
        <v>186</v>
      </c>
      <c r="GX39" s="1576" t="s">
        <v>187</v>
      </c>
    </row>
    <row r="40" spans="1:208" ht="34.5" customHeight="1" thickBot="1" x14ac:dyDescent="0.35">
      <c r="BV40" s="533" t="s">
        <v>47</v>
      </c>
      <c r="BW40" s="3163">
        <f>CA40+CA41</f>
        <v>13.244999999999999</v>
      </c>
      <c r="BX40" s="3163"/>
      <c r="BY40" s="919" t="s">
        <v>53</v>
      </c>
      <c r="BZ40" s="919"/>
      <c r="CA40" s="3111">
        <f>(CJ40-CG40)/1000</f>
        <v>0</v>
      </c>
      <c r="CB40" s="3111"/>
      <c r="CC40" s="499"/>
      <c r="CD40" s="1705" t="s">
        <v>492</v>
      </c>
      <c r="CE40" s="1705"/>
      <c r="CF40" s="1714" t="s">
        <v>54</v>
      </c>
      <c r="CG40" s="3106">
        <f>'15'!CJ40</f>
        <v>23770053</v>
      </c>
      <c r="CH40" s="3106"/>
      <c r="CI40" s="920" t="s">
        <v>55</v>
      </c>
      <c r="CJ40" s="3157">
        <f t="shared" ref="CJ40:CJ48" si="77">CQ58</f>
        <v>23770053</v>
      </c>
      <c r="CK40" s="3157"/>
      <c r="CL40" s="2441"/>
      <c r="CM40" s="1758" t="s">
        <v>542</v>
      </c>
      <c r="CN40" s="3068">
        <f>VLOOKUP($B$1,'[1]Bulk Tanks'!$C$3:$V$9967,2,0)</f>
        <v>264</v>
      </c>
      <c r="CO40" s="3069"/>
      <c r="CP40" s="2940">
        <f>VLOOKUP($B$1,'[1]Bulk Tanks'!$C$3:$V$9967,3,0)</f>
        <v>5769</v>
      </c>
      <c r="CQ40" s="2941">
        <f>VLOOKUP($B$1,'[1]Bulk Tanks'!$C$3:$V$9967,6,0)</f>
        <v>6542</v>
      </c>
      <c r="CR40" s="1759">
        <f>VLOOKUP($B$1,'[1]Bulk Tanks'!$C$3:$V$9967,7,0)</f>
        <v>60.5</v>
      </c>
      <c r="CS40" s="1757"/>
      <c r="CT40" s="560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0.24</v>
      </c>
      <c r="GR40" s="1755">
        <f t="shared" ref="GR40:GX40" si="78">IF($GL$32=$HN$32,GF32,IF($GX$32=$HN$32,GR32,IF($HJ$32=$HN$32,HD32,"")))</f>
        <v>10.5</v>
      </c>
      <c r="GS40" s="1755">
        <f t="shared" si="78"/>
        <v>24.228571428571428</v>
      </c>
      <c r="GT40" s="1755">
        <f t="shared" si="78"/>
        <v>5.8148571428571421</v>
      </c>
      <c r="GU40" s="1755">
        <f t="shared" si="78"/>
        <v>6.21</v>
      </c>
      <c r="GV40" s="1755">
        <f t="shared" si="78"/>
        <v>28.9</v>
      </c>
      <c r="GW40" s="1755">
        <f t="shared" si="78"/>
        <v>5</v>
      </c>
      <c r="GX40" s="1756">
        <f t="shared" si="78"/>
        <v>1.1629714285714283</v>
      </c>
    </row>
    <row r="41" spans="1:208" ht="34.5" customHeight="1" thickBot="1" x14ac:dyDescent="0.35">
      <c r="BV41" s="533" t="s">
        <v>48</v>
      </c>
      <c r="BW41" s="3164">
        <f>CA42+CA43</f>
        <v>16.244999999999997</v>
      </c>
      <c r="BX41" s="3164"/>
      <c r="BY41" s="922" t="s">
        <v>53</v>
      </c>
      <c r="BZ41" s="922"/>
      <c r="CA41" s="3111">
        <f t="shared" ref="CA41:CA47" si="79">(CJ41-CG41)/1000</f>
        <v>13.244999999999999</v>
      </c>
      <c r="CB41" s="3111"/>
      <c r="CC41" s="499"/>
      <c r="CD41" s="1709" t="s">
        <v>493</v>
      </c>
      <c r="CE41" s="1709"/>
      <c r="CF41" s="923" t="s">
        <v>54</v>
      </c>
      <c r="CG41" s="3106">
        <f>'15'!CJ41</f>
        <v>42067950</v>
      </c>
      <c r="CH41" s="3106"/>
      <c r="CI41" s="920" t="s">
        <v>55</v>
      </c>
      <c r="CJ41" s="3157">
        <f t="shared" si="77"/>
        <v>42081195</v>
      </c>
      <c r="CK41" s="3157"/>
      <c r="CL41" s="2441"/>
      <c r="CM41" s="1760" t="s">
        <v>543</v>
      </c>
      <c r="CN41" s="2938">
        <f>VLOOKUP($B$1,'[1]Bulk Tanks'!$C$3:$V$9967,8,0)</f>
        <v>3164</v>
      </c>
      <c r="CO41" s="2939">
        <f>VLOOKUP($B$1,'[1]Bulk Tanks'!$C$3:$V$9967,9,0)</f>
        <v>0</v>
      </c>
      <c r="CP41" s="2938">
        <f>VLOOKUP($B$1,'[1]Bulk Tanks'!$C$3:$V$9967,10,0)</f>
        <v>6387</v>
      </c>
      <c r="CQ41" s="2939">
        <f>VLOOKUP($B$1,'[1]Bulk Tanks'!$C$3:$V$9967,5,0)</f>
        <v>6542</v>
      </c>
      <c r="CR41" s="1757"/>
      <c r="CS41" s="1757"/>
      <c r="CT41" s="560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64">
        <f>CA44+CA45+CA46</f>
        <v>31.344999999999999</v>
      </c>
      <c r="BX42" s="3164"/>
      <c r="BY42" s="922" t="s">
        <v>53</v>
      </c>
      <c r="BZ42" s="922"/>
      <c r="CA42" s="3111">
        <f t="shared" si="79"/>
        <v>5.5449999999999999</v>
      </c>
      <c r="CB42" s="3111"/>
      <c r="CC42" s="499"/>
      <c r="CD42" s="1709" t="s">
        <v>56</v>
      </c>
      <c r="CE42" s="1709"/>
      <c r="CF42" s="1713" t="s">
        <v>54</v>
      </c>
      <c r="CG42" s="3106">
        <f>'15'!CJ42</f>
        <v>9447430</v>
      </c>
      <c r="CH42" s="3106"/>
      <c r="CI42" s="920" t="s">
        <v>55</v>
      </c>
      <c r="CJ42" s="3157">
        <f t="shared" si="77"/>
        <v>9452975</v>
      </c>
      <c r="CK42" s="3157"/>
      <c r="CL42" s="2441"/>
      <c r="CM42" s="1760" t="s">
        <v>544</v>
      </c>
      <c r="CN42" s="2942">
        <f>VLOOKUP($B$1,'[1]Bulk Tanks'!$C$3:$V$9967,11,0)</f>
        <v>19</v>
      </c>
      <c r="CO42" s="2943">
        <f>VLOOKUP($B$1,'[1]Bulk Tanks'!$C$3:$V$9967,6,0)</f>
        <v>6542</v>
      </c>
      <c r="CP42" s="2942">
        <f>VLOOKUP($B$1,'[1]Bulk Tanks'!$C$3:$V$9967,12,0)</f>
        <v>27</v>
      </c>
      <c r="CQ42" s="2943">
        <f>VLOOKUP($B$1,'[1]Bulk Tanks'!$C$3:$V$9967,6,0)</f>
        <v>6542</v>
      </c>
      <c r="CR42" s="1757"/>
      <c r="CS42" s="1757"/>
      <c r="CT42" s="560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11">
        <f t="shared" si="79"/>
        <v>10.7</v>
      </c>
      <c r="CB43" s="3111"/>
      <c r="CC43" s="499"/>
      <c r="CD43" s="1709" t="s">
        <v>494</v>
      </c>
      <c r="CE43" s="1709"/>
      <c r="CF43" s="1713" t="s">
        <v>54</v>
      </c>
      <c r="CG43" s="3106">
        <f>'15'!CJ43</f>
        <v>32100820</v>
      </c>
      <c r="CH43" s="3106"/>
      <c r="CI43" s="920" t="s">
        <v>55</v>
      </c>
      <c r="CJ43" s="3157">
        <f t="shared" si="77"/>
        <v>32111520</v>
      </c>
      <c r="CK43" s="3157"/>
      <c r="CL43" s="2441"/>
      <c r="CM43" s="1760" t="s">
        <v>123</v>
      </c>
      <c r="CN43" s="2938">
        <f>VLOOKUP($B$1,'[1]Bulk Tanks'!$C$3:$V$9967,13,0)</f>
        <v>1465</v>
      </c>
      <c r="CO43" s="2944">
        <f>VLOOKUP($B$1,'[1]Bulk Tanks'!$C$3:$V$9967,6,0)</f>
        <v>6542</v>
      </c>
      <c r="CP43" s="2944">
        <f>VLOOKUP($B$1,'[1]Bulk Tanks'!$C$3:$V$9967,6,0)</f>
        <v>6542</v>
      </c>
      <c r="CQ43" s="2939">
        <f>VLOOKUP($B$1,'[1]Bulk Tanks'!$C$3:$V$9967,6,0)</f>
        <v>6542</v>
      </c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11">
        <f t="shared" si="79"/>
        <v>9.98</v>
      </c>
      <c r="CB44" s="3111"/>
      <c r="CC44" s="499"/>
      <c r="CD44" s="1709" t="s">
        <v>57</v>
      </c>
      <c r="CE44" s="1709"/>
      <c r="CF44" s="1713" t="s">
        <v>54</v>
      </c>
      <c r="CG44" s="3106">
        <f>'15'!CJ44</f>
        <v>29432570</v>
      </c>
      <c r="CH44" s="3106"/>
      <c r="CI44" s="920" t="s">
        <v>55</v>
      </c>
      <c r="CJ44" s="3157">
        <f t="shared" si="77"/>
        <v>29442550</v>
      </c>
      <c r="CK44" s="3157"/>
      <c r="CL44" s="2441"/>
      <c r="CM44" s="1760" t="s">
        <v>90</v>
      </c>
      <c r="CN44" s="2938">
        <f>VLOOKUP($B$1,'[1]Bulk Tanks'!$C$3:$V$9967,14,0)</f>
        <v>5250</v>
      </c>
      <c r="CO44" s="2944">
        <f>VLOOKUP($B$1,'[1]Bulk Tanks'!$C$3:$V$9967,6,0)</f>
        <v>6542</v>
      </c>
      <c r="CP44" s="2944">
        <f>VLOOKUP($B$1,'[1]Bulk Tanks'!$C$3:$V$9967,6,0)</f>
        <v>6542</v>
      </c>
      <c r="CQ44" s="2939">
        <f>VLOOKUP($B$1,'[1]Bulk Tanks'!$C$3:$V$9967,6,0)</f>
        <v>6542</v>
      </c>
      <c r="CR44" s="1757"/>
      <c r="CS44" s="1757" t="s">
        <v>562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11">
        <f t="shared" si="79"/>
        <v>10.02</v>
      </c>
      <c r="CB45" s="3111"/>
      <c r="CC45" s="499"/>
      <c r="CD45" s="1709" t="s">
        <v>58</v>
      </c>
      <c r="CE45" s="1709"/>
      <c r="CF45" s="1713" t="s">
        <v>54</v>
      </c>
      <c r="CG45" s="3106">
        <f>'15'!CJ45</f>
        <v>29370600</v>
      </c>
      <c r="CH45" s="3106"/>
      <c r="CI45" s="920" t="s">
        <v>55</v>
      </c>
      <c r="CJ45" s="3157">
        <f t="shared" si="77"/>
        <v>29380620</v>
      </c>
      <c r="CK45" s="3157"/>
      <c r="CL45" s="2441"/>
      <c r="CM45" s="1760" t="s">
        <v>545</v>
      </c>
      <c r="CN45" s="1644"/>
      <c r="CO45" s="1643"/>
      <c r="CP45" s="1640"/>
      <c r="CQ45" s="1640">
        <f>VLOOKUP($B$1,'[1]Bulk Tanks'!$C$3:$V$9967,15,0)</f>
        <v>11.13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11">
        <f t="shared" si="79"/>
        <v>11.345000000000001</v>
      </c>
      <c r="CB46" s="3111"/>
      <c r="CC46" s="499"/>
      <c r="CD46" s="1709" t="s">
        <v>59</v>
      </c>
      <c r="CE46" s="1709"/>
      <c r="CF46" s="1713" t="s">
        <v>54</v>
      </c>
      <c r="CG46" s="3106">
        <f>'15'!CJ46</f>
        <v>5741655</v>
      </c>
      <c r="CH46" s="3106"/>
      <c r="CI46" s="920" t="s">
        <v>55</v>
      </c>
      <c r="CJ46" s="3157">
        <f t="shared" si="77"/>
        <v>5753000</v>
      </c>
      <c r="CK46" s="3157"/>
      <c r="CL46" s="2431"/>
      <c r="CM46" s="1760" t="s">
        <v>272</v>
      </c>
      <c r="CN46" s="2938">
        <f>VLOOKUP($B$1,'[1]Bulk Tanks'!$C$3:$V$9967,16,0)</f>
        <v>2365</v>
      </c>
      <c r="CO46" s="2944">
        <f>VLOOKUP($B$1,'[1]Bulk Tanks'!$C$3:$V$9967,6,0)</f>
        <v>6542</v>
      </c>
      <c r="CP46" s="2944">
        <f>VLOOKUP($B$1,'[1]Bulk Tanks'!$C$3:$V$9967,6,0)</f>
        <v>6542</v>
      </c>
      <c r="CQ46" s="2939">
        <f>VLOOKUP($B$1,'[1]Bulk Tanks'!$C$3:$V$9967,6,0)</f>
        <v>6542</v>
      </c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11">
        <f t="shared" si="79"/>
        <v>0.745</v>
      </c>
      <c r="CB47" s="3111"/>
      <c r="CC47" s="499"/>
      <c r="CD47" s="1709" t="s">
        <v>62</v>
      </c>
      <c r="CE47" s="1709"/>
      <c r="CF47" s="1713" t="s">
        <v>54</v>
      </c>
      <c r="CG47" s="3106">
        <f>'15'!CJ47</f>
        <v>1620610</v>
      </c>
      <c r="CH47" s="3106"/>
      <c r="CI47" s="920" t="s">
        <v>55</v>
      </c>
      <c r="CJ47" s="3157">
        <f t="shared" si="77"/>
        <v>1621355</v>
      </c>
      <c r="CK47" s="3157"/>
      <c r="CL47" s="2430"/>
      <c r="CM47" s="1760" t="s">
        <v>269</v>
      </c>
      <c r="CN47" s="2938">
        <f>VLOOKUP($B$1,'[1]Bulk Tanks'!$C$3:$V$9967,17,0)</f>
        <v>17</v>
      </c>
      <c r="CO47" s="2939">
        <f>VLOOKUP($B$1,'[1]Bulk Tanks'!$C$3:$V$9967,6,0)</f>
        <v>6542</v>
      </c>
      <c r="CP47" s="2938"/>
      <c r="CQ47" s="2939">
        <f>VLOOKUP($B$1,'[1]Bulk Tanks'!$C$3:$V$9967,6,0)</f>
        <v>6542</v>
      </c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11">
        <f>(CJ48-CG48)</f>
        <v>0.77340000000003783</v>
      </c>
      <c r="CB48" s="3111"/>
      <c r="CC48" s="499"/>
      <c r="CD48" s="1709" t="s">
        <v>495</v>
      </c>
      <c r="CE48" s="1709"/>
      <c r="CF48" s="1713" t="s">
        <v>54</v>
      </c>
      <c r="CG48" s="3106">
        <f>'15'!CJ48</f>
        <v>8914.2343299999993</v>
      </c>
      <c r="CH48" s="3106"/>
      <c r="CI48" s="920" t="s">
        <v>55</v>
      </c>
      <c r="CJ48" s="3174">
        <f t="shared" si="77"/>
        <v>8915.0077299999994</v>
      </c>
      <c r="CK48" s="3174"/>
      <c r="CL48" s="2430"/>
      <c r="CM48" s="1760" t="s">
        <v>263</v>
      </c>
      <c r="CN48" s="2945">
        <f>VLOOKUP($B$1,'[1]Bulk Tanks'!$C$3:$V$9967,18,0)</f>
        <v>6.44</v>
      </c>
      <c r="CO48" s="2946">
        <f>VLOOKUP($B$1,'[1]Bulk Tanks'!$C$3:$V$9967,6,0)</f>
        <v>6542</v>
      </c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60">
        <f>CQ68</f>
        <v>0</v>
      </c>
      <c r="CK49" s="3160"/>
      <c r="CM49" s="1760" t="s">
        <v>444</v>
      </c>
      <c r="CN49" s="3051">
        <f>VLOOKUP($B$1,'[1]Bulk Tanks'!$C$3:$V$9967,19,0)</f>
        <v>0</v>
      </c>
      <c r="CO49" s="3053"/>
      <c r="CP49" s="1691" t="s">
        <v>568</v>
      </c>
      <c r="CQ49" s="1692">
        <f>VLOOKUP($B$1,'[1]Bulk Tanks'!$C$3:$X$9967,21,0)</f>
        <v>1700</v>
      </c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62" t="s">
        <v>565</v>
      </c>
      <c r="CF50" s="3162"/>
      <c r="CG50" s="3162"/>
      <c r="CH50" s="3162"/>
      <c r="CI50" s="3162"/>
      <c r="CJ50" s="3161"/>
      <c r="CK50" s="3161"/>
      <c r="CM50" s="1760" t="s">
        <v>546</v>
      </c>
      <c r="CN50" s="3051">
        <f>VLOOKUP($B$1,'[1]Bulk Tanks'!$C$3:$V$9967,20,0)</f>
        <v>800</v>
      </c>
      <c r="CO50" s="3053"/>
      <c r="CP50" s="1691" t="s">
        <v>1233</v>
      </c>
      <c r="CQ50" s="1692">
        <f>VLOOKUP($B$1,'[1]Bulk Tanks'!$C$3:$X$9967,22,0)</f>
        <v>3</v>
      </c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081" t="s">
        <v>548</v>
      </c>
      <c r="CN52" s="3082"/>
      <c r="CO52" s="3082"/>
      <c r="CP52" s="3083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542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272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42081195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9452975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32111520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29442550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29380620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5753000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1621355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8915.0077299999994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0">
      <pane xSplit="1" ySplit="7" topLeftCell="CA28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Z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2">
      <pane xSplit="1" ySplit="7" topLeftCell="BK20" activePane="bottomRight" state="frozen"/>
      <selection pane="bottomRight" activeCell="BV30" sqref="BV30:BW3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CM8" activePane="bottomRight" state="frozen"/>
      <selection pane="bottomRight" activeCell="CW33" sqref="CW3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05">
    <mergeCell ref="DE6:DF6"/>
    <mergeCell ref="AE36:AJ36"/>
    <mergeCell ref="CI6:CJ6"/>
    <mergeCell ref="CP6:CQ6"/>
    <mergeCell ref="DA6:DB6"/>
    <mergeCell ref="DC6:DD6"/>
    <mergeCell ref="A4:F4"/>
    <mergeCell ref="BD4:BF4"/>
    <mergeCell ref="CC4:CE4"/>
    <mergeCell ref="G36:L36"/>
    <mergeCell ref="O36:R36"/>
    <mergeCell ref="U36:X36"/>
    <mergeCell ref="AU5:AW5"/>
    <mergeCell ref="AU6:AW6"/>
    <mergeCell ref="AY5:BA5"/>
    <mergeCell ref="AY6:BA6"/>
    <mergeCell ref="AI6:AO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DI5:DK5"/>
    <mergeCell ref="DG6:DH6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9:CO49"/>
    <mergeCell ref="CN50:CO50"/>
    <mergeCell ref="CE50:CI50"/>
    <mergeCell ref="CJ46:CK46"/>
    <mergeCell ref="CJ47:CK47"/>
    <mergeCell ref="CN40:CO40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J42:CK42"/>
    <mergeCell ref="CG43:CH43"/>
    <mergeCell ref="CJ43:CK43"/>
    <mergeCell ref="CG44:CH44"/>
    <mergeCell ref="CM39:CQ39"/>
  </mergeCells>
  <conditionalFormatting sqref="AX1:AX2 AV1:AV2 DN2:DQ3">
    <cfRule type="cellIs" dxfId="1367" priority="159" stopIfTrue="1" operator="lessThanOrEqual">
      <formula>0</formula>
    </cfRule>
  </conditionalFormatting>
  <conditionalFormatting sqref="CN40:CQ40">
    <cfRule type="cellIs" dxfId="1366" priority="147" operator="between">
      <formula>1</formula>
      <formula>6500</formula>
    </cfRule>
  </conditionalFormatting>
  <conditionalFormatting sqref="CN41:CQ41">
    <cfRule type="cellIs" dxfId="1365" priority="146" operator="between">
      <formula>1</formula>
      <formula>2500</formula>
    </cfRule>
  </conditionalFormatting>
  <conditionalFormatting sqref="CN42:CO42">
    <cfRule type="cellIs" dxfId="1364" priority="145" operator="between">
      <formula>1</formula>
      <formula>6</formula>
    </cfRule>
  </conditionalFormatting>
  <conditionalFormatting sqref="CP42:CQ42">
    <cfRule type="cellIs" dxfId="1363" priority="144" operator="between">
      <formula>1</formula>
      <formula>9</formula>
    </cfRule>
  </conditionalFormatting>
  <conditionalFormatting sqref="CN43:CQ43">
    <cfRule type="cellIs" dxfId="1362" priority="143" operator="between">
      <formula>1</formula>
      <formula>2500</formula>
    </cfRule>
  </conditionalFormatting>
  <conditionalFormatting sqref="CQ45">
    <cfRule type="cellIs" dxfId="1361" priority="142" operator="between">
      <formula>1</formula>
      <formula>9</formula>
    </cfRule>
  </conditionalFormatting>
  <conditionalFormatting sqref="CN46:CQ46">
    <cfRule type="cellIs" dxfId="1360" priority="141" operator="between">
      <formula>1</formula>
      <formula>1000</formula>
    </cfRule>
  </conditionalFormatting>
  <conditionalFormatting sqref="CN47:CO47">
    <cfRule type="cellIs" dxfId="1359" priority="140" operator="between">
      <formula>1</formula>
      <formula>4</formula>
    </cfRule>
  </conditionalFormatting>
  <conditionalFormatting sqref="BX2:CA3">
    <cfRule type="cellIs" dxfId="1358" priority="139" stopIfTrue="1" operator="lessThanOrEqual">
      <formula>0</formula>
    </cfRule>
  </conditionalFormatting>
  <conditionalFormatting sqref="GL8:GL31">
    <cfRule type="cellIs" dxfId="1357" priority="138" operator="lessThan">
      <formula>1</formula>
    </cfRule>
  </conditionalFormatting>
  <conditionalFormatting sqref="GX8:GX31">
    <cfRule type="cellIs" dxfId="1356" priority="137" operator="lessThan">
      <formula>1</formula>
    </cfRule>
  </conditionalFormatting>
  <conditionalFormatting sqref="HJ8:HJ31">
    <cfRule type="cellIs" dxfId="1355" priority="136" operator="lessThan">
      <formula>1</formula>
    </cfRule>
  </conditionalFormatting>
  <conditionalFormatting sqref="W8">
    <cfRule type="cellIs" dxfId="1354" priority="120" operator="between">
      <formula>$Z$8-0.1</formula>
      <formula>0.001</formula>
    </cfRule>
  </conditionalFormatting>
  <conditionalFormatting sqref="W9">
    <cfRule type="cellIs" dxfId="1353" priority="119" operator="between">
      <formula>$Z$9-0.1</formula>
      <formula>0.0001</formula>
    </cfRule>
  </conditionalFormatting>
  <conditionalFormatting sqref="W10">
    <cfRule type="cellIs" dxfId="1352" priority="118" operator="between">
      <formula>$Z$10-0.1</formula>
      <formula>0.01</formula>
    </cfRule>
  </conditionalFormatting>
  <conditionalFormatting sqref="W11">
    <cfRule type="cellIs" dxfId="1351" priority="117" operator="between">
      <formula>$Z$11-0.1</formula>
      <formula>0.0101</formula>
    </cfRule>
  </conditionalFormatting>
  <conditionalFormatting sqref="W12">
    <cfRule type="cellIs" dxfId="1350" priority="116" operator="between">
      <formula>$Z$12-0.1</formula>
      <formula>0.001</formula>
    </cfRule>
  </conditionalFormatting>
  <conditionalFormatting sqref="W13">
    <cfRule type="cellIs" dxfId="1349" priority="115" operator="between">
      <formula>$Z$13-0.1</formula>
      <formula>0.001</formula>
    </cfRule>
  </conditionalFormatting>
  <conditionalFormatting sqref="W14">
    <cfRule type="cellIs" dxfId="1348" priority="114" operator="between">
      <formula>$Z$14-0.1</formula>
      <formula>0.001</formula>
    </cfRule>
  </conditionalFormatting>
  <conditionalFormatting sqref="W15">
    <cfRule type="cellIs" dxfId="1347" priority="113" operator="between">
      <formula>$Z$15-0.1</formula>
      <formula>0.001</formula>
    </cfRule>
  </conditionalFormatting>
  <conditionalFormatting sqref="W16">
    <cfRule type="cellIs" dxfId="1346" priority="112" operator="between">
      <formula>$Z$16-0.1</formula>
      <formula>0.001</formula>
    </cfRule>
  </conditionalFormatting>
  <conditionalFormatting sqref="W17">
    <cfRule type="cellIs" dxfId="1345" priority="111" operator="between">
      <formula>$Z$17-0.1</formula>
      <formula>0.001</formula>
    </cfRule>
  </conditionalFormatting>
  <conditionalFormatting sqref="W18">
    <cfRule type="cellIs" dxfId="1344" priority="110" operator="between">
      <formula>$Z$18-0.1</formula>
      <formula>0.001</formula>
    </cfRule>
  </conditionalFormatting>
  <conditionalFormatting sqref="W19">
    <cfRule type="cellIs" dxfId="1343" priority="109" operator="between">
      <formula>$Z$19-0.1</formula>
      <formula>0.001</formula>
    </cfRule>
  </conditionalFormatting>
  <conditionalFormatting sqref="W20">
    <cfRule type="cellIs" dxfId="1342" priority="108" operator="between">
      <formula>$Z$20-0.1</formula>
      <formula>0.001</formula>
    </cfRule>
  </conditionalFormatting>
  <conditionalFormatting sqref="W21">
    <cfRule type="cellIs" dxfId="1341" priority="107" operator="between">
      <formula>$Z$21-0.1</formula>
      <formula>0.0001</formula>
    </cfRule>
  </conditionalFormatting>
  <conditionalFormatting sqref="W22">
    <cfRule type="cellIs" dxfId="1340" priority="106" operator="between">
      <formula>$Z$22-0.1</formula>
      <formula>0.0001</formula>
    </cfRule>
  </conditionalFormatting>
  <conditionalFormatting sqref="W23">
    <cfRule type="cellIs" dxfId="1339" priority="105" operator="between">
      <formula>$Z$23-0.1</formula>
      <formula>0.0001</formula>
    </cfRule>
  </conditionalFormatting>
  <conditionalFormatting sqref="W24">
    <cfRule type="cellIs" dxfId="1338" priority="104" operator="between">
      <formula>$Z$24-0.1</formula>
      <formula>0.0001</formula>
    </cfRule>
  </conditionalFormatting>
  <conditionalFormatting sqref="W25">
    <cfRule type="cellIs" dxfId="1337" priority="103" operator="between">
      <formula>$Z$25-0.1</formula>
      <formula>0.0001</formula>
    </cfRule>
  </conditionalFormatting>
  <conditionalFormatting sqref="W26">
    <cfRule type="cellIs" dxfId="1336" priority="102" operator="between">
      <formula>$Z$26-0.1</formula>
      <formula>0.0001</formula>
    </cfRule>
  </conditionalFormatting>
  <conditionalFormatting sqref="W27">
    <cfRule type="cellIs" dxfId="1335" priority="101" operator="between">
      <formula>$Z$27-0.1</formula>
      <formula>0.0001</formula>
    </cfRule>
  </conditionalFormatting>
  <conditionalFormatting sqref="W28">
    <cfRule type="cellIs" dxfId="1334" priority="100" operator="between">
      <formula>$Z$28-0.1</formula>
      <formula>0.0001</formula>
    </cfRule>
  </conditionalFormatting>
  <conditionalFormatting sqref="W29">
    <cfRule type="cellIs" dxfId="1333" priority="99" operator="between">
      <formula>$Z$29-0.1</formula>
      <formula>0.0001</formula>
    </cfRule>
  </conditionalFormatting>
  <conditionalFormatting sqref="W30">
    <cfRule type="cellIs" dxfId="1332" priority="98" operator="between">
      <formula>$Z$30-0.1</formula>
      <formula>0.0001</formula>
    </cfRule>
  </conditionalFormatting>
  <conditionalFormatting sqref="W31">
    <cfRule type="cellIs" dxfId="1331" priority="97" operator="between">
      <formula>$Z$31-0.1</formula>
      <formula>0.0001</formula>
    </cfRule>
  </conditionalFormatting>
  <conditionalFormatting sqref="AL8">
    <cfRule type="cellIs" dxfId="1330" priority="72" operator="between">
      <formula>$AO$8-0.1</formula>
      <formula>0.0001</formula>
    </cfRule>
  </conditionalFormatting>
  <conditionalFormatting sqref="AL9">
    <cfRule type="cellIs" dxfId="1329" priority="71" operator="between">
      <formula>$AO$9-0.1</formula>
      <formula>0.0001</formula>
    </cfRule>
  </conditionalFormatting>
  <conditionalFormatting sqref="AL10">
    <cfRule type="cellIs" dxfId="1328" priority="70" operator="between">
      <formula>$AO$10-0.1</formula>
      <formula>0.0001</formula>
    </cfRule>
  </conditionalFormatting>
  <conditionalFormatting sqref="AL11">
    <cfRule type="cellIs" dxfId="1327" priority="69" operator="between">
      <formula>$AO$11-0.1</formula>
      <formula>0.0001</formula>
    </cfRule>
  </conditionalFormatting>
  <conditionalFormatting sqref="AL12">
    <cfRule type="cellIs" dxfId="1326" priority="68" operator="between">
      <formula>$AO$12-0.1</formula>
      <formula>0.0001</formula>
    </cfRule>
  </conditionalFormatting>
  <conditionalFormatting sqref="AL13">
    <cfRule type="cellIs" dxfId="1325" priority="67" operator="between">
      <formula>$AO$13-0.1</formula>
      <formula>0.0001</formula>
    </cfRule>
  </conditionalFormatting>
  <conditionalFormatting sqref="AL14">
    <cfRule type="cellIs" dxfId="1324" priority="66" operator="between">
      <formula>$AO$14-0.1</formula>
      <formula>0.0001</formula>
    </cfRule>
  </conditionalFormatting>
  <conditionalFormatting sqref="AL15">
    <cfRule type="cellIs" dxfId="1323" priority="65" operator="between">
      <formula>$AO$15-0.1</formula>
      <formula>0.0001</formula>
    </cfRule>
  </conditionalFormatting>
  <conditionalFormatting sqref="AL16">
    <cfRule type="cellIs" dxfId="1322" priority="64" operator="between">
      <formula>$AO$16-0.1</formula>
      <formula>0.0001</formula>
    </cfRule>
  </conditionalFormatting>
  <conditionalFormatting sqref="AL17">
    <cfRule type="cellIs" dxfId="1321" priority="63" operator="between">
      <formula>$AO$17-0.1</formula>
      <formula>0.00001</formula>
    </cfRule>
  </conditionalFormatting>
  <conditionalFormatting sqref="AL18">
    <cfRule type="cellIs" dxfId="1320" priority="62" operator="between">
      <formula>$AO$18-0.1</formula>
      <formula>0.0001</formula>
    </cfRule>
  </conditionalFormatting>
  <conditionalFormatting sqref="AL19">
    <cfRule type="cellIs" dxfId="1319" priority="61" operator="between">
      <formula>$AO$19-0.1</formula>
      <formula>0.0001</formula>
    </cfRule>
  </conditionalFormatting>
  <conditionalFormatting sqref="AL20">
    <cfRule type="cellIs" dxfId="1318" priority="60" operator="between">
      <formula>$AO$20-0.1</formula>
      <formula>0.0001</formula>
    </cfRule>
  </conditionalFormatting>
  <conditionalFormatting sqref="AL21">
    <cfRule type="cellIs" dxfId="1317" priority="59" operator="between">
      <formula>$AO$21-0.1</formula>
      <formula>0.0001</formula>
    </cfRule>
  </conditionalFormatting>
  <conditionalFormatting sqref="AL22">
    <cfRule type="cellIs" dxfId="1316" priority="58" operator="between">
      <formula>$AO$22-0.1</formula>
      <formula>0.0001</formula>
    </cfRule>
  </conditionalFormatting>
  <conditionalFormatting sqref="AL23">
    <cfRule type="cellIs" dxfId="1315" priority="57" operator="between">
      <formula>$AO$23-0.1</formula>
      <formula>0.0001</formula>
    </cfRule>
  </conditionalFormatting>
  <conditionalFormatting sqref="AL24">
    <cfRule type="cellIs" dxfId="1314" priority="56" operator="between">
      <formula>$AO$24-0.1</formula>
      <formula>0.0001</formula>
    </cfRule>
  </conditionalFormatting>
  <conditionalFormatting sqref="AL25">
    <cfRule type="cellIs" dxfId="1313" priority="55" operator="between">
      <formula>$AO$25-0.1</formula>
      <formula>0.0001</formula>
    </cfRule>
  </conditionalFormatting>
  <conditionalFormatting sqref="AL26">
    <cfRule type="cellIs" dxfId="1312" priority="54" operator="between">
      <formula>$AO$26-0.1</formula>
      <formula>0.0001</formula>
    </cfRule>
  </conditionalFormatting>
  <conditionalFormatting sqref="AL27">
    <cfRule type="cellIs" dxfId="1311" priority="53" operator="between">
      <formula>$AO$27-0.1</formula>
      <formula>0.0001</formula>
    </cfRule>
  </conditionalFormatting>
  <conditionalFormatting sqref="AL28">
    <cfRule type="cellIs" dxfId="1310" priority="52" operator="between">
      <formula>$AO$28-0.1</formula>
      <formula>0.0001</formula>
    </cfRule>
  </conditionalFormatting>
  <conditionalFormatting sqref="AL29">
    <cfRule type="cellIs" dxfId="1309" priority="51" operator="between">
      <formula>$AO$29-0.1</formula>
      <formula>0.0001</formula>
    </cfRule>
  </conditionalFormatting>
  <conditionalFormatting sqref="AL30">
    <cfRule type="cellIs" dxfId="1308" priority="50" operator="between">
      <formula>$AO$30-0.1</formula>
      <formula>0.0001</formula>
    </cfRule>
  </conditionalFormatting>
  <conditionalFormatting sqref="AL31">
    <cfRule type="cellIs" dxfId="1307" priority="49" operator="between">
      <formula>$AO$31-0.1</formula>
      <formula>0.0001</formula>
    </cfRule>
  </conditionalFormatting>
  <conditionalFormatting sqref="AE8">
    <cfRule type="cellIs" dxfId="1306" priority="24" operator="between">
      <formula>$AH$8-0.1</formula>
      <formula>0.0001</formula>
    </cfRule>
  </conditionalFormatting>
  <conditionalFormatting sqref="AE9">
    <cfRule type="cellIs" dxfId="1305" priority="23" operator="between">
      <formula>$AH$9-0.1</formula>
      <formula>0.0001</formula>
    </cfRule>
  </conditionalFormatting>
  <conditionalFormatting sqref="AE10">
    <cfRule type="cellIs" dxfId="1304" priority="22" operator="between">
      <formula>$AH$10-0.1</formula>
      <formula>0.0001</formula>
    </cfRule>
  </conditionalFormatting>
  <conditionalFormatting sqref="AE11">
    <cfRule type="cellIs" dxfId="1303" priority="21" operator="between">
      <formula>$AH$11-0.1</formula>
      <formula>0.0001</formula>
    </cfRule>
  </conditionalFormatting>
  <conditionalFormatting sqref="AE12">
    <cfRule type="cellIs" dxfId="1302" priority="20" operator="between">
      <formula>$AH$12-0.1</formula>
      <formula>0.0001</formula>
    </cfRule>
  </conditionalFormatting>
  <conditionalFormatting sqref="AE13">
    <cfRule type="cellIs" dxfId="1301" priority="19" operator="between">
      <formula>$AH$13-0.1</formula>
      <formula>0.0001</formula>
    </cfRule>
  </conditionalFormatting>
  <conditionalFormatting sqref="AE14">
    <cfRule type="cellIs" dxfId="1300" priority="18" operator="between">
      <formula>$AH$14-0.1</formula>
      <formula>0.0001</formula>
    </cfRule>
  </conditionalFormatting>
  <conditionalFormatting sqref="AE15">
    <cfRule type="cellIs" dxfId="1299" priority="17" operator="between">
      <formula>$AH$15-0.1</formula>
      <formula>0.0001</formula>
    </cfRule>
  </conditionalFormatting>
  <conditionalFormatting sqref="AE16">
    <cfRule type="cellIs" dxfId="1298" priority="16" operator="between">
      <formula>$AH$16-0.1</formula>
      <formula>0.0001</formula>
    </cfRule>
  </conditionalFormatting>
  <conditionalFormatting sqref="AE18">
    <cfRule type="cellIs" dxfId="1297" priority="15" operator="between">
      <formula>$AH$18-0.1</formula>
      <formula>0.0001</formula>
    </cfRule>
  </conditionalFormatting>
  <conditionalFormatting sqref="AE19">
    <cfRule type="cellIs" dxfId="1296" priority="14" operator="between">
      <formula>$AH$19-0.1</formula>
      <formula>0.0001</formula>
    </cfRule>
  </conditionalFormatting>
  <conditionalFormatting sqref="AE20">
    <cfRule type="cellIs" dxfId="1295" priority="13" operator="between">
      <formula>$AH$20-0.1</formula>
      <formula>0.0001</formula>
    </cfRule>
  </conditionalFormatting>
  <conditionalFormatting sqref="AE21">
    <cfRule type="cellIs" dxfId="1294" priority="12" operator="between">
      <formula>$AH$21-0.1</formula>
      <formula>0.0001</formula>
    </cfRule>
  </conditionalFormatting>
  <conditionalFormatting sqref="AE22">
    <cfRule type="cellIs" dxfId="1293" priority="11" operator="between">
      <formula>$AH$22-0.1</formula>
      <formula>0.0001</formula>
    </cfRule>
  </conditionalFormatting>
  <conditionalFormatting sqref="AE23">
    <cfRule type="cellIs" dxfId="1292" priority="10" operator="between">
      <formula>$AH$23-0.1</formula>
      <formula>0.0001</formula>
    </cfRule>
  </conditionalFormatting>
  <conditionalFormatting sqref="AE24">
    <cfRule type="cellIs" dxfId="1291" priority="9" operator="between">
      <formula>$AH$24-0.1</formula>
      <formula>0.0001</formula>
    </cfRule>
  </conditionalFormatting>
  <conditionalFormatting sqref="AE25">
    <cfRule type="cellIs" dxfId="1290" priority="8" operator="between">
      <formula>$AH$25-0.1</formula>
      <formula>0.0001</formula>
    </cfRule>
  </conditionalFormatting>
  <conditionalFormatting sqref="AE26">
    <cfRule type="cellIs" dxfId="1289" priority="7" operator="between">
      <formula>$AH$26-0.1</formula>
      <formula>0.0001</formula>
    </cfRule>
  </conditionalFormatting>
  <conditionalFormatting sqref="AE27">
    <cfRule type="cellIs" dxfId="1288" priority="6" operator="between">
      <formula>$AH$27-0.1</formula>
      <formula>0.0001</formula>
    </cfRule>
  </conditionalFormatting>
  <conditionalFormatting sqref="AE28">
    <cfRule type="cellIs" dxfId="1287" priority="5" operator="between">
      <formula>$AH$28-0.1</formula>
      <formula>0.0001</formula>
    </cfRule>
  </conditionalFormatting>
  <conditionalFormatting sqref="AE29">
    <cfRule type="cellIs" dxfId="1286" priority="4" operator="between">
      <formula>$AH$29-0.1</formula>
      <formula>0.0001</formula>
    </cfRule>
  </conditionalFormatting>
  <conditionalFormatting sqref="AE30">
    <cfRule type="cellIs" dxfId="1285" priority="3" operator="between">
      <formula>$AH$30-0.1</formula>
      <formula>0.0001</formula>
    </cfRule>
  </conditionalFormatting>
  <conditionalFormatting sqref="AE31">
    <cfRule type="cellIs" dxfId="1284" priority="2" operator="between">
      <formula>$AH$31-0.1</formula>
      <formula>0.0001</formula>
    </cfRule>
  </conditionalFormatting>
  <conditionalFormatting sqref="AE17">
    <cfRule type="cellIs" dxfId="1283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theme="8" tint="0.59999389629810485"/>
  </sheetPr>
  <dimension ref="A1:HO349"/>
  <sheetViews>
    <sheetView zoomScale="39" zoomScaleNormal="39" zoomScaleSheetLayoutView="59" workbookViewId="0">
      <pane xSplit="1" ySplit="7" topLeftCell="CQ8" activePane="bottomRight" state="frozen"/>
      <selection activeCell="CV31" sqref="CV31"/>
      <selection pane="topRight" activeCell="CV31" sqref="CV31"/>
      <selection pane="bottomLeft" activeCell="CV31" sqref="CV31"/>
      <selection pane="bottomRight" activeCell="CX23" sqref="CX2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10.85546875" style="444" customWidth="1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0">
        <f>'16'!B1:L1+1</f>
        <v>43298</v>
      </c>
      <c r="C1" s="3170"/>
      <c r="D1" s="3170"/>
      <c r="E1" s="3170"/>
      <c r="F1" s="3170"/>
      <c r="G1" s="3170"/>
      <c r="H1" s="3170"/>
      <c r="I1" s="3170"/>
      <c r="J1" s="3170"/>
      <c r="K1" s="3170"/>
      <c r="L1" s="3170"/>
      <c r="N1" s="3130" t="s">
        <v>1</v>
      </c>
      <c r="O1" s="3130"/>
      <c r="P1" s="3130"/>
      <c r="Q1" s="3130"/>
      <c r="R1" s="3130"/>
      <c r="S1" s="3130"/>
      <c r="T1" s="3130"/>
      <c r="U1" s="3130"/>
      <c r="V1" s="3130"/>
      <c r="W1" s="3130"/>
      <c r="X1" s="3130"/>
      <c r="Y1" s="3130"/>
      <c r="Z1" s="3130"/>
      <c r="AA1" s="3130"/>
      <c r="AB1" s="3130"/>
      <c r="AC1" s="3130"/>
      <c r="AD1" s="3130"/>
      <c r="AE1" s="3130"/>
      <c r="AF1" s="3130"/>
      <c r="AG1" s="3130"/>
      <c r="AH1" s="3130"/>
      <c r="AI1" s="3130"/>
      <c r="AJ1" s="3130"/>
      <c r="AK1" s="3130"/>
      <c r="AL1" s="3130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31">
        <v>4</v>
      </c>
      <c r="AW1" s="3131"/>
      <c r="AX1" s="3131">
        <v>20</v>
      </c>
      <c r="AY1" s="3131"/>
      <c r="AZ1" s="849"/>
      <c r="BA1" s="849"/>
      <c r="BB1" s="444"/>
      <c r="BC1" s="444"/>
      <c r="BD1" s="3148" t="s">
        <v>1</v>
      </c>
      <c r="BE1" s="3148"/>
      <c r="BF1" s="3148"/>
      <c r="BG1" s="3148"/>
      <c r="BH1" s="3148"/>
      <c r="BI1" s="3148"/>
      <c r="BJ1" s="3148"/>
      <c r="BK1" s="3148"/>
      <c r="BL1" s="3148"/>
      <c r="BM1" s="3148"/>
      <c r="BN1" s="3148"/>
      <c r="BO1" s="3148"/>
      <c r="BP1" s="3148"/>
      <c r="BQ1" s="3148"/>
      <c r="BR1" s="3148"/>
      <c r="BS1" s="3148"/>
      <c r="BT1" s="3148"/>
      <c r="BU1" s="3148"/>
      <c r="BY1" s="445"/>
      <c r="BZ1" s="445"/>
      <c r="CA1" s="446"/>
      <c r="CB1" s="447"/>
      <c r="CC1" s="441"/>
      <c r="CE1" s="439"/>
      <c r="CF1" s="3148" t="s">
        <v>1</v>
      </c>
      <c r="CG1" s="3148"/>
      <c r="CH1" s="3148"/>
      <c r="CI1" s="3148"/>
      <c r="CJ1" s="3148"/>
      <c r="CK1" s="3148"/>
      <c r="CL1" s="3148"/>
      <c r="CM1" s="3148"/>
      <c r="CN1" s="3148"/>
      <c r="CO1" s="3148"/>
      <c r="CP1" s="3148"/>
      <c r="CQ1" s="3148"/>
      <c r="CR1" s="3148"/>
      <c r="CS1" s="3148"/>
      <c r="CT1" s="3148"/>
      <c r="CU1" s="3148"/>
      <c r="CV1" s="3148"/>
      <c r="CW1" s="1706"/>
      <c r="CX1" s="1706"/>
      <c r="CY1" s="1706"/>
      <c r="DL1" s="914"/>
      <c r="DM1" s="915"/>
      <c r="DN1" s="3151"/>
      <c r="DO1" s="3151"/>
      <c r="DP1" s="3152"/>
      <c r="DQ1" s="3153"/>
    </row>
    <row r="2" spans="1:222" ht="15" customHeight="1" thickBot="1" x14ac:dyDescent="0.3">
      <c r="A2" s="3147" t="s">
        <v>4</v>
      </c>
      <c r="B2" s="3147"/>
      <c r="C2" s="3147"/>
      <c r="D2" s="3147"/>
      <c r="E2" s="3147"/>
      <c r="F2" s="3147"/>
      <c r="G2" s="1726">
        <v>24</v>
      </c>
      <c r="H2" s="902"/>
      <c r="I2" s="901"/>
      <c r="J2" s="901"/>
      <c r="K2" s="896"/>
      <c r="L2" s="902"/>
      <c r="M2" s="448"/>
      <c r="N2" s="3130"/>
      <c r="O2" s="3130"/>
      <c r="P2" s="3130"/>
      <c r="Q2" s="3130"/>
      <c r="R2" s="3130"/>
      <c r="S2" s="3130"/>
      <c r="T2" s="3130"/>
      <c r="U2" s="3130"/>
      <c r="V2" s="3130"/>
      <c r="W2" s="3130"/>
      <c r="X2" s="3130"/>
      <c r="Y2" s="3130"/>
      <c r="Z2" s="3130"/>
      <c r="AA2" s="3130"/>
      <c r="AB2" s="3130"/>
      <c r="AC2" s="3130"/>
      <c r="AD2" s="3130"/>
      <c r="AE2" s="3130"/>
      <c r="AF2" s="3130"/>
      <c r="AG2" s="3130"/>
      <c r="AH2" s="3130"/>
      <c r="AI2" s="3130"/>
      <c r="AJ2" s="3130"/>
      <c r="AK2" s="3130"/>
      <c r="AL2" s="3130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31">
        <v>5</v>
      </c>
      <c r="AW2" s="3131"/>
      <c r="AX2" s="3131">
        <v>16</v>
      </c>
      <c r="AY2" s="3131"/>
      <c r="AZ2" s="849"/>
      <c r="BA2" s="849"/>
      <c r="BB2" s="444"/>
      <c r="BC2" s="444"/>
      <c r="BD2" s="3148"/>
      <c r="BE2" s="3148"/>
      <c r="BF2" s="3148"/>
      <c r="BG2" s="3148"/>
      <c r="BH2" s="3148"/>
      <c r="BI2" s="3148"/>
      <c r="BJ2" s="3148"/>
      <c r="BK2" s="3148"/>
      <c r="BL2" s="3148"/>
      <c r="BM2" s="3148"/>
      <c r="BN2" s="3148"/>
      <c r="BO2" s="3148"/>
      <c r="BP2" s="3148"/>
      <c r="BQ2" s="3148"/>
      <c r="BR2" s="3148"/>
      <c r="BS2" s="3148"/>
      <c r="BT2" s="3148"/>
      <c r="BU2" s="3148"/>
      <c r="BV2" s="3086" t="s">
        <v>3</v>
      </c>
      <c r="BW2" s="3084"/>
      <c r="BX2" s="3154">
        <f>AV1</f>
        <v>4</v>
      </c>
      <c r="BY2" s="3155"/>
      <c r="BZ2" s="3168">
        <f>AX1</f>
        <v>20</v>
      </c>
      <c r="CA2" s="3183"/>
      <c r="CB2" s="449"/>
      <c r="CE2" s="450"/>
      <c r="CF2" s="3148"/>
      <c r="CG2" s="3148"/>
      <c r="CH2" s="3148"/>
      <c r="CI2" s="3148"/>
      <c r="CJ2" s="3148"/>
      <c r="CK2" s="3148"/>
      <c r="CL2" s="3148"/>
      <c r="CM2" s="3148"/>
      <c r="CN2" s="3148"/>
      <c r="CO2" s="3148"/>
      <c r="CP2" s="3148"/>
      <c r="CQ2" s="3148"/>
      <c r="CR2" s="3148"/>
      <c r="CS2" s="3148"/>
      <c r="CT2" s="3148"/>
      <c r="CU2" s="3148"/>
      <c r="CV2" s="3148"/>
      <c r="CW2" s="1706"/>
      <c r="CX2" s="1706"/>
      <c r="CY2" s="1706"/>
      <c r="DL2" s="3086" t="s">
        <v>3</v>
      </c>
      <c r="DM2" s="3084"/>
      <c r="DN2" s="3156">
        <f>BX2</f>
        <v>4</v>
      </c>
      <c r="DO2" s="3155"/>
      <c r="DP2" s="3156">
        <f>BZ2</f>
        <v>20</v>
      </c>
      <c r="DQ2" s="3155"/>
    </row>
    <row r="3" spans="1:222" ht="15" customHeight="1" thickBot="1" x14ac:dyDescent="0.3">
      <c r="A3" s="3147" t="s">
        <v>501</v>
      </c>
      <c r="B3" s="3147"/>
      <c r="C3" s="3147"/>
      <c r="D3" s="3147"/>
      <c r="E3" s="3147"/>
      <c r="F3" s="3147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1188</v>
      </c>
      <c r="AR3" s="2303">
        <v>21</v>
      </c>
      <c r="AS3" s="908" t="s">
        <v>508</v>
      </c>
      <c r="AT3" s="2335"/>
      <c r="AU3" s="909">
        <v>4</v>
      </c>
      <c r="AV3" s="1199" t="s">
        <v>506</v>
      </c>
      <c r="AW3" s="1200">
        <v>12</v>
      </c>
      <c r="AX3" s="1202" t="s">
        <v>512</v>
      </c>
      <c r="AY3" s="1201">
        <v>14</v>
      </c>
      <c r="AZ3" s="906" t="s">
        <v>507</v>
      </c>
      <c r="BA3" s="910">
        <v>17</v>
      </c>
      <c r="BB3" s="453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086" t="s">
        <v>5</v>
      </c>
      <c r="BW3" s="3084"/>
      <c r="BX3" s="3154">
        <f>AV2</f>
        <v>5</v>
      </c>
      <c r="BY3" s="3155"/>
      <c r="BZ3" s="3180">
        <f>AX2</f>
        <v>16</v>
      </c>
      <c r="CA3" s="3169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086" t="s">
        <v>5</v>
      </c>
      <c r="DM3" s="3084"/>
      <c r="DN3" s="3156">
        <f>BX3</f>
        <v>5</v>
      </c>
      <c r="DO3" s="3155"/>
      <c r="DP3" s="3156">
        <f>BZ3</f>
        <v>16</v>
      </c>
      <c r="DQ3" s="3155"/>
    </row>
    <row r="4" spans="1:222" ht="17.25" customHeight="1" thickBot="1" x14ac:dyDescent="0.3">
      <c r="A4" s="3146" t="s">
        <v>500</v>
      </c>
      <c r="B4" s="3146"/>
      <c r="C4" s="3146"/>
      <c r="D4" s="3146"/>
      <c r="E4" s="3146"/>
      <c r="F4" s="3146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509</v>
      </c>
      <c r="AR4" s="912">
        <v>3</v>
      </c>
      <c r="AS4" s="913" t="s">
        <v>510</v>
      </c>
      <c r="AT4" s="2336"/>
      <c r="AU4" s="910">
        <v>5</v>
      </c>
      <c r="AV4" s="913" t="s">
        <v>1139</v>
      </c>
      <c r="AW4" s="907">
        <v>20</v>
      </c>
      <c r="AX4" s="906" t="s">
        <v>511</v>
      </c>
      <c r="AY4" s="910">
        <v>16</v>
      </c>
      <c r="AZ4" s="906" t="s">
        <v>496</v>
      </c>
      <c r="BA4" s="910">
        <v>18</v>
      </c>
      <c r="BB4" s="456" t="s">
        <v>2</v>
      </c>
      <c r="BC4" s="456"/>
      <c r="BD4" s="3145">
        <f>A6</f>
        <v>43298</v>
      </c>
      <c r="BE4" s="3145"/>
      <c r="BF4" s="3145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45">
        <f>BD4</f>
        <v>43298</v>
      </c>
      <c r="CD4" s="3145"/>
      <c r="CE4" s="3145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7" t="s">
        <v>9</v>
      </c>
      <c r="L5" s="3106"/>
      <c r="M5" s="3118"/>
      <c r="N5" s="3107" t="s">
        <v>10</v>
      </c>
      <c r="O5" s="3106"/>
      <c r="P5" s="3118"/>
      <c r="Q5" s="3107" t="s">
        <v>11</v>
      </c>
      <c r="R5" s="3106"/>
      <c r="S5" s="3118"/>
      <c r="T5" s="3107" t="s">
        <v>12</v>
      </c>
      <c r="U5" s="3106"/>
      <c r="V5" s="3106"/>
      <c r="W5" s="3106"/>
      <c r="X5" s="3106"/>
      <c r="Y5" s="3106"/>
      <c r="Z5" s="3106"/>
      <c r="AA5" s="2332"/>
      <c r="AB5" s="3107" t="s">
        <v>13</v>
      </c>
      <c r="AC5" s="3106"/>
      <c r="AD5" s="3106"/>
      <c r="AE5" s="3106"/>
      <c r="AF5" s="3106"/>
      <c r="AG5" s="3106"/>
      <c r="AH5" s="3118"/>
      <c r="AI5" s="3107" t="s">
        <v>14</v>
      </c>
      <c r="AJ5" s="3106"/>
      <c r="AK5" s="3106"/>
      <c r="AL5" s="3106"/>
      <c r="AM5" s="3106"/>
      <c r="AN5" s="3106"/>
      <c r="AO5" s="3118"/>
      <c r="AP5" s="914" t="s">
        <v>12</v>
      </c>
      <c r="AQ5" s="915"/>
      <c r="AR5" s="915"/>
      <c r="AS5" s="2331"/>
      <c r="AT5" s="2332"/>
      <c r="AU5" s="3107" t="s">
        <v>13</v>
      </c>
      <c r="AV5" s="3106"/>
      <c r="AW5" s="3106"/>
      <c r="AX5" s="1701"/>
      <c r="AY5" s="3107" t="s">
        <v>14</v>
      </c>
      <c r="AZ5" s="3106"/>
      <c r="BA5" s="3106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7" t="s">
        <v>18</v>
      </c>
      <c r="BX5" s="3106"/>
      <c r="BY5" s="3106"/>
      <c r="BZ5" s="3106"/>
      <c r="CA5" s="3106"/>
      <c r="CB5" s="3118"/>
      <c r="CC5" s="893" t="s">
        <v>80</v>
      </c>
      <c r="CD5" s="892"/>
      <c r="CE5" s="892"/>
      <c r="CF5" s="894"/>
      <c r="CG5" s="3086" t="s">
        <v>47</v>
      </c>
      <c r="CH5" s="3085"/>
      <c r="CI5" s="3086" t="s">
        <v>48</v>
      </c>
      <c r="CJ5" s="3085"/>
      <c r="CK5" s="2427" t="s">
        <v>499</v>
      </c>
      <c r="CL5" s="2429"/>
      <c r="CM5" s="895"/>
      <c r="CN5" s="3086" t="s">
        <v>18</v>
      </c>
      <c r="CO5" s="3084"/>
      <c r="CP5" s="3084"/>
      <c r="CQ5" s="3084"/>
      <c r="CR5" s="3084"/>
      <c r="CS5" s="3084"/>
      <c r="CT5" s="3084"/>
      <c r="CU5" s="3084"/>
      <c r="CV5" s="3084"/>
      <c r="CW5" s="3085"/>
      <c r="CX5" s="3086" t="s">
        <v>17</v>
      </c>
      <c r="CY5" s="3084"/>
      <c r="CZ5" s="3084"/>
      <c r="DA5" s="3084"/>
      <c r="DB5" s="3084"/>
      <c r="DC5" s="3084"/>
      <c r="DD5" s="3084"/>
      <c r="DE5" s="3084"/>
      <c r="DF5" s="3085"/>
      <c r="DG5" s="893"/>
      <c r="DH5" s="894"/>
      <c r="DI5" s="3086" t="s">
        <v>80</v>
      </c>
      <c r="DJ5" s="3084"/>
      <c r="DK5" s="3085"/>
      <c r="DL5" s="3086" t="s">
        <v>47</v>
      </c>
      <c r="DM5" s="3084"/>
      <c r="DN5" s="3084"/>
      <c r="DO5" s="3084"/>
      <c r="DP5" s="3084"/>
      <c r="DQ5" s="3085"/>
      <c r="DR5" s="3084" t="s">
        <v>48</v>
      </c>
      <c r="DS5" s="3084"/>
      <c r="DT5" s="3084"/>
      <c r="DU5" s="3084"/>
      <c r="DV5" s="3084"/>
      <c r="DW5" s="3085"/>
      <c r="EG5" s="519"/>
      <c r="EH5" s="519"/>
    </row>
    <row r="6" spans="1:222" s="586" customFormat="1" ht="17.25" customHeight="1" thickTop="1" thickBot="1" x14ac:dyDescent="0.35">
      <c r="A6" s="943">
        <f>B1</f>
        <v>43298</v>
      </c>
      <c r="B6" s="3127" t="s">
        <v>15</v>
      </c>
      <c r="C6" s="3128"/>
      <c r="D6" s="3128"/>
      <c r="E6" s="3128"/>
      <c r="F6" s="3128"/>
      <c r="G6" s="3128"/>
      <c r="H6" s="3128"/>
      <c r="I6" s="3128"/>
      <c r="J6" s="1698"/>
      <c r="K6" s="3127" t="s">
        <v>16</v>
      </c>
      <c r="L6" s="3128"/>
      <c r="M6" s="3129"/>
      <c r="N6" s="3127" t="s">
        <v>16</v>
      </c>
      <c r="O6" s="3128"/>
      <c r="P6" s="3129"/>
      <c r="Q6" s="3127" t="s">
        <v>16</v>
      </c>
      <c r="R6" s="3128"/>
      <c r="S6" s="3129"/>
      <c r="T6" s="3121" t="s">
        <v>17</v>
      </c>
      <c r="U6" s="3122"/>
      <c r="V6" s="3122"/>
      <c r="W6" s="3122"/>
      <c r="X6" s="3122"/>
      <c r="Y6" s="3122"/>
      <c r="Z6" s="3122"/>
      <c r="AA6" s="2334"/>
      <c r="AB6" s="3121" t="s">
        <v>17</v>
      </c>
      <c r="AC6" s="3122"/>
      <c r="AD6" s="3122"/>
      <c r="AE6" s="3122"/>
      <c r="AF6" s="3122"/>
      <c r="AG6" s="3122"/>
      <c r="AH6" s="3123"/>
      <c r="AI6" s="3124" t="s">
        <v>17</v>
      </c>
      <c r="AJ6" s="3125"/>
      <c r="AK6" s="3125"/>
      <c r="AL6" s="3125"/>
      <c r="AM6" s="3125"/>
      <c r="AN6" s="3125"/>
      <c r="AO6" s="3126"/>
      <c r="AP6" s="1304" t="s">
        <v>80</v>
      </c>
      <c r="AQ6" s="1305"/>
      <c r="AR6" s="1699"/>
      <c r="AS6" s="2333"/>
      <c r="AT6" s="2334"/>
      <c r="AU6" s="3132" t="s">
        <v>80</v>
      </c>
      <c r="AV6" s="3133"/>
      <c r="AW6" s="3133"/>
      <c r="AX6" s="1708"/>
      <c r="AY6" s="3132" t="s">
        <v>80</v>
      </c>
      <c r="AZ6" s="3133"/>
      <c r="BA6" s="3133"/>
      <c r="BB6" s="1708"/>
      <c r="BC6" s="3128" t="s">
        <v>47</v>
      </c>
      <c r="BD6" s="3128"/>
      <c r="BE6" s="3128"/>
      <c r="BF6" s="3128"/>
      <c r="BG6" s="2471"/>
      <c r="BH6" s="2471"/>
      <c r="BI6" s="2471"/>
      <c r="BJ6" s="1698"/>
      <c r="BK6" s="3127" t="s">
        <v>48</v>
      </c>
      <c r="BL6" s="3128"/>
      <c r="BM6" s="3128"/>
      <c r="BN6" s="3128"/>
      <c r="BO6" s="2475"/>
      <c r="BP6" s="2475"/>
      <c r="BQ6" s="2475"/>
      <c r="BR6" s="2475"/>
      <c r="BS6" s="2470"/>
      <c r="BT6" s="2471" t="s">
        <v>1179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094" t="s">
        <v>9</v>
      </c>
      <c r="CH6" s="3095"/>
      <c r="CI6" s="3094" t="s">
        <v>10</v>
      </c>
      <c r="CJ6" s="3095"/>
      <c r="CK6" s="881" t="s">
        <v>33</v>
      </c>
      <c r="CL6" s="881" t="s">
        <v>33</v>
      </c>
      <c r="CM6" s="882"/>
      <c r="CN6" s="3094" t="s">
        <v>20</v>
      </c>
      <c r="CO6" s="3105"/>
      <c r="CP6" s="3094" t="s">
        <v>951</v>
      </c>
      <c r="CQ6" s="3095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094" t="s">
        <v>9</v>
      </c>
      <c r="DB6" s="3095"/>
      <c r="DC6" s="3096" t="s">
        <v>10</v>
      </c>
      <c r="DD6" s="3097"/>
      <c r="DE6" s="3092" t="s">
        <v>11</v>
      </c>
      <c r="DF6" s="3093"/>
      <c r="DG6" s="3090" t="s">
        <v>967</v>
      </c>
      <c r="DH6" s="3091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G6" s="2020"/>
      <c r="EH6" s="2020"/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Top="1" thickBot="1" x14ac:dyDescent="0.35">
      <c r="A7" s="942" t="s">
        <v>23</v>
      </c>
      <c r="B7" s="1155" t="s">
        <v>24</v>
      </c>
      <c r="C7" s="1155" t="s">
        <v>890</v>
      </c>
      <c r="D7" s="1155" t="s">
        <v>891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510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497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497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497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497</v>
      </c>
      <c r="AR7" s="1142" t="s">
        <v>28</v>
      </c>
      <c r="AS7" s="2340" t="s">
        <v>510</v>
      </c>
      <c r="AT7" s="2395" t="s">
        <v>1160</v>
      </c>
      <c r="AU7" s="1138" t="s">
        <v>25</v>
      </c>
      <c r="AV7" s="1139" t="s">
        <v>497</v>
      </c>
      <c r="AW7" s="1142" t="s">
        <v>28</v>
      </c>
      <c r="AX7" s="1196"/>
      <c r="AY7" s="1138" t="s">
        <v>25</v>
      </c>
      <c r="AZ7" s="1139" t="s">
        <v>497</v>
      </c>
      <c r="BA7" s="1142" t="s">
        <v>28</v>
      </c>
      <c r="BB7" s="1140" t="s">
        <v>510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50" t="s">
        <v>510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98" t="s">
        <v>49</v>
      </c>
      <c r="BP7" s="1198" t="s">
        <v>890</v>
      </c>
      <c r="BQ7" s="1198" t="s">
        <v>891</v>
      </c>
      <c r="BR7" s="2573" t="s">
        <v>510</v>
      </c>
      <c r="BS7" s="2583" t="s">
        <v>1176</v>
      </c>
      <c r="BT7" s="2572" t="s">
        <v>1177</v>
      </c>
      <c r="BU7" s="2584" t="s">
        <v>1178</v>
      </c>
      <c r="BV7" s="2545" t="s">
        <v>23</v>
      </c>
      <c r="BW7" s="853" t="s">
        <v>32</v>
      </c>
      <c r="BX7" s="854" t="s">
        <v>498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261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181</v>
      </c>
      <c r="GF7" s="1576" t="s">
        <v>182</v>
      </c>
      <c r="GG7" s="1576" t="s">
        <v>183</v>
      </c>
      <c r="GH7" s="1576" t="s">
        <v>184</v>
      </c>
      <c r="GI7" s="1576" t="s">
        <v>104</v>
      </c>
      <c r="GJ7" s="1576" t="s">
        <v>185</v>
      </c>
      <c r="GK7" s="1576" t="s">
        <v>186</v>
      </c>
      <c r="GL7" s="1576" t="s">
        <v>187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181</v>
      </c>
      <c r="GR7" s="1576" t="s">
        <v>182</v>
      </c>
      <c r="GS7" s="1576" t="s">
        <v>183</v>
      </c>
      <c r="GT7" s="1576" t="s">
        <v>184</v>
      </c>
      <c r="GU7" s="1576" t="s">
        <v>104</v>
      </c>
      <c r="GV7" s="1576" t="s">
        <v>185</v>
      </c>
      <c r="GW7" s="1576" t="s">
        <v>186</v>
      </c>
      <c r="GX7" s="1775" t="s">
        <v>187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181</v>
      </c>
      <c r="HD7" s="1576" t="s">
        <v>182</v>
      </c>
      <c r="HE7" s="1576" t="s">
        <v>183</v>
      </c>
      <c r="HF7" s="1576" t="s">
        <v>184</v>
      </c>
      <c r="HG7" s="1576" t="s">
        <v>104</v>
      </c>
      <c r="HH7" s="1576" t="s">
        <v>185</v>
      </c>
      <c r="HI7" s="1576" t="s">
        <v>186</v>
      </c>
      <c r="HJ7" s="1576" t="s">
        <v>187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2"/>
      <c r="AF8" s="2417"/>
      <c r="AG8" s="2561"/>
      <c r="AH8" s="2683" t="str">
        <f>IF(AE8&lt;=0,"",HA8+0.12)</f>
        <v/>
      </c>
      <c r="AI8" s="2418"/>
      <c r="AJ8" s="2414"/>
      <c r="AK8" s="2413"/>
      <c r="AL8" s="2358"/>
      <c r="AM8" s="2417"/>
      <c r="AN8" s="2561"/>
      <c r="AO8" s="2683" t="str">
        <f>IF(AI8&lt;=0,"",HM8+0.12)</f>
        <v/>
      </c>
      <c r="AP8" s="2883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43298.003163310183</v>
      </c>
      <c r="BW8" s="2542" t="s">
        <v>1230</v>
      </c>
      <c r="BX8" s="754">
        <v>34</v>
      </c>
      <c r="BY8" s="755">
        <v>8</v>
      </c>
      <c r="BZ8" s="756">
        <v>8</v>
      </c>
      <c r="CA8" s="757">
        <v>9</v>
      </c>
      <c r="CB8" s="758">
        <v>25</v>
      </c>
      <c r="CC8" s="759">
        <v>7.5</v>
      </c>
      <c r="CD8" s="756">
        <v>7.5</v>
      </c>
      <c r="CE8" s="760">
        <v>8.5</v>
      </c>
      <c r="CF8" s="760">
        <v>23.5</v>
      </c>
      <c r="CG8" s="761" t="s">
        <v>1226</v>
      </c>
      <c r="CH8" s="760">
        <v>12.57264</v>
      </c>
      <c r="CI8" s="762" t="s">
        <v>1227</v>
      </c>
      <c r="CJ8" s="763">
        <v>10.933919999999999</v>
      </c>
      <c r="CK8" s="757">
        <v>23.50656</v>
      </c>
      <c r="CL8" s="2447">
        <v>0.89712000000000003</v>
      </c>
      <c r="CM8" s="2444">
        <v>43298.003163310183</v>
      </c>
      <c r="CN8" s="2393">
        <v>49.877750611246945</v>
      </c>
      <c r="CO8" s="764">
        <v>1537.1846</v>
      </c>
      <c r="CP8" s="1258">
        <v>0</v>
      </c>
      <c r="CQ8" s="765">
        <v>808.81057268722464</v>
      </c>
      <c r="CR8" s="2548">
        <v>0</v>
      </c>
      <c r="CS8" s="2546">
        <v>0</v>
      </c>
      <c r="CT8" s="2547">
        <v>0</v>
      </c>
      <c r="CU8" s="766">
        <v>0</v>
      </c>
      <c r="CV8" s="767">
        <v>0</v>
      </c>
      <c r="CW8" s="768">
        <v>0</v>
      </c>
      <c r="CX8" s="766">
        <v>2.0179022457067375</v>
      </c>
      <c r="CY8" s="767">
        <v>2.0179022457067375</v>
      </c>
      <c r="CZ8" s="768">
        <v>1.9899728028595851</v>
      </c>
      <c r="DA8" s="769">
        <v>0.1996640573004152</v>
      </c>
      <c r="DB8" s="769">
        <v>0.1996640573004152</v>
      </c>
      <c r="DC8" s="769">
        <v>0.1996640573004152</v>
      </c>
      <c r="DD8" s="769">
        <v>0.1996640573004152</v>
      </c>
      <c r="DE8" s="769">
        <v>0.19649478654961494</v>
      </c>
      <c r="DF8" s="770">
        <v>0.19649478654961494</v>
      </c>
      <c r="DG8" s="1301">
        <v>0.85601056803170406</v>
      </c>
      <c r="DH8" s="760">
        <v>1</v>
      </c>
      <c r="DI8" s="1282">
        <v>5.9792166266986413E-2</v>
      </c>
      <c r="DJ8" s="769">
        <v>5.9792166266986413E-2</v>
      </c>
      <c r="DK8" s="771">
        <v>6.0205952884751029E-2</v>
      </c>
      <c r="DL8" s="2618">
        <v>1.103448275862069</v>
      </c>
      <c r="DM8" s="769">
        <v>0.51973630221298239</v>
      </c>
      <c r="DN8" s="769">
        <v>9.6324461343472764E-2</v>
      </c>
      <c r="DO8" s="769">
        <v>4.4222126816380447</v>
      </c>
      <c r="DP8" s="769">
        <v>0.85760717713807821</v>
      </c>
      <c r="DQ8" s="771">
        <v>6.8082416196320521</v>
      </c>
      <c r="DR8" s="2618">
        <v>1.0818120351588913</v>
      </c>
      <c r="DS8" s="769">
        <v>0.5095453943264534</v>
      </c>
      <c r="DT8" s="769">
        <v>0.10199060612838291</v>
      </c>
      <c r="DU8" s="769">
        <v>4.0040623750902142</v>
      </c>
      <c r="DV8" s="769">
        <v>0.79427948821298855</v>
      </c>
      <c r="DW8" s="771">
        <v>4.2909085838017136</v>
      </c>
      <c r="DX8" s="928"/>
      <c r="EG8" s="2021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6.12</v>
      </c>
      <c r="U9" s="2888">
        <v>0.30299999999999999</v>
      </c>
      <c r="V9" s="2402">
        <v>3</v>
      </c>
      <c r="W9" s="2403">
        <v>0.45</v>
      </c>
      <c r="X9" s="2404">
        <v>30.1</v>
      </c>
      <c r="Y9" s="2562">
        <v>8</v>
      </c>
      <c r="Z9" s="2405">
        <f>IF(T9&lt;=0,"",GO9+0.12)</f>
        <v>0.27723270440251568</v>
      </c>
      <c r="AA9" s="2645"/>
      <c r="AB9" s="2406">
        <v>6.11</v>
      </c>
      <c r="AC9" s="2888">
        <v>0.28899999999999998</v>
      </c>
      <c r="AD9" s="2407">
        <v>3</v>
      </c>
      <c r="AE9" s="2773">
        <v>0.43</v>
      </c>
      <c r="AF9" s="2404">
        <v>31</v>
      </c>
      <c r="AG9" s="2562">
        <v>8.1</v>
      </c>
      <c r="AH9" s="2684">
        <f>IF(AE9&lt;=0,"",HA9+0.12)</f>
        <v>0.27919811320754717</v>
      </c>
      <c r="AI9" s="2406">
        <v>6.19</v>
      </c>
      <c r="AJ9" s="2888">
        <v>0.29699999999999999</v>
      </c>
      <c r="AK9" s="2407">
        <v>3</v>
      </c>
      <c r="AL9" s="2403">
        <v>0.38</v>
      </c>
      <c r="AM9" s="2404">
        <v>30</v>
      </c>
      <c r="AN9" s="2562">
        <v>9.1</v>
      </c>
      <c r="AO9" s="2684">
        <f>IF(AI9&lt;=0,"",HM9+0.12)</f>
        <v>0.28851851851851851</v>
      </c>
      <c r="AP9" s="2884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7.11</v>
      </c>
      <c r="BD9" s="2403">
        <v>5.5E-2</v>
      </c>
      <c r="BE9" s="2407">
        <v>1</v>
      </c>
      <c r="BF9" s="2403">
        <v>4</v>
      </c>
      <c r="BG9" s="2562">
        <v>30.6</v>
      </c>
      <c r="BH9" s="2656"/>
      <c r="BI9" s="2656"/>
      <c r="BJ9" s="2400"/>
      <c r="BK9" s="2401">
        <v>7.07</v>
      </c>
      <c r="BL9" s="2403">
        <v>5.1999999999999998E-2</v>
      </c>
      <c r="BM9" s="2407">
        <v>1</v>
      </c>
      <c r="BN9" s="2404">
        <v>4.5</v>
      </c>
      <c r="BO9" s="2562">
        <v>28.9</v>
      </c>
      <c r="BP9" s="2656"/>
      <c r="BQ9" s="2656"/>
      <c r="BR9" s="2638"/>
      <c r="BS9" s="2578">
        <v>3.4</v>
      </c>
      <c r="BT9" s="2562">
        <v>3.2</v>
      </c>
      <c r="BU9" s="2632">
        <v>1.8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5100</v>
      </c>
      <c r="CO9" s="2386"/>
      <c r="CP9" s="2387"/>
      <c r="CQ9" s="2384"/>
      <c r="CR9" s="2383"/>
      <c r="CS9" s="2386"/>
      <c r="CT9" s="2384"/>
      <c r="CU9" s="2380">
        <v>0</v>
      </c>
      <c r="CV9" s="2377">
        <v>0</v>
      </c>
      <c r="CW9" s="2381">
        <v>30</v>
      </c>
      <c r="CX9" s="2380">
        <v>340</v>
      </c>
      <c r="CY9" s="2377">
        <v>340</v>
      </c>
      <c r="CZ9" s="2381">
        <v>380</v>
      </c>
      <c r="DA9" s="2388">
        <v>280</v>
      </c>
      <c r="DB9" s="2388">
        <v>280</v>
      </c>
      <c r="DC9" s="2388">
        <v>280</v>
      </c>
      <c r="DD9" s="2388">
        <v>280</v>
      </c>
      <c r="DE9" s="2388">
        <v>310</v>
      </c>
      <c r="DF9" s="2389">
        <v>310</v>
      </c>
      <c r="DG9" s="2388">
        <v>450</v>
      </c>
      <c r="DH9" s="2390"/>
      <c r="DI9" s="2391">
        <v>850</v>
      </c>
      <c r="DJ9" s="2388">
        <v>850</v>
      </c>
      <c r="DK9" s="2390">
        <v>970</v>
      </c>
      <c r="DL9" s="2619">
        <v>72</v>
      </c>
      <c r="DM9" s="2388">
        <v>90</v>
      </c>
      <c r="DN9" s="2388">
        <v>10</v>
      </c>
      <c r="DO9" s="2388">
        <v>1390</v>
      </c>
      <c r="DP9" s="2388">
        <v>282</v>
      </c>
      <c r="DQ9" s="2390">
        <v>350</v>
      </c>
      <c r="DR9" s="2383">
        <v>40</v>
      </c>
      <c r="DS9" s="2388">
        <v>50</v>
      </c>
      <c r="DT9" s="2388">
        <v>6</v>
      </c>
      <c r="DU9" s="2388">
        <v>720</v>
      </c>
      <c r="DV9" s="2388">
        <v>148</v>
      </c>
      <c r="DW9" s="2390">
        <v>125</v>
      </c>
      <c r="DX9" s="928"/>
      <c r="EG9" s="2021"/>
      <c r="EH9" s="450"/>
      <c r="GD9" s="1728">
        <v>4.1666666666666664E-2</v>
      </c>
      <c r="GE9" s="1777">
        <f t="shared" ref="GE9:GE31" si="30">IF(W9&lt;=0,"",W9)</f>
        <v>0.45</v>
      </c>
      <c r="GF9" s="1793">
        <f t="shared" si="0"/>
        <v>8</v>
      </c>
      <c r="GG9" s="1779">
        <f t="shared" si="1"/>
        <v>31.8</v>
      </c>
      <c r="GH9" s="1777">
        <f t="shared" si="2"/>
        <v>14.31</v>
      </c>
      <c r="GI9" s="1794">
        <f t="shared" si="3"/>
        <v>6.12</v>
      </c>
      <c r="GJ9" s="1794">
        <f t="shared" si="4"/>
        <v>30.1</v>
      </c>
      <c r="GK9" s="1780">
        <f t="shared" si="5"/>
        <v>5</v>
      </c>
      <c r="GL9" s="1781">
        <f t="shared" si="6"/>
        <v>2.8620000000000001</v>
      </c>
      <c r="GM9" s="1782">
        <f t="shared" si="7"/>
        <v>25</v>
      </c>
      <c r="GN9" s="1782">
        <f t="shared" si="8"/>
        <v>6.5</v>
      </c>
      <c r="GO9" s="1783">
        <f t="shared" si="9"/>
        <v>0.15723270440251572</v>
      </c>
      <c r="GP9" s="1580">
        <v>4.1666666666666664E-2</v>
      </c>
      <c r="GQ9" s="1784">
        <f t="shared" ref="GQ9:GQ31" si="31">IF(AE9&lt;=0,"",AE9)</f>
        <v>0.43</v>
      </c>
      <c r="GR9" s="1785">
        <f t="shared" si="10"/>
        <v>8.1</v>
      </c>
      <c r="GS9" s="1786">
        <f t="shared" si="11"/>
        <v>31.407407407407408</v>
      </c>
      <c r="GT9" s="1787">
        <f>GQ9*GS9</f>
        <v>13.505185185185185</v>
      </c>
      <c r="GU9" s="1786">
        <f t="shared" si="13"/>
        <v>6.11</v>
      </c>
      <c r="GV9" s="1786">
        <f t="shared" si="14"/>
        <v>31</v>
      </c>
      <c r="GW9" s="1788">
        <f t="shared" si="15"/>
        <v>5</v>
      </c>
      <c r="GX9" s="1781">
        <f>IF(GW9&lt;=1,"",GT9/GW9)</f>
        <v>2.7010370370370369</v>
      </c>
      <c r="GY9" s="1789">
        <f t="shared" si="17"/>
        <v>25</v>
      </c>
      <c r="GZ9" s="1789">
        <f t="shared" si="18"/>
        <v>6.5</v>
      </c>
      <c r="HA9" s="1790">
        <f t="shared" si="19"/>
        <v>0.15919811320754718</v>
      </c>
      <c r="HB9" s="1580">
        <v>4.1666666666666664E-2</v>
      </c>
      <c r="HC9" s="1784">
        <f t="shared" ref="HC9:HC31" si="32">IF(AL9&lt;=0,"",AL9)</f>
        <v>0.38</v>
      </c>
      <c r="HD9" s="1785">
        <f t="shared" si="20"/>
        <v>9.1</v>
      </c>
      <c r="HE9" s="1786">
        <f t="shared" si="21"/>
        <v>29.670329670329672</v>
      </c>
      <c r="HF9" s="1787">
        <f t="shared" si="22"/>
        <v>11.274725274725276</v>
      </c>
      <c r="HG9" s="1786">
        <f t="shared" si="23"/>
        <v>6.19</v>
      </c>
      <c r="HH9" s="1786">
        <f t="shared" si="24"/>
        <v>30</v>
      </c>
      <c r="HI9" s="1788">
        <f t="shared" si="25"/>
        <v>5</v>
      </c>
      <c r="HJ9" s="1787">
        <f t="shared" si="26"/>
        <v>2.2549450549450549</v>
      </c>
      <c r="HK9" s="1791">
        <f t="shared" si="27"/>
        <v>25</v>
      </c>
      <c r="HL9" s="1791">
        <f t="shared" si="28"/>
        <v>6.5</v>
      </c>
      <c r="HM9" s="1792">
        <f t="shared" si="29"/>
        <v>0.16851851851851851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1"/>
      <c r="AF10" s="2351"/>
      <c r="AG10" s="2563"/>
      <c r="AH10" s="2685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5" t="str">
        <f t="shared" ref="AO10:AO31" si="35">IF(AI10&lt;=0,"",HM10+0.12)</f>
        <v/>
      </c>
      <c r="AP10" s="2885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43298.34029039352</v>
      </c>
      <c r="BW10" s="2542" t="s">
        <v>1230</v>
      </c>
      <c r="BX10" s="754">
        <v>34</v>
      </c>
      <c r="BY10" s="755">
        <v>8</v>
      </c>
      <c r="BZ10" s="756">
        <v>8</v>
      </c>
      <c r="CA10" s="757">
        <v>9</v>
      </c>
      <c r="CB10" s="758">
        <v>25</v>
      </c>
      <c r="CC10" s="759">
        <v>7.5</v>
      </c>
      <c r="CD10" s="756">
        <v>7.5</v>
      </c>
      <c r="CE10" s="760">
        <v>8.5</v>
      </c>
      <c r="CF10" s="760">
        <v>23.5</v>
      </c>
      <c r="CG10" s="761" t="s">
        <v>1226</v>
      </c>
      <c r="CH10" s="760">
        <v>12.57264</v>
      </c>
      <c r="CI10" s="762" t="s">
        <v>1227</v>
      </c>
      <c r="CJ10" s="763">
        <v>10.933919999999999</v>
      </c>
      <c r="CK10" s="757">
        <v>23.50656</v>
      </c>
      <c r="CL10" s="2449">
        <v>0.89712000000000003</v>
      </c>
      <c r="CM10" s="2446">
        <v>43298.34029039352</v>
      </c>
      <c r="CN10" s="2393">
        <v>53.789731051344745</v>
      </c>
      <c r="CO10" s="764"/>
      <c r="CP10" s="1258">
        <v>0</v>
      </c>
      <c r="CQ10" s="765">
        <v>808.81057268722464</v>
      </c>
      <c r="CR10" s="2548">
        <v>0</v>
      </c>
      <c r="CS10" s="2546">
        <v>0</v>
      </c>
      <c r="CT10" s="2547">
        <v>0</v>
      </c>
      <c r="CU10" s="766">
        <v>0</v>
      </c>
      <c r="CV10" s="767">
        <v>0</v>
      </c>
      <c r="CW10" s="768">
        <v>0.97260594566172165</v>
      </c>
      <c r="CX10" s="766">
        <v>2.1366023778071339</v>
      </c>
      <c r="CY10" s="767">
        <v>2.1366023778071339</v>
      </c>
      <c r="CZ10" s="768">
        <v>1.9899728028595851</v>
      </c>
      <c r="DA10" s="769">
        <v>0.1996640573004152</v>
      </c>
      <c r="DB10" s="769">
        <v>0.21392577567901627</v>
      </c>
      <c r="DC10" s="769">
        <v>0.1996640573004152</v>
      </c>
      <c r="DD10" s="769">
        <v>0.21392577567901627</v>
      </c>
      <c r="DE10" s="769">
        <v>0.2028333280512154</v>
      </c>
      <c r="DF10" s="770">
        <v>0.21551041105441637</v>
      </c>
      <c r="DG10" s="1301">
        <v>0.85601056803170406</v>
      </c>
      <c r="DH10" s="760">
        <v>2</v>
      </c>
      <c r="DI10" s="1282">
        <v>5.9088729016786572E-2</v>
      </c>
      <c r="DJ10" s="769">
        <v>5.9088729016786572E-2</v>
      </c>
      <c r="DK10" s="771">
        <v>5.9585272958104105E-2</v>
      </c>
      <c r="DL10" s="2618">
        <v>1.103448275862069</v>
      </c>
      <c r="DM10" s="769">
        <v>0.50241175880588307</v>
      </c>
      <c r="DN10" s="769">
        <v>0.10595690747782002</v>
      </c>
      <c r="DO10" s="769">
        <v>4.3918010796118727</v>
      </c>
      <c r="DP10" s="769">
        <v>0.85152485673284362</v>
      </c>
      <c r="DQ10" s="771">
        <v>6.8082416196320521</v>
      </c>
      <c r="DR10" s="2618">
        <v>1.0818120351588913</v>
      </c>
      <c r="DS10" s="769">
        <v>0.49935448643992436</v>
      </c>
      <c r="DT10" s="769">
        <v>0.10199060612838291</v>
      </c>
      <c r="DU10" s="769">
        <v>4.0040623750902142</v>
      </c>
      <c r="DV10" s="769">
        <v>0.77817922831677933</v>
      </c>
      <c r="DW10" s="771">
        <v>4.2909085838017136</v>
      </c>
      <c r="DX10" s="928"/>
      <c r="EG10" s="450"/>
      <c r="EH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7</v>
      </c>
      <c r="C11" s="1165">
        <v>34</v>
      </c>
      <c r="D11" s="1165">
        <v>18</v>
      </c>
      <c r="E11" s="1164">
        <v>5.21</v>
      </c>
      <c r="F11" s="1165">
        <v>44</v>
      </c>
      <c r="G11" s="1165">
        <v>78</v>
      </c>
      <c r="H11" s="1175">
        <v>30.5</v>
      </c>
      <c r="I11" s="1166">
        <v>0.214</v>
      </c>
      <c r="J11" s="2348"/>
      <c r="K11" s="1630">
        <v>6.12</v>
      </c>
      <c r="L11" s="944">
        <v>16</v>
      </c>
      <c r="M11" s="1151">
        <v>5.5E-2</v>
      </c>
      <c r="N11" s="1630">
        <v>6.1</v>
      </c>
      <c r="O11" s="944">
        <v>16</v>
      </c>
      <c r="P11" s="2348"/>
      <c r="Q11" s="1630">
        <v>6.08</v>
      </c>
      <c r="R11" s="944">
        <v>16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3.9E-2</v>
      </c>
      <c r="AB11" s="2361"/>
      <c r="AC11" s="2347"/>
      <c r="AD11" s="2346"/>
      <c r="AE11" s="2771"/>
      <c r="AF11" s="2351"/>
      <c r="AG11" s="2563"/>
      <c r="AH11" s="2685" t="str">
        <f t="shared" si="34"/>
        <v/>
      </c>
      <c r="AI11" s="2361"/>
      <c r="AJ11" s="2347"/>
      <c r="AK11" s="2346"/>
      <c r="AL11" s="2345"/>
      <c r="AM11" s="2351"/>
      <c r="AN11" s="2563"/>
      <c r="AO11" s="2685" t="str">
        <f t="shared" si="35"/>
        <v/>
      </c>
      <c r="AP11" s="2886">
        <v>2.8000000000000001E-2</v>
      </c>
      <c r="AQ11" s="944">
        <v>1</v>
      </c>
      <c r="AR11" s="1645">
        <v>0.1</v>
      </c>
      <c r="AS11" s="2348"/>
      <c r="AT11" s="2337">
        <v>3.9E-2</v>
      </c>
      <c r="AU11" s="2647">
        <v>2.1000000000000001E-2</v>
      </c>
      <c r="AV11" s="944">
        <v>1</v>
      </c>
      <c r="AW11" s="1645">
        <v>0.12</v>
      </c>
      <c r="AX11" s="2348"/>
      <c r="AY11" s="2647">
        <v>3.7999999999999999E-2</v>
      </c>
      <c r="AZ11" s="944">
        <v>1</v>
      </c>
      <c r="BA11" s="1645">
        <v>0.22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5500</v>
      </c>
      <c r="CO11" s="2386"/>
      <c r="CP11" s="2387"/>
      <c r="CQ11" s="2384"/>
      <c r="CR11" s="2383"/>
      <c r="CS11" s="2386"/>
      <c r="CT11" s="2384"/>
      <c r="CU11" s="2380">
        <v>0</v>
      </c>
      <c r="CV11" s="2377">
        <v>0</v>
      </c>
      <c r="CW11" s="2381">
        <v>30</v>
      </c>
      <c r="CX11" s="2380">
        <v>360</v>
      </c>
      <c r="CY11" s="2377">
        <v>360</v>
      </c>
      <c r="CZ11" s="2381">
        <v>380</v>
      </c>
      <c r="DA11" s="2388">
        <v>280</v>
      </c>
      <c r="DB11" s="2388">
        <v>300</v>
      </c>
      <c r="DC11" s="2388">
        <v>280</v>
      </c>
      <c r="DD11" s="2388">
        <v>300</v>
      </c>
      <c r="DE11" s="2388">
        <v>320</v>
      </c>
      <c r="DF11" s="2389">
        <v>340</v>
      </c>
      <c r="DG11" s="2388">
        <v>450</v>
      </c>
      <c r="DH11" s="2390"/>
      <c r="DI11" s="2391">
        <v>840</v>
      </c>
      <c r="DJ11" s="2388">
        <v>840</v>
      </c>
      <c r="DK11" s="2390">
        <v>960</v>
      </c>
      <c r="DL11" s="2619">
        <v>72</v>
      </c>
      <c r="DM11" s="2388">
        <v>87</v>
      </c>
      <c r="DN11" s="2388">
        <v>11</v>
      </c>
      <c r="DO11" s="2388">
        <v>1380</v>
      </c>
      <c r="DP11" s="2388">
        <v>280</v>
      </c>
      <c r="DQ11" s="2390">
        <v>350</v>
      </c>
      <c r="DR11" s="2383">
        <v>40</v>
      </c>
      <c r="DS11" s="2388">
        <v>49</v>
      </c>
      <c r="DT11" s="2388">
        <v>6</v>
      </c>
      <c r="DU11" s="2388">
        <v>720</v>
      </c>
      <c r="DV11" s="2388">
        <v>145</v>
      </c>
      <c r="DW11" s="2390">
        <v>125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1"/>
      <c r="AF12" s="2351"/>
      <c r="AG12" s="2563"/>
      <c r="AH12" s="2685" t="str">
        <f t="shared" si="34"/>
        <v/>
      </c>
      <c r="AI12" s="2361"/>
      <c r="AJ12" s="2347"/>
      <c r="AK12" s="2346"/>
      <c r="AL12" s="2345"/>
      <c r="AM12" s="2351"/>
      <c r="AN12" s="2563"/>
      <c r="AO12" s="2685" t="str">
        <f t="shared" si="35"/>
        <v/>
      </c>
      <c r="AP12" s="2885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89"/>
      <c r="BT12" s="2690"/>
      <c r="BU12" s="2691"/>
      <c r="BV12" s="2575">
        <v>43298.823789236114</v>
      </c>
      <c r="BW12" s="2542" t="s">
        <v>1230</v>
      </c>
      <c r="BX12" s="754">
        <v>42</v>
      </c>
      <c r="BY12" s="755">
        <v>8.6999999999999993</v>
      </c>
      <c r="BZ12" s="756">
        <v>8.6999999999999993</v>
      </c>
      <c r="CA12" s="757">
        <v>9.6999999999999993</v>
      </c>
      <c r="CB12" s="758">
        <v>27.099999999999998</v>
      </c>
      <c r="CC12" s="759">
        <v>8.1999999999999993</v>
      </c>
      <c r="CD12" s="756">
        <v>8.1999999999999993</v>
      </c>
      <c r="CE12" s="760">
        <v>9.1999999999999993</v>
      </c>
      <c r="CF12" s="760">
        <v>25.599999999999998</v>
      </c>
      <c r="CG12" s="761" t="s">
        <v>1238</v>
      </c>
      <c r="CH12" s="760">
        <v>6.9480000000000004</v>
      </c>
      <c r="CI12" s="762" t="s">
        <v>1227</v>
      </c>
      <c r="CJ12" s="763">
        <v>16.63776</v>
      </c>
      <c r="CK12" s="757">
        <v>23.585760000000001</v>
      </c>
      <c r="CL12" s="2449">
        <v>0.88992000000000004</v>
      </c>
      <c r="CM12" s="2446">
        <v>43298.823789236114</v>
      </c>
      <c r="CN12" s="2393">
        <v>50.072627865642964</v>
      </c>
      <c r="CO12" s="764"/>
      <c r="CP12" s="1258">
        <v>0</v>
      </c>
      <c r="CQ12" s="765">
        <v>681.93832599118946</v>
      </c>
      <c r="CR12" s="2548">
        <v>0</v>
      </c>
      <c r="CS12" s="2546">
        <v>0</v>
      </c>
      <c r="CT12" s="2547">
        <v>0</v>
      </c>
      <c r="CU12" s="766">
        <v>0</v>
      </c>
      <c r="CV12" s="767">
        <v>0</v>
      </c>
      <c r="CW12" s="768">
        <v>0.90241788772737075</v>
      </c>
      <c r="CX12" s="766">
        <v>2.0356348873924675</v>
      </c>
      <c r="CY12" s="767">
        <v>2.0356348873924675</v>
      </c>
      <c r="CZ12" s="768">
        <v>2.056286255815289</v>
      </c>
      <c r="DA12" s="769">
        <v>0.19671335694622188</v>
      </c>
      <c r="DB12" s="769">
        <v>0.19671335694622188</v>
      </c>
      <c r="DC12" s="769">
        <v>0.19671335694622188</v>
      </c>
      <c r="DD12" s="769">
        <v>0.19671335694622188</v>
      </c>
      <c r="DE12" s="769">
        <v>0.19995811334945851</v>
      </c>
      <c r="DF12" s="770">
        <v>0.19995811334945851</v>
      </c>
      <c r="DG12" s="1301">
        <v>0.85601056803170406</v>
      </c>
      <c r="DH12" s="760">
        <v>1.5</v>
      </c>
      <c r="DI12" s="1282">
        <v>5.983505878224251E-2</v>
      </c>
      <c r="DJ12" s="769">
        <v>5.983505878224251E-2</v>
      </c>
      <c r="DK12" s="771">
        <v>6.0212699405692842E-2</v>
      </c>
      <c r="DL12" s="2618">
        <v>1.0933557611438185</v>
      </c>
      <c r="DM12" s="769">
        <v>0.507059807037056</v>
      </c>
      <c r="DN12" s="769">
        <v>0.1057219697672262</v>
      </c>
      <c r="DO12" s="769">
        <v>4.400769917687013</v>
      </c>
      <c r="DP12" s="769">
        <v>0.86784327733225353</v>
      </c>
      <c r="DQ12" s="771">
        <v>6.7607974271607487</v>
      </c>
      <c r="DR12" s="2618">
        <v>1.099450274862569</v>
      </c>
      <c r="DS12" s="769">
        <v>0.50843768694748281</v>
      </c>
      <c r="DT12" s="769">
        <v>9.4230451314266828E-2</v>
      </c>
      <c r="DU12" s="769">
        <v>3.9875624315893909</v>
      </c>
      <c r="DV12" s="769">
        <v>0.79334613981320834</v>
      </c>
      <c r="DW12" s="771">
        <v>3.9644264089472356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1"/>
      <c r="AF13" s="2351"/>
      <c r="AG13" s="2563"/>
      <c r="AH13" s="2685" t="str">
        <f t="shared" si="34"/>
        <v/>
      </c>
      <c r="AI13" s="2361"/>
      <c r="AJ13" s="2347"/>
      <c r="AK13" s="2346"/>
      <c r="AL13" s="2345"/>
      <c r="AM13" s="2351"/>
      <c r="AN13" s="2563"/>
      <c r="AO13" s="2685" t="str">
        <f t="shared" si="35"/>
        <v/>
      </c>
      <c r="AP13" s="2885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7.1</v>
      </c>
      <c r="BD13" s="1645">
        <v>5.2999999999999999E-2</v>
      </c>
      <c r="BE13" s="944">
        <v>1</v>
      </c>
      <c r="BF13" s="1645">
        <v>3.9</v>
      </c>
      <c r="BG13" s="2564">
        <v>30.6</v>
      </c>
      <c r="BH13" s="2657"/>
      <c r="BI13" s="2657"/>
      <c r="BJ13" s="2348"/>
      <c r="BK13" s="1630">
        <v>7.13</v>
      </c>
      <c r="BL13" s="1645">
        <v>5.0999999999999997E-2</v>
      </c>
      <c r="BM13" s="944">
        <v>1</v>
      </c>
      <c r="BN13" s="1631">
        <v>3.7</v>
      </c>
      <c r="BO13" s="2564">
        <v>28.8</v>
      </c>
      <c r="BP13" s="2657"/>
      <c r="BQ13" s="2657"/>
      <c r="BR13" s="2639"/>
      <c r="BS13" s="2580">
        <v>3.3</v>
      </c>
      <c r="BT13" s="2564">
        <v>3.4</v>
      </c>
      <c r="BU13" s="2634">
        <v>2.8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5550</v>
      </c>
      <c r="CO13" s="2386"/>
      <c r="CP13" s="2387"/>
      <c r="CQ13" s="2384"/>
      <c r="CR13" s="2383"/>
      <c r="CS13" s="2386"/>
      <c r="CT13" s="2384"/>
      <c r="CU13" s="2380">
        <v>0</v>
      </c>
      <c r="CV13" s="2377">
        <v>0</v>
      </c>
      <c r="CW13" s="2381">
        <v>30</v>
      </c>
      <c r="CX13" s="2380">
        <v>375</v>
      </c>
      <c r="CY13" s="2377">
        <v>375</v>
      </c>
      <c r="CZ13" s="2381">
        <v>425</v>
      </c>
      <c r="DA13" s="2388">
        <v>300</v>
      </c>
      <c r="DB13" s="2388">
        <v>300</v>
      </c>
      <c r="DC13" s="2388">
        <v>300</v>
      </c>
      <c r="DD13" s="2388">
        <v>300</v>
      </c>
      <c r="DE13" s="2388">
        <v>340</v>
      </c>
      <c r="DF13" s="2389">
        <v>340</v>
      </c>
      <c r="DG13" s="2388">
        <v>450</v>
      </c>
      <c r="DH13" s="2390"/>
      <c r="DI13" s="2391">
        <v>930</v>
      </c>
      <c r="DJ13" s="2388">
        <v>930</v>
      </c>
      <c r="DK13" s="2390">
        <v>1050</v>
      </c>
      <c r="DL13" s="2619">
        <v>78</v>
      </c>
      <c r="DM13" s="2388">
        <v>96</v>
      </c>
      <c r="DN13" s="2388">
        <v>12</v>
      </c>
      <c r="DO13" s="2388">
        <v>1530</v>
      </c>
      <c r="DP13" s="2388">
        <v>312</v>
      </c>
      <c r="DQ13" s="2390">
        <v>380</v>
      </c>
      <c r="DR13" s="2383">
        <v>44</v>
      </c>
      <c r="DS13" s="2388">
        <v>54</v>
      </c>
      <c r="DT13" s="2388">
        <v>6</v>
      </c>
      <c r="DU13" s="2388">
        <v>780</v>
      </c>
      <c r="DV13" s="2388">
        <v>160</v>
      </c>
      <c r="DW13" s="2390">
        <v>125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1"/>
      <c r="AF14" s="2351"/>
      <c r="AG14" s="2563"/>
      <c r="AH14" s="2685" t="str">
        <f t="shared" si="34"/>
        <v/>
      </c>
      <c r="AI14" s="2361"/>
      <c r="AJ14" s="2347"/>
      <c r="AK14" s="2346"/>
      <c r="AL14" s="2345"/>
      <c r="AM14" s="2351"/>
      <c r="AN14" s="2563"/>
      <c r="AO14" s="2685" t="str">
        <f t="shared" si="35"/>
        <v/>
      </c>
      <c r="AP14" s="2885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/>
      <c r="BW14" s="2542"/>
      <c r="BX14" s="754"/>
      <c r="BY14" s="755"/>
      <c r="BZ14" s="756"/>
      <c r="CA14" s="757"/>
      <c r="CB14" s="758"/>
      <c r="CC14" s="759"/>
      <c r="CD14" s="756"/>
      <c r="CE14" s="760"/>
      <c r="CF14" s="760"/>
      <c r="CG14" s="761"/>
      <c r="CH14" s="760"/>
      <c r="CI14" s="762"/>
      <c r="CJ14" s="763"/>
      <c r="CK14" s="757"/>
      <c r="CL14" s="2449"/>
      <c r="CM14" s="2446"/>
      <c r="CN14" s="2393"/>
      <c r="CO14" s="764"/>
      <c r="CP14" s="1258"/>
      <c r="CQ14" s="765"/>
      <c r="CR14" s="2548"/>
      <c r="CS14" s="2546"/>
      <c r="CT14" s="2547"/>
      <c r="CU14" s="766"/>
      <c r="CV14" s="767"/>
      <c r="CW14" s="768"/>
      <c r="CX14" s="766"/>
      <c r="CY14" s="767"/>
      <c r="CZ14" s="768"/>
      <c r="DA14" s="769"/>
      <c r="DB14" s="769"/>
      <c r="DC14" s="769"/>
      <c r="DD14" s="769"/>
      <c r="DE14" s="769"/>
      <c r="DF14" s="770"/>
      <c r="DG14" s="1301"/>
      <c r="DH14" s="760"/>
      <c r="DI14" s="1282"/>
      <c r="DJ14" s="769"/>
      <c r="DK14" s="771"/>
      <c r="DL14" s="2618"/>
      <c r="DM14" s="769"/>
      <c r="DN14" s="769"/>
      <c r="DO14" s="769"/>
      <c r="DP14" s="769"/>
      <c r="DQ14" s="771"/>
      <c r="DR14" s="2618"/>
      <c r="DS14" s="769"/>
      <c r="DT14" s="769"/>
      <c r="DU14" s="769"/>
      <c r="DV14" s="769"/>
      <c r="DW14" s="771"/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>IF(AND(GM14=25,GN14=6),4,IF(AND(GM14=25,GN14=6.5),5,IF(AND(GM14=15,GN14=6),8,IF(AND(GM14=15,GN14=6.5),10,IF(AND(GM14=10,GN14=6),13,IF(AND(GM14=10,GN14=6.5),15,IF(AND(GM14=5,GN14=6),17,IF(AND(GM14=5,GN14=6.5),20,IF(AND(GM14=0.5,GN14=6),23,IF(AND(GM14=0.5,GN14=6.5),27,IF(AND(GM14=20,GN14=6.5),7,IF(AND(GM14=20,GN14=6),6,0))))))))))))</f>
        <v>0</v>
      </c>
      <c r="GL14" s="1781" t="str">
        <f t="shared" si="6"/>
        <v/>
      </c>
      <c r="GM14" s="1782">
        <f>IF(AND(0&lt;=GJ14,GJ14&lt;=4.9),0.5,IF(AND(0.5&lt;=GJ14,GJ14&lt;=9.9),5,IF(AND(5&lt;=GJ14,GJ14&lt;=14.9),10,IF(AND(9&lt;=GJ14,GJ14&lt;=19.9),15,IF(AND(19&lt;=GJ14,GJ14&lt;=24.9),20,25)))))</f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6.98</v>
      </c>
      <c r="C15" s="1165">
        <v>35</v>
      </c>
      <c r="D15" s="1165">
        <v>18</v>
      </c>
      <c r="E15" s="1164">
        <v>5.0999999999999996</v>
      </c>
      <c r="F15" s="1165">
        <v>41</v>
      </c>
      <c r="G15" s="1165">
        <v>72</v>
      </c>
      <c r="H15" s="1175">
        <v>27.9</v>
      </c>
      <c r="I15" s="1166">
        <v>0.21199999999999999</v>
      </c>
      <c r="J15" s="2348"/>
      <c r="K15" s="1630">
        <v>6.28</v>
      </c>
      <c r="L15" s="944">
        <v>16</v>
      </c>
      <c r="M15" s="1151">
        <v>5.6000000000000001E-2</v>
      </c>
      <c r="N15" s="1630">
        <v>6.26</v>
      </c>
      <c r="O15" s="944">
        <v>16</v>
      </c>
      <c r="P15" s="2348"/>
      <c r="Q15" s="1630">
        <v>6.07</v>
      </c>
      <c r="R15" s="944">
        <v>15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4.1000000000000002E-2</v>
      </c>
      <c r="AB15" s="2361"/>
      <c r="AC15" s="2347"/>
      <c r="AD15" s="2346"/>
      <c r="AE15" s="2771"/>
      <c r="AF15" s="2351"/>
      <c r="AG15" s="2563"/>
      <c r="AH15" s="2685" t="str">
        <f t="shared" si="34"/>
        <v/>
      </c>
      <c r="AI15" s="2361"/>
      <c r="AJ15" s="2347"/>
      <c r="AK15" s="2346"/>
      <c r="AL15" s="2345"/>
      <c r="AM15" s="2351"/>
      <c r="AN15" s="2563"/>
      <c r="AO15" s="2685" t="str">
        <f t="shared" si="35"/>
        <v/>
      </c>
      <c r="AP15" s="2886">
        <v>2.9000000000000001E-2</v>
      </c>
      <c r="AQ15" s="944">
        <v>1</v>
      </c>
      <c r="AR15" s="1645">
        <v>0.14000000000000001</v>
      </c>
      <c r="AS15" s="2348"/>
      <c r="AT15" s="2337">
        <v>0.04</v>
      </c>
      <c r="AU15" s="2647">
        <v>2.1999999999999999E-2</v>
      </c>
      <c r="AV15" s="944">
        <v>1</v>
      </c>
      <c r="AW15" s="1645">
        <v>0.1</v>
      </c>
      <c r="AX15" s="2348"/>
      <c r="AY15" s="2647">
        <v>3.6999999999999998E-2</v>
      </c>
      <c r="AZ15" s="944">
        <v>1</v>
      </c>
      <c r="BA15" s="1645">
        <v>0.17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/>
      <c r="CO15" s="2386"/>
      <c r="CP15" s="2387"/>
      <c r="CQ15" s="2384"/>
      <c r="CR15" s="2383"/>
      <c r="CS15" s="2386"/>
      <c r="CT15" s="2384"/>
      <c r="CU15" s="2380"/>
      <c r="CV15" s="2377"/>
      <c r="CW15" s="2381"/>
      <c r="CX15" s="2380"/>
      <c r="CY15" s="2377"/>
      <c r="CZ15" s="2381"/>
      <c r="DA15" s="2388"/>
      <c r="DB15" s="2388"/>
      <c r="DC15" s="2388"/>
      <c r="DD15" s="2388"/>
      <c r="DE15" s="2388"/>
      <c r="DF15" s="2389"/>
      <c r="DG15" s="2388"/>
      <c r="DH15" s="2390"/>
      <c r="DI15" s="2391"/>
      <c r="DJ15" s="2388"/>
      <c r="DK15" s="2390"/>
      <c r="DL15" s="2619"/>
      <c r="DM15" s="2388"/>
      <c r="DN15" s="2388"/>
      <c r="DO15" s="2388"/>
      <c r="DP15" s="2388"/>
      <c r="DQ15" s="2390"/>
      <c r="DR15" s="2383"/>
      <c r="DS15" s="2388"/>
      <c r="DT15" s="2388"/>
      <c r="DU15" s="2388"/>
      <c r="DV15" s="2388"/>
      <c r="DW15" s="2390"/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1"/>
      <c r="AF16" s="2351"/>
      <c r="AG16" s="2563"/>
      <c r="AH16" s="2685" t="str">
        <f t="shared" si="34"/>
        <v/>
      </c>
      <c r="AI16" s="2361"/>
      <c r="AJ16" s="2347"/>
      <c r="AK16" s="2346"/>
      <c r="AL16" s="2345"/>
      <c r="AM16" s="2351"/>
      <c r="AN16" s="2563"/>
      <c r="AO16" s="2685" t="str">
        <f t="shared" si="35"/>
        <v/>
      </c>
      <c r="AP16" s="2885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3.9E-2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6.15</v>
      </c>
      <c r="U17" s="2889">
        <v>0.29099999999999998</v>
      </c>
      <c r="V17" s="1628">
        <v>3</v>
      </c>
      <c r="W17" s="1645">
        <v>0.33</v>
      </c>
      <c r="X17" s="1631">
        <v>28.8</v>
      </c>
      <c r="Y17" s="2564">
        <v>8</v>
      </c>
      <c r="Z17" s="2360">
        <f t="shared" si="33"/>
        <v>0.27723270440251568</v>
      </c>
      <c r="AA17" s="2646"/>
      <c r="AB17" s="1543">
        <v>6.14</v>
      </c>
      <c r="AC17" s="2889">
        <v>0.26400000000000001</v>
      </c>
      <c r="AD17" s="944">
        <v>3</v>
      </c>
      <c r="AE17" s="2770">
        <v>0.32</v>
      </c>
      <c r="AF17" s="1631">
        <v>28.8</v>
      </c>
      <c r="AG17" s="2564">
        <v>8</v>
      </c>
      <c r="AH17" s="2685">
        <f t="shared" si="34"/>
        <v>0.27723270440251568</v>
      </c>
      <c r="AI17" s="1543">
        <v>6.22</v>
      </c>
      <c r="AJ17" s="2889">
        <v>0.22700000000000001</v>
      </c>
      <c r="AK17" s="944">
        <v>3</v>
      </c>
      <c r="AL17" s="1645">
        <v>0.35</v>
      </c>
      <c r="AM17" s="1631">
        <v>28.1</v>
      </c>
      <c r="AN17" s="2564">
        <v>9</v>
      </c>
      <c r="AO17" s="2685">
        <f t="shared" si="35"/>
        <v>0.28666666666666663</v>
      </c>
      <c r="AP17" s="2885"/>
      <c r="AQ17" s="2346"/>
      <c r="AR17" s="2345"/>
      <c r="AS17" s="1151">
        <v>7.0000000000000001E-3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7.12</v>
      </c>
      <c r="BD17" s="1645">
        <v>6.7000000000000004E-2</v>
      </c>
      <c r="BE17" s="944">
        <v>1</v>
      </c>
      <c r="BF17" s="1645">
        <v>3.5</v>
      </c>
      <c r="BG17" s="2564">
        <v>28.5</v>
      </c>
      <c r="BH17" s="2659">
        <v>25</v>
      </c>
      <c r="BI17" s="2659">
        <v>39</v>
      </c>
      <c r="BJ17" s="1151">
        <v>1.0999999999999999E-2</v>
      </c>
      <c r="BK17" s="1630">
        <v>7.1</v>
      </c>
      <c r="BL17" s="1645">
        <v>0.06</v>
      </c>
      <c r="BM17" s="944">
        <v>1</v>
      </c>
      <c r="BN17" s="1631">
        <v>4.2</v>
      </c>
      <c r="BO17" s="2564">
        <v>27.3</v>
      </c>
      <c r="BP17" s="2659">
        <v>24</v>
      </c>
      <c r="BQ17" s="2659">
        <v>38</v>
      </c>
      <c r="BR17" s="2640">
        <v>8.9999999999999993E-3</v>
      </c>
      <c r="BS17" s="2580">
        <v>3.2</v>
      </c>
      <c r="BT17" s="2564">
        <v>3.6</v>
      </c>
      <c r="BU17" s="2634">
        <v>3.5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GD17" s="1728">
        <v>0.375</v>
      </c>
      <c r="GE17" s="1777">
        <f t="shared" si="30"/>
        <v>0.33</v>
      </c>
      <c r="GF17" s="1793">
        <f t="shared" si="0"/>
        <v>8</v>
      </c>
      <c r="GG17" s="1779">
        <f t="shared" si="1"/>
        <v>31.8</v>
      </c>
      <c r="GH17" s="1777">
        <f t="shared" si="2"/>
        <v>10.494000000000002</v>
      </c>
      <c r="GI17" s="1794">
        <f t="shared" si="3"/>
        <v>6.15</v>
      </c>
      <c r="GJ17" s="1794">
        <f t="shared" si="4"/>
        <v>28.8</v>
      </c>
      <c r="GK17" s="1780">
        <f t="shared" si="5"/>
        <v>5</v>
      </c>
      <c r="GL17" s="1781">
        <f>IF(GK17&lt;=1,"",GH17/GK17)</f>
        <v>2.0988000000000002</v>
      </c>
      <c r="GM17" s="1782">
        <f t="shared" si="7"/>
        <v>25</v>
      </c>
      <c r="GN17" s="1782">
        <f t="shared" si="8"/>
        <v>6.5</v>
      </c>
      <c r="GO17" s="1783">
        <f t="shared" si="9"/>
        <v>0.15723270440251572</v>
      </c>
      <c r="GP17" s="1580">
        <v>0.375</v>
      </c>
      <c r="GQ17" s="1784">
        <f t="shared" si="31"/>
        <v>0.32</v>
      </c>
      <c r="GR17" s="1785">
        <f t="shared" si="10"/>
        <v>8</v>
      </c>
      <c r="GS17" s="1786">
        <f t="shared" si="11"/>
        <v>31.8</v>
      </c>
      <c r="GT17" s="1787">
        <f t="shared" si="12"/>
        <v>10.176</v>
      </c>
      <c r="GU17" s="1786">
        <f t="shared" si="13"/>
        <v>6.14</v>
      </c>
      <c r="GV17" s="1786">
        <f t="shared" si="14"/>
        <v>28.8</v>
      </c>
      <c r="GW17" s="1788">
        <f t="shared" si="15"/>
        <v>5</v>
      </c>
      <c r="GX17" s="1781">
        <f t="shared" si="16"/>
        <v>2.0352000000000001</v>
      </c>
      <c r="GY17" s="1789">
        <f t="shared" si="17"/>
        <v>25</v>
      </c>
      <c r="GZ17" s="1789">
        <f t="shared" si="18"/>
        <v>6.5</v>
      </c>
      <c r="HA17" s="1790">
        <f t="shared" si="19"/>
        <v>0.15723270440251572</v>
      </c>
      <c r="HB17" s="1580">
        <v>0.375</v>
      </c>
      <c r="HC17" s="1784">
        <f t="shared" si="32"/>
        <v>0.35</v>
      </c>
      <c r="HD17" s="1785">
        <f t="shared" si="20"/>
        <v>9</v>
      </c>
      <c r="HE17" s="1786">
        <f t="shared" si="21"/>
        <v>30</v>
      </c>
      <c r="HF17" s="1787">
        <f t="shared" si="22"/>
        <v>10.5</v>
      </c>
      <c r="HG17" s="1786">
        <f t="shared" si="23"/>
        <v>6.22</v>
      </c>
      <c r="HH17" s="1786">
        <f t="shared" si="24"/>
        <v>28.1</v>
      </c>
      <c r="HI17" s="1788">
        <f t="shared" si="25"/>
        <v>5</v>
      </c>
      <c r="HJ17" s="1787">
        <f t="shared" si="26"/>
        <v>2.1</v>
      </c>
      <c r="HK17" s="1791">
        <f t="shared" si="27"/>
        <v>25</v>
      </c>
      <c r="HL17" s="1791">
        <f t="shared" si="28"/>
        <v>6.5</v>
      </c>
      <c r="HM17" s="1792">
        <f t="shared" si="29"/>
        <v>0.16666666666666666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1"/>
      <c r="AF18" s="2351"/>
      <c r="AG18" s="2563"/>
      <c r="AH18" s="2685" t="str">
        <f t="shared" si="34"/>
        <v/>
      </c>
      <c r="AI18" s="2361"/>
      <c r="AJ18" s="2347"/>
      <c r="AK18" s="2346"/>
      <c r="AL18" s="2345"/>
      <c r="AM18" s="2351"/>
      <c r="AN18" s="2563"/>
      <c r="AO18" s="2685" t="str">
        <f t="shared" si="35"/>
        <v/>
      </c>
      <c r="AP18" s="2885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6.94</v>
      </c>
      <c r="C19" s="1165">
        <v>34</v>
      </c>
      <c r="D19" s="1165">
        <v>18</v>
      </c>
      <c r="E19" s="1164">
        <v>5.78</v>
      </c>
      <c r="F19" s="1165">
        <v>40</v>
      </c>
      <c r="G19" s="1165">
        <v>75</v>
      </c>
      <c r="H19" s="1175">
        <v>28.5</v>
      </c>
      <c r="I19" s="1166">
        <v>0.20399999999999999</v>
      </c>
      <c r="J19" s="2348"/>
      <c r="K19" s="1630">
        <v>6.12</v>
      </c>
      <c r="L19" s="944">
        <v>16</v>
      </c>
      <c r="M19" s="1151">
        <v>5.5E-2</v>
      </c>
      <c r="N19" s="1630">
        <v>6.1</v>
      </c>
      <c r="O19" s="944">
        <v>16</v>
      </c>
      <c r="P19" s="2348"/>
      <c r="Q19" s="1630">
        <v>6.12</v>
      </c>
      <c r="R19" s="944">
        <v>15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3.9E-2</v>
      </c>
      <c r="AB19" s="2361"/>
      <c r="AC19" s="2347"/>
      <c r="AD19" s="2346"/>
      <c r="AE19" s="2771"/>
      <c r="AF19" s="2351"/>
      <c r="AG19" s="2563"/>
      <c r="AH19" s="2685" t="str">
        <f t="shared" si="34"/>
        <v/>
      </c>
      <c r="AI19" s="2361"/>
      <c r="AJ19" s="2347"/>
      <c r="AK19" s="2346"/>
      <c r="AL19" s="2345"/>
      <c r="AM19" s="2351"/>
      <c r="AN19" s="2563"/>
      <c r="AO19" s="2685" t="str">
        <f t="shared" si="35"/>
        <v/>
      </c>
      <c r="AP19" s="2886">
        <v>2.5999999999999999E-2</v>
      </c>
      <c r="AQ19" s="944">
        <v>1</v>
      </c>
      <c r="AR19" s="1645">
        <v>0.12</v>
      </c>
      <c r="AS19" s="2348"/>
      <c r="AT19" s="2337">
        <v>0.04</v>
      </c>
      <c r="AU19" s="2647">
        <v>1.7999999999999999E-2</v>
      </c>
      <c r="AV19" s="944">
        <v>1</v>
      </c>
      <c r="AW19" s="1645">
        <v>0.16</v>
      </c>
      <c r="AX19" s="2348"/>
      <c r="AY19" s="2647">
        <v>3.6999999999999998E-2</v>
      </c>
      <c r="AZ19" s="944">
        <v>1</v>
      </c>
      <c r="BA19" s="1645">
        <v>0.18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1"/>
      <c r="AF20" s="2351"/>
      <c r="AG20" s="2563"/>
      <c r="AH20" s="2685" t="str">
        <f t="shared" si="34"/>
        <v/>
      </c>
      <c r="AI20" s="2361"/>
      <c r="AJ20" s="2347"/>
      <c r="AK20" s="2346"/>
      <c r="AL20" s="2345"/>
      <c r="AM20" s="2351"/>
      <c r="AN20" s="2563"/>
      <c r="AO20" s="2685" t="str">
        <f t="shared" si="35"/>
        <v/>
      </c>
      <c r="AP20" s="2885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6.18</v>
      </c>
      <c r="U21" s="2889">
        <v>0.27</v>
      </c>
      <c r="V21" s="1628">
        <v>3</v>
      </c>
      <c r="W21" s="1645">
        <v>0.28999999999999998</v>
      </c>
      <c r="X21" s="1631">
        <v>28.3</v>
      </c>
      <c r="Y21" s="2564">
        <v>8</v>
      </c>
      <c r="Z21" s="2360">
        <f t="shared" si="33"/>
        <v>0.27723270440251568</v>
      </c>
      <c r="AA21" s="2646"/>
      <c r="AB21" s="1543">
        <v>6.17</v>
      </c>
      <c r="AC21" s="2889">
        <v>0.20699999999999999</v>
      </c>
      <c r="AD21" s="944">
        <v>3</v>
      </c>
      <c r="AE21" s="2770">
        <v>0.32</v>
      </c>
      <c r="AF21" s="1631">
        <v>29</v>
      </c>
      <c r="AG21" s="2564">
        <v>8</v>
      </c>
      <c r="AH21" s="2685">
        <f t="shared" si="34"/>
        <v>0.27723270440251568</v>
      </c>
      <c r="AI21" s="1543">
        <v>6.2</v>
      </c>
      <c r="AJ21" s="2889">
        <v>0.24</v>
      </c>
      <c r="AK21" s="944">
        <v>3</v>
      </c>
      <c r="AL21" s="1645">
        <v>0.25</v>
      </c>
      <c r="AM21" s="1631">
        <v>29.2</v>
      </c>
      <c r="AN21" s="2564">
        <v>9</v>
      </c>
      <c r="AO21" s="2685">
        <f t="shared" si="35"/>
        <v>0.28666666666666663</v>
      </c>
      <c r="AP21" s="2885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7.11</v>
      </c>
      <c r="BD21" s="1645">
        <v>5.1999999999999998E-2</v>
      </c>
      <c r="BE21" s="944">
        <v>1</v>
      </c>
      <c r="BF21" s="1645">
        <v>3.1</v>
      </c>
      <c r="BG21" s="2564">
        <v>29.1</v>
      </c>
      <c r="BH21" s="2658"/>
      <c r="BI21" s="2658"/>
      <c r="BJ21" s="2348"/>
      <c r="BK21" s="1630">
        <v>7.1</v>
      </c>
      <c r="BL21" s="1645">
        <v>0.05</v>
      </c>
      <c r="BM21" s="944">
        <v>1</v>
      </c>
      <c r="BN21" s="1631">
        <v>3.8</v>
      </c>
      <c r="BO21" s="2564">
        <v>28</v>
      </c>
      <c r="BP21" s="2657"/>
      <c r="BQ21" s="2657"/>
      <c r="BR21" s="2639"/>
      <c r="BS21" s="2580">
        <v>3.1</v>
      </c>
      <c r="BT21" s="2564">
        <v>3.4</v>
      </c>
      <c r="BU21" s="2634">
        <v>1.8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0.28999999999999998</v>
      </c>
      <c r="GF21" s="1793">
        <f t="shared" si="0"/>
        <v>8</v>
      </c>
      <c r="GG21" s="1779">
        <f t="shared" si="1"/>
        <v>31.8</v>
      </c>
      <c r="GH21" s="1777">
        <f t="shared" si="2"/>
        <v>9.2219999999999995</v>
      </c>
      <c r="GI21" s="1794">
        <f t="shared" si="3"/>
        <v>6.18</v>
      </c>
      <c r="GJ21" s="1794">
        <f t="shared" si="4"/>
        <v>28.3</v>
      </c>
      <c r="GK21" s="1780">
        <f t="shared" si="5"/>
        <v>5</v>
      </c>
      <c r="GL21" s="1781">
        <f t="shared" si="6"/>
        <v>1.8443999999999998</v>
      </c>
      <c r="GM21" s="1782">
        <f t="shared" si="7"/>
        <v>25</v>
      </c>
      <c r="GN21" s="1782">
        <f t="shared" si="8"/>
        <v>6.5</v>
      </c>
      <c r="GO21" s="1783">
        <f t="shared" si="9"/>
        <v>0.15723270440251572</v>
      </c>
      <c r="GP21" s="1580">
        <v>0.54166666666666696</v>
      </c>
      <c r="GQ21" s="1784">
        <f t="shared" si="31"/>
        <v>0.32</v>
      </c>
      <c r="GR21" s="1785">
        <f t="shared" si="10"/>
        <v>8</v>
      </c>
      <c r="GS21" s="1786">
        <f t="shared" si="11"/>
        <v>31.8</v>
      </c>
      <c r="GT21" s="1787">
        <f t="shared" si="12"/>
        <v>10.176</v>
      </c>
      <c r="GU21" s="1786">
        <f t="shared" si="13"/>
        <v>6.17</v>
      </c>
      <c r="GV21" s="1786">
        <f t="shared" si="14"/>
        <v>29</v>
      </c>
      <c r="GW21" s="1788">
        <f t="shared" si="15"/>
        <v>5</v>
      </c>
      <c r="GX21" s="1781">
        <f t="shared" si="16"/>
        <v>2.0352000000000001</v>
      </c>
      <c r="GY21" s="1789">
        <f t="shared" si="17"/>
        <v>25</v>
      </c>
      <c r="GZ21" s="1789">
        <f t="shared" si="18"/>
        <v>6.5</v>
      </c>
      <c r="HA21" s="1790">
        <f t="shared" si="19"/>
        <v>0.15723270440251572</v>
      </c>
      <c r="HB21" s="1580">
        <v>0.54166666666666696</v>
      </c>
      <c r="HC21" s="1784">
        <f t="shared" si="32"/>
        <v>0.25</v>
      </c>
      <c r="HD21" s="1785">
        <f t="shared" si="20"/>
        <v>9</v>
      </c>
      <c r="HE21" s="1786">
        <f t="shared" si="21"/>
        <v>30</v>
      </c>
      <c r="HF21" s="1787">
        <f t="shared" si="22"/>
        <v>7.5</v>
      </c>
      <c r="HG21" s="1786">
        <f t="shared" si="23"/>
        <v>6.2</v>
      </c>
      <c r="HH21" s="1786">
        <f t="shared" si="24"/>
        <v>29.2</v>
      </c>
      <c r="HI21" s="1788">
        <f t="shared" si="25"/>
        <v>5</v>
      </c>
      <c r="HJ21" s="1787">
        <f t="shared" si="26"/>
        <v>1.5</v>
      </c>
      <c r="HK21" s="1791">
        <f t="shared" si="27"/>
        <v>25</v>
      </c>
      <c r="HL21" s="1791">
        <f t="shared" si="28"/>
        <v>6.5</v>
      </c>
      <c r="HM21" s="1792">
        <f t="shared" si="29"/>
        <v>0.16666666666666666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1"/>
      <c r="AF22" s="2351"/>
      <c r="AG22" s="2563"/>
      <c r="AH22" s="2685" t="str">
        <f t="shared" si="34"/>
        <v/>
      </c>
      <c r="AI22" s="2361"/>
      <c r="AJ22" s="2347"/>
      <c r="AK22" s="2346"/>
      <c r="AL22" s="2345"/>
      <c r="AM22" s="2351"/>
      <c r="AN22" s="2563"/>
      <c r="AO22" s="2685" t="str">
        <f t="shared" si="35"/>
        <v/>
      </c>
      <c r="AP22" s="2885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7.01</v>
      </c>
      <c r="C23" s="1165">
        <v>32</v>
      </c>
      <c r="D23" s="1165">
        <v>18</v>
      </c>
      <c r="E23" s="1164">
        <v>5.85</v>
      </c>
      <c r="F23" s="1165">
        <v>38</v>
      </c>
      <c r="G23" s="1165">
        <v>69</v>
      </c>
      <c r="H23" s="1175">
        <v>27.6</v>
      </c>
      <c r="I23" s="1166">
        <v>0.19600000000000001</v>
      </c>
      <c r="J23" s="2348"/>
      <c r="K23" s="1630">
        <v>6.19</v>
      </c>
      <c r="L23" s="944">
        <v>16</v>
      </c>
      <c r="M23" s="1151">
        <v>5.2999999999999999E-2</v>
      </c>
      <c r="N23" s="1630">
        <v>6.2</v>
      </c>
      <c r="O23" s="944">
        <v>15</v>
      </c>
      <c r="P23" s="2348"/>
      <c r="Q23" s="1630">
        <v>6.17</v>
      </c>
      <c r="R23" s="944">
        <v>15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0.04</v>
      </c>
      <c r="AB23" s="2361"/>
      <c r="AC23" s="2347"/>
      <c r="AD23" s="2346"/>
      <c r="AE23" s="2771"/>
      <c r="AF23" s="2351"/>
      <c r="AG23" s="2563"/>
      <c r="AH23" s="2685" t="str">
        <f t="shared" si="34"/>
        <v/>
      </c>
      <c r="AI23" s="2361"/>
      <c r="AJ23" s="2347"/>
      <c r="AK23" s="2346"/>
      <c r="AL23" s="2345"/>
      <c r="AM23" s="2351"/>
      <c r="AN23" s="2563"/>
      <c r="AO23" s="2685" t="str">
        <f t="shared" si="35"/>
        <v/>
      </c>
      <c r="AP23" s="2886">
        <v>3.1E-2</v>
      </c>
      <c r="AQ23" s="944">
        <v>1</v>
      </c>
      <c r="AR23" s="1645">
        <v>0.14000000000000001</v>
      </c>
      <c r="AS23" s="2348"/>
      <c r="AT23" s="2337">
        <v>3.6999999999999998E-2</v>
      </c>
      <c r="AU23" s="2647">
        <v>2.1000000000000001E-2</v>
      </c>
      <c r="AV23" s="944">
        <v>1</v>
      </c>
      <c r="AW23" s="1645">
        <v>0.15</v>
      </c>
      <c r="AX23" s="2348"/>
      <c r="AY23" s="2647">
        <v>7.3999999999999996E-2</v>
      </c>
      <c r="AZ23" s="944">
        <v>1</v>
      </c>
      <c r="BA23" s="1645">
        <v>0.12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1"/>
      <c r="AF24" s="2351"/>
      <c r="AG24" s="2563"/>
      <c r="AH24" s="2685" t="str">
        <f t="shared" si="34"/>
        <v/>
      </c>
      <c r="AI24" s="2361"/>
      <c r="AJ24" s="2347"/>
      <c r="AK24" s="2346"/>
      <c r="AL24" s="2345"/>
      <c r="AM24" s="2351"/>
      <c r="AN24" s="2563"/>
      <c r="AO24" s="2685" t="str">
        <f t="shared" si="35"/>
        <v/>
      </c>
      <c r="AP24" s="2885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1"/>
      <c r="AF25" s="2351"/>
      <c r="AG25" s="2563"/>
      <c r="AH25" s="2685" t="str">
        <f t="shared" si="34"/>
        <v/>
      </c>
      <c r="AI25" s="2361"/>
      <c r="AJ25" s="2347"/>
      <c r="AK25" s="2346"/>
      <c r="AL25" s="2345"/>
      <c r="AM25" s="2351"/>
      <c r="AN25" s="2563"/>
      <c r="AO25" s="2685" t="str">
        <f t="shared" si="35"/>
        <v/>
      </c>
      <c r="AP25" s="2885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7.01</v>
      </c>
      <c r="BD25" s="1645">
        <v>5.5E-2</v>
      </c>
      <c r="BE25" s="944">
        <v>1</v>
      </c>
      <c r="BF25" s="1645">
        <v>3</v>
      </c>
      <c r="BG25" s="2564">
        <v>28.4</v>
      </c>
      <c r="BH25" s="2658"/>
      <c r="BI25" s="2658"/>
      <c r="BJ25" s="2348"/>
      <c r="BK25" s="1630">
        <v>7.08</v>
      </c>
      <c r="BL25" s="1645">
        <v>5.0999999999999997E-2</v>
      </c>
      <c r="BM25" s="944">
        <v>1</v>
      </c>
      <c r="BN25" s="1631">
        <v>3.4</v>
      </c>
      <c r="BO25" s="2564">
        <v>27.9</v>
      </c>
      <c r="BP25" s="2657"/>
      <c r="BQ25" s="2657"/>
      <c r="BR25" s="2639"/>
      <c r="BS25" s="2580">
        <v>3.1</v>
      </c>
      <c r="BT25" s="2564">
        <v>3.3</v>
      </c>
      <c r="BU25" s="2634">
        <v>2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1"/>
      <c r="AF26" s="2351"/>
      <c r="AG26" s="2563"/>
      <c r="AH26" s="2685" t="str">
        <f t="shared" si="34"/>
        <v/>
      </c>
      <c r="AI26" s="2361"/>
      <c r="AJ26" s="2347"/>
      <c r="AK26" s="2346"/>
      <c r="AL26" s="2345"/>
      <c r="AM26" s="2351"/>
      <c r="AN26" s="2563"/>
      <c r="AO26" s="2685" t="str">
        <f t="shared" si="35"/>
        <v/>
      </c>
      <c r="AP26" s="2885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>IF(GW26&lt;=1,"",GT26/GW26)</f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6.98</v>
      </c>
      <c r="C27" s="1165">
        <v>34</v>
      </c>
      <c r="D27" s="1165">
        <v>18</v>
      </c>
      <c r="E27" s="1164">
        <v>5.47</v>
      </c>
      <c r="F27" s="1165">
        <v>40</v>
      </c>
      <c r="G27" s="1165">
        <v>70</v>
      </c>
      <c r="H27" s="1175">
        <v>30.5</v>
      </c>
      <c r="I27" s="1166">
        <v>0.20300000000000001</v>
      </c>
      <c r="J27" s="2348"/>
      <c r="K27" s="1630">
        <v>6.14</v>
      </c>
      <c r="L27" s="944">
        <v>16</v>
      </c>
      <c r="M27" s="1151">
        <v>5.3999999999999999E-2</v>
      </c>
      <c r="N27" s="1630">
        <v>6.12</v>
      </c>
      <c r="O27" s="944">
        <v>17</v>
      </c>
      <c r="P27" s="2348"/>
      <c r="Q27" s="1630">
        <v>6.09</v>
      </c>
      <c r="R27" s="944">
        <v>16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3.9E-2</v>
      </c>
      <c r="AB27" s="2361"/>
      <c r="AC27" s="2347"/>
      <c r="AD27" s="2346"/>
      <c r="AE27" s="2771"/>
      <c r="AF27" s="2351"/>
      <c r="AG27" s="2563"/>
      <c r="AH27" s="2685" t="str">
        <f t="shared" si="34"/>
        <v/>
      </c>
      <c r="AI27" s="2361"/>
      <c r="AJ27" s="2347"/>
      <c r="AK27" s="2346"/>
      <c r="AL27" s="2345"/>
      <c r="AM27" s="2351"/>
      <c r="AN27" s="2563"/>
      <c r="AO27" s="2685" t="str">
        <f t="shared" si="35"/>
        <v/>
      </c>
      <c r="AP27" s="2886">
        <v>3.2000000000000001E-2</v>
      </c>
      <c r="AQ27" s="944">
        <v>1</v>
      </c>
      <c r="AR27" s="1645">
        <v>0.04</v>
      </c>
      <c r="AS27" s="2348"/>
      <c r="AT27" s="2337">
        <v>0.04</v>
      </c>
      <c r="AU27" s="2647">
        <v>2.3E-2</v>
      </c>
      <c r="AV27" s="944">
        <v>1</v>
      </c>
      <c r="AW27" s="1645">
        <v>0.1</v>
      </c>
      <c r="AX27" s="2348"/>
      <c r="AY27" s="2647">
        <v>6.3E-2</v>
      </c>
      <c r="AZ27" s="944">
        <v>1</v>
      </c>
      <c r="BA27" s="1645">
        <v>0.15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1"/>
      <c r="AF28" s="2351"/>
      <c r="AG28" s="2563"/>
      <c r="AH28" s="2685" t="str">
        <f t="shared" si="34"/>
        <v/>
      </c>
      <c r="AI28" s="2361"/>
      <c r="AJ28" s="2347"/>
      <c r="AK28" s="2346"/>
      <c r="AL28" s="2345"/>
      <c r="AM28" s="2351"/>
      <c r="AN28" s="2563"/>
      <c r="AO28" s="2685" t="str">
        <f t="shared" si="35"/>
        <v/>
      </c>
      <c r="AP28" s="2885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3.5000000000000003E-2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6.15</v>
      </c>
      <c r="U29" s="2889">
        <v>0.254</v>
      </c>
      <c r="V29" s="1628">
        <v>3</v>
      </c>
      <c r="W29" s="1645">
        <v>0.2</v>
      </c>
      <c r="X29" s="1631">
        <v>30</v>
      </c>
      <c r="Y29" s="2564">
        <v>8.6999999999999993</v>
      </c>
      <c r="Z29" s="2360">
        <f t="shared" si="33"/>
        <v>0.29099056603773588</v>
      </c>
      <c r="AA29" s="2646"/>
      <c r="AB29" s="1543">
        <v>6.17</v>
      </c>
      <c r="AC29" s="2889">
        <v>0.217</v>
      </c>
      <c r="AD29" s="944">
        <v>3</v>
      </c>
      <c r="AE29" s="2770">
        <v>0.25</v>
      </c>
      <c r="AF29" s="1631">
        <v>30</v>
      </c>
      <c r="AG29" s="2564">
        <v>8.6999999999999993</v>
      </c>
      <c r="AH29" s="2685">
        <f t="shared" si="34"/>
        <v>0.29099056603773588</v>
      </c>
      <c r="AI29" s="1543">
        <v>6.17</v>
      </c>
      <c r="AJ29" s="2889">
        <v>0.24099999999999999</v>
      </c>
      <c r="AK29" s="944">
        <v>3</v>
      </c>
      <c r="AL29" s="1645">
        <v>0.24</v>
      </c>
      <c r="AM29" s="1631">
        <v>30</v>
      </c>
      <c r="AN29" s="2564">
        <v>9.6999999999999993</v>
      </c>
      <c r="AO29" s="2685">
        <f t="shared" si="35"/>
        <v>0.29962962962962963</v>
      </c>
      <c r="AP29" s="2885"/>
      <c r="AQ29" s="2346"/>
      <c r="AR29" s="2345"/>
      <c r="AS29" s="1151">
        <v>8.0000000000000002E-3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7.05</v>
      </c>
      <c r="BD29" s="1645">
        <v>6.0999999999999999E-2</v>
      </c>
      <c r="BE29" s="944">
        <v>1</v>
      </c>
      <c r="BF29" s="1645">
        <v>3.6</v>
      </c>
      <c r="BG29" s="2564">
        <v>30.9</v>
      </c>
      <c r="BH29" s="2659">
        <v>28</v>
      </c>
      <c r="BI29" s="2659">
        <v>19</v>
      </c>
      <c r="BJ29" s="1151">
        <v>8.0000000000000002E-3</v>
      </c>
      <c r="BK29" s="1630">
        <v>7.19</v>
      </c>
      <c r="BL29" s="1645">
        <v>5.8000000000000003E-2</v>
      </c>
      <c r="BM29" s="944">
        <v>1</v>
      </c>
      <c r="BN29" s="1631">
        <v>3.5</v>
      </c>
      <c r="BO29" s="2564">
        <v>28.7</v>
      </c>
      <c r="BP29" s="2659">
        <v>22</v>
      </c>
      <c r="BQ29" s="2659">
        <v>22</v>
      </c>
      <c r="BR29" s="2640">
        <v>5.0000000000000001E-3</v>
      </c>
      <c r="BS29" s="2580">
        <v>3.1</v>
      </c>
      <c r="BT29" s="2564">
        <v>3.4</v>
      </c>
      <c r="BU29" s="2634">
        <v>2.4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0.2</v>
      </c>
      <c r="GF29" s="1793">
        <f t="shared" si="0"/>
        <v>8.6999999999999993</v>
      </c>
      <c r="GG29" s="1779">
        <f t="shared" si="1"/>
        <v>29.241379310344829</v>
      </c>
      <c r="GH29" s="1777">
        <f t="shared" si="2"/>
        <v>5.8482758620689665</v>
      </c>
      <c r="GI29" s="1794">
        <f t="shared" si="3"/>
        <v>6.15</v>
      </c>
      <c r="GJ29" s="1794">
        <f t="shared" si="4"/>
        <v>30</v>
      </c>
      <c r="GK29" s="1780">
        <f t="shared" si="5"/>
        <v>5</v>
      </c>
      <c r="GL29" s="1781">
        <f t="shared" si="6"/>
        <v>1.1696551724137934</v>
      </c>
      <c r="GM29" s="1782">
        <f t="shared" si="7"/>
        <v>25</v>
      </c>
      <c r="GN29" s="1782">
        <f t="shared" si="8"/>
        <v>6.5</v>
      </c>
      <c r="GO29" s="1783">
        <f t="shared" si="9"/>
        <v>0.17099056603773585</v>
      </c>
      <c r="GP29" s="1580">
        <v>0.875</v>
      </c>
      <c r="GQ29" s="1784">
        <f t="shared" si="31"/>
        <v>0.25</v>
      </c>
      <c r="GR29" s="1785">
        <f t="shared" si="10"/>
        <v>8.6999999999999993</v>
      </c>
      <c r="GS29" s="1786">
        <f t="shared" si="11"/>
        <v>29.241379310344829</v>
      </c>
      <c r="GT29" s="1787">
        <f t="shared" si="12"/>
        <v>7.3103448275862073</v>
      </c>
      <c r="GU29" s="1786">
        <f t="shared" si="13"/>
        <v>6.17</v>
      </c>
      <c r="GV29" s="1786">
        <f t="shared" si="14"/>
        <v>30</v>
      </c>
      <c r="GW29" s="1788">
        <f t="shared" si="15"/>
        <v>5</v>
      </c>
      <c r="GX29" s="1781">
        <f t="shared" si="16"/>
        <v>1.4620689655172414</v>
      </c>
      <c r="GY29" s="1789">
        <f t="shared" si="17"/>
        <v>25</v>
      </c>
      <c r="GZ29" s="1789">
        <f t="shared" si="18"/>
        <v>6.5</v>
      </c>
      <c r="HA29" s="1790">
        <f t="shared" si="19"/>
        <v>0.17099056603773585</v>
      </c>
      <c r="HB29" s="1580">
        <v>0.875</v>
      </c>
      <c r="HC29" s="1784">
        <f t="shared" si="32"/>
        <v>0.24</v>
      </c>
      <c r="HD29" s="1785">
        <f t="shared" si="20"/>
        <v>9.6999999999999993</v>
      </c>
      <c r="HE29" s="1786">
        <f t="shared" si="21"/>
        <v>27.835051546391753</v>
      </c>
      <c r="HF29" s="1787">
        <f t="shared" si="22"/>
        <v>6.6804123711340209</v>
      </c>
      <c r="HG29" s="1786">
        <f t="shared" si="23"/>
        <v>6.17</v>
      </c>
      <c r="HH29" s="1786">
        <f t="shared" si="24"/>
        <v>30</v>
      </c>
      <c r="HI29" s="1788">
        <f t="shared" si="25"/>
        <v>5</v>
      </c>
      <c r="HJ29" s="1787">
        <f t="shared" si="26"/>
        <v>1.3360824742268043</v>
      </c>
      <c r="HK29" s="1791">
        <f t="shared" si="27"/>
        <v>25</v>
      </c>
      <c r="HL29" s="1791">
        <f t="shared" si="28"/>
        <v>6.5</v>
      </c>
      <c r="HM29" s="1792">
        <f t="shared" si="29"/>
        <v>0.17962962962962964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1"/>
      <c r="AF30" s="2351"/>
      <c r="AG30" s="2563"/>
      <c r="AH30" s="2685" t="str">
        <f t="shared" si="34"/>
        <v/>
      </c>
      <c r="AI30" s="2361"/>
      <c r="AJ30" s="2347"/>
      <c r="AK30" s="2346"/>
      <c r="AL30" s="2345"/>
      <c r="AM30" s="2351"/>
      <c r="AN30" s="2563"/>
      <c r="AO30" s="2685" t="str">
        <f t="shared" si="35"/>
        <v/>
      </c>
      <c r="AP30" s="2885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12" t="s">
        <v>20</v>
      </c>
      <c r="BW30" s="3113"/>
      <c r="BX30" s="2551" t="s">
        <v>19</v>
      </c>
      <c r="BY30" s="2530">
        <f>SUM(BY$8,BY$10,BY$12,BY$14,BY$16,BY$18,BY$20,BY$22,BY$24,BY$26,BY$28)</f>
        <v>24.7</v>
      </c>
      <c r="BZ30" s="2530">
        <f>SUM(BZ$8,BZ$10,BZ$12,BZ$14,BZ$16,BZ$18,BZ$20,BZ$22,BZ$24,BZ$26,BZ$28)</f>
        <v>24.7</v>
      </c>
      <c r="CA30" s="2530">
        <f t="shared" ref="CA30:DW30" si="36">SUM(CA$8,CA$10,CA$12,CA$14,CA$16,CA$18,CA$20,CA$22,CA$24,CA$26,CA$28)</f>
        <v>27.7</v>
      </c>
      <c r="CB30" s="2530">
        <f t="shared" si="36"/>
        <v>77.099999999999994</v>
      </c>
      <c r="CC30" s="2530">
        <f t="shared" si="36"/>
        <v>23.2</v>
      </c>
      <c r="CD30" s="2530">
        <f t="shared" si="36"/>
        <v>23.2</v>
      </c>
      <c r="CE30" s="2530">
        <f t="shared" si="36"/>
        <v>26.2</v>
      </c>
      <c r="CF30" s="2530">
        <f t="shared" si="36"/>
        <v>72.599999999999994</v>
      </c>
      <c r="CG30" s="2530">
        <f t="shared" si="36"/>
        <v>0</v>
      </c>
      <c r="CH30" s="2530">
        <f t="shared" si="36"/>
        <v>32.09328</v>
      </c>
      <c r="CI30" s="2530">
        <f t="shared" si="36"/>
        <v>0</v>
      </c>
      <c r="CJ30" s="2530">
        <f t="shared" si="36"/>
        <v>38.505600000000001</v>
      </c>
      <c r="CK30" s="2530">
        <f t="shared" si="36"/>
        <v>70.598880000000008</v>
      </c>
      <c r="CL30" s="2591">
        <f t="shared" si="36"/>
        <v>2.6841600000000003</v>
      </c>
      <c r="CM30" s="2630" t="s">
        <v>19</v>
      </c>
      <c r="CN30" s="2602">
        <f t="shared" si="36"/>
        <v>153.74010952823465</v>
      </c>
      <c r="CO30" s="2603">
        <f t="shared" si="36"/>
        <v>1537.1846</v>
      </c>
      <c r="CP30" s="2603">
        <f t="shared" si="36"/>
        <v>0</v>
      </c>
      <c r="CQ30" s="2603">
        <f t="shared" si="36"/>
        <v>2299.5594713656387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0</v>
      </c>
      <c r="CV30" s="2530">
        <f t="shared" si="36"/>
        <v>0</v>
      </c>
      <c r="CW30" s="2530">
        <f t="shared" si="36"/>
        <v>1.8750238333890925</v>
      </c>
      <c r="CX30" s="2530">
        <f t="shared" si="36"/>
        <v>6.190139510906338</v>
      </c>
      <c r="CY30" s="2530">
        <f t="shared" si="36"/>
        <v>6.190139510906338</v>
      </c>
      <c r="CZ30" s="2530">
        <f t="shared" si="36"/>
        <v>6.0362318615344588</v>
      </c>
      <c r="DA30" s="2614">
        <f t="shared" si="36"/>
        <v>0.59604147154705234</v>
      </c>
      <c r="DB30" s="2614">
        <f t="shared" si="36"/>
        <v>0.61030318992565336</v>
      </c>
      <c r="DC30" s="2614">
        <f t="shared" si="36"/>
        <v>0.59604147154705234</v>
      </c>
      <c r="DD30" s="2614">
        <f t="shared" si="36"/>
        <v>0.61030318992565336</v>
      </c>
      <c r="DE30" s="2614">
        <f t="shared" si="36"/>
        <v>0.59928622795028885</v>
      </c>
      <c r="DF30" s="2614">
        <f t="shared" si="36"/>
        <v>0.61196331095348988</v>
      </c>
      <c r="DG30" s="2614">
        <f t="shared" si="36"/>
        <v>2.5680317040951124</v>
      </c>
      <c r="DH30" s="2530">
        <f t="shared" si="36"/>
        <v>4.5</v>
      </c>
      <c r="DI30" s="2614">
        <f t="shared" si="36"/>
        <v>0.17871595406601551</v>
      </c>
      <c r="DJ30" s="2614">
        <f t="shared" si="36"/>
        <v>0.17871595406601551</v>
      </c>
      <c r="DK30" s="2614">
        <f t="shared" si="36"/>
        <v>0.18000392524854797</v>
      </c>
      <c r="DL30" s="2614">
        <f t="shared" si="36"/>
        <v>3.3002523128679564</v>
      </c>
      <c r="DM30" s="2614">
        <f t="shared" si="36"/>
        <v>1.5292078680559216</v>
      </c>
      <c r="DN30" s="2614">
        <f t="shared" si="36"/>
        <v>0.30800333858851897</v>
      </c>
      <c r="DO30" s="2614">
        <f t="shared" si="36"/>
        <v>13.21478367893693</v>
      </c>
      <c r="DP30" s="2614">
        <f t="shared" si="36"/>
        <v>2.5769753112031752</v>
      </c>
      <c r="DQ30" s="2614">
        <f t="shared" si="36"/>
        <v>20.377280666424852</v>
      </c>
      <c r="DR30" s="2614">
        <f t="shared" si="36"/>
        <v>3.2630743451803514</v>
      </c>
      <c r="DS30" s="2614">
        <f t="shared" si="36"/>
        <v>1.5173375677138607</v>
      </c>
      <c r="DT30" s="2614">
        <f t="shared" si="36"/>
        <v>0.29821166357103268</v>
      </c>
      <c r="DU30" s="2614">
        <f t="shared" si="36"/>
        <v>11.995687181769819</v>
      </c>
      <c r="DV30" s="2614">
        <f t="shared" si="36"/>
        <v>2.3658048563429763</v>
      </c>
      <c r="DW30" s="2614">
        <f t="shared" si="36"/>
        <v>12.546243576550662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6.93</v>
      </c>
      <c r="C31" s="1170">
        <v>31</v>
      </c>
      <c r="D31" s="1170">
        <v>17</v>
      </c>
      <c r="E31" s="1169">
        <v>5.9</v>
      </c>
      <c r="F31" s="1170">
        <v>44</v>
      </c>
      <c r="G31" s="1170">
        <v>79</v>
      </c>
      <c r="H31" s="1176">
        <v>30.6</v>
      </c>
      <c r="I31" s="1171">
        <v>0.20799999999999999</v>
      </c>
      <c r="J31" s="2356"/>
      <c r="K31" s="1191">
        <v>6.07</v>
      </c>
      <c r="L31" s="945">
        <v>12</v>
      </c>
      <c r="M31" s="1192">
        <v>5.0999999999999997E-2</v>
      </c>
      <c r="N31" s="1546">
        <v>6.05</v>
      </c>
      <c r="O31" s="1547">
        <v>13</v>
      </c>
      <c r="P31" s="2352"/>
      <c r="Q31" s="1546">
        <v>6.08</v>
      </c>
      <c r="R31" s="1547">
        <v>13</v>
      </c>
      <c r="S31" s="2352"/>
      <c r="T31" s="2362"/>
      <c r="U31" s="2890"/>
      <c r="V31" s="2363"/>
      <c r="W31" s="2345"/>
      <c r="X31" s="2364"/>
      <c r="Y31" s="2651"/>
      <c r="Z31" s="2360" t="str">
        <f t="shared" si="33"/>
        <v/>
      </c>
      <c r="AA31" s="2647">
        <v>3.6999999999999998E-2</v>
      </c>
      <c r="AB31" s="2367"/>
      <c r="AC31" s="2890"/>
      <c r="AD31" s="2652"/>
      <c r="AE31" s="2771"/>
      <c r="AF31" s="2364"/>
      <c r="AG31" s="2651"/>
      <c r="AH31" s="2685" t="str">
        <f t="shared" si="34"/>
        <v/>
      </c>
      <c r="AI31" s="2367"/>
      <c r="AJ31" s="2890"/>
      <c r="AK31" s="2652"/>
      <c r="AL31" s="2345"/>
      <c r="AM31" s="2364"/>
      <c r="AN31" s="2651"/>
      <c r="AO31" s="2685" t="str">
        <f t="shared" si="35"/>
        <v/>
      </c>
      <c r="AP31" s="2887">
        <v>3.2000000000000001E-2</v>
      </c>
      <c r="AQ31" s="1547">
        <v>1</v>
      </c>
      <c r="AR31" s="2654">
        <v>0.03</v>
      </c>
      <c r="AS31" s="2356"/>
      <c r="AT31" s="2338">
        <v>3.6999999999999998E-2</v>
      </c>
      <c r="AU31" s="2882">
        <v>2.4E-2</v>
      </c>
      <c r="AV31" s="1152">
        <v>1</v>
      </c>
      <c r="AW31" s="2653">
        <v>7.0000000000000007E-2</v>
      </c>
      <c r="AX31" s="2356"/>
      <c r="AY31" s="2882">
        <v>5.5E-2</v>
      </c>
      <c r="AZ31" s="1152">
        <v>1</v>
      </c>
      <c r="BA31" s="2653">
        <v>0.2</v>
      </c>
      <c r="BB31" s="2356"/>
      <c r="BC31" s="2370"/>
      <c r="BD31" s="2371"/>
      <c r="BE31" s="2372"/>
      <c r="BF31" s="2371"/>
      <c r="BG31" s="2585"/>
      <c r="BH31" s="2660"/>
      <c r="BI31" s="2660"/>
      <c r="BJ31" s="2374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14"/>
      <c r="BW31" s="3115"/>
      <c r="BX31" s="2552" t="s">
        <v>50</v>
      </c>
      <c r="BY31" s="2530">
        <f>IF(BY30&gt;=0.1,AVERAGE(BY$8,BY$10,BY$12,BY$14,BY$16,BY$18,BY$20,BY$22,BY$24,BY$26,BY$28),"")</f>
        <v>8.2333333333333325</v>
      </c>
      <c r="BZ31" s="2531">
        <f t="shared" ref="BZ31:DW31" si="37">IF(BZ30&gt;=0.1,AVERAGE(BZ$8,BZ$10,BZ$12,BZ$14,BZ$16,BZ$18,BZ$20,BZ$22,BZ$24,BZ$26,BZ$28),"")</f>
        <v>8.2333333333333325</v>
      </c>
      <c r="CA31" s="2531">
        <f t="shared" si="37"/>
        <v>9.2333333333333325</v>
      </c>
      <c r="CB31" s="2531">
        <f t="shared" si="37"/>
        <v>25.7</v>
      </c>
      <c r="CC31" s="2531">
        <f t="shared" si="37"/>
        <v>7.7333333333333334</v>
      </c>
      <c r="CD31" s="2531">
        <f t="shared" si="37"/>
        <v>7.7333333333333334</v>
      </c>
      <c r="CE31" s="2531">
        <f t="shared" si="37"/>
        <v>8.7333333333333325</v>
      </c>
      <c r="CF31" s="2531">
        <f t="shared" si="37"/>
        <v>24.2</v>
      </c>
      <c r="CG31" s="2531" t="str">
        <f t="shared" si="37"/>
        <v/>
      </c>
      <c r="CH31" s="2531">
        <f t="shared" si="37"/>
        <v>10.697760000000001</v>
      </c>
      <c r="CI31" s="2531" t="str">
        <f t="shared" si="37"/>
        <v/>
      </c>
      <c r="CJ31" s="2531">
        <f t="shared" si="37"/>
        <v>12.8352</v>
      </c>
      <c r="CK31" s="2531">
        <f t="shared" si="37"/>
        <v>23.532960000000003</v>
      </c>
      <c r="CL31" s="2532">
        <f t="shared" si="37"/>
        <v>0.89472000000000007</v>
      </c>
      <c r="CM31" s="2630" t="s">
        <v>50</v>
      </c>
      <c r="CN31" s="2602">
        <f t="shared" si="37"/>
        <v>51.246703176078221</v>
      </c>
      <c r="CO31" s="2604">
        <f>AVERAGE(CO$8,CO$10,CO$12,CO$14,CO$16,CO$18,CO$20,CO$22,CO$24,CO$26,CO$28)</f>
        <v>1537.1846</v>
      </c>
      <c r="CP31" s="2604" t="str">
        <f t="shared" si="37"/>
        <v/>
      </c>
      <c r="CQ31" s="2604">
        <f t="shared" si="37"/>
        <v>766.5198237885462</v>
      </c>
      <c r="CR31" s="2604">
        <f>AVERAGE(CR$8,CR$10,CR$12,CR$14,CR$16,CR$18,CR$20,CR$22,CR$24,CR$26,CR$28)</f>
        <v>0</v>
      </c>
      <c r="CS31" s="2604">
        <f t="shared" ref="CS31:CV31" si="38">AVERAGE(CS$8,CS$10,CS$12,CS$14,CS$16,CS$18,CS$20,CS$22,CS$24,CS$26,CS$28)</f>
        <v>0</v>
      </c>
      <c r="CT31" s="2615">
        <f t="shared" si="38"/>
        <v>0</v>
      </c>
      <c r="CU31" s="2615">
        <f t="shared" si="38"/>
        <v>0</v>
      </c>
      <c r="CV31" s="2615">
        <f t="shared" si="38"/>
        <v>0</v>
      </c>
      <c r="CW31" s="2615">
        <f>AVERAGE(CW$8,CW$10,CW$12,CW$14,CW$16,CW$18,CW$20,CW$22,CW$24,CW$26,CW$28)</f>
        <v>0.62500794446303087</v>
      </c>
      <c r="CX31" s="2531">
        <f t="shared" si="37"/>
        <v>2.0633798369687795</v>
      </c>
      <c r="CY31" s="2531">
        <f t="shared" si="37"/>
        <v>2.0633798369687795</v>
      </c>
      <c r="CZ31" s="2531">
        <f t="shared" si="37"/>
        <v>2.0120772871781529</v>
      </c>
      <c r="DA31" s="2615">
        <f t="shared" si="37"/>
        <v>0.19868049051568412</v>
      </c>
      <c r="DB31" s="2615">
        <f t="shared" si="37"/>
        <v>0.20343439664188445</v>
      </c>
      <c r="DC31" s="2615">
        <f t="shared" si="37"/>
        <v>0.19868049051568412</v>
      </c>
      <c r="DD31" s="2615">
        <f t="shared" si="37"/>
        <v>0.20343439664188445</v>
      </c>
      <c r="DE31" s="2615">
        <f t="shared" si="37"/>
        <v>0.19976207598342963</v>
      </c>
      <c r="DF31" s="2615">
        <f t="shared" si="37"/>
        <v>0.20398777031782997</v>
      </c>
      <c r="DG31" s="2615">
        <f t="shared" si="37"/>
        <v>0.85601056803170417</v>
      </c>
      <c r="DH31" s="2531">
        <f t="shared" si="37"/>
        <v>1.5</v>
      </c>
      <c r="DI31" s="2615">
        <f t="shared" si="37"/>
        <v>5.9571984688671836E-2</v>
      </c>
      <c r="DJ31" s="2615">
        <f t="shared" si="37"/>
        <v>5.9571984688671836E-2</v>
      </c>
      <c r="DK31" s="2615">
        <f t="shared" si="37"/>
        <v>6.0001308416182654E-2</v>
      </c>
      <c r="DL31" s="2615">
        <f t="shared" si="37"/>
        <v>1.1000841042893188</v>
      </c>
      <c r="DM31" s="2615">
        <f t="shared" si="37"/>
        <v>0.50973595601864052</v>
      </c>
      <c r="DN31" s="2615">
        <f t="shared" si="37"/>
        <v>0.10266777952950633</v>
      </c>
      <c r="DO31" s="2615">
        <f t="shared" si="37"/>
        <v>4.4049278929789768</v>
      </c>
      <c r="DP31" s="2615">
        <f t="shared" si="37"/>
        <v>0.85899177040105845</v>
      </c>
      <c r="DQ31" s="2615">
        <f t="shared" si="37"/>
        <v>6.7924268888082837</v>
      </c>
      <c r="DR31" s="2615">
        <f t="shared" si="37"/>
        <v>1.0876914483934506</v>
      </c>
      <c r="DS31" s="2615">
        <f t="shared" si="37"/>
        <v>0.50577918923795362</v>
      </c>
      <c r="DT31" s="2615">
        <f t="shared" si="37"/>
        <v>9.9403887857010889E-2</v>
      </c>
      <c r="DU31" s="2615">
        <f t="shared" si="37"/>
        <v>3.9985623939232728</v>
      </c>
      <c r="DV31" s="2615">
        <f t="shared" si="37"/>
        <v>0.78860161878099211</v>
      </c>
      <c r="DW31" s="2625">
        <f t="shared" si="37"/>
        <v>4.1820811921835537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41.839999999999996</v>
      </c>
      <c r="C32" s="1377">
        <f t="shared" ref="C32:H32" si="40">SUM(C8:C31)</f>
        <v>200</v>
      </c>
      <c r="D32" s="1377">
        <f t="shared" si="40"/>
        <v>107</v>
      </c>
      <c r="E32" s="1377">
        <f t="shared" si="40"/>
        <v>33.309999999999995</v>
      </c>
      <c r="F32" s="1377">
        <f t="shared" si="40"/>
        <v>247</v>
      </c>
      <c r="G32" s="1377">
        <f t="shared" si="40"/>
        <v>443</v>
      </c>
      <c r="H32" s="1374">
        <f t="shared" si="40"/>
        <v>175.6</v>
      </c>
      <c r="I32" s="1421">
        <f t="shared" ref="I32" si="41">SUM(I8:I31)</f>
        <v>1.2370000000000001</v>
      </c>
      <c r="J32" s="1183">
        <f>SUM(J8:J31)</f>
        <v>7.400000000000001E-2</v>
      </c>
      <c r="K32" s="1189">
        <f t="shared" si="39"/>
        <v>36.92</v>
      </c>
      <c r="L32" s="947">
        <f t="shared" si="39"/>
        <v>92</v>
      </c>
      <c r="M32" s="1190">
        <f t="shared" ref="M32:S32" si="42">SUM(M8:M31)</f>
        <v>0.32400000000000001</v>
      </c>
      <c r="N32" s="1548">
        <f t="shared" si="42"/>
        <v>36.83</v>
      </c>
      <c r="O32" s="1624">
        <f t="shared" si="42"/>
        <v>93</v>
      </c>
      <c r="P32" s="1549">
        <f t="shared" si="42"/>
        <v>0</v>
      </c>
      <c r="Q32" s="1548">
        <v>5.9420000000000002</v>
      </c>
      <c r="R32" s="1624">
        <v>5</v>
      </c>
      <c r="S32" s="1549">
        <f t="shared" si="42"/>
        <v>0</v>
      </c>
      <c r="T32" s="1548">
        <f t="shared" si="39"/>
        <v>24.6</v>
      </c>
      <c r="U32" s="1548">
        <f t="shared" si="39"/>
        <v>1.1179999999999999</v>
      </c>
      <c r="V32" s="1624">
        <f t="shared" si="39"/>
        <v>12</v>
      </c>
      <c r="W32" s="1548">
        <f t="shared" ref="W32" si="43">SUM(W8:W31)</f>
        <v>1.27</v>
      </c>
      <c r="X32" s="1550">
        <f t="shared" ref="X32:AX32" si="44">SUM(X8:X31)</f>
        <v>117.2</v>
      </c>
      <c r="Y32" s="1550">
        <f t="shared" si="44"/>
        <v>32.700000000000003</v>
      </c>
      <c r="Z32" s="1548">
        <f t="shared" si="44"/>
        <v>1.1226886792452828</v>
      </c>
      <c r="AA32" s="1549">
        <f t="shared" ref="AA32" si="45">SUM(AA8:AA31)</f>
        <v>0.23500000000000001</v>
      </c>
      <c r="AB32" s="1548">
        <f t="shared" si="44"/>
        <v>24.590000000000003</v>
      </c>
      <c r="AC32" s="1548">
        <f t="shared" si="44"/>
        <v>0.97699999999999987</v>
      </c>
      <c r="AD32" s="1624">
        <f t="shared" si="44"/>
        <v>12</v>
      </c>
      <c r="AE32" s="1548">
        <f t="shared" si="44"/>
        <v>1.32</v>
      </c>
      <c r="AF32" s="1550">
        <f t="shared" si="44"/>
        <v>118.8</v>
      </c>
      <c r="AG32" s="1550">
        <f t="shared" si="44"/>
        <v>32.799999999999997</v>
      </c>
      <c r="AH32" s="1548">
        <f t="shared" si="44"/>
        <v>1.1246540880503144</v>
      </c>
      <c r="AI32" s="1548">
        <f t="shared" si="44"/>
        <v>24.78</v>
      </c>
      <c r="AJ32" s="1563">
        <f t="shared" si="44"/>
        <v>1.0049999999999999</v>
      </c>
      <c r="AK32" s="1627">
        <f t="shared" si="44"/>
        <v>12</v>
      </c>
      <c r="AL32" s="1563">
        <f t="shared" si="44"/>
        <v>1.22</v>
      </c>
      <c r="AM32" s="1564">
        <f t="shared" si="44"/>
        <v>117.3</v>
      </c>
      <c r="AN32" s="1564">
        <f t="shared" si="44"/>
        <v>36.799999999999997</v>
      </c>
      <c r="AO32" s="1563">
        <f t="shared" si="44"/>
        <v>1.1614814814814813</v>
      </c>
      <c r="AP32" s="1565">
        <f t="shared" si="44"/>
        <v>0.17800000000000002</v>
      </c>
      <c r="AQ32" s="1627">
        <f t="shared" si="44"/>
        <v>6</v>
      </c>
      <c r="AR32" s="1563">
        <f t="shared" si="44"/>
        <v>0.57000000000000006</v>
      </c>
      <c r="AS32" s="1557">
        <f t="shared" si="44"/>
        <v>1.4999999999999999E-2</v>
      </c>
      <c r="AT32" s="1557">
        <f t="shared" ref="AT32" si="46">SUM(AT8:AT31)</f>
        <v>0.23300000000000001</v>
      </c>
      <c r="AU32" s="950">
        <f t="shared" si="44"/>
        <v>0.129</v>
      </c>
      <c r="AV32" s="947">
        <f t="shared" si="44"/>
        <v>6</v>
      </c>
      <c r="AW32" s="951">
        <f t="shared" si="44"/>
        <v>0.7</v>
      </c>
      <c r="AX32" s="1124">
        <f t="shared" si="44"/>
        <v>0</v>
      </c>
      <c r="AY32" s="950">
        <v>0.1</v>
      </c>
      <c r="AZ32" s="947">
        <f t="shared" ref="AZ32:BU32" si="47">SUM(AZ8:AZ31)</f>
        <v>6</v>
      </c>
      <c r="BA32" s="946">
        <f t="shared" si="47"/>
        <v>1.04</v>
      </c>
      <c r="BB32" s="948">
        <f t="shared" si="47"/>
        <v>0</v>
      </c>
      <c r="BC32" s="946">
        <f t="shared" si="47"/>
        <v>42.5</v>
      </c>
      <c r="BD32" s="946">
        <f t="shared" si="47"/>
        <v>0.34299999999999997</v>
      </c>
      <c r="BE32" s="947">
        <f t="shared" si="47"/>
        <v>6</v>
      </c>
      <c r="BF32" s="951">
        <f t="shared" si="47"/>
        <v>21.1</v>
      </c>
      <c r="BG32" s="1130">
        <f t="shared" ref="BG32:BI32" si="48">SUM(BG8:BG31)</f>
        <v>178.10000000000002</v>
      </c>
      <c r="BH32" s="2661">
        <f t="shared" si="48"/>
        <v>53</v>
      </c>
      <c r="BI32" s="2661">
        <f t="shared" si="48"/>
        <v>58</v>
      </c>
      <c r="BJ32" s="1124">
        <f t="shared" si="47"/>
        <v>1.9E-2</v>
      </c>
      <c r="BK32" s="949">
        <f t="shared" si="47"/>
        <v>42.669999999999995</v>
      </c>
      <c r="BL32" s="946">
        <f t="shared" si="47"/>
        <v>0.32199999999999995</v>
      </c>
      <c r="BM32" s="947">
        <f t="shared" si="47"/>
        <v>6</v>
      </c>
      <c r="BN32" s="1130">
        <f t="shared" si="47"/>
        <v>23.099999999999998</v>
      </c>
      <c r="BO32" s="1130">
        <f t="shared" ref="BO32:BT32" si="49">SUM(BO8:BO31)</f>
        <v>169.6</v>
      </c>
      <c r="BP32" s="2661">
        <f t="shared" si="49"/>
        <v>46</v>
      </c>
      <c r="BQ32" s="2661">
        <f t="shared" si="49"/>
        <v>60</v>
      </c>
      <c r="BR32" s="2538">
        <f t="shared" si="49"/>
        <v>1.3999999999999999E-2</v>
      </c>
      <c r="BS32" s="2636">
        <f t="shared" si="49"/>
        <v>19.2</v>
      </c>
      <c r="BT32" s="2636">
        <f t="shared" si="49"/>
        <v>20.299999999999997</v>
      </c>
      <c r="BU32" s="2636">
        <f t="shared" si="47"/>
        <v>14.3</v>
      </c>
      <c r="BV32" s="3114"/>
      <c r="BW32" s="3115"/>
      <c r="BX32" s="2552" t="s">
        <v>51</v>
      </c>
      <c r="BY32" s="2533">
        <f>IF(BY30&gt;=0.1,MIN(BY$8,BY$10,BY$12,BY$14,BY$16,BY$18,BY$20,BY$22,BY$24,BY$26,BY$28),"")</f>
        <v>8</v>
      </c>
      <c r="BZ32" s="916">
        <f t="shared" ref="BZ32:DW32" si="50">IF(BZ30&gt;=0.1,MIN(BZ$8,BZ$10,BZ$12,BZ$14,BZ$16,BZ$18,BZ$20,BZ$22,BZ$24,BZ$26,BZ$28),"")</f>
        <v>8</v>
      </c>
      <c r="CA32" s="916">
        <f t="shared" si="50"/>
        <v>9</v>
      </c>
      <c r="CB32" s="916">
        <f t="shared" si="50"/>
        <v>25</v>
      </c>
      <c r="CC32" s="916">
        <f t="shared" si="50"/>
        <v>7.5</v>
      </c>
      <c r="CD32" s="916">
        <f t="shared" si="50"/>
        <v>7.5</v>
      </c>
      <c r="CE32" s="916">
        <f t="shared" si="50"/>
        <v>8.5</v>
      </c>
      <c r="CF32" s="916">
        <f t="shared" si="50"/>
        <v>23.5</v>
      </c>
      <c r="CG32" s="916" t="str">
        <f t="shared" si="50"/>
        <v/>
      </c>
      <c r="CH32" s="916">
        <f t="shared" si="50"/>
        <v>6.9480000000000004</v>
      </c>
      <c r="CI32" s="916" t="str">
        <f t="shared" si="50"/>
        <v/>
      </c>
      <c r="CJ32" s="916">
        <f t="shared" si="50"/>
        <v>10.933919999999999</v>
      </c>
      <c r="CK32" s="916">
        <f t="shared" si="50"/>
        <v>23.50656</v>
      </c>
      <c r="CL32" s="2534">
        <f t="shared" si="50"/>
        <v>0.88992000000000004</v>
      </c>
      <c r="CM32" s="2630" t="s">
        <v>51</v>
      </c>
      <c r="CN32" s="2605">
        <f t="shared" si="50"/>
        <v>49.877750611246945</v>
      </c>
      <c r="CO32" s="2606">
        <f t="shared" si="50"/>
        <v>1537.1846</v>
      </c>
      <c r="CP32" s="2606" t="str">
        <f t="shared" si="50"/>
        <v/>
      </c>
      <c r="CQ32" s="2606">
        <f t="shared" si="50"/>
        <v>681.93832599118946</v>
      </c>
      <c r="CR32" s="2606" t="str">
        <f t="shared" si="50"/>
        <v/>
      </c>
      <c r="CS32" s="2606" t="str">
        <f t="shared" si="50"/>
        <v/>
      </c>
      <c r="CT32" s="2606" t="str">
        <f t="shared" si="50"/>
        <v/>
      </c>
      <c r="CU32" s="916" t="str">
        <f t="shared" si="50"/>
        <v/>
      </c>
      <c r="CV32" s="916" t="str">
        <f t="shared" si="50"/>
        <v/>
      </c>
      <c r="CW32" s="916">
        <f t="shared" si="50"/>
        <v>0</v>
      </c>
      <c r="CX32" s="916">
        <f t="shared" si="50"/>
        <v>2.0179022457067375</v>
      </c>
      <c r="CY32" s="916">
        <f t="shared" si="50"/>
        <v>2.0179022457067375</v>
      </c>
      <c r="CZ32" s="916">
        <f t="shared" si="50"/>
        <v>1.9899728028595851</v>
      </c>
      <c r="DA32" s="2616">
        <f t="shared" si="50"/>
        <v>0.19671335694622188</v>
      </c>
      <c r="DB32" s="2616">
        <f t="shared" si="50"/>
        <v>0.19671335694622188</v>
      </c>
      <c r="DC32" s="2616">
        <f t="shared" si="50"/>
        <v>0.19671335694622188</v>
      </c>
      <c r="DD32" s="2616">
        <f t="shared" si="50"/>
        <v>0.19671335694622188</v>
      </c>
      <c r="DE32" s="2616">
        <f t="shared" si="50"/>
        <v>0.19649478654961494</v>
      </c>
      <c r="DF32" s="2616">
        <f t="shared" si="50"/>
        <v>0.19649478654961494</v>
      </c>
      <c r="DG32" s="2616">
        <f t="shared" si="50"/>
        <v>0.85601056803170406</v>
      </c>
      <c r="DH32" s="916">
        <f t="shared" si="50"/>
        <v>1</v>
      </c>
      <c r="DI32" s="2616">
        <f t="shared" si="50"/>
        <v>5.9088729016786572E-2</v>
      </c>
      <c r="DJ32" s="2616">
        <f t="shared" si="50"/>
        <v>5.9088729016786572E-2</v>
      </c>
      <c r="DK32" s="2616">
        <f t="shared" si="50"/>
        <v>5.9585272958104105E-2</v>
      </c>
      <c r="DL32" s="2616">
        <f t="shared" si="50"/>
        <v>1.0933557611438185</v>
      </c>
      <c r="DM32" s="2616">
        <f t="shared" si="50"/>
        <v>0.50241175880588307</v>
      </c>
      <c r="DN32" s="2616">
        <f t="shared" si="50"/>
        <v>9.6324461343472764E-2</v>
      </c>
      <c r="DO32" s="2616">
        <f t="shared" si="50"/>
        <v>4.3918010796118727</v>
      </c>
      <c r="DP32" s="2616">
        <f t="shared" si="50"/>
        <v>0.85152485673284362</v>
      </c>
      <c r="DQ32" s="2616">
        <f t="shared" si="50"/>
        <v>6.7607974271607487</v>
      </c>
      <c r="DR32" s="2616">
        <f t="shared" si="50"/>
        <v>1.0818120351588913</v>
      </c>
      <c r="DS32" s="2616">
        <f t="shared" si="50"/>
        <v>0.49935448643992436</v>
      </c>
      <c r="DT32" s="2616">
        <f t="shared" si="50"/>
        <v>9.4230451314266828E-2</v>
      </c>
      <c r="DU32" s="2616">
        <f t="shared" si="50"/>
        <v>3.9875624315893909</v>
      </c>
      <c r="DV32" s="2616">
        <f t="shared" si="50"/>
        <v>0.77817922831677933</v>
      </c>
      <c r="DW32" s="2626">
        <f t="shared" si="50"/>
        <v>3.9644264089472356</v>
      </c>
      <c r="DX32" s="1651"/>
      <c r="EG32" s="1650"/>
      <c r="GD32" s="444" t="s">
        <v>505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8.6999999999999993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29.241379310344829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5.8482758620689665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6.15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30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1.1696551724137934</v>
      </c>
      <c r="GM32" s="1602"/>
      <c r="GN32" s="1602"/>
      <c r="GO32" s="1602"/>
      <c r="GP32" s="499" t="s">
        <v>505</v>
      </c>
      <c r="GQ32" s="1753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0.25</v>
      </c>
      <c r="GR32" s="1753">
        <f t="shared" si="51"/>
        <v>8.6999999999999993</v>
      </c>
      <c r="GS32" s="1753">
        <f t="shared" si="51"/>
        <v>29.241379310344829</v>
      </c>
      <c r="GT32" s="1753">
        <f t="shared" si="51"/>
        <v>7.3103448275862073</v>
      </c>
      <c r="GU32" s="1753">
        <f t="shared" si="51"/>
        <v>6.17</v>
      </c>
      <c r="GV32" s="1753">
        <f t="shared" si="51"/>
        <v>30</v>
      </c>
      <c r="GW32" s="1753">
        <f t="shared" si="51"/>
        <v>5</v>
      </c>
      <c r="GX32" s="1621">
        <f>MIN(GX8:GX31)</f>
        <v>1.4620689655172414</v>
      </c>
      <c r="GY32" s="1602"/>
      <c r="GZ32" s="1602"/>
      <c r="HA32" s="1602"/>
      <c r="HB32" s="499" t="s">
        <v>505</v>
      </c>
      <c r="HC32" s="1753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0.24</v>
      </c>
      <c r="HD32" s="1753">
        <f t="shared" si="52"/>
        <v>9.6999999999999993</v>
      </c>
      <c r="HE32" s="1753">
        <f t="shared" si="52"/>
        <v>27.835051546391753</v>
      </c>
      <c r="HF32" s="1753">
        <f t="shared" si="52"/>
        <v>6.6804123711340209</v>
      </c>
      <c r="HG32" s="1753">
        <f t="shared" si="52"/>
        <v>6.17</v>
      </c>
      <c r="HH32" s="1753">
        <f t="shared" si="52"/>
        <v>30</v>
      </c>
      <c r="HI32" s="1753">
        <f t="shared" si="52"/>
        <v>5</v>
      </c>
      <c r="HJ32" s="1621">
        <f>MIN(HJ8:HJ31)</f>
        <v>1.3360824742268043</v>
      </c>
      <c r="HK32" s="1602"/>
      <c r="HL32" s="1602"/>
      <c r="HM32" s="1603"/>
      <c r="HN32" s="1603">
        <f>MIN(HJ32,GX32,GL32)</f>
        <v>1.1696551724137934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6.9733333333333327</v>
      </c>
      <c r="C33" s="1378">
        <f t="shared" ref="C33:V33" si="53">IF(C32&lt;=0,"",AVERAGE(C8:C31))</f>
        <v>33.333333333333336</v>
      </c>
      <c r="D33" s="1378">
        <f t="shared" si="53"/>
        <v>17.833333333333332</v>
      </c>
      <c r="E33" s="1184">
        <f t="shared" si="53"/>
        <v>5.5516666666666659</v>
      </c>
      <c r="F33" s="1378">
        <f t="shared" si="53"/>
        <v>41.166666666666664</v>
      </c>
      <c r="G33" s="1378">
        <f t="shared" si="53"/>
        <v>73.833333333333329</v>
      </c>
      <c r="H33" s="1375">
        <f t="shared" si="53"/>
        <v>29.266666666666666</v>
      </c>
      <c r="I33" s="1419">
        <f t="shared" si="53"/>
        <v>0.20616666666666669</v>
      </c>
      <c r="J33" s="1419">
        <f>IF(J32&lt;=0.0001,"",AVERAGE(J8:J31))</f>
        <v>3.7000000000000005E-2</v>
      </c>
      <c r="K33" s="1184">
        <f t="shared" si="53"/>
        <v>6.1533333333333333</v>
      </c>
      <c r="L33" s="1378">
        <f t="shared" si="53"/>
        <v>15.333333333333334</v>
      </c>
      <c r="M33" s="1419">
        <f t="shared" si="53"/>
        <v>5.3999999999999999E-2</v>
      </c>
      <c r="N33" s="1552">
        <f t="shared" si="53"/>
        <v>6.1383333333333328</v>
      </c>
      <c r="O33" s="1625">
        <f t="shared" si="53"/>
        <v>15.5</v>
      </c>
      <c r="P33" s="1544" t="str">
        <f t="shared" si="53"/>
        <v/>
      </c>
      <c r="Q33" s="1552">
        <f t="shared" si="53"/>
        <v>6.1016666666666666</v>
      </c>
      <c r="R33" s="1625">
        <f t="shared" si="53"/>
        <v>15</v>
      </c>
      <c r="S33" s="1544" t="str">
        <f t="shared" si="53"/>
        <v/>
      </c>
      <c r="T33" s="1552">
        <f t="shared" si="53"/>
        <v>6.15</v>
      </c>
      <c r="U33" s="1552">
        <f t="shared" si="53"/>
        <v>0.27949999999999997</v>
      </c>
      <c r="V33" s="1625">
        <f t="shared" si="53"/>
        <v>3</v>
      </c>
      <c r="W33" s="1552">
        <f t="shared" ref="W33" si="54">IF(W32&lt;=0,"",AVERAGE(W8:W31))</f>
        <v>0.3175</v>
      </c>
      <c r="X33" s="1544">
        <f t="shared" ref="X33:AR33" si="55">IF(X32&lt;=0,"",AVERAGE(X8:X31))</f>
        <v>29.3</v>
      </c>
      <c r="Y33" s="1544">
        <f t="shared" si="55"/>
        <v>8.1750000000000007</v>
      </c>
      <c r="Z33" s="1552">
        <f t="shared" si="55"/>
        <v>0.2806721698113207</v>
      </c>
      <c r="AA33" s="1551">
        <f t="shared" ref="AA33" si="56">IF(AA32&lt;=0,"",AVERAGE(AA8:AA31))</f>
        <v>3.9166666666666669E-2</v>
      </c>
      <c r="AB33" s="1552">
        <f t="shared" si="55"/>
        <v>6.1475000000000009</v>
      </c>
      <c r="AC33" s="1552">
        <f t="shared" si="55"/>
        <v>0.24424999999999997</v>
      </c>
      <c r="AD33" s="1625">
        <f t="shared" si="55"/>
        <v>3</v>
      </c>
      <c r="AE33" s="1552">
        <f t="shared" si="55"/>
        <v>0.33</v>
      </c>
      <c r="AF33" s="1544">
        <f t="shared" si="55"/>
        <v>29.7</v>
      </c>
      <c r="AG33" s="1544">
        <f t="shared" si="55"/>
        <v>8.1999999999999993</v>
      </c>
      <c r="AH33" s="1552">
        <f t="shared" si="55"/>
        <v>0.2811635220125786</v>
      </c>
      <c r="AI33" s="1552">
        <f t="shared" si="55"/>
        <v>6.1950000000000003</v>
      </c>
      <c r="AJ33" s="1563">
        <f t="shared" si="55"/>
        <v>0.25124999999999997</v>
      </c>
      <c r="AK33" s="1627">
        <f t="shared" si="55"/>
        <v>3</v>
      </c>
      <c r="AL33" s="1563">
        <f t="shared" si="55"/>
        <v>0.30499999999999999</v>
      </c>
      <c r="AM33" s="1564">
        <f t="shared" si="55"/>
        <v>29.324999999999999</v>
      </c>
      <c r="AN33" s="1564">
        <f t="shared" si="55"/>
        <v>9.1999999999999993</v>
      </c>
      <c r="AO33" s="1563">
        <f t="shared" si="55"/>
        <v>0.29037037037037033</v>
      </c>
      <c r="AP33" s="1565">
        <f t="shared" si="55"/>
        <v>2.9666666666666671E-2</v>
      </c>
      <c r="AQ33" s="1627">
        <f t="shared" si="55"/>
        <v>1</v>
      </c>
      <c r="AR33" s="1563">
        <f t="shared" si="55"/>
        <v>9.5000000000000015E-2</v>
      </c>
      <c r="AS33" s="2648">
        <f>IF(AS32&lt;=0.01,"",AVERAGE(AS8:AS31))</f>
        <v>7.4999999999999997E-3</v>
      </c>
      <c r="AT33" s="2648">
        <f>IF(AT32&lt;=0.01,"",AVERAGE(AT8:AT31))</f>
        <v>3.8833333333333338E-2</v>
      </c>
      <c r="AU33" s="1184">
        <f>IF(AU32&lt;=0,"",AVERAGE(AU8:AU31))</f>
        <v>2.1500000000000002E-2</v>
      </c>
      <c r="AV33" s="1378">
        <f>IF(AV32&lt;=0,"",AVERAGE(AV8:AV31))</f>
        <v>1</v>
      </c>
      <c r="AW33" s="1184">
        <f>IF(AW32&lt;=0,"",AVERAGE(AW8:AW31))</f>
        <v>0.11666666666666665</v>
      </c>
      <c r="AX33" s="1419" t="str">
        <f>IF(AX32&lt;=0.01,"",AVERAGE(AX8:AX31))</f>
        <v/>
      </c>
      <c r="AY33" s="1184">
        <f>IF(AY32&lt;=0,"",AVERAGE(AY8:AY31))</f>
        <v>5.0666666666666665E-2</v>
      </c>
      <c r="AZ33" s="1378">
        <f>IF(AZ32&lt;=0,"",AVERAGE(AZ8:AZ31))</f>
        <v>1</v>
      </c>
      <c r="BA33" s="1184">
        <f>IF(BA32&lt;=0,"",AVERAGE(BA8:BA31))</f>
        <v>0.17333333333333334</v>
      </c>
      <c r="BB33" s="1419" t="str">
        <f>IF(BB32&lt;=0.01,"",AVERAGE(BB8:BB31))</f>
        <v/>
      </c>
      <c r="BC33" s="1184">
        <f>IF(BC32&lt;=0,"",AVERAGE(BC8:BC31))</f>
        <v>7.083333333333333</v>
      </c>
      <c r="BD33" s="1184">
        <f>IF(BD32&lt;=0,"",AVERAGE(BD8:BD31))</f>
        <v>5.7166666666666664E-2</v>
      </c>
      <c r="BE33" s="1378">
        <f>IF(BE32&lt;=0,"",AVERAGE(BE8:BE31))</f>
        <v>1</v>
      </c>
      <c r="BF33" s="1184">
        <f>IF(BF32&lt;=0,"",AVERAGE(BF8:BF31))</f>
        <v>3.5166666666666671</v>
      </c>
      <c r="BG33" s="1375">
        <f t="shared" ref="BG33:BI33" si="57">IF(BG32&lt;=0,"",AVERAGE(BG8:BG31))</f>
        <v>29.683333333333337</v>
      </c>
      <c r="BH33" s="1378">
        <f t="shared" si="57"/>
        <v>26.5</v>
      </c>
      <c r="BI33" s="1378">
        <f t="shared" si="57"/>
        <v>29</v>
      </c>
      <c r="BJ33" s="1419">
        <f>IF(BJ32&lt;=0.01,"",AVERAGE(BJ8:BJ31))</f>
        <v>9.4999999999999998E-3</v>
      </c>
      <c r="BK33" s="1184">
        <f>IF(BK32&lt;=0,"",AVERAGE(BK8:BK31))</f>
        <v>7.1116666666666655</v>
      </c>
      <c r="BL33" s="1184">
        <f>IF(BL32&lt;=0,"",AVERAGE(BL8:BL31))</f>
        <v>5.3666666666666661E-2</v>
      </c>
      <c r="BM33" s="1378">
        <f>IF(BM32&lt;=0,"",AVERAGE(BM8:BM31))</f>
        <v>1</v>
      </c>
      <c r="BN33" s="1375">
        <f>IF(BN32&lt;=0,"",AVERAGE(BN8:BN31))</f>
        <v>3.8499999999999996</v>
      </c>
      <c r="BO33" s="1375">
        <f t="shared" ref="BO33:BQ33" si="58">IF(BO32&lt;=0,"",AVERAGE(BO8:BO31))</f>
        <v>28.266666666666666</v>
      </c>
      <c r="BP33" s="1378">
        <f t="shared" si="58"/>
        <v>23</v>
      </c>
      <c r="BQ33" s="1378">
        <f t="shared" si="58"/>
        <v>30</v>
      </c>
      <c r="BR33" s="2642">
        <f t="shared" ref="BR33:BT33" si="59">IF(BR32&lt;=0.01,"",AVERAGE(BR8:BR31))</f>
        <v>6.9999999999999993E-3</v>
      </c>
      <c r="BS33" s="2539">
        <f t="shared" si="59"/>
        <v>3.1999999999999997</v>
      </c>
      <c r="BT33" s="2539">
        <f t="shared" si="59"/>
        <v>3.3833333333333329</v>
      </c>
      <c r="BU33" s="2539">
        <f>IF(BU32&lt;=0.01,"",AVERAGE(BU8:BU31))</f>
        <v>2.3833333333333333</v>
      </c>
      <c r="BV33" s="3116"/>
      <c r="BW33" s="3117"/>
      <c r="BX33" s="2553" t="s">
        <v>52</v>
      </c>
      <c r="BY33" s="2535">
        <f>IF(BY30&gt;=0.1,MAX(BY8,BY10,BY12,BY14,BY16,BY18,BY20,BY22,BY24,BY26,BY28),"")</f>
        <v>8.6999999999999993</v>
      </c>
      <c r="BZ33" s="2536">
        <f t="shared" ref="BZ33:DW33" si="60">IF(BZ30&gt;=0.1,MAX(BZ$8,BZ$10,BZ$12,BZ$14,BZ$16,BZ$18,BZ$20,BZ$22,BZ$24,BZ$26,BZ$28),"")</f>
        <v>8.6999999999999993</v>
      </c>
      <c r="CA33" s="2536">
        <f t="shared" si="60"/>
        <v>9.6999999999999993</v>
      </c>
      <c r="CB33" s="2536">
        <f t="shared" si="60"/>
        <v>27.099999999999998</v>
      </c>
      <c r="CC33" s="2536">
        <f t="shared" si="60"/>
        <v>8.1999999999999993</v>
      </c>
      <c r="CD33" s="2536">
        <f t="shared" si="60"/>
        <v>8.1999999999999993</v>
      </c>
      <c r="CE33" s="2536">
        <f t="shared" si="60"/>
        <v>9.1999999999999993</v>
      </c>
      <c r="CF33" s="2536">
        <f t="shared" si="60"/>
        <v>25.599999999999998</v>
      </c>
      <c r="CG33" s="2536" t="str">
        <f t="shared" si="60"/>
        <v/>
      </c>
      <c r="CH33" s="2536">
        <f t="shared" si="60"/>
        <v>12.57264</v>
      </c>
      <c r="CI33" s="2536" t="str">
        <f t="shared" si="60"/>
        <v/>
      </c>
      <c r="CJ33" s="2536">
        <f t="shared" si="60"/>
        <v>16.63776</v>
      </c>
      <c r="CK33" s="2536">
        <f t="shared" si="60"/>
        <v>23.585760000000001</v>
      </c>
      <c r="CL33" s="2537">
        <f t="shared" si="60"/>
        <v>0.89712000000000003</v>
      </c>
      <c r="CM33" s="2630" t="s">
        <v>52</v>
      </c>
      <c r="CN33" s="2607">
        <f t="shared" si="60"/>
        <v>53.789731051344745</v>
      </c>
      <c r="CO33" s="2608">
        <f t="shared" si="60"/>
        <v>1537.1846</v>
      </c>
      <c r="CP33" s="2608" t="str">
        <f t="shared" si="60"/>
        <v/>
      </c>
      <c r="CQ33" s="2608">
        <f t="shared" si="60"/>
        <v>808.81057268722464</v>
      </c>
      <c r="CR33" s="2608" t="str">
        <f t="shared" si="60"/>
        <v/>
      </c>
      <c r="CS33" s="2608" t="str">
        <f t="shared" si="60"/>
        <v/>
      </c>
      <c r="CT33" s="2608" t="str">
        <f t="shared" si="60"/>
        <v/>
      </c>
      <c r="CU33" s="2536" t="str">
        <f t="shared" si="60"/>
        <v/>
      </c>
      <c r="CV33" s="2536" t="str">
        <f t="shared" si="60"/>
        <v/>
      </c>
      <c r="CW33" s="2536">
        <f t="shared" si="60"/>
        <v>0.97260594566172165</v>
      </c>
      <c r="CX33" s="2536">
        <f t="shared" si="60"/>
        <v>2.1366023778071339</v>
      </c>
      <c r="CY33" s="2536">
        <f t="shared" si="60"/>
        <v>2.1366023778071339</v>
      </c>
      <c r="CZ33" s="2536">
        <f t="shared" si="60"/>
        <v>2.056286255815289</v>
      </c>
      <c r="DA33" s="2617">
        <f t="shared" si="60"/>
        <v>0.1996640573004152</v>
      </c>
      <c r="DB33" s="2617">
        <f t="shared" si="60"/>
        <v>0.21392577567901627</v>
      </c>
      <c r="DC33" s="2617">
        <f t="shared" si="60"/>
        <v>0.1996640573004152</v>
      </c>
      <c r="DD33" s="2617">
        <f t="shared" si="60"/>
        <v>0.21392577567901627</v>
      </c>
      <c r="DE33" s="2617">
        <f t="shared" si="60"/>
        <v>0.2028333280512154</v>
      </c>
      <c r="DF33" s="2617">
        <f t="shared" si="60"/>
        <v>0.21551041105441637</v>
      </c>
      <c r="DG33" s="2617">
        <f t="shared" si="60"/>
        <v>0.85601056803170406</v>
      </c>
      <c r="DH33" s="2536">
        <f t="shared" si="60"/>
        <v>2</v>
      </c>
      <c r="DI33" s="2617">
        <f t="shared" si="60"/>
        <v>5.983505878224251E-2</v>
      </c>
      <c r="DJ33" s="2617">
        <f t="shared" si="60"/>
        <v>5.983505878224251E-2</v>
      </c>
      <c r="DK33" s="2617">
        <f t="shared" si="60"/>
        <v>6.0212699405692842E-2</v>
      </c>
      <c r="DL33" s="2617">
        <f t="shared" si="60"/>
        <v>1.103448275862069</v>
      </c>
      <c r="DM33" s="2617">
        <f t="shared" si="60"/>
        <v>0.51973630221298239</v>
      </c>
      <c r="DN33" s="2617">
        <f t="shared" si="60"/>
        <v>0.10595690747782002</v>
      </c>
      <c r="DO33" s="2617">
        <f t="shared" si="60"/>
        <v>4.4222126816380447</v>
      </c>
      <c r="DP33" s="2617">
        <f t="shared" si="60"/>
        <v>0.86784327733225353</v>
      </c>
      <c r="DQ33" s="2617">
        <f t="shared" si="60"/>
        <v>6.8082416196320521</v>
      </c>
      <c r="DR33" s="2617">
        <f t="shared" si="60"/>
        <v>1.099450274862569</v>
      </c>
      <c r="DS33" s="2617">
        <f t="shared" si="60"/>
        <v>0.5095453943264534</v>
      </c>
      <c r="DT33" s="2617">
        <f t="shared" si="60"/>
        <v>0.10199060612838291</v>
      </c>
      <c r="DU33" s="2617">
        <f t="shared" si="60"/>
        <v>4.0040623750902142</v>
      </c>
      <c r="DV33" s="2617">
        <f t="shared" si="60"/>
        <v>0.79427948821298855</v>
      </c>
      <c r="DW33" s="2627">
        <f t="shared" si="60"/>
        <v>4.2909085838017136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6.93</v>
      </c>
      <c r="C34" s="1378">
        <f t="shared" ref="C34:V34" si="61">IF(C32&lt;=0,"",MIN(C8:C31))</f>
        <v>31</v>
      </c>
      <c r="D34" s="1378">
        <f t="shared" si="61"/>
        <v>17</v>
      </c>
      <c r="E34" s="1184">
        <f t="shared" si="61"/>
        <v>5.0999999999999996</v>
      </c>
      <c r="F34" s="1378">
        <f t="shared" si="61"/>
        <v>38</v>
      </c>
      <c r="G34" s="1378">
        <f t="shared" si="61"/>
        <v>69</v>
      </c>
      <c r="H34" s="1375">
        <f t="shared" si="61"/>
        <v>27.6</v>
      </c>
      <c r="I34" s="1419">
        <f t="shared" si="61"/>
        <v>0.19600000000000001</v>
      </c>
      <c r="J34" s="1419">
        <f>IF(J32&lt;=0.001,"",MIN(J8:J31))</f>
        <v>3.5000000000000003E-2</v>
      </c>
      <c r="K34" s="1184">
        <f t="shared" si="61"/>
        <v>6.07</v>
      </c>
      <c r="L34" s="1378">
        <f t="shared" si="61"/>
        <v>12</v>
      </c>
      <c r="M34" s="1419">
        <f t="shared" si="61"/>
        <v>5.0999999999999997E-2</v>
      </c>
      <c r="N34" s="1552">
        <f t="shared" si="61"/>
        <v>6.05</v>
      </c>
      <c r="O34" s="1625">
        <f t="shared" si="61"/>
        <v>13</v>
      </c>
      <c r="P34" s="1544" t="str">
        <f t="shared" si="61"/>
        <v/>
      </c>
      <c r="Q34" s="1552">
        <f t="shared" si="61"/>
        <v>6.07</v>
      </c>
      <c r="R34" s="1625">
        <f t="shared" si="61"/>
        <v>13</v>
      </c>
      <c r="S34" s="1544" t="str">
        <f t="shared" si="61"/>
        <v/>
      </c>
      <c r="T34" s="1552">
        <f t="shared" si="61"/>
        <v>6.12</v>
      </c>
      <c r="U34" s="1552">
        <f t="shared" si="61"/>
        <v>0.254</v>
      </c>
      <c r="V34" s="1625">
        <f t="shared" si="61"/>
        <v>3</v>
      </c>
      <c r="W34" s="1552">
        <f t="shared" ref="W34" si="62">IF(W32&lt;=0,"",MIN(W8:W31))</f>
        <v>0.2</v>
      </c>
      <c r="X34" s="1544">
        <f t="shared" ref="X34:AR34" si="63">IF(X32&lt;=0,"",MIN(X8:X31))</f>
        <v>28.3</v>
      </c>
      <c r="Y34" s="1544">
        <f t="shared" si="63"/>
        <v>8</v>
      </c>
      <c r="Z34" s="1552">
        <f t="shared" si="63"/>
        <v>0.27723270440251568</v>
      </c>
      <c r="AA34" s="1551">
        <f t="shared" ref="AA34" si="64">IF(AA32&lt;=0,"",MIN(AA8:AA31))</f>
        <v>3.6999999999999998E-2</v>
      </c>
      <c r="AB34" s="1552">
        <f t="shared" si="63"/>
        <v>6.11</v>
      </c>
      <c r="AC34" s="1552">
        <f t="shared" si="63"/>
        <v>0.20699999999999999</v>
      </c>
      <c r="AD34" s="1625">
        <f t="shared" si="63"/>
        <v>3</v>
      </c>
      <c r="AE34" s="1552">
        <f t="shared" si="63"/>
        <v>0.25</v>
      </c>
      <c r="AF34" s="1544">
        <f t="shared" si="63"/>
        <v>28.8</v>
      </c>
      <c r="AG34" s="1544">
        <f t="shared" si="63"/>
        <v>8</v>
      </c>
      <c r="AH34" s="1552">
        <f t="shared" si="63"/>
        <v>0.27723270440251568</v>
      </c>
      <c r="AI34" s="1552">
        <f t="shared" si="63"/>
        <v>6.17</v>
      </c>
      <c r="AJ34" s="1563">
        <f t="shared" si="63"/>
        <v>0.22700000000000001</v>
      </c>
      <c r="AK34" s="1627">
        <f t="shared" si="63"/>
        <v>3</v>
      </c>
      <c r="AL34" s="1563">
        <f t="shared" si="63"/>
        <v>0.24</v>
      </c>
      <c r="AM34" s="1564">
        <f t="shared" si="63"/>
        <v>28.1</v>
      </c>
      <c r="AN34" s="1564">
        <f t="shared" si="63"/>
        <v>9</v>
      </c>
      <c r="AO34" s="1563">
        <f t="shared" si="63"/>
        <v>0.28666666666666663</v>
      </c>
      <c r="AP34" s="1565">
        <f t="shared" si="63"/>
        <v>2.5999999999999999E-2</v>
      </c>
      <c r="AQ34" s="1627">
        <f t="shared" si="63"/>
        <v>1</v>
      </c>
      <c r="AR34" s="1563">
        <f t="shared" si="63"/>
        <v>0.03</v>
      </c>
      <c r="AS34" s="2648">
        <f>IF(AS32&lt;=0.01,"",MIN(AS8:AS31))</f>
        <v>7.0000000000000001E-3</v>
      </c>
      <c r="AT34" s="2648">
        <f>IF(AT32&lt;=0.01,"",MIN(AT8:AT31))</f>
        <v>3.6999999999999998E-2</v>
      </c>
      <c r="AU34" s="1184">
        <f>IF(AU32&lt;=0,"",MIN(AU8:AU31))</f>
        <v>1.7999999999999999E-2</v>
      </c>
      <c r="AV34" s="1378">
        <f>IF(AV32&lt;=0,"",MIN(AV8:AV31))</f>
        <v>1</v>
      </c>
      <c r="AW34" s="1184">
        <f>IF(AW32&lt;=0,"",MIN(AW8:AW31))</f>
        <v>7.0000000000000007E-2</v>
      </c>
      <c r="AX34" s="1419" t="str">
        <f>IF(AX32&lt;=0.01,"",MIN(AX8:AX31))</f>
        <v/>
      </c>
      <c r="AY34" s="1184">
        <f>IF(AY32&lt;=0,"",MIN(AY8:AY31))</f>
        <v>3.6999999999999998E-2</v>
      </c>
      <c r="AZ34" s="1378">
        <f>IF(AZ32&lt;=0,"",MIN(AZ8:AZ31))</f>
        <v>1</v>
      </c>
      <c r="BA34" s="1184">
        <f>IF(BA32&lt;=0,"",MIN(BA8:BA31))</f>
        <v>0.12</v>
      </c>
      <c r="BB34" s="1419" t="str">
        <f>IF(BB32&lt;=0.01,"",MIN(BB8:BB31))</f>
        <v/>
      </c>
      <c r="BC34" s="1184">
        <f>IF(BC32&lt;=0,"",MIN(BC8:BC31))</f>
        <v>7.01</v>
      </c>
      <c r="BD34" s="1184">
        <f>IF(BD32&lt;=0,"",MIN(BD8:BD31))</f>
        <v>5.1999999999999998E-2</v>
      </c>
      <c r="BE34" s="1378">
        <f>IF(BE32&lt;=0,"",MIN(BE8:BE31))</f>
        <v>1</v>
      </c>
      <c r="BF34" s="1184">
        <f>IF(BF32&lt;=0,"",MIN(BF8:BF31))</f>
        <v>3</v>
      </c>
      <c r="BG34" s="1375">
        <f t="shared" ref="BG34:BI34" si="65">IF(BG32&lt;=0,"",MIN(BG8:BG31))</f>
        <v>28.4</v>
      </c>
      <c r="BH34" s="1378">
        <f t="shared" si="65"/>
        <v>25</v>
      </c>
      <c r="BI34" s="1378">
        <f t="shared" si="65"/>
        <v>19</v>
      </c>
      <c r="BJ34" s="1419">
        <f>IF(BJ32&lt;=0.01,"",MIN(BJ8:BJ31))</f>
        <v>8.0000000000000002E-3</v>
      </c>
      <c r="BK34" s="1184">
        <f>IF(BK32&lt;=0,"",MIN(BK8:BK31))</f>
        <v>7.07</v>
      </c>
      <c r="BL34" s="1184">
        <f>IF(BL32&lt;=0,"",MIN(BL8:BL31))</f>
        <v>0.05</v>
      </c>
      <c r="BM34" s="1378">
        <f>IF(BM32&lt;=0,"",MIN(BM8:BM31))</f>
        <v>1</v>
      </c>
      <c r="BN34" s="1375">
        <f>IF(BN32&lt;=0,"",MIN(BN8:BN31))</f>
        <v>3.4</v>
      </c>
      <c r="BO34" s="1375">
        <f t="shared" ref="BO34:BQ34" si="66">IF(BO32&lt;=0,"",MIN(BO8:BO31))</f>
        <v>27.3</v>
      </c>
      <c r="BP34" s="1378">
        <f t="shared" si="66"/>
        <v>22</v>
      </c>
      <c r="BQ34" s="1378">
        <f t="shared" si="66"/>
        <v>22</v>
      </c>
      <c r="BR34" s="2642">
        <f t="shared" ref="BR34:BT34" si="67">IF(BR32&lt;=0.01,"",MIN(BR8:BR31))</f>
        <v>5.0000000000000001E-3</v>
      </c>
      <c r="BS34" s="2539">
        <f t="shared" si="67"/>
        <v>3.1</v>
      </c>
      <c r="BT34" s="2539">
        <f t="shared" si="67"/>
        <v>3.2</v>
      </c>
      <c r="BU34" s="2595">
        <f>IF(BU32&lt;=0.01,"",MIN(BU8:BU31))</f>
        <v>1.8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65" t="s">
        <v>948</v>
      </c>
      <c r="CL34" s="3166"/>
      <c r="CM34" s="2554" t="s">
        <v>19</v>
      </c>
      <c r="CN34" s="2610">
        <f t="shared" ref="CN34:DW34" si="68">SUM(CN$9,CN$11,CN$13,CN$15,CN$17,CN$19,CN$21,CN$23,CN$25,CN$27,CN$29)</f>
        <v>16150</v>
      </c>
      <c r="CO34" s="2610">
        <f t="shared" si="68"/>
        <v>0</v>
      </c>
      <c r="CP34" s="2610">
        <f t="shared" si="68"/>
        <v>0</v>
      </c>
      <c r="CQ34" s="2610">
        <f t="shared" si="68"/>
        <v>0</v>
      </c>
      <c r="CR34" s="2610">
        <f t="shared" si="68"/>
        <v>0</v>
      </c>
      <c r="CS34" s="2610">
        <f t="shared" si="68"/>
        <v>0</v>
      </c>
      <c r="CT34" s="2610">
        <f t="shared" si="68"/>
        <v>0</v>
      </c>
      <c r="CU34" s="2559">
        <f t="shared" si="68"/>
        <v>0</v>
      </c>
      <c r="CV34" s="2559">
        <f t="shared" si="68"/>
        <v>0</v>
      </c>
      <c r="CW34" s="2559">
        <f t="shared" si="68"/>
        <v>90</v>
      </c>
      <c r="CX34" s="2559">
        <f t="shared" si="68"/>
        <v>1075</v>
      </c>
      <c r="CY34" s="2559">
        <f t="shared" si="68"/>
        <v>1075</v>
      </c>
      <c r="CZ34" s="2559">
        <f t="shared" si="68"/>
        <v>1185</v>
      </c>
      <c r="DA34" s="2559">
        <f t="shared" si="68"/>
        <v>860</v>
      </c>
      <c r="DB34" s="2559">
        <f t="shared" si="68"/>
        <v>880</v>
      </c>
      <c r="DC34" s="2559">
        <f t="shared" si="68"/>
        <v>860</v>
      </c>
      <c r="DD34" s="2559">
        <f t="shared" si="68"/>
        <v>880</v>
      </c>
      <c r="DE34" s="2559">
        <f t="shared" si="68"/>
        <v>970</v>
      </c>
      <c r="DF34" s="2559">
        <f t="shared" si="68"/>
        <v>990</v>
      </c>
      <c r="DG34" s="2559">
        <f t="shared" si="68"/>
        <v>1350</v>
      </c>
      <c r="DH34" s="2559">
        <f t="shared" si="68"/>
        <v>0</v>
      </c>
      <c r="DI34" s="2559">
        <f t="shared" si="68"/>
        <v>2620</v>
      </c>
      <c r="DJ34" s="2559">
        <f t="shared" si="68"/>
        <v>2620</v>
      </c>
      <c r="DK34" s="2559">
        <f t="shared" si="68"/>
        <v>2980</v>
      </c>
      <c r="DL34" s="2621">
        <f t="shared" si="68"/>
        <v>222</v>
      </c>
      <c r="DM34" s="2559">
        <f t="shared" si="68"/>
        <v>273</v>
      </c>
      <c r="DN34" s="2559">
        <f t="shared" si="68"/>
        <v>33</v>
      </c>
      <c r="DO34" s="2559">
        <f t="shared" si="68"/>
        <v>4300</v>
      </c>
      <c r="DP34" s="2559">
        <f t="shared" si="68"/>
        <v>874</v>
      </c>
      <c r="DQ34" s="2559">
        <f t="shared" si="68"/>
        <v>1080</v>
      </c>
      <c r="DR34" s="2559">
        <f t="shared" si="68"/>
        <v>124</v>
      </c>
      <c r="DS34" s="2559">
        <f t="shared" si="68"/>
        <v>153</v>
      </c>
      <c r="DT34" s="2559">
        <f t="shared" si="68"/>
        <v>18</v>
      </c>
      <c r="DU34" s="2559">
        <f t="shared" si="68"/>
        <v>2220</v>
      </c>
      <c r="DV34" s="2559">
        <f t="shared" si="68"/>
        <v>453</v>
      </c>
      <c r="DW34" s="2559">
        <f t="shared" si="68"/>
        <v>375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7.01</v>
      </c>
      <c r="C35" s="1379">
        <f t="shared" ref="C35:V35" si="69">IF(C32&lt;=0,"",MAX(C8:C31))</f>
        <v>35</v>
      </c>
      <c r="D35" s="1379">
        <f t="shared" si="69"/>
        <v>18</v>
      </c>
      <c r="E35" s="1185">
        <f t="shared" si="69"/>
        <v>5.9</v>
      </c>
      <c r="F35" s="1379">
        <f t="shared" si="69"/>
        <v>44</v>
      </c>
      <c r="G35" s="1379">
        <f t="shared" si="69"/>
        <v>79</v>
      </c>
      <c r="H35" s="1376">
        <f t="shared" si="69"/>
        <v>30.6</v>
      </c>
      <c r="I35" s="1420">
        <f t="shared" si="69"/>
        <v>0.214</v>
      </c>
      <c r="J35" s="1420">
        <f>IF(J32&lt;=0.001,"",MAX(J8:J31))</f>
        <v>3.9E-2</v>
      </c>
      <c r="K35" s="1185">
        <f t="shared" si="69"/>
        <v>6.28</v>
      </c>
      <c r="L35" s="1379">
        <f t="shared" si="69"/>
        <v>16</v>
      </c>
      <c r="M35" s="1420">
        <f t="shared" si="69"/>
        <v>5.6000000000000001E-2</v>
      </c>
      <c r="N35" s="1553">
        <f t="shared" si="69"/>
        <v>6.26</v>
      </c>
      <c r="O35" s="1626">
        <f t="shared" si="69"/>
        <v>17</v>
      </c>
      <c r="P35" s="1545" t="str">
        <f t="shared" si="69"/>
        <v/>
      </c>
      <c r="Q35" s="1553">
        <f t="shared" si="69"/>
        <v>6.17</v>
      </c>
      <c r="R35" s="1626">
        <f t="shared" si="69"/>
        <v>16</v>
      </c>
      <c r="S35" s="1545" t="str">
        <f t="shared" si="69"/>
        <v/>
      </c>
      <c r="T35" s="1553">
        <f t="shared" si="69"/>
        <v>6.18</v>
      </c>
      <c r="U35" s="1553">
        <f t="shared" si="69"/>
        <v>0.30299999999999999</v>
      </c>
      <c r="V35" s="1626">
        <f t="shared" si="69"/>
        <v>3</v>
      </c>
      <c r="W35" s="1553">
        <f t="shared" ref="W35" si="70">IF(W32&lt;=0,"",MAX(W8:W31))</f>
        <v>0.45</v>
      </c>
      <c r="X35" s="1545">
        <f t="shared" ref="X35:AR35" si="71">IF(X32&lt;=0,"",MAX(X8:X31))</f>
        <v>30.1</v>
      </c>
      <c r="Y35" s="1545">
        <f t="shared" si="71"/>
        <v>8.6999999999999993</v>
      </c>
      <c r="Z35" s="1553">
        <f t="shared" si="71"/>
        <v>0.29099056603773588</v>
      </c>
      <c r="AA35" s="1554">
        <f t="shared" ref="AA35" si="72">IF(AA32&lt;=0,"",MAX(AA8:AA31))</f>
        <v>4.1000000000000002E-2</v>
      </c>
      <c r="AB35" s="1553">
        <f t="shared" si="71"/>
        <v>6.17</v>
      </c>
      <c r="AC35" s="1553">
        <f t="shared" si="71"/>
        <v>0.28899999999999998</v>
      </c>
      <c r="AD35" s="1626">
        <f t="shared" si="71"/>
        <v>3</v>
      </c>
      <c r="AE35" s="1553">
        <f t="shared" si="71"/>
        <v>0.43</v>
      </c>
      <c r="AF35" s="1545">
        <f t="shared" si="71"/>
        <v>31</v>
      </c>
      <c r="AG35" s="1545">
        <f t="shared" si="71"/>
        <v>8.6999999999999993</v>
      </c>
      <c r="AH35" s="1553">
        <f t="shared" si="71"/>
        <v>0.29099056603773588</v>
      </c>
      <c r="AI35" s="1553">
        <f t="shared" si="71"/>
        <v>6.22</v>
      </c>
      <c r="AJ35" s="1563">
        <f t="shared" si="71"/>
        <v>0.29699999999999999</v>
      </c>
      <c r="AK35" s="1627">
        <f t="shared" si="71"/>
        <v>3</v>
      </c>
      <c r="AL35" s="1563">
        <f t="shared" si="71"/>
        <v>0.38</v>
      </c>
      <c r="AM35" s="1564">
        <f t="shared" si="71"/>
        <v>30</v>
      </c>
      <c r="AN35" s="1564">
        <f t="shared" si="71"/>
        <v>9.6999999999999993</v>
      </c>
      <c r="AO35" s="1563">
        <f t="shared" si="71"/>
        <v>0.29962962962962963</v>
      </c>
      <c r="AP35" s="1565">
        <f t="shared" si="71"/>
        <v>3.2000000000000001E-2</v>
      </c>
      <c r="AQ35" s="1627">
        <f t="shared" si="71"/>
        <v>1</v>
      </c>
      <c r="AR35" s="1563">
        <f t="shared" si="71"/>
        <v>0.14000000000000001</v>
      </c>
      <c r="AS35" s="2649">
        <f>IF(AS32&lt;=0.01,"",MAX(AS8:AS31))</f>
        <v>8.0000000000000002E-3</v>
      </c>
      <c r="AT35" s="2649">
        <f>IF(AT32&lt;=0.01,"",MAX(AT8:AT31))</f>
        <v>0.04</v>
      </c>
      <c r="AU35" s="1185">
        <f>IF(AU32&lt;=0,"",MAX(AU8:AU31))</f>
        <v>2.4E-2</v>
      </c>
      <c r="AV35" s="1379">
        <f>IF(AV32&lt;=0,"",MAX(AV8:AV31))</f>
        <v>1</v>
      </c>
      <c r="AW35" s="1185">
        <f>IF(AW32&lt;=0,"",MAX(AW8:AW31))</f>
        <v>0.16</v>
      </c>
      <c r="AX35" s="1420" t="str">
        <f>IF(AX32&lt;=0.01,"",MAX(AX8:AX31))</f>
        <v/>
      </c>
      <c r="AY35" s="1185">
        <f>IF(AY32&lt;=0,"",MAX(AY8:AY31))</f>
        <v>7.3999999999999996E-2</v>
      </c>
      <c r="AZ35" s="1379">
        <f>IF(AZ32&lt;=0,"",MAX(AZ8:AZ31))</f>
        <v>1</v>
      </c>
      <c r="BA35" s="1185">
        <f>IF(BA32&lt;=0,"",MAX(BA8:BA31))</f>
        <v>0.22</v>
      </c>
      <c r="BB35" s="1420" t="str">
        <f>IF(BB32&lt;=0.01,"",MAX(BB8:BB31))</f>
        <v/>
      </c>
      <c r="BC35" s="1185">
        <f>IF(BC32&lt;=0,"",MAX(BC8:BC31))</f>
        <v>7.12</v>
      </c>
      <c r="BD35" s="1185">
        <f>IF(BD32&lt;=0,"",MAX(BD8:BD31))</f>
        <v>6.7000000000000004E-2</v>
      </c>
      <c r="BE35" s="1379">
        <f>IF(BE32&lt;=0,"",MAX(BE8:BE31))</f>
        <v>1</v>
      </c>
      <c r="BF35" s="1185">
        <f>IF(BF32&lt;=0,"",MAX(BF8:BF31))</f>
        <v>4</v>
      </c>
      <c r="BG35" s="1376">
        <f t="shared" ref="BG35:BI35" si="73">IF(BG32&lt;=0,"",MAX(BG8:BG31))</f>
        <v>30.9</v>
      </c>
      <c r="BH35" s="1379">
        <f t="shared" si="73"/>
        <v>28</v>
      </c>
      <c r="BI35" s="1379">
        <f t="shared" si="73"/>
        <v>39</v>
      </c>
      <c r="BJ35" s="1420">
        <f>IF(BJ32&lt;=0.01,"",MAX(BJ8:BJ31))</f>
        <v>1.0999999999999999E-2</v>
      </c>
      <c r="BK35" s="1185">
        <f>IF(BK32&lt;=0,"",MAX(BK8:BK31))</f>
        <v>7.19</v>
      </c>
      <c r="BL35" s="1185">
        <f>IF(BL32&lt;=0,"",MAX(BL8:BL31))</f>
        <v>0.06</v>
      </c>
      <c r="BM35" s="1379">
        <f>IF(BM32&lt;=0,"",MAX(BM8:BM31))</f>
        <v>1</v>
      </c>
      <c r="BN35" s="1376">
        <f>IF(BN32&lt;=0,"",MAX(BN8:BN31))</f>
        <v>4.5</v>
      </c>
      <c r="BO35" s="1376">
        <f t="shared" ref="BO35:BQ35" si="74">IF(BO32&lt;=0,"",MAX(BO8:BO31))</f>
        <v>28.9</v>
      </c>
      <c r="BP35" s="1379">
        <f t="shared" si="74"/>
        <v>24</v>
      </c>
      <c r="BQ35" s="1379">
        <f t="shared" si="74"/>
        <v>38</v>
      </c>
      <c r="BR35" s="2643">
        <f t="shared" ref="BR35:BT35" si="75">IF(BR32&lt;=0.01,"",MAX(BR8:BR31))</f>
        <v>8.9999999999999993E-3</v>
      </c>
      <c r="BS35" s="2540">
        <f t="shared" si="75"/>
        <v>3.4</v>
      </c>
      <c r="BT35" s="2540">
        <f t="shared" si="75"/>
        <v>3.6</v>
      </c>
      <c r="BU35" s="2596">
        <f>IF(BU32&lt;=0.01,"",MAX(BU8:BU31))</f>
        <v>3.5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65"/>
      <c r="CL35" s="3101"/>
      <c r="CM35" s="2555" t="s">
        <v>50</v>
      </c>
      <c r="CN35" s="2611">
        <f>IF(CN34&gt;=0.1,AVERAGE(CN$9,CN$11,CN$13,CN$15,CN$17,CN$19,CN$21,CN$23,CN$25,CN$27,CN$29),"")</f>
        <v>5383.333333333333</v>
      </c>
      <c r="CO35" s="2611" t="str">
        <f t="shared" ref="CO35:DW35" si="76">IF(CO34&gt;=0.1,AVERAGE(CO$9,CO$11,CO$13,CO$15,CO$17,CO$19,CO$21,CO$23,CO$25,CO$27,CO$29),"")</f>
        <v/>
      </c>
      <c r="CP35" s="2611" t="str">
        <f t="shared" si="76"/>
        <v/>
      </c>
      <c r="CQ35" s="2611" t="str">
        <f t="shared" si="76"/>
        <v/>
      </c>
      <c r="CR35" s="2611" t="str">
        <f t="shared" si="76"/>
        <v/>
      </c>
      <c r="CS35" s="2611" t="str">
        <f t="shared" si="76"/>
        <v/>
      </c>
      <c r="CT35" s="2611" t="str">
        <f t="shared" si="76"/>
        <v/>
      </c>
      <c r="CU35" s="2557" t="str">
        <f t="shared" si="76"/>
        <v/>
      </c>
      <c r="CV35" s="2557" t="str">
        <f t="shared" si="76"/>
        <v/>
      </c>
      <c r="CW35" s="2557">
        <f t="shared" si="76"/>
        <v>30</v>
      </c>
      <c r="CX35" s="2557">
        <f t="shared" si="76"/>
        <v>358.33333333333331</v>
      </c>
      <c r="CY35" s="2557">
        <f t="shared" si="76"/>
        <v>358.33333333333331</v>
      </c>
      <c r="CZ35" s="2557">
        <f t="shared" si="76"/>
        <v>395</v>
      </c>
      <c r="DA35" s="2557">
        <f t="shared" si="76"/>
        <v>286.66666666666669</v>
      </c>
      <c r="DB35" s="2557">
        <f t="shared" si="76"/>
        <v>293.33333333333331</v>
      </c>
      <c r="DC35" s="2557">
        <f t="shared" si="76"/>
        <v>286.66666666666669</v>
      </c>
      <c r="DD35" s="2557">
        <f t="shared" si="76"/>
        <v>293.33333333333331</v>
      </c>
      <c r="DE35" s="2557">
        <f t="shared" si="76"/>
        <v>323.33333333333331</v>
      </c>
      <c r="DF35" s="2557">
        <f t="shared" si="76"/>
        <v>330</v>
      </c>
      <c r="DG35" s="2557">
        <f t="shared" si="76"/>
        <v>450</v>
      </c>
      <c r="DH35" s="2557" t="str">
        <f t="shared" si="76"/>
        <v/>
      </c>
      <c r="DI35" s="2557">
        <f t="shared" si="76"/>
        <v>873.33333333333337</v>
      </c>
      <c r="DJ35" s="2557">
        <f t="shared" si="76"/>
        <v>873.33333333333337</v>
      </c>
      <c r="DK35" s="2557">
        <f t="shared" si="76"/>
        <v>993.33333333333337</v>
      </c>
      <c r="DL35" s="2622">
        <f t="shared" si="76"/>
        <v>74</v>
      </c>
      <c r="DM35" s="2557">
        <f t="shared" si="76"/>
        <v>91</v>
      </c>
      <c r="DN35" s="2557">
        <f t="shared" si="76"/>
        <v>11</v>
      </c>
      <c r="DO35" s="2557">
        <f t="shared" si="76"/>
        <v>1433.3333333333333</v>
      </c>
      <c r="DP35" s="2557">
        <f t="shared" si="76"/>
        <v>291.33333333333331</v>
      </c>
      <c r="DQ35" s="2557">
        <f t="shared" si="76"/>
        <v>360</v>
      </c>
      <c r="DR35" s="2557">
        <f t="shared" si="76"/>
        <v>41.333333333333336</v>
      </c>
      <c r="DS35" s="2557">
        <f t="shared" si="76"/>
        <v>51</v>
      </c>
      <c r="DT35" s="2557">
        <f t="shared" si="76"/>
        <v>6</v>
      </c>
      <c r="DU35" s="2557">
        <f t="shared" si="76"/>
        <v>740</v>
      </c>
      <c r="DV35" s="2557">
        <f t="shared" si="76"/>
        <v>151</v>
      </c>
      <c r="DW35" s="2587">
        <f t="shared" si="76"/>
        <v>125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9" t="s">
        <v>502</v>
      </c>
      <c r="H36" s="3139"/>
      <c r="I36" s="3139"/>
      <c r="J36" s="3139"/>
      <c r="K36" s="3139"/>
      <c r="L36" s="3139"/>
      <c r="M36" s="1187">
        <f>IF(K32&lt;=0,"",AVERAGE(K33,N33,Q33))</f>
        <v>6.1311111111111103</v>
      </c>
      <c r="N36" s="952"/>
      <c r="O36" s="3134" t="s">
        <v>503</v>
      </c>
      <c r="P36" s="3135"/>
      <c r="Q36" s="3135"/>
      <c r="R36" s="3135"/>
      <c r="S36" s="953">
        <f>IF(L32&lt;=0,"",AVERAGE(L33,O33,R33))</f>
        <v>15.277777777777779</v>
      </c>
      <c r="T36" s="954"/>
      <c r="U36" s="3134" t="s">
        <v>513</v>
      </c>
      <c r="V36" s="3135"/>
      <c r="W36" s="3135"/>
      <c r="X36" s="3135"/>
      <c r="Y36" s="955">
        <f>IF(U32&lt;=0,"",MAX(U35,AC35,AJ35))</f>
        <v>0.30299999999999999</v>
      </c>
      <c r="Z36" s="954"/>
      <c r="AA36" s="954"/>
      <c r="AB36" s="1702" t="s">
        <v>514</v>
      </c>
      <c r="AC36" s="1703"/>
      <c r="AD36" s="1703"/>
      <c r="AE36" s="3137">
        <f>MIN(AE34,W34,AL34)</f>
        <v>0.2</v>
      </c>
      <c r="AF36" s="3137"/>
      <c r="AG36" s="3137"/>
      <c r="AH36" s="3137"/>
      <c r="AI36" s="3137"/>
      <c r="AJ36" s="3138"/>
      <c r="AK36" s="1559">
        <f>IF(T32&lt;=0,"",AVERAGE(T33,AB33,AI33))</f>
        <v>6.1641666666666666</v>
      </c>
      <c r="AL36" s="1560"/>
      <c r="AM36" s="1704"/>
      <c r="AN36" s="1704"/>
      <c r="AO36" s="1704"/>
      <c r="AP36" s="1561">
        <f>MAX(AP35,AU35,AY35)</f>
        <v>7.3999999999999996E-2</v>
      </c>
      <c r="AQ36" s="1562"/>
      <c r="AR36" s="1562"/>
      <c r="AS36" s="957"/>
      <c r="AT36" s="957"/>
      <c r="AU36" s="1310">
        <f>IF(W32&lt;=0,"",MIN(AE34,W34,AL34))</f>
        <v>0.2</v>
      </c>
      <c r="AV36" s="952"/>
      <c r="AW36" s="952"/>
      <c r="AX36" s="952"/>
      <c r="AY36" s="958"/>
      <c r="AZ36" s="957"/>
      <c r="BA36" s="959"/>
      <c r="BB36" s="960">
        <f>IF(AP32&lt;=0.01,"",MAX(AP35,AU35,AY35))</f>
        <v>7.3999999999999996E-2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7">
        <f>MIN(BS34:BU34)</f>
        <v>1.8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65"/>
      <c r="CL36" s="3101"/>
      <c r="CM36" s="2555" t="s">
        <v>51</v>
      </c>
      <c r="CN36" s="2612">
        <f t="shared" ref="CN36:DW36" si="77">IF(CN34&gt;=0.1,MIN(CN$9,CN$11,CN$13,CN$15,CN$17,CN$19,CN$21,CN$23,CN$25,CN$27,CN$29),"")</f>
        <v>5100</v>
      </c>
      <c r="CO36" s="2612" t="str">
        <f t="shared" si="77"/>
        <v/>
      </c>
      <c r="CP36" s="2612" t="str">
        <f t="shared" si="77"/>
        <v/>
      </c>
      <c r="CQ36" s="2612" t="str">
        <f t="shared" si="77"/>
        <v/>
      </c>
      <c r="CR36" s="2612" t="str">
        <f t="shared" si="77"/>
        <v/>
      </c>
      <c r="CS36" s="2612" t="str">
        <f t="shared" si="77"/>
        <v/>
      </c>
      <c r="CT36" s="2612" t="str">
        <f t="shared" si="77"/>
        <v/>
      </c>
      <c r="CU36" s="2558" t="str">
        <f t="shared" si="77"/>
        <v/>
      </c>
      <c r="CV36" s="2558" t="str">
        <f t="shared" si="77"/>
        <v/>
      </c>
      <c r="CW36" s="2558">
        <f t="shared" si="77"/>
        <v>30</v>
      </c>
      <c r="CX36" s="2558">
        <f t="shared" si="77"/>
        <v>340</v>
      </c>
      <c r="CY36" s="2558">
        <f t="shared" si="77"/>
        <v>340</v>
      </c>
      <c r="CZ36" s="2558">
        <f t="shared" si="77"/>
        <v>380</v>
      </c>
      <c r="DA36" s="2558">
        <f t="shared" si="77"/>
        <v>280</v>
      </c>
      <c r="DB36" s="2558">
        <f t="shared" si="77"/>
        <v>280</v>
      </c>
      <c r="DC36" s="2558">
        <f t="shared" si="77"/>
        <v>280</v>
      </c>
      <c r="DD36" s="2558">
        <f t="shared" si="77"/>
        <v>280</v>
      </c>
      <c r="DE36" s="2558">
        <f t="shared" si="77"/>
        <v>310</v>
      </c>
      <c r="DF36" s="2558">
        <f t="shared" si="77"/>
        <v>310</v>
      </c>
      <c r="DG36" s="2558">
        <f t="shared" si="77"/>
        <v>450</v>
      </c>
      <c r="DH36" s="2558" t="str">
        <f t="shared" si="77"/>
        <v/>
      </c>
      <c r="DI36" s="2558">
        <f t="shared" si="77"/>
        <v>840</v>
      </c>
      <c r="DJ36" s="2558">
        <f t="shared" si="77"/>
        <v>840</v>
      </c>
      <c r="DK36" s="2558">
        <f t="shared" si="77"/>
        <v>960</v>
      </c>
      <c r="DL36" s="2623">
        <f t="shared" si="77"/>
        <v>72</v>
      </c>
      <c r="DM36" s="2558">
        <f t="shared" si="77"/>
        <v>87</v>
      </c>
      <c r="DN36" s="2558">
        <f t="shared" si="77"/>
        <v>10</v>
      </c>
      <c r="DO36" s="2558">
        <f t="shared" si="77"/>
        <v>1380</v>
      </c>
      <c r="DP36" s="2558">
        <f t="shared" si="77"/>
        <v>280</v>
      </c>
      <c r="DQ36" s="2558">
        <f t="shared" si="77"/>
        <v>350</v>
      </c>
      <c r="DR36" s="2558">
        <f t="shared" si="77"/>
        <v>40</v>
      </c>
      <c r="DS36" s="2558">
        <f t="shared" si="77"/>
        <v>49</v>
      </c>
      <c r="DT36" s="2558">
        <f t="shared" si="77"/>
        <v>6</v>
      </c>
      <c r="DU36" s="2558">
        <f t="shared" si="77"/>
        <v>720</v>
      </c>
      <c r="DV36" s="2558">
        <f t="shared" si="77"/>
        <v>145</v>
      </c>
      <c r="DW36" s="2588">
        <f t="shared" si="77"/>
        <v>125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67"/>
      <c r="CL37" s="3103"/>
      <c r="CM37" s="2556" t="s">
        <v>52</v>
      </c>
      <c r="CN37" s="2613">
        <f t="shared" ref="CN37:DW37" si="78">IF(CN34&gt;=0.1,MAX(CN$9,CN$11,CN$13,CN$15,CN$17,CN$19,CN$21,CN$23,CN$25,CN$27,CN$29),"")</f>
        <v>5550</v>
      </c>
      <c r="CO37" s="2613" t="str">
        <f t="shared" si="78"/>
        <v/>
      </c>
      <c r="CP37" s="2613" t="str">
        <f t="shared" si="78"/>
        <v/>
      </c>
      <c r="CQ37" s="2613" t="str">
        <f t="shared" si="78"/>
        <v/>
      </c>
      <c r="CR37" s="2613" t="str">
        <f t="shared" si="78"/>
        <v/>
      </c>
      <c r="CS37" s="2613" t="str">
        <f t="shared" si="78"/>
        <v/>
      </c>
      <c r="CT37" s="2613" t="str">
        <f t="shared" si="78"/>
        <v/>
      </c>
      <c r="CU37" s="2560" t="str">
        <f t="shared" si="78"/>
        <v/>
      </c>
      <c r="CV37" s="2560" t="str">
        <f t="shared" si="78"/>
        <v/>
      </c>
      <c r="CW37" s="2560">
        <f t="shared" si="78"/>
        <v>30</v>
      </c>
      <c r="CX37" s="2560">
        <f t="shared" si="78"/>
        <v>375</v>
      </c>
      <c r="CY37" s="2560">
        <f t="shared" si="78"/>
        <v>375</v>
      </c>
      <c r="CZ37" s="2560">
        <f t="shared" si="78"/>
        <v>425</v>
      </c>
      <c r="DA37" s="2560">
        <f t="shared" si="78"/>
        <v>300</v>
      </c>
      <c r="DB37" s="2560">
        <f t="shared" si="78"/>
        <v>300</v>
      </c>
      <c r="DC37" s="2560">
        <f t="shared" si="78"/>
        <v>300</v>
      </c>
      <c r="DD37" s="2560">
        <f t="shared" si="78"/>
        <v>300</v>
      </c>
      <c r="DE37" s="2560">
        <f t="shared" si="78"/>
        <v>340</v>
      </c>
      <c r="DF37" s="2560">
        <f t="shared" si="78"/>
        <v>340</v>
      </c>
      <c r="DG37" s="2560">
        <f t="shared" si="78"/>
        <v>450</v>
      </c>
      <c r="DH37" s="2560" t="str">
        <f t="shared" si="78"/>
        <v/>
      </c>
      <c r="DI37" s="2560">
        <f t="shared" si="78"/>
        <v>930</v>
      </c>
      <c r="DJ37" s="2560">
        <f t="shared" si="78"/>
        <v>930</v>
      </c>
      <c r="DK37" s="2560">
        <f t="shared" si="78"/>
        <v>1050</v>
      </c>
      <c r="DL37" s="2624">
        <f t="shared" si="78"/>
        <v>78</v>
      </c>
      <c r="DM37" s="2560">
        <f t="shared" si="78"/>
        <v>96</v>
      </c>
      <c r="DN37" s="2560">
        <f t="shared" si="78"/>
        <v>12</v>
      </c>
      <c r="DO37" s="2560">
        <f t="shared" si="78"/>
        <v>1530</v>
      </c>
      <c r="DP37" s="2560">
        <f t="shared" si="78"/>
        <v>312</v>
      </c>
      <c r="DQ37" s="2560">
        <f t="shared" si="78"/>
        <v>380</v>
      </c>
      <c r="DR37" s="2560">
        <f t="shared" si="78"/>
        <v>44</v>
      </c>
      <c r="DS37" s="2560">
        <f t="shared" si="78"/>
        <v>54</v>
      </c>
      <c r="DT37" s="2560">
        <f t="shared" si="78"/>
        <v>6</v>
      </c>
      <c r="DU37" s="2560">
        <f t="shared" si="78"/>
        <v>780</v>
      </c>
      <c r="DV37" s="2560">
        <f t="shared" si="78"/>
        <v>160</v>
      </c>
      <c r="DW37" s="2589">
        <f t="shared" si="78"/>
        <v>125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41"/>
      <c r="CM39" s="3087" t="s">
        <v>549</v>
      </c>
      <c r="CN39" s="3088"/>
      <c r="CO39" s="3088"/>
      <c r="CP39" s="3088"/>
      <c r="CQ39" s="3089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181</v>
      </c>
      <c r="GR39" s="1576" t="s">
        <v>182</v>
      </c>
      <c r="GS39" s="1576" t="s">
        <v>183</v>
      </c>
      <c r="GT39" s="1576" t="s">
        <v>184</v>
      </c>
      <c r="GU39" s="1576" t="s">
        <v>104</v>
      </c>
      <c r="GV39" s="1576" t="s">
        <v>185</v>
      </c>
      <c r="GW39" s="1576" t="s">
        <v>186</v>
      </c>
      <c r="GX39" s="1576" t="s">
        <v>187</v>
      </c>
    </row>
    <row r="40" spans="1:208" ht="34.5" customHeight="1" thickBot="1" x14ac:dyDescent="0.35">
      <c r="BV40" s="533" t="s">
        <v>47</v>
      </c>
      <c r="BW40" s="3163">
        <f>CA40+CA41</f>
        <v>9.5150000000000006</v>
      </c>
      <c r="BX40" s="3163"/>
      <c r="BY40" s="919" t="s">
        <v>53</v>
      </c>
      <c r="BZ40" s="919"/>
      <c r="CA40" s="3111">
        <f>(CJ40-CG40)/1000</f>
        <v>0</v>
      </c>
      <c r="CB40" s="3111"/>
      <c r="CC40" s="499"/>
      <c r="CD40" s="1705" t="s">
        <v>492</v>
      </c>
      <c r="CE40" s="1705"/>
      <c r="CF40" s="1714" t="s">
        <v>54</v>
      </c>
      <c r="CG40" s="3106">
        <f>'16'!CJ40</f>
        <v>23770053</v>
      </c>
      <c r="CH40" s="3106"/>
      <c r="CI40" s="920" t="s">
        <v>55</v>
      </c>
      <c r="CJ40" s="3157">
        <f t="shared" ref="CJ40:CJ48" si="79">CQ58</f>
        <v>23770053</v>
      </c>
      <c r="CK40" s="3157"/>
      <c r="CL40" s="2441"/>
      <c r="CM40" s="1758" t="s">
        <v>542</v>
      </c>
      <c r="CN40" s="3068">
        <f>VLOOKUP($B$1,'[1]Bulk Tanks'!$C$3:$V$9967,2,0)</f>
        <v>264</v>
      </c>
      <c r="CO40" s="3069"/>
      <c r="CP40" s="2940">
        <f>VLOOKUP($B$1,'[1]Bulk Tanks'!$C$3:$V$9967,3,0)</f>
        <v>7610</v>
      </c>
      <c r="CQ40" s="2941">
        <f>VLOOKUP($B$1,'[1]Bulk Tanks'!$C$3:$V$9967,6,0)</f>
        <v>6075</v>
      </c>
      <c r="CR40" s="1759">
        <f>VLOOKUP($B$1,'[1]Bulk Tanks'!$C$3:$V$9967,7,0)</f>
        <v>69.5</v>
      </c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</v>
      </c>
      <c r="GR40" s="1755">
        <f t="shared" ref="GR40:GX40" si="80">IF($GL$32=$HN$32,GF32,IF($GX$32=$HN$32,GR32,IF($HJ$32=$HN$32,HD32,"")))</f>
        <v>8.6999999999999993</v>
      </c>
      <c r="GS40" s="1755">
        <f t="shared" si="80"/>
        <v>29.241379310344829</v>
      </c>
      <c r="GT40" s="1755">
        <f t="shared" si="80"/>
        <v>5.8482758620689665</v>
      </c>
      <c r="GU40" s="1755">
        <f t="shared" si="80"/>
        <v>6.15</v>
      </c>
      <c r="GV40" s="1755">
        <f t="shared" si="80"/>
        <v>30</v>
      </c>
      <c r="GW40" s="1755">
        <f t="shared" si="80"/>
        <v>5</v>
      </c>
      <c r="GX40" s="1756">
        <f t="shared" si="80"/>
        <v>1.1696551724137934</v>
      </c>
    </row>
    <row r="41" spans="1:208" ht="34.5" customHeight="1" thickBot="1" x14ac:dyDescent="0.35">
      <c r="BV41" s="533" t="s">
        <v>48</v>
      </c>
      <c r="BW41" s="3164">
        <f>CA42+CA43</f>
        <v>14.14</v>
      </c>
      <c r="BX41" s="3164"/>
      <c r="BY41" s="922" t="s">
        <v>53</v>
      </c>
      <c r="BZ41" s="922"/>
      <c r="CA41" s="3111">
        <f t="shared" ref="CA41:CA47" si="81">(CJ41-CG41)/1000</f>
        <v>9.5150000000000006</v>
      </c>
      <c r="CB41" s="3111"/>
      <c r="CC41" s="499"/>
      <c r="CD41" s="1709" t="s">
        <v>493</v>
      </c>
      <c r="CE41" s="1709"/>
      <c r="CF41" s="923" t="s">
        <v>54</v>
      </c>
      <c r="CG41" s="3106">
        <f>'16'!CJ41</f>
        <v>42081195</v>
      </c>
      <c r="CH41" s="3106"/>
      <c r="CI41" s="920" t="s">
        <v>55</v>
      </c>
      <c r="CJ41" s="3157">
        <f t="shared" si="79"/>
        <v>42090710</v>
      </c>
      <c r="CK41" s="3157"/>
      <c r="CL41" s="2441"/>
      <c r="CM41" s="1760" t="s">
        <v>543</v>
      </c>
      <c r="CN41" s="2938">
        <f>VLOOKUP($B$1,'[1]Bulk Tanks'!$C$3:$V$9967,8,0)</f>
        <v>3006</v>
      </c>
      <c r="CO41" s="2939">
        <f>VLOOKUP($B$1,'[1]Bulk Tanks'!$C$3:$V$9967,9,0)</f>
        <v>0</v>
      </c>
      <c r="CP41" s="2938">
        <f>VLOOKUP($B$1,'[1]Bulk Tanks'!$C$3:$V$9967,10,0)</f>
        <v>6330</v>
      </c>
      <c r="CQ41" s="2939">
        <f>VLOOKUP($B$1,'[1]Bulk Tanks'!$C$3:$V$9967,5,0)</f>
        <v>6075</v>
      </c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64">
        <f>CA44+CA45+CA46</f>
        <v>25.765000000000001</v>
      </c>
      <c r="BX42" s="3164"/>
      <c r="BY42" s="922" t="s">
        <v>53</v>
      </c>
      <c r="BZ42" s="922"/>
      <c r="CA42" s="3111">
        <f t="shared" si="81"/>
        <v>5.14</v>
      </c>
      <c r="CB42" s="3111"/>
      <c r="CC42" s="499"/>
      <c r="CD42" s="1709" t="s">
        <v>56</v>
      </c>
      <c r="CE42" s="1709"/>
      <c r="CF42" s="1713" t="s">
        <v>54</v>
      </c>
      <c r="CG42" s="3106">
        <f>'16'!CJ42</f>
        <v>9452975</v>
      </c>
      <c r="CH42" s="3106"/>
      <c r="CI42" s="920" t="s">
        <v>55</v>
      </c>
      <c r="CJ42" s="3157">
        <f t="shared" si="79"/>
        <v>9458115</v>
      </c>
      <c r="CK42" s="3157"/>
      <c r="CL42" s="2441"/>
      <c r="CM42" s="1760" t="s">
        <v>544</v>
      </c>
      <c r="CN42" s="2942">
        <f>VLOOKUP($B$1,'[1]Bulk Tanks'!$C$3:$V$9967,11,0)</f>
        <v>18</v>
      </c>
      <c r="CO42" s="2943">
        <f>VLOOKUP($B$1,'[1]Bulk Tanks'!$C$3:$V$9967,6,0)</f>
        <v>6075</v>
      </c>
      <c r="CP42" s="2942">
        <f>VLOOKUP($B$1,'[1]Bulk Tanks'!$C$3:$V$9967,12,0)</f>
        <v>25</v>
      </c>
      <c r="CQ42" s="2943">
        <f>VLOOKUP($B$1,'[1]Bulk Tanks'!$C$3:$V$9967,6,0)</f>
        <v>6075</v>
      </c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11">
        <f t="shared" si="81"/>
        <v>9</v>
      </c>
      <c r="CB43" s="3111"/>
      <c r="CC43" s="499"/>
      <c r="CD43" s="1709" t="s">
        <v>494</v>
      </c>
      <c r="CE43" s="1709"/>
      <c r="CF43" s="1713" t="s">
        <v>54</v>
      </c>
      <c r="CG43" s="3106">
        <f>'16'!CJ43</f>
        <v>32111520</v>
      </c>
      <c r="CH43" s="3106"/>
      <c r="CI43" s="920" t="s">
        <v>55</v>
      </c>
      <c r="CJ43" s="3157">
        <f t="shared" si="79"/>
        <v>32120520</v>
      </c>
      <c r="CK43" s="3157"/>
      <c r="CL43" s="2441"/>
      <c r="CM43" s="1760" t="s">
        <v>123</v>
      </c>
      <c r="CN43" s="2938">
        <f>VLOOKUP($B$1,'[1]Bulk Tanks'!$C$3:$V$9967,13,0)</f>
        <v>1414</v>
      </c>
      <c r="CO43" s="2944">
        <f>VLOOKUP($B$1,'[1]Bulk Tanks'!$C$3:$V$9967,6,0)</f>
        <v>6075</v>
      </c>
      <c r="CP43" s="2944">
        <f>VLOOKUP($B$1,'[1]Bulk Tanks'!$C$3:$V$9967,6,0)</f>
        <v>6075</v>
      </c>
      <c r="CQ43" s="2939">
        <f>VLOOKUP($B$1,'[1]Bulk Tanks'!$C$3:$V$9967,6,0)</f>
        <v>6075</v>
      </c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11">
        <f t="shared" si="81"/>
        <v>8.1999999999999993</v>
      </c>
      <c r="CB44" s="3111"/>
      <c r="CC44" s="499"/>
      <c r="CD44" s="1709" t="s">
        <v>57</v>
      </c>
      <c r="CE44" s="1709"/>
      <c r="CF44" s="1713" t="s">
        <v>54</v>
      </c>
      <c r="CG44" s="3106">
        <f>'16'!CJ44</f>
        <v>29442550</v>
      </c>
      <c r="CH44" s="3106"/>
      <c r="CI44" s="920" t="s">
        <v>55</v>
      </c>
      <c r="CJ44" s="3157">
        <f t="shared" si="79"/>
        <v>29450750</v>
      </c>
      <c r="CK44" s="3157"/>
      <c r="CL44" s="2441"/>
      <c r="CM44" s="1760" t="s">
        <v>90</v>
      </c>
      <c r="CN44" s="2938">
        <f>VLOOKUP($B$1,'[1]Bulk Tanks'!$C$3:$V$9967,14,0)</f>
        <v>5250</v>
      </c>
      <c r="CO44" s="2944">
        <f>VLOOKUP($B$1,'[1]Bulk Tanks'!$C$3:$V$9967,6,0)</f>
        <v>6075</v>
      </c>
      <c r="CP44" s="2944">
        <f>VLOOKUP($B$1,'[1]Bulk Tanks'!$C$3:$V$9967,6,0)</f>
        <v>6075</v>
      </c>
      <c r="CQ44" s="2939">
        <f>VLOOKUP($B$1,'[1]Bulk Tanks'!$C$3:$V$9967,6,0)</f>
        <v>6075</v>
      </c>
      <c r="CR44" s="1757"/>
      <c r="CS44" s="1757" t="s">
        <v>562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11">
        <f t="shared" si="81"/>
        <v>8.23</v>
      </c>
      <c r="CB45" s="3111"/>
      <c r="CC45" s="499"/>
      <c r="CD45" s="1709" t="s">
        <v>58</v>
      </c>
      <c r="CE45" s="1709"/>
      <c r="CF45" s="1713" t="s">
        <v>54</v>
      </c>
      <c r="CG45" s="3106">
        <f>'16'!CJ45</f>
        <v>29380620</v>
      </c>
      <c r="CH45" s="3106"/>
      <c r="CI45" s="920" t="s">
        <v>55</v>
      </c>
      <c r="CJ45" s="3157">
        <f t="shared" si="79"/>
        <v>29388850</v>
      </c>
      <c r="CK45" s="3157"/>
      <c r="CL45" s="2441"/>
      <c r="CM45" s="1760" t="s">
        <v>545</v>
      </c>
      <c r="CN45" s="1644"/>
      <c r="CO45" s="1643"/>
      <c r="CP45" s="1640"/>
      <c r="CQ45" s="1640">
        <f>VLOOKUP($B$1,'[1]Bulk Tanks'!$C$3:$V$9967,15,0)</f>
        <v>11.29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11">
        <f t="shared" si="81"/>
        <v>9.3350000000000009</v>
      </c>
      <c r="CB46" s="3111"/>
      <c r="CC46" s="499"/>
      <c r="CD46" s="1709" t="s">
        <v>59</v>
      </c>
      <c r="CE46" s="1709"/>
      <c r="CF46" s="1713" t="s">
        <v>54</v>
      </c>
      <c r="CG46" s="3106">
        <f>'16'!CJ46</f>
        <v>5753000</v>
      </c>
      <c r="CH46" s="3106"/>
      <c r="CI46" s="920" t="s">
        <v>55</v>
      </c>
      <c r="CJ46" s="3157">
        <f t="shared" si="79"/>
        <v>5762335</v>
      </c>
      <c r="CK46" s="3157"/>
      <c r="CL46" s="2431"/>
      <c r="CM46" s="1760" t="s">
        <v>272</v>
      </c>
      <c r="CN46" s="2938">
        <f>VLOOKUP($B$1,'[1]Bulk Tanks'!$C$3:$V$9967,16,0)</f>
        <v>2365</v>
      </c>
      <c r="CO46" s="2944">
        <f>VLOOKUP($B$1,'[1]Bulk Tanks'!$C$3:$V$9967,6,0)</f>
        <v>6075</v>
      </c>
      <c r="CP46" s="2944">
        <f>VLOOKUP($B$1,'[1]Bulk Tanks'!$C$3:$V$9967,6,0)</f>
        <v>6075</v>
      </c>
      <c r="CQ46" s="2939">
        <f>VLOOKUP($B$1,'[1]Bulk Tanks'!$C$3:$V$9967,6,0)</f>
        <v>6075</v>
      </c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11">
        <f t="shared" si="81"/>
        <v>1.1180000000000001</v>
      </c>
      <c r="CB47" s="3111"/>
      <c r="CC47" s="499"/>
      <c r="CD47" s="1709" t="s">
        <v>62</v>
      </c>
      <c r="CE47" s="1709"/>
      <c r="CF47" s="1713" t="s">
        <v>54</v>
      </c>
      <c r="CG47" s="3106">
        <f>'16'!CJ47</f>
        <v>1621355</v>
      </c>
      <c r="CH47" s="3106"/>
      <c r="CI47" s="920" t="s">
        <v>55</v>
      </c>
      <c r="CJ47" s="3157">
        <f t="shared" si="79"/>
        <v>1622473</v>
      </c>
      <c r="CK47" s="3157"/>
      <c r="CL47" s="2430"/>
      <c r="CM47" s="1760" t="s">
        <v>269</v>
      </c>
      <c r="CN47" s="2938">
        <f>VLOOKUP($B$1,'[1]Bulk Tanks'!$C$3:$V$9967,17,0)</f>
        <v>17</v>
      </c>
      <c r="CO47" s="2939">
        <f>VLOOKUP($B$1,'[1]Bulk Tanks'!$C$3:$V$9967,6,0)</f>
        <v>6075</v>
      </c>
      <c r="CP47" s="2938"/>
      <c r="CQ47" s="2939">
        <f>VLOOKUP($B$1,'[1]Bulk Tanks'!$C$3:$V$9967,6,0)</f>
        <v>6075</v>
      </c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11">
        <f>(CJ48-CG48)</f>
        <v>0.74131000000124914</v>
      </c>
      <c r="CB48" s="3111"/>
      <c r="CC48" s="499"/>
      <c r="CD48" s="1709" t="s">
        <v>495</v>
      </c>
      <c r="CE48" s="1709"/>
      <c r="CF48" s="1713" t="s">
        <v>54</v>
      </c>
      <c r="CG48" s="3106">
        <f>'16'!CJ48</f>
        <v>8915.0077299999994</v>
      </c>
      <c r="CH48" s="3106"/>
      <c r="CI48" s="920" t="s">
        <v>55</v>
      </c>
      <c r="CJ48" s="3174">
        <f t="shared" si="79"/>
        <v>8915.7490400000006</v>
      </c>
      <c r="CK48" s="3174"/>
      <c r="CL48" s="2430"/>
      <c r="CM48" s="1760" t="s">
        <v>263</v>
      </c>
      <c r="CN48" s="2945">
        <f>VLOOKUP($B$1,'[1]Bulk Tanks'!$C$3:$V$9967,18,0)</f>
        <v>6.26</v>
      </c>
      <c r="CO48" s="2946">
        <f>VLOOKUP($B$1,'[1]Bulk Tanks'!$C$3:$V$9967,6,0)</f>
        <v>6075</v>
      </c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60">
        <f>CQ68</f>
        <v>0</v>
      </c>
      <c r="CK49" s="3160"/>
      <c r="CM49" s="1760" t="s">
        <v>444</v>
      </c>
      <c r="CN49" s="3051">
        <f>VLOOKUP($B$1,'[1]Bulk Tanks'!$C$3:$V$9967,19,0)</f>
        <v>0</v>
      </c>
      <c r="CO49" s="3053"/>
      <c r="CP49" s="1691" t="s">
        <v>568</v>
      </c>
      <c r="CQ49" s="1692">
        <f>VLOOKUP($B$1,'[1]Bulk Tanks'!$C$3:$X$9967,21,0)</f>
        <v>1650</v>
      </c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62" t="s">
        <v>565</v>
      </c>
      <c r="CF50" s="3162"/>
      <c r="CG50" s="3162"/>
      <c r="CH50" s="3162"/>
      <c r="CI50" s="3162"/>
      <c r="CJ50" s="3161"/>
      <c r="CK50" s="3161"/>
      <c r="CM50" s="1760" t="s">
        <v>546</v>
      </c>
      <c r="CN50" s="3051">
        <f>VLOOKUP($B$1,'[1]Bulk Tanks'!$C$3:$V$9967,20,0)</f>
        <v>680</v>
      </c>
      <c r="CO50" s="3053"/>
      <c r="CP50" s="1691" t="s">
        <v>1233</v>
      </c>
      <c r="CQ50" s="1692">
        <f>VLOOKUP($B$1,'[1]Bulk Tanks'!$C$3:$X$9967,22,0)</f>
        <v>3</v>
      </c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081" t="s">
        <v>548</v>
      </c>
      <c r="CN52" s="3082"/>
      <c r="CO52" s="3082"/>
      <c r="CP52" s="3083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542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272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42090710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9458115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32120520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29450750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29388850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5762335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1622473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8915.7490400000006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51">
      <pane xSplit="1" ySplit="7" topLeftCell="BJ27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Z2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36">
      <pane xSplit="1" ySplit="7" topLeftCell="CW8" activePane="bottomRight" state="frozen"/>
      <selection pane="bottomRight" activeCell="AK12" sqref="AK1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CD20" activePane="bottomRight" state="frozen"/>
      <selection pane="bottomRight" activeCell="CV28" sqref="CV2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05">
    <mergeCell ref="DE6:DF6"/>
    <mergeCell ref="AE36:AJ36"/>
    <mergeCell ref="CI6:CJ6"/>
    <mergeCell ref="CP6:CQ6"/>
    <mergeCell ref="DA6:DB6"/>
    <mergeCell ref="DC6:DD6"/>
    <mergeCell ref="A4:F4"/>
    <mergeCell ref="BD4:BF4"/>
    <mergeCell ref="CC4:CE4"/>
    <mergeCell ref="G36:L36"/>
    <mergeCell ref="O36:R36"/>
    <mergeCell ref="U36:X36"/>
    <mergeCell ref="AU5:AW5"/>
    <mergeCell ref="AU6:AW6"/>
    <mergeCell ref="AY5:BA5"/>
    <mergeCell ref="AY6:BA6"/>
    <mergeCell ref="AI6:AO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DI5:DK5"/>
    <mergeCell ref="DG6:DH6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9:CO49"/>
    <mergeCell ref="CN50:CO50"/>
    <mergeCell ref="CE50:CI50"/>
    <mergeCell ref="CJ46:CK46"/>
    <mergeCell ref="CJ47:CK47"/>
    <mergeCell ref="CN40:CO40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J42:CK42"/>
    <mergeCell ref="CG43:CH43"/>
    <mergeCell ref="CJ43:CK43"/>
    <mergeCell ref="CG44:CH44"/>
    <mergeCell ref="CM39:CQ39"/>
  </mergeCells>
  <conditionalFormatting sqref="AX1:AX2 AV1:AV2 DN2:DQ3">
    <cfRule type="cellIs" dxfId="1282" priority="187" stopIfTrue="1" operator="lessThanOrEqual">
      <formula>0</formula>
    </cfRule>
  </conditionalFormatting>
  <conditionalFormatting sqref="CN40:CQ40">
    <cfRule type="cellIs" dxfId="1281" priority="175" operator="between">
      <formula>1</formula>
      <formula>6500</formula>
    </cfRule>
  </conditionalFormatting>
  <conditionalFormatting sqref="CN41:CQ41">
    <cfRule type="cellIs" dxfId="1280" priority="174" operator="between">
      <formula>1</formula>
      <formula>2500</formula>
    </cfRule>
  </conditionalFormatting>
  <conditionalFormatting sqref="CN42:CO42">
    <cfRule type="cellIs" dxfId="1279" priority="173" operator="between">
      <formula>1</formula>
      <formula>6</formula>
    </cfRule>
  </conditionalFormatting>
  <conditionalFormatting sqref="CP42:CQ42">
    <cfRule type="cellIs" dxfId="1278" priority="172" operator="between">
      <formula>1</formula>
      <formula>9</formula>
    </cfRule>
  </conditionalFormatting>
  <conditionalFormatting sqref="CN43:CQ43">
    <cfRule type="cellIs" dxfId="1277" priority="171" operator="between">
      <formula>1</formula>
      <formula>2500</formula>
    </cfRule>
  </conditionalFormatting>
  <conditionalFormatting sqref="CQ45">
    <cfRule type="cellIs" dxfId="1276" priority="170" operator="between">
      <formula>1</formula>
      <formula>9</formula>
    </cfRule>
  </conditionalFormatting>
  <conditionalFormatting sqref="CN46:CQ46">
    <cfRule type="cellIs" dxfId="1275" priority="169" operator="between">
      <formula>1</formula>
      <formula>1000</formula>
    </cfRule>
  </conditionalFormatting>
  <conditionalFormatting sqref="CN47:CO47">
    <cfRule type="cellIs" dxfId="1274" priority="168" operator="between">
      <formula>1</formula>
      <formula>4</formula>
    </cfRule>
  </conditionalFormatting>
  <conditionalFormatting sqref="BX2:CA3">
    <cfRule type="cellIs" dxfId="1273" priority="167" stopIfTrue="1" operator="lessThanOrEqual">
      <formula>0</formula>
    </cfRule>
  </conditionalFormatting>
  <conditionalFormatting sqref="GL8:GL31">
    <cfRule type="cellIs" dxfId="1272" priority="166" operator="lessThan">
      <formula>1</formula>
    </cfRule>
  </conditionalFormatting>
  <conditionalFormatting sqref="GX8:GX31">
    <cfRule type="cellIs" dxfId="1271" priority="165" operator="lessThan">
      <formula>1</formula>
    </cfRule>
  </conditionalFormatting>
  <conditionalFormatting sqref="HJ8:HJ31">
    <cfRule type="cellIs" dxfId="1270" priority="164" operator="lessThan">
      <formula>1</formula>
    </cfRule>
  </conditionalFormatting>
  <conditionalFormatting sqref="W8">
    <cfRule type="cellIs" dxfId="1269" priority="144" operator="between">
      <formula>$Z$8-0.1</formula>
      <formula>0.001</formula>
    </cfRule>
  </conditionalFormatting>
  <conditionalFormatting sqref="W9">
    <cfRule type="cellIs" dxfId="1268" priority="143" operator="between">
      <formula>$Z$9-0.1</formula>
      <formula>0.0001</formula>
    </cfRule>
  </conditionalFormatting>
  <conditionalFormatting sqref="W10">
    <cfRule type="cellIs" dxfId="1267" priority="142" operator="between">
      <formula>$Z$10-0.1</formula>
      <formula>0.01</formula>
    </cfRule>
  </conditionalFormatting>
  <conditionalFormatting sqref="W11">
    <cfRule type="cellIs" dxfId="1266" priority="141" operator="between">
      <formula>$Z$11-0.1</formula>
      <formula>0.0101</formula>
    </cfRule>
  </conditionalFormatting>
  <conditionalFormatting sqref="W12">
    <cfRule type="cellIs" dxfId="1265" priority="140" operator="between">
      <formula>$Z$12-0.1</formula>
      <formula>0.001</formula>
    </cfRule>
  </conditionalFormatting>
  <conditionalFormatting sqref="W13">
    <cfRule type="cellIs" dxfId="1264" priority="139" operator="between">
      <formula>$Z$13-0.1</formula>
      <formula>0.001</formula>
    </cfRule>
  </conditionalFormatting>
  <conditionalFormatting sqref="W14">
    <cfRule type="cellIs" dxfId="1263" priority="138" operator="between">
      <formula>$Z$14-0.1</formula>
      <formula>0.001</formula>
    </cfRule>
  </conditionalFormatting>
  <conditionalFormatting sqref="W15">
    <cfRule type="cellIs" dxfId="1262" priority="137" operator="between">
      <formula>$Z$15-0.1</formula>
      <formula>0.001</formula>
    </cfRule>
  </conditionalFormatting>
  <conditionalFormatting sqref="W16">
    <cfRule type="cellIs" dxfId="1261" priority="136" operator="between">
      <formula>$Z$16-0.1</formula>
      <formula>0.001</formula>
    </cfRule>
  </conditionalFormatting>
  <conditionalFormatting sqref="W17">
    <cfRule type="cellIs" dxfId="1260" priority="135" operator="between">
      <formula>$Z$17-0.1</formula>
      <formula>0.001</formula>
    </cfRule>
  </conditionalFormatting>
  <conditionalFormatting sqref="W18">
    <cfRule type="cellIs" dxfId="1259" priority="134" operator="between">
      <formula>$Z$18-0.1</formula>
      <formula>0.001</formula>
    </cfRule>
  </conditionalFormatting>
  <conditionalFormatting sqref="W19">
    <cfRule type="cellIs" dxfId="1258" priority="133" operator="between">
      <formula>$Z$19-0.1</formula>
      <formula>0.001</formula>
    </cfRule>
  </conditionalFormatting>
  <conditionalFormatting sqref="W20">
    <cfRule type="cellIs" dxfId="1257" priority="132" operator="between">
      <formula>$Z$20-0.1</formula>
      <formula>0.001</formula>
    </cfRule>
  </conditionalFormatting>
  <conditionalFormatting sqref="W21">
    <cfRule type="cellIs" dxfId="1256" priority="131" operator="between">
      <formula>$Z$21-0.1</formula>
      <formula>0.0001</formula>
    </cfRule>
  </conditionalFormatting>
  <conditionalFormatting sqref="W22">
    <cfRule type="cellIs" dxfId="1255" priority="130" operator="between">
      <formula>$Z$22-0.1</formula>
      <formula>0.0001</formula>
    </cfRule>
  </conditionalFormatting>
  <conditionalFormatting sqref="W23">
    <cfRule type="cellIs" dxfId="1254" priority="129" operator="between">
      <formula>$Z$23-0.1</formula>
      <formula>0.0001</formula>
    </cfRule>
  </conditionalFormatting>
  <conditionalFormatting sqref="W24">
    <cfRule type="cellIs" dxfId="1253" priority="128" operator="between">
      <formula>$Z$24-0.1</formula>
      <formula>0.0001</formula>
    </cfRule>
  </conditionalFormatting>
  <conditionalFormatting sqref="W25">
    <cfRule type="cellIs" dxfId="1252" priority="127" operator="between">
      <formula>$Z$25-0.1</formula>
      <formula>0.0001</formula>
    </cfRule>
  </conditionalFormatting>
  <conditionalFormatting sqref="W26">
    <cfRule type="cellIs" dxfId="1251" priority="126" operator="between">
      <formula>$Z$26-0.1</formula>
      <formula>0.0001</formula>
    </cfRule>
  </conditionalFormatting>
  <conditionalFormatting sqref="W27">
    <cfRule type="cellIs" dxfId="1250" priority="125" operator="between">
      <formula>$Z$27-0.1</formula>
      <formula>0.0001</formula>
    </cfRule>
  </conditionalFormatting>
  <conditionalFormatting sqref="W28">
    <cfRule type="cellIs" dxfId="1249" priority="124" operator="between">
      <formula>$Z$28-0.1</formula>
      <formula>0.0001</formula>
    </cfRule>
  </conditionalFormatting>
  <conditionalFormatting sqref="W29">
    <cfRule type="cellIs" dxfId="1248" priority="123" operator="between">
      <formula>$Z$29-0.1</formula>
      <formula>0.0001</formula>
    </cfRule>
  </conditionalFormatting>
  <conditionalFormatting sqref="W30">
    <cfRule type="cellIs" dxfId="1247" priority="122" operator="between">
      <formula>$Z$30-0.1</formula>
      <formula>0.0001</formula>
    </cfRule>
  </conditionalFormatting>
  <conditionalFormatting sqref="W31">
    <cfRule type="cellIs" dxfId="1246" priority="121" operator="between">
      <formula>$Z$31-0.1</formula>
      <formula>0.0001</formula>
    </cfRule>
  </conditionalFormatting>
  <conditionalFormatting sqref="AL31">
    <cfRule type="cellIs" dxfId="1245" priority="73" operator="between">
      <formula>$AO$31-0.1</formula>
      <formula>0.0001</formula>
    </cfRule>
  </conditionalFormatting>
  <conditionalFormatting sqref="AL8">
    <cfRule type="cellIs" dxfId="1244" priority="96" operator="between">
      <formula>$AO$8-0.1</formula>
      <formula>0.0001</formula>
    </cfRule>
  </conditionalFormatting>
  <conditionalFormatting sqref="AL9">
    <cfRule type="cellIs" dxfId="1243" priority="95" operator="between">
      <formula>$AO$9-0.1</formula>
      <formula>0.0001</formula>
    </cfRule>
  </conditionalFormatting>
  <conditionalFormatting sqref="AL10">
    <cfRule type="cellIs" dxfId="1242" priority="94" operator="between">
      <formula>$AO$10-0.1</formula>
      <formula>0.0001</formula>
    </cfRule>
  </conditionalFormatting>
  <conditionalFormatting sqref="AL11">
    <cfRule type="cellIs" dxfId="1241" priority="93" operator="between">
      <formula>$AO$11-0.1</formula>
      <formula>0.0001</formula>
    </cfRule>
  </conditionalFormatting>
  <conditionalFormatting sqref="AL12">
    <cfRule type="cellIs" dxfId="1240" priority="92" operator="between">
      <formula>$AO$12-0.1</formula>
      <formula>0.0001</formula>
    </cfRule>
  </conditionalFormatting>
  <conditionalFormatting sqref="AL13">
    <cfRule type="cellIs" dxfId="1239" priority="91" operator="between">
      <formula>$AO$13-0.1</formula>
      <formula>0.0001</formula>
    </cfRule>
  </conditionalFormatting>
  <conditionalFormatting sqref="AL14">
    <cfRule type="cellIs" dxfId="1238" priority="90" operator="between">
      <formula>$AO$14-0.1</formula>
      <formula>0.0001</formula>
    </cfRule>
  </conditionalFormatting>
  <conditionalFormatting sqref="AL15">
    <cfRule type="cellIs" dxfId="1237" priority="89" operator="between">
      <formula>$AO$15-0.1</formula>
      <formula>0.0001</formula>
    </cfRule>
  </conditionalFormatting>
  <conditionalFormatting sqref="AL16">
    <cfRule type="cellIs" dxfId="1236" priority="88" operator="between">
      <formula>$AO$16-0.1</formula>
      <formula>0.0001</formula>
    </cfRule>
  </conditionalFormatting>
  <conditionalFormatting sqref="AL17">
    <cfRule type="cellIs" dxfId="1235" priority="87" operator="between">
      <formula>$AO$17-0.1</formula>
      <formula>0.00001</formula>
    </cfRule>
  </conditionalFormatting>
  <conditionalFormatting sqref="AL18">
    <cfRule type="cellIs" dxfId="1234" priority="86" operator="between">
      <formula>$AO$18-0.1</formula>
      <formula>0.0001</formula>
    </cfRule>
  </conditionalFormatting>
  <conditionalFormatting sqref="AL19">
    <cfRule type="cellIs" dxfId="1233" priority="85" operator="between">
      <formula>$AO$19-0.1</formula>
      <formula>0.0001</formula>
    </cfRule>
  </conditionalFormatting>
  <conditionalFormatting sqref="AL20">
    <cfRule type="cellIs" dxfId="1232" priority="84" operator="between">
      <formula>$AO$20-0.1</formula>
      <formula>0.0001</formula>
    </cfRule>
  </conditionalFormatting>
  <conditionalFormatting sqref="AL21">
    <cfRule type="cellIs" dxfId="1231" priority="83" operator="between">
      <formula>$AO$21-0.1</formula>
      <formula>0.0001</formula>
    </cfRule>
  </conditionalFormatting>
  <conditionalFormatting sqref="AL22">
    <cfRule type="cellIs" dxfId="1230" priority="82" operator="between">
      <formula>$AO$22-0.1</formula>
      <formula>0.0001</formula>
    </cfRule>
  </conditionalFormatting>
  <conditionalFormatting sqref="AL23">
    <cfRule type="cellIs" dxfId="1229" priority="81" operator="between">
      <formula>$AO$23-0.1</formula>
      <formula>0.0001</formula>
    </cfRule>
  </conditionalFormatting>
  <conditionalFormatting sqref="AL24">
    <cfRule type="cellIs" dxfId="1228" priority="80" operator="between">
      <formula>$AO$24-0.1</formula>
      <formula>0.0001</formula>
    </cfRule>
  </conditionalFormatting>
  <conditionalFormatting sqref="AL25">
    <cfRule type="cellIs" dxfId="1227" priority="79" operator="between">
      <formula>$AO$25-0.1</formula>
      <formula>0.0001</formula>
    </cfRule>
  </conditionalFormatting>
  <conditionalFormatting sqref="AL26">
    <cfRule type="cellIs" dxfId="1226" priority="78" operator="between">
      <formula>$AO$26-0.1</formula>
      <formula>0.0001</formula>
    </cfRule>
  </conditionalFormatting>
  <conditionalFormatting sqref="AL27">
    <cfRule type="cellIs" dxfId="1225" priority="77" operator="between">
      <formula>$AO$27-0.1</formula>
      <formula>0.0001</formula>
    </cfRule>
  </conditionalFormatting>
  <conditionalFormatting sqref="AL28">
    <cfRule type="cellIs" dxfId="1224" priority="76" operator="between">
      <formula>$AO$28-0.1</formula>
      <formula>0.0001</formula>
    </cfRule>
  </conditionalFormatting>
  <conditionalFormatting sqref="AL29">
    <cfRule type="cellIs" dxfId="1223" priority="75" operator="between">
      <formula>$AO$29-0.1</formula>
      <formula>0.0001</formula>
    </cfRule>
  </conditionalFormatting>
  <conditionalFormatting sqref="AL30">
    <cfRule type="cellIs" dxfId="1222" priority="74" operator="between">
      <formula>$AO$30-0.1</formula>
      <formula>0.0001</formula>
    </cfRule>
  </conditionalFormatting>
  <conditionalFormatting sqref="AE8">
    <cfRule type="cellIs" dxfId="1221" priority="24" operator="between">
      <formula>$AH$8-0.1</formula>
      <formula>0.0001</formula>
    </cfRule>
  </conditionalFormatting>
  <conditionalFormatting sqref="AE9">
    <cfRule type="cellIs" dxfId="1220" priority="23" operator="between">
      <formula>$AH$9-0.1</formula>
      <formula>0.0001</formula>
    </cfRule>
  </conditionalFormatting>
  <conditionalFormatting sqref="AE10">
    <cfRule type="cellIs" dxfId="1219" priority="22" operator="between">
      <formula>$AH$10-0.1</formula>
      <formula>0.0001</formula>
    </cfRule>
  </conditionalFormatting>
  <conditionalFormatting sqref="AE11">
    <cfRule type="cellIs" dxfId="1218" priority="21" operator="between">
      <formula>$AH$11-0.1</formula>
      <formula>0.0001</formula>
    </cfRule>
  </conditionalFormatting>
  <conditionalFormatting sqref="AE12">
    <cfRule type="cellIs" dxfId="1217" priority="20" operator="between">
      <formula>$AH$12-0.1</formula>
      <formula>0.0001</formula>
    </cfRule>
  </conditionalFormatting>
  <conditionalFormatting sqref="AE13">
    <cfRule type="cellIs" dxfId="1216" priority="19" operator="between">
      <formula>$AH$13-0.1</formula>
      <formula>0.0001</formula>
    </cfRule>
  </conditionalFormatting>
  <conditionalFormatting sqref="AE14">
    <cfRule type="cellIs" dxfId="1215" priority="18" operator="between">
      <formula>$AH$14-0.1</formula>
      <formula>0.0001</formula>
    </cfRule>
  </conditionalFormatting>
  <conditionalFormatting sqref="AE15">
    <cfRule type="cellIs" dxfId="1214" priority="17" operator="between">
      <formula>$AH$15-0.1</formula>
      <formula>0.0001</formula>
    </cfRule>
  </conditionalFormatting>
  <conditionalFormatting sqref="AE16">
    <cfRule type="cellIs" dxfId="1213" priority="16" operator="between">
      <formula>$AH$16-0.1</formula>
      <formula>0.0001</formula>
    </cfRule>
  </conditionalFormatting>
  <conditionalFormatting sqref="AE18">
    <cfRule type="cellIs" dxfId="1212" priority="15" operator="between">
      <formula>$AH$18-0.1</formula>
      <formula>0.0001</formula>
    </cfRule>
  </conditionalFormatting>
  <conditionalFormatting sqref="AE19">
    <cfRule type="cellIs" dxfId="1211" priority="14" operator="between">
      <formula>$AH$19-0.1</formula>
      <formula>0.0001</formula>
    </cfRule>
  </conditionalFormatting>
  <conditionalFormatting sqref="AE20">
    <cfRule type="cellIs" dxfId="1210" priority="13" operator="between">
      <formula>$AH$20-0.1</formula>
      <formula>0.0001</formula>
    </cfRule>
  </conditionalFormatting>
  <conditionalFormatting sqref="AE21">
    <cfRule type="cellIs" dxfId="1209" priority="12" operator="between">
      <formula>$AH$21-0.1</formula>
      <formula>0.0001</formula>
    </cfRule>
  </conditionalFormatting>
  <conditionalFormatting sqref="AE22">
    <cfRule type="cellIs" dxfId="1208" priority="11" operator="between">
      <formula>$AH$22-0.1</formula>
      <formula>0.0001</formula>
    </cfRule>
  </conditionalFormatting>
  <conditionalFormatting sqref="AE23">
    <cfRule type="cellIs" dxfId="1207" priority="10" operator="between">
      <formula>$AH$23-0.1</formula>
      <formula>0.0001</formula>
    </cfRule>
  </conditionalFormatting>
  <conditionalFormatting sqref="AE24">
    <cfRule type="cellIs" dxfId="1206" priority="9" operator="between">
      <formula>$AH$24-0.1</formula>
      <formula>0.0001</formula>
    </cfRule>
  </conditionalFormatting>
  <conditionalFormatting sqref="AE25">
    <cfRule type="cellIs" dxfId="1205" priority="8" operator="between">
      <formula>$AH$25-0.1</formula>
      <formula>0.0001</formula>
    </cfRule>
  </conditionalFormatting>
  <conditionalFormatting sqref="AE26">
    <cfRule type="cellIs" dxfId="1204" priority="7" operator="between">
      <formula>$AH$26-0.1</formula>
      <formula>0.0001</formula>
    </cfRule>
  </conditionalFormatting>
  <conditionalFormatting sqref="AE27">
    <cfRule type="cellIs" dxfId="1203" priority="6" operator="between">
      <formula>$AH$27-0.1</formula>
      <formula>0.0001</formula>
    </cfRule>
  </conditionalFormatting>
  <conditionalFormatting sqref="AE28">
    <cfRule type="cellIs" dxfId="1202" priority="5" operator="between">
      <formula>$AH$28-0.1</formula>
      <formula>0.0001</formula>
    </cfRule>
  </conditionalFormatting>
  <conditionalFormatting sqref="AE29">
    <cfRule type="cellIs" dxfId="1201" priority="4" operator="between">
      <formula>$AH$29-0.1</formula>
      <formula>0.0001</formula>
    </cfRule>
  </conditionalFormatting>
  <conditionalFormatting sqref="AE30">
    <cfRule type="cellIs" dxfId="1200" priority="3" operator="between">
      <formula>$AH$30-0.1</formula>
      <formula>0.0001</formula>
    </cfRule>
  </conditionalFormatting>
  <conditionalFormatting sqref="AE31">
    <cfRule type="cellIs" dxfId="1199" priority="2" operator="between">
      <formula>$AH$31-0.1</formula>
      <formula>0.0001</formula>
    </cfRule>
  </conditionalFormatting>
  <conditionalFormatting sqref="AE17">
    <cfRule type="cellIs" dxfId="1198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8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CV31" sqref="CV31"/>
      <selection pane="topRight" activeCell="CV31" sqref="CV31"/>
      <selection pane="bottomLeft" activeCell="CV31" sqref="CV31"/>
      <selection pane="bottomRight" activeCell="O13" sqref="O13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3" width="9.42578125" style="441" customWidth="1"/>
    <col min="4" max="4" width="11.2851562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8.7109375" style="444" customWidth="1"/>
    <col min="10" max="10" width="8.140625" style="444" customWidth="1"/>
    <col min="11" max="12" width="8.140625" style="451" customWidth="1"/>
    <col min="13" max="13" width="9.425781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9.425781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9.710937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51" width="9.140625" style="444"/>
    <col min="152" max="152" width="9.140625" style="444" customWidth="1"/>
    <col min="153" max="186" width="9.140625" style="444"/>
    <col min="187" max="187" width="10.7109375" style="444" bestFit="1" customWidth="1"/>
    <col min="188" max="188" width="11.85546875" style="444" customWidth="1"/>
    <col min="189" max="189" width="9.710937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710937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710937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0">
        <f>'17'!B1:L1+1</f>
        <v>43299</v>
      </c>
      <c r="C1" s="3170"/>
      <c r="D1" s="3170"/>
      <c r="E1" s="3170"/>
      <c r="F1" s="3170"/>
      <c r="G1" s="3170"/>
      <c r="H1" s="3170"/>
      <c r="I1" s="3170"/>
      <c r="J1" s="3170"/>
      <c r="K1" s="3170"/>
      <c r="L1" s="3170"/>
      <c r="N1" s="3130" t="s">
        <v>1</v>
      </c>
      <c r="O1" s="3130"/>
      <c r="P1" s="3130"/>
      <c r="Q1" s="3130"/>
      <c r="R1" s="3130"/>
      <c r="S1" s="3130"/>
      <c r="T1" s="3130"/>
      <c r="U1" s="3130"/>
      <c r="V1" s="3130"/>
      <c r="W1" s="3130"/>
      <c r="X1" s="3130"/>
      <c r="Y1" s="3130"/>
      <c r="Z1" s="3130"/>
      <c r="AA1" s="3130"/>
      <c r="AB1" s="3130"/>
      <c r="AC1" s="3130"/>
      <c r="AD1" s="3130"/>
      <c r="AE1" s="3130"/>
      <c r="AF1" s="3130"/>
      <c r="AG1" s="3130"/>
      <c r="AH1" s="3130"/>
      <c r="AI1" s="3130"/>
      <c r="AJ1" s="3130"/>
      <c r="AK1" s="3130"/>
      <c r="AL1" s="3130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31">
        <v>17</v>
      </c>
      <c r="AW1" s="3131"/>
      <c r="AX1" s="3131">
        <v>21</v>
      </c>
      <c r="AY1" s="3131"/>
      <c r="AZ1" s="849"/>
      <c r="BA1" s="849"/>
      <c r="BB1" s="444"/>
      <c r="BC1" s="444"/>
      <c r="BD1" s="3148" t="s">
        <v>1</v>
      </c>
      <c r="BE1" s="3148"/>
      <c r="BF1" s="3148"/>
      <c r="BG1" s="3148"/>
      <c r="BH1" s="3148"/>
      <c r="BI1" s="3148"/>
      <c r="BJ1" s="3148"/>
      <c r="BK1" s="3148"/>
      <c r="BL1" s="3148"/>
      <c r="BM1" s="3148"/>
      <c r="BN1" s="3148"/>
      <c r="BO1" s="3148"/>
      <c r="BP1" s="3148"/>
      <c r="BQ1" s="3148"/>
      <c r="BR1" s="3148"/>
      <c r="BS1" s="3148"/>
      <c r="BT1" s="3148"/>
      <c r="BU1" s="3148"/>
      <c r="BY1" s="445"/>
      <c r="BZ1" s="445"/>
      <c r="CA1" s="446"/>
      <c r="CB1" s="447"/>
      <c r="CC1" s="441"/>
      <c r="CE1" s="439"/>
      <c r="CF1" s="3148" t="s">
        <v>1</v>
      </c>
      <c r="CG1" s="3148"/>
      <c r="CH1" s="3148"/>
      <c r="CI1" s="3148"/>
      <c r="CJ1" s="3148"/>
      <c r="CK1" s="3148"/>
      <c r="CL1" s="3148"/>
      <c r="CM1" s="3148"/>
      <c r="CN1" s="3148"/>
      <c r="CO1" s="3148"/>
      <c r="CP1" s="3148"/>
      <c r="CQ1" s="3148"/>
      <c r="CR1" s="3148"/>
      <c r="CS1" s="3148"/>
      <c r="CT1" s="3148"/>
      <c r="CU1" s="3148"/>
      <c r="CV1" s="3148"/>
      <c r="CW1" s="1706"/>
      <c r="CX1" s="1706"/>
      <c r="CY1" s="1706"/>
      <c r="DL1" s="914"/>
      <c r="DM1" s="915"/>
      <c r="DN1" s="3151"/>
      <c r="DO1" s="3151"/>
      <c r="DP1" s="3152"/>
      <c r="DQ1" s="3153"/>
    </row>
    <row r="2" spans="1:222" ht="15" customHeight="1" thickBot="1" x14ac:dyDescent="0.3">
      <c r="A2" s="3147" t="s">
        <v>4</v>
      </c>
      <c r="B2" s="3147"/>
      <c r="C2" s="3147"/>
      <c r="D2" s="3147"/>
      <c r="E2" s="3147"/>
      <c r="F2" s="3147"/>
      <c r="G2" s="1726">
        <v>24</v>
      </c>
      <c r="H2" s="902"/>
      <c r="I2" s="901"/>
      <c r="J2" s="901"/>
      <c r="K2" s="896"/>
      <c r="L2" s="902"/>
      <c r="M2" s="448"/>
      <c r="N2" s="3130"/>
      <c r="O2" s="3130"/>
      <c r="P2" s="3130"/>
      <c r="Q2" s="3130"/>
      <c r="R2" s="3130"/>
      <c r="S2" s="3130"/>
      <c r="T2" s="3130"/>
      <c r="U2" s="3130"/>
      <c r="V2" s="3130"/>
      <c r="W2" s="3130"/>
      <c r="X2" s="3130"/>
      <c r="Y2" s="3130"/>
      <c r="Z2" s="3130"/>
      <c r="AA2" s="3130"/>
      <c r="AB2" s="3130"/>
      <c r="AC2" s="3130"/>
      <c r="AD2" s="3130"/>
      <c r="AE2" s="3130"/>
      <c r="AF2" s="3130"/>
      <c r="AG2" s="3130"/>
      <c r="AH2" s="3130"/>
      <c r="AI2" s="3130"/>
      <c r="AJ2" s="3130"/>
      <c r="AK2" s="3130"/>
      <c r="AL2" s="3130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31">
        <v>18</v>
      </c>
      <c r="AW2" s="3131"/>
      <c r="AX2" s="3131">
        <v>14</v>
      </c>
      <c r="AY2" s="3131"/>
      <c r="AZ2" s="849"/>
      <c r="BA2" s="849"/>
      <c r="BB2" s="444"/>
      <c r="BC2" s="444"/>
      <c r="BD2" s="3148"/>
      <c r="BE2" s="3148"/>
      <c r="BF2" s="3148"/>
      <c r="BG2" s="3148"/>
      <c r="BH2" s="3148"/>
      <c r="BI2" s="3148"/>
      <c r="BJ2" s="3148"/>
      <c r="BK2" s="3148"/>
      <c r="BL2" s="3148"/>
      <c r="BM2" s="3148"/>
      <c r="BN2" s="3148"/>
      <c r="BO2" s="3148"/>
      <c r="BP2" s="3148"/>
      <c r="BQ2" s="3148"/>
      <c r="BR2" s="3148"/>
      <c r="BS2" s="3148"/>
      <c r="BT2" s="3148"/>
      <c r="BU2" s="3148"/>
      <c r="BV2" s="3086" t="s">
        <v>3</v>
      </c>
      <c r="BW2" s="3084"/>
      <c r="BX2" s="3154">
        <f>AV1</f>
        <v>17</v>
      </c>
      <c r="BY2" s="3155"/>
      <c r="BZ2" s="3168">
        <f>AX1</f>
        <v>21</v>
      </c>
      <c r="CA2" s="3183"/>
      <c r="CB2" s="449"/>
      <c r="CE2" s="450"/>
      <c r="CF2" s="3148"/>
      <c r="CG2" s="3148"/>
      <c r="CH2" s="3148"/>
      <c r="CI2" s="3148"/>
      <c r="CJ2" s="3148"/>
      <c r="CK2" s="3148"/>
      <c r="CL2" s="3148"/>
      <c r="CM2" s="3148"/>
      <c r="CN2" s="3148"/>
      <c r="CO2" s="3148"/>
      <c r="CP2" s="3148"/>
      <c r="CQ2" s="3148"/>
      <c r="CR2" s="3148"/>
      <c r="CS2" s="3148"/>
      <c r="CT2" s="3148"/>
      <c r="CU2" s="3148"/>
      <c r="CV2" s="3148"/>
      <c r="CW2" s="1706"/>
      <c r="CX2" s="1706"/>
      <c r="CY2" s="1706"/>
      <c r="DL2" s="3086" t="s">
        <v>3</v>
      </c>
      <c r="DM2" s="3084"/>
      <c r="DN2" s="3156">
        <f>BX2</f>
        <v>17</v>
      </c>
      <c r="DO2" s="3155"/>
      <c r="DP2" s="3156">
        <f>BZ2</f>
        <v>21</v>
      </c>
      <c r="DQ2" s="3155"/>
    </row>
    <row r="3" spans="1:222" ht="15" customHeight="1" thickBot="1" x14ac:dyDescent="0.3">
      <c r="A3" s="3147" t="s">
        <v>501</v>
      </c>
      <c r="B3" s="3147"/>
      <c r="C3" s="3147"/>
      <c r="D3" s="3147"/>
      <c r="E3" s="3147"/>
      <c r="F3" s="3147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1188</v>
      </c>
      <c r="AR3" s="2303">
        <v>21</v>
      </c>
      <c r="AS3" s="908" t="s">
        <v>508</v>
      </c>
      <c r="AT3" s="2335"/>
      <c r="AU3" s="909">
        <v>4</v>
      </c>
      <c r="AV3" s="1199" t="s">
        <v>506</v>
      </c>
      <c r="AW3" s="1200">
        <v>12</v>
      </c>
      <c r="AX3" s="1202" t="s">
        <v>512</v>
      </c>
      <c r="AY3" s="1201">
        <v>14</v>
      </c>
      <c r="AZ3" s="906" t="s">
        <v>507</v>
      </c>
      <c r="BA3" s="910">
        <v>17</v>
      </c>
      <c r="BB3" s="453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086" t="s">
        <v>5</v>
      </c>
      <c r="BW3" s="3084"/>
      <c r="BX3" s="3154">
        <f>AV2</f>
        <v>18</v>
      </c>
      <c r="BY3" s="3155"/>
      <c r="BZ3" s="3180">
        <f>AX2</f>
        <v>14</v>
      </c>
      <c r="CA3" s="3169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086" t="s">
        <v>5</v>
      </c>
      <c r="DM3" s="3084"/>
      <c r="DN3" s="3156">
        <f>BX3</f>
        <v>18</v>
      </c>
      <c r="DO3" s="3155"/>
      <c r="DP3" s="3156">
        <f>BZ3</f>
        <v>14</v>
      </c>
      <c r="DQ3" s="3155"/>
    </row>
    <row r="4" spans="1:222" ht="17.25" customHeight="1" thickBot="1" x14ac:dyDescent="0.3">
      <c r="A4" s="3146" t="s">
        <v>500</v>
      </c>
      <c r="B4" s="3146"/>
      <c r="C4" s="3146"/>
      <c r="D4" s="3146"/>
      <c r="E4" s="3146"/>
      <c r="F4" s="3146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509</v>
      </c>
      <c r="AR4" s="912">
        <v>3</v>
      </c>
      <c r="AS4" s="913" t="s">
        <v>510</v>
      </c>
      <c r="AT4" s="2336"/>
      <c r="AU4" s="910">
        <v>5</v>
      </c>
      <c r="AV4" s="913" t="s">
        <v>1139</v>
      </c>
      <c r="AW4" s="907">
        <v>20</v>
      </c>
      <c r="AX4" s="906" t="s">
        <v>511</v>
      </c>
      <c r="AY4" s="910">
        <v>16</v>
      </c>
      <c r="AZ4" s="906" t="s">
        <v>496</v>
      </c>
      <c r="BA4" s="910">
        <v>18</v>
      </c>
      <c r="BB4" s="456" t="s">
        <v>2</v>
      </c>
      <c r="BC4" s="456"/>
      <c r="BD4" s="3145">
        <f>A6</f>
        <v>43299</v>
      </c>
      <c r="BE4" s="3145"/>
      <c r="BF4" s="3145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45">
        <f>BD4</f>
        <v>43299</v>
      </c>
      <c r="CD4" s="3145"/>
      <c r="CE4" s="3145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7" t="s">
        <v>9</v>
      </c>
      <c r="L5" s="3106"/>
      <c r="M5" s="3118"/>
      <c r="N5" s="3107" t="s">
        <v>10</v>
      </c>
      <c r="O5" s="3106"/>
      <c r="P5" s="3118"/>
      <c r="Q5" s="3107" t="s">
        <v>11</v>
      </c>
      <c r="R5" s="3106"/>
      <c r="S5" s="3118"/>
      <c r="T5" s="3107" t="s">
        <v>12</v>
      </c>
      <c r="U5" s="3106"/>
      <c r="V5" s="3106"/>
      <c r="W5" s="3106"/>
      <c r="X5" s="3106"/>
      <c r="Y5" s="3106"/>
      <c r="Z5" s="3106"/>
      <c r="AA5" s="2332"/>
      <c r="AB5" s="3107" t="s">
        <v>13</v>
      </c>
      <c r="AC5" s="3106"/>
      <c r="AD5" s="3106"/>
      <c r="AE5" s="3106"/>
      <c r="AF5" s="3106"/>
      <c r="AG5" s="3106"/>
      <c r="AH5" s="3118"/>
      <c r="AI5" s="3107" t="s">
        <v>14</v>
      </c>
      <c r="AJ5" s="3106"/>
      <c r="AK5" s="3106"/>
      <c r="AL5" s="3106"/>
      <c r="AM5" s="3106"/>
      <c r="AN5" s="3106"/>
      <c r="AO5" s="3118"/>
      <c r="AP5" s="914" t="s">
        <v>12</v>
      </c>
      <c r="AQ5" s="915"/>
      <c r="AR5" s="915"/>
      <c r="AS5" s="2331"/>
      <c r="AT5" s="2332"/>
      <c r="AU5" s="3107" t="s">
        <v>13</v>
      </c>
      <c r="AV5" s="3106"/>
      <c r="AW5" s="3106"/>
      <c r="AX5" s="1701"/>
      <c r="AY5" s="3107" t="s">
        <v>14</v>
      </c>
      <c r="AZ5" s="3106"/>
      <c r="BA5" s="3106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7" t="s">
        <v>18</v>
      </c>
      <c r="BX5" s="3106"/>
      <c r="BY5" s="3106"/>
      <c r="BZ5" s="3106"/>
      <c r="CA5" s="3106"/>
      <c r="CB5" s="3118"/>
      <c r="CC5" s="893" t="s">
        <v>80</v>
      </c>
      <c r="CD5" s="892"/>
      <c r="CE5" s="892"/>
      <c r="CF5" s="894"/>
      <c r="CG5" s="3086" t="s">
        <v>47</v>
      </c>
      <c r="CH5" s="3085"/>
      <c r="CI5" s="3086" t="s">
        <v>48</v>
      </c>
      <c r="CJ5" s="3085"/>
      <c r="CK5" s="2427" t="s">
        <v>499</v>
      </c>
      <c r="CL5" s="2429"/>
      <c r="CM5" s="895"/>
      <c r="CN5" s="3086" t="s">
        <v>18</v>
      </c>
      <c r="CO5" s="3084"/>
      <c r="CP5" s="3084"/>
      <c r="CQ5" s="3084"/>
      <c r="CR5" s="3084"/>
      <c r="CS5" s="3084"/>
      <c r="CT5" s="3084"/>
      <c r="CU5" s="3084"/>
      <c r="CV5" s="3084"/>
      <c r="CW5" s="3085"/>
      <c r="CX5" s="3086" t="s">
        <v>17</v>
      </c>
      <c r="CY5" s="3084"/>
      <c r="CZ5" s="3084"/>
      <c r="DA5" s="3084"/>
      <c r="DB5" s="3084"/>
      <c r="DC5" s="3084"/>
      <c r="DD5" s="3084"/>
      <c r="DE5" s="3084"/>
      <c r="DF5" s="3085"/>
      <c r="DG5" s="893"/>
      <c r="DH5" s="894"/>
      <c r="DI5" s="3086" t="s">
        <v>80</v>
      </c>
      <c r="DJ5" s="3084"/>
      <c r="DK5" s="3085"/>
      <c r="DL5" s="3086" t="s">
        <v>47</v>
      </c>
      <c r="DM5" s="3084"/>
      <c r="DN5" s="3084"/>
      <c r="DO5" s="3084"/>
      <c r="DP5" s="3084"/>
      <c r="DQ5" s="3085"/>
      <c r="DR5" s="3084" t="s">
        <v>48</v>
      </c>
      <c r="DS5" s="3084"/>
      <c r="DT5" s="3084"/>
      <c r="DU5" s="3084"/>
      <c r="DV5" s="3084"/>
      <c r="DW5" s="3085"/>
    </row>
    <row r="6" spans="1:222" s="586" customFormat="1" ht="17.25" customHeight="1" thickTop="1" thickBot="1" x14ac:dyDescent="0.35">
      <c r="A6" s="943">
        <f>B1</f>
        <v>43299</v>
      </c>
      <c r="B6" s="3127" t="s">
        <v>15</v>
      </c>
      <c r="C6" s="3128"/>
      <c r="D6" s="3128"/>
      <c r="E6" s="3128"/>
      <c r="F6" s="3128"/>
      <c r="G6" s="3128"/>
      <c r="H6" s="3128"/>
      <c r="I6" s="3128"/>
      <c r="J6" s="1698"/>
      <c r="K6" s="3127" t="s">
        <v>16</v>
      </c>
      <c r="L6" s="3128"/>
      <c r="M6" s="3129"/>
      <c r="N6" s="3127" t="s">
        <v>16</v>
      </c>
      <c r="O6" s="3128"/>
      <c r="P6" s="3129"/>
      <c r="Q6" s="3127" t="s">
        <v>16</v>
      </c>
      <c r="R6" s="3128"/>
      <c r="S6" s="3129"/>
      <c r="T6" s="3121" t="s">
        <v>17</v>
      </c>
      <c r="U6" s="3122"/>
      <c r="V6" s="3122"/>
      <c r="W6" s="3122"/>
      <c r="X6" s="3122"/>
      <c r="Y6" s="3122"/>
      <c r="Z6" s="3122"/>
      <c r="AA6" s="2334"/>
      <c r="AB6" s="3121" t="s">
        <v>17</v>
      </c>
      <c r="AC6" s="3122"/>
      <c r="AD6" s="3122"/>
      <c r="AE6" s="3122"/>
      <c r="AF6" s="3122"/>
      <c r="AG6" s="3122"/>
      <c r="AH6" s="3123"/>
      <c r="AI6" s="3124" t="s">
        <v>17</v>
      </c>
      <c r="AJ6" s="3125"/>
      <c r="AK6" s="3125"/>
      <c r="AL6" s="3125"/>
      <c r="AM6" s="3125"/>
      <c r="AN6" s="3125"/>
      <c r="AO6" s="3126"/>
      <c r="AP6" s="1304" t="s">
        <v>80</v>
      </c>
      <c r="AQ6" s="1305"/>
      <c r="AR6" s="1699"/>
      <c r="AS6" s="2333"/>
      <c r="AT6" s="2334"/>
      <c r="AU6" s="3132" t="s">
        <v>80</v>
      </c>
      <c r="AV6" s="3133"/>
      <c r="AW6" s="3133"/>
      <c r="AX6" s="1708"/>
      <c r="AY6" s="3132" t="s">
        <v>80</v>
      </c>
      <c r="AZ6" s="3133"/>
      <c r="BA6" s="3133"/>
      <c r="BB6" s="1708"/>
      <c r="BC6" s="3128" t="s">
        <v>47</v>
      </c>
      <c r="BD6" s="3128"/>
      <c r="BE6" s="3128"/>
      <c r="BF6" s="3128"/>
      <c r="BG6" s="2471"/>
      <c r="BH6" s="2471"/>
      <c r="BI6" s="2471"/>
      <c r="BJ6" s="1698"/>
      <c r="BK6" s="3127" t="s">
        <v>48</v>
      </c>
      <c r="BL6" s="3128"/>
      <c r="BM6" s="3128"/>
      <c r="BN6" s="3128"/>
      <c r="BO6" s="2475"/>
      <c r="BP6" s="2475"/>
      <c r="BQ6" s="2475"/>
      <c r="BR6" s="2475"/>
      <c r="BS6" s="2470"/>
      <c r="BT6" s="2471" t="s">
        <v>1179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094" t="s">
        <v>9</v>
      </c>
      <c r="CH6" s="3095"/>
      <c r="CI6" s="3094" t="s">
        <v>10</v>
      </c>
      <c r="CJ6" s="3095"/>
      <c r="CK6" s="881" t="s">
        <v>33</v>
      </c>
      <c r="CL6" s="881" t="s">
        <v>33</v>
      </c>
      <c r="CM6" s="882"/>
      <c r="CN6" s="3094" t="s">
        <v>20</v>
      </c>
      <c r="CO6" s="3105"/>
      <c r="CP6" s="3094" t="s">
        <v>951</v>
      </c>
      <c r="CQ6" s="3095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094" t="s">
        <v>9</v>
      </c>
      <c r="DB6" s="3095"/>
      <c r="DC6" s="3096" t="s">
        <v>10</v>
      </c>
      <c r="DD6" s="3097"/>
      <c r="DE6" s="3092" t="s">
        <v>11</v>
      </c>
      <c r="DF6" s="3093"/>
      <c r="DG6" s="3090" t="s">
        <v>967</v>
      </c>
      <c r="DH6" s="3091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F6" s="2020"/>
      <c r="EG6" s="2020"/>
      <c r="EH6" s="2020"/>
      <c r="EI6" s="2020"/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Top="1" thickBot="1" x14ac:dyDescent="0.35">
      <c r="A7" s="942" t="s">
        <v>23</v>
      </c>
      <c r="B7" s="1155" t="s">
        <v>24</v>
      </c>
      <c r="C7" s="1155" t="s">
        <v>890</v>
      </c>
      <c r="D7" s="1155" t="s">
        <v>891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510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497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497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497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497</v>
      </c>
      <c r="AR7" s="1142" t="s">
        <v>28</v>
      </c>
      <c r="AS7" s="2340" t="s">
        <v>510</v>
      </c>
      <c r="AT7" s="2395" t="s">
        <v>1160</v>
      </c>
      <c r="AU7" s="1138" t="s">
        <v>25</v>
      </c>
      <c r="AV7" s="1139" t="s">
        <v>497</v>
      </c>
      <c r="AW7" s="1142" t="s">
        <v>28</v>
      </c>
      <c r="AX7" s="1150" t="s">
        <v>510</v>
      </c>
      <c r="AY7" s="1138" t="s">
        <v>25</v>
      </c>
      <c r="AZ7" s="1139" t="s">
        <v>497</v>
      </c>
      <c r="BA7" s="1142" t="s">
        <v>28</v>
      </c>
      <c r="BB7" s="1140" t="s">
        <v>510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50" t="s">
        <v>510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98" t="s">
        <v>49</v>
      </c>
      <c r="BP7" s="1198" t="s">
        <v>890</v>
      </c>
      <c r="BQ7" s="1198" t="s">
        <v>891</v>
      </c>
      <c r="BR7" s="2573" t="s">
        <v>510</v>
      </c>
      <c r="BS7" s="2583" t="s">
        <v>1176</v>
      </c>
      <c r="BT7" s="2572" t="s">
        <v>1177</v>
      </c>
      <c r="BU7" s="2584" t="s">
        <v>1178</v>
      </c>
      <c r="BV7" s="2545" t="s">
        <v>23</v>
      </c>
      <c r="BW7" s="853" t="s">
        <v>32</v>
      </c>
      <c r="BX7" s="854" t="s">
        <v>498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261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EI7" s="519"/>
      <c r="ER7" s="499">
        <v>5.625</v>
      </c>
      <c r="GD7" s="1577"/>
      <c r="GE7" s="1576" t="s">
        <v>181</v>
      </c>
      <c r="GF7" s="1576" t="s">
        <v>182</v>
      </c>
      <c r="GG7" s="1576" t="s">
        <v>183</v>
      </c>
      <c r="GH7" s="1576" t="s">
        <v>184</v>
      </c>
      <c r="GI7" s="1576" t="s">
        <v>104</v>
      </c>
      <c r="GJ7" s="1576" t="s">
        <v>185</v>
      </c>
      <c r="GK7" s="1576" t="s">
        <v>186</v>
      </c>
      <c r="GL7" s="1576" t="s">
        <v>187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181</v>
      </c>
      <c r="GR7" s="1576" t="s">
        <v>182</v>
      </c>
      <c r="GS7" s="1576" t="s">
        <v>183</v>
      </c>
      <c r="GT7" s="1576" t="s">
        <v>184</v>
      </c>
      <c r="GU7" s="1576" t="s">
        <v>104</v>
      </c>
      <c r="GV7" s="1576" t="s">
        <v>185</v>
      </c>
      <c r="GW7" s="1576" t="s">
        <v>186</v>
      </c>
      <c r="GX7" s="1775" t="s">
        <v>187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181</v>
      </c>
      <c r="HD7" s="1576" t="s">
        <v>182</v>
      </c>
      <c r="HE7" s="1576" t="s">
        <v>183</v>
      </c>
      <c r="HF7" s="1576" t="s">
        <v>184</v>
      </c>
      <c r="HG7" s="1576" t="s">
        <v>104</v>
      </c>
      <c r="HH7" s="1576" t="s">
        <v>185</v>
      </c>
      <c r="HI7" s="1576" t="s">
        <v>186</v>
      </c>
      <c r="HJ7" s="1576" t="s">
        <v>187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2"/>
      <c r="AF8" s="2417"/>
      <c r="AG8" s="2561"/>
      <c r="AH8" s="2683" t="str">
        <f>IF(AE8&lt;=0,"",HA8+0.12)</f>
        <v/>
      </c>
      <c r="AI8" s="2418"/>
      <c r="AJ8" s="2414"/>
      <c r="AK8" s="2413"/>
      <c r="AL8" s="2358"/>
      <c r="AM8" s="2417"/>
      <c r="AN8" s="2561"/>
      <c r="AO8" s="2683" t="str">
        <f>IF(AI8&lt;=0,"",HM8+0.12)</f>
        <v/>
      </c>
      <c r="AP8" s="2883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43299.003592245368</v>
      </c>
      <c r="BW8" s="2542" t="s">
        <v>1230</v>
      </c>
      <c r="BX8" s="754">
        <v>42</v>
      </c>
      <c r="BY8" s="755">
        <v>8.6999999999999993</v>
      </c>
      <c r="BZ8" s="756">
        <v>8.6999999999999993</v>
      </c>
      <c r="CA8" s="757">
        <v>9.6999999999999993</v>
      </c>
      <c r="CB8" s="758">
        <v>27.099999999999998</v>
      </c>
      <c r="CC8" s="759">
        <v>8.1999999999999993</v>
      </c>
      <c r="CD8" s="756">
        <v>8.1999999999999993</v>
      </c>
      <c r="CE8" s="760">
        <v>9.1999999999999993</v>
      </c>
      <c r="CF8" s="760">
        <v>25.599999999999998</v>
      </c>
      <c r="CG8" s="761" t="s">
        <v>1238</v>
      </c>
      <c r="CH8" s="760">
        <v>7.3051199999999996</v>
      </c>
      <c r="CI8" s="762" t="s">
        <v>1227</v>
      </c>
      <c r="CJ8" s="763">
        <v>13.862880000000001</v>
      </c>
      <c r="CK8" s="757">
        <v>21.167999999999999</v>
      </c>
      <c r="CL8" s="2447">
        <v>1.17072</v>
      </c>
      <c r="CM8" s="2444">
        <v>43299.003592245368</v>
      </c>
      <c r="CN8" s="2393">
        <v>50.072627865642964</v>
      </c>
      <c r="CO8" s="764">
        <v>0</v>
      </c>
      <c r="CP8" s="1258">
        <v>0</v>
      </c>
      <c r="CQ8" s="765">
        <v>681.93832599118946</v>
      </c>
      <c r="CR8" s="2548">
        <v>0</v>
      </c>
      <c r="CS8" s="2546">
        <v>0</v>
      </c>
      <c r="CT8" s="2547">
        <v>0</v>
      </c>
      <c r="CU8" s="766">
        <v>0</v>
      </c>
      <c r="CV8" s="767">
        <v>0</v>
      </c>
      <c r="CW8" s="768">
        <v>0.90241788772737075</v>
      </c>
      <c r="CX8" s="766">
        <v>2.0356348873924675</v>
      </c>
      <c r="CY8" s="767">
        <v>2.0356348873924675</v>
      </c>
      <c r="CZ8" s="768">
        <v>2.056286255815289</v>
      </c>
      <c r="DA8" s="769">
        <v>0.19671335694622188</v>
      </c>
      <c r="DB8" s="769">
        <v>0.19671335694622188</v>
      </c>
      <c r="DC8" s="769">
        <v>0.19671335694622188</v>
      </c>
      <c r="DD8" s="769">
        <v>0.19671335694622188</v>
      </c>
      <c r="DE8" s="769">
        <v>0.19995811334945851</v>
      </c>
      <c r="DF8" s="770">
        <v>0.19995811334945851</v>
      </c>
      <c r="DG8" s="1301">
        <v>0.85601056803170406</v>
      </c>
      <c r="DH8" s="760">
        <v>3</v>
      </c>
      <c r="DI8" s="1282">
        <v>5.983505878224251E-2</v>
      </c>
      <c r="DJ8" s="769">
        <v>5.983505878224251E-2</v>
      </c>
      <c r="DK8" s="771">
        <v>6.0212699405692842E-2</v>
      </c>
      <c r="DL8" s="2618">
        <v>1.0933557611438185</v>
      </c>
      <c r="DM8" s="769">
        <v>0.507059807037056</v>
      </c>
      <c r="DN8" s="769">
        <v>0.1057219697672262</v>
      </c>
      <c r="DO8" s="769">
        <v>4.400769917687013</v>
      </c>
      <c r="DP8" s="769">
        <v>0.86784327733225353</v>
      </c>
      <c r="DQ8" s="771">
        <v>7.1166288706955241</v>
      </c>
      <c r="DR8" s="2618">
        <v>1.099450274862569</v>
      </c>
      <c r="DS8" s="769">
        <v>0.50843768694748281</v>
      </c>
      <c r="DT8" s="769">
        <v>9.4230451314266828E-2</v>
      </c>
      <c r="DU8" s="769">
        <v>3.9875624315893909</v>
      </c>
      <c r="DV8" s="769">
        <v>0.79334613981320834</v>
      </c>
      <c r="DW8" s="771">
        <v>5.5501969725261295</v>
      </c>
      <c r="DX8" s="928"/>
      <c r="EG8" s="450"/>
      <c r="EH8" s="450"/>
      <c r="EI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6.08</v>
      </c>
      <c r="U9" s="2888">
        <v>0.27400000000000002</v>
      </c>
      <c r="V9" s="2402">
        <v>3</v>
      </c>
      <c r="W9" s="2403">
        <v>0.22</v>
      </c>
      <c r="X9" s="2404">
        <v>29.9</v>
      </c>
      <c r="Y9" s="2562">
        <v>8.3000000000000007</v>
      </c>
      <c r="Z9" s="2405">
        <f>IF(T9&lt;=0,"",GO9+0.12)</f>
        <v>0.28312893081761004</v>
      </c>
      <c r="AA9" s="2645"/>
      <c r="AB9" s="2406">
        <v>6.09</v>
      </c>
      <c r="AC9" s="2888">
        <v>0.20300000000000001</v>
      </c>
      <c r="AD9" s="2407">
        <v>3</v>
      </c>
      <c r="AE9" s="2773">
        <v>0.25</v>
      </c>
      <c r="AF9" s="2404">
        <v>29.9</v>
      </c>
      <c r="AG9" s="2562">
        <v>8.4</v>
      </c>
      <c r="AH9" s="2684">
        <f>IF(AE9&lt;=0,"",HA9+0.12)</f>
        <v>0.28509433962264152</v>
      </c>
      <c r="AI9" s="2406">
        <v>6.17</v>
      </c>
      <c r="AJ9" s="2888">
        <v>0.21299999999999999</v>
      </c>
      <c r="AK9" s="2407">
        <v>3</v>
      </c>
      <c r="AL9" s="2403">
        <v>0.32</v>
      </c>
      <c r="AM9" s="2404">
        <v>29.8</v>
      </c>
      <c r="AN9" s="2562">
        <v>9.5</v>
      </c>
      <c r="AO9" s="2684">
        <f>IF(AI9&lt;=0,"",HM9+0.12)</f>
        <v>0.29592592592592593</v>
      </c>
      <c r="AP9" s="2884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7.13</v>
      </c>
      <c r="BD9" s="2403">
        <v>5.8999999999999997E-2</v>
      </c>
      <c r="BE9" s="2407">
        <v>1</v>
      </c>
      <c r="BF9" s="2403">
        <v>3.2</v>
      </c>
      <c r="BG9" s="2562">
        <v>30.7</v>
      </c>
      <c r="BH9" s="2656"/>
      <c r="BI9" s="2656"/>
      <c r="BJ9" s="2400"/>
      <c r="BK9" s="2401">
        <v>7.25</v>
      </c>
      <c r="BL9" s="2403">
        <v>5.6000000000000001E-2</v>
      </c>
      <c r="BM9" s="2407">
        <v>1</v>
      </c>
      <c r="BN9" s="2404">
        <v>3.4</v>
      </c>
      <c r="BO9" s="2562">
        <v>28.7</v>
      </c>
      <c r="BP9" s="2656"/>
      <c r="BQ9" s="2656"/>
      <c r="BR9" s="2638"/>
      <c r="BS9" s="2578">
        <v>2.9</v>
      </c>
      <c r="BT9" s="2562">
        <v>3.5</v>
      </c>
      <c r="BU9" s="2632">
        <v>2.5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5550</v>
      </c>
      <c r="CO9" s="2386"/>
      <c r="CP9" s="2387"/>
      <c r="CQ9" s="2384"/>
      <c r="CR9" s="2383"/>
      <c r="CS9" s="2386"/>
      <c r="CT9" s="2384"/>
      <c r="CU9" s="2380">
        <v>0</v>
      </c>
      <c r="CV9" s="2377">
        <v>0</v>
      </c>
      <c r="CW9" s="2381">
        <v>30</v>
      </c>
      <c r="CX9" s="2380">
        <v>375</v>
      </c>
      <c r="CY9" s="2377">
        <v>375</v>
      </c>
      <c r="CZ9" s="2381">
        <v>425</v>
      </c>
      <c r="DA9" s="2388">
        <v>300</v>
      </c>
      <c r="DB9" s="2388">
        <v>300</v>
      </c>
      <c r="DC9" s="2388">
        <v>300</v>
      </c>
      <c r="DD9" s="2388">
        <v>300</v>
      </c>
      <c r="DE9" s="2388">
        <v>340</v>
      </c>
      <c r="DF9" s="2389">
        <v>340</v>
      </c>
      <c r="DG9" s="2388">
        <v>450</v>
      </c>
      <c r="DH9" s="2390"/>
      <c r="DI9" s="2391">
        <v>930</v>
      </c>
      <c r="DJ9" s="2388">
        <v>930</v>
      </c>
      <c r="DK9" s="2390">
        <v>1050</v>
      </c>
      <c r="DL9" s="2619">
        <v>78</v>
      </c>
      <c r="DM9" s="2388">
        <v>96</v>
      </c>
      <c r="DN9" s="2388">
        <v>12</v>
      </c>
      <c r="DO9" s="2388">
        <v>1530</v>
      </c>
      <c r="DP9" s="2388">
        <v>312</v>
      </c>
      <c r="DQ9" s="2390">
        <v>400</v>
      </c>
      <c r="DR9" s="2383">
        <v>44</v>
      </c>
      <c r="DS9" s="2388">
        <v>54</v>
      </c>
      <c r="DT9" s="2388">
        <v>6</v>
      </c>
      <c r="DU9" s="2388">
        <v>780</v>
      </c>
      <c r="DV9" s="2388">
        <v>160</v>
      </c>
      <c r="DW9" s="2390">
        <v>175</v>
      </c>
      <c r="DX9" s="928"/>
      <c r="EG9" s="2021"/>
      <c r="EH9" s="450"/>
      <c r="EI9" s="450"/>
      <c r="GD9" s="1728">
        <v>4.1666666666666664E-2</v>
      </c>
      <c r="GE9" s="1777">
        <f t="shared" ref="GE9:GE31" si="30">IF(W9&lt;=0,"",W9)</f>
        <v>0.22</v>
      </c>
      <c r="GF9" s="1793">
        <f t="shared" si="0"/>
        <v>8.3000000000000007</v>
      </c>
      <c r="GG9" s="1779">
        <f t="shared" si="1"/>
        <v>30.650602409638552</v>
      </c>
      <c r="GH9" s="1777">
        <f t="shared" si="2"/>
        <v>6.743132530120481</v>
      </c>
      <c r="GI9" s="1794">
        <f t="shared" si="3"/>
        <v>6.08</v>
      </c>
      <c r="GJ9" s="1794">
        <f t="shared" si="4"/>
        <v>29.9</v>
      </c>
      <c r="GK9" s="1780">
        <f t="shared" si="5"/>
        <v>5</v>
      </c>
      <c r="GL9" s="1781">
        <f t="shared" si="6"/>
        <v>1.3486265060240963</v>
      </c>
      <c r="GM9" s="1782">
        <f t="shared" si="7"/>
        <v>25</v>
      </c>
      <c r="GN9" s="1782">
        <f t="shared" si="8"/>
        <v>6.5</v>
      </c>
      <c r="GO9" s="1783">
        <f t="shared" si="9"/>
        <v>0.16312893081761007</v>
      </c>
      <c r="GP9" s="1580">
        <v>4.1666666666666664E-2</v>
      </c>
      <c r="GQ9" s="1784">
        <f t="shared" ref="GQ9:GQ31" si="31">IF(AE9&lt;=0,"",AE9)</f>
        <v>0.25</v>
      </c>
      <c r="GR9" s="1785">
        <f t="shared" si="10"/>
        <v>8.4</v>
      </c>
      <c r="GS9" s="1786">
        <f t="shared" si="11"/>
        <v>30.285714285714285</v>
      </c>
      <c r="GT9" s="1787">
        <f t="shared" si="12"/>
        <v>7.5714285714285712</v>
      </c>
      <c r="GU9" s="1786">
        <f t="shared" si="13"/>
        <v>6.09</v>
      </c>
      <c r="GV9" s="1786">
        <f t="shared" si="14"/>
        <v>29.9</v>
      </c>
      <c r="GW9" s="1788">
        <f t="shared" si="15"/>
        <v>5</v>
      </c>
      <c r="GX9" s="1781">
        <f t="shared" si="16"/>
        <v>1.5142857142857142</v>
      </c>
      <c r="GY9" s="1789">
        <f t="shared" si="17"/>
        <v>25</v>
      </c>
      <c r="GZ9" s="1789">
        <f t="shared" si="18"/>
        <v>6.5</v>
      </c>
      <c r="HA9" s="1790">
        <f t="shared" si="19"/>
        <v>0.16509433962264153</v>
      </c>
      <c r="HB9" s="1580">
        <v>4.1666666666666664E-2</v>
      </c>
      <c r="HC9" s="1784">
        <f t="shared" ref="HC9:HC31" si="32">IF(AL9&lt;=0,"",AL9)</f>
        <v>0.32</v>
      </c>
      <c r="HD9" s="1785">
        <f t="shared" si="20"/>
        <v>9.5</v>
      </c>
      <c r="HE9" s="1786">
        <f t="shared" si="21"/>
        <v>28.421052631578949</v>
      </c>
      <c r="HF9" s="1787">
        <f t="shared" si="22"/>
        <v>9.094736842105263</v>
      </c>
      <c r="HG9" s="1786">
        <f t="shared" si="23"/>
        <v>6.17</v>
      </c>
      <c r="HH9" s="1786">
        <f t="shared" si="24"/>
        <v>29.8</v>
      </c>
      <c r="HI9" s="1788">
        <f t="shared" si="25"/>
        <v>5</v>
      </c>
      <c r="HJ9" s="1787">
        <f t="shared" si="26"/>
        <v>1.8189473684210526</v>
      </c>
      <c r="HK9" s="1791">
        <f t="shared" si="27"/>
        <v>25</v>
      </c>
      <c r="HL9" s="1791">
        <f t="shared" si="28"/>
        <v>6.5</v>
      </c>
      <c r="HM9" s="1792">
        <f t="shared" si="29"/>
        <v>0.17592592592592593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57" t="str">
        <f t="shared" ref="Z10:Z31" si="33">IF(T10&lt;=0,"",GO10+0.12)</f>
        <v/>
      </c>
      <c r="AA10" s="2646"/>
      <c r="AB10" s="2361"/>
      <c r="AC10" s="2347"/>
      <c r="AD10" s="2346"/>
      <c r="AE10" s="2771"/>
      <c r="AF10" s="2351"/>
      <c r="AG10" s="2563"/>
      <c r="AH10" s="2685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5" t="str">
        <f t="shared" ref="AO10:AO31" si="35">IF(AI10&lt;=0,"",HM10+0.12)</f>
        <v/>
      </c>
      <c r="AP10" s="2885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43299.314671527776</v>
      </c>
      <c r="BW10" s="2542" t="s">
        <v>1230</v>
      </c>
      <c r="BX10" s="754">
        <v>40</v>
      </c>
      <c r="BY10" s="755">
        <v>8.6999999999999993</v>
      </c>
      <c r="BZ10" s="756">
        <v>8.6999999999999993</v>
      </c>
      <c r="CA10" s="757">
        <v>9.6999999999999993</v>
      </c>
      <c r="CB10" s="758">
        <v>27.099999999999998</v>
      </c>
      <c r="CC10" s="759">
        <v>8.1999999999999993</v>
      </c>
      <c r="CD10" s="756">
        <v>8.1999999999999993</v>
      </c>
      <c r="CE10" s="760">
        <v>9.1999999999999993</v>
      </c>
      <c r="CF10" s="760">
        <v>25.599999999999998</v>
      </c>
      <c r="CG10" s="761" t="s">
        <v>1238</v>
      </c>
      <c r="CH10" s="760">
        <v>7.3051199999999996</v>
      </c>
      <c r="CI10" s="762" t="s">
        <v>1227</v>
      </c>
      <c r="CJ10" s="763">
        <v>13.862880000000001</v>
      </c>
      <c r="CK10" s="757">
        <v>21.167999999999999</v>
      </c>
      <c r="CL10" s="2449">
        <v>1.8093600000000001</v>
      </c>
      <c r="CM10" s="2446">
        <v>43299.314671527776</v>
      </c>
      <c r="CN10" s="2393">
        <v>47.456220283474231</v>
      </c>
      <c r="CO10" s="764"/>
      <c r="CP10" s="1258">
        <v>0</v>
      </c>
      <c r="CQ10" s="765">
        <v>681.93832599118946</v>
      </c>
      <c r="CR10" s="2548">
        <v>0</v>
      </c>
      <c r="CS10" s="2546">
        <v>0</v>
      </c>
      <c r="CT10" s="2547">
        <v>0</v>
      </c>
      <c r="CU10" s="766">
        <v>0</v>
      </c>
      <c r="CV10" s="767">
        <v>0</v>
      </c>
      <c r="CW10" s="768">
        <v>0.90241788772737075</v>
      </c>
      <c r="CX10" s="766">
        <v>2.0084930888939008</v>
      </c>
      <c r="CY10" s="767">
        <v>1.5199407159197087</v>
      </c>
      <c r="CZ10" s="768">
        <v>1.9353282407673311</v>
      </c>
      <c r="DA10" s="769">
        <v>0.18687768909891075</v>
      </c>
      <c r="DB10" s="769">
        <v>0.18359913314980708</v>
      </c>
      <c r="DC10" s="769">
        <v>0.18359913314980708</v>
      </c>
      <c r="DD10" s="769">
        <v>0.20327046884442926</v>
      </c>
      <c r="DE10" s="769">
        <v>0.17643362942599281</v>
      </c>
      <c r="DF10" s="770">
        <v>0.17643362942599281</v>
      </c>
      <c r="DG10" s="1301">
        <v>0.85601056803170406</v>
      </c>
      <c r="DH10" s="760">
        <v>2.5</v>
      </c>
      <c r="DI10" s="1282">
        <v>5.7904895595718556E-2</v>
      </c>
      <c r="DJ10" s="769">
        <v>6.0478446511083826E-2</v>
      </c>
      <c r="DK10" s="771">
        <v>5.9639245125638632E-2</v>
      </c>
      <c r="DL10" s="2618">
        <v>1.1213905242500704</v>
      </c>
      <c r="DM10" s="769">
        <v>0.50177793404708682</v>
      </c>
      <c r="DN10" s="769">
        <v>0.1057219697672262</v>
      </c>
      <c r="DO10" s="769">
        <v>4.4292163866612677</v>
      </c>
      <c r="DP10" s="769">
        <v>0.79274145525542394</v>
      </c>
      <c r="DQ10" s="771">
        <v>7.1166288706955241</v>
      </c>
      <c r="DR10" s="2618">
        <v>1.099450274862569</v>
      </c>
      <c r="DS10" s="769">
        <v>0.49902217422623324</v>
      </c>
      <c r="DT10" s="769">
        <v>9.4230451314266828E-2</v>
      </c>
      <c r="DU10" s="769">
        <v>4.156730699066042</v>
      </c>
      <c r="DV10" s="769">
        <v>0.71896993920572005</v>
      </c>
      <c r="DW10" s="771">
        <v>5.5501969725261295</v>
      </c>
      <c r="DX10" s="928"/>
      <c r="EG10" s="450"/>
      <c r="EH10" s="450"/>
      <c r="EI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Top="1" thickBot="1" x14ac:dyDescent="0.35">
      <c r="A11" s="1160">
        <v>0.125</v>
      </c>
      <c r="B11" s="1163">
        <v>7.01</v>
      </c>
      <c r="C11" s="1165">
        <v>34</v>
      </c>
      <c r="D11" s="1165">
        <v>18</v>
      </c>
      <c r="E11" s="1164">
        <v>5.2</v>
      </c>
      <c r="F11" s="1165">
        <v>34</v>
      </c>
      <c r="G11" s="1165">
        <v>67</v>
      </c>
      <c r="H11" s="1175">
        <v>30.5</v>
      </c>
      <c r="I11" s="1166">
        <v>0.23400000000000001</v>
      </c>
      <c r="J11" s="2348"/>
      <c r="K11" s="1630">
        <v>6.17</v>
      </c>
      <c r="L11" s="944">
        <v>14</v>
      </c>
      <c r="M11" s="1151">
        <v>5.1999999999999998E-2</v>
      </c>
      <c r="N11" s="1630">
        <v>6.16</v>
      </c>
      <c r="O11" s="944">
        <v>16</v>
      </c>
      <c r="P11" s="2348"/>
      <c r="Q11" s="1630">
        <v>6.12</v>
      </c>
      <c r="R11" s="944">
        <v>15</v>
      </c>
      <c r="S11" s="2348"/>
      <c r="T11" s="2344"/>
      <c r="U11" s="2347"/>
      <c r="V11" s="2359"/>
      <c r="W11" s="2345"/>
      <c r="X11" s="2351"/>
      <c r="Y11" s="2563"/>
      <c r="Z11" s="2357" t="str">
        <f t="shared" si="33"/>
        <v/>
      </c>
      <c r="AA11" s="2647">
        <v>3.7999999999999999E-2</v>
      </c>
      <c r="AB11" s="2361"/>
      <c r="AC11" s="2347"/>
      <c r="AD11" s="2346"/>
      <c r="AE11" s="2771"/>
      <c r="AF11" s="2351"/>
      <c r="AG11" s="2563"/>
      <c r="AH11" s="2685" t="str">
        <f t="shared" si="34"/>
        <v/>
      </c>
      <c r="AI11" s="2361"/>
      <c r="AJ11" s="2347"/>
      <c r="AK11" s="2346"/>
      <c r="AL11" s="2345"/>
      <c r="AM11" s="2351"/>
      <c r="AN11" s="2563"/>
      <c r="AO11" s="2685" t="str">
        <f t="shared" si="35"/>
        <v/>
      </c>
      <c r="AP11" s="2886">
        <v>3.3000000000000002E-2</v>
      </c>
      <c r="AQ11" s="944">
        <v>1</v>
      </c>
      <c r="AR11" s="1645">
        <v>0.05</v>
      </c>
      <c r="AS11" s="2348"/>
      <c r="AT11" s="2337">
        <v>3.7999999999999999E-2</v>
      </c>
      <c r="AU11" s="2647">
        <v>0.02</v>
      </c>
      <c r="AV11" s="944">
        <v>1</v>
      </c>
      <c r="AW11" s="1645">
        <v>0.09</v>
      </c>
      <c r="AX11" s="2348"/>
      <c r="AY11" s="2647">
        <v>4.3999999999999997E-2</v>
      </c>
      <c r="AZ11" s="944">
        <v>1</v>
      </c>
      <c r="BA11" s="1645">
        <v>0.12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5260</v>
      </c>
      <c r="CO11" s="2386"/>
      <c r="CP11" s="2387"/>
      <c r="CQ11" s="2384"/>
      <c r="CR11" s="2383"/>
      <c r="CS11" s="2386"/>
      <c r="CT11" s="2384"/>
      <c r="CU11" s="2380">
        <v>0</v>
      </c>
      <c r="CV11" s="2377">
        <v>0</v>
      </c>
      <c r="CW11" s="2381">
        <v>30</v>
      </c>
      <c r="CX11" s="2380">
        <v>370</v>
      </c>
      <c r="CY11" s="2377">
        <v>380</v>
      </c>
      <c r="CZ11" s="2381">
        <v>400</v>
      </c>
      <c r="DA11" s="2388">
        <v>285</v>
      </c>
      <c r="DB11" s="2388">
        <v>280</v>
      </c>
      <c r="DC11" s="2388">
        <v>280</v>
      </c>
      <c r="DD11" s="2388">
        <v>310</v>
      </c>
      <c r="DE11" s="2388">
        <v>300</v>
      </c>
      <c r="DF11" s="2389">
        <v>300</v>
      </c>
      <c r="DG11" s="2388">
        <v>450</v>
      </c>
      <c r="DH11" s="2390"/>
      <c r="DI11" s="2391">
        <v>900</v>
      </c>
      <c r="DJ11" s="2388">
        <v>940</v>
      </c>
      <c r="DK11" s="2390">
        <v>1040</v>
      </c>
      <c r="DL11" s="2619">
        <v>80</v>
      </c>
      <c r="DM11" s="2388">
        <v>95</v>
      </c>
      <c r="DN11" s="2388">
        <v>12</v>
      </c>
      <c r="DO11" s="2388">
        <v>1560</v>
      </c>
      <c r="DP11" s="2388">
        <v>285</v>
      </c>
      <c r="DQ11" s="2390">
        <v>400</v>
      </c>
      <c r="DR11" s="2383">
        <v>44</v>
      </c>
      <c r="DS11" s="2388">
        <v>53</v>
      </c>
      <c r="DT11" s="2388">
        <v>6</v>
      </c>
      <c r="DU11" s="2388">
        <v>800</v>
      </c>
      <c r="DV11" s="2388">
        <v>145</v>
      </c>
      <c r="DW11" s="2390">
        <v>175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57" t="str">
        <f t="shared" si="33"/>
        <v/>
      </c>
      <c r="AA12" s="2646"/>
      <c r="AB12" s="2361"/>
      <c r="AC12" s="2347"/>
      <c r="AD12" s="2346"/>
      <c r="AE12" s="2771"/>
      <c r="AF12" s="2351"/>
      <c r="AG12" s="2563"/>
      <c r="AH12" s="2685" t="str">
        <f t="shared" si="34"/>
        <v/>
      </c>
      <c r="AI12" s="2361"/>
      <c r="AJ12" s="2347"/>
      <c r="AK12" s="2346"/>
      <c r="AL12" s="2345"/>
      <c r="AM12" s="2351"/>
      <c r="AN12" s="2563"/>
      <c r="AO12" s="2685" t="str">
        <f t="shared" si="35"/>
        <v/>
      </c>
      <c r="AP12" s="2885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89"/>
      <c r="BT12" s="2690"/>
      <c r="BU12" s="2691"/>
      <c r="BV12" s="2575">
        <v>43299.59608599537</v>
      </c>
      <c r="BW12" s="2542" t="s">
        <v>1230</v>
      </c>
      <c r="BX12" s="754">
        <v>40</v>
      </c>
      <c r="BY12" s="755">
        <v>8</v>
      </c>
      <c r="BZ12" s="756">
        <v>8</v>
      </c>
      <c r="CA12" s="757">
        <v>9</v>
      </c>
      <c r="CB12" s="758">
        <v>25</v>
      </c>
      <c r="CC12" s="759">
        <v>7.5</v>
      </c>
      <c r="CD12" s="756">
        <v>7.5</v>
      </c>
      <c r="CE12" s="760">
        <v>8.5</v>
      </c>
      <c r="CF12" s="760">
        <v>23.5</v>
      </c>
      <c r="CG12" s="761" t="s">
        <v>1238</v>
      </c>
      <c r="CH12" s="760">
        <v>7.3051199999999996</v>
      </c>
      <c r="CI12" s="762" t="s">
        <v>1227</v>
      </c>
      <c r="CJ12" s="763">
        <v>13.862880000000001</v>
      </c>
      <c r="CK12" s="757">
        <v>21.167999999999999</v>
      </c>
      <c r="CL12" s="2449">
        <v>1.8093600000000001</v>
      </c>
      <c r="CM12" s="2446">
        <v>43299.59608599537</v>
      </c>
      <c r="CN12" s="2393">
        <v>50.405867970660147</v>
      </c>
      <c r="CO12" s="764"/>
      <c r="CP12" s="1258">
        <v>0</v>
      </c>
      <c r="CQ12" s="765">
        <v>681.93832599118946</v>
      </c>
      <c r="CR12" s="2548">
        <v>0</v>
      </c>
      <c r="CS12" s="2546">
        <v>0</v>
      </c>
      <c r="CT12" s="2547">
        <v>0</v>
      </c>
      <c r="CU12" s="766">
        <v>0</v>
      </c>
      <c r="CV12" s="767">
        <v>0</v>
      </c>
      <c r="CW12" s="768">
        <v>0.64840396377448117</v>
      </c>
      <c r="CX12" s="766">
        <v>2.195952443857331</v>
      </c>
      <c r="CY12" s="767">
        <v>2.195952443857331</v>
      </c>
      <c r="CZ12" s="768">
        <v>2.3565467402284561</v>
      </c>
      <c r="DA12" s="769">
        <v>0.19253319811111463</v>
      </c>
      <c r="DB12" s="769">
        <v>0.19253319811111463</v>
      </c>
      <c r="DC12" s="769">
        <v>0.1854023389218141</v>
      </c>
      <c r="DD12" s="769">
        <v>0.19253319811111463</v>
      </c>
      <c r="DE12" s="769">
        <v>0.17747916204481348</v>
      </c>
      <c r="DF12" s="770">
        <v>0.17747916204481348</v>
      </c>
      <c r="DG12" s="1301">
        <v>0.85601056803170406</v>
      </c>
      <c r="DH12" s="760">
        <v>2.5</v>
      </c>
      <c r="DI12" s="1282">
        <v>5.9792166266986413E-2</v>
      </c>
      <c r="DJ12" s="769">
        <v>5.9792166266986413E-2</v>
      </c>
      <c r="DK12" s="771">
        <v>6.0205952884751029E-2</v>
      </c>
      <c r="DL12" s="2618">
        <v>1.1340996168582378</v>
      </c>
      <c r="DM12" s="769">
        <v>0.50241175880588307</v>
      </c>
      <c r="DN12" s="769">
        <v>0.10595690747782002</v>
      </c>
      <c r="DO12" s="769">
        <v>4.4388590897427367</v>
      </c>
      <c r="DP12" s="769">
        <v>0.82111325470667063</v>
      </c>
      <c r="DQ12" s="771">
        <v>7.1194755222438024</v>
      </c>
      <c r="DR12" s="2618">
        <v>1.1359026369168359</v>
      </c>
      <c r="DS12" s="769">
        <v>0.49935448643992436</v>
      </c>
      <c r="DT12" s="769">
        <v>0.10199060612838291</v>
      </c>
      <c r="DU12" s="769">
        <v>4.0540623750902149</v>
      </c>
      <c r="DV12" s="769">
        <v>0.69767792883573332</v>
      </c>
      <c r="DW12" s="771">
        <v>5.6639993306182612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Top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57" t="str">
        <f t="shared" si="33"/>
        <v/>
      </c>
      <c r="AA13" s="2646"/>
      <c r="AB13" s="2361"/>
      <c r="AC13" s="2347"/>
      <c r="AD13" s="2346"/>
      <c r="AE13" s="2771"/>
      <c r="AF13" s="2351"/>
      <c r="AG13" s="2563"/>
      <c r="AH13" s="2685" t="str">
        <f t="shared" si="34"/>
        <v/>
      </c>
      <c r="AI13" s="2361"/>
      <c r="AJ13" s="2347"/>
      <c r="AK13" s="2346"/>
      <c r="AL13" s="2345"/>
      <c r="AM13" s="2351"/>
      <c r="AN13" s="2563"/>
      <c r="AO13" s="2685" t="str">
        <f t="shared" si="35"/>
        <v/>
      </c>
      <c r="AP13" s="2885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7.19</v>
      </c>
      <c r="BD13" s="1645">
        <v>5.2999999999999999E-2</v>
      </c>
      <c r="BE13" s="944">
        <v>1</v>
      </c>
      <c r="BF13" s="1645">
        <v>3.4</v>
      </c>
      <c r="BG13" s="2564">
        <v>30.7</v>
      </c>
      <c r="BH13" s="2657"/>
      <c r="BI13" s="2657"/>
      <c r="BJ13" s="2348"/>
      <c r="BK13" s="1630">
        <v>7.51</v>
      </c>
      <c r="BL13" s="1645">
        <v>5.0999999999999997E-2</v>
      </c>
      <c r="BM13" s="944">
        <v>1</v>
      </c>
      <c r="BN13" s="1631">
        <v>4.0999999999999996</v>
      </c>
      <c r="BO13" s="2564">
        <v>28.6</v>
      </c>
      <c r="BP13" s="2657"/>
      <c r="BQ13" s="2657"/>
      <c r="BR13" s="2639"/>
      <c r="BS13" s="2580">
        <v>2.9</v>
      </c>
      <c r="BT13" s="2564">
        <v>3.4</v>
      </c>
      <c r="BU13" s="2634">
        <v>3.1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5154</v>
      </c>
      <c r="CO13" s="2386"/>
      <c r="CP13" s="2387"/>
      <c r="CQ13" s="2384"/>
      <c r="CR13" s="2383"/>
      <c r="CS13" s="2386"/>
      <c r="CT13" s="2384"/>
      <c r="CU13" s="2380">
        <v>0</v>
      </c>
      <c r="CV13" s="2377">
        <v>0</v>
      </c>
      <c r="CW13" s="2381">
        <v>20</v>
      </c>
      <c r="CX13" s="2380">
        <v>370</v>
      </c>
      <c r="CY13" s="2377">
        <v>370</v>
      </c>
      <c r="CZ13" s="2381">
        <v>450</v>
      </c>
      <c r="DA13" s="2388">
        <v>270</v>
      </c>
      <c r="DB13" s="2388">
        <v>270</v>
      </c>
      <c r="DC13" s="2388">
        <v>260</v>
      </c>
      <c r="DD13" s="2388">
        <v>270</v>
      </c>
      <c r="DE13" s="2388">
        <v>280</v>
      </c>
      <c r="DF13" s="2389">
        <v>280</v>
      </c>
      <c r="DG13" s="2388">
        <v>450</v>
      </c>
      <c r="DH13" s="2390"/>
      <c r="DI13" s="2391">
        <v>850</v>
      </c>
      <c r="DJ13" s="2388">
        <v>850</v>
      </c>
      <c r="DK13" s="2390">
        <v>970</v>
      </c>
      <c r="DL13" s="2619">
        <v>74</v>
      </c>
      <c r="DM13" s="2388">
        <v>87</v>
      </c>
      <c r="DN13" s="2388">
        <v>11</v>
      </c>
      <c r="DO13" s="2388">
        <v>1430</v>
      </c>
      <c r="DP13" s="2388">
        <v>270</v>
      </c>
      <c r="DQ13" s="2390">
        <v>366</v>
      </c>
      <c r="DR13" s="2383">
        <v>42</v>
      </c>
      <c r="DS13" s="2388">
        <v>49</v>
      </c>
      <c r="DT13" s="2388">
        <v>6</v>
      </c>
      <c r="DU13" s="2388">
        <v>720</v>
      </c>
      <c r="DV13" s="2388">
        <v>130</v>
      </c>
      <c r="DW13" s="2390">
        <v>165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57" t="str">
        <f t="shared" si="33"/>
        <v/>
      </c>
      <c r="AA14" s="2646"/>
      <c r="AB14" s="2361"/>
      <c r="AC14" s="2347"/>
      <c r="AD14" s="2346"/>
      <c r="AE14" s="2771"/>
      <c r="AF14" s="2351"/>
      <c r="AG14" s="2563"/>
      <c r="AH14" s="2685" t="str">
        <f t="shared" si="34"/>
        <v/>
      </c>
      <c r="AI14" s="2361"/>
      <c r="AJ14" s="2347"/>
      <c r="AK14" s="2346"/>
      <c r="AL14" s="2345"/>
      <c r="AM14" s="2351"/>
      <c r="AN14" s="2563"/>
      <c r="AO14" s="2685" t="str">
        <f t="shared" si="35"/>
        <v/>
      </c>
      <c r="AP14" s="2885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43299.800818055555</v>
      </c>
      <c r="BW14" s="2542" t="s">
        <v>1230</v>
      </c>
      <c r="BX14" s="754">
        <v>32</v>
      </c>
      <c r="BY14" s="755">
        <v>8</v>
      </c>
      <c r="BZ14" s="756">
        <v>8</v>
      </c>
      <c r="CA14" s="757">
        <v>9</v>
      </c>
      <c r="CB14" s="758">
        <v>25</v>
      </c>
      <c r="CC14" s="759">
        <v>7.5</v>
      </c>
      <c r="CD14" s="756">
        <v>7.5</v>
      </c>
      <c r="CE14" s="760">
        <v>8.5</v>
      </c>
      <c r="CF14" s="760">
        <v>23.5</v>
      </c>
      <c r="CG14" s="761" t="s">
        <v>1238</v>
      </c>
      <c r="CH14" s="760">
        <v>8.5478400000000008</v>
      </c>
      <c r="CI14" s="762" t="s">
        <v>1227</v>
      </c>
      <c r="CJ14" s="763">
        <v>16.296479999999999</v>
      </c>
      <c r="CK14" s="757">
        <v>24.84432</v>
      </c>
      <c r="CL14" s="2449">
        <v>1.8662399999999999</v>
      </c>
      <c r="CM14" s="2446">
        <v>43299.800818055555</v>
      </c>
      <c r="CN14" s="2393">
        <v>48.410757946210268</v>
      </c>
      <c r="CO14" s="764"/>
      <c r="CP14" s="1258">
        <v>0</v>
      </c>
      <c r="CQ14" s="765">
        <v>681.93832599118946</v>
      </c>
      <c r="CR14" s="2548">
        <v>0</v>
      </c>
      <c r="CS14" s="2546">
        <v>0</v>
      </c>
      <c r="CT14" s="2547">
        <v>0</v>
      </c>
      <c r="CU14" s="766">
        <v>0</v>
      </c>
      <c r="CV14" s="767">
        <v>0</v>
      </c>
      <c r="CW14" s="768">
        <v>0.64840396377448117</v>
      </c>
      <c r="CX14" s="766">
        <v>2.3740026420079263</v>
      </c>
      <c r="CY14" s="767">
        <v>2.2553025099075303</v>
      </c>
      <c r="CZ14" s="768">
        <v>2.0947082135364052</v>
      </c>
      <c r="DA14" s="769">
        <v>0.19253319811111463</v>
      </c>
      <c r="DB14" s="769">
        <v>0.19253319811111463</v>
      </c>
      <c r="DC14" s="769">
        <v>0.19253319811111463</v>
      </c>
      <c r="DD14" s="769">
        <v>0.1854023389218141</v>
      </c>
      <c r="DE14" s="769">
        <v>0.18064843279561371</v>
      </c>
      <c r="DF14" s="770">
        <v>0.18064843279561371</v>
      </c>
      <c r="DG14" s="1301">
        <v>0.85601056803170406</v>
      </c>
      <c r="DH14" s="760">
        <v>3</v>
      </c>
      <c r="DI14" s="1282">
        <v>5.9792166266986413E-2</v>
      </c>
      <c r="DJ14" s="769">
        <v>5.9792166266986413E-2</v>
      </c>
      <c r="DK14" s="771">
        <v>6.2067992664691776E-2</v>
      </c>
      <c r="DL14" s="2618">
        <v>1.103448275862069</v>
      </c>
      <c r="DM14" s="769">
        <v>0.50241175880588307</v>
      </c>
      <c r="DN14" s="769">
        <v>0.10595690747782002</v>
      </c>
      <c r="DO14" s="769">
        <v>4.4680358856903908</v>
      </c>
      <c r="DP14" s="769">
        <v>0.83631905571975718</v>
      </c>
      <c r="DQ14" s="771">
        <v>7.1292015817004195</v>
      </c>
      <c r="DR14" s="2618">
        <v>1.1088573360378635</v>
      </c>
      <c r="DS14" s="769">
        <v>0.49935448643992436</v>
      </c>
      <c r="DT14" s="769">
        <v>0.10199060612838291</v>
      </c>
      <c r="DU14" s="769">
        <v>4.0008961415838975</v>
      </c>
      <c r="DV14" s="769">
        <v>0.77817922831677933</v>
      </c>
      <c r="DW14" s="771">
        <v>5.6639993306182612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Top="1" thickBot="1" x14ac:dyDescent="0.35">
      <c r="A15" s="1160">
        <v>0.29166666666666702</v>
      </c>
      <c r="B15" s="1163">
        <v>6.99</v>
      </c>
      <c r="C15" s="1165">
        <v>35</v>
      </c>
      <c r="D15" s="1165">
        <v>19</v>
      </c>
      <c r="E15" s="1164">
        <v>5.89</v>
      </c>
      <c r="F15" s="1165">
        <v>38</v>
      </c>
      <c r="G15" s="1165">
        <v>72</v>
      </c>
      <c r="H15" s="1175">
        <v>27.8</v>
      </c>
      <c r="I15" s="1166">
        <v>0.19</v>
      </c>
      <c r="J15" s="2348"/>
      <c r="K15" s="1630">
        <v>6.22</v>
      </c>
      <c r="L15" s="944">
        <v>14</v>
      </c>
      <c r="M15" s="1151">
        <v>5.1999999999999998E-2</v>
      </c>
      <c r="N15" s="1630">
        <v>6.18</v>
      </c>
      <c r="O15" s="944">
        <v>15</v>
      </c>
      <c r="P15" s="2348"/>
      <c r="Q15" s="1630">
        <v>6.12</v>
      </c>
      <c r="R15" s="944">
        <v>15</v>
      </c>
      <c r="S15" s="2348"/>
      <c r="T15" s="2344"/>
      <c r="U15" s="2347"/>
      <c r="V15" s="2359"/>
      <c r="W15" s="2345"/>
      <c r="X15" s="2351"/>
      <c r="Y15" s="2563"/>
      <c r="Z15" s="2357" t="str">
        <f t="shared" si="33"/>
        <v/>
      </c>
      <c r="AA15" s="2647">
        <v>3.9E-2</v>
      </c>
      <c r="AB15" s="2361"/>
      <c r="AC15" s="2347"/>
      <c r="AD15" s="2346"/>
      <c r="AE15" s="2771"/>
      <c r="AF15" s="2351"/>
      <c r="AG15" s="2563"/>
      <c r="AH15" s="2685" t="str">
        <f t="shared" si="34"/>
        <v/>
      </c>
      <c r="AI15" s="2361"/>
      <c r="AJ15" s="2347"/>
      <c r="AK15" s="2346"/>
      <c r="AL15" s="2345"/>
      <c r="AM15" s="2351"/>
      <c r="AN15" s="2563"/>
      <c r="AO15" s="2685" t="str">
        <f t="shared" si="35"/>
        <v/>
      </c>
      <c r="AP15" s="2886">
        <v>2.9000000000000001E-2</v>
      </c>
      <c r="AQ15" s="944">
        <v>1</v>
      </c>
      <c r="AR15" s="1645">
        <v>0.06</v>
      </c>
      <c r="AS15" s="2348"/>
      <c r="AT15" s="2337">
        <v>4.1000000000000002E-2</v>
      </c>
      <c r="AU15" s="2647">
        <v>2.4E-2</v>
      </c>
      <c r="AV15" s="944">
        <v>1</v>
      </c>
      <c r="AW15" s="1645">
        <v>0.12</v>
      </c>
      <c r="AX15" s="2348"/>
      <c r="AY15" s="2647">
        <v>4.8000000000000001E-2</v>
      </c>
      <c r="AZ15" s="944">
        <v>1</v>
      </c>
      <c r="BA15" s="1645">
        <v>0.19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4950</v>
      </c>
      <c r="CO15" s="2386"/>
      <c r="CP15" s="2387"/>
      <c r="CQ15" s="2384"/>
      <c r="CR15" s="2383"/>
      <c r="CS15" s="2386"/>
      <c r="CT15" s="2384"/>
      <c r="CU15" s="2380">
        <v>0</v>
      </c>
      <c r="CV15" s="2377">
        <v>0</v>
      </c>
      <c r="CW15" s="2381">
        <v>20</v>
      </c>
      <c r="CX15" s="2380">
        <v>400</v>
      </c>
      <c r="CY15" s="2377">
        <v>380</v>
      </c>
      <c r="CZ15" s="2381">
        <v>400</v>
      </c>
      <c r="DA15" s="2388">
        <v>270</v>
      </c>
      <c r="DB15" s="2388">
        <v>270</v>
      </c>
      <c r="DC15" s="2388">
        <v>270</v>
      </c>
      <c r="DD15" s="2388">
        <v>260</v>
      </c>
      <c r="DE15" s="2388">
        <v>285</v>
      </c>
      <c r="DF15" s="2389">
        <v>285</v>
      </c>
      <c r="DG15" s="2388">
        <v>450</v>
      </c>
      <c r="DH15" s="2390"/>
      <c r="DI15" s="2391">
        <v>850</v>
      </c>
      <c r="DJ15" s="2388">
        <v>850</v>
      </c>
      <c r="DK15" s="2390">
        <v>1000</v>
      </c>
      <c r="DL15" s="2619">
        <v>72</v>
      </c>
      <c r="DM15" s="2388">
        <v>87</v>
      </c>
      <c r="DN15" s="2388">
        <v>11</v>
      </c>
      <c r="DO15" s="2388">
        <v>1410</v>
      </c>
      <c r="DP15" s="2388">
        <v>275</v>
      </c>
      <c r="DQ15" s="2390">
        <v>366.5</v>
      </c>
      <c r="DR15" s="2383">
        <v>41</v>
      </c>
      <c r="DS15" s="2388">
        <v>49</v>
      </c>
      <c r="DT15" s="2388">
        <v>6</v>
      </c>
      <c r="DU15" s="2388">
        <v>725</v>
      </c>
      <c r="DV15" s="2388">
        <v>145</v>
      </c>
      <c r="DW15" s="2390">
        <v>165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57" t="str">
        <f t="shared" si="33"/>
        <v/>
      </c>
      <c r="AA16" s="2646"/>
      <c r="AB16" s="2361"/>
      <c r="AC16" s="2347"/>
      <c r="AD16" s="2346"/>
      <c r="AE16" s="2771"/>
      <c r="AF16" s="2351"/>
      <c r="AG16" s="2563"/>
      <c r="AH16" s="2685" t="str">
        <f t="shared" si="34"/>
        <v/>
      </c>
      <c r="AI16" s="2361"/>
      <c r="AJ16" s="2347"/>
      <c r="AK16" s="2346"/>
      <c r="AL16" s="2345"/>
      <c r="AM16" s="2351"/>
      <c r="AN16" s="2563"/>
      <c r="AO16" s="2685" t="str">
        <f t="shared" si="35"/>
        <v/>
      </c>
      <c r="AP16" s="2885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Top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8.9999999999999993E-3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6.18</v>
      </c>
      <c r="U17" s="2889">
        <v>0.42199999999999999</v>
      </c>
      <c r="V17" s="1628">
        <v>3</v>
      </c>
      <c r="W17" s="1645">
        <v>0.23</v>
      </c>
      <c r="X17" s="1631">
        <v>28.5</v>
      </c>
      <c r="Y17" s="2564">
        <v>8.6999999999999993</v>
      </c>
      <c r="Z17" s="2357">
        <f t="shared" si="33"/>
        <v>0.29099056603773588</v>
      </c>
      <c r="AA17" s="2646"/>
      <c r="AB17" s="1543">
        <v>6.16</v>
      </c>
      <c r="AC17" s="2889">
        <v>0.31900000000000001</v>
      </c>
      <c r="AD17" s="944">
        <v>3</v>
      </c>
      <c r="AE17" s="2770">
        <v>0.31</v>
      </c>
      <c r="AF17" s="1631">
        <v>28.5</v>
      </c>
      <c r="AG17" s="2564">
        <v>8.6999999999999993</v>
      </c>
      <c r="AH17" s="2685">
        <f t="shared" si="34"/>
        <v>0.29099056603773588</v>
      </c>
      <c r="AI17" s="1543">
        <v>6.27</v>
      </c>
      <c r="AJ17" s="2889">
        <v>0.26100000000000001</v>
      </c>
      <c r="AK17" s="944">
        <v>3</v>
      </c>
      <c r="AL17" s="1645">
        <v>0.21</v>
      </c>
      <c r="AM17" s="1631">
        <v>28.8</v>
      </c>
      <c r="AN17" s="2564">
        <v>9.6999999999999993</v>
      </c>
      <c r="AO17" s="2685">
        <f t="shared" si="35"/>
        <v>0.29962962962962963</v>
      </c>
      <c r="AP17" s="2885"/>
      <c r="AQ17" s="2346"/>
      <c r="AR17" s="2345"/>
      <c r="AS17" s="1151">
        <v>8.9999999999999993E-3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7.23</v>
      </c>
      <c r="BD17" s="1645">
        <v>4.8000000000000001E-2</v>
      </c>
      <c r="BE17" s="944">
        <v>1</v>
      </c>
      <c r="BF17" s="1645">
        <v>4</v>
      </c>
      <c r="BG17" s="2564">
        <v>28.7</v>
      </c>
      <c r="BH17" s="2659">
        <v>24</v>
      </c>
      <c r="BI17" s="2659">
        <v>27</v>
      </c>
      <c r="BJ17" s="1151">
        <v>0.01</v>
      </c>
      <c r="BK17" s="1630">
        <v>7.4</v>
      </c>
      <c r="BL17" s="1645">
        <v>5.1999999999999998E-2</v>
      </c>
      <c r="BM17" s="944">
        <v>1</v>
      </c>
      <c r="BN17" s="1631">
        <v>4</v>
      </c>
      <c r="BO17" s="2564">
        <v>27</v>
      </c>
      <c r="BP17" s="2659">
        <v>27</v>
      </c>
      <c r="BQ17" s="2659">
        <v>26</v>
      </c>
      <c r="BR17" s="2640">
        <v>1.0999999999999999E-2</v>
      </c>
      <c r="BS17" s="2580">
        <v>2.8</v>
      </c>
      <c r="BT17" s="2564">
        <v>3.5</v>
      </c>
      <c r="BU17" s="2634">
        <v>3.2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GD17" s="1728">
        <v>0.375</v>
      </c>
      <c r="GE17" s="1777">
        <f t="shared" si="30"/>
        <v>0.23</v>
      </c>
      <c r="GF17" s="1793">
        <f t="shared" si="0"/>
        <v>8.6999999999999993</v>
      </c>
      <c r="GG17" s="1779">
        <f t="shared" si="1"/>
        <v>29.241379310344829</v>
      </c>
      <c r="GH17" s="1777">
        <f t="shared" si="2"/>
        <v>6.7255172413793112</v>
      </c>
      <c r="GI17" s="1794">
        <f t="shared" si="3"/>
        <v>6.18</v>
      </c>
      <c r="GJ17" s="1794">
        <f t="shared" si="4"/>
        <v>28.5</v>
      </c>
      <c r="GK17" s="1780">
        <f t="shared" si="5"/>
        <v>5</v>
      </c>
      <c r="GL17" s="1781">
        <f>IF(GK17&lt;=1,"",GH17/GK17)</f>
        <v>1.3451034482758621</v>
      </c>
      <c r="GM17" s="1782">
        <f t="shared" si="7"/>
        <v>25</v>
      </c>
      <c r="GN17" s="1782">
        <f t="shared" si="8"/>
        <v>6.5</v>
      </c>
      <c r="GO17" s="1783">
        <f t="shared" si="9"/>
        <v>0.17099056603773585</v>
      </c>
      <c r="GP17" s="1580">
        <v>0.375</v>
      </c>
      <c r="GQ17" s="1784">
        <f t="shared" si="31"/>
        <v>0.31</v>
      </c>
      <c r="GR17" s="1785">
        <f t="shared" si="10"/>
        <v>8.6999999999999993</v>
      </c>
      <c r="GS17" s="1786">
        <f t="shared" si="11"/>
        <v>29.241379310344829</v>
      </c>
      <c r="GT17" s="1787">
        <f t="shared" si="12"/>
        <v>9.0648275862068974</v>
      </c>
      <c r="GU17" s="1786">
        <f t="shared" si="13"/>
        <v>6.16</v>
      </c>
      <c r="GV17" s="1786">
        <f t="shared" si="14"/>
        <v>28.5</v>
      </c>
      <c r="GW17" s="1788">
        <f t="shared" si="15"/>
        <v>5</v>
      </c>
      <c r="GX17" s="1781">
        <f t="shared" si="16"/>
        <v>1.8129655172413794</v>
      </c>
      <c r="GY17" s="1789">
        <f t="shared" si="17"/>
        <v>25</v>
      </c>
      <c r="GZ17" s="1789">
        <f t="shared" si="18"/>
        <v>6.5</v>
      </c>
      <c r="HA17" s="1790">
        <f t="shared" si="19"/>
        <v>0.17099056603773585</v>
      </c>
      <c r="HB17" s="1580">
        <v>0.375</v>
      </c>
      <c r="HC17" s="1784">
        <f t="shared" si="32"/>
        <v>0.21</v>
      </c>
      <c r="HD17" s="1785">
        <f t="shared" si="20"/>
        <v>9.6999999999999993</v>
      </c>
      <c r="HE17" s="1786">
        <f t="shared" si="21"/>
        <v>27.835051546391753</v>
      </c>
      <c r="HF17" s="1787">
        <f t="shared" si="22"/>
        <v>5.8453608247422677</v>
      </c>
      <c r="HG17" s="1786">
        <f t="shared" si="23"/>
        <v>6.27</v>
      </c>
      <c r="HH17" s="1786">
        <f t="shared" si="24"/>
        <v>28.8</v>
      </c>
      <c r="HI17" s="1788">
        <f t="shared" si="25"/>
        <v>5</v>
      </c>
      <c r="HJ17" s="1787">
        <f t="shared" si="26"/>
        <v>1.1690721649484535</v>
      </c>
      <c r="HK17" s="1791">
        <f t="shared" si="27"/>
        <v>25</v>
      </c>
      <c r="HL17" s="1791">
        <f t="shared" si="28"/>
        <v>6.5</v>
      </c>
      <c r="HM17" s="1792">
        <f t="shared" si="29"/>
        <v>0.17962962962962964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57" t="str">
        <f t="shared" si="33"/>
        <v/>
      </c>
      <c r="AA18" s="2646"/>
      <c r="AB18" s="2361"/>
      <c r="AC18" s="2347"/>
      <c r="AD18" s="2346"/>
      <c r="AE18" s="2771"/>
      <c r="AF18" s="2351"/>
      <c r="AG18" s="2563"/>
      <c r="AH18" s="2685" t="str">
        <f t="shared" si="34"/>
        <v/>
      </c>
      <c r="AI18" s="2361"/>
      <c r="AJ18" s="2347"/>
      <c r="AK18" s="2346"/>
      <c r="AL18" s="2345"/>
      <c r="AM18" s="2351"/>
      <c r="AN18" s="2563"/>
      <c r="AO18" s="2685" t="str">
        <f t="shared" si="35"/>
        <v/>
      </c>
      <c r="AP18" s="2885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Top="1" thickBot="1" x14ac:dyDescent="0.35">
      <c r="A19" s="1160">
        <v>0.45833333333333298</v>
      </c>
      <c r="B19" s="1163">
        <v>7.12</v>
      </c>
      <c r="C19" s="1165">
        <v>34</v>
      </c>
      <c r="D19" s="1165">
        <v>19</v>
      </c>
      <c r="E19" s="1164">
        <v>6.93</v>
      </c>
      <c r="F19" s="1165">
        <v>37</v>
      </c>
      <c r="G19" s="1165">
        <v>99</v>
      </c>
      <c r="H19" s="1175">
        <v>28.1</v>
      </c>
      <c r="I19" s="1166">
        <v>0.19500000000000001</v>
      </c>
      <c r="J19" s="2348"/>
      <c r="K19" s="1630">
        <v>6.23</v>
      </c>
      <c r="L19" s="944">
        <v>16</v>
      </c>
      <c r="M19" s="1151">
        <v>4.5999999999999999E-2</v>
      </c>
      <c r="N19" s="1630">
        <v>6.16</v>
      </c>
      <c r="O19" s="944">
        <v>16</v>
      </c>
      <c r="P19" s="2348"/>
      <c r="Q19" s="1630">
        <v>6.16</v>
      </c>
      <c r="R19" s="944">
        <v>16</v>
      </c>
      <c r="S19" s="2348"/>
      <c r="T19" s="2344"/>
      <c r="U19" s="2347"/>
      <c r="V19" s="2359"/>
      <c r="W19" s="2345"/>
      <c r="X19" s="2351"/>
      <c r="Y19" s="2563"/>
      <c r="Z19" s="2357" t="str">
        <f t="shared" si="33"/>
        <v/>
      </c>
      <c r="AA19" s="2647">
        <v>3.5999999999999997E-2</v>
      </c>
      <c r="AB19" s="2361"/>
      <c r="AC19" s="2347"/>
      <c r="AD19" s="2346"/>
      <c r="AE19" s="2771"/>
      <c r="AF19" s="2351"/>
      <c r="AG19" s="2563"/>
      <c r="AH19" s="2685" t="str">
        <f t="shared" si="34"/>
        <v/>
      </c>
      <c r="AI19" s="2361"/>
      <c r="AJ19" s="2347"/>
      <c r="AK19" s="2346"/>
      <c r="AL19" s="2345"/>
      <c r="AM19" s="2351"/>
      <c r="AN19" s="2563"/>
      <c r="AO19" s="2685" t="str">
        <f t="shared" si="35"/>
        <v/>
      </c>
      <c r="AP19" s="2886">
        <v>2.1999999999999999E-2</v>
      </c>
      <c r="AQ19" s="944">
        <v>1</v>
      </c>
      <c r="AR19" s="1645">
        <v>0.03</v>
      </c>
      <c r="AS19" s="2348"/>
      <c r="AT19" s="2337">
        <v>3.9E-2</v>
      </c>
      <c r="AU19" s="2647">
        <v>2.1000000000000001E-2</v>
      </c>
      <c r="AV19" s="944">
        <v>1</v>
      </c>
      <c r="AW19" s="1645">
        <v>0.17</v>
      </c>
      <c r="AX19" s="2348"/>
      <c r="AY19" s="2647">
        <v>3.9E-2</v>
      </c>
      <c r="AZ19" s="944">
        <v>1</v>
      </c>
      <c r="BA19" s="1645">
        <v>0.06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57" t="str">
        <f t="shared" si="33"/>
        <v/>
      </c>
      <c r="AA20" s="2646"/>
      <c r="AB20" s="2361"/>
      <c r="AC20" s="2347"/>
      <c r="AD20" s="2346"/>
      <c r="AE20" s="2771"/>
      <c r="AF20" s="2351"/>
      <c r="AG20" s="2563"/>
      <c r="AH20" s="2685" t="str">
        <f t="shared" si="34"/>
        <v/>
      </c>
      <c r="AI20" s="2361"/>
      <c r="AJ20" s="2347"/>
      <c r="AK20" s="2346"/>
      <c r="AL20" s="2345"/>
      <c r="AM20" s="2351"/>
      <c r="AN20" s="2563"/>
      <c r="AO20" s="2685" t="str">
        <f t="shared" si="35"/>
        <v/>
      </c>
      <c r="AP20" s="2885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Top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6.2</v>
      </c>
      <c r="U21" s="2889">
        <v>0.25600000000000001</v>
      </c>
      <c r="V21" s="1628">
        <v>3</v>
      </c>
      <c r="W21" s="1645">
        <v>0.23</v>
      </c>
      <c r="X21" s="1631">
        <v>28.6</v>
      </c>
      <c r="Y21" s="2564">
        <v>8.6999999999999993</v>
      </c>
      <c r="Z21" s="2357">
        <f t="shared" si="33"/>
        <v>0.29099056603773588</v>
      </c>
      <c r="AA21" s="2646"/>
      <c r="AB21" s="1543">
        <v>6.24</v>
      </c>
      <c r="AC21" s="2889">
        <v>0.22500000000000001</v>
      </c>
      <c r="AD21" s="944">
        <v>3</v>
      </c>
      <c r="AE21" s="2770">
        <v>0.24</v>
      </c>
      <c r="AF21" s="1631">
        <v>28.7</v>
      </c>
      <c r="AG21" s="2564">
        <v>8.6999999999999993</v>
      </c>
      <c r="AH21" s="2685">
        <f t="shared" si="34"/>
        <v>0.29099056603773588</v>
      </c>
      <c r="AI21" s="1543">
        <v>6.26</v>
      </c>
      <c r="AJ21" s="2889">
        <v>0.19700000000000001</v>
      </c>
      <c r="AK21" s="944">
        <v>3</v>
      </c>
      <c r="AL21" s="1645">
        <v>0.23</v>
      </c>
      <c r="AM21" s="1631">
        <v>28.4</v>
      </c>
      <c r="AN21" s="2564">
        <v>9.6999999999999993</v>
      </c>
      <c r="AO21" s="2685">
        <f t="shared" si="35"/>
        <v>0.29962962962962963</v>
      </c>
      <c r="AP21" s="2885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7.62</v>
      </c>
      <c r="BD21" s="1645">
        <v>5.8999999999999997E-2</v>
      </c>
      <c r="BE21" s="944">
        <v>1</v>
      </c>
      <c r="BF21" s="1645">
        <v>4.5</v>
      </c>
      <c r="BG21" s="2564">
        <v>28.4</v>
      </c>
      <c r="BH21" s="2658"/>
      <c r="BI21" s="2658"/>
      <c r="BJ21" s="2348"/>
      <c r="BK21" s="1630">
        <v>7.37</v>
      </c>
      <c r="BL21" s="1645">
        <v>5.8999999999999997E-2</v>
      </c>
      <c r="BM21" s="944">
        <v>1</v>
      </c>
      <c r="BN21" s="1631">
        <v>4.5</v>
      </c>
      <c r="BO21" s="2564">
        <v>28.4</v>
      </c>
      <c r="BP21" s="2657"/>
      <c r="BQ21" s="2657"/>
      <c r="BR21" s="2639"/>
      <c r="BS21" s="2580">
        <v>3</v>
      </c>
      <c r="BT21" s="2564">
        <v>3.8</v>
      </c>
      <c r="BU21" s="2634">
        <v>2.6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0.23</v>
      </c>
      <c r="GF21" s="1793">
        <f t="shared" si="0"/>
        <v>8.6999999999999993</v>
      </c>
      <c r="GG21" s="1779">
        <f t="shared" si="1"/>
        <v>29.241379310344829</v>
      </c>
      <c r="GH21" s="1777">
        <f t="shared" si="2"/>
        <v>6.7255172413793112</v>
      </c>
      <c r="GI21" s="1794">
        <f t="shared" si="3"/>
        <v>6.2</v>
      </c>
      <c r="GJ21" s="1794">
        <f t="shared" si="4"/>
        <v>28.6</v>
      </c>
      <c r="GK21" s="1780">
        <f t="shared" si="5"/>
        <v>5</v>
      </c>
      <c r="GL21" s="1781">
        <f t="shared" si="6"/>
        <v>1.3451034482758621</v>
      </c>
      <c r="GM21" s="1782">
        <f t="shared" si="7"/>
        <v>25</v>
      </c>
      <c r="GN21" s="1782">
        <f t="shared" si="8"/>
        <v>6.5</v>
      </c>
      <c r="GO21" s="1783">
        <f t="shared" si="9"/>
        <v>0.17099056603773585</v>
      </c>
      <c r="GP21" s="1580">
        <v>0.54166666666666696</v>
      </c>
      <c r="GQ21" s="1784">
        <f t="shared" si="31"/>
        <v>0.24</v>
      </c>
      <c r="GR21" s="1785">
        <f t="shared" si="10"/>
        <v>8.6999999999999993</v>
      </c>
      <c r="GS21" s="1786">
        <f t="shared" si="11"/>
        <v>29.241379310344829</v>
      </c>
      <c r="GT21" s="1787">
        <f t="shared" si="12"/>
        <v>7.0179310344827588</v>
      </c>
      <c r="GU21" s="1786">
        <f t="shared" si="13"/>
        <v>6.24</v>
      </c>
      <c r="GV21" s="1786">
        <f t="shared" si="14"/>
        <v>28.7</v>
      </c>
      <c r="GW21" s="1788">
        <f t="shared" si="15"/>
        <v>5</v>
      </c>
      <c r="GX21" s="1781">
        <f t="shared" si="16"/>
        <v>1.4035862068965517</v>
      </c>
      <c r="GY21" s="1789">
        <f t="shared" si="17"/>
        <v>25</v>
      </c>
      <c r="GZ21" s="1789">
        <f t="shared" si="18"/>
        <v>6.5</v>
      </c>
      <c r="HA21" s="1790">
        <f t="shared" si="19"/>
        <v>0.17099056603773585</v>
      </c>
      <c r="HB21" s="1580">
        <v>0.54166666666666696</v>
      </c>
      <c r="HC21" s="1784">
        <f t="shared" si="32"/>
        <v>0.23</v>
      </c>
      <c r="HD21" s="1785">
        <f t="shared" si="20"/>
        <v>9.6999999999999993</v>
      </c>
      <c r="HE21" s="1786">
        <f t="shared" si="21"/>
        <v>27.835051546391753</v>
      </c>
      <c r="HF21" s="1787">
        <f t="shared" si="22"/>
        <v>6.4020618556701034</v>
      </c>
      <c r="HG21" s="1786">
        <f t="shared" si="23"/>
        <v>6.26</v>
      </c>
      <c r="HH21" s="1786">
        <f t="shared" si="24"/>
        <v>28.4</v>
      </c>
      <c r="HI21" s="1788">
        <f t="shared" si="25"/>
        <v>5</v>
      </c>
      <c r="HJ21" s="1787">
        <f t="shared" si="26"/>
        <v>1.2804123711340207</v>
      </c>
      <c r="HK21" s="1791">
        <f t="shared" si="27"/>
        <v>25</v>
      </c>
      <c r="HL21" s="1791">
        <f t="shared" si="28"/>
        <v>6.5</v>
      </c>
      <c r="HM21" s="1792">
        <f t="shared" si="29"/>
        <v>0.17962962962962964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57" t="str">
        <f t="shared" si="33"/>
        <v/>
      </c>
      <c r="AA22" s="2646"/>
      <c r="AB22" s="2361"/>
      <c r="AC22" s="2347"/>
      <c r="AD22" s="2346"/>
      <c r="AE22" s="2771"/>
      <c r="AF22" s="2351"/>
      <c r="AG22" s="2563"/>
      <c r="AH22" s="2685" t="str">
        <f t="shared" si="34"/>
        <v/>
      </c>
      <c r="AI22" s="2361"/>
      <c r="AJ22" s="2347"/>
      <c r="AK22" s="2346"/>
      <c r="AL22" s="2345"/>
      <c r="AM22" s="2351"/>
      <c r="AN22" s="2563"/>
      <c r="AO22" s="2685" t="str">
        <f t="shared" si="35"/>
        <v/>
      </c>
      <c r="AP22" s="2885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Top="1" thickBot="1" x14ac:dyDescent="0.35">
      <c r="A23" s="1160">
        <v>0.625000000000002</v>
      </c>
      <c r="B23" s="1163">
        <v>7.12</v>
      </c>
      <c r="C23" s="1165">
        <v>34</v>
      </c>
      <c r="D23" s="1165">
        <v>19</v>
      </c>
      <c r="E23" s="1164">
        <v>8.6300000000000008</v>
      </c>
      <c r="F23" s="1165">
        <v>39</v>
      </c>
      <c r="G23" s="1165">
        <v>103</v>
      </c>
      <c r="H23" s="1175">
        <v>28.5</v>
      </c>
      <c r="I23" s="1166">
        <v>0.188</v>
      </c>
      <c r="J23" s="2348"/>
      <c r="K23" s="1630">
        <v>6.11</v>
      </c>
      <c r="L23" s="944">
        <v>14</v>
      </c>
      <c r="M23" s="1151">
        <v>4.8000000000000001E-2</v>
      </c>
      <c r="N23" s="1630">
        <v>6.1</v>
      </c>
      <c r="O23" s="944">
        <v>15</v>
      </c>
      <c r="P23" s="2348"/>
      <c r="Q23" s="1630">
        <v>6.15</v>
      </c>
      <c r="R23" s="944">
        <v>15</v>
      </c>
      <c r="S23" s="2348"/>
      <c r="T23" s="2344"/>
      <c r="U23" s="2347"/>
      <c r="V23" s="2359"/>
      <c r="W23" s="2345"/>
      <c r="X23" s="2351"/>
      <c r="Y23" s="2563"/>
      <c r="Z23" s="2357" t="str">
        <f t="shared" si="33"/>
        <v/>
      </c>
      <c r="AA23" s="2647">
        <v>0.04</v>
      </c>
      <c r="AB23" s="2361"/>
      <c r="AC23" s="2347"/>
      <c r="AD23" s="2346"/>
      <c r="AE23" s="2771"/>
      <c r="AF23" s="2351"/>
      <c r="AG23" s="2563"/>
      <c r="AH23" s="2685" t="str">
        <f t="shared" si="34"/>
        <v/>
      </c>
      <c r="AI23" s="2361"/>
      <c r="AJ23" s="2347"/>
      <c r="AK23" s="2346"/>
      <c r="AL23" s="2345"/>
      <c r="AM23" s="2351"/>
      <c r="AN23" s="2563"/>
      <c r="AO23" s="2685" t="str">
        <f t="shared" si="35"/>
        <v/>
      </c>
      <c r="AP23" s="2886">
        <v>5.0999999999999997E-2</v>
      </c>
      <c r="AQ23" s="944">
        <v>1</v>
      </c>
      <c r="AR23" s="1645">
        <v>0.13</v>
      </c>
      <c r="AS23" s="2348"/>
      <c r="AT23" s="2337">
        <v>3.5999999999999997E-2</v>
      </c>
      <c r="AU23" s="2647">
        <v>2.1999999999999999E-2</v>
      </c>
      <c r="AV23" s="944">
        <v>1</v>
      </c>
      <c r="AW23" s="1645">
        <v>0.23</v>
      </c>
      <c r="AX23" s="2348"/>
      <c r="AY23" s="2647">
        <v>4.1000000000000002E-2</v>
      </c>
      <c r="AZ23" s="944">
        <v>1</v>
      </c>
      <c r="BA23" s="1645">
        <v>0.11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57" t="str">
        <f t="shared" si="33"/>
        <v/>
      </c>
      <c r="AA24" s="2646"/>
      <c r="AB24" s="2361"/>
      <c r="AC24" s="2347"/>
      <c r="AD24" s="2346"/>
      <c r="AE24" s="2771"/>
      <c r="AF24" s="2351"/>
      <c r="AG24" s="2563"/>
      <c r="AH24" s="2685" t="str">
        <f t="shared" si="34"/>
        <v/>
      </c>
      <c r="AI24" s="2361"/>
      <c r="AJ24" s="2347"/>
      <c r="AK24" s="2346"/>
      <c r="AL24" s="2345"/>
      <c r="AM24" s="2351"/>
      <c r="AN24" s="2563"/>
      <c r="AO24" s="2685" t="str">
        <f t="shared" si="35"/>
        <v/>
      </c>
      <c r="AP24" s="2885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Top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57" t="str">
        <f t="shared" si="33"/>
        <v/>
      </c>
      <c r="AA25" s="2646"/>
      <c r="AB25" s="2361"/>
      <c r="AC25" s="2347"/>
      <c r="AD25" s="2346"/>
      <c r="AE25" s="2771"/>
      <c r="AF25" s="2351"/>
      <c r="AG25" s="2563"/>
      <c r="AH25" s="2685" t="str">
        <f t="shared" si="34"/>
        <v/>
      </c>
      <c r="AI25" s="2361"/>
      <c r="AJ25" s="2347"/>
      <c r="AK25" s="2346"/>
      <c r="AL25" s="2345"/>
      <c r="AM25" s="2351"/>
      <c r="AN25" s="2563"/>
      <c r="AO25" s="2685" t="str">
        <f t="shared" si="35"/>
        <v/>
      </c>
      <c r="AP25" s="2885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7.19</v>
      </c>
      <c r="BD25" s="1645">
        <v>5.7000000000000002E-2</v>
      </c>
      <c r="BE25" s="944">
        <v>1</v>
      </c>
      <c r="BF25" s="1645">
        <v>4.0999999999999996</v>
      </c>
      <c r="BG25" s="2564">
        <v>28.7</v>
      </c>
      <c r="BH25" s="2658"/>
      <c r="BI25" s="2658"/>
      <c r="BJ25" s="2348"/>
      <c r="BK25" s="1630">
        <v>7.29</v>
      </c>
      <c r="BL25" s="1645">
        <v>6.0999999999999999E-2</v>
      </c>
      <c r="BM25" s="944">
        <v>1</v>
      </c>
      <c r="BN25" s="1631">
        <v>4.0999999999999996</v>
      </c>
      <c r="BO25" s="2564">
        <v>27.8</v>
      </c>
      <c r="BP25" s="2657"/>
      <c r="BQ25" s="2657"/>
      <c r="BR25" s="2639"/>
      <c r="BS25" s="2580">
        <v>3.1</v>
      </c>
      <c r="BT25" s="2564">
        <v>3.7</v>
      </c>
      <c r="BU25" s="2634">
        <v>2.7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57" t="str">
        <f t="shared" si="33"/>
        <v/>
      </c>
      <c r="AA26" s="2646"/>
      <c r="AB26" s="2361"/>
      <c r="AC26" s="2347"/>
      <c r="AD26" s="2346"/>
      <c r="AE26" s="2771"/>
      <c r="AF26" s="2351"/>
      <c r="AG26" s="2563"/>
      <c r="AH26" s="2685" t="str">
        <f t="shared" si="34"/>
        <v/>
      </c>
      <c r="AI26" s="2361"/>
      <c r="AJ26" s="2347"/>
      <c r="AK26" s="2346"/>
      <c r="AL26" s="2345"/>
      <c r="AM26" s="2351"/>
      <c r="AN26" s="2563"/>
      <c r="AO26" s="2685" t="str">
        <f t="shared" si="35"/>
        <v/>
      </c>
      <c r="AP26" s="2885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Top="1" thickBot="1" x14ac:dyDescent="0.35">
      <c r="A27" s="1160">
        <v>0.79166666666666996</v>
      </c>
      <c r="B27" s="1163">
        <v>7.13</v>
      </c>
      <c r="C27" s="1165">
        <v>32</v>
      </c>
      <c r="D27" s="1165">
        <v>19</v>
      </c>
      <c r="E27" s="1164">
        <v>7.62</v>
      </c>
      <c r="F27" s="1165">
        <v>38</v>
      </c>
      <c r="G27" s="1165">
        <v>106</v>
      </c>
      <c r="H27" s="1175">
        <v>28.4</v>
      </c>
      <c r="I27" s="1166">
        <v>0.185</v>
      </c>
      <c r="J27" s="2348"/>
      <c r="K27" s="1630">
        <v>6.2</v>
      </c>
      <c r="L27" s="944">
        <v>14</v>
      </c>
      <c r="M27" s="1151">
        <v>0.05</v>
      </c>
      <c r="N27" s="1630">
        <v>6.18</v>
      </c>
      <c r="O27" s="944">
        <v>14</v>
      </c>
      <c r="P27" s="2348"/>
      <c r="Q27" s="1630">
        <v>6.11</v>
      </c>
      <c r="R27" s="944">
        <v>14</v>
      </c>
      <c r="S27" s="2348"/>
      <c r="T27" s="2344"/>
      <c r="U27" s="2347"/>
      <c r="V27" s="2359"/>
      <c r="W27" s="2345"/>
      <c r="X27" s="2351"/>
      <c r="Y27" s="2563"/>
      <c r="Z27" s="2357" t="str">
        <f t="shared" si="33"/>
        <v/>
      </c>
      <c r="AA27" s="2647">
        <v>4.2999999999999997E-2</v>
      </c>
      <c r="AB27" s="2361"/>
      <c r="AC27" s="2347"/>
      <c r="AD27" s="2346"/>
      <c r="AE27" s="2771"/>
      <c r="AF27" s="2351"/>
      <c r="AG27" s="2563"/>
      <c r="AH27" s="2685" t="str">
        <f t="shared" si="34"/>
        <v/>
      </c>
      <c r="AI27" s="2361"/>
      <c r="AJ27" s="2347"/>
      <c r="AK27" s="2346"/>
      <c r="AL27" s="2345"/>
      <c r="AM27" s="2351"/>
      <c r="AN27" s="2563"/>
      <c r="AO27" s="2685" t="str">
        <f t="shared" si="35"/>
        <v/>
      </c>
      <c r="AP27" s="2886">
        <v>4.5999999999999999E-2</v>
      </c>
      <c r="AQ27" s="944">
        <v>1</v>
      </c>
      <c r="AR27" s="1645">
        <v>0.16</v>
      </c>
      <c r="AS27" s="2348"/>
      <c r="AT27" s="2337">
        <v>4.1000000000000002E-2</v>
      </c>
      <c r="AU27" s="2647">
        <v>1.7999999999999999E-2</v>
      </c>
      <c r="AV27" s="944">
        <v>1</v>
      </c>
      <c r="AW27" s="1645">
        <v>0.2</v>
      </c>
      <c r="AX27" s="2348"/>
      <c r="AY27" s="2647">
        <v>0.04</v>
      </c>
      <c r="AZ27" s="944">
        <v>1</v>
      </c>
      <c r="BA27" s="1645">
        <v>0.13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57" t="str">
        <f t="shared" si="33"/>
        <v/>
      </c>
      <c r="AA28" s="2646"/>
      <c r="AB28" s="2361"/>
      <c r="AC28" s="2347"/>
      <c r="AD28" s="2346"/>
      <c r="AE28" s="2771"/>
      <c r="AF28" s="2351"/>
      <c r="AG28" s="2563"/>
      <c r="AH28" s="2685" t="str">
        <f t="shared" si="34"/>
        <v/>
      </c>
      <c r="AI28" s="2361"/>
      <c r="AJ28" s="2347"/>
      <c r="AK28" s="2346"/>
      <c r="AL28" s="2345"/>
      <c r="AM28" s="2351"/>
      <c r="AN28" s="2563"/>
      <c r="AO28" s="2685" t="str">
        <f t="shared" si="35"/>
        <v/>
      </c>
      <c r="AP28" s="2885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Top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4.9000000000000002E-2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6.22</v>
      </c>
      <c r="U29" s="2889">
        <v>0.3</v>
      </c>
      <c r="V29" s="1628">
        <v>3</v>
      </c>
      <c r="W29" s="1645">
        <v>0.3</v>
      </c>
      <c r="X29" s="1631">
        <v>28.6</v>
      </c>
      <c r="Y29" s="2564">
        <v>7.9</v>
      </c>
      <c r="Z29" s="2357">
        <f t="shared" si="33"/>
        <v>0.27526729559748431</v>
      </c>
      <c r="AA29" s="2646"/>
      <c r="AB29" s="1543">
        <v>6.22</v>
      </c>
      <c r="AC29" s="2889">
        <v>0.23400000000000001</v>
      </c>
      <c r="AD29" s="944">
        <v>3</v>
      </c>
      <c r="AE29" s="2770">
        <v>0.33</v>
      </c>
      <c r="AF29" s="1631">
        <v>28.6</v>
      </c>
      <c r="AG29" s="2564">
        <v>7.9</v>
      </c>
      <c r="AH29" s="2685">
        <f t="shared" si="34"/>
        <v>0.27526729559748431</v>
      </c>
      <c r="AI29" s="1543">
        <v>6.24</v>
      </c>
      <c r="AJ29" s="2889">
        <v>0.316</v>
      </c>
      <c r="AK29" s="944">
        <v>3</v>
      </c>
      <c r="AL29" s="1645">
        <v>0.33</v>
      </c>
      <c r="AM29" s="1631">
        <v>28.5</v>
      </c>
      <c r="AN29" s="2564">
        <v>9</v>
      </c>
      <c r="AO29" s="2685">
        <f t="shared" si="35"/>
        <v>0.28666666666666663</v>
      </c>
      <c r="AP29" s="2885"/>
      <c r="AQ29" s="2346"/>
      <c r="AR29" s="2345"/>
      <c r="AS29" s="1151">
        <v>1.0999999999999999E-2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7.18</v>
      </c>
      <c r="BD29" s="1645">
        <v>5.6000000000000001E-2</v>
      </c>
      <c r="BE29" s="944">
        <v>1</v>
      </c>
      <c r="BF29" s="1645">
        <v>4.0999999999999996</v>
      </c>
      <c r="BG29" s="2564">
        <v>28.7</v>
      </c>
      <c r="BH29" s="2659">
        <v>24</v>
      </c>
      <c r="BI29" s="2659">
        <v>26</v>
      </c>
      <c r="BJ29" s="1151">
        <v>1.2E-2</v>
      </c>
      <c r="BK29" s="1630">
        <v>7.29</v>
      </c>
      <c r="BL29" s="1645">
        <v>0.06</v>
      </c>
      <c r="BM29" s="944">
        <v>1</v>
      </c>
      <c r="BN29" s="1631">
        <v>3.5</v>
      </c>
      <c r="BO29" s="2564">
        <v>27.4</v>
      </c>
      <c r="BP29" s="2659">
        <v>26</v>
      </c>
      <c r="BQ29" s="2659">
        <v>24</v>
      </c>
      <c r="BR29" s="2640">
        <v>6.0000000000000001E-3</v>
      </c>
      <c r="BS29" s="2580">
        <v>3.1</v>
      </c>
      <c r="BT29" s="2564">
        <v>3.8</v>
      </c>
      <c r="BU29" s="2634">
        <v>2.8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0.3</v>
      </c>
      <c r="GF29" s="1793">
        <f t="shared" si="0"/>
        <v>7.9</v>
      </c>
      <c r="GG29" s="1779">
        <f t="shared" si="1"/>
        <v>32.202531645569621</v>
      </c>
      <c r="GH29" s="1777">
        <f t="shared" si="2"/>
        <v>9.660759493670886</v>
      </c>
      <c r="GI29" s="1794">
        <f t="shared" si="3"/>
        <v>6.22</v>
      </c>
      <c r="GJ29" s="1794">
        <f t="shared" si="4"/>
        <v>28.6</v>
      </c>
      <c r="GK29" s="1780">
        <f t="shared" si="5"/>
        <v>5</v>
      </c>
      <c r="GL29" s="1781">
        <f t="shared" si="6"/>
        <v>1.9321518987341773</v>
      </c>
      <c r="GM29" s="1782">
        <f t="shared" si="7"/>
        <v>25</v>
      </c>
      <c r="GN29" s="1782">
        <f t="shared" si="8"/>
        <v>6.5</v>
      </c>
      <c r="GO29" s="1783">
        <f t="shared" si="9"/>
        <v>0.15526729559748428</v>
      </c>
      <c r="GP29" s="1580">
        <v>0.875</v>
      </c>
      <c r="GQ29" s="1784">
        <f t="shared" si="31"/>
        <v>0.33</v>
      </c>
      <c r="GR29" s="1785">
        <f t="shared" si="10"/>
        <v>7.9</v>
      </c>
      <c r="GS29" s="1786">
        <f t="shared" si="11"/>
        <v>32.202531645569621</v>
      </c>
      <c r="GT29" s="1787">
        <f t="shared" si="12"/>
        <v>10.626835443037976</v>
      </c>
      <c r="GU29" s="1786">
        <f t="shared" si="13"/>
        <v>6.22</v>
      </c>
      <c r="GV29" s="1786">
        <f t="shared" si="14"/>
        <v>28.6</v>
      </c>
      <c r="GW29" s="1788">
        <f t="shared" si="15"/>
        <v>5</v>
      </c>
      <c r="GX29" s="1781">
        <f t="shared" si="16"/>
        <v>2.1253670886075953</v>
      </c>
      <c r="GY29" s="1789">
        <f t="shared" si="17"/>
        <v>25</v>
      </c>
      <c r="GZ29" s="1789">
        <f t="shared" si="18"/>
        <v>6.5</v>
      </c>
      <c r="HA29" s="1790">
        <f t="shared" si="19"/>
        <v>0.15526729559748428</v>
      </c>
      <c r="HB29" s="1580">
        <v>0.875</v>
      </c>
      <c r="HC29" s="1784">
        <f t="shared" si="32"/>
        <v>0.33</v>
      </c>
      <c r="HD29" s="1785">
        <f t="shared" si="20"/>
        <v>9</v>
      </c>
      <c r="HE29" s="1786">
        <f t="shared" si="21"/>
        <v>30</v>
      </c>
      <c r="HF29" s="1787">
        <f t="shared" si="22"/>
        <v>9.9</v>
      </c>
      <c r="HG29" s="1786">
        <f t="shared" si="23"/>
        <v>6.24</v>
      </c>
      <c r="HH29" s="1786">
        <f t="shared" si="24"/>
        <v>28.5</v>
      </c>
      <c r="HI29" s="1788">
        <f t="shared" si="25"/>
        <v>5</v>
      </c>
      <c r="HJ29" s="1787">
        <f t="shared" si="26"/>
        <v>1.98</v>
      </c>
      <c r="HK29" s="1791">
        <f t="shared" si="27"/>
        <v>25</v>
      </c>
      <c r="HL29" s="1791">
        <f t="shared" si="28"/>
        <v>6.5</v>
      </c>
      <c r="HM29" s="1792">
        <f t="shared" si="29"/>
        <v>0.16666666666666666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57" t="str">
        <f t="shared" si="33"/>
        <v/>
      </c>
      <c r="AA30" s="2646"/>
      <c r="AB30" s="2361"/>
      <c r="AC30" s="2347"/>
      <c r="AD30" s="2346"/>
      <c r="AE30" s="2771"/>
      <c r="AF30" s="2351"/>
      <c r="AG30" s="2563"/>
      <c r="AH30" s="2685" t="str">
        <f t="shared" si="34"/>
        <v/>
      </c>
      <c r="AI30" s="2361"/>
      <c r="AJ30" s="2347"/>
      <c r="AK30" s="2346"/>
      <c r="AL30" s="2345"/>
      <c r="AM30" s="2351"/>
      <c r="AN30" s="2563"/>
      <c r="AO30" s="2685" t="str">
        <f t="shared" si="35"/>
        <v/>
      </c>
      <c r="AP30" s="2885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12" t="s">
        <v>20</v>
      </c>
      <c r="BW30" s="3113"/>
      <c r="BX30" s="2551" t="s">
        <v>19</v>
      </c>
      <c r="BY30" s="2530">
        <f>SUM(BY$8,BY$10,BY$12,BY$14,BY$16,BY$18,BY$20,BY$22,BY$24,BY$26,BY$28)</f>
        <v>33.4</v>
      </c>
      <c r="BZ30" s="2530">
        <f>SUM(BZ$8,BZ$10,BZ$12,BZ$14,BZ$16,BZ$18,BZ$20,BZ$22,BZ$24,BZ$26,BZ$28)</f>
        <v>33.4</v>
      </c>
      <c r="CA30" s="2530">
        <f t="shared" ref="CA30:DW30" si="36">SUM(CA$8,CA$10,CA$12,CA$14,CA$16,CA$18,CA$20,CA$22,CA$24,CA$26,CA$28)</f>
        <v>37.4</v>
      </c>
      <c r="CB30" s="2530">
        <f t="shared" si="36"/>
        <v>104.19999999999999</v>
      </c>
      <c r="CC30" s="2530">
        <f t="shared" si="36"/>
        <v>31.4</v>
      </c>
      <c r="CD30" s="2530">
        <f t="shared" si="36"/>
        <v>31.4</v>
      </c>
      <c r="CE30" s="2530">
        <f t="shared" si="36"/>
        <v>35.4</v>
      </c>
      <c r="CF30" s="2530">
        <f t="shared" si="36"/>
        <v>98.199999999999989</v>
      </c>
      <c r="CG30" s="2530">
        <f t="shared" si="36"/>
        <v>0</v>
      </c>
      <c r="CH30" s="2530">
        <f t="shared" si="36"/>
        <v>30.463200000000001</v>
      </c>
      <c r="CI30" s="2530">
        <f t="shared" si="36"/>
        <v>0</v>
      </c>
      <c r="CJ30" s="2530">
        <f t="shared" si="36"/>
        <v>57.885120000000001</v>
      </c>
      <c r="CK30" s="2530">
        <f t="shared" si="36"/>
        <v>88.348320000000001</v>
      </c>
      <c r="CL30" s="2591">
        <f t="shared" si="36"/>
        <v>6.6556800000000003</v>
      </c>
      <c r="CM30" s="2630" t="s">
        <v>19</v>
      </c>
      <c r="CN30" s="2602">
        <f t="shared" si="36"/>
        <v>196.34547406598762</v>
      </c>
      <c r="CO30" s="2603">
        <f t="shared" si="36"/>
        <v>0</v>
      </c>
      <c r="CP30" s="2603">
        <f t="shared" si="36"/>
        <v>0</v>
      </c>
      <c r="CQ30" s="2603">
        <f t="shared" si="36"/>
        <v>2727.7533039647578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0</v>
      </c>
      <c r="CV30" s="2530">
        <f t="shared" si="36"/>
        <v>0</v>
      </c>
      <c r="CW30" s="2530">
        <f t="shared" si="36"/>
        <v>3.1016437030037038</v>
      </c>
      <c r="CX30" s="2530">
        <f t="shared" si="36"/>
        <v>8.6140830621516269</v>
      </c>
      <c r="CY30" s="2530">
        <f t="shared" si="36"/>
        <v>8.0068305570770377</v>
      </c>
      <c r="CZ30" s="2530">
        <f t="shared" si="36"/>
        <v>8.4428694503474819</v>
      </c>
      <c r="DA30" s="2614">
        <f t="shared" si="36"/>
        <v>0.76865744226736199</v>
      </c>
      <c r="DB30" s="2614">
        <f t="shared" si="36"/>
        <v>0.76537888631825823</v>
      </c>
      <c r="DC30" s="2614">
        <f t="shared" si="36"/>
        <v>0.75824802712895778</v>
      </c>
      <c r="DD30" s="2614">
        <f t="shared" si="36"/>
        <v>0.77791936282357999</v>
      </c>
      <c r="DE30" s="2614">
        <f t="shared" si="36"/>
        <v>0.73451933761587851</v>
      </c>
      <c r="DF30" s="2614">
        <f t="shared" si="36"/>
        <v>0.73451933761587851</v>
      </c>
      <c r="DG30" s="2614">
        <f t="shared" si="36"/>
        <v>3.4240422721268162</v>
      </c>
      <c r="DH30" s="2530">
        <f t="shared" si="36"/>
        <v>11</v>
      </c>
      <c r="DI30" s="2614">
        <f t="shared" si="36"/>
        <v>0.23732428691193388</v>
      </c>
      <c r="DJ30" s="2614">
        <f t="shared" si="36"/>
        <v>0.23989783782729918</v>
      </c>
      <c r="DK30" s="2614">
        <f t="shared" si="36"/>
        <v>0.24212589008077429</v>
      </c>
      <c r="DL30" s="2614">
        <f t="shared" si="36"/>
        <v>4.4522941781141956</v>
      </c>
      <c r="DM30" s="2614">
        <f t="shared" si="36"/>
        <v>2.0136612586959086</v>
      </c>
      <c r="DN30" s="2614">
        <f t="shared" si="36"/>
        <v>0.4233577544900925</v>
      </c>
      <c r="DO30" s="2614">
        <f t="shared" si="36"/>
        <v>17.736881279781407</v>
      </c>
      <c r="DP30" s="2614">
        <f t="shared" si="36"/>
        <v>3.3180170430141054</v>
      </c>
      <c r="DQ30" s="2614">
        <f t="shared" si="36"/>
        <v>28.481934845335267</v>
      </c>
      <c r="DR30" s="2614">
        <f t="shared" si="36"/>
        <v>4.4436605226798376</v>
      </c>
      <c r="DS30" s="2614">
        <f t="shared" si="36"/>
        <v>2.0061688340535646</v>
      </c>
      <c r="DT30" s="2614">
        <f t="shared" si="36"/>
        <v>0.39244211488529945</v>
      </c>
      <c r="DU30" s="2614">
        <f t="shared" si="36"/>
        <v>16.199251647329547</v>
      </c>
      <c r="DV30" s="2614">
        <f t="shared" si="36"/>
        <v>2.9881732361714413</v>
      </c>
      <c r="DW30" s="2614">
        <f t="shared" si="36"/>
        <v>22.428392606288782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7.04</v>
      </c>
      <c r="C31" s="1170">
        <v>32</v>
      </c>
      <c r="D31" s="1170">
        <v>19</v>
      </c>
      <c r="E31" s="1169">
        <v>8.4600000000000009</v>
      </c>
      <c r="F31" s="1170">
        <v>50</v>
      </c>
      <c r="G31" s="1170">
        <v>108</v>
      </c>
      <c r="H31" s="1176">
        <v>28.3</v>
      </c>
      <c r="I31" s="1171">
        <v>0.22700000000000001</v>
      </c>
      <c r="J31" s="2356"/>
      <c r="K31" s="1191">
        <v>6.08</v>
      </c>
      <c r="L31" s="945">
        <v>12</v>
      </c>
      <c r="M31" s="1192">
        <v>4.9000000000000002E-2</v>
      </c>
      <c r="N31" s="1546">
        <v>6.07</v>
      </c>
      <c r="O31" s="1547">
        <v>12</v>
      </c>
      <c r="P31" s="2352"/>
      <c r="Q31" s="1546">
        <v>6.04</v>
      </c>
      <c r="R31" s="1547">
        <v>14</v>
      </c>
      <c r="S31" s="2352"/>
      <c r="T31" s="2362"/>
      <c r="U31" s="2890"/>
      <c r="V31" s="2363"/>
      <c r="W31" s="2345"/>
      <c r="X31" s="2364"/>
      <c r="Y31" s="2651"/>
      <c r="Z31" s="2357" t="str">
        <f t="shared" si="33"/>
        <v/>
      </c>
      <c r="AA31" s="2647">
        <v>4.9000000000000002E-2</v>
      </c>
      <c r="AB31" s="2367"/>
      <c r="AC31" s="2890"/>
      <c r="AD31" s="2652"/>
      <c r="AE31" s="2771"/>
      <c r="AF31" s="2364"/>
      <c r="AG31" s="2651"/>
      <c r="AH31" s="2685" t="str">
        <f t="shared" si="34"/>
        <v/>
      </c>
      <c r="AI31" s="2367"/>
      <c r="AJ31" s="2890"/>
      <c r="AK31" s="2652"/>
      <c r="AL31" s="2345"/>
      <c r="AM31" s="2364"/>
      <c r="AN31" s="2651"/>
      <c r="AO31" s="2685" t="str">
        <f t="shared" si="35"/>
        <v/>
      </c>
      <c r="AP31" s="2887">
        <v>4.5999999999999999E-2</v>
      </c>
      <c r="AQ31" s="1547">
        <v>1</v>
      </c>
      <c r="AR31" s="2654">
        <v>0.19</v>
      </c>
      <c r="AS31" s="2356"/>
      <c r="AT31" s="2338">
        <v>4.4999999999999998E-2</v>
      </c>
      <c r="AU31" s="2882">
        <v>1.7999999999999999E-2</v>
      </c>
      <c r="AV31" s="1152">
        <v>1</v>
      </c>
      <c r="AW31" s="2653">
        <v>0.23</v>
      </c>
      <c r="AX31" s="2356"/>
      <c r="AY31" s="2882">
        <v>4.1000000000000002E-2</v>
      </c>
      <c r="AZ31" s="1152">
        <v>1</v>
      </c>
      <c r="BA31" s="2653">
        <v>0.16</v>
      </c>
      <c r="BB31" s="2356"/>
      <c r="BC31" s="2370"/>
      <c r="BD31" s="2371"/>
      <c r="BE31" s="2372"/>
      <c r="BF31" s="2371"/>
      <c r="BG31" s="2585"/>
      <c r="BH31" s="2660"/>
      <c r="BI31" s="2660"/>
      <c r="BJ31" s="2374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14"/>
      <c r="BW31" s="3115"/>
      <c r="BX31" s="2552" t="s">
        <v>50</v>
      </c>
      <c r="BY31" s="2530">
        <f>IF(BY30&gt;=0.1,AVERAGE(BY$8,BY$10,BY$12,BY$14,BY$16,BY$18,BY$20,BY$22,BY$24,BY$26,BY$28),"")</f>
        <v>8.35</v>
      </c>
      <c r="BZ31" s="2531">
        <f t="shared" ref="BZ31:DW31" si="37">IF(BZ30&gt;=0.1,AVERAGE(BZ$8,BZ$10,BZ$12,BZ$14,BZ$16,BZ$18,BZ$20,BZ$22,BZ$24,BZ$26,BZ$28),"")</f>
        <v>8.35</v>
      </c>
      <c r="CA31" s="2531">
        <f t="shared" si="37"/>
        <v>9.35</v>
      </c>
      <c r="CB31" s="2531">
        <f t="shared" si="37"/>
        <v>26.049999999999997</v>
      </c>
      <c r="CC31" s="2531">
        <f t="shared" si="37"/>
        <v>7.85</v>
      </c>
      <c r="CD31" s="2531">
        <f t="shared" si="37"/>
        <v>7.85</v>
      </c>
      <c r="CE31" s="2531">
        <f t="shared" si="37"/>
        <v>8.85</v>
      </c>
      <c r="CF31" s="2531">
        <f t="shared" si="37"/>
        <v>24.549999999999997</v>
      </c>
      <c r="CG31" s="2531" t="str">
        <f t="shared" si="37"/>
        <v/>
      </c>
      <c r="CH31" s="2531">
        <f t="shared" si="37"/>
        <v>7.6158000000000001</v>
      </c>
      <c r="CI31" s="2531" t="str">
        <f t="shared" si="37"/>
        <v/>
      </c>
      <c r="CJ31" s="2531">
        <f t="shared" si="37"/>
        <v>14.47128</v>
      </c>
      <c r="CK31" s="2531">
        <f t="shared" si="37"/>
        <v>22.08708</v>
      </c>
      <c r="CL31" s="2532">
        <f t="shared" si="37"/>
        <v>1.6639200000000001</v>
      </c>
      <c r="CM31" s="2630" t="s">
        <v>50</v>
      </c>
      <c r="CN31" s="2602">
        <f t="shared" si="37"/>
        <v>49.086368516496904</v>
      </c>
      <c r="CO31" s="2604">
        <f>AVERAGE(CO$8,CO$10,CO$12,CO$14,CO$16,CO$18,CO$20,CO$22,CO$24,CO$26,CO$28)</f>
        <v>0</v>
      </c>
      <c r="CP31" s="2604" t="str">
        <f t="shared" si="37"/>
        <v/>
      </c>
      <c r="CQ31" s="2604">
        <f t="shared" si="37"/>
        <v>681.93832599118946</v>
      </c>
      <c r="CR31" s="2604">
        <f>AVERAGE(CR$8,CR$10,CR$12,CR$14,CR$16,CR$18,CR$20,CR$22,CR$24,CR$26,CR$28)</f>
        <v>0</v>
      </c>
      <c r="CS31" s="2604">
        <f t="shared" ref="CS31:CV31" si="38">AVERAGE(CS$8,CS$10,CS$12,CS$14,CS$16,CS$18,CS$20,CS$22,CS$24,CS$26,CS$28)</f>
        <v>0</v>
      </c>
      <c r="CT31" s="2615">
        <f t="shared" si="38"/>
        <v>0</v>
      </c>
      <c r="CU31" s="2615">
        <f t="shared" si="38"/>
        <v>0</v>
      </c>
      <c r="CV31" s="2615">
        <f t="shared" si="38"/>
        <v>0</v>
      </c>
      <c r="CW31" s="2615">
        <f>AVERAGE(CW$8,CW$10,CW$12,CW$14,CW$16,CW$18,CW$20,CW$22,CW$24,CW$26,CW$28)</f>
        <v>0.77541092575092596</v>
      </c>
      <c r="CX31" s="2531">
        <f t="shared" si="37"/>
        <v>2.1535207655379067</v>
      </c>
      <c r="CY31" s="2531">
        <f t="shared" si="37"/>
        <v>2.0017076392692594</v>
      </c>
      <c r="CZ31" s="2531">
        <f t="shared" si="37"/>
        <v>2.1107173625868705</v>
      </c>
      <c r="DA31" s="2615">
        <f t="shared" si="37"/>
        <v>0.1921643605668405</v>
      </c>
      <c r="DB31" s="2615">
        <f t="shared" si="37"/>
        <v>0.19134472157956456</v>
      </c>
      <c r="DC31" s="2615">
        <f t="shared" si="37"/>
        <v>0.18956200678223945</v>
      </c>
      <c r="DD31" s="2615">
        <f t="shared" si="37"/>
        <v>0.194479840705895</v>
      </c>
      <c r="DE31" s="2615">
        <f t="shared" si="37"/>
        <v>0.18362983440396963</v>
      </c>
      <c r="DF31" s="2615">
        <f t="shared" si="37"/>
        <v>0.18362983440396963</v>
      </c>
      <c r="DG31" s="2615">
        <f t="shared" si="37"/>
        <v>0.85601056803170406</v>
      </c>
      <c r="DH31" s="2531">
        <f t="shared" si="37"/>
        <v>2.75</v>
      </c>
      <c r="DI31" s="2615">
        <f t="shared" si="37"/>
        <v>5.9331071727983471E-2</v>
      </c>
      <c r="DJ31" s="2615">
        <f t="shared" si="37"/>
        <v>5.9974459456824794E-2</v>
      </c>
      <c r="DK31" s="2615">
        <f t="shared" si="37"/>
        <v>6.0531472520193572E-2</v>
      </c>
      <c r="DL31" s="2615">
        <f t="shared" si="37"/>
        <v>1.1130735445285489</v>
      </c>
      <c r="DM31" s="2615">
        <f t="shared" si="37"/>
        <v>0.50341531467397715</v>
      </c>
      <c r="DN31" s="2615">
        <f t="shared" si="37"/>
        <v>0.10583943862252312</v>
      </c>
      <c r="DO31" s="2615">
        <f t="shared" si="37"/>
        <v>4.4342203199453518</v>
      </c>
      <c r="DP31" s="2615">
        <f t="shared" si="37"/>
        <v>0.82950426075352635</v>
      </c>
      <c r="DQ31" s="2615">
        <f t="shared" si="37"/>
        <v>7.1204837113338169</v>
      </c>
      <c r="DR31" s="2615">
        <f t="shared" si="37"/>
        <v>1.1109151306699594</v>
      </c>
      <c r="DS31" s="2615">
        <f t="shared" si="37"/>
        <v>0.50154220851339115</v>
      </c>
      <c r="DT31" s="2615">
        <f t="shared" si="37"/>
        <v>9.8110528721324863E-2</v>
      </c>
      <c r="DU31" s="2615">
        <f t="shared" si="37"/>
        <v>4.0498129118323867</v>
      </c>
      <c r="DV31" s="2615">
        <f t="shared" si="37"/>
        <v>0.74704330904286032</v>
      </c>
      <c r="DW31" s="2625">
        <f t="shared" si="37"/>
        <v>5.6070981515721954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42.410000000000004</v>
      </c>
      <c r="C32" s="1377">
        <f t="shared" ref="C32:H32" si="40">SUM(C8:C31)</f>
        <v>201</v>
      </c>
      <c r="D32" s="1377">
        <f t="shared" si="40"/>
        <v>113</v>
      </c>
      <c r="E32" s="1377">
        <f t="shared" si="40"/>
        <v>42.73</v>
      </c>
      <c r="F32" s="1377">
        <f t="shared" si="40"/>
        <v>236</v>
      </c>
      <c r="G32" s="1377">
        <f t="shared" si="40"/>
        <v>555</v>
      </c>
      <c r="H32" s="1374">
        <f t="shared" si="40"/>
        <v>171.60000000000002</v>
      </c>
      <c r="I32" s="1182">
        <f>SUM(I8:I31)</f>
        <v>1.2190000000000001</v>
      </c>
      <c r="J32" s="1183">
        <f>SUM(J8:J31)</f>
        <v>5.8000000000000003E-2</v>
      </c>
      <c r="K32" s="1189">
        <f t="shared" si="39"/>
        <v>37.01</v>
      </c>
      <c r="L32" s="947">
        <f t="shared" si="39"/>
        <v>84</v>
      </c>
      <c r="M32" s="1190">
        <f t="shared" ref="M32:S32" si="41">SUM(M8:M31)</f>
        <v>0.29699999999999999</v>
      </c>
      <c r="N32" s="1548">
        <f t="shared" si="41"/>
        <v>36.85</v>
      </c>
      <c r="O32" s="1624">
        <f t="shared" si="41"/>
        <v>88</v>
      </c>
      <c r="P32" s="1549">
        <f t="shared" si="41"/>
        <v>0</v>
      </c>
      <c r="Q32" s="1548">
        <f t="shared" si="41"/>
        <v>36.699999999999996</v>
      </c>
      <c r="R32" s="1624">
        <f t="shared" si="41"/>
        <v>89</v>
      </c>
      <c r="S32" s="1549">
        <f t="shared" si="41"/>
        <v>0</v>
      </c>
      <c r="T32" s="1548">
        <f t="shared" si="39"/>
        <v>24.68</v>
      </c>
      <c r="U32" s="1548">
        <f t="shared" si="39"/>
        <v>1.252</v>
      </c>
      <c r="V32" s="1624">
        <f t="shared" si="39"/>
        <v>12</v>
      </c>
      <c r="W32" s="1548">
        <f t="shared" ref="W32" si="42">SUM(W8:W31)</f>
        <v>0.98</v>
      </c>
      <c r="X32" s="1550">
        <f t="shared" ref="X32:BU32" si="43">SUM(X8:X31)</f>
        <v>115.6</v>
      </c>
      <c r="Y32" s="1550">
        <f t="shared" si="43"/>
        <v>33.6</v>
      </c>
      <c r="Z32" s="1548">
        <f t="shared" si="43"/>
        <v>1.1403773584905661</v>
      </c>
      <c r="AA32" s="1549">
        <f t="shared" ref="AA32" si="44">SUM(AA8:AA31)</f>
        <v>0.245</v>
      </c>
      <c r="AB32" s="1548">
        <f t="shared" si="43"/>
        <v>24.71</v>
      </c>
      <c r="AC32" s="1548">
        <f t="shared" si="43"/>
        <v>0.98099999999999998</v>
      </c>
      <c r="AD32" s="1624">
        <f t="shared" si="43"/>
        <v>12</v>
      </c>
      <c r="AE32" s="1548">
        <f t="shared" si="43"/>
        <v>1.1300000000000001</v>
      </c>
      <c r="AF32" s="1550">
        <f t="shared" si="43"/>
        <v>115.69999999999999</v>
      </c>
      <c r="AG32" s="1550">
        <f t="shared" si="43"/>
        <v>33.700000000000003</v>
      </c>
      <c r="AH32" s="1548">
        <f t="shared" si="43"/>
        <v>1.1423427672955975</v>
      </c>
      <c r="AI32" s="1548">
        <f t="shared" si="43"/>
        <v>24.939999999999998</v>
      </c>
      <c r="AJ32" s="1563">
        <f t="shared" si="43"/>
        <v>0.9870000000000001</v>
      </c>
      <c r="AK32" s="1627">
        <f t="shared" si="43"/>
        <v>12</v>
      </c>
      <c r="AL32" s="1563">
        <f t="shared" si="43"/>
        <v>1.0900000000000001</v>
      </c>
      <c r="AM32" s="1564">
        <f t="shared" si="43"/>
        <v>115.5</v>
      </c>
      <c r="AN32" s="1564">
        <f t="shared" si="43"/>
        <v>37.9</v>
      </c>
      <c r="AO32" s="1563">
        <f t="shared" si="43"/>
        <v>1.1818518518518519</v>
      </c>
      <c r="AP32" s="1565">
        <f t="shared" si="43"/>
        <v>0.22699999999999998</v>
      </c>
      <c r="AQ32" s="1627">
        <f t="shared" si="43"/>
        <v>6</v>
      </c>
      <c r="AR32" s="1563">
        <f t="shared" si="43"/>
        <v>0.62000000000000011</v>
      </c>
      <c r="AS32" s="1557">
        <f t="shared" si="43"/>
        <v>1.9999999999999997E-2</v>
      </c>
      <c r="AT32" s="1557">
        <f t="shared" ref="AT32" si="45">SUM(AT8:AT31)</f>
        <v>0.24</v>
      </c>
      <c r="AU32" s="950">
        <f t="shared" si="43"/>
        <v>0.123</v>
      </c>
      <c r="AV32" s="947">
        <f t="shared" si="43"/>
        <v>6</v>
      </c>
      <c r="AW32" s="951">
        <f t="shared" si="43"/>
        <v>1.04</v>
      </c>
      <c r="AX32" s="1124">
        <f t="shared" si="43"/>
        <v>0</v>
      </c>
      <c r="AY32" s="950">
        <f t="shared" si="43"/>
        <v>0.253</v>
      </c>
      <c r="AZ32" s="947">
        <f t="shared" si="43"/>
        <v>6</v>
      </c>
      <c r="BA32" s="946">
        <f t="shared" si="43"/>
        <v>0.77</v>
      </c>
      <c r="BB32" s="948">
        <f t="shared" si="43"/>
        <v>0</v>
      </c>
      <c r="BC32" s="946">
        <f t="shared" si="43"/>
        <v>43.54</v>
      </c>
      <c r="BD32" s="946">
        <f t="shared" si="43"/>
        <v>0.33199999999999996</v>
      </c>
      <c r="BE32" s="947">
        <f t="shared" si="43"/>
        <v>6</v>
      </c>
      <c r="BF32" s="951">
        <f t="shared" si="43"/>
        <v>23.299999999999997</v>
      </c>
      <c r="BG32" s="1130">
        <f t="shared" ref="BG32:BI32" si="46">SUM(BG8:BG31)</f>
        <v>175.89999999999998</v>
      </c>
      <c r="BH32" s="2661">
        <f t="shared" si="46"/>
        <v>48</v>
      </c>
      <c r="BI32" s="2661">
        <f t="shared" si="46"/>
        <v>53</v>
      </c>
      <c r="BJ32" s="1124">
        <f t="shared" si="43"/>
        <v>2.1999999999999999E-2</v>
      </c>
      <c r="BK32" s="949">
        <f t="shared" si="43"/>
        <v>44.11</v>
      </c>
      <c r="BL32" s="946">
        <f t="shared" si="43"/>
        <v>0.33900000000000002</v>
      </c>
      <c r="BM32" s="947">
        <f t="shared" si="43"/>
        <v>6</v>
      </c>
      <c r="BN32" s="1130">
        <f t="shared" si="43"/>
        <v>23.6</v>
      </c>
      <c r="BO32" s="1130">
        <f t="shared" ref="BO32:BT32" si="47">SUM(BO8:BO31)</f>
        <v>167.9</v>
      </c>
      <c r="BP32" s="2661">
        <f t="shared" si="47"/>
        <v>53</v>
      </c>
      <c r="BQ32" s="2661">
        <f t="shared" si="47"/>
        <v>50</v>
      </c>
      <c r="BR32" s="2538">
        <f t="shared" si="47"/>
        <v>1.7000000000000001E-2</v>
      </c>
      <c r="BS32" s="2636">
        <f t="shared" si="47"/>
        <v>17.8</v>
      </c>
      <c r="BT32" s="2636">
        <f t="shared" si="47"/>
        <v>21.7</v>
      </c>
      <c r="BU32" s="2636">
        <f t="shared" si="43"/>
        <v>16.900000000000002</v>
      </c>
      <c r="BV32" s="3114"/>
      <c r="BW32" s="3115"/>
      <c r="BX32" s="2552" t="s">
        <v>51</v>
      </c>
      <c r="BY32" s="2533">
        <f>IF(BY30&gt;=0.1,MIN(BY$8,BY$10,BY$12,BY$14,BY$16,BY$18,BY$20,BY$22,BY$24,BY$26,BY$28),"")</f>
        <v>8</v>
      </c>
      <c r="BZ32" s="916">
        <f t="shared" ref="BZ32:DW32" si="48">IF(BZ30&gt;=0.1,MIN(BZ$8,BZ$10,BZ$12,BZ$14,BZ$16,BZ$18,BZ$20,BZ$22,BZ$24,BZ$26,BZ$28),"")</f>
        <v>8</v>
      </c>
      <c r="CA32" s="916">
        <f t="shared" si="48"/>
        <v>9</v>
      </c>
      <c r="CB32" s="916">
        <f t="shared" si="48"/>
        <v>25</v>
      </c>
      <c r="CC32" s="916">
        <f t="shared" si="48"/>
        <v>7.5</v>
      </c>
      <c r="CD32" s="916">
        <f t="shared" si="48"/>
        <v>7.5</v>
      </c>
      <c r="CE32" s="916">
        <f t="shared" si="48"/>
        <v>8.5</v>
      </c>
      <c r="CF32" s="916">
        <f t="shared" si="48"/>
        <v>23.5</v>
      </c>
      <c r="CG32" s="916" t="str">
        <f t="shared" si="48"/>
        <v/>
      </c>
      <c r="CH32" s="916">
        <f t="shared" si="48"/>
        <v>7.3051199999999996</v>
      </c>
      <c r="CI32" s="916" t="str">
        <f t="shared" si="48"/>
        <v/>
      </c>
      <c r="CJ32" s="916">
        <f t="shared" si="48"/>
        <v>13.862880000000001</v>
      </c>
      <c r="CK32" s="916">
        <f t="shared" si="48"/>
        <v>21.167999999999999</v>
      </c>
      <c r="CL32" s="2534">
        <f t="shared" si="48"/>
        <v>1.17072</v>
      </c>
      <c r="CM32" s="2630" t="s">
        <v>51</v>
      </c>
      <c r="CN32" s="2605">
        <f t="shared" si="48"/>
        <v>47.456220283474231</v>
      </c>
      <c r="CO32" s="2606" t="str">
        <f t="shared" si="48"/>
        <v/>
      </c>
      <c r="CP32" s="2606" t="str">
        <f t="shared" si="48"/>
        <v/>
      </c>
      <c r="CQ32" s="2606">
        <f t="shared" si="48"/>
        <v>681.93832599118946</v>
      </c>
      <c r="CR32" s="2606" t="str">
        <f t="shared" si="48"/>
        <v/>
      </c>
      <c r="CS32" s="2606" t="str">
        <f t="shared" si="48"/>
        <v/>
      </c>
      <c r="CT32" s="2606" t="str">
        <f t="shared" si="48"/>
        <v/>
      </c>
      <c r="CU32" s="916" t="str">
        <f t="shared" si="48"/>
        <v/>
      </c>
      <c r="CV32" s="916" t="str">
        <f t="shared" si="48"/>
        <v/>
      </c>
      <c r="CW32" s="916">
        <f t="shared" si="48"/>
        <v>0.64840396377448117</v>
      </c>
      <c r="CX32" s="916">
        <f t="shared" si="48"/>
        <v>2.0084930888939008</v>
      </c>
      <c r="CY32" s="916">
        <f t="shared" si="48"/>
        <v>1.5199407159197087</v>
      </c>
      <c r="CZ32" s="916">
        <f t="shared" si="48"/>
        <v>1.9353282407673311</v>
      </c>
      <c r="DA32" s="2616">
        <f t="shared" si="48"/>
        <v>0.18687768909891075</v>
      </c>
      <c r="DB32" s="2616">
        <f t="shared" si="48"/>
        <v>0.18359913314980708</v>
      </c>
      <c r="DC32" s="2616">
        <f t="shared" si="48"/>
        <v>0.18359913314980708</v>
      </c>
      <c r="DD32" s="2616">
        <f t="shared" si="48"/>
        <v>0.1854023389218141</v>
      </c>
      <c r="DE32" s="2616">
        <f t="shared" si="48"/>
        <v>0.17643362942599281</v>
      </c>
      <c r="DF32" s="2616">
        <f t="shared" si="48"/>
        <v>0.17643362942599281</v>
      </c>
      <c r="DG32" s="2616">
        <f t="shared" si="48"/>
        <v>0.85601056803170406</v>
      </c>
      <c r="DH32" s="916">
        <f t="shared" si="48"/>
        <v>2.5</v>
      </c>
      <c r="DI32" s="2616">
        <f t="shared" si="48"/>
        <v>5.7904895595718556E-2</v>
      </c>
      <c r="DJ32" s="2616">
        <f t="shared" si="48"/>
        <v>5.9792166266986413E-2</v>
      </c>
      <c r="DK32" s="2616">
        <f t="shared" si="48"/>
        <v>5.9639245125638632E-2</v>
      </c>
      <c r="DL32" s="2616">
        <f t="shared" si="48"/>
        <v>1.0933557611438185</v>
      </c>
      <c r="DM32" s="2616">
        <f t="shared" si="48"/>
        <v>0.50177793404708682</v>
      </c>
      <c r="DN32" s="2616">
        <f t="shared" si="48"/>
        <v>0.1057219697672262</v>
      </c>
      <c r="DO32" s="2616">
        <f t="shared" si="48"/>
        <v>4.400769917687013</v>
      </c>
      <c r="DP32" s="2616">
        <f t="shared" si="48"/>
        <v>0.79274145525542394</v>
      </c>
      <c r="DQ32" s="2616">
        <f t="shared" si="48"/>
        <v>7.1166288706955241</v>
      </c>
      <c r="DR32" s="2616">
        <f t="shared" si="48"/>
        <v>1.099450274862569</v>
      </c>
      <c r="DS32" s="2616">
        <f t="shared" si="48"/>
        <v>0.49902217422623324</v>
      </c>
      <c r="DT32" s="2616">
        <f t="shared" si="48"/>
        <v>9.4230451314266828E-2</v>
      </c>
      <c r="DU32" s="2616">
        <f t="shared" si="48"/>
        <v>3.9875624315893909</v>
      </c>
      <c r="DV32" s="2616">
        <f t="shared" si="48"/>
        <v>0.69767792883573332</v>
      </c>
      <c r="DW32" s="2626">
        <f t="shared" si="48"/>
        <v>5.5501969725261295</v>
      </c>
      <c r="DX32" s="1651"/>
      <c r="EG32" s="1650"/>
      <c r="GD32" s="444" t="s">
        <v>505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0.23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8.6999999999999993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29.241379310344829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6.7255172413793112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6.18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28.5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1.3451034482758621</v>
      </c>
      <c r="GM32" s="1602"/>
      <c r="GN32" s="1602"/>
      <c r="GO32" s="1602"/>
      <c r="GP32" s="499" t="s">
        <v>505</v>
      </c>
      <c r="GQ32" s="175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0.24</v>
      </c>
      <c r="GR32" s="1753">
        <f t="shared" si="49"/>
        <v>8.6999999999999993</v>
      </c>
      <c r="GS32" s="1753">
        <f t="shared" si="49"/>
        <v>29.241379310344829</v>
      </c>
      <c r="GT32" s="1753">
        <f t="shared" si="49"/>
        <v>7.0179310344827588</v>
      </c>
      <c r="GU32" s="1753">
        <f t="shared" si="49"/>
        <v>6.24</v>
      </c>
      <c r="GV32" s="1753">
        <f t="shared" si="49"/>
        <v>28.7</v>
      </c>
      <c r="GW32" s="1753">
        <f t="shared" si="49"/>
        <v>5</v>
      </c>
      <c r="GX32" s="1621">
        <f>MIN(GX8:GX31)</f>
        <v>1.4035862068965517</v>
      </c>
      <c r="GY32" s="1602"/>
      <c r="GZ32" s="1602"/>
      <c r="HA32" s="1602"/>
      <c r="HB32" s="499" t="s">
        <v>505</v>
      </c>
      <c r="HC32" s="175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0.21</v>
      </c>
      <c r="HD32" s="1753">
        <f t="shared" si="50"/>
        <v>9.6999999999999993</v>
      </c>
      <c r="HE32" s="1753">
        <f t="shared" si="50"/>
        <v>27.835051546391753</v>
      </c>
      <c r="HF32" s="1753">
        <f t="shared" si="50"/>
        <v>5.8453608247422677</v>
      </c>
      <c r="HG32" s="1753">
        <f t="shared" si="50"/>
        <v>6.27</v>
      </c>
      <c r="HH32" s="1753">
        <f t="shared" si="50"/>
        <v>28.8</v>
      </c>
      <c r="HI32" s="1753">
        <f t="shared" si="50"/>
        <v>5</v>
      </c>
      <c r="HJ32" s="1621">
        <f>MIN(HJ8:HJ31)</f>
        <v>1.1690721649484535</v>
      </c>
      <c r="HK32" s="1602"/>
      <c r="HL32" s="1602"/>
      <c r="HM32" s="1603"/>
      <c r="HN32" s="1603">
        <f>MIN(HJ32,GX32,GL32)</f>
        <v>1.1690721649484535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7.0683333333333342</v>
      </c>
      <c r="C33" s="1378">
        <f t="shared" ref="C33:V33" si="51">IF(C32&lt;=0,"",AVERAGE(C8:C31))</f>
        <v>33.5</v>
      </c>
      <c r="D33" s="1378">
        <f t="shared" si="51"/>
        <v>18.833333333333332</v>
      </c>
      <c r="E33" s="1184">
        <f t="shared" si="51"/>
        <v>7.1216666666666661</v>
      </c>
      <c r="F33" s="1378">
        <f t="shared" si="51"/>
        <v>39.333333333333336</v>
      </c>
      <c r="G33" s="1378">
        <f t="shared" si="51"/>
        <v>92.5</v>
      </c>
      <c r="H33" s="1375">
        <f t="shared" si="51"/>
        <v>28.600000000000005</v>
      </c>
      <c r="I33" s="1419">
        <f t="shared" si="51"/>
        <v>0.20316666666666669</v>
      </c>
      <c r="J33" s="1419">
        <f>IF(J32&lt;=0.0001,"",AVERAGE(J8:J31))</f>
        <v>2.9000000000000001E-2</v>
      </c>
      <c r="K33" s="1184">
        <f t="shared" si="51"/>
        <v>6.168333333333333</v>
      </c>
      <c r="L33" s="1378">
        <f t="shared" si="51"/>
        <v>14</v>
      </c>
      <c r="M33" s="1419">
        <f t="shared" si="51"/>
        <v>4.9499999999999995E-2</v>
      </c>
      <c r="N33" s="1552">
        <f t="shared" si="51"/>
        <v>6.1416666666666666</v>
      </c>
      <c r="O33" s="1625">
        <f t="shared" si="51"/>
        <v>14.666666666666666</v>
      </c>
      <c r="P33" s="1544" t="str">
        <f t="shared" si="51"/>
        <v/>
      </c>
      <c r="Q33" s="1552">
        <f t="shared" si="51"/>
        <v>6.1166666666666663</v>
      </c>
      <c r="R33" s="1625">
        <f t="shared" si="51"/>
        <v>14.833333333333334</v>
      </c>
      <c r="S33" s="1544" t="str">
        <f t="shared" si="51"/>
        <v/>
      </c>
      <c r="T33" s="1552">
        <f t="shared" si="51"/>
        <v>6.17</v>
      </c>
      <c r="U33" s="1552">
        <f t="shared" si="51"/>
        <v>0.313</v>
      </c>
      <c r="V33" s="1625">
        <f t="shared" si="51"/>
        <v>3</v>
      </c>
      <c r="W33" s="1552">
        <f t="shared" ref="W33" si="52">IF(W32&lt;=0,"",AVERAGE(W8:W31))</f>
        <v>0.245</v>
      </c>
      <c r="X33" s="1544">
        <f t="shared" ref="X33:AR33" si="53">IF(X32&lt;=0,"",AVERAGE(X8:X31))</f>
        <v>28.9</v>
      </c>
      <c r="Y33" s="1544">
        <f t="shared" si="53"/>
        <v>8.4</v>
      </c>
      <c r="Z33" s="1552">
        <f t="shared" si="53"/>
        <v>0.28509433962264152</v>
      </c>
      <c r="AA33" s="1551">
        <f t="shared" ref="AA33" si="54">IF(AA32&lt;=0,"",AVERAGE(AA8:AA31))</f>
        <v>4.0833333333333333E-2</v>
      </c>
      <c r="AB33" s="1552">
        <f t="shared" si="53"/>
        <v>6.1775000000000002</v>
      </c>
      <c r="AC33" s="1552">
        <f t="shared" si="53"/>
        <v>0.24525</v>
      </c>
      <c r="AD33" s="1625">
        <f t="shared" si="53"/>
        <v>3</v>
      </c>
      <c r="AE33" s="1552">
        <f t="shared" si="53"/>
        <v>0.28250000000000003</v>
      </c>
      <c r="AF33" s="1544">
        <f t="shared" si="53"/>
        <v>28.924999999999997</v>
      </c>
      <c r="AG33" s="1544">
        <f t="shared" si="53"/>
        <v>8.4250000000000007</v>
      </c>
      <c r="AH33" s="1552">
        <f t="shared" si="53"/>
        <v>0.28558569182389937</v>
      </c>
      <c r="AI33" s="1552">
        <f t="shared" si="53"/>
        <v>6.2349999999999994</v>
      </c>
      <c r="AJ33" s="1563">
        <f t="shared" si="53"/>
        <v>0.24675000000000002</v>
      </c>
      <c r="AK33" s="1627">
        <f t="shared" si="53"/>
        <v>3</v>
      </c>
      <c r="AL33" s="1563">
        <f t="shared" si="53"/>
        <v>0.27250000000000002</v>
      </c>
      <c r="AM33" s="1564">
        <f t="shared" si="53"/>
        <v>28.875</v>
      </c>
      <c r="AN33" s="1564">
        <f t="shared" si="53"/>
        <v>9.4749999999999996</v>
      </c>
      <c r="AO33" s="1563">
        <f t="shared" si="53"/>
        <v>0.29546296296296298</v>
      </c>
      <c r="AP33" s="1565">
        <f t="shared" si="53"/>
        <v>3.783333333333333E-2</v>
      </c>
      <c r="AQ33" s="1627">
        <f t="shared" si="53"/>
        <v>1</v>
      </c>
      <c r="AR33" s="1563">
        <f t="shared" si="53"/>
        <v>0.10333333333333335</v>
      </c>
      <c r="AS33" s="2648">
        <f>IF(AS32&lt;=0.01,"",AVERAGE(AS8:AS31))</f>
        <v>9.9999999999999985E-3</v>
      </c>
      <c r="AT33" s="2648">
        <f>IF(AT32&lt;=0.01,"",AVERAGE(AT8:AT31))</f>
        <v>0.04</v>
      </c>
      <c r="AU33" s="1184">
        <f>IF(AU32&lt;=0,"",AVERAGE(AU8:AU31))</f>
        <v>2.0500000000000001E-2</v>
      </c>
      <c r="AV33" s="1378">
        <f>IF(AV32&lt;=0,"",AVERAGE(AV8:AV31))</f>
        <v>1</v>
      </c>
      <c r="AW33" s="1184">
        <f>IF(AW32&lt;=0,"",AVERAGE(AW8:AW31))</f>
        <v>0.17333333333333334</v>
      </c>
      <c r="AX33" s="1419" t="str">
        <f>IF(AX32&lt;=0.01,"",AVERAGE(AX8:AX31))</f>
        <v/>
      </c>
      <c r="AY33" s="1184">
        <f>IF(AY32&lt;=0,"",AVERAGE(AY8:AY31))</f>
        <v>4.2166666666666665E-2</v>
      </c>
      <c r="AZ33" s="1378">
        <f>IF(AZ32&lt;=0,"",AVERAGE(AZ8:AZ31))</f>
        <v>1</v>
      </c>
      <c r="BA33" s="1184">
        <f>IF(BA32&lt;=0,"",AVERAGE(BA8:BA31))</f>
        <v>0.12833333333333333</v>
      </c>
      <c r="BB33" s="1419" t="str">
        <f>IF(BB32&lt;=0.01,"",AVERAGE(BB8:BB31))</f>
        <v/>
      </c>
      <c r="BC33" s="1184">
        <f>IF(BC32&lt;=0,"",AVERAGE(BC8:BC31))</f>
        <v>7.2566666666666668</v>
      </c>
      <c r="BD33" s="1184">
        <f>IF(BD32&lt;=0,"",AVERAGE(BD8:BD31))</f>
        <v>5.5333333333333325E-2</v>
      </c>
      <c r="BE33" s="1378">
        <f>IF(BE32&lt;=0,"",AVERAGE(BE8:BE31))</f>
        <v>1</v>
      </c>
      <c r="BF33" s="1184">
        <f>IF(BF32&lt;=0,"",AVERAGE(BF8:BF31))</f>
        <v>3.8833333333333329</v>
      </c>
      <c r="BG33" s="1375">
        <f t="shared" ref="BG33:BI33" si="55">IF(BG32&lt;=0,"",AVERAGE(BG8:BG31))</f>
        <v>29.316666666666663</v>
      </c>
      <c r="BH33" s="1378">
        <f t="shared" si="55"/>
        <v>24</v>
      </c>
      <c r="BI33" s="1378">
        <f t="shared" si="55"/>
        <v>26.5</v>
      </c>
      <c r="BJ33" s="1419">
        <f>IF(BJ32&lt;=0.01,"",AVERAGE(BJ8:BJ31))</f>
        <v>1.0999999999999999E-2</v>
      </c>
      <c r="BK33" s="1184">
        <f>IF(BK32&lt;=0,"",AVERAGE(BK8:BK31))</f>
        <v>7.3516666666666666</v>
      </c>
      <c r="BL33" s="1184">
        <f>IF(BL32&lt;=0,"",AVERAGE(BL8:BL31))</f>
        <v>5.6500000000000002E-2</v>
      </c>
      <c r="BM33" s="1378">
        <f>IF(BM32&lt;=0,"",AVERAGE(BM8:BM31))</f>
        <v>1</v>
      </c>
      <c r="BN33" s="1375">
        <f>IF(BN32&lt;=0,"",AVERAGE(BN8:BN31))</f>
        <v>3.9333333333333336</v>
      </c>
      <c r="BO33" s="1375">
        <f t="shared" ref="BO33:BQ33" si="56">IF(BO32&lt;=0,"",AVERAGE(BO8:BO31))</f>
        <v>27.983333333333334</v>
      </c>
      <c r="BP33" s="1378">
        <f t="shared" si="56"/>
        <v>26.5</v>
      </c>
      <c r="BQ33" s="1378">
        <f t="shared" si="56"/>
        <v>25</v>
      </c>
      <c r="BR33" s="2642">
        <f t="shared" ref="BR33:BT33" si="57">IF(BR32&lt;=0.01,"",AVERAGE(BR8:BR31))</f>
        <v>8.5000000000000006E-3</v>
      </c>
      <c r="BS33" s="2539">
        <f t="shared" si="57"/>
        <v>2.9666666666666668</v>
      </c>
      <c r="BT33" s="2539">
        <f t="shared" si="57"/>
        <v>3.6166666666666667</v>
      </c>
      <c r="BU33" s="2539">
        <f>IF(BU32&lt;=0.01,"",AVERAGE(BU8:BU31))</f>
        <v>2.8166666666666669</v>
      </c>
      <c r="BV33" s="3116"/>
      <c r="BW33" s="3117"/>
      <c r="BX33" s="2553" t="s">
        <v>52</v>
      </c>
      <c r="BY33" s="2535">
        <f>IF(BY30&gt;=0.1,MAX(BY8,BY10,BY12,BY14,BY16,BY18,BY20,BY22,BY24,BY26,BY28),"")</f>
        <v>8.6999999999999993</v>
      </c>
      <c r="BZ33" s="2536">
        <f t="shared" ref="BZ33:DW33" si="58">IF(BZ30&gt;=0.1,MAX(BZ$8,BZ$10,BZ$12,BZ$14,BZ$16,BZ$18,BZ$20,BZ$22,BZ$24,BZ$26,BZ$28),"")</f>
        <v>8.6999999999999993</v>
      </c>
      <c r="CA33" s="2536">
        <f t="shared" si="58"/>
        <v>9.6999999999999993</v>
      </c>
      <c r="CB33" s="2536">
        <f t="shared" si="58"/>
        <v>27.099999999999998</v>
      </c>
      <c r="CC33" s="2536">
        <f t="shared" si="58"/>
        <v>8.1999999999999993</v>
      </c>
      <c r="CD33" s="2536">
        <f t="shared" si="58"/>
        <v>8.1999999999999993</v>
      </c>
      <c r="CE33" s="2536">
        <f t="shared" si="58"/>
        <v>9.1999999999999993</v>
      </c>
      <c r="CF33" s="2536">
        <f t="shared" si="58"/>
        <v>25.599999999999998</v>
      </c>
      <c r="CG33" s="2536" t="str">
        <f t="shared" si="58"/>
        <v/>
      </c>
      <c r="CH33" s="2536">
        <f t="shared" si="58"/>
        <v>8.5478400000000008</v>
      </c>
      <c r="CI33" s="2536" t="str">
        <f t="shared" si="58"/>
        <v/>
      </c>
      <c r="CJ33" s="2536">
        <f t="shared" si="58"/>
        <v>16.296479999999999</v>
      </c>
      <c r="CK33" s="2536">
        <f t="shared" si="58"/>
        <v>24.84432</v>
      </c>
      <c r="CL33" s="2537">
        <f t="shared" si="58"/>
        <v>1.8662399999999999</v>
      </c>
      <c r="CM33" s="2630" t="s">
        <v>52</v>
      </c>
      <c r="CN33" s="2607">
        <f t="shared" si="58"/>
        <v>50.405867970660147</v>
      </c>
      <c r="CO33" s="2608" t="str">
        <f t="shared" si="58"/>
        <v/>
      </c>
      <c r="CP33" s="2608" t="str">
        <f t="shared" si="58"/>
        <v/>
      </c>
      <c r="CQ33" s="2608">
        <f t="shared" si="58"/>
        <v>681.93832599118946</v>
      </c>
      <c r="CR33" s="2608" t="str">
        <f t="shared" si="58"/>
        <v/>
      </c>
      <c r="CS33" s="2608" t="str">
        <f t="shared" si="58"/>
        <v/>
      </c>
      <c r="CT33" s="2608" t="str">
        <f t="shared" si="58"/>
        <v/>
      </c>
      <c r="CU33" s="2536" t="str">
        <f t="shared" si="58"/>
        <v/>
      </c>
      <c r="CV33" s="2536" t="str">
        <f t="shared" si="58"/>
        <v/>
      </c>
      <c r="CW33" s="2536">
        <f t="shared" si="58"/>
        <v>0.90241788772737075</v>
      </c>
      <c r="CX33" s="2536">
        <f t="shared" si="58"/>
        <v>2.3740026420079263</v>
      </c>
      <c r="CY33" s="2536">
        <f t="shared" si="58"/>
        <v>2.2553025099075303</v>
      </c>
      <c r="CZ33" s="2536">
        <f t="shared" si="58"/>
        <v>2.3565467402284561</v>
      </c>
      <c r="DA33" s="2617">
        <f t="shared" si="58"/>
        <v>0.19671335694622188</v>
      </c>
      <c r="DB33" s="2617">
        <f t="shared" si="58"/>
        <v>0.19671335694622188</v>
      </c>
      <c r="DC33" s="2617">
        <f t="shared" si="58"/>
        <v>0.19671335694622188</v>
      </c>
      <c r="DD33" s="2617">
        <f t="shared" si="58"/>
        <v>0.20327046884442926</v>
      </c>
      <c r="DE33" s="2617">
        <f t="shared" si="58"/>
        <v>0.19995811334945851</v>
      </c>
      <c r="DF33" s="2617">
        <f t="shared" si="58"/>
        <v>0.19995811334945851</v>
      </c>
      <c r="DG33" s="2617">
        <f t="shared" si="58"/>
        <v>0.85601056803170406</v>
      </c>
      <c r="DH33" s="2536">
        <f t="shared" si="58"/>
        <v>3</v>
      </c>
      <c r="DI33" s="2617">
        <f t="shared" si="58"/>
        <v>5.983505878224251E-2</v>
      </c>
      <c r="DJ33" s="2617">
        <f t="shared" si="58"/>
        <v>6.0478446511083826E-2</v>
      </c>
      <c r="DK33" s="2617">
        <f t="shared" si="58"/>
        <v>6.2067992664691776E-2</v>
      </c>
      <c r="DL33" s="2617">
        <f t="shared" si="58"/>
        <v>1.1340996168582378</v>
      </c>
      <c r="DM33" s="2617">
        <f t="shared" si="58"/>
        <v>0.507059807037056</v>
      </c>
      <c r="DN33" s="2617">
        <f t="shared" si="58"/>
        <v>0.10595690747782002</v>
      </c>
      <c r="DO33" s="2617">
        <f t="shared" si="58"/>
        <v>4.4680358856903908</v>
      </c>
      <c r="DP33" s="2617">
        <f t="shared" si="58"/>
        <v>0.86784327733225353</v>
      </c>
      <c r="DQ33" s="2617">
        <f t="shared" si="58"/>
        <v>7.1292015817004195</v>
      </c>
      <c r="DR33" s="2617">
        <f t="shared" si="58"/>
        <v>1.1359026369168359</v>
      </c>
      <c r="DS33" s="2617">
        <f t="shared" si="58"/>
        <v>0.50843768694748281</v>
      </c>
      <c r="DT33" s="2617">
        <f t="shared" si="58"/>
        <v>0.10199060612838291</v>
      </c>
      <c r="DU33" s="2617">
        <f t="shared" si="58"/>
        <v>4.156730699066042</v>
      </c>
      <c r="DV33" s="2617">
        <f t="shared" si="58"/>
        <v>0.79334613981320834</v>
      </c>
      <c r="DW33" s="2627">
        <f t="shared" si="58"/>
        <v>5.6639993306182612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6.99</v>
      </c>
      <c r="C34" s="1378">
        <f t="shared" ref="C34:V34" si="59">IF(C32&lt;=0,"",MIN(C8:C31))</f>
        <v>32</v>
      </c>
      <c r="D34" s="1378">
        <f t="shared" si="59"/>
        <v>18</v>
      </c>
      <c r="E34" s="1184">
        <f t="shared" si="59"/>
        <v>5.2</v>
      </c>
      <c r="F34" s="1378">
        <f t="shared" si="59"/>
        <v>34</v>
      </c>
      <c r="G34" s="1378">
        <f t="shared" si="59"/>
        <v>67</v>
      </c>
      <c r="H34" s="1375">
        <f t="shared" si="59"/>
        <v>27.8</v>
      </c>
      <c r="I34" s="1419">
        <f t="shared" si="59"/>
        <v>0.185</v>
      </c>
      <c r="J34" s="1419">
        <f>IF(J32&lt;=0.001,"",MIN(J8:J31))</f>
        <v>8.9999999999999993E-3</v>
      </c>
      <c r="K34" s="1184">
        <f t="shared" si="59"/>
        <v>6.08</v>
      </c>
      <c r="L34" s="1378">
        <f t="shared" si="59"/>
        <v>12</v>
      </c>
      <c r="M34" s="1419">
        <f t="shared" si="59"/>
        <v>4.5999999999999999E-2</v>
      </c>
      <c r="N34" s="1552">
        <f t="shared" si="59"/>
        <v>6.07</v>
      </c>
      <c r="O34" s="1625">
        <f t="shared" si="59"/>
        <v>12</v>
      </c>
      <c r="P34" s="1544" t="str">
        <f t="shared" si="59"/>
        <v/>
      </c>
      <c r="Q34" s="1552">
        <f t="shared" si="59"/>
        <v>6.04</v>
      </c>
      <c r="R34" s="1625">
        <f t="shared" si="59"/>
        <v>14</v>
      </c>
      <c r="S34" s="1544" t="str">
        <f t="shared" si="59"/>
        <v/>
      </c>
      <c r="T34" s="1552">
        <f t="shared" si="59"/>
        <v>6.08</v>
      </c>
      <c r="U34" s="1552">
        <f t="shared" si="59"/>
        <v>0.25600000000000001</v>
      </c>
      <c r="V34" s="1625">
        <f t="shared" si="59"/>
        <v>3</v>
      </c>
      <c r="W34" s="1552">
        <f t="shared" ref="W34" si="60">IF(W32&lt;=0,"",MIN(W8:W31))</f>
        <v>0.22</v>
      </c>
      <c r="X34" s="1544">
        <f t="shared" ref="X34:AR34" si="61">IF(X32&lt;=0,"",MIN(X8:X31))</f>
        <v>28.5</v>
      </c>
      <c r="Y34" s="1544">
        <f t="shared" si="61"/>
        <v>7.9</v>
      </c>
      <c r="Z34" s="1552">
        <f t="shared" si="61"/>
        <v>0.27526729559748431</v>
      </c>
      <c r="AA34" s="1551">
        <f t="shared" ref="AA34" si="62">IF(AA32&lt;=0,"",MIN(AA8:AA31))</f>
        <v>3.5999999999999997E-2</v>
      </c>
      <c r="AB34" s="1552">
        <f t="shared" si="61"/>
        <v>6.09</v>
      </c>
      <c r="AC34" s="1552">
        <f t="shared" si="61"/>
        <v>0.20300000000000001</v>
      </c>
      <c r="AD34" s="1625">
        <f t="shared" si="61"/>
        <v>3</v>
      </c>
      <c r="AE34" s="1552">
        <f t="shared" si="61"/>
        <v>0.24</v>
      </c>
      <c r="AF34" s="1544">
        <f t="shared" si="61"/>
        <v>28.5</v>
      </c>
      <c r="AG34" s="1544">
        <f t="shared" si="61"/>
        <v>7.9</v>
      </c>
      <c r="AH34" s="1552">
        <f t="shared" si="61"/>
        <v>0.27526729559748431</v>
      </c>
      <c r="AI34" s="1552">
        <f t="shared" si="61"/>
        <v>6.17</v>
      </c>
      <c r="AJ34" s="1563">
        <f t="shared" si="61"/>
        <v>0.19700000000000001</v>
      </c>
      <c r="AK34" s="1627">
        <f t="shared" si="61"/>
        <v>3</v>
      </c>
      <c r="AL34" s="1563">
        <f t="shared" si="61"/>
        <v>0.21</v>
      </c>
      <c r="AM34" s="1564">
        <f t="shared" si="61"/>
        <v>28.4</v>
      </c>
      <c r="AN34" s="1564">
        <f t="shared" si="61"/>
        <v>9</v>
      </c>
      <c r="AO34" s="1563">
        <f t="shared" si="61"/>
        <v>0.28666666666666663</v>
      </c>
      <c r="AP34" s="1565">
        <f t="shared" si="61"/>
        <v>2.1999999999999999E-2</v>
      </c>
      <c r="AQ34" s="1627">
        <f t="shared" si="61"/>
        <v>1</v>
      </c>
      <c r="AR34" s="1563">
        <f t="shared" si="61"/>
        <v>0.03</v>
      </c>
      <c r="AS34" s="2648">
        <f>IF(AS32&lt;=0.01,"",MIN(AS8:AS31))</f>
        <v>8.9999999999999993E-3</v>
      </c>
      <c r="AT34" s="2648">
        <f>IF(AT32&lt;=0.01,"",MIN(AT8:AT31))</f>
        <v>3.5999999999999997E-2</v>
      </c>
      <c r="AU34" s="1184">
        <f>IF(AU32&lt;=0,"",MIN(AU8:AU31))</f>
        <v>1.7999999999999999E-2</v>
      </c>
      <c r="AV34" s="1378">
        <f>IF(AV32&lt;=0,"",MIN(AV8:AV31))</f>
        <v>1</v>
      </c>
      <c r="AW34" s="1184">
        <f>IF(AW32&lt;=0,"",MIN(AW8:AW31))</f>
        <v>0.09</v>
      </c>
      <c r="AX34" s="1419" t="str">
        <f>IF(AX32&lt;=0.01,"",MIN(AX8:AX31))</f>
        <v/>
      </c>
      <c r="AY34" s="1184">
        <f>IF(AY32&lt;=0,"",MIN(AY8:AY31))</f>
        <v>3.9E-2</v>
      </c>
      <c r="AZ34" s="1378">
        <f>IF(AZ32&lt;=0,"",MIN(AZ8:AZ31))</f>
        <v>1</v>
      </c>
      <c r="BA34" s="1184">
        <f>IF(BA32&lt;=0,"",MIN(BA8:BA31))</f>
        <v>0.06</v>
      </c>
      <c r="BB34" s="1419" t="str">
        <f>IF(BB32&lt;=0.01,"",MIN(BB8:BB31))</f>
        <v/>
      </c>
      <c r="BC34" s="1184">
        <f>IF(BC32&lt;=0,"",MIN(BC8:BC31))</f>
        <v>7.13</v>
      </c>
      <c r="BD34" s="1184">
        <f>IF(BD32&lt;=0,"",MIN(BD8:BD31))</f>
        <v>4.8000000000000001E-2</v>
      </c>
      <c r="BE34" s="1378">
        <f>IF(BE32&lt;=0,"",MIN(BE8:BE31))</f>
        <v>1</v>
      </c>
      <c r="BF34" s="1184">
        <f>IF(BF32&lt;=0,"",MIN(BF8:BF31))</f>
        <v>3.2</v>
      </c>
      <c r="BG34" s="1375">
        <f t="shared" ref="BG34:BI34" si="63">IF(BG32&lt;=0,"",MIN(BG8:BG31))</f>
        <v>28.4</v>
      </c>
      <c r="BH34" s="1378">
        <f t="shared" si="63"/>
        <v>24</v>
      </c>
      <c r="BI34" s="1378">
        <f t="shared" si="63"/>
        <v>26</v>
      </c>
      <c r="BJ34" s="1419">
        <f>IF(BJ32&lt;=0.01,"",MIN(BJ8:BJ31))</f>
        <v>0.01</v>
      </c>
      <c r="BK34" s="1184">
        <f>IF(BK32&lt;=0,"",MIN(BK8:BK31))</f>
        <v>7.25</v>
      </c>
      <c r="BL34" s="1184">
        <f>IF(BL32&lt;=0,"",MIN(BL8:BL31))</f>
        <v>5.0999999999999997E-2</v>
      </c>
      <c r="BM34" s="1378">
        <f>IF(BM32&lt;=0,"",MIN(BM8:BM31))</f>
        <v>1</v>
      </c>
      <c r="BN34" s="1375">
        <f>IF(BN32&lt;=0,"",MIN(BN8:BN31))</f>
        <v>3.4</v>
      </c>
      <c r="BO34" s="1375">
        <f t="shared" ref="BO34:BQ34" si="64">IF(BO32&lt;=0,"",MIN(BO8:BO31))</f>
        <v>27</v>
      </c>
      <c r="BP34" s="1378">
        <f t="shared" si="64"/>
        <v>26</v>
      </c>
      <c r="BQ34" s="1378">
        <f t="shared" si="64"/>
        <v>24</v>
      </c>
      <c r="BR34" s="2642">
        <f t="shared" ref="BR34:BT34" si="65">IF(BR32&lt;=0.01,"",MIN(BR8:BR31))</f>
        <v>6.0000000000000001E-3</v>
      </c>
      <c r="BS34" s="2539">
        <f t="shared" si="65"/>
        <v>2.8</v>
      </c>
      <c r="BT34" s="2539">
        <f t="shared" si="65"/>
        <v>3.4</v>
      </c>
      <c r="BU34" s="2595">
        <f>IF(BU32&lt;=0.01,"",MIN(BU8:BU31))</f>
        <v>2.5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65" t="s">
        <v>948</v>
      </c>
      <c r="CL34" s="3166"/>
      <c r="CM34" s="2554" t="s">
        <v>19</v>
      </c>
      <c r="CN34" s="2610">
        <f t="shared" ref="CN34:DW34" si="66">SUM(CN$9,CN$11,CN$13,CN$15,CN$17,CN$19,CN$21,CN$23,CN$25,CN$27,CN$29)</f>
        <v>20914</v>
      </c>
      <c r="CO34" s="2610">
        <f t="shared" si="66"/>
        <v>0</v>
      </c>
      <c r="CP34" s="2610">
        <f t="shared" si="66"/>
        <v>0</v>
      </c>
      <c r="CQ34" s="2610">
        <f t="shared" si="66"/>
        <v>0</v>
      </c>
      <c r="CR34" s="2610">
        <f t="shared" si="66"/>
        <v>0</v>
      </c>
      <c r="CS34" s="2610">
        <f t="shared" si="66"/>
        <v>0</v>
      </c>
      <c r="CT34" s="2610">
        <f t="shared" si="66"/>
        <v>0</v>
      </c>
      <c r="CU34" s="2559">
        <f t="shared" si="66"/>
        <v>0</v>
      </c>
      <c r="CV34" s="2559">
        <f t="shared" si="66"/>
        <v>0</v>
      </c>
      <c r="CW34" s="2559">
        <f t="shared" si="66"/>
        <v>100</v>
      </c>
      <c r="CX34" s="2559">
        <f t="shared" si="66"/>
        <v>1515</v>
      </c>
      <c r="CY34" s="2559">
        <f t="shared" si="66"/>
        <v>1505</v>
      </c>
      <c r="CZ34" s="2559">
        <f t="shared" si="66"/>
        <v>1675</v>
      </c>
      <c r="DA34" s="2559">
        <f t="shared" si="66"/>
        <v>1125</v>
      </c>
      <c r="DB34" s="2559">
        <f t="shared" si="66"/>
        <v>1120</v>
      </c>
      <c r="DC34" s="2559">
        <f t="shared" si="66"/>
        <v>1110</v>
      </c>
      <c r="DD34" s="2559">
        <f t="shared" si="66"/>
        <v>1140</v>
      </c>
      <c r="DE34" s="2559">
        <f t="shared" si="66"/>
        <v>1205</v>
      </c>
      <c r="DF34" s="2559">
        <f t="shared" si="66"/>
        <v>1205</v>
      </c>
      <c r="DG34" s="2559">
        <f t="shared" si="66"/>
        <v>1800</v>
      </c>
      <c r="DH34" s="2559">
        <f t="shared" si="66"/>
        <v>0</v>
      </c>
      <c r="DI34" s="2559">
        <f t="shared" si="66"/>
        <v>3530</v>
      </c>
      <c r="DJ34" s="2559">
        <f t="shared" si="66"/>
        <v>3570</v>
      </c>
      <c r="DK34" s="2559">
        <f t="shared" si="66"/>
        <v>4060</v>
      </c>
      <c r="DL34" s="2621">
        <f t="shared" si="66"/>
        <v>304</v>
      </c>
      <c r="DM34" s="2559">
        <f t="shared" si="66"/>
        <v>365</v>
      </c>
      <c r="DN34" s="2559">
        <f t="shared" si="66"/>
        <v>46</v>
      </c>
      <c r="DO34" s="2559">
        <f t="shared" si="66"/>
        <v>5930</v>
      </c>
      <c r="DP34" s="2559">
        <f t="shared" si="66"/>
        <v>1142</v>
      </c>
      <c r="DQ34" s="2559">
        <f t="shared" si="66"/>
        <v>1532.5</v>
      </c>
      <c r="DR34" s="2559">
        <f t="shared" si="66"/>
        <v>171</v>
      </c>
      <c r="DS34" s="2559">
        <f t="shared" si="66"/>
        <v>205</v>
      </c>
      <c r="DT34" s="2559">
        <f t="shared" si="66"/>
        <v>24</v>
      </c>
      <c r="DU34" s="2559">
        <f t="shared" si="66"/>
        <v>3025</v>
      </c>
      <c r="DV34" s="2559">
        <f t="shared" si="66"/>
        <v>580</v>
      </c>
      <c r="DW34" s="2559">
        <f t="shared" si="66"/>
        <v>680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7.13</v>
      </c>
      <c r="C35" s="1379">
        <f t="shared" ref="C35:V35" si="67">IF(C32&lt;=0,"",MAX(C8:C31))</f>
        <v>35</v>
      </c>
      <c r="D35" s="1379">
        <f t="shared" si="67"/>
        <v>19</v>
      </c>
      <c r="E35" s="1185">
        <f t="shared" si="67"/>
        <v>8.6300000000000008</v>
      </c>
      <c r="F35" s="1379">
        <f t="shared" si="67"/>
        <v>50</v>
      </c>
      <c r="G35" s="1379">
        <f t="shared" si="67"/>
        <v>108</v>
      </c>
      <c r="H35" s="1376">
        <f t="shared" si="67"/>
        <v>30.5</v>
      </c>
      <c r="I35" s="1420">
        <f t="shared" si="67"/>
        <v>0.23400000000000001</v>
      </c>
      <c r="J35" s="1420">
        <f>IF(J32&lt;=0.001,"",MAX(J8:J31))</f>
        <v>4.9000000000000002E-2</v>
      </c>
      <c r="K35" s="1185">
        <f t="shared" si="67"/>
        <v>6.23</v>
      </c>
      <c r="L35" s="1379">
        <f t="shared" si="67"/>
        <v>16</v>
      </c>
      <c r="M35" s="1420">
        <f t="shared" si="67"/>
        <v>5.1999999999999998E-2</v>
      </c>
      <c r="N35" s="1553">
        <f t="shared" si="67"/>
        <v>6.18</v>
      </c>
      <c r="O35" s="1626">
        <f t="shared" si="67"/>
        <v>16</v>
      </c>
      <c r="P35" s="1545" t="str">
        <f t="shared" si="67"/>
        <v/>
      </c>
      <c r="Q35" s="1553">
        <f t="shared" si="67"/>
        <v>6.16</v>
      </c>
      <c r="R35" s="1626">
        <f t="shared" si="67"/>
        <v>16</v>
      </c>
      <c r="S35" s="1545" t="str">
        <f t="shared" si="67"/>
        <v/>
      </c>
      <c r="T35" s="1553">
        <f t="shared" si="67"/>
        <v>6.22</v>
      </c>
      <c r="U35" s="1553">
        <f t="shared" si="67"/>
        <v>0.42199999999999999</v>
      </c>
      <c r="V35" s="1626">
        <f t="shared" si="67"/>
        <v>3</v>
      </c>
      <c r="W35" s="1553">
        <f t="shared" ref="W35" si="68">IF(W32&lt;=0,"",MAX(W8:W31))</f>
        <v>0.3</v>
      </c>
      <c r="X35" s="1545">
        <f t="shared" ref="X35:AR35" si="69">IF(X32&lt;=0,"",MAX(X8:X31))</f>
        <v>29.9</v>
      </c>
      <c r="Y35" s="1545">
        <f t="shared" si="69"/>
        <v>8.6999999999999993</v>
      </c>
      <c r="Z35" s="1553">
        <f t="shared" si="69"/>
        <v>0.29099056603773588</v>
      </c>
      <c r="AA35" s="1554">
        <f t="shared" ref="AA35" si="70">IF(AA32&lt;=0,"",MAX(AA8:AA31))</f>
        <v>4.9000000000000002E-2</v>
      </c>
      <c r="AB35" s="1553">
        <f t="shared" si="69"/>
        <v>6.24</v>
      </c>
      <c r="AC35" s="1553">
        <f t="shared" si="69"/>
        <v>0.31900000000000001</v>
      </c>
      <c r="AD35" s="1626">
        <f t="shared" si="69"/>
        <v>3</v>
      </c>
      <c r="AE35" s="1553">
        <f t="shared" si="69"/>
        <v>0.33</v>
      </c>
      <c r="AF35" s="1545">
        <f t="shared" si="69"/>
        <v>29.9</v>
      </c>
      <c r="AG35" s="1545">
        <f t="shared" si="69"/>
        <v>8.6999999999999993</v>
      </c>
      <c r="AH35" s="1553">
        <f t="shared" si="69"/>
        <v>0.29099056603773588</v>
      </c>
      <c r="AI35" s="1553">
        <f t="shared" si="69"/>
        <v>6.27</v>
      </c>
      <c r="AJ35" s="1563">
        <f t="shared" si="69"/>
        <v>0.316</v>
      </c>
      <c r="AK35" s="1627">
        <f t="shared" si="69"/>
        <v>3</v>
      </c>
      <c r="AL35" s="1563">
        <f t="shared" si="69"/>
        <v>0.33</v>
      </c>
      <c r="AM35" s="1564">
        <f t="shared" si="69"/>
        <v>29.8</v>
      </c>
      <c r="AN35" s="1564">
        <f t="shared" si="69"/>
        <v>9.6999999999999993</v>
      </c>
      <c r="AO35" s="1563">
        <f t="shared" si="69"/>
        <v>0.29962962962962963</v>
      </c>
      <c r="AP35" s="1565">
        <f t="shared" si="69"/>
        <v>5.0999999999999997E-2</v>
      </c>
      <c r="AQ35" s="1627">
        <f t="shared" si="69"/>
        <v>1</v>
      </c>
      <c r="AR35" s="1563">
        <f t="shared" si="69"/>
        <v>0.19</v>
      </c>
      <c r="AS35" s="2649">
        <f>IF(AS32&lt;=0.01,"",MAX(AS8:AS31))</f>
        <v>1.0999999999999999E-2</v>
      </c>
      <c r="AT35" s="2649">
        <f>IF(AT32&lt;=0.01,"",MAX(AT8:AT31))</f>
        <v>4.4999999999999998E-2</v>
      </c>
      <c r="AU35" s="1185">
        <f>IF(AU32&lt;=0,"",MAX(AU8:AU31))</f>
        <v>2.4E-2</v>
      </c>
      <c r="AV35" s="1379">
        <f>IF(AV32&lt;=0,"",MAX(AV8:AV31))</f>
        <v>1</v>
      </c>
      <c r="AW35" s="1185">
        <f>IF(AW32&lt;=0,"",MAX(AW8:AW31))</f>
        <v>0.23</v>
      </c>
      <c r="AX35" s="1420" t="str">
        <f>IF(AX32&lt;=0.01,"",MAX(AX8:AX31))</f>
        <v/>
      </c>
      <c r="AY35" s="1185">
        <f>IF(AY32&lt;=0,"",MAX(AY8:AY31))</f>
        <v>4.8000000000000001E-2</v>
      </c>
      <c r="AZ35" s="1379">
        <f>IF(AZ32&lt;=0,"",MAX(AZ8:AZ31))</f>
        <v>1</v>
      </c>
      <c r="BA35" s="1185">
        <f>IF(BA32&lt;=0,"",MAX(BA8:BA31))</f>
        <v>0.19</v>
      </c>
      <c r="BB35" s="1420" t="str">
        <f>IF(BB32&lt;=0.01,"",MAX(BB8:BB31))</f>
        <v/>
      </c>
      <c r="BC35" s="1185">
        <f>IF(BC32&lt;=0,"",MAX(BC8:BC31))</f>
        <v>7.62</v>
      </c>
      <c r="BD35" s="1185">
        <f>IF(BD32&lt;=0,"",MAX(BD8:BD31))</f>
        <v>5.8999999999999997E-2</v>
      </c>
      <c r="BE35" s="1379">
        <f>IF(BE32&lt;=0,"",MAX(BE8:BE31))</f>
        <v>1</v>
      </c>
      <c r="BF35" s="1185">
        <f>IF(BF32&lt;=0,"",MAX(BF8:BF31))</f>
        <v>4.5</v>
      </c>
      <c r="BG35" s="1376">
        <f t="shared" ref="BG35:BI35" si="71">IF(BG32&lt;=0,"",MAX(BG8:BG31))</f>
        <v>30.7</v>
      </c>
      <c r="BH35" s="1379">
        <f t="shared" si="71"/>
        <v>24</v>
      </c>
      <c r="BI35" s="1379">
        <f t="shared" si="71"/>
        <v>27</v>
      </c>
      <c r="BJ35" s="1420">
        <f>IF(BJ32&lt;=0.01,"",MAX(BJ8:BJ31))</f>
        <v>1.2E-2</v>
      </c>
      <c r="BK35" s="1185">
        <f>IF(BK32&lt;=0,"",MAX(BK8:BK31))</f>
        <v>7.51</v>
      </c>
      <c r="BL35" s="1185">
        <f>IF(BL32&lt;=0,"",MAX(BL8:BL31))</f>
        <v>6.0999999999999999E-2</v>
      </c>
      <c r="BM35" s="1379">
        <f>IF(BM32&lt;=0,"",MAX(BM8:BM31))</f>
        <v>1</v>
      </c>
      <c r="BN35" s="1376">
        <f>IF(BN32&lt;=0,"",MAX(BN8:BN31))</f>
        <v>4.5</v>
      </c>
      <c r="BO35" s="1376">
        <f t="shared" ref="BO35:BQ35" si="72">IF(BO32&lt;=0,"",MAX(BO8:BO31))</f>
        <v>28.7</v>
      </c>
      <c r="BP35" s="1379">
        <f t="shared" si="72"/>
        <v>27</v>
      </c>
      <c r="BQ35" s="1379">
        <f t="shared" si="72"/>
        <v>26</v>
      </c>
      <c r="BR35" s="2643">
        <f t="shared" ref="BR35:BT35" si="73">IF(BR32&lt;=0.01,"",MAX(BR8:BR31))</f>
        <v>1.0999999999999999E-2</v>
      </c>
      <c r="BS35" s="2540">
        <f t="shared" si="73"/>
        <v>3.1</v>
      </c>
      <c r="BT35" s="2540">
        <f t="shared" si="73"/>
        <v>3.8</v>
      </c>
      <c r="BU35" s="2596">
        <f>IF(BU32&lt;=0.01,"",MAX(BU8:BU31))</f>
        <v>3.2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65"/>
      <c r="CL35" s="3101"/>
      <c r="CM35" s="2555" t="s">
        <v>50</v>
      </c>
      <c r="CN35" s="2611">
        <f>IF(CN34&gt;=0.1,AVERAGE(CN$9,CN$11,CN$13,CN$15,CN$17,CN$19,CN$21,CN$23,CN$25,CN$27,CN$29),"")</f>
        <v>5228.5</v>
      </c>
      <c r="CO35" s="2611" t="str">
        <f t="shared" ref="CO35:DW35" si="74">IF(CO34&gt;=0.1,AVERAGE(CO$9,CO$11,CO$13,CO$15,CO$17,CO$19,CO$21,CO$23,CO$25,CO$27,CO$29),"")</f>
        <v/>
      </c>
      <c r="CP35" s="2611" t="str">
        <f t="shared" si="74"/>
        <v/>
      </c>
      <c r="CQ35" s="2611" t="str">
        <f t="shared" si="74"/>
        <v/>
      </c>
      <c r="CR35" s="2611" t="str">
        <f t="shared" si="74"/>
        <v/>
      </c>
      <c r="CS35" s="2611" t="str">
        <f t="shared" si="74"/>
        <v/>
      </c>
      <c r="CT35" s="2611" t="str">
        <f t="shared" si="74"/>
        <v/>
      </c>
      <c r="CU35" s="2557" t="str">
        <f t="shared" si="74"/>
        <v/>
      </c>
      <c r="CV35" s="2557" t="str">
        <f t="shared" si="74"/>
        <v/>
      </c>
      <c r="CW35" s="2557">
        <f t="shared" si="74"/>
        <v>25</v>
      </c>
      <c r="CX35" s="2557">
        <f t="shared" si="74"/>
        <v>378.75</v>
      </c>
      <c r="CY35" s="2557">
        <f t="shared" si="74"/>
        <v>376.25</v>
      </c>
      <c r="CZ35" s="2557">
        <f t="shared" si="74"/>
        <v>418.75</v>
      </c>
      <c r="DA35" s="2557">
        <f t="shared" si="74"/>
        <v>281.25</v>
      </c>
      <c r="DB35" s="2557">
        <f t="shared" si="74"/>
        <v>280</v>
      </c>
      <c r="DC35" s="2557">
        <f t="shared" si="74"/>
        <v>277.5</v>
      </c>
      <c r="DD35" s="2557">
        <f t="shared" si="74"/>
        <v>285</v>
      </c>
      <c r="DE35" s="2557">
        <f t="shared" si="74"/>
        <v>301.25</v>
      </c>
      <c r="DF35" s="2557">
        <f t="shared" si="74"/>
        <v>301.25</v>
      </c>
      <c r="DG35" s="2557">
        <f t="shared" si="74"/>
        <v>450</v>
      </c>
      <c r="DH35" s="2557" t="str">
        <f t="shared" si="74"/>
        <v/>
      </c>
      <c r="DI35" s="2557">
        <f t="shared" si="74"/>
        <v>882.5</v>
      </c>
      <c r="DJ35" s="2557">
        <f t="shared" si="74"/>
        <v>892.5</v>
      </c>
      <c r="DK35" s="2557">
        <f t="shared" si="74"/>
        <v>1015</v>
      </c>
      <c r="DL35" s="2622">
        <f t="shared" si="74"/>
        <v>76</v>
      </c>
      <c r="DM35" s="2557">
        <f t="shared" si="74"/>
        <v>91.25</v>
      </c>
      <c r="DN35" s="2557">
        <f t="shared" si="74"/>
        <v>11.5</v>
      </c>
      <c r="DO35" s="2557">
        <f t="shared" si="74"/>
        <v>1482.5</v>
      </c>
      <c r="DP35" s="2557">
        <f t="shared" si="74"/>
        <v>285.5</v>
      </c>
      <c r="DQ35" s="2557">
        <f t="shared" si="74"/>
        <v>383.125</v>
      </c>
      <c r="DR35" s="2557">
        <f t="shared" si="74"/>
        <v>42.75</v>
      </c>
      <c r="DS35" s="2557">
        <f t="shared" si="74"/>
        <v>51.25</v>
      </c>
      <c r="DT35" s="2557">
        <f t="shared" si="74"/>
        <v>6</v>
      </c>
      <c r="DU35" s="2557">
        <f t="shared" si="74"/>
        <v>756.25</v>
      </c>
      <c r="DV35" s="2557">
        <f t="shared" si="74"/>
        <v>145</v>
      </c>
      <c r="DW35" s="2587">
        <f t="shared" si="74"/>
        <v>170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9" t="s">
        <v>502</v>
      </c>
      <c r="H36" s="3139"/>
      <c r="I36" s="3139"/>
      <c r="J36" s="3139"/>
      <c r="K36" s="3139"/>
      <c r="L36" s="3139"/>
      <c r="M36" s="1187">
        <f>IF(K32&lt;=0,"",AVERAGE(K33,N33,Q33))</f>
        <v>6.1422222222222222</v>
      </c>
      <c r="N36" s="952"/>
      <c r="O36" s="3134" t="s">
        <v>503</v>
      </c>
      <c r="P36" s="3135"/>
      <c r="Q36" s="3135"/>
      <c r="R36" s="3135"/>
      <c r="S36" s="953">
        <f>IF(L32&lt;=0,"",AVERAGE(L33,O33,R33))</f>
        <v>14.5</v>
      </c>
      <c r="T36" s="954"/>
      <c r="U36" s="3134" t="s">
        <v>513</v>
      </c>
      <c r="V36" s="3135"/>
      <c r="W36" s="3135"/>
      <c r="X36" s="3135"/>
      <c r="Y36" s="955">
        <f>IF(U32&lt;=0,"",MAX(U35,AC35,AJ35))</f>
        <v>0.42199999999999999</v>
      </c>
      <c r="Z36" s="954"/>
      <c r="AA36" s="954"/>
      <c r="AB36" s="1702" t="s">
        <v>514</v>
      </c>
      <c r="AC36" s="1703"/>
      <c r="AD36" s="1703"/>
      <c r="AE36" s="3137">
        <f>MIN(AE34,W34,AL34)</f>
        <v>0.21</v>
      </c>
      <c r="AF36" s="3137"/>
      <c r="AG36" s="3137"/>
      <c r="AH36" s="3137"/>
      <c r="AI36" s="3137"/>
      <c r="AJ36" s="3138"/>
      <c r="AK36" s="1559">
        <f>IF(T32&lt;=0,"",AVERAGE(T33,AB33,AI33))</f>
        <v>6.1941666666666668</v>
      </c>
      <c r="AL36" s="1560"/>
      <c r="AM36" s="1704"/>
      <c r="AN36" s="1704"/>
      <c r="AO36" s="1704"/>
      <c r="AP36" s="1561">
        <f>MAX(AP35,AU35,AY35)</f>
        <v>5.0999999999999997E-2</v>
      </c>
      <c r="AQ36" s="1562"/>
      <c r="AR36" s="1562"/>
      <c r="AS36" s="957"/>
      <c r="AT36" s="957"/>
      <c r="AU36" s="1310">
        <f>IF(W32&lt;=0,"",MIN(AE34,W34,AL34))</f>
        <v>0.21</v>
      </c>
      <c r="AV36" s="952"/>
      <c r="AW36" s="952"/>
      <c r="AX36" s="952"/>
      <c r="AY36" s="958"/>
      <c r="AZ36" s="957"/>
      <c r="BA36" s="959"/>
      <c r="BB36" s="960">
        <f>IF(AP32&lt;=0.01,"",MAX(AP35,AU35,AY35))</f>
        <v>5.0999999999999997E-2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7">
        <f>MIN(BS34:BU34)</f>
        <v>2.5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65"/>
      <c r="CL36" s="3101"/>
      <c r="CM36" s="2555" t="s">
        <v>51</v>
      </c>
      <c r="CN36" s="2612">
        <f t="shared" ref="CN36:DW36" si="75">IF(CN34&gt;=0.1,MIN(CN$9,CN$11,CN$13,CN$15,CN$17,CN$19,CN$21,CN$23,CN$25,CN$27,CN$29),"")</f>
        <v>4950</v>
      </c>
      <c r="CO36" s="2612" t="str">
        <f t="shared" si="75"/>
        <v/>
      </c>
      <c r="CP36" s="2612" t="str">
        <f t="shared" si="75"/>
        <v/>
      </c>
      <c r="CQ36" s="2612" t="str">
        <f t="shared" si="75"/>
        <v/>
      </c>
      <c r="CR36" s="2612" t="str">
        <f t="shared" si="75"/>
        <v/>
      </c>
      <c r="CS36" s="2612" t="str">
        <f t="shared" si="75"/>
        <v/>
      </c>
      <c r="CT36" s="2612" t="str">
        <f t="shared" si="75"/>
        <v/>
      </c>
      <c r="CU36" s="2558" t="str">
        <f t="shared" si="75"/>
        <v/>
      </c>
      <c r="CV36" s="2558" t="str">
        <f t="shared" si="75"/>
        <v/>
      </c>
      <c r="CW36" s="2558">
        <f t="shared" si="75"/>
        <v>20</v>
      </c>
      <c r="CX36" s="2558">
        <f t="shared" si="75"/>
        <v>370</v>
      </c>
      <c r="CY36" s="2558">
        <f t="shared" si="75"/>
        <v>370</v>
      </c>
      <c r="CZ36" s="2558">
        <f t="shared" si="75"/>
        <v>400</v>
      </c>
      <c r="DA36" s="2558">
        <f t="shared" si="75"/>
        <v>270</v>
      </c>
      <c r="DB36" s="2558">
        <f t="shared" si="75"/>
        <v>270</v>
      </c>
      <c r="DC36" s="2558">
        <f t="shared" si="75"/>
        <v>260</v>
      </c>
      <c r="DD36" s="2558">
        <f t="shared" si="75"/>
        <v>260</v>
      </c>
      <c r="DE36" s="2558">
        <f t="shared" si="75"/>
        <v>280</v>
      </c>
      <c r="DF36" s="2558">
        <f t="shared" si="75"/>
        <v>280</v>
      </c>
      <c r="DG36" s="2558">
        <f t="shared" si="75"/>
        <v>450</v>
      </c>
      <c r="DH36" s="2558" t="str">
        <f t="shared" si="75"/>
        <v/>
      </c>
      <c r="DI36" s="2558">
        <f t="shared" si="75"/>
        <v>850</v>
      </c>
      <c r="DJ36" s="2558">
        <f t="shared" si="75"/>
        <v>850</v>
      </c>
      <c r="DK36" s="2558">
        <f t="shared" si="75"/>
        <v>970</v>
      </c>
      <c r="DL36" s="2623">
        <f t="shared" si="75"/>
        <v>72</v>
      </c>
      <c r="DM36" s="2558">
        <f t="shared" si="75"/>
        <v>87</v>
      </c>
      <c r="DN36" s="2558">
        <f t="shared" si="75"/>
        <v>11</v>
      </c>
      <c r="DO36" s="2558">
        <f t="shared" si="75"/>
        <v>1410</v>
      </c>
      <c r="DP36" s="2558">
        <f t="shared" si="75"/>
        <v>270</v>
      </c>
      <c r="DQ36" s="2558">
        <f t="shared" si="75"/>
        <v>366</v>
      </c>
      <c r="DR36" s="2558">
        <f t="shared" si="75"/>
        <v>41</v>
      </c>
      <c r="DS36" s="2558">
        <f t="shared" si="75"/>
        <v>49</v>
      </c>
      <c r="DT36" s="2558">
        <f t="shared" si="75"/>
        <v>6</v>
      </c>
      <c r="DU36" s="2558">
        <f t="shared" si="75"/>
        <v>720</v>
      </c>
      <c r="DV36" s="2558">
        <f t="shared" si="75"/>
        <v>130</v>
      </c>
      <c r="DW36" s="2588">
        <f t="shared" si="75"/>
        <v>165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67"/>
      <c r="CL37" s="3103"/>
      <c r="CM37" s="2556" t="s">
        <v>52</v>
      </c>
      <c r="CN37" s="2613">
        <f t="shared" ref="CN37:DW37" si="76">IF(CN34&gt;=0.1,MAX(CN$9,CN$11,CN$13,CN$15,CN$17,CN$19,CN$21,CN$23,CN$25,CN$27,CN$29),"")</f>
        <v>5550</v>
      </c>
      <c r="CO37" s="2613" t="str">
        <f t="shared" si="76"/>
        <v/>
      </c>
      <c r="CP37" s="2613" t="str">
        <f t="shared" si="76"/>
        <v/>
      </c>
      <c r="CQ37" s="2613" t="str">
        <f t="shared" si="76"/>
        <v/>
      </c>
      <c r="CR37" s="2613" t="str">
        <f t="shared" si="76"/>
        <v/>
      </c>
      <c r="CS37" s="2613" t="str">
        <f t="shared" si="76"/>
        <v/>
      </c>
      <c r="CT37" s="2613" t="str">
        <f t="shared" si="76"/>
        <v/>
      </c>
      <c r="CU37" s="2560" t="str">
        <f t="shared" si="76"/>
        <v/>
      </c>
      <c r="CV37" s="2560" t="str">
        <f t="shared" si="76"/>
        <v/>
      </c>
      <c r="CW37" s="2560">
        <f t="shared" si="76"/>
        <v>30</v>
      </c>
      <c r="CX37" s="2560">
        <f t="shared" si="76"/>
        <v>400</v>
      </c>
      <c r="CY37" s="2560">
        <f t="shared" si="76"/>
        <v>380</v>
      </c>
      <c r="CZ37" s="2560">
        <f t="shared" si="76"/>
        <v>450</v>
      </c>
      <c r="DA37" s="2560">
        <f t="shared" si="76"/>
        <v>300</v>
      </c>
      <c r="DB37" s="2560">
        <f t="shared" si="76"/>
        <v>300</v>
      </c>
      <c r="DC37" s="2560">
        <f t="shared" si="76"/>
        <v>300</v>
      </c>
      <c r="DD37" s="2560">
        <f t="shared" si="76"/>
        <v>310</v>
      </c>
      <c r="DE37" s="2560">
        <f t="shared" si="76"/>
        <v>340</v>
      </c>
      <c r="DF37" s="2560">
        <f t="shared" si="76"/>
        <v>340</v>
      </c>
      <c r="DG37" s="2560">
        <f t="shared" si="76"/>
        <v>450</v>
      </c>
      <c r="DH37" s="2560" t="str">
        <f t="shared" si="76"/>
        <v/>
      </c>
      <c r="DI37" s="2560">
        <f t="shared" si="76"/>
        <v>930</v>
      </c>
      <c r="DJ37" s="2560">
        <f t="shared" si="76"/>
        <v>940</v>
      </c>
      <c r="DK37" s="2560">
        <f t="shared" si="76"/>
        <v>1050</v>
      </c>
      <c r="DL37" s="2624">
        <f t="shared" si="76"/>
        <v>80</v>
      </c>
      <c r="DM37" s="2560">
        <f t="shared" si="76"/>
        <v>96</v>
      </c>
      <c r="DN37" s="2560">
        <f t="shared" si="76"/>
        <v>12</v>
      </c>
      <c r="DO37" s="2560">
        <f t="shared" si="76"/>
        <v>1560</v>
      </c>
      <c r="DP37" s="2560">
        <f t="shared" si="76"/>
        <v>312</v>
      </c>
      <c r="DQ37" s="2560">
        <f t="shared" si="76"/>
        <v>400</v>
      </c>
      <c r="DR37" s="2560">
        <f t="shared" si="76"/>
        <v>44</v>
      </c>
      <c r="DS37" s="2560">
        <f t="shared" si="76"/>
        <v>54</v>
      </c>
      <c r="DT37" s="2560">
        <f t="shared" si="76"/>
        <v>6</v>
      </c>
      <c r="DU37" s="2560">
        <f t="shared" si="76"/>
        <v>800</v>
      </c>
      <c r="DV37" s="2560">
        <f t="shared" si="76"/>
        <v>160</v>
      </c>
      <c r="DW37" s="2589">
        <f t="shared" si="76"/>
        <v>175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41"/>
      <c r="CM39" s="3087" t="s">
        <v>549</v>
      </c>
      <c r="CN39" s="3088"/>
      <c r="CO39" s="3088"/>
      <c r="CP39" s="3088"/>
      <c r="CQ39" s="3089"/>
      <c r="CR39" s="1757"/>
      <c r="CS39" s="1757"/>
      <c r="CT39" s="560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181</v>
      </c>
      <c r="GR39" s="1576" t="s">
        <v>182</v>
      </c>
      <c r="GS39" s="1576" t="s">
        <v>183</v>
      </c>
      <c r="GT39" s="1576" t="s">
        <v>184</v>
      </c>
      <c r="GU39" s="1576" t="s">
        <v>104</v>
      </c>
      <c r="GV39" s="1576" t="s">
        <v>185</v>
      </c>
      <c r="GW39" s="1576" t="s">
        <v>186</v>
      </c>
      <c r="GX39" s="1576" t="s">
        <v>187</v>
      </c>
    </row>
    <row r="40" spans="1:208" ht="34.5" customHeight="1" thickBot="1" x14ac:dyDescent="0.35">
      <c r="BV40" s="533" t="s">
        <v>47</v>
      </c>
      <c r="BW40" s="3163">
        <f>CA40+CA41</f>
        <v>7.2309999999999999</v>
      </c>
      <c r="BX40" s="3163"/>
      <c r="BY40" s="919" t="s">
        <v>53</v>
      </c>
      <c r="BZ40" s="919"/>
      <c r="CA40" s="3111">
        <f>(CJ40-CG40)/1000</f>
        <v>0</v>
      </c>
      <c r="CB40" s="3111"/>
      <c r="CC40" s="499"/>
      <c r="CD40" s="1705" t="s">
        <v>492</v>
      </c>
      <c r="CE40" s="1705"/>
      <c r="CF40" s="1714" t="s">
        <v>54</v>
      </c>
      <c r="CG40" s="3106">
        <f>'17'!CJ40</f>
        <v>23770053</v>
      </c>
      <c r="CH40" s="3106"/>
      <c r="CI40" s="920" t="s">
        <v>55</v>
      </c>
      <c r="CJ40" s="3157">
        <f t="shared" ref="CJ40:CJ48" si="77">CQ58</f>
        <v>23770053</v>
      </c>
      <c r="CK40" s="3157"/>
      <c r="CL40" s="2441"/>
      <c r="CM40" s="1758" t="s">
        <v>542</v>
      </c>
      <c r="CN40" s="3068">
        <f>VLOOKUP($B$1,'[1]Bulk Tanks'!$C$3:$V$9967,2,0)</f>
        <v>264</v>
      </c>
      <c r="CO40" s="3069"/>
      <c r="CP40" s="2940">
        <f>VLOOKUP($B$1,'[1]Bulk Tanks'!$C$3:$V$9967,3,0)</f>
        <v>7023</v>
      </c>
      <c r="CQ40" s="2941">
        <f>VLOOKUP($B$1,'[1]Bulk Tanks'!$C$3:$V$9967,6,0)</f>
        <v>7955</v>
      </c>
      <c r="CR40" s="1759">
        <f>VLOOKUP($B$1,'[1]Bulk Tanks'!$C$3:$V$9967,7,0)</f>
        <v>69.7</v>
      </c>
      <c r="CS40" s="1757"/>
      <c r="CT40" s="560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0.21</v>
      </c>
      <c r="GR40" s="1755">
        <f t="shared" ref="GR40:GX40" si="78">IF($GL$32=$HN$32,GF32,IF($GX$32=$HN$32,GR32,IF($HJ$32=$HN$32,HD32,"")))</f>
        <v>9.6999999999999993</v>
      </c>
      <c r="GS40" s="1755">
        <f t="shared" si="78"/>
        <v>27.835051546391753</v>
      </c>
      <c r="GT40" s="1755">
        <f t="shared" si="78"/>
        <v>5.8453608247422677</v>
      </c>
      <c r="GU40" s="1755">
        <f t="shared" si="78"/>
        <v>6.27</v>
      </c>
      <c r="GV40" s="1755">
        <f t="shared" si="78"/>
        <v>28.8</v>
      </c>
      <c r="GW40" s="1755">
        <f t="shared" si="78"/>
        <v>5</v>
      </c>
      <c r="GX40" s="1756">
        <f t="shared" si="78"/>
        <v>1.1690721649484535</v>
      </c>
    </row>
    <row r="41" spans="1:208" ht="34.5" customHeight="1" thickBot="1" x14ac:dyDescent="0.35">
      <c r="BV41" s="533" t="s">
        <v>48</v>
      </c>
      <c r="BW41" s="3164">
        <f>CA42+CA43</f>
        <v>11.478</v>
      </c>
      <c r="BX41" s="3164"/>
      <c r="BY41" s="922" t="s">
        <v>53</v>
      </c>
      <c r="BZ41" s="922"/>
      <c r="CA41" s="3111">
        <f t="shared" ref="CA41:CA47" si="79">(CJ41-CG41)/1000</f>
        <v>7.2309999999999999</v>
      </c>
      <c r="CB41" s="3111"/>
      <c r="CC41" s="499"/>
      <c r="CD41" s="1709" t="s">
        <v>493</v>
      </c>
      <c r="CE41" s="1709"/>
      <c r="CF41" s="923" t="s">
        <v>54</v>
      </c>
      <c r="CG41" s="3106">
        <f>'17'!CJ41</f>
        <v>42090710</v>
      </c>
      <c r="CH41" s="3106"/>
      <c r="CI41" s="920" t="s">
        <v>55</v>
      </c>
      <c r="CJ41" s="3157">
        <f t="shared" si="77"/>
        <v>42097941</v>
      </c>
      <c r="CK41" s="3157"/>
      <c r="CL41" s="2441"/>
      <c r="CM41" s="1760" t="s">
        <v>543</v>
      </c>
      <c r="CN41" s="2938">
        <f>VLOOKUP($B$1,'[1]Bulk Tanks'!$C$3:$V$9967,8,0)</f>
        <v>6541</v>
      </c>
      <c r="CO41" s="2939">
        <f>VLOOKUP($B$1,'[1]Bulk Tanks'!$C$3:$V$9967,9,0)</f>
        <v>0</v>
      </c>
      <c r="CP41" s="2938">
        <f>VLOOKUP($B$1,'[1]Bulk Tanks'!$C$3:$V$9967,10,0)</f>
        <v>6280</v>
      </c>
      <c r="CQ41" s="2939">
        <f>VLOOKUP($B$1,'[1]Bulk Tanks'!$C$3:$V$9967,5,0)</f>
        <v>7955</v>
      </c>
      <c r="CR41" s="1757"/>
      <c r="CS41" s="1757"/>
      <c r="CT41" s="560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64">
        <f>CA44+CA45+CA46</f>
        <v>21.112000000000002</v>
      </c>
      <c r="BX42" s="3164"/>
      <c r="BY42" s="922" t="s">
        <v>53</v>
      </c>
      <c r="BZ42" s="922"/>
      <c r="CA42" s="3111">
        <f t="shared" si="79"/>
        <v>5.0369999999999999</v>
      </c>
      <c r="CB42" s="3111"/>
      <c r="CC42" s="499"/>
      <c r="CD42" s="1709" t="s">
        <v>56</v>
      </c>
      <c r="CE42" s="1709"/>
      <c r="CF42" s="1713" t="s">
        <v>54</v>
      </c>
      <c r="CG42" s="3106">
        <f>'17'!CJ42</f>
        <v>9458115</v>
      </c>
      <c r="CH42" s="3106"/>
      <c r="CI42" s="920" t="s">
        <v>55</v>
      </c>
      <c r="CJ42" s="3157">
        <f t="shared" si="77"/>
        <v>9463152</v>
      </c>
      <c r="CK42" s="3157"/>
      <c r="CL42" s="2441"/>
      <c r="CM42" s="1760" t="s">
        <v>544</v>
      </c>
      <c r="CN42" s="2942">
        <f>VLOOKUP($B$1,'[1]Bulk Tanks'!$C$3:$V$9967,11,0)</f>
        <v>15</v>
      </c>
      <c r="CO42" s="2943">
        <f>VLOOKUP($B$1,'[1]Bulk Tanks'!$C$3:$V$9967,6,0)</f>
        <v>7955</v>
      </c>
      <c r="CP42" s="2942">
        <f>VLOOKUP($B$1,'[1]Bulk Tanks'!$C$3:$V$9967,12,0)</f>
        <v>34.5</v>
      </c>
      <c r="CQ42" s="2943">
        <f>VLOOKUP($B$1,'[1]Bulk Tanks'!$C$3:$V$9967,6,0)</f>
        <v>7955</v>
      </c>
      <c r="CR42" s="1757"/>
      <c r="CS42" s="1757"/>
      <c r="CT42" s="560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11">
        <f t="shared" si="79"/>
        <v>6.4409999999999998</v>
      </c>
      <c r="CB43" s="3111"/>
      <c r="CC43" s="499"/>
      <c r="CD43" s="1709" t="s">
        <v>494</v>
      </c>
      <c r="CE43" s="1709"/>
      <c r="CF43" s="1713" t="s">
        <v>54</v>
      </c>
      <c r="CG43" s="3106">
        <f>'17'!CJ43</f>
        <v>32120520</v>
      </c>
      <c r="CH43" s="3106"/>
      <c r="CI43" s="920" t="s">
        <v>55</v>
      </c>
      <c r="CJ43" s="3157">
        <f t="shared" si="77"/>
        <v>32126961</v>
      </c>
      <c r="CK43" s="3157"/>
      <c r="CL43" s="2441"/>
      <c r="CM43" s="1760" t="s">
        <v>123</v>
      </c>
      <c r="CN43" s="2938">
        <f>VLOOKUP($B$1,'[1]Bulk Tanks'!$C$3:$V$9967,13,0)</f>
        <v>1382</v>
      </c>
      <c r="CO43" s="2944">
        <f>VLOOKUP($B$1,'[1]Bulk Tanks'!$C$3:$V$9967,6,0)</f>
        <v>7955</v>
      </c>
      <c r="CP43" s="2944">
        <f>VLOOKUP($B$1,'[1]Bulk Tanks'!$C$3:$V$9967,6,0)</f>
        <v>7955</v>
      </c>
      <c r="CQ43" s="2939">
        <f>VLOOKUP($B$1,'[1]Bulk Tanks'!$C$3:$V$9967,6,0)</f>
        <v>7955</v>
      </c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11">
        <f t="shared" si="79"/>
        <v>6.7370000000000001</v>
      </c>
      <c r="CB44" s="3111"/>
      <c r="CC44" s="499"/>
      <c r="CD44" s="1709" t="s">
        <v>57</v>
      </c>
      <c r="CE44" s="1709"/>
      <c r="CF44" s="1713" t="s">
        <v>54</v>
      </c>
      <c r="CG44" s="3106">
        <f>'17'!CJ44</f>
        <v>29450750</v>
      </c>
      <c r="CH44" s="3106"/>
      <c r="CI44" s="920" t="s">
        <v>55</v>
      </c>
      <c r="CJ44" s="3157">
        <f t="shared" si="77"/>
        <v>29457487</v>
      </c>
      <c r="CK44" s="3157"/>
      <c r="CL44" s="2441"/>
      <c r="CM44" s="1760" t="s">
        <v>90</v>
      </c>
      <c r="CN44" s="2938">
        <f>VLOOKUP($B$1,'[1]Bulk Tanks'!$C$3:$V$9967,14,0)</f>
        <v>5250</v>
      </c>
      <c r="CO44" s="2944">
        <f>VLOOKUP($B$1,'[1]Bulk Tanks'!$C$3:$V$9967,6,0)</f>
        <v>7955</v>
      </c>
      <c r="CP44" s="2944">
        <f>VLOOKUP($B$1,'[1]Bulk Tanks'!$C$3:$V$9967,6,0)</f>
        <v>7955</v>
      </c>
      <c r="CQ44" s="2939">
        <f>VLOOKUP($B$1,'[1]Bulk Tanks'!$C$3:$V$9967,6,0)</f>
        <v>7955</v>
      </c>
      <c r="CR44" s="1757"/>
      <c r="CS44" s="1757" t="s">
        <v>562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11">
        <f t="shared" si="79"/>
        <v>6.7549999999999999</v>
      </c>
      <c r="CB45" s="3111"/>
      <c r="CC45" s="499"/>
      <c r="CD45" s="1709" t="s">
        <v>58</v>
      </c>
      <c r="CE45" s="1709"/>
      <c r="CF45" s="1713" t="s">
        <v>54</v>
      </c>
      <c r="CG45" s="3106">
        <f>'17'!CJ45</f>
        <v>29388850</v>
      </c>
      <c r="CH45" s="3106"/>
      <c r="CI45" s="920" t="s">
        <v>55</v>
      </c>
      <c r="CJ45" s="3157">
        <f t="shared" si="77"/>
        <v>29395605</v>
      </c>
      <c r="CK45" s="3157"/>
      <c r="CL45" s="2441"/>
      <c r="CM45" s="1760" t="s">
        <v>545</v>
      </c>
      <c r="CN45" s="1644"/>
      <c r="CO45" s="1643"/>
      <c r="CP45" s="1640"/>
      <c r="CQ45" s="1640">
        <f>VLOOKUP($B$1,'[1]Bulk Tanks'!$C$3:$V$9967,15,0)</f>
        <v>11.37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11">
        <f t="shared" si="79"/>
        <v>7.62</v>
      </c>
      <c r="CB46" s="3111"/>
      <c r="CC46" s="499"/>
      <c r="CD46" s="1709" t="s">
        <v>59</v>
      </c>
      <c r="CE46" s="1709"/>
      <c r="CF46" s="1713" t="s">
        <v>54</v>
      </c>
      <c r="CG46" s="3106">
        <f>'17'!CJ46</f>
        <v>5762335</v>
      </c>
      <c r="CH46" s="3106"/>
      <c r="CI46" s="920" t="s">
        <v>55</v>
      </c>
      <c r="CJ46" s="3157">
        <f t="shared" si="77"/>
        <v>5769955</v>
      </c>
      <c r="CK46" s="3157"/>
      <c r="CL46" s="2431"/>
      <c r="CM46" s="1760" t="s">
        <v>272</v>
      </c>
      <c r="CN46" s="2938">
        <f>VLOOKUP($B$1,'[1]Bulk Tanks'!$C$3:$V$9967,16,0)</f>
        <v>2365</v>
      </c>
      <c r="CO46" s="2944">
        <f>VLOOKUP($B$1,'[1]Bulk Tanks'!$C$3:$V$9967,6,0)</f>
        <v>7955</v>
      </c>
      <c r="CP46" s="2944">
        <f>VLOOKUP($B$1,'[1]Bulk Tanks'!$C$3:$V$9967,6,0)</f>
        <v>7955</v>
      </c>
      <c r="CQ46" s="2939">
        <f>VLOOKUP($B$1,'[1]Bulk Tanks'!$C$3:$V$9967,6,0)</f>
        <v>7955</v>
      </c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11">
        <f t="shared" si="79"/>
        <v>1.1870000000000001</v>
      </c>
      <c r="CB47" s="3111"/>
      <c r="CC47" s="499"/>
      <c r="CD47" s="1709" t="s">
        <v>62</v>
      </c>
      <c r="CE47" s="1709"/>
      <c r="CF47" s="1713" t="s">
        <v>54</v>
      </c>
      <c r="CG47" s="3106">
        <f>'17'!CJ47</f>
        <v>1622473</v>
      </c>
      <c r="CH47" s="3106"/>
      <c r="CI47" s="920" t="s">
        <v>55</v>
      </c>
      <c r="CJ47" s="3157">
        <f t="shared" si="77"/>
        <v>1623660</v>
      </c>
      <c r="CK47" s="3157"/>
      <c r="CL47" s="2430"/>
      <c r="CM47" s="1760" t="s">
        <v>269</v>
      </c>
      <c r="CN47" s="2938">
        <f>VLOOKUP($B$1,'[1]Bulk Tanks'!$C$3:$V$9967,17,0)</f>
        <v>17</v>
      </c>
      <c r="CO47" s="2939">
        <f>VLOOKUP($B$1,'[1]Bulk Tanks'!$C$3:$V$9967,6,0)</f>
        <v>7955</v>
      </c>
      <c r="CP47" s="2938"/>
      <c r="CQ47" s="2939">
        <f>VLOOKUP($B$1,'[1]Bulk Tanks'!$C$3:$V$9967,6,0)</f>
        <v>7955</v>
      </c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11">
        <f>(CJ48-CG48)</f>
        <v>0.5817799999986164</v>
      </c>
      <c r="CB48" s="3111"/>
      <c r="CC48" s="499"/>
      <c r="CD48" s="1709" t="s">
        <v>495</v>
      </c>
      <c r="CE48" s="1709"/>
      <c r="CF48" s="1713" t="s">
        <v>54</v>
      </c>
      <c r="CG48" s="3106">
        <f>'17'!CJ48</f>
        <v>8915.7490400000006</v>
      </c>
      <c r="CH48" s="3106"/>
      <c r="CI48" s="920" t="s">
        <v>55</v>
      </c>
      <c r="CJ48" s="3174">
        <f t="shared" si="77"/>
        <v>8916.3308199999992</v>
      </c>
      <c r="CK48" s="3174"/>
      <c r="CL48" s="2430"/>
      <c r="CM48" s="1760" t="s">
        <v>263</v>
      </c>
      <c r="CN48" s="2947">
        <f>VLOOKUP($B$1,'[1]Bulk Tanks'!$C$3:$V$9967,18,0)</f>
        <v>6.09</v>
      </c>
      <c r="CO48" s="2948">
        <f>VLOOKUP($B$1,'[1]Bulk Tanks'!$C$3:$V$9967,6,0)</f>
        <v>7955</v>
      </c>
      <c r="CP48" s="3184"/>
      <c r="CQ48" s="3185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60">
        <f>CQ68</f>
        <v>0</v>
      </c>
      <c r="CK49" s="3160"/>
      <c r="CM49" s="1760" t="s">
        <v>444</v>
      </c>
      <c r="CN49" s="3051">
        <f>VLOOKUP($B$1,'[1]Bulk Tanks'!$C$3:$V$9967,19,0)</f>
        <v>0</v>
      </c>
      <c r="CO49" s="3053"/>
      <c r="CP49" s="1691" t="s">
        <v>568</v>
      </c>
      <c r="CQ49" s="1692">
        <f>VLOOKUP($B$1,'[1]Bulk Tanks'!$C$3:$X$9967,21,0)</f>
        <v>1650</v>
      </c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62" t="s">
        <v>565</v>
      </c>
      <c r="CF50" s="3162"/>
      <c r="CG50" s="3162"/>
      <c r="CH50" s="3162"/>
      <c r="CI50" s="3162"/>
      <c r="CJ50" s="3161"/>
      <c r="CK50" s="3161"/>
      <c r="CM50" s="1760" t="s">
        <v>546</v>
      </c>
      <c r="CN50" s="3051">
        <f>VLOOKUP($B$1,'[1]Bulk Tanks'!$C$3:$V$9967,20,0)</f>
        <v>789</v>
      </c>
      <c r="CO50" s="3053"/>
      <c r="CP50" s="1691" t="s">
        <v>1233</v>
      </c>
      <c r="CQ50" s="1692">
        <f>VLOOKUP($B$1,'[1]Bulk Tanks'!$C$3:$X$9967,22,0)</f>
        <v>3</v>
      </c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081" t="s">
        <v>548</v>
      </c>
      <c r="CN52" s="3082"/>
      <c r="CO52" s="3082"/>
      <c r="CP52" s="3083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542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272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42097941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9463152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32126961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29457487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29395605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5769955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1623660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8916.3308199999992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6">
      <pane xSplit="1" ySplit="7" topLeftCell="AQ8" activePane="bottomRight" state="frozen"/>
      <selection pane="bottomRight" activeCell="AW16" sqref="AW1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54">
      <pane xSplit="1" ySplit="6.5882352941176467" topLeftCell="AN11" activePane="bottomRight" state="frozen"/>
      <selection pane="bottomRight" activeCell="DN18" sqref="DN18:DO1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CH25" activePane="bottomRight" state="frozen"/>
      <selection pane="bottomRight" activeCell="CO28" sqref="CO2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06">
    <mergeCell ref="A4:F4"/>
    <mergeCell ref="BD4:BF4"/>
    <mergeCell ref="AB5:AH5"/>
    <mergeCell ref="AB6:AH6"/>
    <mergeCell ref="AI5:AO5"/>
    <mergeCell ref="AI6:AO6"/>
    <mergeCell ref="CC4:CE4"/>
    <mergeCell ref="CN5:CW5"/>
    <mergeCell ref="AU5:AW5"/>
    <mergeCell ref="AU6:AW6"/>
    <mergeCell ref="AY5:BA5"/>
    <mergeCell ref="AY6:BA6"/>
    <mergeCell ref="CN40:CO40"/>
    <mergeCell ref="CM39:CQ39"/>
    <mergeCell ref="CI6:CJ6"/>
    <mergeCell ref="CK34:CL37"/>
    <mergeCell ref="BV30:BW33"/>
    <mergeCell ref="BX2:BY2"/>
    <mergeCell ref="BZ2:CA2"/>
    <mergeCell ref="DL2:DM2"/>
    <mergeCell ref="DN2:DO2"/>
    <mergeCell ref="DL5:DQ5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G6:DH6"/>
    <mergeCell ref="T5:Z5"/>
    <mergeCell ref="T6:Z6"/>
    <mergeCell ref="DC6:DD6"/>
    <mergeCell ref="CN6:CO6"/>
    <mergeCell ref="CP6:CQ6"/>
    <mergeCell ref="DI5:DK5"/>
    <mergeCell ref="CX5:DF5"/>
    <mergeCell ref="DE6:DF6"/>
    <mergeCell ref="DA6:DB6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N49:CO49"/>
    <mergeCell ref="CN50:CO50"/>
    <mergeCell ref="CM52:CP52"/>
    <mergeCell ref="CJ49:CK50"/>
    <mergeCell ref="CJ48:CK48"/>
    <mergeCell ref="CJ44:CK44"/>
    <mergeCell ref="CJ45:CK45"/>
    <mergeCell ref="CJ41:CK41"/>
    <mergeCell ref="CJ42:CK42"/>
    <mergeCell ref="CJ43:CK43"/>
    <mergeCell ref="CP48:CQ48"/>
    <mergeCell ref="CE50:CI50"/>
    <mergeCell ref="CJ46:CK46"/>
    <mergeCell ref="CJ47:CK47"/>
    <mergeCell ref="BW40:BX40"/>
    <mergeCell ref="BW41:BX41"/>
    <mergeCell ref="BW42:BX42"/>
    <mergeCell ref="CG48:CH48"/>
    <mergeCell ref="CA45:CB45"/>
    <mergeCell ref="CG45:CH45"/>
    <mergeCell ref="CA41:CB41"/>
    <mergeCell ref="CG41:CH41"/>
    <mergeCell ref="CA42:CB42"/>
    <mergeCell ref="CG42:CH42"/>
    <mergeCell ref="CA43:CB43"/>
    <mergeCell ref="CG43:CH43"/>
    <mergeCell ref="CA44:CB44"/>
    <mergeCell ref="CG44:CH44"/>
    <mergeCell ref="CA40:CB40"/>
    <mergeCell ref="CG40:CH40"/>
    <mergeCell ref="CJ40:CK40"/>
  </mergeCells>
  <conditionalFormatting sqref="AX1:AX2 AV1:AV2 DN2:DQ3">
    <cfRule type="cellIs" dxfId="1197" priority="215" stopIfTrue="1" operator="lessThanOrEqual">
      <formula>0</formula>
    </cfRule>
  </conditionalFormatting>
  <conditionalFormatting sqref="CN48:CQ48">
    <cfRule type="cellIs" dxfId="1196" priority="203" operator="between">
      <formula>1</formula>
      <formula>6500</formula>
    </cfRule>
  </conditionalFormatting>
  <conditionalFormatting sqref="CN41:CQ41">
    <cfRule type="cellIs" dxfId="1195" priority="194" operator="between">
      <formula>1</formula>
      <formula>2500</formula>
    </cfRule>
  </conditionalFormatting>
  <conditionalFormatting sqref="CN42:CO42">
    <cfRule type="cellIs" dxfId="1194" priority="193" operator="between">
      <formula>1</formula>
      <formula>6</formula>
    </cfRule>
  </conditionalFormatting>
  <conditionalFormatting sqref="CP42:CQ42">
    <cfRule type="cellIs" dxfId="1193" priority="192" operator="between">
      <formula>1</formula>
      <formula>9</formula>
    </cfRule>
  </conditionalFormatting>
  <conditionalFormatting sqref="CN43:CQ43">
    <cfRule type="cellIs" dxfId="1192" priority="191" operator="between">
      <formula>1</formula>
      <formula>2500</formula>
    </cfRule>
  </conditionalFormatting>
  <conditionalFormatting sqref="CQ45">
    <cfRule type="cellIs" dxfId="1191" priority="190" operator="between">
      <formula>1</formula>
      <formula>9</formula>
    </cfRule>
  </conditionalFormatting>
  <conditionalFormatting sqref="CN46:CQ46">
    <cfRule type="cellIs" dxfId="1190" priority="189" operator="between">
      <formula>1</formula>
      <formula>1000</formula>
    </cfRule>
  </conditionalFormatting>
  <conditionalFormatting sqref="CN47:CO47">
    <cfRule type="cellIs" dxfId="1189" priority="188" operator="between">
      <formula>1</formula>
      <formula>4</formula>
    </cfRule>
  </conditionalFormatting>
  <conditionalFormatting sqref="CN40:CQ40">
    <cfRule type="cellIs" dxfId="1188" priority="195" operator="between">
      <formula>1</formula>
      <formula>6500</formula>
    </cfRule>
  </conditionalFormatting>
  <conditionalFormatting sqref="BX2:CA3">
    <cfRule type="cellIs" dxfId="1187" priority="187" stopIfTrue="1" operator="lessThanOrEqual">
      <formula>0</formula>
    </cfRule>
  </conditionalFormatting>
  <conditionalFormatting sqref="GL8:GL31">
    <cfRule type="cellIs" dxfId="1186" priority="186" operator="lessThan">
      <formula>1</formula>
    </cfRule>
  </conditionalFormatting>
  <conditionalFormatting sqref="GX8:GX31">
    <cfRule type="cellIs" dxfId="1185" priority="185" operator="lessThan">
      <formula>1</formula>
    </cfRule>
  </conditionalFormatting>
  <conditionalFormatting sqref="HJ8:HJ31">
    <cfRule type="cellIs" dxfId="1184" priority="184" operator="lessThan">
      <formula>1</formula>
    </cfRule>
  </conditionalFormatting>
  <conditionalFormatting sqref="W8">
    <cfRule type="cellIs" dxfId="1183" priority="144" operator="between">
      <formula>$Z$8-0.1</formula>
      <formula>0.001</formula>
    </cfRule>
  </conditionalFormatting>
  <conditionalFormatting sqref="W9">
    <cfRule type="cellIs" dxfId="1182" priority="143" operator="between">
      <formula>$Z$9-0.1</formula>
      <formula>0.0001</formula>
    </cfRule>
  </conditionalFormatting>
  <conditionalFormatting sqref="W10">
    <cfRule type="cellIs" dxfId="1181" priority="142" operator="between">
      <formula>$Z$10-0.1</formula>
      <formula>0.01</formula>
    </cfRule>
  </conditionalFormatting>
  <conditionalFormatting sqref="W11">
    <cfRule type="cellIs" dxfId="1180" priority="141" operator="between">
      <formula>$Z$11-0.1</formula>
      <formula>0.0101</formula>
    </cfRule>
  </conditionalFormatting>
  <conditionalFormatting sqref="W12">
    <cfRule type="cellIs" dxfId="1179" priority="140" operator="between">
      <formula>$Z$12-0.1</formula>
      <formula>0.001</formula>
    </cfRule>
  </conditionalFormatting>
  <conditionalFormatting sqref="W13">
    <cfRule type="cellIs" dxfId="1178" priority="139" operator="between">
      <formula>$Z$13-0.1</formula>
      <formula>0.001</formula>
    </cfRule>
  </conditionalFormatting>
  <conditionalFormatting sqref="W14">
    <cfRule type="cellIs" dxfId="1177" priority="138" operator="between">
      <formula>$Z$14-0.1</formula>
      <formula>0.001</formula>
    </cfRule>
  </conditionalFormatting>
  <conditionalFormatting sqref="W15">
    <cfRule type="cellIs" dxfId="1176" priority="137" operator="between">
      <formula>$Z$15-0.1</formula>
      <formula>0.001</formula>
    </cfRule>
  </conditionalFormatting>
  <conditionalFormatting sqref="W16">
    <cfRule type="cellIs" dxfId="1175" priority="136" operator="between">
      <formula>$Z$16-0.1</formula>
      <formula>0.001</formula>
    </cfRule>
  </conditionalFormatting>
  <conditionalFormatting sqref="W17">
    <cfRule type="cellIs" dxfId="1174" priority="135" operator="between">
      <formula>$Z$17-0.1</formula>
      <formula>0.001</formula>
    </cfRule>
  </conditionalFormatting>
  <conditionalFormatting sqref="W18">
    <cfRule type="cellIs" dxfId="1173" priority="134" operator="between">
      <formula>$Z$18-0.1</formula>
      <formula>0.001</formula>
    </cfRule>
  </conditionalFormatting>
  <conditionalFormatting sqref="W19">
    <cfRule type="cellIs" dxfId="1172" priority="133" operator="between">
      <formula>$Z$19-0.1</formula>
      <formula>0.001</formula>
    </cfRule>
  </conditionalFormatting>
  <conditionalFormatting sqref="W20">
    <cfRule type="cellIs" dxfId="1171" priority="132" operator="between">
      <formula>$Z$20-0.1</formula>
      <formula>0.001</formula>
    </cfRule>
  </conditionalFormatting>
  <conditionalFormatting sqref="W21">
    <cfRule type="cellIs" dxfId="1170" priority="131" operator="between">
      <formula>$Z$21-0.1</formula>
      <formula>0.0001</formula>
    </cfRule>
  </conditionalFormatting>
  <conditionalFormatting sqref="W22">
    <cfRule type="cellIs" dxfId="1169" priority="130" operator="between">
      <formula>$Z$22-0.1</formula>
      <formula>0.0001</formula>
    </cfRule>
  </conditionalFormatting>
  <conditionalFormatting sqref="W23">
    <cfRule type="cellIs" dxfId="1168" priority="129" operator="between">
      <formula>$Z$23-0.1</formula>
      <formula>0.0001</formula>
    </cfRule>
  </conditionalFormatting>
  <conditionalFormatting sqref="W24">
    <cfRule type="cellIs" dxfId="1167" priority="128" operator="between">
      <formula>$Z$24-0.1</formula>
      <formula>0.0001</formula>
    </cfRule>
  </conditionalFormatting>
  <conditionalFormatting sqref="W25">
    <cfRule type="cellIs" dxfId="1166" priority="127" operator="between">
      <formula>$Z$25-0.1</formula>
      <formula>0.0001</formula>
    </cfRule>
  </conditionalFormatting>
  <conditionalFormatting sqref="W26">
    <cfRule type="cellIs" dxfId="1165" priority="126" operator="between">
      <formula>$Z$26-0.1</formula>
      <formula>0.0001</formula>
    </cfRule>
  </conditionalFormatting>
  <conditionalFormatting sqref="W27">
    <cfRule type="cellIs" dxfId="1164" priority="125" operator="between">
      <formula>$Z$27-0.1</formula>
      <formula>0.0001</formula>
    </cfRule>
  </conditionalFormatting>
  <conditionalFormatting sqref="W28">
    <cfRule type="cellIs" dxfId="1163" priority="124" operator="between">
      <formula>$Z$28-0.1</formula>
      <formula>0.0001</formula>
    </cfRule>
  </conditionalFormatting>
  <conditionalFormatting sqref="W29">
    <cfRule type="cellIs" dxfId="1162" priority="123" operator="between">
      <formula>$Z$29-0.1</formula>
      <formula>0.0001</formula>
    </cfRule>
  </conditionalFormatting>
  <conditionalFormatting sqref="W30">
    <cfRule type="cellIs" dxfId="1161" priority="122" operator="between">
      <formula>$Z$30-0.1</formula>
      <formula>0.0001</formula>
    </cfRule>
  </conditionalFormatting>
  <conditionalFormatting sqref="W31">
    <cfRule type="cellIs" dxfId="1160" priority="121" operator="between">
      <formula>$Z$31-0.1</formula>
      <formula>0.0001</formula>
    </cfRule>
  </conditionalFormatting>
  <conditionalFormatting sqref="AL31">
    <cfRule type="cellIs" dxfId="1159" priority="49" operator="between">
      <formula>$AO$31-0.1</formula>
      <formula>0.0001</formula>
    </cfRule>
  </conditionalFormatting>
  <conditionalFormatting sqref="AL8">
    <cfRule type="cellIs" dxfId="1158" priority="72" operator="between">
      <formula>$AO$8-0.1</formula>
      <formula>0.0001</formula>
    </cfRule>
  </conditionalFormatting>
  <conditionalFormatting sqref="AL9">
    <cfRule type="cellIs" dxfId="1157" priority="71" operator="between">
      <formula>$AO$9-0.1</formula>
      <formula>0.0001</formula>
    </cfRule>
  </conditionalFormatting>
  <conditionalFormatting sqref="AL10">
    <cfRule type="cellIs" dxfId="1156" priority="70" operator="between">
      <formula>$AO$10-0.1</formula>
      <formula>0.0001</formula>
    </cfRule>
  </conditionalFormatting>
  <conditionalFormatting sqref="AL11">
    <cfRule type="cellIs" dxfId="1155" priority="69" operator="between">
      <formula>$AO$11-0.1</formula>
      <formula>0.0001</formula>
    </cfRule>
  </conditionalFormatting>
  <conditionalFormatting sqref="AL12">
    <cfRule type="cellIs" dxfId="1154" priority="68" operator="between">
      <formula>$AO$12-0.1</formula>
      <formula>0.0001</formula>
    </cfRule>
  </conditionalFormatting>
  <conditionalFormatting sqref="AL13">
    <cfRule type="cellIs" dxfId="1153" priority="67" operator="between">
      <formula>$AO$13-0.1</formula>
      <formula>0.0001</formula>
    </cfRule>
  </conditionalFormatting>
  <conditionalFormatting sqref="AL14">
    <cfRule type="cellIs" dxfId="1152" priority="66" operator="between">
      <formula>$AO$14-0.1</formula>
      <formula>0.0001</formula>
    </cfRule>
  </conditionalFormatting>
  <conditionalFormatting sqref="AL15">
    <cfRule type="cellIs" dxfId="1151" priority="65" operator="between">
      <formula>$AO$15-0.1</formula>
      <formula>0.0001</formula>
    </cfRule>
  </conditionalFormatting>
  <conditionalFormatting sqref="AL16">
    <cfRule type="cellIs" dxfId="1150" priority="64" operator="between">
      <formula>$AO$16-0.1</formula>
      <formula>0.0001</formula>
    </cfRule>
  </conditionalFormatting>
  <conditionalFormatting sqref="AL17">
    <cfRule type="cellIs" dxfId="1149" priority="63" operator="between">
      <formula>$AO$17-0.1</formula>
      <formula>0.00001</formula>
    </cfRule>
  </conditionalFormatting>
  <conditionalFormatting sqref="AL18">
    <cfRule type="cellIs" dxfId="1148" priority="62" operator="between">
      <formula>$AO$18-0.1</formula>
      <formula>0.0001</formula>
    </cfRule>
  </conditionalFormatting>
  <conditionalFormatting sqref="AL19">
    <cfRule type="cellIs" dxfId="1147" priority="61" operator="between">
      <formula>$AO$19-0.1</formula>
      <formula>0.0001</formula>
    </cfRule>
  </conditionalFormatting>
  <conditionalFormatting sqref="AL20">
    <cfRule type="cellIs" dxfId="1146" priority="60" operator="between">
      <formula>$AO$20-0.1</formula>
      <formula>0.0001</formula>
    </cfRule>
  </conditionalFormatting>
  <conditionalFormatting sqref="AL21">
    <cfRule type="cellIs" dxfId="1145" priority="59" operator="between">
      <formula>$AO$21-0.1</formula>
      <formula>0.0001</formula>
    </cfRule>
  </conditionalFormatting>
  <conditionalFormatting sqref="AL22">
    <cfRule type="cellIs" dxfId="1144" priority="58" operator="between">
      <formula>$AO$22-0.1</formula>
      <formula>0.0001</formula>
    </cfRule>
  </conditionalFormatting>
  <conditionalFormatting sqref="AL23">
    <cfRule type="cellIs" dxfId="1143" priority="57" operator="between">
      <formula>$AO$23-0.1</formula>
      <formula>0.0001</formula>
    </cfRule>
  </conditionalFormatting>
  <conditionalFormatting sqref="AL24">
    <cfRule type="cellIs" dxfId="1142" priority="56" operator="between">
      <formula>$AO$24-0.1</formula>
      <formula>0.0001</formula>
    </cfRule>
  </conditionalFormatting>
  <conditionalFormatting sqref="AL25">
    <cfRule type="cellIs" dxfId="1141" priority="55" operator="between">
      <formula>$AO$25-0.1</formula>
      <formula>0.0001</formula>
    </cfRule>
  </conditionalFormatting>
  <conditionalFormatting sqref="AL26">
    <cfRule type="cellIs" dxfId="1140" priority="54" operator="between">
      <formula>$AO$26-0.1</formula>
      <formula>0.0001</formula>
    </cfRule>
  </conditionalFormatting>
  <conditionalFormatting sqref="AL27">
    <cfRule type="cellIs" dxfId="1139" priority="53" operator="between">
      <formula>$AO$27-0.1</formula>
      <formula>0.0001</formula>
    </cfRule>
  </conditionalFormatting>
  <conditionalFormatting sqref="AL28">
    <cfRule type="cellIs" dxfId="1138" priority="52" operator="between">
      <formula>$AO$28-0.1</formula>
      <formula>0.0001</formula>
    </cfRule>
  </conditionalFormatting>
  <conditionalFormatting sqref="AL29">
    <cfRule type="cellIs" dxfId="1137" priority="51" operator="between">
      <formula>$AO$29-0.1</formula>
      <formula>0.0001</formula>
    </cfRule>
  </conditionalFormatting>
  <conditionalFormatting sqref="AL30">
    <cfRule type="cellIs" dxfId="1136" priority="50" operator="between">
      <formula>$AO$30-0.1</formula>
      <formula>0.0001</formula>
    </cfRule>
  </conditionalFormatting>
  <conditionalFormatting sqref="AE8">
    <cfRule type="cellIs" dxfId="1135" priority="24" operator="between">
      <formula>$AH$8-0.1</formula>
      <formula>0.0001</formula>
    </cfRule>
  </conditionalFormatting>
  <conditionalFormatting sqref="AE9">
    <cfRule type="cellIs" dxfId="1134" priority="23" operator="between">
      <formula>$AH$9-0.1</formula>
      <formula>0.0001</formula>
    </cfRule>
  </conditionalFormatting>
  <conditionalFormatting sqref="AE10">
    <cfRule type="cellIs" dxfId="1133" priority="22" operator="between">
      <formula>$AH$10-0.1</formula>
      <formula>0.0001</formula>
    </cfRule>
  </conditionalFormatting>
  <conditionalFormatting sqref="AE11">
    <cfRule type="cellIs" dxfId="1132" priority="21" operator="between">
      <formula>$AH$11-0.1</formula>
      <formula>0.0001</formula>
    </cfRule>
  </conditionalFormatting>
  <conditionalFormatting sqref="AE12">
    <cfRule type="cellIs" dxfId="1131" priority="20" operator="between">
      <formula>$AH$12-0.1</formula>
      <formula>0.0001</formula>
    </cfRule>
  </conditionalFormatting>
  <conditionalFormatting sqref="AE13">
    <cfRule type="cellIs" dxfId="1130" priority="19" operator="between">
      <formula>$AH$13-0.1</formula>
      <formula>0.0001</formula>
    </cfRule>
  </conditionalFormatting>
  <conditionalFormatting sqref="AE14">
    <cfRule type="cellIs" dxfId="1129" priority="18" operator="between">
      <formula>$AH$14-0.1</formula>
      <formula>0.0001</formula>
    </cfRule>
  </conditionalFormatting>
  <conditionalFormatting sqref="AE15">
    <cfRule type="cellIs" dxfId="1128" priority="17" operator="between">
      <formula>$AH$15-0.1</formula>
      <formula>0.0001</formula>
    </cfRule>
  </conditionalFormatting>
  <conditionalFormatting sqref="AE16">
    <cfRule type="cellIs" dxfId="1127" priority="16" operator="between">
      <formula>$AH$16-0.1</formula>
      <formula>0.0001</formula>
    </cfRule>
  </conditionalFormatting>
  <conditionalFormatting sqref="AE18">
    <cfRule type="cellIs" dxfId="1126" priority="15" operator="between">
      <formula>$AH$18-0.1</formula>
      <formula>0.0001</formula>
    </cfRule>
  </conditionalFormatting>
  <conditionalFormatting sqref="AE19">
    <cfRule type="cellIs" dxfId="1125" priority="14" operator="between">
      <formula>$AH$19-0.1</formula>
      <formula>0.0001</formula>
    </cfRule>
  </conditionalFormatting>
  <conditionalFormatting sqref="AE20">
    <cfRule type="cellIs" dxfId="1124" priority="13" operator="between">
      <formula>$AH$20-0.1</formula>
      <formula>0.0001</formula>
    </cfRule>
  </conditionalFormatting>
  <conditionalFormatting sqref="AE21">
    <cfRule type="cellIs" dxfId="1123" priority="12" operator="between">
      <formula>$AH$21-0.1</formula>
      <formula>0.0001</formula>
    </cfRule>
  </conditionalFormatting>
  <conditionalFormatting sqref="AE22">
    <cfRule type="cellIs" dxfId="1122" priority="11" operator="between">
      <formula>$AH$22-0.1</formula>
      <formula>0.0001</formula>
    </cfRule>
  </conditionalFormatting>
  <conditionalFormatting sqref="AE23">
    <cfRule type="cellIs" dxfId="1121" priority="10" operator="between">
      <formula>$AH$23-0.1</formula>
      <formula>0.0001</formula>
    </cfRule>
  </conditionalFormatting>
  <conditionalFormatting sqref="AE24">
    <cfRule type="cellIs" dxfId="1120" priority="9" operator="between">
      <formula>$AH$24-0.1</formula>
      <formula>0.0001</formula>
    </cfRule>
  </conditionalFormatting>
  <conditionalFormatting sqref="AE25">
    <cfRule type="cellIs" dxfId="1119" priority="8" operator="between">
      <formula>$AH$25-0.1</formula>
      <formula>0.0001</formula>
    </cfRule>
  </conditionalFormatting>
  <conditionalFormatting sqref="AE26">
    <cfRule type="cellIs" dxfId="1118" priority="7" operator="between">
      <formula>$AH$26-0.1</formula>
      <formula>0.0001</formula>
    </cfRule>
  </conditionalFormatting>
  <conditionalFormatting sqref="AE27">
    <cfRule type="cellIs" dxfId="1117" priority="6" operator="between">
      <formula>$AH$27-0.1</formula>
      <formula>0.0001</formula>
    </cfRule>
  </conditionalFormatting>
  <conditionalFormatting sqref="AE28">
    <cfRule type="cellIs" dxfId="1116" priority="5" operator="between">
      <formula>$AH$28-0.1</formula>
      <formula>0.0001</formula>
    </cfRule>
  </conditionalFormatting>
  <conditionalFormatting sqref="AE29">
    <cfRule type="cellIs" dxfId="1115" priority="4" operator="between">
      <formula>$AH$29-0.1</formula>
      <formula>0.0001</formula>
    </cfRule>
  </conditionalFormatting>
  <conditionalFormatting sqref="AE30">
    <cfRule type="cellIs" dxfId="1114" priority="3" operator="between">
      <formula>$AH$30-0.1</formula>
      <formula>0.0001</formula>
    </cfRule>
  </conditionalFormatting>
  <conditionalFormatting sqref="AE31">
    <cfRule type="cellIs" dxfId="1113" priority="2" operator="between">
      <formula>$AH$31-0.1</formula>
      <formula>0.0001</formula>
    </cfRule>
  </conditionalFormatting>
  <conditionalFormatting sqref="AE17">
    <cfRule type="cellIs" dxfId="1112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9">
    <tabColor theme="8" tint="0.59999389629810485"/>
  </sheetPr>
  <dimension ref="A1:HO349"/>
  <sheetViews>
    <sheetView zoomScale="41" zoomScaleNormal="41" zoomScaleSheetLayoutView="59" workbookViewId="0">
      <pane xSplit="1" ySplit="7" topLeftCell="CR8" activePane="bottomRight" state="frozen"/>
      <selection activeCell="CV31" sqref="CV31"/>
      <selection pane="topRight" activeCell="CV31" sqref="CV31"/>
      <selection pane="bottomLeft" activeCell="CV31" sqref="CV31"/>
      <selection pane="bottomRight" activeCell="CX22" sqref="CX22"/>
    </sheetView>
  </sheetViews>
  <sheetFormatPr defaultColWidth="9.140625" defaultRowHeight="12.75" x14ac:dyDescent="0.2"/>
  <cols>
    <col min="1" max="1" width="11.7109375" style="444" customWidth="1"/>
    <col min="2" max="2" width="11.42578125" style="441" customWidth="1"/>
    <col min="3" max="3" width="10" style="441" customWidth="1"/>
    <col min="4" max="4" width="8.5703125" style="441" customWidth="1"/>
    <col min="5" max="5" width="9.57031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855468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57031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10.710937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" style="444" customWidth="1"/>
    <col min="31" max="31" width="8.140625" style="452" customWidth="1"/>
    <col min="32" max="32" width="8.140625" style="441" customWidth="1"/>
    <col min="33" max="33" width="8.140625" style="444" customWidth="1"/>
    <col min="34" max="34" width="8.140625" style="452" customWidth="1"/>
    <col min="35" max="35" width="10" style="452" customWidth="1"/>
    <col min="36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42578125" style="444" bestFit="1" customWidth="1"/>
    <col min="190" max="190" width="11.1406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42578125" style="444" bestFit="1" customWidth="1"/>
    <col min="202" max="202" width="11.1406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42578125" style="444" bestFit="1" customWidth="1"/>
    <col min="214" max="214" width="11.1406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0">
        <f>'18'!B1:L1+1</f>
        <v>43300</v>
      </c>
      <c r="C1" s="3170"/>
      <c r="D1" s="3170"/>
      <c r="E1" s="3170"/>
      <c r="F1" s="3170"/>
      <c r="G1" s="3170"/>
      <c r="H1" s="3170"/>
      <c r="I1" s="3170"/>
      <c r="J1" s="3170"/>
      <c r="K1" s="3170"/>
      <c r="L1" s="3170"/>
      <c r="N1" s="3130" t="s">
        <v>1</v>
      </c>
      <c r="O1" s="3130"/>
      <c r="P1" s="3130"/>
      <c r="Q1" s="3130"/>
      <c r="R1" s="3130"/>
      <c r="S1" s="3130"/>
      <c r="T1" s="3130"/>
      <c r="U1" s="3130"/>
      <c r="V1" s="3130"/>
      <c r="W1" s="3130"/>
      <c r="X1" s="3130"/>
      <c r="Y1" s="3130"/>
      <c r="Z1" s="3130"/>
      <c r="AA1" s="3130"/>
      <c r="AB1" s="3130"/>
      <c r="AC1" s="3130"/>
      <c r="AD1" s="3130"/>
      <c r="AE1" s="3130"/>
      <c r="AF1" s="3130"/>
      <c r="AG1" s="3130"/>
      <c r="AH1" s="3130"/>
      <c r="AI1" s="3130"/>
      <c r="AJ1" s="3130"/>
      <c r="AK1" s="3130"/>
      <c r="AL1" s="3130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31">
        <v>17</v>
      </c>
      <c r="AW1" s="3131"/>
      <c r="AX1" s="3131">
        <v>21</v>
      </c>
      <c r="AY1" s="3131"/>
      <c r="AZ1" s="849"/>
      <c r="BA1" s="849"/>
      <c r="BB1" s="444"/>
      <c r="BC1" s="444"/>
      <c r="BD1" s="3148" t="s">
        <v>1</v>
      </c>
      <c r="BE1" s="3148"/>
      <c r="BF1" s="3148"/>
      <c r="BG1" s="3148"/>
      <c r="BH1" s="3148"/>
      <c r="BI1" s="3148"/>
      <c r="BJ1" s="3148"/>
      <c r="BK1" s="3148"/>
      <c r="BL1" s="3148"/>
      <c r="BM1" s="3148"/>
      <c r="BN1" s="3148"/>
      <c r="BO1" s="3148"/>
      <c r="BP1" s="3148"/>
      <c r="BQ1" s="3148"/>
      <c r="BR1" s="3148"/>
      <c r="BS1" s="3148"/>
      <c r="BT1" s="3148"/>
      <c r="BU1" s="3148"/>
      <c r="BY1" s="445"/>
      <c r="BZ1" s="445"/>
      <c r="CA1" s="446"/>
      <c r="CB1" s="447"/>
      <c r="CC1" s="441"/>
      <c r="CE1" s="439"/>
      <c r="CF1" s="3148" t="s">
        <v>1</v>
      </c>
      <c r="CG1" s="3148"/>
      <c r="CH1" s="3148"/>
      <c r="CI1" s="3148"/>
      <c r="CJ1" s="3148"/>
      <c r="CK1" s="3148"/>
      <c r="CL1" s="3148"/>
      <c r="CM1" s="3148"/>
      <c r="CN1" s="3148"/>
      <c r="CO1" s="3148"/>
      <c r="CP1" s="3148"/>
      <c r="CQ1" s="3148"/>
      <c r="CR1" s="3148"/>
      <c r="CS1" s="3148"/>
      <c r="CT1" s="3148"/>
      <c r="CU1" s="3148"/>
      <c r="CV1" s="3148"/>
      <c r="CW1" s="1706"/>
      <c r="CX1" s="1706"/>
      <c r="CY1" s="1706"/>
      <c r="DL1" s="914"/>
      <c r="DM1" s="915"/>
      <c r="DN1" s="3151"/>
      <c r="DO1" s="3151"/>
      <c r="DP1" s="3152"/>
      <c r="DQ1" s="3153"/>
    </row>
    <row r="2" spans="1:222" ht="15" customHeight="1" thickBot="1" x14ac:dyDescent="0.3">
      <c r="A2" s="3147" t="s">
        <v>4</v>
      </c>
      <c r="B2" s="3147"/>
      <c r="C2" s="3147"/>
      <c r="D2" s="3147"/>
      <c r="E2" s="3147"/>
      <c r="F2" s="3147"/>
      <c r="G2" s="1726">
        <v>24</v>
      </c>
      <c r="H2" s="902"/>
      <c r="I2" s="901"/>
      <c r="J2" s="901"/>
      <c r="K2" s="896"/>
      <c r="L2" s="902"/>
      <c r="M2" s="448"/>
      <c r="N2" s="3130"/>
      <c r="O2" s="3130"/>
      <c r="P2" s="3130"/>
      <c r="Q2" s="3130"/>
      <c r="R2" s="3130"/>
      <c r="S2" s="3130"/>
      <c r="T2" s="3130"/>
      <c r="U2" s="3130"/>
      <c r="V2" s="3130"/>
      <c r="W2" s="3130"/>
      <c r="X2" s="3130"/>
      <c r="Y2" s="3130"/>
      <c r="Z2" s="3130"/>
      <c r="AA2" s="3130"/>
      <c r="AB2" s="3130"/>
      <c r="AC2" s="3130"/>
      <c r="AD2" s="3130"/>
      <c r="AE2" s="3130"/>
      <c r="AF2" s="3130"/>
      <c r="AG2" s="3130"/>
      <c r="AH2" s="3130"/>
      <c r="AI2" s="3130"/>
      <c r="AJ2" s="3130"/>
      <c r="AK2" s="3130"/>
      <c r="AL2" s="3130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31">
        <v>18</v>
      </c>
      <c r="AW2" s="3131"/>
      <c r="AX2" s="3131">
        <v>14</v>
      </c>
      <c r="AY2" s="3131"/>
      <c r="AZ2" s="849"/>
      <c r="BA2" s="849"/>
      <c r="BB2" s="444"/>
      <c r="BC2" s="444"/>
      <c r="BD2" s="3148"/>
      <c r="BE2" s="3148"/>
      <c r="BF2" s="3148"/>
      <c r="BG2" s="3148"/>
      <c r="BH2" s="3148"/>
      <c r="BI2" s="3148"/>
      <c r="BJ2" s="3148"/>
      <c r="BK2" s="3148"/>
      <c r="BL2" s="3148"/>
      <c r="BM2" s="3148"/>
      <c r="BN2" s="3148"/>
      <c r="BO2" s="3148"/>
      <c r="BP2" s="3148"/>
      <c r="BQ2" s="3148"/>
      <c r="BR2" s="3148"/>
      <c r="BS2" s="3148"/>
      <c r="BT2" s="3148"/>
      <c r="BU2" s="3148"/>
      <c r="BV2" s="3086" t="s">
        <v>3</v>
      </c>
      <c r="BW2" s="3084"/>
      <c r="BX2" s="3154">
        <f>AV1</f>
        <v>17</v>
      </c>
      <c r="BY2" s="3155"/>
      <c r="BZ2" s="3168">
        <f>AX1</f>
        <v>21</v>
      </c>
      <c r="CA2" s="3183"/>
      <c r="CB2" s="449"/>
      <c r="CE2" s="450"/>
      <c r="CF2" s="3148"/>
      <c r="CG2" s="3148"/>
      <c r="CH2" s="3148"/>
      <c r="CI2" s="3148"/>
      <c r="CJ2" s="3148"/>
      <c r="CK2" s="3148"/>
      <c r="CL2" s="3148"/>
      <c r="CM2" s="3148"/>
      <c r="CN2" s="3148"/>
      <c r="CO2" s="3148"/>
      <c r="CP2" s="3148"/>
      <c r="CQ2" s="3148"/>
      <c r="CR2" s="3148"/>
      <c r="CS2" s="3148"/>
      <c r="CT2" s="3148"/>
      <c r="CU2" s="3148"/>
      <c r="CV2" s="3148"/>
      <c r="CW2" s="1706"/>
      <c r="CX2" s="1706"/>
      <c r="CY2" s="1706"/>
      <c r="DL2" s="3086" t="s">
        <v>3</v>
      </c>
      <c r="DM2" s="3084"/>
      <c r="DN2" s="3156">
        <f>BX2</f>
        <v>17</v>
      </c>
      <c r="DO2" s="3155"/>
      <c r="DP2" s="3156">
        <f>BZ2</f>
        <v>21</v>
      </c>
      <c r="DQ2" s="3155"/>
    </row>
    <row r="3" spans="1:222" ht="15" customHeight="1" thickBot="1" x14ac:dyDescent="0.3">
      <c r="A3" s="3147" t="s">
        <v>501</v>
      </c>
      <c r="B3" s="3147"/>
      <c r="C3" s="3147"/>
      <c r="D3" s="3147"/>
      <c r="E3" s="3147"/>
      <c r="F3" s="3147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1188</v>
      </c>
      <c r="AR3" s="2303">
        <v>21</v>
      </c>
      <c r="AS3" s="908" t="s">
        <v>508</v>
      </c>
      <c r="AT3" s="2335"/>
      <c r="AU3" s="909">
        <v>4</v>
      </c>
      <c r="AV3" s="1199" t="s">
        <v>506</v>
      </c>
      <c r="AW3" s="1200">
        <v>12</v>
      </c>
      <c r="AX3" s="1202" t="s">
        <v>512</v>
      </c>
      <c r="AY3" s="1201">
        <v>14</v>
      </c>
      <c r="AZ3" s="906" t="s">
        <v>507</v>
      </c>
      <c r="BA3" s="910">
        <v>17</v>
      </c>
      <c r="BB3" s="453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086" t="s">
        <v>5</v>
      </c>
      <c r="BW3" s="3084"/>
      <c r="BX3" s="3154">
        <f>AV2</f>
        <v>18</v>
      </c>
      <c r="BY3" s="3155"/>
      <c r="BZ3" s="3180">
        <f>AX2</f>
        <v>14</v>
      </c>
      <c r="CA3" s="3169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086" t="s">
        <v>5</v>
      </c>
      <c r="DM3" s="3084"/>
      <c r="DN3" s="3156">
        <f>BX3</f>
        <v>18</v>
      </c>
      <c r="DO3" s="3155"/>
      <c r="DP3" s="3156">
        <f>BZ3</f>
        <v>14</v>
      </c>
      <c r="DQ3" s="3155"/>
    </row>
    <row r="4" spans="1:222" ht="17.25" customHeight="1" thickBot="1" x14ac:dyDescent="0.3">
      <c r="A4" s="3146" t="s">
        <v>500</v>
      </c>
      <c r="B4" s="3146"/>
      <c r="C4" s="3146"/>
      <c r="D4" s="3146"/>
      <c r="E4" s="3146"/>
      <c r="F4" s="3146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509</v>
      </c>
      <c r="AR4" s="912">
        <v>3</v>
      </c>
      <c r="AS4" s="913" t="s">
        <v>510</v>
      </c>
      <c r="AT4" s="2336"/>
      <c r="AU4" s="910">
        <v>5</v>
      </c>
      <c r="AV4" s="913" t="s">
        <v>1139</v>
      </c>
      <c r="AW4" s="907">
        <v>20</v>
      </c>
      <c r="AX4" s="906" t="s">
        <v>511</v>
      </c>
      <c r="AY4" s="910">
        <v>16</v>
      </c>
      <c r="AZ4" s="906" t="s">
        <v>496</v>
      </c>
      <c r="BA4" s="910">
        <v>18</v>
      </c>
      <c r="BB4" s="456" t="s">
        <v>2</v>
      </c>
      <c r="BC4" s="456"/>
      <c r="BD4" s="3145">
        <f>A6</f>
        <v>43300</v>
      </c>
      <c r="BE4" s="3145"/>
      <c r="BF4" s="3145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45">
        <f>BD4</f>
        <v>43300</v>
      </c>
      <c r="CD4" s="3145"/>
      <c r="CE4" s="3145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7" t="s">
        <v>9</v>
      </c>
      <c r="L5" s="3106"/>
      <c r="M5" s="3118"/>
      <c r="N5" s="3107" t="s">
        <v>10</v>
      </c>
      <c r="O5" s="3106"/>
      <c r="P5" s="3118"/>
      <c r="Q5" s="3107" t="s">
        <v>11</v>
      </c>
      <c r="R5" s="3106"/>
      <c r="S5" s="3118"/>
      <c r="T5" s="3107" t="s">
        <v>12</v>
      </c>
      <c r="U5" s="3106"/>
      <c r="V5" s="3106"/>
      <c r="W5" s="3106"/>
      <c r="X5" s="3106"/>
      <c r="Y5" s="3106"/>
      <c r="Z5" s="3106"/>
      <c r="AA5" s="2332"/>
      <c r="AB5" s="3107" t="s">
        <v>13</v>
      </c>
      <c r="AC5" s="3106"/>
      <c r="AD5" s="3106"/>
      <c r="AE5" s="3106"/>
      <c r="AF5" s="3106"/>
      <c r="AG5" s="3106"/>
      <c r="AH5" s="3118"/>
      <c r="AI5" s="3107" t="s">
        <v>14</v>
      </c>
      <c r="AJ5" s="3106"/>
      <c r="AK5" s="3106"/>
      <c r="AL5" s="3106"/>
      <c r="AM5" s="3106"/>
      <c r="AN5" s="3106"/>
      <c r="AO5" s="3118"/>
      <c r="AP5" s="914" t="s">
        <v>12</v>
      </c>
      <c r="AQ5" s="915"/>
      <c r="AR5" s="915"/>
      <c r="AS5" s="2331"/>
      <c r="AT5" s="2332"/>
      <c r="AU5" s="3107" t="s">
        <v>13</v>
      </c>
      <c r="AV5" s="3106"/>
      <c r="AW5" s="3106"/>
      <c r="AX5" s="1701"/>
      <c r="AY5" s="3107" t="s">
        <v>14</v>
      </c>
      <c r="AZ5" s="3106"/>
      <c r="BA5" s="3106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7" t="s">
        <v>18</v>
      </c>
      <c r="BX5" s="3106"/>
      <c r="BY5" s="3106"/>
      <c r="BZ5" s="3106"/>
      <c r="CA5" s="3106"/>
      <c r="CB5" s="3118"/>
      <c r="CC5" s="893" t="s">
        <v>80</v>
      </c>
      <c r="CD5" s="892"/>
      <c r="CE5" s="892"/>
      <c r="CF5" s="894"/>
      <c r="CG5" s="3086" t="s">
        <v>47</v>
      </c>
      <c r="CH5" s="3085"/>
      <c r="CI5" s="3086" t="s">
        <v>48</v>
      </c>
      <c r="CJ5" s="3085"/>
      <c r="CK5" s="2427" t="s">
        <v>499</v>
      </c>
      <c r="CL5" s="2429"/>
      <c r="CM5" s="895"/>
      <c r="CN5" s="3086" t="s">
        <v>18</v>
      </c>
      <c r="CO5" s="3084"/>
      <c r="CP5" s="3084"/>
      <c r="CQ5" s="3084"/>
      <c r="CR5" s="3084"/>
      <c r="CS5" s="3084"/>
      <c r="CT5" s="3084"/>
      <c r="CU5" s="3084"/>
      <c r="CV5" s="3084"/>
      <c r="CW5" s="3085"/>
      <c r="CX5" s="3086" t="s">
        <v>17</v>
      </c>
      <c r="CY5" s="3084"/>
      <c r="CZ5" s="3084"/>
      <c r="DA5" s="3084"/>
      <c r="DB5" s="3084"/>
      <c r="DC5" s="3084"/>
      <c r="DD5" s="3084"/>
      <c r="DE5" s="3084"/>
      <c r="DF5" s="3085"/>
      <c r="DG5" s="893"/>
      <c r="DH5" s="894"/>
      <c r="DI5" s="3086" t="s">
        <v>80</v>
      </c>
      <c r="DJ5" s="3084"/>
      <c r="DK5" s="3085"/>
      <c r="DL5" s="3086" t="s">
        <v>47</v>
      </c>
      <c r="DM5" s="3084"/>
      <c r="DN5" s="3084"/>
      <c r="DO5" s="3084"/>
      <c r="DP5" s="3084"/>
      <c r="DQ5" s="3085"/>
      <c r="DR5" s="3084" t="s">
        <v>48</v>
      </c>
      <c r="DS5" s="3084"/>
      <c r="DT5" s="3084"/>
      <c r="DU5" s="3084"/>
      <c r="DV5" s="3084"/>
      <c r="DW5" s="3085"/>
    </row>
    <row r="6" spans="1:222" s="586" customFormat="1" ht="17.25" customHeight="1" thickTop="1" thickBot="1" x14ac:dyDescent="0.35">
      <c r="A6" s="943">
        <f>B1</f>
        <v>43300</v>
      </c>
      <c r="B6" s="3127" t="s">
        <v>15</v>
      </c>
      <c r="C6" s="3128"/>
      <c r="D6" s="3128"/>
      <c r="E6" s="3128"/>
      <c r="F6" s="3128"/>
      <c r="G6" s="3128"/>
      <c r="H6" s="3128"/>
      <c r="I6" s="3128"/>
      <c r="J6" s="1698"/>
      <c r="K6" s="3127" t="s">
        <v>16</v>
      </c>
      <c r="L6" s="3128"/>
      <c r="M6" s="3129"/>
      <c r="N6" s="3127" t="s">
        <v>16</v>
      </c>
      <c r="O6" s="3128"/>
      <c r="P6" s="3129"/>
      <c r="Q6" s="3127" t="s">
        <v>16</v>
      </c>
      <c r="R6" s="3128"/>
      <c r="S6" s="3129"/>
      <c r="T6" s="3121" t="s">
        <v>17</v>
      </c>
      <c r="U6" s="3122"/>
      <c r="V6" s="3122"/>
      <c r="W6" s="3122"/>
      <c r="X6" s="3122"/>
      <c r="Y6" s="3122"/>
      <c r="Z6" s="3122"/>
      <c r="AA6" s="2334"/>
      <c r="AB6" s="3121" t="s">
        <v>17</v>
      </c>
      <c r="AC6" s="3122"/>
      <c r="AD6" s="3122"/>
      <c r="AE6" s="3122"/>
      <c r="AF6" s="3122"/>
      <c r="AG6" s="3122"/>
      <c r="AH6" s="3123"/>
      <c r="AI6" s="3124" t="s">
        <v>17</v>
      </c>
      <c r="AJ6" s="3125"/>
      <c r="AK6" s="3125"/>
      <c r="AL6" s="3125"/>
      <c r="AM6" s="3125"/>
      <c r="AN6" s="3125"/>
      <c r="AO6" s="3126"/>
      <c r="AP6" s="1304" t="s">
        <v>80</v>
      </c>
      <c r="AQ6" s="1305"/>
      <c r="AR6" s="1699"/>
      <c r="AS6" s="2333"/>
      <c r="AT6" s="2334"/>
      <c r="AU6" s="3132" t="s">
        <v>80</v>
      </c>
      <c r="AV6" s="3133"/>
      <c r="AW6" s="3133"/>
      <c r="AX6" s="1708"/>
      <c r="AY6" s="3132" t="s">
        <v>80</v>
      </c>
      <c r="AZ6" s="3133"/>
      <c r="BA6" s="3133"/>
      <c r="BB6" s="1708"/>
      <c r="BC6" s="3128" t="s">
        <v>47</v>
      </c>
      <c r="BD6" s="3128"/>
      <c r="BE6" s="3128"/>
      <c r="BF6" s="3128"/>
      <c r="BG6" s="2471"/>
      <c r="BH6" s="2471"/>
      <c r="BI6" s="2471"/>
      <c r="BJ6" s="1698"/>
      <c r="BK6" s="3127" t="s">
        <v>48</v>
      </c>
      <c r="BL6" s="3128"/>
      <c r="BM6" s="3128"/>
      <c r="BN6" s="3128"/>
      <c r="BO6" s="2475"/>
      <c r="BP6" s="2475"/>
      <c r="BQ6" s="2475"/>
      <c r="BR6" s="2475"/>
      <c r="BS6" s="2470"/>
      <c r="BT6" s="2471" t="s">
        <v>1179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094" t="s">
        <v>9</v>
      </c>
      <c r="CH6" s="3095"/>
      <c r="CI6" s="3094" t="s">
        <v>10</v>
      </c>
      <c r="CJ6" s="3095"/>
      <c r="CK6" s="881" t="s">
        <v>33</v>
      </c>
      <c r="CL6" s="881" t="s">
        <v>33</v>
      </c>
      <c r="CM6" s="882"/>
      <c r="CN6" s="3094" t="s">
        <v>20</v>
      </c>
      <c r="CO6" s="3105"/>
      <c r="CP6" s="3094" t="s">
        <v>951</v>
      </c>
      <c r="CQ6" s="3095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094" t="s">
        <v>9</v>
      </c>
      <c r="DB6" s="3095"/>
      <c r="DC6" s="3096" t="s">
        <v>10</v>
      </c>
      <c r="DD6" s="3097"/>
      <c r="DE6" s="3092" t="s">
        <v>11</v>
      </c>
      <c r="DF6" s="3093"/>
      <c r="DG6" s="3090" t="s">
        <v>967</v>
      </c>
      <c r="DH6" s="3091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Top="1" thickBot="1" x14ac:dyDescent="0.35">
      <c r="A7" s="942" t="s">
        <v>23</v>
      </c>
      <c r="B7" s="1155" t="s">
        <v>24</v>
      </c>
      <c r="C7" s="1155" t="s">
        <v>890</v>
      </c>
      <c r="D7" s="1155" t="s">
        <v>891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510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497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497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497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497</v>
      </c>
      <c r="AR7" s="1142" t="s">
        <v>28</v>
      </c>
      <c r="AS7" s="2340" t="s">
        <v>510</v>
      </c>
      <c r="AT7" s="2395" t="s">
        <v>1160</v>
      </c>
      <c r="AU7" s="1138" t="s">
        <v>25</v>
      </c>
      <c r="AV7" s="1139" t="s">
        <v>497</v>
      </c>
      <c r="AW7" s="1142" t="s">
        <v>28</v>
      </c>
      <c r="AX7" s="1196"/>
      <c r="AY7" s="1138" t="s">
        <v>25</v>
      </c>
      <c r="AZ7" s="1139" t="s">
        <v>497</v>
      </c>
      <c r="BA7" s="1142" t="s">
        <v>28</v>
      </c>
      <c r="BB7" s="1140" t="s">
        <v>510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50" t="s">
        <v>510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98" t="s">
        <v>49</v>
      </c>
      <c r="BP7" s="1198" t="s">
        <v>890</v>
      </c>
      <c r="BQ7" s="1198" t="s">
        <v>891</v>
      </c>
      <c r="BR7" s="2573" t="s">
        <v>510</v>
      </c>
      <c r="BS7" s="2583" t="s">
        <v>1176</v>
      </c>
      <c r="BT7" s="2572" t="s">
        <v>1177</v>
      </c>
      <c r="BU7" s="2584" t="s">
        <v>1178</v>
      </c>
      <c r="BV7" s="2545" t="s">
        <v>23</v>
      </c>
      <c r="BW7" s="853" t="s">
        <v>32</v>
      </c>
      <c r="BX7" s="854" t="s">
        <v>498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261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181</v>
      </c>
      <c r="GF7" s="1576" t="s">
        <v>182</v>
      </c>
      <c r="GG7" s="1576" t="s">
        <v>183</v>
      </c>
      <c r="GH7" s="1576" t="s">
        <v>184</v>
      </c>
      <c r="GI7" s="1576" t="s">
        <v>104</v>
      </c>
      <c r="GJ7" s="1576" t="s">
        <v>185</v>
      </c>
      <c r="GK7" s="1576" t="s">
        <v>186</v>
      </c>
      <c r="GL7" s="1576" t="s">
        <v>187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181</v>
      </c>
      <c r="GR7" s="1576" t="s">
        <v>182</v>
      </c>
      <c r="GS7" s="1576" t="s">
        <v>183</v>
      </c>
      <c r="GT7" s="1576" t="s">
        <v>184</v>
      </c>
      <c r="GU7" s="1576" t="s">
        <v>104</v>
      </c>
      <c r="GV7" s="1576" t="s">
        <v>185</v>
      </c>
      <c r="GW7" s="1576" t="s">
        <v>186</v>
      </c>
      <c r="GX7" s="1775" t="s">
        <v>187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181</v>
      </c>
      <c r="HD7" s="1576" t="s">
        <v>182</v>
      </c>
      <c r="HE7" s="1576" t="s">
        <v>183</v>
      </c>
      <c r="HF7" s="1576" t="s">
        <v>184</v>
      </c>
      <c r="HG7" s="1576" t="s">
        <v>104</v>
      </c>
      <c r="HH7" s="1576" t="s">
        <v>185</v>
      </c>
      <c r="HI7" s="1576" t="s">
        <v>186</v>
      </c>
      <c r="HJ7" s="1576" t="s">
        <v>187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2"/>
      <c r="AF8" s="2417"/>
      <c r="AG8" s="2561"/>
      <c r="AH8" s="2683" t="str">
        <f>IF(AE8&lt;=0,"",HA8+0.12)</f>
        <v/>
      </c>
      <c r="AI8" s="2418"/>
      <c r="AJ8" s="2414"/>
      <c r="AK8" s="2413"/>
      <c r="AL8" s="2358"/>
      <c r="AM8" s="2417"/>
      <c r="AN8" s="2561"/>
      <c r="AO8" s="2683" t="str">
        <f>IF(AI8&lt;=0,"",HM8+0.12)</f>
        <v/>
      </c>
      <c r="AP8" s="2883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43300.009155092594</v>
      </c>
      <c r="BW8" s="2542" t="s">
        <v>1230</v>
      </c>
      <c r="BX8" s="754">
        <v>32</v>
      </c>
      <c r="BY8" s="755">
        <v>8</v>
      </c>
      <c r="BZ8" s="756">
        <v>8</v>
      </c>
      <c r="CA8" s="757">
        <v>9</v>
      </c>
      <c r="CB8" s="758">
        <v>25</v>
      </c>
      <c r="CC8" s="759">
        <v>7.5</v>
      </c>
      <c r="CD8" s="756">
        <v>7.5</v>
      </c>
      <c r="CE8" s="760">
        <v>8.5</v>
      </c>
      <c r="CF8" s="760">
        <v>23.5</v>
      </c>
      <c r="CG8" s="761" t="s">
        <v>1238</v>
      </c>
      <c r="CH8" s="760">
        <v>8.5478400000000008</v>
      </c>
      <c r="CI8" s="762" t="s">
        <v>1227</v>
      </c>
      <c r="CJ8" s="763">
        <v>16.296479999999999</v>
      </c>
      <c r="CK8" s="757">
        <v>24.84432</v>
      </c>
      <c r="CL8" s="2447">
        <v>1.8662399999999999</v>
      </c>
      <c r="CM8" s="2444">
        <v>43300.009155092594</v>
      </c>
      <c r="CN8" s="2393">
        <v>48.410757946210268</v>
      </c>
      <c r="CO8" s="764">
        <v>0</v>
      </c>
      <c r="CP8" s="1258">
        <v>0</v>
      </c>
      <c r="CQ8" s="765">
        <v>681.93832599118946</v>
      </c>
      <c r="CR8" s="2548">
        <v>0</v>
      </c>
      <c r="CS8" s="2546">
        <v>0</v>
      </c>
      <c r="CT8" s="2547">
        <v>0</v>
      </c>
      <c r="CU8" s="766">
        <v>0</v>
      </c>
      <c r="CV8" s="767">
        <v>0</v>
      </c>
      <c r="CW8" s="768">
        <v>0.64840396377448117</v>
      </c>
      <c r="CX8" s="766">
        <v>2.3740026420079263</v>
      </c>
      <c r="CY8" s="767">
        <v>2.2553025099075303</v>
      </c>
      <c r="CZ8" s="768">
        <v>2.0947082135364052</v>
      </c>
      <c r="DA8" s="769">
        <v>0.19253319811111463</v>
      </c>
      <c r="DB8" s="769">
        <v>0.19253319811111463</v>
      </c>
      <c r="DC8" s="769">
        <v>0.19253319811111463</v>
      </c>
      <c r="DD8" s="769">
        <v>0.1854023389218141</v>
      </c>
      <c r="DE8" s="769">
        <v>0.18064843279561371</v>
      </c>
      <c r="DF8" s="770">
        <v>0.18064843279561371</v>
      </c>
      <c r="DG8" s="1301">
        <v>0.85601056803170406</v>
      </c>
      <c r="DH8" s="760">
        <v>3</v>
      </c>
      <c r="DI8" s="1282">
        <v>5.9792166266986413E-2</v>
      </c>
      <c r="DJ8" s="769">
        <v>5.9792166266986413E-2</v>
      </c>
      <c r="DK8" s="771">
        <v>6.2067992664691776E-2</v>
      </c>
      <c r="DL8" s="2618">
        <v>1.103448275862069</v>
      </c>
      <c r="DM8" s="769">
        <v>0.50241175880588307</v>
      </c>
      <c r="DN8" s="769">
        <v>0.10595690747782002</v>
      </c>
      <c r="DO8" s="769">
        <v>4.4680358856903908</v>
      </c>
      <c r="DP8" s="769">
        <v>0.83631905571975718</v>
      </c>
      <c r="DQ8" s="771">
        <v>7.1292015817004195</v>
      </c>
      <c r="DR8" s="2618">
        <v>1.1088573360378635</v>
      </c>
      <c r="DS8" s="769">
        <v>0.49935448643992436</v>
      </c>
      <c r="DT8" s="769">
        <v>0.10199060612838291</v>
      </c>
      <c r="DU8" s="769">
        <v>4.0008961415838975</v>
      </c>
      <c r="DV8" s="769">
        <v>0.77817922831677933</v>
      </c>
      <c r="DW8" s="771">
        <v>5.6639993306182612</v>
      </c>
      <c r="DX8" s="928"/>
      <c r="EG8" s="450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6.16</v>
      </c>
      <c r="U9" s="2888">
        <v>0.35199999999999998</v>
      </c>
      <c r="V9" s="2402">
        <v>3</v>
      </c>
      <c r="W9" s="2403">
        <v>0.4</v>
      </c>
      <c r="X9" s="2404">
        <v>28.4</v>
      </c>
      <c r="Y9" s="2562">
        <v>8.1</v>
      </c>
      <c r="Z9" s="2405">
        <f>IF(T9&lt;=0,"",GO9+0.12)</f>
        <v>0.27919811320754717</v>
      </c>
      <c r="AA9" s="2645"/>
      <c r="AB9" s="2406">
        <v>6.16</v>
      </c>
      <c r="AC9" s="2888">
        <v>0.23899999999999999</v>
      </c>
      <c r="AD9" s="2407">
        <v>3</v>
      </c>
      <c r="AE9" s="2773">
        <v>0.43</v>
      </c>
      <c r="AF9" s="2404">
        <v>28.4</v>
      </c>
      <c r="AG9" s="2562">
        <v>8.1</v>
      </c>
      <c r="AH9" s="2684">
        <f>IF(AE9&lt;=0,"",HA9+0.12)</f>
        <v>0.27919811320754717</v>
      </c>
      <c r="AI9" s="2406">
        <v>6.1</v>
      </c>
      <c r="AJ9" s="2888">
        <v>0.316</v>
      </c>
      <c r="AK9" s="2407">
        <v>3</v>
      </c>
      <c r="AL9" s="2403">
        <v>0.43</v>
      </c>
      <c r="AM9" s="2404">
        <v>28.3</v>
      </c>
      <c r="AN9" s="2562">
        <v>9.1999999999999993</v>
      </c>
      <c r="AO9" s="2684">
        <f>IF(AI9&lt;=0,"",HM9+0.12)</f>
        <v>0.29037037037037039</v>
      </c>
      <c r="AP9" s="2884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7.4</v>
      </c>
      <c r="BD9" s="2403">
        <v>5.6000000000000001E-2</v>
      </c>
      <c r="BE9" s="2407">
        <v>1</v>
      </c>
      <c r="BF9" s="2403">
        <v>4.3</v>
      </c>
      <c r="BG9" s="2562">
        <v>29</v>
      </c>
      <c r="BH9" s="2656"/>
      <c r="BI9" s="2656"/>
      <c r="BJ9" s="2400"/>
      <c r="BK9" s="2401">
        <v>7.25</v>
      </c>
      <c r="BL9" s="2403">
        <v>5.8999999999999997E-2</v>
      </c>
      <c r="BM9" s="2407">
        <v>1</v>
      </c>
      <c r="BN9" s="2404">
        <v>4.0999999999999996</v>
      </c>
      <c r="BO9" s="2562">
        <v>27.2</v>
      </c>
      <c r="BP9" s="2656"/>
      <c r="BQ9" s="2656"/>
      <c r="BR9" s="2638"/>
      <c r="BS9" s="2578">
        <v>3.9</v>
      </c>
      <c r="BT9" s="2562">
        <v>3.3</v>
      </c>
      <c r="BU9" s="2632">
        <v>2.7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4950</v>
      </c>
      <c r="CO9" s="2386"/>
      <c r="CP9" s="2387"/>
      <c r="CQ9" s="2384"/>
      <c r="CR9" s="2383"/>
      <c r="CS9" s="2386"/>
      <c r="CT9" s="2384"/>
      <c r="CU9" s="2380">
        <v>0</v>
      </c>
      <c r="CV9" s="2377">
        <v>0</v>
      </c>
      <c r="CW9" s="2381">
        <v>20</v>
      </c>
      <c r="CX9" s="2380">
        <v>400</v>
      </c>
      <c r="CY9" s="2377">
        <v>380</v>
      </c>
      <c r="CZ9" s="2381">
        <v>400</v>
      </c>
      <c r="DA9" s="2388">
        <v>270</v>
      </c>
      <c r="DB9" s="2388">
        <v>270</v>
      </c>
      <c r="DC9" s="2388">
        <v>270</v>
      </c>
      <c r="DD9" s="2388">
        <v>260</v>
      </c>
      <c r="DE9" s="2388">
        <v>285</v>
      </c>
      <c r="DF9" s="2389">
        <v>285</v>
      </c>
      <c r="DG9" s="2388">
        <v>450</v>
      </c>
      <c r="DH9" s="2390"/>
      <c r="DI9" s="2391">
        <v>850</v>
      </c>
      <c r="DJ9" s="2388">
        <v>850</v>
      </c>
      <c r="DK9" s="2390">
        <v>1000</v>
      </c>
      <c r="DL9" s="2619">
        <v>72</v>
      </c>
      <c r="DM9" s="2388">
        <v>87</v>
      </c>
      <c r="DN9" s="2388">
        <v>11</v>
      </c>
      <c r="DO9" s="2388">
        <v>1410</v>
      </c>
      <c r="DP9" s="2388">
        <v>275</v>
      </c>
      <c r="DQ9" s="2390">
        <v>366.5</v>
      </c>
      <c r="DR9" s="2383">
        <v>41</v>
      </c>
      <c r="DS9" s="2388">
        <v>49</v>
      </c>
      <c r="DT9" s="2388">
        <v>6</v>
      </c>
      <c r="DU9" s="2388">
        <v>725</v>
      </c>
      <c r="DV9" s="2388">
        <v>145</v>
      </c>
      <c r="DW9" s="2390">
        <v>165</v>
      </c>
      <c r="DX9" s="928"/>
      <c r="EG9" s="2021"/>
      <c r="EH9" s="450"/>
      <c r="GD9" s="1728">
        <v>4.1666666666666664E-2</v>
      </c>
      <c r="GE9" s="1777">
        <f t="shared" ref="GE9:GE31" si="30">IF(W9&lt;=0,"",W9)</f>
        <v>0.4</v>
      </c>
      <c r="GF9" s="1793">
        <f t="shared" si="0"/>
        <v>8.1</v>
      </c>
      <c r="GG9" s="1779">
        <f t="shared" si="1"/>
        <v>31.407407407407408</v>
      </c>
      <c r="GH9" s="1777">
        <f t="shared" si="2"/>
        <v>12.562962962962963</v>
      </c>
      <c r="GI9" s="1794">
        <f t="shared" si="3"/>
        <v>6.16</v>
      </c>
      <c r="GJ9" s="1794">
        <f t="shared" si="4"/>
        <v>28.4</v>
      </c>
      <c r="GK9" s="1780">
        <f t="shared" si="5"/>
        <v>5</v>
      </c>
      <c r="GL9" s="1781">
        <f t="shared" si="6"/>
        <v>2.5125925925925925</v>
      </c>
      <c r="GM9" s="1782">
        <f t="shared" si="7"/>
        <v>25</v>
      </c>
      <c r="GN9" s="1782">
        <f t="shared" si="8"/>
        <v>6.5</v>
      </c>
      <c r="GO9" s="1783">
        <f t="shared" si="9"/>
        <v>0.15919811320754718</v>
      </c>
      <c r="GP9" s="1580">
        <v>4.1666666666666664E-2</v>
      </c>
      <c r="GQ9" s="1784">
        <f t="shared" ref="GQ9:GQ31" si="31">IF(AE9&lt;=0,"",AE9)</f>
        <v>0.43</v>
      </c>
      <c r="GR9" s="1785">
        <f t="shared" si="10"/>
        <v>8.1</v>
      </c>
      <c r="GS9" s="1786">
        <f t="shared" si="11"/>
        <v>31.407407407407408</v>
      </c>
      <c r="GT9" s="1787">
        <f t="shared" si="12"/>
        <v>13.505185185185185</v>
      </c>
      <c r="GU9" s="1786">
        <f t="shared" si="13"/>
        <v>6.16</v>
      </c>
      <c r="GV9" s="1786">
        <f t="shared" si="14"/>
        <v>28.4</v>
      </c>
      <c r="GW9" s="1788">
        <f t="shared" si="15"/>
        <v>5</v>
      </c>
      <c r="GX9" s="1781">
        <f t="shared" si="16"/>
        <v>2.7010370370370369</v>
      </c>
      <c r="GY9" s="1789">
        <f t="shared" si="17"/>
        <v>25</v>
      </c>
      <c r="GZ9" s="1789">
        <f t="shared" si="18"/>
        <v>6.5</v>
      </c>
      <c r="HA9" s="1790">
        <f t="shared" si="19"/>
        <v>0.15919811320754718</v>
      </c>
      <c r="HB9" s="1580">
        <v>4.1666666666666664E-2</v>
      </c>
      <c r="HC9" s="1784">
        <f t="shared" ref="HC9:HC31" si="32">IF(AL9&lt;=0,"",AL9)</f>
        <v>0.43</v>
      </c>
      <c r="HD9" s="1785">
        <f t="shared" si="20"/>
        <v>9.1999999999999993</v>
      </c>
      <c r="HE9" s="1786">
        <f t="shared" si="21"/>
        <v>29.347826086956523</v>
      </c>
      <c r="HF9" s="1787">
        <f t="shared" si="22"/>
        <v>12.619565217391305</v>
      </c>
      <c r="HG9" s="1786">
        <f t="shared" si="23"/>
        <v>6.1</v>
      </c>
      <c r="HH9" s="1786">
        <f t="shared" si="24"/>
        <v>28.3</v>
      </c>
      <c r="HI9" s="1788">
        <f t="shared" si="25"/>
        <v>5</v>
      </c>
      <c r="HJ9" s="1787">
        <f t="shared" si="26"/>
        <v>2.5239130434782608</v>
      </c>
      <c r="HK9" s="1791">
        <f t="shared" si="27"/>
        <v>25</v>
      </c>
      <c r="HL9" s="1791">
        <f t="shared" si="28"/>
        <v>6.5</v>
      </c>
      <c r="HM9" s="1792">
        <f t="shared" si="29"/>
        <v>0.17037037037037037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1"/>
      <c r="AF10" s="2351"/>
      <c r="AG10" s="2563"/>
      <c r="AH10" s="2685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5" t="str">
        <f t="shared" ref="AO10:AO31" si="35">IF(AI10&lt;=0,"",HM10+0.12)</f>
        <v/>
      </c>
      <c r="AP10" s="2885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43300.306167939816</v>
      </c>
      <c r="BW10" s="2542" t="s">
        <v>1230</v>
      </c>
      <c r="BX10" s="754">
        <v>32</v>
      </c>
      <c r="BY10" s="755">
        <v>8</v>
      </c>
      <c r="BZ10" s="756">
        <v>8</v>
      </c>
      <c r="CA10" s="757">
        <v>9</v>
      </c>
      <c r="CB10" s="758">
        <v>25</v>
      </c>
      <c r="CC10" s="759">
        <v>7.5</v>
      </c>
      <c r="CD10" s="756">
        <v>7.5</v>
      </c>
      <c r="CE10" s="760">
        <v>8.5</v>
      </c>
      <c r="CF10" s="760">
        <v>23.5</v>
      </c>
      <c r="CG10" s="761" t="s">
        <v>1238</v>
      </c>
      <c r="CH10" s="760">
        <v>8.5478400000000008</v>
      </c>
      <c r="CI10" s="762" t="s">
        <v>1227</v>
      </c>
      <c r="CJ10" s="763">
        <v>16.296479999999999</v>
      </c>
      <c r="CK10" s="757">
        <v>24.84432</v>
      </c>
      <c r="CL10" s="2449">
        <v>1.0603728000000001</v>
      </c>
      <c r="CM10" s="2446">
        <v>43300.306167939816</v>
      </c>
      <c r="CN10" s="2393">
        <v>48.410757946210268</v>
      </c>
      <c r="CO10" s="764"/>
      <c r="CP10" s="1258">
        <v>0</v>
      </c>
      <c r="CQ10" s="765">
        <v>681.93832599118946</v>
      </c>
      <c r="CR10" s="2548">
        <v>0</v>
      </c>
      <c r="CS10" s="2546">
        <v>0</v>
      </c>
      <c r="CT10" s="2547">
        <v>0</v>
      </c>
      <c r="CU10" s="766">
        <v>0</v>
      </c>
      <c r="CV10" s="767">
        <v>0</v>
      </c>
      <c r="CW10" s="768">
        <v>0.64840396377448117</v>
      </c>
      <c r="CX10" s="766">
        <v>2.2553025099075303</v>
      </c>
      <c r="CY10" s="767">
        <v>2.195952443857331</v>
      </c>
      <c r="CZ10" s="768">
        <v>2.0947082135364052</v>
      </c>
      <c r="DA10" s="769">
        <v>0.19609862770576492</v>
      </c>
      <c r="DB10" s="769">
        <v>0.1854023389218141</v>
      </c>
      <c r="DC10" s="769">
        <v>0.1854023389218141</v>
      </c>
      <c r="DD10" s="769">
        <v>0.19253319811111463</v>
      </c>
      <c r="DE10" s="769">
        <v>0.17747916204481348</v>
      </c>
      <c r="DF10" s="770">
        <v>0.17747916204481348</v>
      </c>
      <c r="DG10" s="1301">
        <v>0.85601056803170406</v>
      </c>
      <c r="DH10" s="760">
        <v>1</v>
      </c>
      <c r="DI10" s="1282">
        <v>6.0495603517186261E-2</v>
      </c>
      <c r="DJ10" s="769">
        <v>5.9792166266986413E-2</v>
      </c>
      <c r="DK10" s="771">
        <v>6.0205952884751029E-2</v>
      </c>
      <c r="DL10" s="2618">
        <v>1.1340996168582378</v>
      </c>
      <c r="DM10" s="769">
        <v>0.50241175880588307</v>
      </c>
      <c r="DN10" s="769">
        <v>0.10595690747782002</v>
      </c>
      <c r="DO10" s="769">
        <v>4.4972126816380449</v>
      </c>
      <c r="DP10" s="769">
        <v>0.79070165268049775</v>
      </c>
      <c r="DQ10" s="771">
        <v>7.1194755222438024</v>
      </c>
      <c r="DR10" s="2618">
        <v>1.0818120351588913</v>
      </c>
      <c r="DS10" s="769">
        <v>0.49935448643992436</v>
      </c>
      <c r="DT10" s="769">
        <v>0.10199060612838291</v>
      </c>
      <c r="DU10" s="769">
        <v>4.2240623750902149</v>
      </c>
      <c r="DV10" s="769">
        <v>0.69767792883573332</v>
      </c>
      <c r="DW10" s="771">
        <v>5.6639993306182612</v>
      </c>
      <c r="DX10" s="928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7.07</v>
      </c>
      <c r="C11" s="1165">
        <v>32</v>
      </c>
      <c r="D11" s="1165">
        <v>18</v>
      </c>
      <c r="E11" s="1164">
        <v>7.35</v>
      </c>
      <c r="F11" s="1165">
        <v>40</v>
      </c>
      <c r="G11" s="1165">
        <v>90</v>
      </c>
      <c r="H11" s="1175">
        <v>28.5</v>
      </c>
      <c r="I11" s="1166">
        <v>0.191</v>
      </c>
      <c r="J11" s="2348"/>
      <c r="K11" s="1630">
        <v>6.18</v>
      </c>
      <c r="L11" s="944">
        <v>12</v>
      </c>
      <c r="M11" s="1151">
        <v>5.2999999999999999E-2</v>
      </c>
      <c r="N11" s="1630">
        <v>6.15</v>
      </c>
      <c r="O11" s="944">
        <v>12</v>
      </c>
      <c r="P11" s="2348"/>
      <c r="Q11" s="1630">
        <v>6.08</v>
      </c>
      <c r="R11" s="944">
        <v>12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4.3999999999999997E-2</v>
      </c>
      <c r="AB11" s="2361"/>
      <c r="AC11" s="2347"/>
      <c r="AD11" s="2346"/>
      <c r="AE11" s="2771"/>
      <c r="AF11" s="2351"/>
      <c r="AG11" s="2563"/>
      <c r="AH11" s="2685" t="str">
        <f t="shared" si="34"/>
        <v/>
      </c>
      <c r="AI11" s="2361"/>
      <c r="AJ11" s="2347"/>
      <c r="AK11" s="2346"/>
      <c r="AL11" s="2345"/>
      <c r="AM11" s="2351"/>
      <c r="AN11" s="2563"/>
      <c r="AO11" s="2685" t="str">
        <f t="shared" si="35"/>
        <v/>
      </c>
      <c r="AP11" s="2886">
        <v>3.7999999999999999E-2</v>
      </c>
      <c r="AQ11" s="944">
        <v>1</v>
      </c>
      <c r="AR11" s="1645">
        <v>0.23</v>
      </c>
      <c r="AS11" s="2348"/>
      <c r="AT11" s="2337">
        <v>4.3999999999999997E-2</v>
      </c>
      <c r="AU11" s="2647">
        <v>1.7000000000000001E-2</v>
      </c>
      <c r="AV11" s="944">
        <v>1</v>
      </c>
      <c r="AW11" s="1645">
        <v>0.2</v>
      </c>
      <c r="AX11" s="2348"/>
      <c r="AY11" s="2647">
        <v>3.9E-2</v>
      </c>
      <c r="AZ11" s="944">
        <v>1</v>
      </c>
      <c r="BA11" s="1645">
        <v>0.2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4950</v>
      </c>
      <c r="CO11" s="2386"/>
      <c r="CP11" s="2387"/>
      <c r="CQ11" s="2384"/>
      <c r="CR11" s="2383"/>
      <c r="CS11" s="2386"/>
      <c r="CT11" s="2384"/>
      <c r="CU11" s="2380">
        <v>0</v>
      </c>
      <c r="CV11" s="2377">
        <v>0</v>
      </c>
      <c r="CW11" s="2381">
        <v>20</v>
      </c>
      <c r="CX11" s="2380">
        <v>380</v>
      </c>
      <c r="CY11" s="2377">
        <v>370</v>
      </c>
      <c r="CZ11" s="2381">
        <v>400</v>
      </c>
      <c r="DA11" s="2388">
        <v>275</v>
      </c>
      <c r="DB11" s="2388">
        <v>260</v>
      </c>
      <c r="DC11" s="2388">
        <v>260</v>
      </c>
      <c r="DD11" s="2388">
        <v>270</v>
      </c>
      <c r="DE11" s="2388">
        <v>280</v>
      </c>
      <c r="DF11" s="2389">
        <v>280</v>
      </c>
      <c r="DG11" s="2388">
        <v>450</v>
      </c>
      <c r="DH11" s="2390"/>
      <c r="DI11" s="2391">
        <v>860</v>
      </c>
      <c r="DJ11" s="2388">
        <v>850</v>
      </c>
      <c r="DK11" s="2390">
        <v>970</v>
      </c>
      <c r="DL11" s="2619">
        <v>74</v>
      </c>
      <c r="DM11" s="2388">
        <v>87</v>
      </c>
      <c r="DN11" s="2388">
        <v>11</v>
      </c>
      <c r="DO11" s="2388">
        <v>1390</v>
      </c>
      <c r="DP11" s="2388">
        <v>260</v>
      </c>
      <c r="DQ11" s="2390">
        <v>366</v>
      </c>
      <c r="DR11" s="2383">
        <v>40</v>
      </c>
      <c r="DS11" s="2388">
        <v>49</v>
      </c>
      <c r="DT11" s="2388">
        <v>6</v>
      </c>
      <c r="DU11" s="2388">
        <v>720</v>
      </c>
      <c r="DV11" s="2388">
        <v>130</v>
      </c>
      <c r="DW11" s="2390">
        <v>165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1"/>
      <c r="AF12" s="2351"/>
      <c r="AG12" s="2563"/>
      <c r="AH12" s="2685" t="str">
        <f t="shared" si="34"/>
        <v/>
      </c>
      <c r="AI12" s="2361"/>
      <c r="AJ12" s="2347"/>
      <c r="AK12" s="2346"/>
      <c r="AL12" s="2345"/>
      <c r="AM12" s="2351"/>
      <c r="AN12" s="2563"/>
      <c r="AO12" s="2685" t="str">
        <f t="shared" si="35"/>
        <v/>
      </c>
      <c r="AP12" s="2885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89"/>
      <c r="BT12" s="2690"/>
      <c r="BU12" s="2691"/>
      <c r="BV12" s="2575">
        <v>43300.562565277774</v>
      </c>
      <c r="BW12" s="2542" t="s">
        <v>1230</v>
      </c>
      <c r="BX12" s="754">
        <v>32</v>
      </c>
      <c r="BY12" s="755">
        <v>7.5</v>
      </c>
      <c r="BZ12" s="756">
        <v>7.5</v>
      </c>
      <c r="CA12" s="757">
        <v>8.5</v>
      </c>
      <c r="CB12" s="758">
        <v>23.5</v>
      </c>
      <c r="CC12" s="759">
        <v>7</v>
      </c>
      <c r="CD12" s="756">
        <v>7</v>
      </c>
      <c r="CE12" s="760">
        <v>8</v>
      </c>
      <c r="CF12" s="760">
        <v>22</v>
      </c>
      <c r="CG12" s="761" t="s">
        <v>1238</v>
      </c>
      <c r="CH12" s="760">
        <v>8.5478400000000008</v>
      </c>
      <c r="CI12" s="762" t="s">
        <v>1227</v>
      </c>
      <c r="CJ12" s="763">
        <v>16.296479999999999</v>
      </c>
      <c r="CK12" s="757">
        <v>24.84432</v>
      </c>
      <c r="CL12" s="2449">
        <v>1.0603728000000001</v>
      </c>
      <c r="CM12" s="2446">
        <v>43300.562565277774</v>
      </c>
      <c r="CN12" s="2393">
        <v>50.408364979451697</v>
      </c>
      <c r="CO12" s="764"/>
      <c r="CP12" s="1258">
        <v>0</v>
      </c>
      <c r="CQ12" s="765">
        <v>681.93832599118946</v>
      </c>
      <c r="CR12" s="2548">
        <v>0</v>
      </c>
      <c r="CS12" s="2546">
        <v>0</v>
      </c>
      <c r="CT12" s="2547">
        <v>0</v>
      </c>
      <c r="CU12" s="766">
        <v>0</v>
      </c>
      <c r="CV12" s="767">
        <v>0</v>
      </c>
      <c r="CW12" s="768">
        <v>0.6</v>
      </c>
      <c r="CX12" s="766">
        <v>2.2892168333647858</v>
      </c>
      <c r="CY12" s="767">
        <v>2.2892168333647858</v>
      </c>
      <c r="CZ12" s="768">
        <v>2.2256274768824307</v>
      </c>
      <c r="DA12" s="769">
        <v>0.19015624504801446</v>
      </c>
      <c r="DB12" s="769">
        <v>0.18254999524609389</v>
      </c>
      <c r="DC12" s="769">
        <v>0.19015624504801446</v>
      </c>
      <c r="DD12" s="769">
        <v>0.17494374544417332</v>
      </c>
      <c r="DE12" s="769">
        <v>0.17449631898523679</v>
      </c>
      <c r="DF12" s="770">
        <v>0.17449631898523679</v>
      </c>
      <c r="DG12" s="1301">
        <v>0.66578599735799204</v>
      </c>
      <c r="DH12" s="760">
        <v>1</v>
      </c>
      <c r="DI12" s="1282">
        <v>6.0294621445700594E-2</v>
      </c>
      <c r="DJ12" s="769">
        <v>6.0294621445700594E-2</v>
      </c>
      <c r="DK12" s="771">
        <v>5.9352517985611516E-2</v>
      </c>
      <c r="DL12" s="2618">
        <v>1.1165845648604269</v>
      </c>
      <c r="DM12" s="769">
        <v>0.50117429141966174</v>
      </c>
      <c r="DN12" s="769">
        <v>0.10320478001086367</v>
      </c>
      <c r="DO12" s="769">
        <v>4.4407339921608671</v>
      </c>
      <c r="DP12" s="769">
        <v>0.79830455318704074</v>
      </c>
      <c r="DQ12" s="771">
        <v>7.5029601522475673</v>
      </c>
      <c r="DR12" s="2618">
        <v>1.0919540229885059</v>
      </c>
      <c r="DS12" s="769">
        <v>0.49808062295410821</v>
      </c>
      <c r="DT12" s="769">
        <v>0.10836501901140684</v>
      </c>
      <c r="DU12" s="769">
        <v>4.2374792583370562</v>
      </c>
      <c r="DV12" s="769">
        <v>0.65575016868935498</v>
      </c>
      <c r="DW12" s="771">
        <v>6.0179992887819029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1"/>
      <c r="AF13" s="2351"/>
      <c r="AG13" s="2563"/>
      <c r="AH13" s="2685" t="str">
        <f t="shared" si="34"/>
        <v/>
      </c>
      <c r="AI13" s="2361"/>
      <c r="AJ13" s="2347"/>
      <c r="AK13" s="2346"/>
      <c r="AL13" s="2345"/>
      <c r="AM13" s="2351"/>
      <c r="AN13" s="2563"/>
      <c r="AO13" s="2685" t="str">
        <f t="shared" si="35"/>
        <v/>
      </c>
      <c r="AP13" s="2885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7.13</v>
      </c>
      <c r="BD13" s="1645">
        <v>5.5E-2</v>
      </c>
      <c r="BE13" s="944">
        <v>1</v>
      </c>
      <c r="BF13" s="1645">
        <v>4</v>
      </c>
      <c r="BG13" s="2564">
        <v>29.4</v>
      </c>
      <c r="BH13" s="2657"/>
      <c r="BI13" s="2657"/>
      <c r="BJ13" s="2348"/>
      <c r="BK13" s="1630">
        <v>7.2</v>
      </c>
      <c r="BL13" s="1645">
        <v>5.6000000000000001E-2</v>
      </c>
      <c r="BM13" s="944">
        <v>1</v>
      </c>
      <c r="BN13" s="1631">
        <v>4.0999999999999996</v>
      </c>
      <c r="BO13" s="2564">
        <v>27.3</v>
      </c>
      <c r="BP13" s="2657"/>
      <c r="BQ13" s="2657"/>
      <c r="BR13" s="2639"/>
      <c r="BS13" s="2580">
        <v>3.9</v>
      </c>
      <c r="BT13" s="2564">
        <v>3.3</v>
      </c>
      <c r="BU13" s="2634">
        <v>2.7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4845</v>
      </c>
      <c r="CO13" s="2386"/>
      <c r="CP13" s="2387"/>
      <c r="CQ13" s="2384"/>
      <c r="CR13" s="2383"/>
      <c r="CS13" s="2386"/>
      <c r="CT13" s="2384"/>
      <c r="CU13" s="2380">
        <v>0</v>
      </c>
      <c r="CV13" s="2377">
        <v>0</v>
      </c>
      <c r="CW13" s="2381">
        <v>20</v>
      </c>
      <c r="CX13" s="2380">
        <v>360</v>
      </c>
      <c r="CY13" s="2377">
        <v>360</v>
      </c>
      <c r="CZ13" s="2381">
        <v>400</v>
      </c>
      <c r="DA13" s="2388">
        <v>250</v>
      </c>
      <c r="DB13" s="2388">
        <v>240</v>
      </c>
      <c r="DC13" s="2388">
        <v>250</v>
      </c>
      <c r="DD13" s="2388">
        <v>230</v>
      </c>
      <c r="DE13" s="2388">
        <v>260</v>
      </c>
      <c r="DF13" s="2389">
        <v>260</v>
      </c>
      <c r="DG13" s="2388">
        <v>350</v>
      </c>
      <c r="DH13" s="2390"/>
      <c r="DI13" s="2391">
        <v>800</v>
      </c>
      <c r="DJ13" s="2388">
        <v>800</v>
      </c>
      <c r="DK13" s="2390">
        <v>900</v>
      </c>
      <c r="DL13" s="2619">
        <v>68</v>
      </c>
      <c r="DM13" s="2388">
        <v>81</v>
      </c>
      <c r="DN13" s="2388">
        <v>10</v>
      </c>
      <c r="DO13" s="2388">
        <v>1280</v>
      </c>
      <c r="DP13" s="2388">
        <v>245</v>
      </c>
      <c r="DQ13" s="2390">
        <v>360</v>
      </c>
      <c r="DR13" s="2383">
        <v>38</v>
      </c>
      <c r="DS13" s="2388">
        <v>46</v>
      </c>
      <c r="DT13" s="2388">
        <v>6</v>
      </c>
      <c r="DU13" s="2388">
        <v>680</v>
      </c>
      <c r="DV13" s="2388">
        <v>115</v>
      </c>
      <c r="DW13" s="2390">
        <v>165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1"/>
      <c r="AF14" s="2351"/>
      <c r="AG14" s="2563"/>
      <c r="AH14" s="2685" t="str">
        <f t="shared" si="34"/>
        <v/>
      </c>
      <c r="AI14" s="2361"/>
      <c r="AJ14" s="2347"/>
      <c r="AK14" s="2346"/>
      <c r="AL14" s="2345"/>
      <c r="AM14" s="2351"/>
      <c r="AN14" s="2563"/>
      <c r="AO14" s="2685" t="str">
        <f t="shared" si="35"/>
        <v/>
      </c>
      <c r="AP14" s="2885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43300.596080208335</v>
      </c>
      <c r="BW14" s="2542" t="s">
        <v>1230</v>
      </c>
      <c r="BX14" s="754">
        <v>32</v>
      </c>
      <c r="BY14" s="755">
        <v>7.5</v>
      </c>
      <c r="BZ14" s="756">
        <v>7.5</v>
      </c>
      <c r="CA14" s="757">
        <v>8.5</v>
      </c>
      <c r="CB14" s="758">
        <v>23.5</v>
      </c>
      <c r="CC14" s="759">
        <v>7</v>
      </c>
      <c r="CD14" s="756">
        <v>7</v>
      </c>
      <c r="CE14" s="760">
        <v>8</v>
      </c>
      <c r="CF14" s="760">
        <v>22</v>
      </c>
      <c r="CG14" s="761" t="s">
        <v>1238</v>
      </c>
      <c r="CH14" s="760">
        <v>8.5478400000000008</v>
      </c>
      <c r="CI14" s="762" t="s">
        <v>1227</v>
      </c>
      <c r="CJ14" s="763">
        <v>16.296479999999999</v>
      </c>
      <c r="CK14" s="757">
        <v>24.84432</v>
      </c>
      <c r="CL14" s="2449">
        <v>1.0603728000000001</v>
      </c>
      <c r="CM14" s="2446">
        <v>43300.596080208335</v>
      </c>
      <c r="CN14" s="2393">
        <v>47.651251105446597</v>
      </c>
      <c r="CO14" s="764"/>
      <c r="CP14" s="1258">
        <v>0</v>
      </c>
      <c r="CQ14" s="765">
        <v>681.93832599118946</v>
      </c>
      <c r="CR14" s="2548">
        <v>0</v>
      </c>
      <c r="CS14" s="2546">
        <v>0</v>
      </c>
      <c r="CT14" s="2547">
        <v>0</v>
      </c>
      <c r="CU14" s="766">
        <v>0</v>
      </c>
      <c r="CV14" s="767">
        <v>0</v>
      </c>
      <c r="CW14" s="768">
        <v>0.6</v>
      </c>
      <c r="CX14" s="766">
        <v>2.2892168333647858</v>
      </c>
      <c r="CY14" s="767">
        <v>2.2892168333647858</v>
      </c>
      <c r="CZ14" s="768">
        <v>2.2256274768824307</v>
      </c>
      <c r="DA14" s="769">
        <v>0.19015624504801446</v>
      </c>
      <c r="DB14" s="769">
        <v>0.18254999524609389</v>
      </c>
      <c r="DC14" s="769">
        <v>0.19015624504801446</v>
      </c>
      <c r="DD14" s="769">
        <v>0.17494374544417332</v>
      </c>
      <c r="DE14" s="769">
        <v>0.17449631898523679</v>
      </c>
      <c r="DF14" s="770">
        <v>0.17449631898523679</v>
      </c>
      <c r="DG14" s="1301">
        <v>0.66578599735799204</v>
      </c>
      <c r="DH14" s="760">
        <v>1</v>
      </c>
      <c r="DI14" s="1282">
        <v>6.0294621445700594E-2</v>
      </c>
      <c r="DJ14" s="769">
        <v>6.0294621445700594E-2</v>
      </c>
      <c r="DK14" s="771">
        <v>5.9352517985611516E-2</v>
      </c>
      <c r="DL14" s="2618">
        <v>1.1165845648604269</v>
      </c>
      <c r="DM14" s="769">
        <v>0.50117429141966174</v>
      </c>
      <c r="DN14" s="769">
        <v>0.10320478001086367</v>
      </c>
      <c r="DO14" s="769">
        <v>4.4407339921608671</v>
      </c>
      <c r="DP14" s="769">
        <v>0.79830455318704074</v>
      </c>
      <c r="DQ14" s="771">
        <v>7.5029601522475673</v>
      </c>
      <c r="DR14" s="2618">
        <v>1.0919540229885059</v>
      </c>
      <c r="DS14" s="769">
        <v>0.49808062295410821</v>
      </c>
      <c r="DT14" s="769">
        <v>0.10836501901140684</v>
      </c>
      <c r="DU14" s="769">
        <v>4.2374792583370562</v>
      </c>
      <c r="DV14" s="769">
        <v>0.65575016868935498</v>
      </c>
      <c r="DW14" s="771">
        <v>6.0179992887819029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7.06</v>
      </c>
      <c r="C15" s="1165">
        <v>33</v>
      </c>
      <c r="D15" s="1165">
        <v>19</v>
      </c>
      <c r="E15" s="1164">
        <v>6.95</v>
      </c>
      <c r="F15" s="1165">
        <v>43</v>
      </c>
      <c r="G15" s="1165">
        <v>95</v>
      </c>
      <c r="H15" s="1175">
        <v>27.9</v>
      </c>
      <c r="I15" s="1166">
        <v>0.20399999999999999</v>
      </c>
      <c r="J15" s="2348"/>
      <c r="K15" s="1630">
        <v>6.1</v>
      </c>
      <c r="L15" s="944">
        <v>15</v>
      </c>
      <c r="M15" s="1151">
        <v>0.05</v>
      </c>
      <c r="N15" s="1630">
        <v>6.08</v>
      </c>
      <c r="O15" s="944">
        <v>15</v>
      </c>
      <c r="P15" s="2348"/>
      <c r="Q15" s="1630">
        <v>6.09</v>
      </c>
      <c r="R15" s="944">
        <v>15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3.7999999999999999E-2</v>
      </c>
      <c r="AB15" s="2361"/>
      <c r="AC15" s="2347"/>
      <c r="AD15" s="2346"/>
      <c r="AE15" s="2771"/>
      <c r="AF15" s="2351"/>
      <c r="AG15" s="2563"/>
      <c r="AH15" s="2685" t="str">
        <f t="shared" si="34"/>
        <v/>
      </c>
      <c r="AI15" s="2361"/>
      <c r="AJ15" s="2347"/>
      <c r="AK15" s="2346"/>
      <c r="AL15" s="2345"/>
      <c r="AM15" s="2351"/>
      <c r="AN15" s="2563"/>
      <c r="AO15" s="2685" t="str">
        <f t="shared" si="35"/>
        <v/>
      </c>
      <c r="AP15" s="2886">
        <v>3.4000000000000002E-2</v>
      </c>
      <c r="AQ15" s="944">
        <v>1</v>
      </c>
      <c r="AR15" s="1645">
        <v>0.23</v>
      </c>
      <c r="AS15" s="2348"/>
      <c r="AT15" s="2337">
        <v>3.9E-2</v>
      </c>
      <c r="AU15" s="2647">
        <v>1.6E-2</v>
      </c>
      <c r="AV15" s="944">
        <v>1</v>
      </c>
      <c r="AW15" s="1645">
        <v>0.31</v>
      </c>
      <c r="AX15" s="2348"/>
      <c r="AY15" s="2647">
        <v>3.9E-2</v>
      </c>
      <c r="AZ15" s="944">
        <v>1</v>
      </c>
      <c r="BA15" s="1645">
        <v>0.26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4580</v>
      </c>
      <c r="CO15" s="2386"/>
      <c r="CP15" s="2387"/>
      <c r="CQ15" s="2384"/>
      <c r="CR15" s="2383"/>
      <c r="CS15" s="2386"/>
      <c r="CT15" s="2384"/>
      <c r="CU15" s="2380">
        <v>0</v>
      </c>
      <c r="CV15" s="2377">
        <v>0</v>
      </c>
      <c r="CW15" s="2381">
        <v>20</v>
      </c>
      <c r="CX15" s="2380">
        <v>360</v>
      </c>
      <c r="CY15" s="2377">
        <v>360</v>
      </c>
      <c r="CZ15" s="2381">
        <v>400</v>
      </c>
      <c r="DA15" s="2388">
        <v>250</v>
      </c>
      <c r="DB15" s="2388">
        <v>240</v>
      </c>
      <c r="DC15" s="2388">
        <v>250</v>
      </c>
      <c r="DD15" s="2388">
        <v>230</v>
      </c>
      <c r="DE15" s="2388">
        <v>260</v>
      </c>
      <c r="DF15" s="2389">
        <v>260</v>
      </c>
      <c r="DG15" s="2388">
        <v>350</v>
      </c>
      <c r="DH15" s="2390"/>
      <c r="DI15" s="2391">
        <v>800</v>
      </c>
      <c r="DJ15" s="2388">
        <v>800</v>
      </c>
      <c r="DK15" s="2390">
        <v>900</v>
      </c>
      <c r="DL15" s="2619">
        <v>68</v>
      </c>
      <c r="DM15" s="2388">
        <v>81</v>
      </c>
      <c r="DN15" s="2388">
        <v>10</v>
      </c>
      <c r="DO15" s="2388">
        <v>1280</v>
      </c>
      <c r="DP15" s="2388">
        <v>245</v>
      </c>
      <c r="DQ15" s="2390">
        <v>360</v>
      </c>
      <c r="DR15" s="2383">
        <v>38</v>
      </c>
      <c r="DS15" s="2388">
        <v>46</v>
      </c>
      <c r="DT15" s="2388">
        <v>6</v>
      </c>
      <c r="DU15" s="2388">
        <v>680</v>
      </c>
      <c r="DV15" s="2388">
        <v>115</v>
      </c>
      <c r="DW15" s="2390">
        <v>165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1"/>
      <c r="AF16" s="2351"/>
      <c r="AG16" s="2563"/>
      <c r="AH16" s="2685" t="str">
        <f t="shared" si="34"/>
        <v/>
      </c>
      <c r="AI16" s="2361"/>
      <c r="AJ16" s="2347"/>
      <c r="AK16" s="2346"/>
      <c r="AL16" s="2345"/>
      <c r="AM16" s="2351"/>
      <c r="AN16" s="2563"/>
      <c r="AO16" s="2685" t="str">
        <f t="shared" si="35"/>
        <v/>
      </c>
      <c r="AP16" s="2885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>
        <v>43300.815439467595</v>
      </c>
      <c r="BW16" s="2542" t="s">
        <v>1239</v>
      </c>
      <c r="BX16" s="754">
        <v>30</v>
      </c>
      <c r="BY16" s="755">
        <v>7.2</v>
      </c>
      <c r="BZ16" s="756">
        <v>7.2</v>
      </c>
      <c r="CA16" s="757">
        <v>8.1999999999999993</v>
      </c>
      <c r="CB16" s="758">
        <v>22.6</v>
      </c>
      <c r="CC16" s="759">
        <v>6.7</v>
      </c>
      <c r="CD16" s="756">
        <v>6.7</v>
      </c>
      <c r="CE16" s="760">
        <v>7.6999999999999993</v>
      </c>
      <c r="CF16" s="760">
        <v>21.1</v>
      </c>
      <c r="CG16" s="761" t="s">
        <v>1238</v>
      </c>
      <c r="CH16" s="760">
        <v>8.5291200000000007</v>
      </c>
      <c r="CI16" s="762" t="s">
        <v>1227</v>
      </c>
      <c r="CJ16" s="763">
        <v>16.957439999999998</v>
      </c>
      <c r="CK16" s="757">
        <v>25.486559999999997</v>
      </c>
      <c r="CL16" s="2449">
        <v>1.24272</v>
      </c>
      <c r="CM16" s="2446">
        <v>43300.815439467595</v>
      </c>
      <c r="CN16" s="2393">
        <v>44.03141701105654</v>
      </c>
      <c r="CO16" s="764"/>
      <c r="CP16" s="1258">
        <v>0</v>
      </c>
      <c r="CQ16" s="765">
        <v>681.93832599118946</v>
      </c>
      <c r="CR16" s="2548">
        <v>0</v>
      </c>
      <c r="CS16" s="2546">
        <v>0</v>
      </c>
      <c r="CT16" s="2547">
        <v>0</v>
      </c>
      <c r="CU16" s="766">
        <v>0</v>
      </c>
      <c r="CV16" s="767">
        <v>0</v>
      </c>
      <c r="CW16" s="768">
        <v>0.7116628870695525</v>
      </c>
      <c r="CX16" s="766">
        <v>2.3252824385338826</v>
      </c>
      <c r="CY16" s="767">
        <v>2.3252824385338826</v>
      </c>
      <c r="CZ16" s="768">
        <v>2.3123402357220062</v>
      </c>
      <c r="DA16" s="769">
        <v>0.19015624504801446</v>
      </c>
      <c r="DB16" s="769">
        <v>0.19015624504801446</v>
      </c>
      <c r="DC16" s="769">
        <v>0.19015624504801446</v>
      </c>
      <c r="DD16" s="769">
        <v>0.18223306817101387</v>
      </c>
      <c r="DE16" s="769">
        <v>0.18088033065542841</v>
      </c>
      <c r="DF16" s="770">
        <v>0.18088033065542841</v>
      </c>
      <c r="DG16" s="1301">
        <v>0.66578599735799204</v>
      </c>
      <c r="DH16" s="760">
        <v>1</v>
      </c>
      <c r="DI16" s="1282">
        <v>6.0238376463008704E-2</v>
      </c>
      <c r="DJ16" s="769">
        <v>6.0238376463008704E-2</v>
      </c>
      <c r="DK16" s="771">
        <v>6.1664953751284696E-2</v>
      </c>
      <c r="DL16" s="2618">
        <v>1.0979584834448448</v>
      </c>
      <c r="DM16" s="769">
        <v>0.49775740386069217</v>
      </c>
      <c r="DN16" s="769">
        <v>9.7043300607230001E-2</v>
      </c>
      <c r="DO16" s="769">
        <v>4.3997162068448512</v>
      </c>
      <c r="DP16" s="769">
        <v>0.85107095222499018</v>
      </c>
      <c r="DQ16" s="771">
        <v>7.4905174322604235</v>
      </c>
      <c r="DR16" s="2618">
        <v>1.1046424839528288</v>
      </c>
      <c r="DS16" s="769">
        <v>0.49498695448855473</v>
      </c>
      <c r="DT16" s="769">
        <v>9.3822527282603346E-2</v>
      </c>
      <c r="DU16" s="769">
        <v>4.0100631176508124</v>
      </c>
      <c r="DV16" s="769">
        <v>0.79978563770130262</v>
      </c>
      <c r="DW16" s="771">
        <v>6.2524667935396403</v>
      </c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3.9E-2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6.16</v>
      </c>
      <c r="U17" s="2889">
        <v>0.29299999999999998</v>
      </c>
      <c r="V17" s="1628">
        <v>3</v>
      </c>
      <c r="W17" s="1645">
        <v>0.3</v>
      </c>
      <c r="X17" s="1631">
        <v>27.7</v>
      </c>
      <c r="Y17" s="2564">
        <v>8</v>
      </c>
      <c r="Z17" s="2360">
        <f t="shared" si="33"/>
        <v>0.27723270440251568</v>
      </c>
      <c r="AA17" s="2646"/>
      <c r="AB17" s="1543">
        <v>6.16</v>
      </c>
      <c r="AC17" s="2889">
        <v>0.22600000000000001</v>
      </c>
      <c r="AD17" s="944">
        <v>3</v>
      </c>
      <c r="AE17" s="2770">
        <v>0.39</v>
      </c>
      <c r="AF17" s="1631">
        <v>28.6</v>
      </c>
      <c r="AG17" s="2564">
        <v>8</v>
      </c>
      <c r="AH17" s="2685">
        <f t="shared" si="34"/>
        <v>0.27723270440251568</v>
      </c>
      <c r="AI17" s="1543">
        <v>6.18</v>
      </c>
      <c r="AJ17" s="2889">
        <v>0.247</v>
      </c>
      <c r="AK17" s="944">
        <v>3</v>
      </c>
      <c r="AL17" s="1645">
        <v>0.3</v>
      </c>
      <c r="AM17" s="1631">
        <v>28.6</v>
      </c>
      <c r="AN17" s="2564">
        <v>9</v>
      </c>
      <c r="AO17" s="2685">
        <f t="shared" si="35"/>
        <v>0.28666666666666663</v>
      </c>
      <c r="AP17" s="2885"/>
      <c r="AQ17" s="2346"/>
      <c r="AR17" s="2345"/>
      <c r="AS17" s="1151">
        <v>0.01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7.23</v>
      </c>
      <c r="BD17" s="1645">
        <v>6.4000000000000001E-2</v>
      </c>
      <c r="BE17" s="944">
        <v>1</v>
      </c>
      <c r="BF17" s="1645">
        <v>4.0999999999999996</v>
      </c>
      <c r="BG17" s="2564">
        <v>27.6</v>
      </c>
      <c r="BH17" s="2659">
        <v>24</v>
      </c>
      <c r="BI17" s="2659">
        <v>21</v>
      </c>
      <c r="BJ17" s="1151">
        <v>0.01</v>
      </c>
      <c r="BK17" s="1630">
        <v>7.21</v>
      </c>
      <c r="BL17" s="1645">
        <v>6.6000000000000003E-2</v>
      </c>
      <c r="BM17" s="944">
        <v>1</v>
      </c>
      <c r="BN17" s="1631">
        <v>4.2</v>
      </c>
      <c r="BO17" s="2564">
        <v>27.1</v>
      </c>
      <c r="BP17" s="2659">
        <v>25</v>
      </c>
      <c r="BQ17" s="2659">
        <v>19</v>
      </c>
      <c r="BR17" s="2640">
        <v>8.9999999999999993E-3</v>
      </c>
      <c r="BS17" s="2580">
        <v>3.3</v>
      </c>
      <c r="BT17" s="2564">
        <v>3.6</v>
      </c>
      <c r="BU17" s="2634">
        <v>3.4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>
        <v>4070</v>
      </c>
      <c r="CO17" s="2386"/>
      <c r="CP17" s="2387"/>
      <c r="CQ17" s="2384"/>
      <c r="CR17" s="2383"/>
      <c r="CS17" s="2386"/>
      <c r="CT17" s="2384"/>
      <c r="CU17" s="2380">
        <v>0</v>
      </c>
      <c r="CV17" s="2377">
        <v>0</v>
      </c>
      <c r="CW17" s="2381">
        <v>20</v>
      </c>
      <c r="CX17" s="2380">
        <v>350</v>
      </c>
      <c r="CY17" s="2377">
        <v>350</v>
      </c>
      <c r="CZ17" s="2381">
        <v>400</v>
      </c>
      <c r="DA17" s="2388">
        <v>240</v>
      </c>
      <c r="DB17" s="2388">
        <v>240</v>
      </c>
      <c r="DC17" s="2388">
        <v>240</v>
      </c>
      <c r="DD17" s="2388">
        <v>230</v>
      </c>
      <c r="DE17" s="2388">
        <v>260</v>
      </c>
      <c r="DF17" s="2389">
        <v>260</v>
      </c>
      <c r="DG17" s="2388">
        <v>350</v>
      </c>
      <c r="DH17" s="2390"/>
      <c r="DI17" s="2391">
        <v>765</v>
      </c>
      <c r="DJ17" s="2388">
        <v>765</v>
      </c>
      <c r="DK17" s="2390">
        <v>900</v>
      </c>
      <c r="DL17" s="2619">
        <v>64</v>
      </c>
      <c r="DM17" s="2388">
        <v>77</v>
      </c>
      <c r="DN17" s="2388">
        <v>9</v>
      </c>
      <c r="DO17" s="2388">
        <v>1241</v>
      </c>
      <c r="DP17" s="2388">
        <v>250</v>
      </c>
      <c r="DQ17" s="2390">
        <v>344</v>
      </c>
      <c r="DR17" s="2383">
        <v>37</v>
      </c>
      <c r="DS17" s="2388">
        <v>44</v>
      </c>
      <c r="DT17" s="2388">
        <v>5</v>
      </c>
      <c r="DU17" s="2388">
        <v>660</v>
      </c>
      <c r="DV17" s="2388">
        <v>135</v>
      </c>
      <c r="DW17" s="2390">
        <v>165</v>
      </c>
      <c r="DX17" s="928"/>
      <c r="GD17" s="1728">
        <v>0.375</v>
      </c>
      <c r="GE17" s="1777">
        <f t="shared" si="30"/>
        <v>0.3</v>
      </c>
      <c r="GF17" s="1793">
        <f t="shared" si="0"/>
        <v>8</v>
      </c>
      <c r="GG17" s="1779">
        <f t="shared" si="1"/>
        <v>31.8</v>
      </c>
      <c r="GH17" s="1777">
        <f t="shared" si="2"/>
        <v>9.5399999999999991</v>
      </c>
      <c r="GI17" s="1794">
        <f t="shared" si="3"/>
        <v>6.16</v>
      </c>
      <c r="GJ17" s="1794">
        <f t="shared" si="4"/>
        <v>27.7</v>
      </c>
      <c r="GK17" s="1780">
        <f t="shared" si="5"/>
        <v>5</v>
      </c>
      <c r="GL17" s="1781">
        <f>IF(GK17&lt;=1,"",GH17/GK17)</f>
        <v>1.9079999999999999</v>
      </c>
      <c r="GM17" s="1782">
        <f t="shared" si="7"/>
        <v>25</v>
      </c>
      <c r="GN17" s="1782">
        <f t="shared" si="8"/>
        <v>6.5</v>
      </c>
      <c r="GO17" s="1783">
        <f t="shared" si="9"/>
        <v>0.15723270440251572</v>
      </c>
      <c r="GP17" s="1580">
        <v>0.375</v>
      </c>
      <c r="GQ17" s="1784">
        <f t="shared" si="31"/>
        <v>0.39</v>
      </c>
      <c r="GR17" s="1785">
        <f t="shared" si="10"/>
        <v>8</v>
      </c>
      <c r="GS17" s="1786">
        <f t="shared" si="11"/>
        <v>31.8</v>
      </c>
      <c r="GT17" s="1787">
        <f t="shared" si="12"/>
        <v>12.402000000000001</v>
      </c>
      <c r="GU17" s="1786">
        <f t="shared" si="13"/>
        <v>6.16</v>
      </c>
      <c r="GV17" s="1786">
        <f t="shared" si="14"/>
        <v>28.6</v>
      </c>
      <c r="GW17" s="1788">
        <f t="shared" si="15"/>
        <v>5</v>
      </c>
      <c r="GX17" s="1781">
        <f t="shared" si="16"/>
        <v>2.4804000000000004</v>
      </c>
      <c r="GY17" s="1789">
        <f t="shared" si="17"/>
        <v>25</v>
      </c>
      <c r="GZ17" s="1789">
        <f t="shared" si="18"/>
        <v>6.5</v>
      </c>
      <c r="HA17" s="1790">
        <f t="shared" si="19"/>
        <v>0.15723270440251572</v>
      </c>
      <c r="HB17" s="1580">
        <v>0.375</v>
      </c>
      <c r="HC17" s="1784">
        <f t="shared" si="32"/>
        <v>0.3</v>
      </c>
      <c r="HD17" s="1785">
        <f t="shared" si="20"/>
        <v>9</v>
      </c>
      <c r="HE17" s="1786">
        <f t="shared" si="21"/>
        <v>30</v>
      </c>
      <c r="HF17" s="1787">
        <f t="shared" si="22"/>
        <v>9</v>
      </c>
      <c r="HG17" s="1786">
        <f t="shared" si="23"/>
        <v>6.18</v>
      </c>
      <c r="HH17" s="1786">
        <f t="shared" si="24"/>
        <v>28.6</v>
      </c>
      <c r="HI17" s="1788">
        <f t="shared" si="25"/>
        <v>5</v>
      </c>
      <c r="HJ17" s="1787">
        <f t="shared" si="26"/>
        <v>1.8</v>
      </c>
      <c r="HK17" s="1791">
        <f t="shared" si="27"/>
        <v>25</v>
      </c>
      <c r="HL17" s="1791">
        <f t="shared" si="28"/>
        <v>6.5</v>
      </c>
      <c r="HM17" s="1792">
        <f t="shared" si="29"/>
        <v>0.16666666666666666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1"/>
      <c r="AF18" s="2351"/>
      <c r="AG18" s="2563"/>
      <c r="AH18" s="2685" t="str">
        <f t="shared" si="34"/>
        <v/>
      </c>
      <c r="AI18" s="2361"/>
      <c r="AJ18" s="2347"/>
      <c r="AK18" s="2346"/>
      <c r="AL18" s="2345"/>
      <c r="AM18" s="2351"/>
      <c r="AN18" s="2563"/>
      <c r="AO18" s="2685" t="str">
        <f t="shared" si="35"/>
        <v/>
      </c>
      <c r="AP18" s="2885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7.08</v>
      </c>
      <c r="C19" s="1165">
        <v>33</v>
      </c>
      <c r="D19" s="1165">
        <v>19</v>
      </c>
      <c r="E19" s="1164">
        <v>7.46</v>
      </c>
      <c r="F19" s="1165">
        <v>40</v>
      </c>
      <c r="G19" s="1165">
        <v>97</v>
      </c>
      <c r="H19" s="1175">
        <v>27.9</v>
      </c>
      <c r="I19" s="1166">
        <v>0.21199999999999999</v>
      </c>
      <c r="J19" s="2348"/>
      <c r="K19" s="1630">
        <v>6.06</v>
      </c>
      <c r="L19" s="944">
        <v>14</v>
      </c>
      <c r="M19" s="1151">
        <v>5.7000000000000002E-2</v>
      </c>
      <c r="N19" s="1630">
        <v>6.07</v>
      </c>
      <c r="O19" s="944">
        <v>14</v>
      </c>
      <c r="P19" s="2348"/>
      <c r="Q19" s="1630">
        <v>6.06</v>
      </c>
      <c r="R19" s="944">
        <v>16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3.4000000000000002E-2</v>
      </c>
      <c r="AB19" s="2361"/>
      <c r="AC19" s="2347"/>
      <c r="AD19" s="2346"/>
      <c r="AE19" s="2771"/>
      <c r="AF19" s="2351"/>
      <c r="AG19" s="2563"/>
      <c r="AH19" s="2685" t="str">
        <f t="shared" si="34"/>
        <v/>
      </c>
      <c r="AI19" s="2361"/>
      <c r="AJ19" s="2347"/>
      <c r="AK19" s="2346"/>
      <c r="AL19" s="2345"/>
      <c r="AM19" s="2351"/>
      <c r="AN19" s="2563"/>
      <c r="AO19" s="2685" t="str">
        <f t="shared" si="35"/>
        <v/>
      </c>
      <c r="AP19" s="2886">
        <v>3.3000000000000002E-2</v>
      </c>
      <c r="AQ19" s="944">
        <v>1</v>
      </c>
      <c r="AR19" s="1645">
        <v>0.17</v>
      </c>
      <c r="AS19" s="2348"/>
      <c r="AT19" s="2337">
        <v>3.6999999999999998E-2</v>
      </c>
      <c r="AU19" s="2647">
        <v>1.2999999999999999E-2</v>
      </c>
      <c r="AV19" s="944">
        <v>1</v>
      </c>
      <c r="AW19" s="1645">
        <v>0.25</v>
      </c>
      <c r="AX19" s="2348"/>
      <c r="AY19" s="2647">
        <v>3.6999999999999998E-2</v>
      </c>
      <c r="AZ19" s="944">
        <v>1</v>
      </c>
      <c r="BA19" s="1645">
        <v>0.12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1"/>
      <c r="AF20" s="2351"/>
      <c r="AG20" s="2563"/>
      <c r="AH20" s="2685" t="str">
        <f t="shared" si="34"/>
        <v/>
      </c>
      <c r="AI20" s="2361"/>
      <c r="AJ20" s="2347"/>
      <c r="AK20" s="2346"/>
      <c r="AL20" s="2345"/>
      <c r="AM20" s="2351"/>
      <c r="AN20" s="2563"/>
      <c r="AO20" s="2685" t="str">
        <f t="shared" si="35"/>
        <v/>
      </c>
      <c r="AP20" s="2885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6.05</v>
      </c>
      <c r="U21" s="2889">
        <v>0.308</v>
      </c>
      <c r="V21" s="1628">
        <v>3</v>
      </c>
      <c r="W21" s="1645">
        <v>0.28999999999999998</v>
      </c>
      <c r="X21" s="1631">
        <v>28.5</v>
      </c>
      <c r="Y21" s="2564">
        <v>7.5</v>
      </c>
      <c r="Z21" s="2360">
        <f t="shared" si="33"/>
        <v>0.26740566037735847</v>
      </c>
      <c r="AA21" s="2646"/>
      <c r="AB21" s="1543">
        <v>6.08</v>
      </c>
      <c r="AC21" s="2889">
        <v>0.246</v>
      </c>
      <c r="AD21" s="944">
        <v>3</v>
      </c>
      <c r="AE21" s="2770">
        <v>0.38</v>
      </c>
      <c r="AF21" s="1631">
        <v>28.9</v>
      </c>
      <c r="AG21" s="2564">
        <v>7.5</v>
      </c>
      <c r="AH21" s="2685">
        <f t="shared" si="34"/>
        <v>0.26740566037735847</v>
      </c>
      <c r="AI21" s="1543">
        <v>6.15</v>
      </c>
      <c r="AJ21" s="2889">
        <v>0.25900000000000001</v>
      </c>
      <c r="AK21" s="944">
        <v>3</v>
      </c>
      <c r="AL21" s="1645">
        <v>0.28000000000000003</v>
      </c>
      <c r="AM21" s="1631">
        <v>28.8</v>
      </c>
      <c r="AN21" s="2564">
        <v>8.5</v>
      </c>
      <c r="AO21" s="2685">
        <f t="shared" si="35"/>
        <v>0.27740740740740744</v>
      </c>
      <c r="AP21" s="2885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7.24</v>
      </c>
      <c r="BD21" s="1645">
        <v>6.6000000000000003E-2</v>
      </c>
      <c r="BE21" s="944">
        <v>1</v>
      </c>
      <c r="BF21" s="1645">
        <v>4.2</v>
      </c>
      <c r="BG21" s="2564">
        <v>28.8</v>
      </c>
      <c r="BH21" s="2658"/>
      <c r="BI21" s="2658"/>
      <c r="BJ21" s="2348"/>
      <c r="BK21" s="1630">
        <v>7.14</v>
      </c>
      <c r="BL21" s="1645">
        <v>6.7000000000000004E-2</v>
      </c>
      <c r="BM21" s="944">
        <v>1</v>
      </c>
      <c r="BN21" s="1631">
        <v>4.4000000000000004</v>
      </c>
      <c r="BO21" s="2564">
        <v>27.8</v>
      </c>
      <c r="BP21" s="2657"/>
      <c r="BQ21" s="2657"/>
      <c r="BR21" s="2639"/>
      <c r="BS21" s="2580">
        <v>3.3</v>
      </c>
      <c r="BT21" s="2564">
        <v>3.5</v>
      </c>
      <c r="BU21" s="2634">
        <v>2.6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0.28999999999999998</v>
      </c>
      <c r="GF21" s="1793">
        <f t="shared" si="0"/>
        <v>7.5</v>
      </c>
      <c r="GG21" s="1779">
        <f t="shared" si="1"/>
        <v>33.92</v>
      </c>
      <c r="GH21" s="1777">
        <f t="shared" si="2"/>
        <v>9.8368000000000002</v>
      </c>
      <c r="GI21" s="1794">
        <f t="shared" si="3"/>
        <v>6.05</v>
      </c>
      <c r="GJ21" s="1794">
        <f t="shared" si="4"/>
        <v>28.5</v>
      </c>
      <c r="GK21" s="1780">
        <f t="shared" si="5"/>
        <v>5</v>
      </c>
      <c r="GL21" s="1781">
        <f t="shared" si="6"/>
        <v>1.96736</v>
      </c>
      <c r="GM21" s="1782">
        <f t="shared" si="7"/>
        <v>25</v>
      </c>
      <c r="GN21" s="1782">
        <f t="shared" si="8"/>
        <v>6.5</v>
      </c>
      <c r="GO21" s="1783">
        <f t="shared" si="9"/>
        <v>0.14740566037735847</v>
      </c>
      <c r="GP21" s="1580">
        <v>0.54166666666666696</v>
      </c>
      <c r="GQ21" s="1784">
        <f t="shared" si="31"/>
        <v>0.38</v>
      </c>
      <c r="GR21" s="1785">
        <f t="shared" si="10"/>
        <v>7.5</v>
      </c>
      <c r="GS21" s="1786">
        <f t="shared" si="11"/>
        <v>33.92</v>
      </c>
      <c r="GT21" s="1787">
        <f t="shared" si="12"/>
        <v>12.889600000000002</v>
      </c>
      <c r="GU21" s="1786">
        <f t="shared" si="13"/>
        <v>6.08</v>
      </c>
      <c r="GV21" s="1786">
        <f t="shared" si="14"/>
        <v>28.9</v>
      </c>
      <c r="GW21" s="1788">
        <f t="shared" si="15"/>
        <v>5</v>
      </c>
      <c r="GX21" s="1781">
        <f t="shared" si="16"/>
        <v>2.5779200000000002</v>
      </c>
      <c r="GY21" s="1789">
        <f t="shared" si="17"/>
        <v>25</v>
      </c>
      <c r="GZ21" s="1789">
        <f t="shared" si="18"/>
        <v>6.5</v>
      </c>
      <c r="HA21" s="1790">
        <f t="shared" si="19"/>
        <v>0.14740566037735847</v>
      </c>
      <c r="HB21" s="1580">
        <v>0.54166666666666696</v>
      </c>
      <c r="HC21" s="1784">
        <f t="shared" si="32"/>
        <v>0.28000000000000003</v>
      </c>
      <c r="HD21" s="1785">
        <f t="shared" si="20"/>
        <v>8.5</v>
      </c>
      <c r="HE21" s="1786">
        <f t="shared" si="21"/>
        <v>31.764705882352942</v>
      </c>
      <c r="HF21" s="1787">
        <f t="shared" si="22"/>
        <v>8.8941176470588239</v>
      </c>
      <c r="HG21" s="1786">
        <f t="shared" si="23"/>
        <v>6.15</v>
      </c>
      <c r="HH21" s="1786">
        <f t="shared" si="24"/>
        <v>28.8</v>
      </c>
      <c r="HI21" s="1788">
        <f t="shared" si="25"/>
        <v>5</v>
      </c>
      <c r="HJ21" s="1787">
        <f t="shared" si="26"/>
        <v>1.7788235294117647</v>
      </c>
      <c r="HK21" s="1791">
        <f t="shared" si="27"/>
        <v>25</v>
      </c>
      <c r="HL21" s="1791">
        <f t="shared" si="28"/>
        <v>6.5</v>
      </c>
      <c r="HM21" s="1792">
        <f t="shared" si="29"/>
        <v>0.15740740740740741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1"/>
      <c r="AF22" s="2351"/>
      <c r="AG22" s="2563"/>
      <c r="AH22" s="2685" t="str">
        <f t="shared" si="34"/>
        <v/>
      </c>
      <c r="AI22" s="2361"/>
      <c r="AJ22" s="2347"/>
      <c r="AK22" s="2346"/>
      <c r="AL22" s="2345"/>
      <c r="AM22" s="2351"/>
      <c r="AN22" s="2563"/>
      <c r="AO22" s="2685" t="str">
        <f t="shared" si="35"/>
        <v/>
      </c>
      <c r="AP22" s="2885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 t="s">
        <v>375</v>
      </c>
      <c r="B23" s="1163">
        <v>7.03</v>
      </c>
      <c r="C23" s="1165">
        <v>32</v>
      </c>
      <c r="D23" s="1165">
        <v>18</v>
      </c>
      <c r="E23" s="1164">
        <v>7.4</v>
      </c>
      <c r="F23" s="1165">
        <v>37</v>
      </c>
      <c r="G23" s="1165">
        <v>89</v>
      </c>
      <c r="H23" s="1175">
        <v>28.4</v>
      </c>
      <c r="I23" s="1166">
        <v>0.17799999999999999</v>
      </c>
      <c r="J23" s="2348"/>
      <c r="K23" s="1630">
        <v>6.04</v>
      </c>
      <c r="L23" s="944">
        <v>14</v>
      </c>
      <c r="M23" s="1151">
        <v>5.1999999999999998E-2</v>
      </c>
      <c r="N23" s="1630">
        <v>6.08</v>
      </c>
      <c r="O23" s="944">
        <v>14</v>
      </c>
      <c r="P23" s="2348"/>
      <c r="Q23" s="1630">
        <v>6.04</v>
      </c>
      <c r="R23" s="944">
        <v>14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0.04</v>
      </c>
      <c r="AB23" s="2361"/>
      <c r="AC23" s="2347"/>
      <c r="AD23" s="2346"/>
      <c r="AE23" s="2771"/>
      <c r="AF23" s="2351"/>
      <c r="AG23" s="2563"/>
      <c r="AH23" s="2685" t="str">
        <f t="shared" si="34"/>
        <v/>
      </c>
      <c r="AI23" s="2361"/>
      <c r="AJ23" s="2347"/>
      <c r="AK23" s="2346"/>
      <c r="AL23" s="2345"/>
      <c r="AM23" s="2351"/>
      <c r="AN23" s="2563"/>
      <c r="AO23" s="2685" t="str">
        <f t="shared" si="35"/>
        <v/>
      </c>
      <c r="AP23" s="2886">
        <v>3.2000000000000001E-2</v>
      </c>
      <c r="AQ23" s="944">
        <v>1</v>
      </c>
      <c r="AR23" s="1645">
        <v>0.14000000000000001</v>
      </c>
      <c r="AS23" s="2348"/>
      <c r="AT23" s="2337">
        <v>4.1000000000000002E-2</v>
      </c>
      <c r="AU23" s="2647">
        <v>1.0999999999999999E-2</v>
      </c>
      <c r="AV23" s="944">
        <v>1</v>
      </c>
      <c r="AW23" s="1645">
        <v>0.21</v>
      </c>
      <c r="AX23" s="2348"/>
      <c r="AY23" s="2647">
        <v>3.5999999999999997E-2</v>
      </c>
      <c r="AZ23" s="944">
        <v>1</v>
      </c>
      <c r="BA23" s="1645">
        <v>0.1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1"/>
      <c r="AF24" s="2351"/>
      <c r="AG24" s="2563"/>
      <c r="AH24" s="2685" t="str">
        <f t="shared" si="34"/>
        <v/>
      </c>
      <c r="AI24" s="2361"/>
      <c r="AJ24" s="2347"/>
      <c r="AK24" s="2346"/>
      <c r="AL24" s="2345"/>
      <c r="AM24" s="2351"/>
      <c r="AN24" s="2563"/>
      <c r="AO24" s="2685" t="str">
        <f t="shared" si="35"/>
        <v/>
      </c>
      <c r="AP24" s="2885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1"/>
      <c r="AF25" s="2351"/>
      <c r="AG25" s="2563"/>
      <c r="AH25" s="2685" t="str">
        <f t="shared" si="34"/>
        <v/>
      </c>
      <c r="AI25" s="2361"/>
      <c r="AJ25" s="2347"/>
      <c r="AK25" s="2346"/>
      <c r="AL25" s="2345"/>
      <c r="AM25" s="2351"/>
      <c r="AN25" s="2563"/>
      <c r="AO25" s="2685" t="str">
        <f t="shared" si="35"/>
        <v/>
      </c>
      <c r="AP25" s="2885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7.05</v>
      </c>
      <c r="BD25" s="1645">
        <v>6.9000000000000006E-2</v>
      </c>
      <c r="BE25" s="944">
        <v>1</v>
      </c>
      <c r="BF25" s="1645">
        <v>3.9</v>
      </c>
      <c r="BG25" s="2564">
        <v>29.5</v>
      </c>
      <c r="BH25" s="2658"/>
      <c r="BI25" s="2658"/>
      <c r="BJ25" s="2348"/>
      <c r="BK25" s="1630">
        <v>7.57</v>
      </c>
      <c r="BL25" s="1645">
        <v>6.4000000000000001E-2</v>
      </c>
      <c r="BM25" s="944">
        <v>1</v>
      </c>
      <c r="BN25" s="1631">
        <v>4.5999999999999996</v>
      </c>
      <c r="BO25" s="2564">
        <v>27.1</v>
      </c>
      <c r="BP25" s="2657"/>
      <c r="BQ25" s="2657"/>
      <c r="BR25" s="2639"/>
      <c r="BS25" s="2580">
        <v>3.3</v>
      </c>
      <c r="BT25" s="2564">
        <v>3.4</v>
      </c>
      <c r="BU25" s="2634">
        <v>2.8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1"/>
      <c r="AF26" s="2351"/>
      <c r="AG26" s="2563"/>
      <c r="AH26" s="2685" t="str">
        <f t="shared" si="34"/>
        <v/>
      </c>
      <c r="AI26" s="2361"/>
      <c r="AJ26" s="2347"/>
      <c r="AK26" s="2346"/>
      <c r="AL26" s="2345"/>
      <c r="AM26" s="2351"/>
      <c r="AN26" s="2563"/>
      <c r="AO26" s="2685" t="str">
        <f t="shared" si="35"/>
        <v/>
      </c>
      <c r="AP26" s="2885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7</v>
      </c>
      <c r="C27" s="1165">
        <v>30</v>
      </c>
      <c r="D27" s="1165">
        <v>18</v>
      </c>
      <c r="E27" s="1164">
        <v>6.42</v>
      </c>
      <c r="F27" s="1165">
        <v>36</v>
      </c>
      <c r="G27" s="1165">
        <v>84</v>
      </c>
      <c r="H27" s="1175">
        <v>26.5</v>
      </c>
      <c r="I27" s="1166">
        <v>0.27600000000000002</v>
      </c>
      <c r="J27" s="2348"/>
      <c r="K27" s="1630">
        <v>6.04</v>
      </c>
      <c r="L27" s="944">
        <v>12</v>
      </c>
      <c r="M27" s="1151">
        <v>0.05</v>
      </c>
      <c r="N27" s="1630">
        <v>6.02</v>
      </c>
      <c r="O27" s="944">
        <v>12</v>
      </c>
      <c r="P27" s="2348"/>
      <c r="Q27" s="1630">
        <v>6</v>
      </c>
      <c r="R27" s="944">
        <v>12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3.9E-2</v>
      </c>
      <c r="AB27" s="2361"/>
      <c r="AC27" s="2347"/>
      <c r="AD27" s="2346"/>
      <c r="AE27" s="2771"/>
      <c r="AF27" s="2351"/>
      <c r="AG27" s="2563"/>
      <c r="AH27" s="2685" t="str">
        <f t="shared" si="34"/>
        <v/>
      </c>
      <c r="AI27" s="2361"/>
      <c r="AJ27" s="2347"/>
      <c r="AK27" s="2346"/>
      <c r="AL27" s="2345"/>
      <c r="AM27" s="2351"/>
      <c r="AN27" s="2563"/>
      <c r="AO27" s="2685" t="str">
        <f t="shared" si="35"/>
        <v/>
      </c>
      <c r="AP27" s="2886">
        <v>0.03</v>
      </c>
      <c r="AQ27" s="944">
        <v>1</v>
      </c>
      <c r="AR27" s="1645">
        <v>0.14000000000000001</v>
      </c>
      <c r="AS27" s="2348"/>
      <c r="AT27" s="2337">
        <v>4.2999999999999997E-2</v>
      </c>
      <c r="AU27" s="2647">
        <v>1.4999999999999999E-2</v>
      </c>
      <c r="AV27" s="944">
        <v>1</v>
      </c>
      <c r="AW27" s="1645">
        <v>0.2</v>
      </c>
      <c r="AX27" s="2348"/>
      <c r="AY27" s="2647">
        <v>3.6999999999999998E-2</v>
      </c>
      <c r="AZ27" s="944">
        <v>1</v>
      </c>
      <c r="BA27" s="1645">
        <v>0.12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1"/>
      <c r="AF28" s="2351"/>
      <c r="AG28" s="2563"/>
      <c r="AH28" s="2685" t="str">
        <f t="shared" si="34"/>
        <v/>
      </c>
      <c r="AI28" s="2361"/>
      <c r="AJ28" s="2347"/>
      <c r="AK28" s="2346"/>
      <c r="AL28" s="2345"/>
      <c r="AM28" s="2351"/>
      <c r="AN28" s="2563"/>
      <c r="AO28" s="2685" t="str">
        <f t="shared" si="35"/>
        <v/>
      </c>
      <c r="AP28" s="2885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3.7999999999999999E-2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6.13</v>
      </c>
      <c r="U29" s="2889">
        <v>0.23699999999999999</v>
      </c>
      <c r="V29" s="1628">
        <v>3</v>
      </c>
      <c r="W29" s="1645">
        <v>0.3</v>
      </c>
      <c r="X29" s="1631">
        <v>28.5</v>
      </c>
      <c r="Y29" s="2564">
        <v>7.2</v>
      </c>
      <c r="Z29" s="2360">
        <f t="shared" si="33"/>
        <v>0.26150943396226412</v>
      </c>
      <c r="AA29" s="2646"/>
      <c r="AB29" s="1543">
        <v>6.12</v>
      </c>
      <c r="AC29" s="2889">
        <v>0.2</v>
      </c>
      <c r="AD29" s="944">
        <v>3</v>
      </c>
      <c r="AE29" s="2770">
        <v>0.4</v>
      </c>
      <c r="AF29" s="1631">
        <v>28.9</v>
      </c>
      <c r="AG29" s="2564">
        <v>7.2</v>
      </c>
      <c r="AH29" s="2685">
        <f t="shared" si="34"/>
        <v>0.26150943396226412</v>
      </c>
      <c r="AI29" s="1543">
        <v>6.13</v>
      </c>
      <c r="AJ29" s="2889">
        <v>0.27</v>
      </c>
      <c r="AK29" s="944">
        <v>3</v>
      </c>
      <c r="AL29" s="1645">
        <v>0.3</v>
      </c>
      <c r="AM29" s="1631">
        <v>29</v>
      </c>
      <c r="AN29" s="2564">
        <v>8.1999999999999993</v>
      </c>
      <c r="AO29" s="2685">
        <f t="shared" si="35"/>
        <v>0.27185185185185184</v>
      </c>
      <c r="AP29" s="2885"/>
      <c r="AQ29" s="2346"/>
      <c r="AR29" s="2345"/>
      <c r="AS29" s="1151">
        <v>8.0000000000000002E-3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7.35</v>
      </c>
      <c r="BD29" s="1645">
        <v>6.3E-2</v>
      </c>
      <c r="BE29" s="944">
        <v>1</v>
      </c>
      <c r="BF29" s="1645">
        <v>4.2</v>
      </c>
      <c r="BG29" s="2564">
        <v>28.4</v>
      </c>
      <c r="BH29" s="2659">
        <v>24</v>
      </c>
      <c r="BI29" s="2659">
        <v>20</v>
      </c>
      <c r="BJ29" s="1151">
        <v>7.0000000000000001E-3</v>
      </c>
      <c r="BK29" s="1630">
        <v>7.46</v>
      </c>
      <c r="BL29" s="1645">
        <v>0.06</v>
      </c>
      <c r="BM29" s="944">
        <v>1</v>
      </c>
      <c r="BN29" s="1631">
        <v>4.4000000000000004</v>
      </c>
      <c r="BO29" s="2564">
        <v>27.4</v>
      </c>
      <c r="BP29" s="2659">
        <v>24</v>
      </c>
      <c r="BQ29" s="2659">
        <v>20</v>
      </c>
      <c r="BR29" s="2640">
        <v>5.0000000000000001E-3</v>
      </c>
      <c r="BS29" s="2580">
        <v>3.3</v>
      </c>
      <c r="BT29" s="2564">
        <v>3.4</v>
      </c>
      <c r="BU29" s="2634">
        <v>2.8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0.3</v>
      </c>
      <c r="GF29" s="1793">
        <f t="shared" si="0"/>
        <v>7.2</v>
      </c>
      <c r="GG29" s="1779">
        <f t="shared" si="1"/>
        <v>35.333333333333336</v>
      </c>
      <c r="GH29" s="1777">
        <f t="shared" si="2"/>
        <v>10.6</v>
      </c>
      <c r="GI29" s="1794">
        <f t="shared" si="3"/>
        <v>6.13</v>
      </c>
      <c r="GJ29" s="1794">
        <f t="shared" si="4"/>
        <v>28.5</v>
      </c>
      <c r="GK29" s="1780">
        <f t="shared" si="5"/>
        <v>5</v>
      </c>
      <c r="GL29" s="1781">
        <f t="shared" si="6"/>
        <v>2.12</v>
      </c>
      <c r="GM29" s="1782">
        <f t="shared" si="7"/>
        <v>25</v>
      </c>
      <c r="GN29" s="1782">
        <f t="shared" si="8"/>
        <v>6.5</v>
      </c>
      <c r="GO29" s="1783">
        <f t="shared" si="9"/>
        <v>0.14150943396226415</v>
      </c>
      <c r="GP29" s="1580">
        <v>0.875</v>
      </c>
      <c r="GQ29" s="1784">
        <f t="shared" si="31"/>
        <v>0.4</v>
      </c>
      <c r="GR29" s="1785">
        <f t="shared" si="10"/>
        <v>7.2</v>
      </c>
      <c r="GS29" s="1786">
        <f t="shared" si="11"/>
        <v>35.333333333333336</v>
      </c>
      <c r="GT29" s="1787">
        <f t="shared" si="12"/>
        <v>14.133333333333335</v>
      </c>
      <c r="GU29" s="1786">
        <f t="shared" si="13"/>
        <v>6.12</v>
      </c>
      <c r="GV29" s="1786">
        <f t="shared" si="14"/>
        <v>28.9</v>
      </c>
      <c r="GW29" s="1788">
        <f t="shared" si="15"/>
        <v>5</v>
      </c>
      <c r="GX29" s="1781">
        <f t="shared" si="16"/>
        <v>2.8266666666666671</v>
      </c>
      <c r="GY29" s="1789">
        <f t="shared" si="17"/>
        <v>25</v>
      </c>
      <c r="GZ29" s="1789">
        <f t="shared" si="18"/>
        <v>6.5</v>
      </c>
      <c r="HA29" s="1790">
        <f t="shared" si="19"/>
        <v>0.14150943396226415</v>
      </c>
      <c r="HB29" s="1580">
        <v>0.875</v>
      </c>
      <c r="HC29" s="1784">
        <f t="shared" si="32"/>
        <v>0.3</v>
      </c>
      <c r="HD29" s="1785">
        <f t="shared" si="20"/>
        <v>8.1999999999999993</v>
      </c>
      <c r="HE29" s="1786">
        <f t="shared" si="21"/>
        <v>32.926829268292686</v>
      </c>
      <c r="HF29" s="1787">
        <f t="shared" si="22"/>
        <v>9.8780487804878057</v>
      </c>
      <c r="HG29" s="1786">
        <f t="shared" si="23"/>
        <v>6.13</v>
      </c>
      <c r="HH29" s="1786">
        <f t="shared" si="24"/>
        <v>29</v>
      </c>
      <c r="HI29" s="1788">
        <f t="shared" si="25"/>
        <v>5</v>
      </c>
      <c r="HJ29" s="1787">
        <f t="shared" si="26"/>
        <v>1.9756097560975612</v>
      </c>
      <c r="HK29" s="1791">
        <f t="shared" si="27"/>
        <v>25</v>
      </c>
      <c r="HL29" s="1791">
        <f t="shared" si="28"/>
        <v>6.5</v>
      </c>
      <c r="HM29" s="1792">
        <f t="shared" si="29"/>
        <v>0.15185185185185185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1"/>
      <c r="AF30" s="2351"/>
      <c r="AG30" s="2563"/>
      <c r="AH30" s="2685" t="str">
        <f t="shared" si="34"/>
        <v/>
      </c>
      <c r="AI30" s="2361"/>
      <c r="AJ30" s="2347"/>
      <c r="AK30" s="2346"/>
      <c r="AL30" s="2345"/>
      <c r="AM30" s="2351"/>
      <c r="AN30" s="2563"/>
      <c r="AO30" s="2685" t="str">
        <f t="shared" si="35"/>
        <v/>
      </c>
      <c r="AP30" s="2885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12" t="s">
        <v>20</v>
      </c>
      <c r="BW30" s="3113"/>
      <c r="BX30" s="2551" t="s">
        <v>19</v>
      </c>
      <c r="BY30" s="2530">
        <f>SUM(BY$8,BY$10,BY$12,BY$14,BY$16,BY$18,BY$20,BY$22,BY$24,BY$26,BY$28)</f>
        <v>38.200000000000003</v>
      </c>
      <c r="BZ30" s="2530">
        <f>SUM(BZ$8,BZ$10,BZ$12,BZ$14,BZ$16,BZ$18,BZ$20,BZ$22,BZ$24,BZ$26,BZ$28)</f>
        <v>38.200000000000003</v>
      </c>
      <c r="CA30" s="2530">
        <f t="shared" ref="CA30:DW30" si="36">SUM(CA$8,CA$10,CA$12,CA$14,CA$16,CA$18,CA$20,CA$22,CA$24,CA$26,CA$28)</f>
        <v>43.2</v>
      </c>
      <c r="CB30" s="2530">
        <f t="shared" si="36"/>
        <v>119.6</v>
      </c>
      <c r="CC30" s="2530">
        <f t="shared" si="36"/>
        <v>35.700000000000003</v>
      </c>
      <c r="CD30" s="2530">
        <f t="shared" si="36"/>
        <v>35.700000000000003</v>
      </c>
      <c r="CE30" s="2530">
        <f t="shared" si="36"/>
        <v>40.700000000000003</v>
      </c>
      <c r="CF30" s="2530">
        <f t="shared" si="36"/>
        <v>112.1</v>
      </c>
      <c r="CG30" s="2530">
        <f t="shared" si="36"/>
        <v>0</v>
      </c>
      <c r="CH30" s="2530">
        <f t="shared" si="36"/>
        <v>42.720480000000002</v>
      </c>
      <c r="CI30" s="2530">
        <f t="shared" si="36"/>
        <v>0</v>
      </c>
      <c r="CJ30" s="2530">
        <f t="shared" si="36"/>
        <v>82.143360000000001</v>
      </c>
      <c r="CK30" s="2530">
        <f t="shared" si="36"/>
        <v>124.86384</v>
      </c>
      <c r="CL30" s="2591">
        <f t="shared" si="36"/>
        <v>6.2900784000000005</v>
      </c>
      <c r="CM30" s="2630" t="s">
        <v>19</v>
      </c>
      <c r="CN30" s="2602">
        <f t="shared" si="36"/>
        <v>238.91254898837536</v>
      </c>
      <c r="CO30" s="2603">
        <f t="shared" si="36"/>
        <v>0</v>
      </c>
      <c r="CP30" s="2603">
        <f t="shared" si="36"/>
        <v>0</v>
      </c>
      <c r="CQ30" s="2603">
        <f t="shared" si="36"/>
        <v>3409.6916299559471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0</v>
      </c>
      <c r="CV30" s="2530">
        <f t="shared" si="36"/>
        <v>0</v>
      </c>
      <c r="CW30" s="2530">
        <f t="shared" si="36"/>
        <v>3.208470814618515</v>
      </c>
      <c r="CX30" s="2530">
        <f t="shared" si="36"/>
        <v>11.533021257178911</v>
      </c>
      <c r="CY30" s="2530">
        <f t="shared" si="36"/>
        <v>11.354971059028315</v>
      </c>
      <c r="CZ30" s="2530">
        <f t="shared" si="36"/>
        <v>10.953011616559678</v>
      </c>
      <c r="DA30" s="2614">
        <f t="shared" si="36"/>
        <v>0.95910056096092289</v>
      </c>
      <c r="DB30" s="2614">
        <f t="shared" si="36"/>
        <v>0.9331917725731308</v>
      </c>
      <c r="DC30" s="2614">
        <f t="shared" si="36"/>
        <v>0.94840427217697199</v>
      </c>
      <c r="DD30" s="2614">
        <f t="shared" si="36"/>
        <v>0.91005609609228921</v>
      </c>
      <c r="DE30" s="2614">
        <f t="shared" si="36"/>
        <v>0.88800056346632916</v>
      </c>
      <c r="DF30" s="2614">
        <f t="shared" si="36"/>
        <v>0.88800056346632916</v>
      </c>
      <c r="DG30" s="2614">
        <f t="shared" si="36"/>
        <v>3.7093791281373845</v>
      </c>
      <c r="DH30" s="2530">
        <f t="shared" si="36"/>
        <v>7</v>
      </c>
      <c r="DI30" s="2614">
        <f t="shared" si="36"/>
        <v>0.3011153891385826</v>
      </c>
      <c r="DJ30" s="2614">
        <f t="shared" si="36"/>
        <v>0.30041195188838271</v>
      </c>
      <c r="DK30" s="2614">
        <f t="shared" si="36"/>
        <v>0.30264393527195055</v>
      </c>
      <c r="DL30" s="2614">
        <f t="shared" si="36"/>
        <v>5.5686755058860058</v>
      </c>
      <c r="DM30" s="2614">
        <f t="shared" si="36"/>
        <v>2.5049295043117819</v>
      </c>
      <c r="DN30" s="2614">
        <f t="shared" si="36"/>
        <v>0.51536667558459737</v>
      </c>
      <c r="DO30" s="2614">
        <f t="shared" si="36"/>
        <v>22.246432758495018</v>
      </c>
      <c r="DP30" s="2614">
        <f t="shared" si="36"/>
        <v>4.0747007669993272</v>
      </c>
      <c r="DQ30" s="2614">
        <f t="shared" si="36"/>
        <v>36.745114840699777</v>
      </c>
      <c r="DR30" s="2614">
        <f t="shared" si="36"/>
        <v>5.4792199011265952</v>
      </c>
      <c r="DS30" s="2614">
        <f t="shared" si="36"/>
        <v>2.4898571732766199</v>
      </c>
      <c r="DT30" s="2614">
        <f t="shared" si="36"/>
        <v>0.51453377756218288</v>
      </c>
      <c r="DU30" s="2614">
        <f t="shared" si="36"/>
        <v>20.709980150999037</v>
      </c>
      <c r="DV30" s="2614">
        <f t="shared" si="36"/>
        <v>3.5871431322325256</v>
      </c>
      <c r="DW30" s="2614">
        <f t="shared" si="36"/>
        <v>29.616464032339969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7</v>
      </c>
      <c r="C31" s="1170">
        <v>30</v>
      </c>
      <c r="D31" s="1170">
        <v>18</v>
      </c>
      <c r="E31" s="1169">
        <v>6.95</v>
      </c>
      <c r="F31" s="1170">
        <v>40</v>
      </c>
      <c r="G31" s="1170">
        <v>84</v>
      </c>
      <c r="H31" s="1176">
        <v>29</v>
      </c>
      <c r="I31" s="1171">
        <v>0.214</v>
      </c>
      <c r="J31" s="2356"/>
      <c r="K31" s="1191">
        <v>6.09</v>
      </c>
      <c r="L31" s="945">
        <v>12</v>
      </c>
      <c r="M31" s="1192">
        <v>5.6000000000000001E-2</v>
      </c>
      <c r="N31" s="1546">
        <v>6.08</v>
      </c>
      <c r="O31" s="1547">
        <v>12</v>
      </c>
      <c r="P31" s="2352"/>
      <c r="Q31" s="1546">
        <v>6.06</v>
      </c>
      <c r="R31" s="1547">
        <v>12</v>
      </c>
      <c r="S31" s="2352"/>
      <c r="T31" s="2362"/>
      <c r="U31" s="2890"/>
      <c r="V31" s="2363"/>
      <c r="W31" s="2345"/>
      <c r="X31" s="2364"/>
      <c r="Y31" s="2651"/>
      <c r="Z31" s="2360" t="str">
        <f t="shared" si="33"/>
        <v/>
      </c>
      <c r="AA31" s="2647">
        <v>4.3999999999999997E-2</v>
      </c>
      <c r="AB31" s="2367"/>
      <c r="AC31" s="2890"/>
      <c r="AD31" s="2652"/>
      <c r="AE31" s="2771"/>
      <c r="AF31" s="2364"/>
      <c r="AG31" s="2651"/>
      <c r="AH31" s="2685" t="str">
        <f t="shared" si="34"/>
        <v/>
      </c>
      <c r="AI31" s="2367"/>
      <c r="AJ31" s="2890"/>
      <c r="AK31" s="2652"/>
      <c r="AL31" s="2345"/>
      <c r="AM31" s="2364"/>
      <c r="AN31" s="2651"/>
      <c r="AO31" s="2685" t="str">
        <f t="shared" si="35"/>
        <v/>
      </c>
      <c r="AP31" s="2887">
        <v>0.03</v>
      </c>
      <c r="AQ31" s="1547">
        <v>1</v>
      </c>
      <c r="AR31" s="2654">
        <v>0.2</v>
      </c>
      <c r="AS31" s="2356"/>
      <c r="AT31" s="2338">
        <v>4.2999999999999997E-2</v>
      </c>
      <c r="AU31" s="2882">
        <v>1.6E-2</v>
      </c>
      <c r="AV31" s="1152">
        <v>1</v>
      </c>
      <c r="AW31" s="2653">
        <v>0.23</v>
      </c>
      <c r="AX31" s="2356"/>
      <c r="AY31" s="2882">
        <v>3.5999999999999997E-2</v>
      </c>
      <c r="AZ31" s="1152">
        <v>1</v>
      </c>
      <c r="BA31" s="2653">
        <v>0.2</v>
      </c>
      <c r="BB31" s="2356"/>
      <c r="BC31" s="2370"/>
      <c r="BD31" s="2371"/>
      <c r="BE31" s="2372"/>
      <c r="BF31" s="2371"/>
      <c r="BG31" s="2585"/>
      <c r="BH31" s="2660"/>
      <c r="BI31" s="2660"/>
      <c r="BJ31" s="2374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14"/>
      <c r="BW31" s="3115"/>
      <c r="BX31" s="2552" t="s">
        <v>50</v>
      </c>
      <c r="BY31" s="2530">
        <f>IF(BY30&gt;=0.1,AVERAGE(BY$8,BY$10,BY$12,BY$14,BY$16,BY$18,BY$20,BY$22,BY$24,BY$26,BY$28),"")</f>
        <v>7.6400000000000006</v>
      </c>
      <c r="BZ31" s="2531">
        <f t="shared" ref="BZ31:DW31" si="37">IF(BZ30&gt;=0.1,AVERAGE(BZ$8,BZ$10,BZ$12,BZ$14,BZ$16,BZ$18,BZ$20,BZ$22,BZ$24,BZ$26,BZ$28),"")</f>
        <v>7.6400000000000006</v>
      </c>
      <c r="CA31" s="2531">
        <f t="shared" si="37"/>
        <v>8.64</v>
      </c>
      <c r="CB31" s="2531">
        <f t="shared" si="37"/>
        <v>23.919999999999998</v>
      </c>
      <c r="CC31" s="2531">
        <f t="shared" si="37"/>
        <v>7.1400000000000006</v>
      </c>
      <c r="CD31" s="2531">
        <f t="shared" si="37"/>
        <v>7.1400000000000006</v>
      </c>
      <c r="CE31" s="2531">
        <f t="shared" si="37"/>
        <v>8.14</v>
      </c>
      <c r="CF31" s="2531">
        <f t="shared" si="37"/>
        <v>22.419999999999998</v>
      </c>
      <c r="CG31" s="2531" t="str">
        <f t="shared" si="37"/>
        <v/>
      </c>
      <c r="CH31" s="2531">
        <f t="shared" si="37"/>
        <v>8.5440959999999997</v>
      </c>
      <c r="CI31" s="2531" t="str">
        <f t="shared" si="37"/>
        <v/>
      </c>
      <c r="CJ31" s="2531">
        <f t="shared" si="37"/>
        <v>16.428671999999999</v>
      </c>
      <c r="CK31" s="2531">
        <f t="shared" si="37"/>
        <v>24.972767999999999</v>
      </c>
      <c r="CL31" s="2532">
        <f t="shared" si="37"/>
        <v>1.2580156800000002</v>
      </c>
      <c r="CM31" s="2630" t="s">
        <v>50</v>
      </c>
      <c r="CN31" s="2602">
        <f t="shared" si="37"/>
        <v>47.782509797675075</v>
      </c>
      <c r="CO31" s="2604">
        <f>AVERAGE(CO$8,CO$10,CO$12,CO$14,CO$16,CO$18,CO$20,CO$22,CO$24,CO$26,CO$28)</f>
        <v>0</v>
      </c>
      <c r="CP31" s="2604" t="str">
        <f t="shared" si="37"/>
        <v/>
      </c>
      <c r="CQ31" s="2604">
        <f t="shared" si="37"/>
        <v>681.93832599118946</v>
      </c>
      <c r="CR31" s="2604">
        <f>AVERAGE(CR$8,CR$10,CR$12,CR$14,CR$16,CR$18,CR$20,CR$22,CR$24,CR$26,CR$28)</f>
        <v>0</v>
      </c>
      <c r="CS31" s="2604">
        <f t="shared" ref="CS31:CV31" si="38">AVERAGE(CS$8,CS$10,CS$12,CS$14,CS$16,CS$18,CS$20,CS$22,CS$24,CS$26,CS$28)</f>
        <v>0</v>
      </c>
      <c r="CT31" s="2615">
        <f t="shared" si="38"/>
        <v>0</v>
      </c>
      <c r="CU31" s="2615">
        <f t="shared" si="38"/>
        <v>0</v>
      </c>
      <c r="CV31" s="2615">
        <f t="shared" si="38"/>
        <v>0</v>
      </c>
      <c r="CW31" s="2615">
        <f>AVERAGE(CW$8,CW$10,CW$12,CW$14,CW$16,CW$18,CW$20,CW$22,CW$24,CW$26,CW$28)</f>
        <v>0.64169416292370296</v>
      </c>
      <c r="CX31" s="2531">
        <f t="shared" si="37"/>
        <v>2.3066042514357821</v>
      </c>
      <c r="CY31" s="2531">
        <f t="shared" si="37"/>
        <v>2.2709942118056632</v>
      </c>
      <c r="CZ31" s="2531">
        <f t="shared" si="37"/>
        <v>2.1906023233119356</v>
      </c>
      <c r="DA31" s="2615">
        <f t="shared" si="37"/>
        <v>0.19182011219218459</v>
      </c>
      <c r="DB31" s="2615">
        <f t="shared" si="37"/>
        <v>0.18663835451462615</v>
      </c>
      <c r="DC31" s="2615">
        <f t="shared" si="37"/>
        <v>0.1896808544353944</v>
      </c>
      <c r="DD31" s="2615">
        <f t="shared" si="37"/>
        <v>0.18201121921845784</v>
      </c>
      <c r="DE31" s="2615">
        <f t="shared" si="37"/>
        <v>0.17760011269326584</v>
      </c>
      <c r="DF31" s="2615">
        <f t="shared" si="37"/>
        <v>0.17760011269326584</v>
      </c>
      <c r="DG31" s="2615">
        <f t="shared" si="37"/>
        <v>0.74187582562747689</v>
      </c>
      <c r="DH31" s="2531">
        <f t="shared" si="37"/>
        <v>1.4</v>
      </c>
      <c r="DI31" s="2615">
        <f t="shared" si="37"/>
        <v>6.022307782771652E-2</v>
      </c>
      <c r="DJ31" s="2615">
        <f t="shared" si="37"/>
        <v>6.0082390377676542E-2</v>
      </c>
      <c r="DK31" s="2615">
        <f t="shared" si="37"/>
        <v>6.0528787054390111E-2</v>
      </c>
      <c r="DL31" s="2615">
        <f t="shared" si="37"/>
        <v>1.1137351011772012</v>
      </c>
      <c r="DM31" s="2615">
        <f t="shared" si="37"/>
        <v>0.50098590086235639</v>
      </c>
      <c r="DN31" s="2615">
        <f t="shared" si="37"/>
        <v>0.10307333511691948</v>
      </c>
      <c r="DO31" s="2615">
        <f t="shared" si="37"/>
        <v>4.4492865516990037</v>
      </c>
      <c r="DP31" s="2615">
        <f t="shared" si="37"/>
        <v>0.81494015339986547</v>
      </c>
      <c r="DQ31" s="2615">
        <f t="shared" si="37"/>
        <v>7.3490229681399555</v>
      </c>
      <c r="DR31" s="2615">
        <f t="shared" si="37"/>
        <v>1.095843980225319</v>
      </c>
      <c r="DS31" s="2615">
        <f t="shared" si="37"/>
        <v>0.49797143465532401</v>
      </c>
      <c r="DT31" s="2615">
        <f t="shared" si="37"/>
        <v>0.10290675551243658</v>
      </c>
      <c r="DU31" s="2615">
        <f t="shared" si="37"/>
        <v>4.1419960301998078</v>
      </c>
      <c r="DV31" s="2615">
        <f t="shared" si="37"/>
        <v>0.71742862644650507</v>
      </c>
      <c r="DW31" s="2625">
        <f t="shared" si="37"/>
        <v>5.9232928064679937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42.24</v>
      </c>
      <c r="C32" s="1377">
        <f t="shared" ref="C32:H32" si="40">SUM(C8:C31)</f>
        <v>190</v>
      </c>
      <c r="D32" s="1377">
        <f t="shared" si="40"/>
        <v>110</v>
      </c>
      <c r="E32" s="1377">
        <f t="shared" si="40"/>
        <v>42.530000000000008</v>
      </c>
      <c r="F32" s="1377">
        <f t="shared" si="40"/>
        <v>236</v>
      </c>
      <c r="G32" s="1377">
        <f t="shared" si="40"/>
        <v>539</v>
      </c>
      <c r="H32" s="1374">
        <f t="shared" si="40"/>
        <v>168.2</v>
      </c>
      <c r="I32" s="1182">
        <f>SUM(I8:I31)</f>
        <v>1.2749999999999999</v>
      </c>
      <c r="J32" s="1183">
        <f>SUM(J8:J31)</f>
        <v>7.6999999999999999E-2</v>
      </c>
      <c r="K32" s="1189">
        <f t="shared" si="39"/>
        <v>36.51</v>
      </c>
      <c r="L32" s="947">
        <f t="shared" si="39"/>
        <v>79</v>
      </c>
      <c r="M32" s="1190">
        <f t="shared" ref="M32:S32" si="41">SUM(M8:M31)</f>
        <v>0.318</v>
      </c>
      <c r="N32" s="1548">
        <f t="shared" si="41"/>
        <v>36.480000000000004</v>
      </c>
      <c r="O32" s="1624">
        <f t="shared" si="41"/>
        <v>79</v>
      </c>
      <c r="P32" s="1549">
        <f t="shared" si="41"/>
        <v>0</v>
      </c>
      <c r="Q32" s="1548">
        <f t="shared" si="41"/>
        <v>36.33</v>
      </c>
      <c r="R32" s="1624">
        <f t="shared" si="41"/>
        <v>81</v>
      </c>
      <c r="S32" s="1549">
        <f t="shared" si="41"/>
        <v>0</v>
      </c>
      <c r="T32" s="1548">
        <f t="shared" si="39"/>
        <v>24.5</v>
      </c>
      <c r="U32" s="1548">
        <f t="shared" si="39"/>
        <v>1.19</v>
      </c>
      <c r="V32" s="1624">
        <f t="shared" si="39"/>
        <v>12</v>
      </c>
      <c r="W32" s="1548">
        <f t="shared" ref="W32" si="42">SUM(W8:W31)</f>
        <v>1.29</v>
      </c>
      <c r="X32" s="1550">
        <f t="shared" ref="X32:BU32" si="43">SUM(X8:X31)</f>
        <v>113.1</v>
      </c>
      <c r="Y32" s="1550">
        <f t="shared" si="43"/>
        <v>30.8</v>
      </c>
      <c r="Z32" s="1548">
        <f t="shared" si="43"/>
        <v>1.0853459119496853</v>
      </c>
      <c r="AA32" s="1549">
        <f t="shared" ref="AA32" si="44">SUM(AA8:AA31)</f>
        <v>0.23899999999999999</v>
      </c>
      <c r="AB32" s="1548">
        <f t="shared" si="43"/>
        <v>24.52</v>
      </c>
      <c r="AC32" s="1548">
        <f t="shared" si="43"/>
        <v>0.91100000000000003</v>
      </c>
      <c r="AD32" s="1624">
        <f t="shared" si="43"/>
        <v>12</v>
      </c>
      <c r="AE32" s="1548">
        <f t="shared" si="43"/>
        <v>1.6</v>
      </c>
      <c r="AF32" s="1550">
        <f t="shared" si="43"/>
        <v>114.80000000000001</v>
      </c>
      <c r="AG32" s="1550">
        <f t="shared" si="43"/>
        <v>30.8</v>
      </c>
      <c r="AH32" s="1548">
        <f t="shared" si="43"/>
        <v>1.0853459119496853</v>
      </c>
      <c r="AI32" s="1548">
        <f t="shared" si="43"/>
        <v>24.56</v>
      </c>
      <c r="AJ32" s="1563">
        <f t="shared" si="43"/>
        <v>1.0920000000000001</v>
      </c>
      <c r="AK32" s="1627">
        <f t="shared" si="43"/>
        <v>12</v>
      </c>
      <c r="AL32" s="1563">
        <f t="shared" si="43"/>
        <v>1.31</v>
      </c>
      <c r="AM32" s="1564">
        <f t="shared" si="43"/>
        <v>114.7</v>
      </c>
      <c r="AN32" s="1564">
        <f t="shared" si="43"/>
        <v>34.9</v>
      </c>
      <c r="AO32" s="1563">
        <f t="shared" si="43"/>
        <v>1.1262962962962964</v>
      </c>
      <c r="AP32" s="1565">
        <f t="shared" si="43"/>
        <v>0.19700000000000001</v>
      </c>
      <c r="AQ32" s="1627">
        <f t="shared" si="43"/>
        <v>6</v>
      </c>
      <c r="AR32" s="1563">
        <f t="shared" si="43"/>
        <v>1.1100000000000001</v>
      </c>
      <c r="AS32" s="1557">
        <f t="shared" si="43"/>
        <v>1.8000000000000002E-2</v>
      </c>
      <c r="AT32" s="1557">
        <f t="shared" ref="AT32" si="45">SUM(AT8:AT31)</f>
        <v>0.247</v>
      </c>
      <c r="AU32" s="950">
        <f t="shared" si="43"/>
        <v>8.7999999999999995E-2</v>
      </c>
      <c r="AV32" s="947">
        <f t="shared" si="43"/>
        <v>6</v>
      </c>
      <c r="AW32" s="951">
        <f t="shared" si="43"/>
        <v>1.4</v>
      </c>
      <c r="AX32" s="1124">
        <f t="shared" si="43"/>
        <v>0</v>
      </c>
      <c r="AY32" s="950">
        <f t="shared" si="43"/>
        <v>0.224</v>
      </c>
      <c r="AZ32" s="947">
        <f t="shared" si="43"/>
        <v>6</v>
      </c>
      <c r="BA32" s="946">
        <f t="shared" si="43"/>
        <v>1</v>
      </c>
      <c r="BB32" s="948">
        <f t="shared" si="43"/>
        <v>0</v>
      </c>
      <c r="BC32" s="946">
        <f t="shared" si="43"/>
        <v>43.4</v>
      </c>
      <c r="BD32" s="946">
        <f t="shared" si="43"/>
        <v>0.373</v>
      </c>
      <c r="BE32" s="947">
        <f t="shared" si="43"/>
        <v>6</v>
      </c>
      <c r="BF32" s="951">
        <f t="shared" si="43"/>
        <v>24.7</v>
      </c>
      <c r="BG32" s="1130">
        <f t="shared" ref="BG32:BI32" si="46">SUM(BG8:BG31)</f>
        <v>172.70000000000002</v>
      </c>
      <c r="BH32" s="2661">
        <f t="shared" si="46"/>
        <v>48</v>
      </c>
      <c r="BI32" s="2661">
        <f t="shared" si="46"/>
        <v>41</v>
      </c>
      <c r="BJ32" s="1124">
        <f t="shared" si="43"/>
        <v>1.7000000000000001E-2</v>
      </c>
      <c r="BK32" s="949">
        <f t="shared" si="43"/>
        <v>43.830000000000005</v>
      </c>
      <c r="BL32" s="946">
        <f t="shared" si="43"/>
        <v>0.372</v>
      </c>
      <c r="BM32" s="947">
        <f t="shared" si="43"/>
        <v>6</v>
      </c>
      <c r="BN32" s="1130">
        <f t="shared" si="43"/>
        <v>25.799999999999997</v>
      </c>
      <c r="BO32" s="1130">
        <f t="shared" ref="BO32:BT32" si="47">SUM(BO8:BO31)</f>
        <v>163.9</v>
      </c>
      <c r="BP32" s="2661">
        <f t="shared" si="47"/>
        <v>49</v>
      </c>
      <c r="BQ32" s="2661">
        <f t="shared" si="47"/>
        <v>39</v>
      </c>
      <c r="BR32" s="2538">
        <f t="shared" si="47"/>
        <v>1.3999999999999999E-2</v>
      </c>
      <c r="BS32" s="2636">
        <f t="shared" si="47"/>
        <v>21</v>
      </c>
      <c r="BT32" s="2636">
        <f t="shared" si="47"/>
        <v>20.499999999999996</v>
      </c>
      <c r="BU32" s="2636">
        <f t="shared" si="43"/>
        <v>17</v>
      </c>
      <c r="BV32" s="3114"/>
      <c r="BW32" s="3115"/>
      <c r="BX32" s="2552" t="s">
        <v>51</v>
      </c>
      <c r="BY32" s="2533">
        <f>IF(BY30&gt;=0.1,MIN(BY$8,BY$10,BY$12,BY$14,BY$16,BY$18,BY$20,BY$22,BY$24,BY$26,BY$28),"")</f>
        <v>7.2</v>
      </c>
      <c r="BZ32" s="916">
        <f t="shared" ref="BZ32:DW32" si="48">IF(BZ30&gt;=0.1,MIN(BZ$8,BZ$10,BZ$12,BZ$14,BZ$16,BZ$18,BZ$20,BZ$22,BZ$24,BZ$26,BZ$28),"")</f>
        <v>7.2</v>
      </c>
      <c r="CA32" s="916">
        <f t="shared" si="48"/>
        <v>8.1999999999999993</v>
      </c>
      <c r="CB32" s="916">
        <f t="shared" si="48"/>
        <v>22.6</v>
      </c>
      <c r="CC32" s="916">
        <f t="shared" si="48"/>
        <v>6.7</v>
      </c>
      <c r="CD32" s="916">
        <f t="shared" si="48"/>
        <v>6.7</v>
      </c>
      <c r="CE32" s="916">
        <f t="shared" si="48"/>
        <v>7.6999999999999993</v>
      </c>
      <c r="CF32" s="916">
        <f t="shared" si="48"/>
        <v>21.1</v>
      </c>
      <c r="CG32" s="916" t="str">
        <f t="shared" si="48"/>
        <v/>
      </c>
      <c r="CH32" s="916">
        <f t="shared" si="48"/>
        <v>8.5291200000000007</v>
      </c>
      <c r="CI32" s="916" t="str">
        <f t="shared" si="48"/>
        <v/>
      </c>
      <c r="CJ32" s="916">
        <f t="shared" si="48"/>
        <v>16.296479999999999</v>
      </c>
      <c r="CK32" s="916">
        <f t="shared" si="48"/>
        <v>24.84432</v>
      </c>
      <c r="CL32" s="2534">
        <f t="shared" si="48"/>
        <v>1.0603728000000001</v>
      </c>
      <c r="CM32" s="2630" t="s">
        <v>51</v>
      </c>
      <c r="CN32" s="2605">
        <f t="shared" si="48"/>
        <v>44.03141701105654</v>
      </c>
      <c r="CO32" s="2606" t="str">
        <f t="shared" si="48"/>
        <v/>
      </c>
      <c r="CP32" s="2606" t="str">
        <f t="shared" si="48"/>
        <v/>
      </c>
      <c r="CQ32" s="2606">
        <f t="shared" si="48"/>
        <v>681.93832599118946</v>
      </c>
      <c r="CR32" s="2606" t="str">
        <f t="shared" si="48"/>
        <v/>
      </c>
      <c r="CS32" s="2606" t="str">
        <f t="shared" si="48"/>
        <v/>
      </c>
      <c r="CT32" s="2606" t="str">
        <f t="shared" si="48"/>
        <v/>
      </c>
      <c r="CU32" s="916" t="str">
        <f t="shared" si="48"/>
        <v/>
      </c>
      <c r="CV32" s="916" t="str">
        <f t="shared" si="48"/>
        <v/>
      </c>
      <c r="CW32" s="916">
        <f t="shared" si="48"/>
        <v>0.6</v>
      </c>
      <c r="CX32" s="916">
        <f t="shared" si="48"/>
        <v>2.2553025099075303</v>
      </c>
      <c r="CY32" s="916">
        <f t="shared" si="48"/>
        <v>2.195952443857331</v>
      </c>
      <c r="CZ32" s="916">
        <f t="shared" si="48"/>
        <v>2.0947082135364052</v>
      </c>
      <c r="DA32" s="2616">
        <f t="shared" si="48"/>
        <v>0.19015624504801446</v>
      </c>
      <c r="DB32" s="2616">
        <f t="shared" si="48"/>
        <v>0.18254999524609389</v>
      </c>
      <c r="DC32" s="2616">
        <f t="shared" si="48"/>
        <v>0.1854023389218141</v>
      </c>
      <c r="DD32" s="2616">
        <f t="shared" si="48"/>
        <v>0.17494374544417332</v>
      </c>
      <c r="DE32" s="2616">
        <f t="shared" si="48"/>
        <v>0.17449631898523679</v>
      </c>
      <c r="DF32" s="2616">
        <f t="shared" si="48"/>
        <v>0.17449631898523679</v>
      </c>
      <c r="DG32" s="2616">
        <f t="shared" si="48"/>
        <v>0.66578599735799204</v>
      </c>
      <c r="DH32" s="916">
        <f t="shared" si="48"/>
        <v>1</v>
      </c>
      <c r="DI32" s="2616">
        <f t="shared" si="48"/>
        <v>5.9792166266986413E-2</v>
      </c>
      <c r="DJ32" s="2616">
        <f t="shared" si="48"/>
        <v>5.9792166266986413E-2</v>
      </c>
      <c r="DK32" s="2616">
        <f t="shared" si="48"/>
        <v>5.9352517985611516E-2</v>
      </c>
      <c r="DL32" s="2616">
        <f t="shared" si="48"/>
        <v>1.0979584834448448</v>
      </c>
      <c r="DM32" s="2616">
        <f t="shared" si="48"/>
        <v>0.49775740386069217</v>
      </c>
      <c r="DN32" s="2616">
        <f t="shared" si="48"/>
        <v>9.7043300607230001E-2</v>
      </c>
      <c r="DO32" s="2616">
        <f t="shared" si="48"/>
        <v>4.3997162068448512</v>
      </c>
      <c r="DP32" s="2616">
        <f t="shared" si="48"/>
        <v>0.79070165268049775</v>
      </c>
      <c r="DQ32" s="2616">
        <f t="shared" si="48"/>
        <v>7.1194755222438024</v>
      </c>
      <c r="DR32" s="2616">
        <f t="shared" si="48"/>
        <v>1.0818120351588913</v>
      </c>
      <c r="DS32" s="2616">
        <f t="shared" si="48"/>
        <v>0.49498695448855473</v>
      </c>
      <c r="DT32" s="2616">
        <f t="shared" si="48"/>
        <v>9.3822527282603346E-2</v>
      </c>
      <c r="DU32" s="2616">
        <f t="shared" si="48"/>
        <v>4.0008961415838975</v>
      </c>
      <c r="DV32" s="2616">
        <f t="shared" si="48"/>
        <v>0.65575016868935498</v>
      </c>
      <c r="DW32" s="2626">
        <f t="shared" si="48"/>
        <v>5.6639993306182612</v>
      </c>
      <c r="DX32" s="1651"/>
      <c r="EG32" s="1650"/>
      <c r="GD32" s="444" t="s">
        <v>505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31.8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9.5399999999999991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6.16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27.7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1.9079999999999999</v>
      </c>
      <c r="GM32" s="1602"/>
      <c r="GN32" s="1602"/>
      <c r="GO32" s="1602"/>
      <c r="GP32" s="499" t="s">
        <v>505</v>
      </c>
      <c r="GQ32" s="175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0.39</v>
      </c>
      <c r="GR32" s="1753">
        <f t="shared" si="49"/>
        <v>8</v>
      </c>
      <c r="GS32" s="1753">
        <f t="shared" si="49"/>
        <v>31.8</v>
      </c>
      <c r="GT32" s="1753">
        <f t="shared" si="49"/>
        <v>12.402000000000001</v>
      </c>
      <c r="GU32" s="1753">
        <f t="shared" si="49"/>
        <v>6.16</v>
      </c>
      <c r="GV32" s="1753">
        <f t="shared" si="49"/>
        <v>28.6</v>
      </c>
      <c r="GW32" s="1753">
        <f t="shared" si="49"/>
        <v>5</v>
      </c>
      <c r="GX32" s="1621">
        <f>MIN(GX8:GX31)</f>
        <v>2.4804000000000004</v>
      </c>
      <c r="GY32" s="1602"/>
      <c r="GZ32" s="1602"/>
      <c r="HA32" s="1602"/>
      <c r="HB32" s="499" t="s">
        <v>505</v>
      </c>
      <c r="HC32" s="175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0.28000000000000003</v>
      </c>
      <c r="HD32" s="1753">
        <f t="shared" si="50"/>
        <v>8.5</v>
      </c>
      <c r="HE32" s="1753">
        <f t="shared" si="50"/>
        <v>31.764705882352942</v>
      </c>
      <c r="HF32" s="1753">
        <f t="shared" si="50"/>
        <v>8.8941176470588239</v>
      </c>
      <c r="HG32" s="1753">
        <f t="shared" si="50"/>
        <v>6.15</v>
      </c>
      <c r="HH32" s="1753">
        <f t="shared" si="50"/>
        <v>28.8</v>
      </c>
      <c r="HI32" s="1753">
        <f t="shared" si="50"/>
        <v>5</v>
      </c>
      <c r="HJ32" s="1621">
        <f>MIN(HJ8:HJ31)</f>
        <v>1.7788235294117647</v>
      </c>
      <c r="HK32" s="1602"/>
      <c r="HL32" s="1602"/>
      <c r="HM32" s="1603"/>
      <c r="HN32" s="1603">
        <f>MIN(HJ32,GX32,GL32)</f>
        <v>1.7788235294117647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7.04</v>
      </c>
      <c r="C33" s="1378">
        <f t="shared" ref="C33:V33" si="51">IF(C32&lt;=0,"",AVERAGE(C8:C31))</f>
        <v>31.666666666666668</v>
      </c>
      <c r="D33" s="1378">
        <f t="shared" si="51"/>
        <v>18.333333333333332</v>
      </c>
      <c r="E33" s="1184">
        <f t="shared" si="51"/>
        <v>7.0883333333333347</v>
      </c>
      <c r="F33" s="1378">
        <f t="shared" si="51"/>
        <v>39.333333333333336</v>
      </c>
      <c r="G33" s="1378">
        <f t="shared" si="51"/>
        <v>89.833333333333329</v>
      </c>
      <c r="H33" s="1375">
        <f t="shared" si="51"/>
        <v>28.033333333333331</v>
      </c>
      <c r="I33" s="1419">
        <f t="shared" si="51"/>
        <v>0.21249999999999999</v>
      </c>
      <c r="J33" s="1419">
        <f>IF(J32&lt;=0.0001,"",AVERAGE(J8:J31))</f>
        <v>3.85E-2</v>
      </c>
      <c r="K33" s="1184">
        <f t="shared" si="51"/>
        <v>6.085</v>
      </c>
      <c r="L33" s="1378">
        <f t="shared" si="51"/>
        <v>13.166666666666666</v>
      </c>
      <c r="M33" s="1419">
        <f t="shared" si="51"/>
        <v>5.2999999999999999E-2</v>
      </c>
      <c r="N33" s="1552">
        <f t="shared" si="51"/>
        <v>6.080000000000001</v>
      </c>
      <c r="O33" s="1625">
        <f t="shared" si="51"/>
        <v>13.166666666666666</v>
      </c>
      <c r="P33" s="1544" t="str">
        <f t="shared" si="51"/>
        <v/>
      </c>
      <c r="Q33" s="1552">
        <f t="shared" si="51"/>
        <v>6.0549999999999997</v>
      </c>
      <c r="R33" s="1625">
        <f t="shared" si="51"/>
        <v>13.5</v>
      </c>
      <c r="S33" s="1544" t="str">
        <f t="shared" si="51"/>
        <v/>
      </c>
      <c r="T33" s="1552">
        <f t="shared" si="51"/>
        <v>6.125</v>
      </c>
      <c r="U33" s="1552">
        <f t="shared" si="51"/>
        <v>0.29749999999999999</v>
      </c>
      <c r="V33" s="1625">
        <f t="shared" si="51"/>
        <v>3</v>
      </c>
      <c r="W33" s="1552">
        <f t="shared" ref="W33" si="52">IF(W32&lt;=0,"",AVERAGE(W8:W31))</f>
        <v>0.32250000000000001</v>
      </c>
      <c r="X33" s="1544">
        <f t="shared" ref="X33:AR33" si="53">IF(X32&lt;=0,"",AVERAGE(X8:X31))</f>
        <v>28.274999999999999</v>
      </c>
      <c r="Y33" s="1544">
        <f t="shared" si="53"/>
        <v>7.7</v>
      </c>
      <c r="Z33" s="1552">
        <f t="shared" si="53"/>
        <v>0.27133647798742133</v>
      </c>
      <c r="AA33" s="1551">
        <f t="shared" ref="AA33" si="54">IF(AA32&lt;=0,"",AVERAGE(AA8:AA31))</f>
        <v>3.9833333333333332E-2</v>
      </c>
      <c r="AB33" s="1552">
        <f t="shared" si="53"/>
        <v>6.13</v>
      </c>
      <c r="AC33" s="1552">
        <f t="shared" si="53"/>
        <v>0.22775000000000001</v>
      </c>
      <c r="AD33" s="1625">
        <f t="shared" si="53"/>
        <v>3</v>
      </c>
      <c r="AE33" s="1552">
        <f t="shared" si="53"/>
        <v>0.4</v>
      </c>
      <c r="AF33" s="1544">
        <f t="shared" si="53"/>
        <v>28.700000000000003</v>
      </c>
      <c r="AG33" s="1544">
        <f t="shared" si="53"/>
        <v>7.7</v>
      </c>
      <c r="AH33" s="1552">
        <f t="shared" si="53"/>
        <v>0.27133647798742133</v>
      </c>
      <c r="AI33" s="1552">
        <f t="shared" si="53"/>
        <v>6.14</v>
      </c>
      <c r="AJ33" s="1563">
        <f t="shared" si="53"/>
        <v>0.27300000000000002</v>
      </c>
      <c r="AK33" s="1627">
        <f t="shared" si="53"/>
        <v>3</v>
      </c>
      <c r="AL33" s="1563">
        <f t="shared" si="53"/>
        <v>0.32750000000000001</v>
      </c>
      <c r="AM33" s="1564">
        <f t="shared" si="53"/>
        <v>28.675000000000001</v>
      </c>
      <c r="AN33" s="1564">
        <f t="shared" si="53"/>
        <v>8.7249999999999996</v>
      </c>
      <c r="AO33" s="1563">
        <f t="shared" si="53"/>
        <v>0.28157407407407409</v>
      </c>
      <c r="AP33" s="1565">
        <f t="shared" si="53"/>
        <v>3.2833333333333332E-2</v>
      </c>
      <c r="AQ33" s="1627">
        <f t="shared" si="53"/>
        <v>1</v>
      </c>
      <c r="AR33" s="1563">
        <f t="shared" si="53"/>
        <v>0.18500000000000003</v>
      </c>
      <c r="AS33" s="2648">
        <f>IF(AS32&lt;=0.01,"",AVERAGE(AS8:AS31))</f>
        <v>9.0000000000000011E-3</v>
      </c>
      <c r="AT33" s="2648">
        <f>IF(AT32&lt;=0.01,"",AVERAGE(AT8:AT31))</f>
        <v>4.1166666666666664E-2</v>
      </c>
      <c r="AU33" s="1184">
        <f>IF(AU32&lt;=0,"",AVERAGE(AU8:AU31))</f>
        <v>1.4666666666666666E-2</v>
      </c>
      <c r="AV33" s="1378">
        <f>IF(AV32&lt;=0,"",AVERAGE(AV8:AV31))</f>
        <v>1</v>
      </c>
      <c r="AW33" s="1184">
        <f>IF(AW32&lt;=0,"",AVERAGE(AW8:AW31))</f>
        <v>0.23333333333333331</v>
      </c>
      <c r="AX33" s="1419" t="str">
        <f>IF(AX32&lt;=0.01,"",AVERAGE(AX8:AX31))</f>
        <v/>
      </c>
      <c r="AY33" s="1184">
        <f>IF(AY32&lt;=0,"",AVERAGE(AY8:AY31))</f>
        <v>3.7333333333333336E-2</v>
      </c>
      <c r="AZ33" s="1378">
        <f>IF(AZ32&lt;=0,"",AVERAGE(AZ8:AZ31))</f>
        <v>1</v>
      </c>
      <c r="BA33" s="1184">
        <f>IF(BA32&lt;=0,"",AVERAGE(BA8:BA31))</f>
        <v>0.16666666666666666</v>
      </c>
      <c r="BB33" s="1419" t="str">
        <f>IF(BB32&lt;=0.01,"",AVERAGE(BB8:BB31))</f>
        <v/>
      </c>
      <c r="BC33" s="1184">
        <f>IF(BC32&lt;=0,"",AVERAGE(BC8:BC31))</f>
        <v>7.2333333333333334</v>
      </c>
      <c r="BD33" s="1184">
        <f>IF(BD32&lt;=0,"",AVERAGE(BD8:BD31))</f>
        <v>6.2166666666666669E-2</v>
      </c>
      <c r="BE33" s="1378">
        <f>IF(BE32&lt;=0,"",AVERAGE(BE8:BE31))</f>
        <v>1</v>
      </c>
      <c r="BF33" s="1184">
        <f>IF(BF32&lt;=0,"",AVERAGE(BF8:BF31))</f>
        <v>4.1166666666666663</v>
      </c>
      <c r="BG33" s="1375">
        <f t="shared" ref="BG33:BI33" si="55">IF(BG32&lt;=0,"",AVERAGE(BG8:BG31))</f>
        <v>28.783333333333335</v>
      </c>
      <c r="BH33" s="1378">
        <f t="shared" si="55"/>
        <v>24</v>
      </c>
      <c r="BI33" s="1378">
        <f t="shared" si="55"/>
        <v>20.5</v>
      </c>
      <c r="BJ33" s="1419">
        <f>IF(BJ32&lt;=0.01,"",AVERAGE(BJ8:BJ31))</f>
        <v>8.5000000000000006E-3</v>
      </c>
      <c r="BK33" s="1184">
        <f>IF(BK32&lt;=0,"",AVERAGE(BK8:BK31))</f>
        <v>7.3050000000000006</v>
      </c>
      <c r="BL33" s="1184">
        <f>IF(BL32&lt;=0,"",AVERAGE(BL8:BL31))</f>
        <v>6.2E-2</v>
      </c>
      <c r="BM33" s="1378">
        <f>IF(BM32&lt;=0,"",AVERAGE(BM8:BM31))</f>
        <v>1</v>
      </c>
      <c r="BN33" s="1375">
        <f>IF(BN32&lt;=0,"",AVERAGE(BN8:BN31))</f>
        <v>4.3</v>
      </c>
      <c r="BO33" s="1375">
        <f t="shared" ref="BO33:BQ33" si="56">IF(BO32&lt;=0,"",AVERAGE(BO8:BO31))</f>
        <v>27.316666666666666</v>
      </c>
      <c r="BP33" s="1378">
        <f t="shared" si="56"/>
        <v>24.5</v>
      </c>
      <c r="BQ33" s="1378">
        <f t="shared" si="56"/>
        <v>19.5</v>
      </c>
      <c r="BR33" s="2642">
        <f t="shared" ref="BR33:BT33" si="57">IF(BR32&lt;=0.01,"",AVERAGE(BR8:BR31))</f>
        <v>6.9999999999999993E-3</v>
      </c>
      <c r="BS33" s="2539">
        <f t="shared" si="57"/>
        <v>3.5</v>
      </c>
      <c r="BT33" s="2539">
        <f t="shared" si="57"/>
        <v>3.4166666666666661</v>
      </c>
      <c r="BU33" s="2539">
        <f>IF(BU32&lt;=0.01,"",AVERAGE(BU8:BU31))</f>
        <v>2.8333333333333335</v>
      </c>
      <c r="BV33" s="3116"/>
      <c r="BW33" s="3117"/>
      <c r="BX33" s="2553" t="s">
        <v>52</v>
      </c>
      <c r="BY33" s="2535">
        <f>IF(BY30&gt;=0.1,MAX(BY8,BY10,BY12,BY14,BY16,BY18,BY20,BY22,BY24,BY26,BY28),"")</f>
        <v>8</v>
      </c>
      <c r="BZ33" s="2536">
        <f t="shared" ref="BZ33:DW33" si="58">IF(BZ30&gt;=0.1,MAX(BZ$8,BZ$10,BZ$12,BZ$14,BZ$16,BZ$18,BZ$20,BZ$22,BZ$24,BZ$26,BZ$28),"")</f>
        <v>8</v>
      </c>
      <c r="CA33" s="2536">
        <f t="shared" si="58"/>
        <v>9</v>
      </c>
      <c r="CB33" s="2536">
        <f t="shared" si="58"/>
        <v>25</v>
      </c>
      <c r="CC33" s="2536">
        <f t="shared" si="58"/>
        <v>7.5</v>
      </c>
      <c r="CD33" s="2536">
        <f t="shared" si="58"/>
        <v>7.5</v>
      </c>
      <c r="CE33" s="2536">
        <f t="shared" si="58"/>
        <v>8.5</v>
      </c>
      <c r="CF33" s="2536">
        <f t="shared" si="58"/>
        <v>23.5</v>
      </c>
      <c r="CG33" s="2536" t="str">
        <f t="shared" si="58"/>
        <v/>
      </c>
      <c r="CH33" s="2536">
        <f t="shared" si="58"/>
        <v>8.5478400000000008</v>
      </c>
      <c r="CI33" s="2536" t="str">
        <f t="shared" si="58"/>
        <v/>
      </c>
      <c r="CJ33" s="2536">
        <f t="shared" si="58"/>
        <v>16.957439999999998</v>
      </c>
      <c r="CK33" s="2536">
        <f t="shared" si="58"/>
        <v>25.486559999999997</v>
      </c>
      <c r="CL33" s="2537">
        <f t="shared" si="58"/>
        <v>1.8662399999999999</v>
      </c>
      <c r="CM33" s="2630" t="s">
        <v>52</v>
      </c>
      <c r="CN33" s="2607">
        <f t="shared" si="58"/>
        <v>50.408364979451697</v>
      </c>
      <c r="CO33" s="2608" t="str">
        <f t="shared" si="58"/>
        <v/>
      </c>
      <c r="CP33" s="2608" t="str">
        <f t="shared" si="58"/>
        <v/>
      </c>
      <c r="CQ33" s="2608">
        <f t="shared" si="58"/>
        <v>681.93832599118946</v>
      </c>
      <c r="CR33" s="2608" t="str">
        <f t="shared" si="58"/>
        <v/>
      </c>
      <c r="CS33" s="2608" t="str">
        <f t="shared" si="58"/>
        <v/>
      </c>
      <c r="CT33" s="2608" t="str">
        <f t="shared" si="58"/>
        <v/>
      </c>
      <c r="CU33" s="2536" t="str">
        <f t="shared" si="58"/>
        <v/>
      </c>
      <c r="CV33" s="2536" t="str">
        <f t="shared" si="58"/>
        <v/>
      </c>
      <c r="CW33" s="2536">
        <f t="shared" si="58"/>
        <v>0.7116628870695525</v>
      </c>
      <c r="CX33" s="2536">
        <f t="shared" si="58"/>
        <v>2.3740026420079263</v>
      </c>
      <c r="CY33" s="2536">
        <f t="shared" si="58"/>
        <v>2.3252824385338826</v>
      </c>
      <c r="CZ33" s="2536">
        <f t="shared" si="58"/>
        <v>2.3123402357220062</v>
      </c>
      <c r="DA33" s="2617">
        <f t="shared" si="58"/>
        <v>0.19609862770576492</v>
      </c>
      <c r="DB33" s="2617">
        <f t="shared" si="58"/>
        <v>0.19253319811111463</v>
      </c>
      <c r="DC33" s="2617">
        <f t="shared" si="58"/>
        <v>0.19253319811111463</v>
      </c>
      <c r="DD33" s="2617">
        <f t="shared" si="58"/>
        <v>0.19253319811111463</v>
      </c>
      <c r="DE33" s="2617">
        <f t="shared" si="58"/>
        <v>0.18088033065542841</v>
      </c>
      <c r="DF33" s="2617">
        <f t="shared" si="58"/>
        <v>0.18088033065542841</v>
      </c>
      <c r="DG33" s="2617">
        <f t="shared" si="58"/>
        <v>0.85601056803170406</v>
      </c>
      <c r="DH33" s="2536">
        <f t="shared" si="58"/>
        <v>3</v>
      </c>
      <c r="DI33" s="2617">
        <f t="shared" si="58"/>
        <v>6.0495603517186261E-2</v>
      </c>
      <c r="DJ33" s="2617">
        <f t="shared" si="58"/>
        <v>6.0294621445700594E-2</v>
      </c>
      <c r="DK33" s="2617">
        <f t="shared" si="58"/>
        <v>6.2067992664691776E-2</v>
      </c>
      <c r="DL33" s="2617">
        <f t="shared" si="58"/>
        <v>1.1340996168582378</v>
      </c>
      <c r="DM33" s="2617">
        <f t="shared" si="58"/>
        <v>0.50241175880588307</v>
      </c>
      <c r="DN33" s="2617">
        <f t="shared" si="58"/>
        <v>0.10595690747782002</v>
      </c>
      <c r="DO33" s="2617">
        <f t="shared" si="58"/>
        <v>4.4972126816380449</v>
      </c>
      <c r="DP33" s="2617">
        <f t="shared" si="58"/>
        <v>0.85107095222499018</v>
      </c>
      <c r="DQ33" s="2617">
        <f t="shared" si="58"/>
        <v>7.5029601522475673</v>
      </c>
      <c r="DR33" s="2617">
        <f t="shared" si="58"/>
        <v>1.1088573360378635</v>
      </c>
      <c r="DS33" s="2617">
        <f t="shared" si="58"/>
        <v>0.49935448643992436</v>
      </c>
      <c r="DT33" s="2617">
        <f t="shared" si="58"/>
        <v>0.10836501901140684</v>
      </c>
      <c r="DU33" s="2617">
        <f t="shared" si="58"/>
        <v>4.2374792583370562</v>
      </c>
      <c r="DV33" s="2617">
        <f t="shared" si="58"/>
        <v>0.79978563770130262</v>
      </c>
      <c r="DW33" s="2627">
        <f t="shared" si="58"/>
        <v>6.2524667935396403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7</v>
      </c>
      <c r="C34" s="1378">
        <f t="shared" ref="C34:V34" si="59">IF(C32&lt;=0,"",MIN(C8:C31))</f>
        <v>30</v>
      </c>
      <c r="D34" s="1378">
        <f t="shared" si="59"/>
        <v>18</v>
      </c>
      <c r="E34" s="1184">
        <f t="shared" si="59"/>
        <v>6.42</v>
      </c>
      <c r="F34" s="1378">
        <f t="shared" si="59"/>
        <v>36</v>
      </c>
      <c r="G34" s="1378">
        <f t="shared" si="59"/>
        <v>84</v>
      </c>
      <c r="H34" s="1375">
        <f t="shared" si="59"/>
        <v>26.5</v>
      </c>
      <c r="I34" s="1419">
        <f t="shared" si="59"/>
        <v>0.17799999999999999</v>
      </c>
      <c r="J34" s="1419">
        <f>IF(J32&lt;=0.001,"",MIN(J8:J31))</f>
        <v>3.7999999999999999E-2</v>
      </c>
      <c r="K34" s="1184">
        <f t="shared" si="59"/>
        <v>6.04</v>
      </c>
      <c r="L34" s="1378">
        <f t="shared" si="59"/>
        <v>12</v>
      </c>
      <c r="M34" s="1419">
        <f t="shared" si="59"/>
        <v>0.05</v>
      </c>
      <c r="N34" s="1552">
        <f t="shared" si="59"/>
        <v>6.02</v>
      </c>
      <c r="O34" s="1625">
        <f t="shared" si="59"/>
        <v>12</v>
      </c>
      <c r="P34" s="1544" t="str">
        <f t="shared" si="59"/>
        <v/>
      </c>
      <c r="Q34" s="1552">
        <f t="shared" si="59"/>
        <v>6</v>
      </c>
      <c r="R34" s="1625">
        <f t="shared" si="59"/>
        <v>12</v>
      </c>
      <c r="S34" s="1544" t="str">
        <f t="shared" si="59"/>
        <v/>
      </c>
      <c r="T34" s="1552">
        <f t="shared" si="59"/>
        <v>6.05</v>
      </c>
      <c r="U34" s="1552">
        <f t="shared" si="59"/>
        <v>0.23699999999999999</v>
      </c>
      <c r="V34" s="1625">
        <f t="shared" si="59"/>
        <v>3</v>
      </c>
      <c r="W34" s="1552">
        <f t="shared" ref="W34" si="60">IF(W32&lt;=0,"",MIN(W8:W31))</f>
        <v>0.28999999999999998</v>
      </c>
      <c r="X34" s="1544">
        <f t="shared" ref="X34:AR34" si="61">IF(X32&lt;=0,"",MIN(X8:X31))</f>
        <v>27.7</v>
      </c>
      <c r="Y34" s="1544">
        <f t="shared" si="61"/>
        <v>7.2</v>
      </c>
      <c r="Z34" s="1552">
        <f t="shared" si="61"/>
        <v>0.26150943396226412</v>
      </c>
      <c r="AA34" s="1551">
        <f t="shared" ref="AA34" si="62">IF(AA32&lt;=0,"",MIN(AA8:AA31))</f>
        <v>3.4000000000000002E-2</v>
      </c>
      <c r="AB34" s="1552">
        <f t="shared" si="61"/>
        <v>6.08</v>
      </c>
      <c r="AC34" s="1552">
        <f t="shared" si="61"/>
        <v>0.2</v>
      </c>
      <c r="AD34" s="1625">
        <f t="shared" si="61"/>
        <v>3</v>
      </c>
      <c r="AE34" s="1552">
        <f t="shared" si="61"/>
        <v>0.38</v>
      </c>
      <c r="AF34" s="1544">
        <f t="shared" si="61"/>
        <v>28.4</v>
      </c>
      <c r="AG34" s="1544">
        <f t="shared" si="61"/>
        <v>7.2</v>
      </c>
      <c r="AH34" s="1552">
        <f t="shared" si="61"/>
        <v>0.26150943396226412</v>
      </c>
      <c r="AI34" s="1552">
        <f t="shared" si="61"/>
        <v>6.1</v>
      </c>
      <c r="AJ34" s="1563">
        <f t="shared" si="61"/>
        <v>0.247</v>
      </c>
      <c r="AK34" s="1627">
        <f t="shared" si="61"/>
        <v>3</v>
      </c>
      <c r="AL34" s="1563">
        <f t="shared" si="61"/>
        <v>0.28000000000000003</v>
      </c>
      <c r="AM34" s="1564">
        <f t="shared" si="61"/>
        <v>28.3</v>
      </c>
      <c r="AN34" s="1564">
        <f t="shared" si="61"/>
        <v>8.1999999999999993</v>
      </c>
      <c r="AO34" s="1563">
        <f t="shared" si="61"/>
        <v>0.27185185185185184</v>
      </c>
      <c r="AP34" s="1565">
        <f t="shared" si="61"/>
        <v>0.03</v>
      </c>
      <c r="AQ34" s="1627">
        <f t="shared" si="61"/>
        <v>1</v>
      </c>
      <c r="AR34" s="1563">
        <f t="shared" si="61"/>
        <v>0.14000000000000001</v>
      </c>
      <c r="AS34" s="2648">
        <f>IF(AS32&lt;=0.01,"",MIN(AS8:AS31))</f>
        <v>8.0000000000000002E-3</v>
      </c>
      <c r="AT34" s="2648">
        <f>IF(AT32&lt;=0.01,"",MIN(AT8:AT31))</f>
        <v>3.6999999999999998E-2</v>
      </c>
      <c r="AU34" s="1184">
        <f>IF(AU32&lt;=0,"",MIN(AU8:AU31))</f>
        <v>1.0999999999999999E-2</v>
      </c>
      <c r="AV34" s="1378">
        <f>IF(AV32&lt;=0,"",MIN(AV8:AV31))</f>
        <v>1</v>
      </c>
      <c r="AW34" s="1184">
        <f>IF(AW32&lt;=0,"",MIN(AW8:AW31))</f>
        <v>0.2</v>
      </c>
      <c r="AX34" s="1419" t="str">
        <f>IF(AX32&lt;=0.01,"",MIN(AX8:AX31))</f>
        <v/>
      </c>
      <c r="AY34" s="1184">
        <f>IF(AY32&lt;=0,"",MIN(AY8:AY31))</f>
        <v>3.5999999999999997E-2</v>
      </c>
      <c r="AZ34" s="1378">
        <f>IF(AZ32&lt;=0,"",MIN(AZ8:AZ31))</f>
        <v>1</v>
      </c>
      <c r="BA34" s="1184">
        <f>IF(BA32&lt;=0,"",MIN(BA8:BA31))</f>
        <v>0.1</v>
      </c>
      <c r="BB34" s="1419" t="str">
        <f>IF(BB32&lt;=0.01,"",MIN(BB8:BB31))</f>
        <v/>
      </c>
      <c r="BC34" s="1184">
        <f>IF(BC32&lt;=0,"",MIN(BC8:BC31))</f>
        <v>7.05</v>
      </c>
      <c r="BD34" s="1184">
        <f>IF(BD32&lt;=0,"",MIN(BD8:BD31))</f>
        <v>5.5E-2</v>
      </c>
      <c r="BE34" s="1378">
        <f>IF(BE32&lt;=0,"",MIN(BE8:BE31))</f>
        <v>1</v>
      </c>
      <c r="BF34" s="1184">
        <f>IF(BF32&lt;=0,"",MIN(BF8:BF31))</f>
        <v>3.9</v>
      </c>
      <c r="BG34" s="1375">
        <f t="shared" ref="BG34:BI34" si="63">IF(BG32&lt;=0,"",MIN(BG8:BG31))</f>
        <v>27.6</v>
      </c>
      <c r="BH34" s="1378">
        <f t="shared" si="63"/>
        <v>24</v>
      </c>
      <c r="BI34" s="1378">
        <f t="shared" si="63"/>
        <v>20</v>
      </c>
      <c r="BJ34" s="1419">
        <f>IF(BJ32&lt;=0.01,"",MIN(BJ8:BJ31))</f>
        <v>7.0000000000000001E-3</v>
      </c>
      <c r="BK34" s="1184">
        <f>IF(BK32&lt;=0,"",MIN(BK8:BK31))</f>
        <v>7.14</v>
      </c>
      <c r="BL34" s="1184">
        <f>IF(BL32&lt;=0,"",MIN(BL8:BL31))</f>
        <v>5.6000000000000001E-2</v>
      </c>
      <c r="BM34" s="1378">
        <f>IF(BM32&lt;=0,"",MIN(BM8:BM31))</f>
        <v>1</v>
      </c>
      <c r="BN34" s="1375">
        <f>IF(BN32&lt;=0,"",MIN(BN8:BN31))</f>
        <v>4.0999999999999996</v>
      </c>
      <c r="BO34" s="1375">
        <f t="shared" ref="BO34:BQ34" si="64">IF(BO32&lt;=0,"",MIN(BO8:BO31))</f>
        <v>27.1</v>
      </c>
      <c r="BP34" s="1378">
        <f t="shared" si="64"/>
        <v>24</v>
      </c>
      <c r="BQ34" s="1378">
        <f t="shared" si="64"/>
        <v>19</v>
      </c>
      <c r="BR34" s="2642">
        <f t="shared" ref="BR34:BT34" si="65">IF(BR32&lt;=0.01,"",MIN(BR8:BR31))</f>
        <v>5.0000000000000001E-3</v>
      </c>
      <c r="BS34" s="2539">
        <f t="shared" si="65"/>
        <v>3.3</v>
      </c>
      <c r="BT34" s="2539">
        <f t="shared" si="65"/>
        <v>3.3</v>
      </c>
      <c r="BU34" s="2595">
        <f>IF(BU32&lt;=0.01,"",MIN(BU8:BU31))</f>
        <v>2.6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65" t="s">
        <v>948</v>
      </c>
      <c r="CL34" s="3166"/>
      <c r="CM34" s="2554" t="s">
        <v>19</v>
      </c>
      <c r="CN34" s="2610">
        <f t="shared" ref="CN34:DW34" si="66">SUM(CN$9,CN$11,CN$13,CN$15,CN$17,CN$19,CN$21,CN$23,CN$25,CN$27,CN$29)</f>
        <v>23395</v>
      </c>
      <c r="CO34" s="2610">
        <f t="shared" si="66"/>
        <v>0</v>
      </c>
      <c r="CP34" s="2610">
        <f t="shared" si="66"/>
        <v>0</v>
      </c>
      <c r="CQ34" s="2610">
        <f t="shared" si="66"/>
        <v>0</v>
      </c>
      <c r="CR34" s="2610">
        <f t="shared" si="66"/>
        <v>0</v>
      </c>
      <c r="CS34" s="2610">
        <f t="shared" si="66"/>
        <v>0</v>
      </c>
      <c r="CT34" s="2610">
        <f t="shared" si="66"/>
        <v>0</v>
      </c>
      <c r="CU34" s="2559">
        <f t="shared" si="66"/>
        <v>0</v>
      </c>
      <c r="CV34" s="2559">
        <f t="shared" si="66"/>
        <v>0</v>
      </c>
      <c r="CW34" s="2559">
        <f t="shared" si="66"/>
        <v>100</v>
      </c>
      <c r="CX34" s="2559">
        <f t="shared" si="66"/>
        <v>1850</v>
      </c>
      <c r="CY34" s="2559">
        <f t="shared" si="66"/>
        <v>1820</v>
      </c>
      <c r="CZ34" s="2559">
        <f t="shared" si="66"/>
        <v>2000</v>
      </c>
      <c r="DA34" s="2559">
        <f t="shared" si="66"/>
        <v>1285</v>
      </c>
      <c r="DB34" s="2559">
        <f t="shared" si="66"/>
        <v>1250</v>
      </c>
      <c r="DC34" s="2559">
        <f t="shared" si="66"/>
        <v>1270</v>
      </c>
      <c r="DD34" s="2559">
        <f t="shared" si="66"/>
        <v>1220</v>
      </c>
      <c r="DE34" s="2559">
        <f t="shared" si="66"/>
        <v>1345</v>
      </c>
      <c r="DF34" s="2559">
        <f t="shared" si="66"/>
        <v>1345</v>
      </c>
      <c r="DG34" s="2559">
        <f t="shared" si="66"/>
        <v>1950</v>
      </c>
      <c r="DH34" s="2559">
        <f t="shared" si="66"/>
        <v>0</v>
      </c>
      <c r="DI34" s="2559">
        <f t="shared" si="66"/>
        <v>4075</v>
      </c>
      <c r="DJ34" s="2559">
        <f t="shared" si="66"/>
        <v>4065</v>
      </c>
      <c r="DK34" s="2559">
        <f t="shared" si="66"/>
        <v>4670</v>
      </c>
      <c r="DL34" s="2621">
        <f t="shared" si="66"/>
        <v>346</v>
      </c>
      <c r="DM34" s="2559">
        <f t="shared" si="66"/>
        <v>413</v>
      </c>
      <c r="DN34" s="2559">
        <f t="shared" si="66"/>
        <v>51</v>
      </c>
      <c r="DO34" s="2559">
        <f t="shared" si="66"/>
        <v>6601</v>
      </c>
      <c r="DP34" s="2559">
        <f t="shared" si="66"/>
        <v>1275</v>
      </c>
      <c r="DQ34" s="2559">
        <f t="shared" si="66"/>
        <v>1796.5</v>
      </c>
      <c r="DR34" s="2559">
        <f t="shared" si="66"/>
        <v>194</v>
      </c>
      <c r="DS34" s="2559">
        <f t="shared" si="66"/>
        <v>234</v>
      </c>
      <c r="DT34" s="2559">
        <f t="shared" si="66"/>
        <v>29</v>
      </c>
      <c r="DU34" s="2559">
        <f t="shared" si="66"/>
        <v>3465</v>
      </c>
      <c r="DV34" s="2559">
        <f t="shared" si="66"/>
        <v>640</v>
      </c>
      <c r="DW34" s="2559">
        <f t="shared" si="66"/>
        <v>825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7.08</v>
      </c>
      <c r="C35" s="1379">
        <f t="shared" ref="C35:V35" si="67">IF(C32&lt;=0,"",MAX(C8:C31))</f>
        <v>33</v>
      </c>
      <c r="D35" s="1379">
        <f t="shared" si="67"/>
        <v>19</v>
      </c>
      <c r="E35" s="1185">
        <f t="shared" si="67"/>
        <v>7.46</v>
      </c>
      <c r="F35" s="1379">
        <f t="shared" si="67"/>
        <v>43</v>
      </c>
      <c r="G35" s="1379">
        <f t="shared" si="67"/>
        <v>97</v>
      </c>
      <c r="H35" s="1376">
        <f t="shared" si="67"/>
        <v>29</v>
      </c>
      <c r="I35" s="1420">
        <f t="shared" si="67"/>
        <v>0.27600000000000002</v>
      </c>
      <c r="J35" s="1420">
        <f>IF(J32&lt;=0.001,"",MAX(J8:J31))</f>
        <v>3.9E-2</v>
      </c>
      <c r="K35" s="1185">
        <f t="shared" si="67"/>
        <v>6.18</v>
      </c>
      <c r="L35" s="1379">
        <f t="shared" si="67"/>
        <v>15</v>
      </c>
      <c r="M35" s="1420">
        <f t="shared" si="67"/>
        <v>5.7000000000000002E-2</v>
      </c>
      <c r="N35" s="1553">
        <f t="shared" si="67"/>
        <v>6.15</v>
      </c>
      <c r="O35" s="1626">
        <f t="shared" si="67"/>
        <v>15</v>
      </c>
      <c r="P35" s="1545" t="str">
        <f t="shared" si="67"/>
        <v/>
      </c>
      <c r="Q35" s="1553">
        <f t="shared" si="67"/>
        <v>6.09</v>
      </c>
      <c r="R35" s="1626">
        <f t="shared" si="67"/>
        <v>16</v>
      </c>
      <c r="S35" s="1545" t="str">
        <f t="shared" si="67"/>
        <v/>
      </c>
      <c r="T35" s="1553">
        <f t="shared" si="67"/>
        <v>6.16</v>
      </c>
      <c r="U35" s="1553">
        <f t="shared" si="67"/>
        <v>0.35199999999999998</v>
      </c>
      <c r="V35" s="1626">
        <f t="shared" si="67"/>
        <v>3</v>
      </c>
      <c r="W35" s="1553">
        <f t="shared" ref="W35" si="68">IF(W32&lt;=0,"",MAX(W8:W31))</f>
        <v>0.4</v>
      </c>
      <c r="X35" s="1545">
        <f t="shared" ref="X35:AR35" si="69">IF(X32&lt;=0,"",MAX(X8:X31))</f>
        <v>28.5</v>
      </c>
      <c r="Y35" s="1545">
        <f t="shared" si="69"/>
        <v>8.1</v>
      </c>
      <c r="Z35" s="1553">
        <f t="shared" si="69"/>
        <v>0.27919811320754717</v>
      </c>
      <c r="AA35" s="1554">
        <f t="shared" ref="AA35" si="70">IF(AA32&lt;=0,"",MAX(AA8:AA31))</f>
        <v>4.3999999999999997E-2</v>
      </c>
      <c r="AB35" s="1553">
        <f t="shared" si="69"/>
        <v>6.16</v>
      </c>
      <c r="AC35" s="1553">
        <f t="shared" si="69"/>
        <v>0.246</v>
      </c>
      <c r="AD35" s="1626">
        <f t="shared" si="69"/>
        <v>3</v>
      </c>
      <c r="AE35" s="1553">
        <f t="shared" si="69"/>
        <v>0.43</v>
      </c>
      <c r="AF35" s="1545">
        <f t="shared" si="69"/>
        <v>28.9</v>
      </c>
      <c r="AG35" s="1545">
        <f t="shared" si="69"/>
        <v>8.1</v>
      </c>
      <c r="AH35" s="1553">
        <f t="shared" si="69"/>
        <v>0.27919811320754717</v>
      </c>
      <c r="AI35" s="1553">
        <f t="shared" si="69"/>
        <v>6.18</v>
      </c>
      <c r="AJ35" s="1563">
        <f t="shared" si="69"/>
        <v>0.316</v>
      </c>
      <c r="AK35" s="1627">
        <f t="shared" si="69"/>
        <v>3</v>
      </c>
      <c r="AL35" s="1563">
        <f t="shared" si="69"/>
        <v>0.43</v>
      </c>
      <c r="AM35" s="1564">
        <f t="shared" si="69"/>
        <v>29</v>
      </c>
      <c r="AN35" s="1564">
        <f t="shared" si="69"/>
        <v>9.1999999999999993</v>
      </c>
      <c r="AO35" s="1563">
        <f t="shared" si="69"/>
        <v>0.29037037037037039</v>
      </c>
      <c r="AP35" s="1565">
        <f t="shared" si="69"/>
        <v>3.7999999999999999E-2</v>
      </c>
      <c r="AQ35" s="1627">
        <f t="shared" si="69"/>
        <v>1</v>
      </c>
      <c r="AR35" s="1563">
        <f t="shared" si="69"/>
        <v>0.23</v>
      </c>
      <c r="AS35" s="2649">
        <f>IF(AS32&lt;=0.01,"",MAX(AS8:AS31))</f>
        <v>0.01</v>
      </c>
      <c r="AT35" s="2649">
        <f>IF(AT32&lt;=0.01,"",MAX(AT8:AT31))</f>
        <v>4.3999999999999997E-2</v>
      </c>
      <c r="AU35" s="1185">
        <f>IF(AU32&lt;=0,"",MAX(AU8:AU31))</f>
        <v>1.7000000000000001E-2</v>
      </c>
      <c r="AV35" s="1379">
        <f>IF(AV32&lt;=0,"",MAX(AV8:AV31))</f>
        <v>1</v>
      </c>
      <c r="AW35" s="1185">
        <f>IF(AW32&lt;=0,"",MAX(AW8:AW31))</f>
        <v>0.31</v>
      </c>
      <c r="AX35" s="1420" t="str">
        <f>IF(AX32&lt;=0.01,"",MAX(AX8:AX31))</f>
        <v/>
      </c>
      <c r="AY35" s="1185">
        <f>IF(AY32&lt;=0,"",MAX(AY8:AY31))</f>
        <v>3.9E-2</v>
      </c>
      <c r="AZ35" s="1379">
        <f>IF(AZ32&lt;=0,"",MAX(AZ8:AZ31))</f>
        <v>1</v>
      </c>
      <c r="BA35" s="1185">
        <f>IF(BA32&lt;=0,"",MAX(BA8:BA31))</f>
        <v>0.26</v>
      </c>
      <c r="BB35" s="1420" t="str">
        <f>IF(BB32&lt;=0.01,"",MAX(BB8:BB31))</f>
        <v/>
      </c>
      <c r="BC35" s="1185">
        <f>IF(BC32&lt;=0,"",MAX(BC8:BC31))</f>
        <v>7.4</v>
      </c>
      <c r="BD35" s="1185">
        <f>IF(BD32&lt;=0,"",MAX(BD8:BD31))</f>
        <v>6.9000000000000006E-2</v>
      </c>
      <c r="BE35" s="1379">
        <f>IF(BE32&lt;=0,"",MAX(BE8:BE31))</f>
        <v>1</v>
      </c>
      <c r="BF35" s="1185">
        <f>IF(BF32&lt;=0,"",MAX(BF8:BF31))</f>
        <v>4.3</v>
      </c>
      <c r="BG35" s="1376">
        <f t="shared" ref="BG35:BI35" si="71">IF(BG32&lt;=0,"",MAX(BG8:BG31))</f>
        <v>29.5</v>
      </c>
      <c r="BH35" s="1379">
        <f t="shared" si="71"/>
        <v>24</v>
      </c>
      <c r="BI35" s="1379">
        <f t="shared" si="71"/>
        <v>21</v>
      </c>
      <c r="BJ35" s="1420">
        <f>IF(BJ32&lt;=0.01,"",MAX(BJ8:BJ31))</f>
        <v>0.01</v>
      </c>
      <c r="BK35" s="1185">
        <f>IF(BK32&lt;=0,"",MAX(BK8:BK31))</f>
        <v>7.57</v>
      </c>
      <c r="BL35" s="1185">
        <f>IF(BL32&lt;=0,"",MAX(BL8:BL31))</f>
        <v>6.7000000000000004E-2</v>
      </c>
      <c r="BM35" s="1379">
        <f>IF(BM32&lt;=0,"",MAX(BM8:BM31))</f>
        <v>1</v>
      </c>
      <c r="BN35" s="1376">
        <f>IF(BN32&lt;=0,"",MAX(BN8:BN31))</f>
        <v>4.5999999999999996</v>
      </c>
      <c r="BO35" s="1376">
        <f t="shared" ref="BO35:BQ35" si="72">IF(BO32&lt;=0,"",MAX(BO8:BO31))</f>
        <v>27.8</v>
      </c>
      <c r="BP35" s="1379">
        <f t="shared" si="72"/>
        <v>25</v>
      </c>
      <c r="BQ35" s="1379">
        <f t="shared" si="72"/>
        <v>20</v>
      </c>
      <c r="BR35" s="2643">
        <f t="shared" ref="BR35:BT35" si="73">IF(BR32&lt;=0.01,"",MAX(BR8:BR31))</f>
        <v>8.9999999999999993E-3</v>
      </c>
      <c r="BS35" s="2540">
        <f t="shared" si="73"/>
        <v>3.9</v>
      </c>
      <c r="BT35" s="2540">
        <f t="shared" si="73"/>
        <v>3.6</v>
      </c>
      <c r="BU35" s="2596">
        <f>IF(BU32&lt;=0.01,"",MAX(BU8:BU31))</f>
        <v>3.4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65"/>
      <c r="CL35" s="3101"/>
      <c r="CM35" s="2555" t="s">
        <v>50</v>
      </c>
      <c r="CN35" s="2611">
        <f>IF(CN34&gt;=0.1,AVERAGE(CN$9,CN$11,CN$13,CN$15,CN$17,CN$19,CN$21,CN$23,CN$25,CN$27,CN$29),"")</f>
        <v>4679</v>
      </c>
      <c r="CO35" s="2611" t="str">
        <f t="shared" ref="CO35:DW35" si="74">IF(CO34&gt;=0.1,AVERAGE(CO$9,CO$11,CO$13,CO$15,CO$17,CO$19,CO$21,CO$23,CO$25,CO$27,CO$29),"")</f>
        <v/>
      </c>
      <c r="CP35" s="2611" t="str">
        <f t="shared" si="74"/>
        <v/>
      </c>
      <c r="CQ35" s="2611" t="str">
        <f t="shared" si="74"/>
        <v/>
      </c>
      <c r="CR35" s="2611" t="str">
        <f t="shared" si="74"/>
        <v/>
      </c>
      <c r="CS35" s="2611" t="str">
        <f t="shared" si="74"/>
        <v/>
      </c>
      <c r="CT35" s="2611" t="str">
        <f t="shared" si="74"/>
        <v/>
      </c>
      <c r="CU35" s="2557" t="str">
        <f t="shared" si="74"/>
        <v/>
      </c>
      <c r="CV35" s="2557" t="str">
        <f t="shared" si="74"/>
        <v/>
      </c>
      <c r="CW35" s="2557">
        <f t="shared" si="74"/>
        <v>20</v>
      </c>
      <c r="CX35" s="2557">
        <f t="shared" si="74"/>
        <v>370</v>
      </c>
      <c r="CY35" s="2557">
        <f t="shared" si="74"/>
        <v>364</v>
      </c>
      <c r="CZ35" s="2557">
        <f t="shared" si="74"/>
        <v>400</v>
      </c>
      <c r="DA35" s="2557">
        <f t="shared" si="74"/>
        <v>257</v>
      </c>
      <c r="DB35" s="2557">
        <f t="shared" si="74"/>
        <v>250</v>
      </c>
      <c r="DC35" s="2557">
        <f t="shared" si="74"/>
        <v>254</v>
      </c>
      <c r="DD35" s="2557">
        <f t="shared" si="74"/>
        <v>244</v>
      </c>
      <c r="DE35" s="2557">
        <f t="shared" si="74"/>
        <v>269</v>
      </c>
      <c r="DF35" s="2557">
        <f t="shared" si="74"/>
        <v>269</v>
      </c>
      <c r="DG35" s="2557">
        <f t="shared" si="74"/>
        <v>390</v>
      </c>
      <c r="DH35" s="2557" t="str">
        <f t="shared" si="74"/>
        <v/>
      </c>
      <c r="DI35" s="2557">
        <f t="shared" si="74"/>
        <v>815</v>
      </c>
      <c r="DJ35" s="2557">
        <f t="shared" si="74"/>
        <v>813</v>
      </c>
      <c r="DK35" s="2557">
        <f t="shared" si="74"/>
        <v>934</v>
      </c>
      <c r="DL35" s="2622">
        <f t="shared" si="74"/>
        <v>69.2</v>
      </c>
      <c r="DM35" s="2557">
        <f t="shared" si="74"/>
        <v>82.6</v>
      </c>
      <c r="DN35" s="2557">
        <f t="shared" si="74"/>
        <v>10.199999999999999</v>
      </c>
      <c r="DO35" s="2557">
        <f t="shared" si="74"/>
        <v>1320.2</v>
      </c>
      <c r="DP35" s="2557">
        <f t="shared" si="74"/>
        <v>255</v>
      </c>
      <c r="DQ35" s="2557">
        <f t="shared" si="74"/>
        <v>359.3</v>
      </c>
      <c r="DR35" s="2557">
        <f t="shared" si="74"/>
        <v>38.799999999999997</v>
      </c>
      <c r="DS35" s="2557">
        <f t="shared" si="74"/>
        <v>46.8</v>
      </c>
      <c r="DT35" s="2557">
        <f t="shared" si="74"/>
        <v>5.8</v>
      </c>
      <c r="DU35" s="2557">
        <f t="shared" si="74"/>
        <v>693</v>
      </c>
      <c r="DV35" s="2557">
        <f t="shared" si="74"/>
        <v>128</v>
      </c>
      <c r="DW35" s="2587">
        <f t="shared" si="74"/>
        <v>165</v>
      </c>
      <c r="DX35" s="1568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9" t="s">
        <v>502</v>
      </c>
      <c r="H36" s="3139"/>
      <c r="I36" s="3139"/>
      <c r="J36" s="3139"/>
      <c r="K36" s="3139"/>
      <c r="L36" s="3139"/>
      <c r="M36" s="1187">
        <f>IF(K32&lt;=0,"",AVERAGE(K33,N33,Q33))</f>
        <v>6.0733333333333333</v>
      </c>
      <c r="N36" s="952"/>
      <c r="O36" s="3134" t="s">
        <v>503</v>
      </c>
      <c r="P36" s="3135"/>
      <c r="Q36" s="3135"/>
      <c r="R36" s="3135"/>
      <c r="S36" s="953">
        <f>IF(L32&lt;=0,"",AVERAGE(L33,O33,R33))</f>
        <v>13.277777777777777</v>
      </c>
      <c r="T36" s="954"/>
      <c r="U36" s="3134" t="s">
        <v>513</v>
      </c>
      <c r="V36" s="3135"/>
      <c r="W36" s="3135"/>
      <c r="X36" s="3135"/>
      <c r="Y36" s="955">
        <f>IF(U32&lt;=0,"",MAX(U35,AC35,AJ35))</f>
        <v>0.35199999999999998</v>
      </c>
      <c r="Z36" s="954"/>
      <c r="AA36" s="954"/>
      <c r="AB36" s="1702" t="s">
        <v>514</v>
      </c>
      <c r="AC36" s="1703"/>
      <c r="AD36" s="1703"/>
      <c r="AE36" s="3137">
        <f>MIN(AE34,W34,AL34)</f>
        <v>0.28000000000000003</v>
      </c>
      <c r="AF36" s="3137"/>
      <c r="AG36" s="3137"/>
      <c r="AH36" s="3137"/>
      <c r="AI36" s="3137"/>
      <c r="AJ36" s="3138"/>
      <c r="AK36" s="1559">
        <f>IF(T32&lt;=0,"",AVERAGE(T33,AB33,AI33))</f>
        <v>6.1316666666666668</v>
      </c>
      <c r="AL36" s="1560"/>
      <c r="AM36" s="1704"/>
      <c r="AN36" s="1704"/>
      <c r="AO36" s="1704"/>
      <c r="AP36" s="1561">
        <f>MAX(AP35,AU35,AY35)</f>
        <v>3.9E-2</v>
      </c>
      <c r="AQ36" s="1562"/>
      <c r="AR36" s="1562"/>
      <c r="AS36" s="957"/>
      <c r="AT36" s="957"/>
      <c r="AU36" s="1310">
        <f>IF(W32&lt;=0,"",MIN(AE34,W34,AL34))</f>
        <v>0.28000000000000003</v>
      </c>
      <c r="AV36" s="952"/>
      <c r="AW36" s="952"/>
      <c r="AX36" s="952"/>
      <c r="AY36" s="958"/>
      <c r="AZ36" s="957"/>
      <c r="BA36" s="959"/>
      <c r="BB36" s="960">
        <f>IF(AP32&lt;=0.01,"",MAX(AP35,AU35,AY35))</f>
        <v>3.9E-2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7">
        <f>MIN(BS34:BU34)</f>
        <v>2.6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65"/>
      <c r="CL36" s="3101"/>
      <c r="CM36" s="2555" t="s">
        <v>51</v>
      </c>
      <c r="CN36" s="2612">
        <f t="shared" ref="CN36:DW36" si="75">IF(CN34&gt;=0.1,MIN(CN$9,CN$11,CN$13,CN$15,CN$17,CN$19,CN$21,CN$23,CN$25,CN$27,CN$29),"")</f>
        <v>4070</v>
      </c>
      <c r="CO36" s="2612" t="str">
        <f t="shared" si="75"/>
        <v/>
      </c>
      <c r="CP36" s="2612" t="str">
        <f t="shared" si="75"/>
        <v/>
      </c>
      <c r="CQ36" s="2612" t="str">
        <f t="shared" si="75"/>
        <v/>
      </c>
      <c r="CR36" s="2612" t="str">
        <f t="shared" si="75"/>
        <v/>
      </c>
      <c r="CS36" s="2612" t="str">
        <f t="shared" si="75"/>
        <v/>
      </c>
      <c r="CT36" s="2612" t="str">
        <f t="shared" si="75"/>
        <v/>
      </c>
      <c r="CU36" s="2558" t="str">
        <f t="shared" si="75"/>
        <v/>
      </c>
      <c r="CV36" s="2558" t="str">
        <f t="shared" si="75"/>
        <v/>
      </c>
      <c r="CW36" s="2558">
        <f t="shared" si="75"/>
        <v>20</v>
      </c>
      <c r="CX36" s="2558">
        <f t="shared" si="75"/>
        <v>350</v>
      </c>
      <c r="CY36" s="2558">
        <f t="shared" si="75"/>
        <v>350</v>
      </c>
      <c r="CZ36" s="2558">
        <f t="shared" si="75"/>
        <v>400</v>
      </c>
      <c r="DA36" s="2558">
        <f t="shared" si="75"/>
        <v>240</v>
      </c>
      <c r="DB36" s="2558">
        <f t="shared" si="75"/>
        <v>240</v>
      </c>
      <c r="DC36" s="2558">
        <f t="shared" si="75"/>
        <v>240</v>
      </c>
      <c r="DD36" s="2558">
        <f t="shared" si="75"/>
        <v>230</v>
      </c>
      <c r="DE36" s="2558">
        <f t="shared" si="75"/>
        <v>260</v>
      </c>
      <c r="DF36" s="2558">
        <f t="shared" si="75"/>
        <v>260</v>
      </c>
      <c r="DG36" s="2558">
        <f t="shared" si="75"/>
        <v>350</v>
      </c>
      <c r="DH36" s="2558" t="str">
        <f t="shared" si="75"/>
        <v/>
      </c>
      <c r="DI36" s="2558">
        <f t="shared" si="75"/>
        <v>765</v>
      </c>
      <c r="DJ36" s="2558">
        <f t="shared" si="75"/>
        <v>765</v>
      </c>
      <c r="DK36" s="2558">
        <f t="shared" si="75"/>
        <v>900</v>
      </c>
      <c r="DL36" s="2623">
        <f t="shared" si="75"/>
        <v>64</v>
      </c>
      <c r="DM36" s="2558">
        <f t="shared" si="75"/>
        <v>77</v>
      </c>
      <c r="DN36" s="2558">
        <f t="shared" si="75"/>
        <v>9</v>
      </c>
      <c r="DO36" s="2558">
        <f t="shared" si="75"/>
        <v>1241</v>
      </c>
      <c r="DP36" s="2558">
        <f t="shared" si="75"/>
        <v>245</v>
      </c>
      <c r="DQ36" s="2558">
        <f t="shared" si="75"/>
        <v>344</v>
      </c>
      <c r="DR36" s="2558">
        <f t="shared" si="75"/>
        <v>37</v>
      </c>
      <c r="DS36" s="2558">
        <f t="shared" si="75"/>
        <v>44</v>
      </c>
      <c r="DT36" s="2558">
        <f t="shared" si="75"/>
        <v>5</v>
      </c>
      <c r="DU36" s="2558">
        <f t="shared" si="75"/>
        <v>660</v>
      </c>
      <c r="DV36" s="2558">
        <f t="shared" si="75"/>
        <v>115</v>
      </c>
      <c r="DW36" s="2588">
        <f t="shared" si="75"/>
        <v>165</v>
      </c>
      <c r="DX36" s="1115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AP37" s="441" t="s">
        <v>96</v>
      </c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67"/>
      <c r="CL37" s="3103"/>
      <c r="CM37" s="2556" t="s">
        <v>52</v>
      </c>
      <c r="CN37" s="2613">
        <f t="shared" ref="CN37:DW37" si="76">IF(CN34&gt;=0.1,MAX(CN$9,CN$11,CN$13,CN$15,CN$17,CN$19,CN$21,CN$23,CN$25,CN$27,CN$29),"")</f>
        <v>4950</v>
      </c>
      <c r="CO37" s="2613" t="str">
        <f t="shared" si="76"/>
        <v/>
      </c>
      <c r="CP37" s="2613" t="str">
        <f t="shared" si="76"/>
        <v/>
      </c>
      <c r="CQ37" s="2613" t="str">
        <f t="shared" si="76"/>
        <v/>
      </c>
      <c r="CR37" s="2613" t="str">
        <f t="shared" si="76"/>
        <v/>
      </c>
      <c r="CS37" s="2613" t="str">
        <f t="shared" si="76"/>
        <v/>
      </c>
      <c r="CT37" s="2613" t="str">
        <f t="shared" si="76"/>
        <v/>
      </c>
      <c r="CU37" s="2560" t="str">
        <f t="shared" si="76"/>
        <v/>
      </c>
      <c r="CV37" s="2560" t="str">
        <f t="shared" si="76"/>
        <v/>
      </c>
      <c r="CW37" s="2560">
        <f t="shared" si="76"/>
        <v>20</v>
      </c>
      <c r="CX37" s="2560">
        <f t="shared" si="76"/>
        <v>400</v>
      </c>
      <c r="CY37" s="2560">
        <f t="shared" si="76"/>
        <v>380</v>
      </c>
      <c r="CZ37" s="2560">
        <f t="shared" si="76"/>
        <v>400</v>
      </c>
      <c r="DA37" s="2560">
        <f t="shared" si="76"/>
        <v>275</v>
      </c>
      <c r="DB37" s="2560">
        <f t="shared" si="76"/>
        <v>270</v>
      </c>
      <c r="DC37" s="2560">
        <f t="shared" si="76"/>
        <v>270</v>
      </c>
      <c r="DD37" s="2560">
        <f t="shared" si="76"/>
        <v>270</v>
      </c>
      <c r="DE37" s="2560">
        <f t="shared" si="76"/>
        <v>285</v>
      </c>
      <c r="DF37" s="2560">
        <f t="shared" si="76"/>
        <v>285</v>
      </c>
      <c r="DG37" s="2560">
        <f t="shared" si="76"/>
        <v>450</v>
      </c>
      <c r="DH37" s="2560" t="str">
        <f t="shared" si="76"/>
        <v/>
      </c>
      <c r="DI37" s="2560">
        <f t="shared" si="76"/>
        <v>860</v>
      </c>
      <c r="DJ37" s="2560">
        <f t="shared" si="76"/>
        <v>850</v>
      </c>
      <c r="DK37" s="2560">
        <f t="shared" si="76"/>
        <v>1000</v>
      </c>
      <c r="DL37" s="2624">
        <f t="shared" si="76"/>
        <v>74</v>
      </c>
      <c r="DM37" s="2560">
        <f t="shared" si="76"/>
        <v>87</v>
      </c>
      <c r="DN37" s="2560">
        <f t="shared" si="76"/>
        <v>11</v>
      </c>
      <c r="DO37" s="2560">
        <f t="shared" si="76"/>
        <v>1410</v>
      </c>
      <c r="DP37" s="2560">
        <f t="shared" si="76"/>
        <v>275</v>
      </c>
      <c r="DQ37" s="2560">
        <f t="shared" si="76"/>
        <v>366.5</v>
      </c>
      <c r="DR37" s="2560">
        <f t="shared" si="76"/>
        <v>41</v>
      </c>
      <c r="DS37" s="2560">
        <f t="shared" si="76"/>
        <v>49</v>
      </c>
      <c r="DT37" s="2560">
        <f t="shared" si="76"/>
        <v>6</v>
      </c>
      <c r="DU37" s="2560">
        <f t="shared" si="76"/>
        <v>725</v>
      </c>
      <c r="DV37" s="2560">
        <f t="shared" si="76"/>
        <v>145</v>
      </c>
      <c r="DW37" s="2589">
        <f t="shared" si="76"/>
        <v>165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41"/>
      <c r="CM39" s="3087" t="s">
        <v>549</v>
      </c>
      <c r="CN39" s="3088"/>
      <c r="CO39" s="3088"/>
      <c r="CP39" s="3088"/>
      <c r="CQ39" s="3089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181</v>
      </c>
      <c r="GR39" s="1576" t="s">
        <v>182</v>
      </c>
      <c r="GS39" s="1576" t="s">
        <v>183</v>
      </c>
      <c r="GT39" s="1576" t="s">
        <v>184</v>
      </c>
      <c r="GU39" s="1576" t="s">
        <v>104</v>
      </c>
      <c r="GV39" s="1576" t="s">
        <v>185</v>
      </c>
      <c r="GW39" s="1576" t="s">
        <v>186</v>
      </c>
      <c r="GX39" s="1576" t="s">
        <v>187</v>
      </c>
    </row>
    <row r="40" spans="1:208" ht="34.5" customHeight="1" thickBot="1" x14ac:dyDescent="0.35">
      <c r="BV40" s="533" t="s">
        <v>47</v>
      </c>
      <c r="BW40" s="3163">
        <f>CA40+CA41</f>
        <v>8.8989999999999991</v>
      </c>
      <c r="BX40" s="3163"/>
      <c r="BY40" s="919" t="s">
        <v>53</v>
      </c>
      <c r="BZ40" s="919"/>
      <c r="CA40" s="3111">
        <f>(CJ40-CG40)/1000</f>
        <v>0</v>
      </c>
      <c r="CB40" s="3111"/>
      <c r="CC40" s="499"/>
      <c r="CD40" s="1705" t="s">
        <v>492</v>
      </c>
      <c r="CE40" s="1705"/>
      <c r="CF40" s="1714" t="s">
        <v>54</v>
      </c>
      <c r="CG40" s="3106">
        <f>'18'!CJ40</f>
        <v>23770053</v>
      </c>
      <c r="CH40" s="3106"/>
      <c r="CI40" s="920" t="s">
        <v>55</v>
      </c>
      <c r="CJ40" s="3157">
        <f t="shared" ref="CJ40:CJ48" si="77">CQ58</f>
        <v>23770053</v>
      </c>
      <c r="CK40" s="3157"/>
      <c r="CL40" s="2441"/>
      <c r="CM40" s="1758" t="s">
        <v>542</v>
      </c>
      <c r="CN40" s="1693">
        <f>VLOOKUP($B$1,'[1]Bulk Tanks'!$C$3:$V$9967,2,0)</f>
        <v>264</v>
      </c>
      <c r="CO40" s="1694"/>
      <c r="CP40" s="1693">
        <f>VLOOKUP($B$1,'[1]Bulk Tanks'!$C$3:$V$9967,3,0)</f>
        <v>8841</v>
      </c>
      <c r="CQ40" s="1694">
        <f>VLOOKUP($B$1,'[1]Bulk Tanks'!$C$3:$V$9967,6,0)</f>
        <v>9856</v>
      </c>
      <c r="CR40" s="1759">
        <f>VLOOKUP($B$1,'[1]Bulk Tanks'!$C$3:$V$9967,7,0)</f>
        <v>69.5</v>
      </c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0.28000000000000003</v>
      </c>
      <c r="GR40" s="1755">
        <f t="shared" ref="GR40:GX40" si="78">IF($GL$32=$HN$32,GF32,IF($GX$32=$HN$32,GR32,IF($HJ$32=$HN$32,HD32,"")))</f>
        <v>8.5</v>
      </c>
      <c r="GS40" s="1755">
        <f t="shared" si="78"/>
        <v>31.764705882352942</v>
      </c>
      <c r="GT40" s="1755">
        <f t="shared" si="78"/>
        <v>8.8941176470588239</v>
      </c>
      <c r="GU40" s="1755">
        <f t="shared" si="78"/>
        <v>6.15</v>
      </c>
      <c r="GV40" s="1755">
        <f t="shared" si="78"/>
        <v>28.8</v>
      </c>
      <c r="GW40" s="1755">
        <f t="shared" si="78"/>
        <v>5</v>
      </c>
      <c r="GX40" s="1756">
        <f t="shared" si="78"/>
        <v>1.7788235294117647</v>
      </c>
    </row>
    <row r="41" spans="1:208" ht="34.5" customHeight="1" thickBot="1" x14ac:dyDescent="0.35">
      <c r="BV41" s="533" t="s">
        <v>48</v>
      </c>
      <c r="BW41" s="3164">
        <f>CA42+CA43</f>
        <v>13.57</v>
      </c>
      <c r="BX41" s="3164"/>
      <c r="BY41" s="922" t="s">
        <v>53</v>
      </c>
      <c r="BZ41" s="922"/>
      <c r="CA41" s="3111">
        <f t="shared" ref="CA41:CA47" si="79">(CJ41-CG41)/1000</f>
        <v>8.8989999999999991</v>
      </c>
      <c r="CB41" s="3111"/>
      <c r="CC41" s="499"/>
      <c r="CD41" s="1709" t="s">
        <v>493</v>
      </c>
      <c r="CE41" s="1709"/>
      <c r="CF41" s="923" t="s">
        <v>54</v>
      </c>
      <c r="CG41" s="3106">
        <f>'18'!CJ41</f>
        <v>42097941</v>
      </c>
      <c r="CH41" s="3106"/>
      <c r="CI41" s="920" t="s">
        <v>55</v>
      </c>
      <c r="CJ41" s="3157">
        <f t="shared" si="77"/>
        <v>42106840</v>
      </c>
      <c r="CK41" s="3157"/>
      <c r="CL41" s="2441"/>
      <c r="CM41" s="1760" t="s">
        <v>543</v>
      </c>
      <c r="CN41" s="1690">
        <f>VLOOKUP($B$1,'[1]Bulk Tanks'!$C$3:$V$9967,8,0)</f>
        <v>6373</v>
      </c>
      <c r="CO41" s="1692">
        <f>VLOOKUP($B$1,'[1]Bulk Tanks'!$C$3:$V$9967,9,0)</f>
        <v>0</v>
      </c>
      <c r="CP41" s="1690">
        <f>VLOOKUP($B$1,'[1]Bulk Tanks'!$C$3:$V$9967,10,0)</f>
        <v>6277</v>
      </c>
      <c r="CQ41" s="1692">
        <f>VLOOKUP($B$1,'[1]Bulk Tanks'!$C$3:$V$9967,5,0)</f>
        <v>9856</v>
      </c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64">
        <f>CA44+CA45+CA46</f>
        <v>24.606000000000002</v>
      </c>
      <c r="BX42" s="3164"/>
      <c r="BY42" s="922" t="s">
        <v>53</v>
      </c>
      <c r="BZ42" s="922"/>
      <c r="CA42" s="3111">
        <f t="shared" si="79"/>
        <v>5.4880000000000004</v>
      </c>
      <c r="CB42" s="3111"/>
      <c r="CC42" s="499"/>
      <c r="CD42" s="1709" t="s">
        <v>56</v>
      </c>
      <c r="CE42" s="1709"/>
      <c r="CF42" s="1713" t="s">
        <v>54</v>
      </c>
      <c r="CG42" s="3106">
        <f>'18'!CJ42</f>
        <v>9463152</v>
      </c>
      <c r="CH42" s="3106"/>
      <c r="CI42" s="920" t="s">
        <v>55</v>
      </c>
      <c r="CJ42" s="3157">
        <f t="shared" si="77"/>
        <v>9468640</v>
      </c>
      <c r="CK42" s="3157"/>
      <c r="CL42" s="2441"/>
      <c r="CM42" s="1760" t="s">
        <v>544</v>
      </c>
      <c r="CN42" s="1695">
        <f>VLOOKUP($B$1,'[1]Bulk Tanks'!$C$3:$V$9967,11,0)</f>
        <v>16</v>
      </c>
      <c r="CO42" s="1696">
        <f>VLOOKUP($B$1,'[1]Bulk Tanks'!$C$3:$V$9967,6,0)</f>
        <v>9856</v>
      </c>
      <c r="CP42" s="1695">
        <f>VLOOKUP($B$1,'[1]Bulk Tanks'!$C$3:$V$9967,12,0)</f>
        <v>30</v>
      </c>
      <c r="CQ42" s="1696">
        <f>VLOOKUP($B$1,'[1]Bulk Tanks'!$C$3:$V$9967,6,0)</f>
        <v>9856</v>
      </c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11">
        <f t="shared" si="79"/>
        <v>8.0820000000000007</v>
      </c>
      <c r="CB43" s="3111"/>
      <c r="CC43" s="499"/>
      <c r="CD43" s="1709" t="s">
        <v>494</v>
      </c>
      <c r="CE43" s="1709"/>
      <c r="CF43" s="1713" t="s">
        <v>54</v>
      </c>
      <c r="CG43" s="3106">
        <f>'18'!CJ43</f>
        <v>32126961</v>
      </c>
      <c r="CH43" s="3106"/>
      <c r="CI43" s="920" t="s">
        <v>55</v>
      </c>
      <c r="CJ43" s="3157">
        <f t="shared" si="77"/>
        <v>32135043</v>
      </c>
      <c r="CK43" s="3157"/>
      <c r="CL43" s="2441"/>
      <c r="CM43" s="1760" t="s">
        <v>123</v>
      </c>
      <c r="CN43" s="1690">
        <f>VLOOKUP($B$1,'[1]Bulk Tanks'!$C$3:$V$9967,13,0)</f>
        <v>1328</v>
      </c>
      <c r="CO43" s="1691">
        <f>VLOOKUP($B$1,'[1]Bulk Tanks'!$C$3:$V$9967,6,0)</f>
        <v>9856</v>
      </c>
      <c r="CP43" s="1691">
        <f>VLOOKUP($B$1,'[1]Bulk Tanks'!$C$3:$V$9967,6,0)</f>
        <v>9856</v>
      </c>
      <c r="CQ43" s="1692">
        <f>VLOOKUP($B$1,'[1]Bulk Tanks'!$C$3:$V$9967,6,0)</f>
        <v>9856</v>
      </c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11">
        <f t="shared" si="79"/>
        <v>7.8369999999999997</v>
      </c>
      <c r="CB44" s="3111"/>
      <c r="CC44" s="499"/>
      <c r="CD44" s="1709" t="s">
        <v>57</v>
      </c>
      <c r="CE44" s="1709"/>
      <c r="CF44" s="1713" t="s">
        <v>54</v>
      </c>
      <c r="CG44" s="3106">
        <f>'18'!CJ44</f>
        <v>29457487</v>
      </c>
      <c r="CH44" s="3106"/>
      <c r="CI44" s="920" t="s">
        <v>55</v>
      </c>
      <c r="CJ44" s="3157">
        <f t="shared" si="77"/>
        <v>29465324</v>
      </c>
      <c r="CK44" s="3157"/>
      <c r="CL44" s="2441"/>
      <c r="CM44" s="1760" t="s">
        <v>90</v>
      </c>
      <c r="CN44" s="1690">
        <f>VLOOKUP($B$1,'[1]Bulk Tanks'!$C$3:$V$9967,14,0)</f>
        <v>5250</v>
      </c>
      <c r="CO44" s="1691">
        <f>VLOOKUP($B$1,'[1]Bulk Tanks'!$C$3:$V$9967,6,0)</f>
        <v>9856</v>
      </c>
      <c r="CP44" s="1691">
        <f>VLOOKUP($B$1,'[1]Bulk Tanks'!$C$3:$V$9967,6,0)</f>
        <v>9856</v>
      </c>
      <c r="CQ44" s="1692">
        <f>VLOOKUP($B$1,'[1]Bulk Tanks'!$C$3:$V$9967,6,0)</f>
        <v>9856</v>
      </c>
      <c r="CR44" s="1757"/>
      <c r="CS44" s="1757" t="s">
        <v>562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11">
        <f t="shared" si="79"/>
        <v>7.8760000000000003</v>
      </c>
      <c r="CB45" s="3111"/>
      <c r="CC45" s="499"/>
      <c r="CD45" s="1709" t="s">
        <v>58</v>
      </c>
      <c r="CE45" s="1709"/>
      <c r="CF45" s="1713" t="s">
        <v>54</v>
      </c>
      <c r="CG45" s="3106">
        <f>'18'!CJ45</f>
        <v>29395605</v>
      </c>
      <c r="CH45" s="3106"/>
      <c r="CI45" s="920" t="s">
        <v>55</v>
      </c>
      <c r="CJ45" s="3157">
        <f t="shared" si="77"/>
        <v>29403481</v>
      </c>
      <c r="CK45" s="3157"/>
      <c r="CL45" s="2441"/>
      <c r="CM45" s="1760" t="s">
        <v>545</v>
      </c>
      <c r="CN45" s="1644"/>
      <c r="CO45" s="1643"/>
      <c r="CP45" s="1640"/>
      <c r="CQ45" s="1640">
        <f>VLOOKUP($B$1,'[1]Bulk Tanks'!$C$3:$V$9967,15,0)</f>
        <v>11.52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11">
        <f t="shared" si="79"/>
        <v>8.8930000000000007</v>
      </c>
      <c r="CB46" s="3111"/>
      <c r="CC46" s="499"/>
      <c r="CD46" s="1709" t="s">
        <v>59</v>
      </c>
      <c r="CE46" s="1709"/>
      <c r="CF46" s="1713" t="s">
        <v>54</v>
      </c>
      <c r="CG46" s="3106">
        <f>'18'!CJ46</f>
        <v>5769955</v>
      </c>
      <c r="CH46" s="3106"/>
      <c r="CI46" s="920" t="s">
        <v>55</v>
      </c>
      <c r="CJ46" s="3157">
        <f t="shared" si="77"/>
        <v>5778848</v>
      </c>
      <c r="CK46" s="3157"/>
      <c r="CL46" s="2431"/>
      <c r="CM46" s="1760" t="s">
        <v>272</v>
      </c>
      <c r="CN46" s="1690">
        <f>VLOOKUP($B$1,'[1]Bulk Tanks'!$C$3:$V$9967,16,0)</f>
        <v>2365</v>
      </c>
      <c r="CO46" s="1691">
        <f>VLOOKUP($B$1,'[1]Bulk Tanks'!$C$3:$V$9967,6,0)</f>
        <v>9856</v>
      </c>
      <c r="CP46" s="1691">
        <f>VLOOKUP($B$1,'[1]Bulk Tanks'!$C$3:$V$9967,6,0)</f>
        <v>9856</v>
      </c>
      <c r="CQ46" s="1692">
        <f>VLOOKUP($B$1,'[1]Bulk Tanks'!$C$3:$V$9967,6,0)</f>
        <v>9856</v>
      </c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11">
        <f t="shared" si="79"/>
        <v>1.165</v>
      </c>
      <c r="CB47" s="3111"/>
      <c r="CC47" s="499"/>
      <c r="CD47" s="1709" t="s">
        <v>62</v>
      </c>
      <c r="CE47" s="1709"/>
      <c r="CF47" s="1713" t="s">
        <v>54</v>
      </c>
      <c r="CG47" s="3106">
        <f>'18'!CJ47</f>
        <v>1623660</v>
      </c>
      <c r="CH47" s="3106"/>
      <c r="CI47" s="920" t="s">
        <v>55</v>
      </c>
      <c r="CJ47" s="3157">
        <f t="shared" si="77"/>
        <v>1624825</v>
      </c>
      <c r="CK47" s="3157"/>
      <c r="CL47" s="2430"/>
      <c r="CM47" s="1760" t="s">
        <v>269</v>
      </c>
      <c r="CN47" s="1690">
        <f>VLOOKUP($B$1,'[1]Bulk Tanks'!$C$3:$V$9967,17,0)</f>
        <v>16</v>
      </c>
      <c r="CO47" s="1692">
        <f>VLOOKUP($B$1,'[1]Bulk Tanks'!$C$3:$V$9967,6,0)</f>
        <v>9856</v>
      </c>
      <c r="CP47" s="1690"/>
      <c r="CQ47" s="1692">
        <f>VLOOKUP($B$1,'[1]Bulk Tanks'!$C$3:$V$9967,6,0)</f>
        <v>9856</v>
      </c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11">
        <f>(CJ48-CG48)</f>
        <v>0.74209000000155356</v>
      </c>
      <c r="CB48" s="3111"/>
      <c r="CC48" s="499"/>
      <c r="CD48" s="1709" t="s">
        <v>495</v>
      </c>
      <c r="CE48" s="1709"/>
      <c r="CF48" s="1713" t="s">
        <v>54</v>
      </c>
      <c r="CG48" s="3106">
        <f>'18'!CJ48</f>
        <v>8916.3308199999992</v>
      </c>
      <c r="CH48" s="3106"/>
      <c r="CI48" s="920" t="s">
        <v>55</v>
      </c>
      <c r="CJ48" s="3174">
        <f t="shared" si="77"/>
        <v>8917.0729100000008</v>
      </c>
      <c r="CK48" s="3174"/>
      <c r="CL48" s="2430"/>
      <c r="CM48" s="1760" t="s">
        <v>263</v>
      </c>
      <c r="CN48" s="1710">
        <f>VLOOKUP($B$1,'[1]Bulk Tanks'!$C$3:$V$9967,18,0)</f>
        <v>5.91</v>
      </c>
      <c r="CO48" s="1712">
        <f>VLOOKUP($B$1,'[1]Bulk Tanks'!$C$3:$V$9967,6,0)</f>
        <v>9856</v>
      </c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60">
        <f>CQ68</f>
        <v>0</v>
      </c>
      <c r="CK49" s="3160"/>
      <c r="CM49" s="1760" t="s">
        <v>444</v>
      </c>
      <c r="CN49" s="1690">
        <f>VLOOKUP($B$1,'[1]Bulk Tanks'!$C$3:$V$9967,19,0)</f>
        <v>0</v>
      </c>
      <c r="CO49" s="1692"/>
      <c r="CP49" s="1691" t="s">
        <v>568</v>
      </c>
      <c r="CQ49" s="1692">
        <f>VLOOKUP($B$1,'[1]Bulk Tanks'!$C$3:$X$9967,21,0)</f>
        <v>1650</v>
      </c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62" t="s">
        <v>565</v>
      </c>
      <c r="CF50" s="3162"/>
      <c r="CG50" s="3162"/>
      <c r="CH50" s="3162"/>
      <c r="CI50" s="3162"/>
      <c r="CJ50" s="3161"/>
      <c r="CK50" s="3161"/>
      <c r="CM50" s="1760" t="s">
        <v>546</v>
      </c>
      <c r="CN50" s="1690">
        <f>VLOOKUP($B$1,'[1]Bulk Tanks'!$C$3:$V$9967,20,0)</f>
        <v>790</v>
      </c>
      <c r="CO50" s="1692"/>
      <c r="CP50" s="1691" t="s">
        <v>1233</v>
      </c>
      <c r="CQ50" s="1692">
        <f>VLOOKUP($B$1,'[1]Bulk Tanks'!$C$3:$X$9967,22,0)</f>
        <v>3</v>
      </c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1824" t="s">
        <v>548</v>
      </c>
      <c r="CN52" s="1825"/>
      <c r="CO52" s="1825"/>
      <c r="CP52" s="1826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542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272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42106840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9468640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32135043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29465324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29403481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5778848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1624825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8917.0729100000008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40">
      <pane xSplit="1" ySplit="7" topLeftCell="BF8" activePane="bottomRight" state="frozen"/>
      <selection pane="bottomRight" activeCell="AS7" sqref="AS7:CP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1">
      <pane xSplit="1" ySplit="7" topLeftCell="B8" activePane="bottomRight" state="frozen"/>
      <selection pane="bottomRight" activeCell="DL8" sqref="DL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BM20" activePane="bottomRight" state="frozen"/>
      <selection pane="bottomRight" activeCell="CO9" sqref="CO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01">
    <mergeCell ref="A4:F4"/>
    <mergeCell ref="BD4:BF4"/>
    <mergeCell ref="AU5:AW5"/>
    <mergeCell ref="AU6:AW6"/>
    <mergeCell ref="AY5:BA5"/>
    <mergeCell ref="AY6:BA6"/>
    <mergeCell ref="DE6:DF6"/>
    <mergeCell ref="CC4:CE4"/>
    <mergeCell ref="CX5:DF5"/>
    <mergeCell ref="CN6:CO6"/>
    <mergeCell ref="CP6:CQ6"/>
    <mergeCell ref="CI6:CJ6"/>
    <mergeCell ref="DA6:DB6"/>
    <mergeCell ref="DC6:DD6"/>
    <mergeCell ref="T6:Z6"/>
    <mergeCell ref="AB5:AH5"/>
    <mergeCell ref="AB6:AH6"/>
    <mergeCell ref="AI5:AO5"/>
    <mergeCell ref="AI6:AO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DG6:DH6"/>
    <mergeCell ref="T5:Z5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K34:CL37"/>
    <mergeCell ref="BV30:BW33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BW40:BX40"/>
    <mergeCell ref="BW41:BX41"/>
    <mergeCell ref="BW42:BX42"/>
    <mergeCell ref="CM39:CQ39"/>
    <mergeCell ref="CA45:CB45"/>
    <mergeCell ref="CA41:CB41"/>
    <mergeCell ref="CA42:CB42"/>
    <mergeCell ref="CA43:CB43"/>
    <mergeCell ref="CA44:CB44"/>
    <mergeCell ref="CA40:CB40"/>
    <mergeCell ref="CG40:CH40"/>
    <mergeCell ref="CJ40:CK40"/>
  </mergeCells>
  <conditionalFormatting sqref="AX1:AX2 AV1:AV2 DN2:DQ3">
    <cfRule type="cellIs" dxfId="1111" priority="159" stopIfTrue="1" operator="lessThanOrEqual">
      <formula>0</formula>
    </cfRule>
  </conditionalFormatting>
  <conditionalFormatting sqref="CN40:CQ40">
    <cfRule type="cellIs" dxfId="1110" priority="147" operator="between">
      <formula>1</formula>
      <formula>6500</formula>
    </cfRule>
  </conditionalFormatting>
  <conditionalFormatting sqref="CN41:CQ41">
    <cfRule type="cellIs" dxfId="1109" priority="146" operator="between">
      <formula>1</formula>
      <formula>2500</formula>
    </cfRule>
  </conditionalFormatting>
  <conditionalFormatting sqref="CN42:CO42">
    <cfRule type="cellIs" dxfId="1108" priority="145" operator="between">
      <formula>1</formula>
      <formula>6</formula>
    </cfRule>
  </conditionalFormatting>
  <conditionalFormatting sqref="CP42:CQ42">
    <cfRule type="cellIs" dxfId="1107" priority="144" operator="between">
      <formula>1</formula>
      <formula>9</formula>
    </cfRule>
  </conditionalFormatting>
  <conditionalFormatting sqref="CN43:CQ43">
    <cfRule type="cellIs" dxfId="1106" priority="143" operator="between">
      <formula>1</formula>
      <formula>2500</formula>
    </cfRule>
  </conditionalFormatting>
  <conditionalFormatting sqref="CQ45">
    <cfRule type="cellIs" dxfId="1105" priority="142" operator="between">
      <formula>1</formula>
      <formula>9</formula>
    </cfRule>
  </conditionalFormatting>
  <conditionalFormatting sqref="CN46:CQ46">
    <cfRule type="cellIs" dxfId="1104" priority="141" operator="between">
      <formula>1</formula>
      <formula>1000</formula>
    </cfRule>
  </conditionalFormatting>
  <conditionalFormatting sqref="CN47:CO47">
    <cfRule type="cellIs" dxfId="1103" priority="140" operator="between">
      <formula>1</formula>
      <formula>4</formula>
    </cfRule>
  </conditionalFormatting>
  <conditionalFormatting sqref="BX2:CA3">
    <cfRule type="cellIs" dxfId="1102" priority="139" stopIfTrue="1" operator="lessThanOrEqual">
      <formula>0</formula>
    </cfRule>
  </conditionalFormatting>
  <conditionalFormatting sqref="GL8:GL31">
    <cfRule type="cellIs" dxfId="1101" priority="138" operator="lessThan">
      <formula>1</formula>
    </cfRule>
  </conditionalFormatting>
  <conditionalFormatting sqref="GX8:GX31">
    <cfRule type="cellIs" dxfId="1100" priority="137" operator="lessThan">
      <formula>1</formula>
    </cfRule>
  </conditionalFormatting>
  <conditionalFormatting sqref="HJ8:HJ31">
    <cfRule type="cellIs" dxfId="1099" priority="136" operator="lessThan">
      <formula>1</formula>
    </cfRule>
  </conditionalFormatting>
  <conditionalFormatting sqref="W8">
    <cfRule type="cellIs" dxfId="1098" priority="120" operator="between">
      <formula>$Z$8-0.1</formula>
      <formula>0.001</formula>
    </cfRule>
  </conditionalFormatting>
  <conditionalFormatting sqref="W9">
    <cfRule type="cellIs" dxfId="1097" priority="119" operator="between">
      <formula>$Z$9-0.1</formula>
      <formula>0.0001</formula>
    </cfRule>
  </conditionalFormatting>
  <conditionalFormatting sqref="W10">
    <cfRule type="cellIs" dxfId="1096" priority="118" operator="between">
      <formula>$Z$10-0.1</formula>
      <formula>0.01</formula>
    </cfRule>
  </conditionalFormatting>
  <conditionalFormatting sqref="W11">
    <cfRule type="cellIs" dxfId="1095" priority="117" operator="between">
      <formula>$Z$11-0.1</formula>
      <formula>0.0101</formula>
    </cfRule>
  </conditionalFormatting>
  <conditionalFormatting sqref="W12">
    <cfRule type="cellIs" dxfId="1094" priority="116" operator="between">
      <formula>$Z$12-0.1</formula>
      <formula>0.001</formula>
    </cfRule>
  </conditionalFormatting>
  <conditionalFormatting sqref="W13">
    <cfRule type="cellIs" dxfId="1093" priority="115" operator="between">
      <formula>$Z$13-0.1</formula>
      <formula>0.001</formula>
    </cfRule>
  </conditionalFormatting>
  <conditionalFormatting sqref="W14">
    <cfRule type="cellIs" dxfId="1092" priority="114" operator="between">
      <formula>$Z$14-0.1</formula>
      <formula>0.001</formula>
    </cfRule>
  </conditionalFormatting>
  <conditionalFormatting sqref="W15">
    <cfRule type="cellIs" dxfId="1091" priority="113" operator="between">
      <formula>$Z$15-0.1</formula>
      <formula>0.001</formula>
    </cfRule>
  </conditionalFormatting>
  <conditionalFormatting sqref="W16">
    <cfRule type="cellIs" dxfId="1090" priority="112" operator="between">
      <formula>$Z$16-0.1</formula>
      <formula>0.001</formula>
    </cfRule>
  </conditionalFormatting>
  <conditionalFormatting sqref="W17">
    <cfRule type="cellIs" dxfId="1089" priority="111" operator="between">
      <formula>$Z$17-0.1</formula>
      <formula>0.001</formula>
    </cfRule>
  </conditionalFormatting>
  <conditionalFormatting sqref="W18">
    <cfRule type="cellIs" dxfId="1088" priority="110" operator="between">
      <formula>$Z$18-0.1</formula>
      <formula>0.001</formula>
    </cfRule>
  </conditionalFormatting>
  <conditionalFormatting sqref="W19">
    <cfRule type="cellIs" dxfId="1087" priority="109" operator="between">
      <formula>$Z$19-0.1</formula>
      <formula>0.001</formula>
    </cfRule>
  </conditionalFormatting>
  <conditionalFormatting sqref="W20">
    <cfRule type="cellIs" dxfId="1086" priority="108" operator="between">
      <formula>$Z$20-0.1</formula>
      <formula>0.001</formula>
    </cfRule>
  </conditionalFormatting>
  <conditionalFormatting sqref="W21">
    <cfRule type="cellIs" dxfId="1085" priority="107" operator="between">
      <formula>$Z$21-0.1</formula>
      <formula>0.0001</formula>
    </cfRule>
  </conditionalFormatting>
  <conditionalFormatting sqref="W22">
    <cfRule type="cellIs" dxfId="1084" priority="106" operator="between">
      <formula>$Z$22-0.1</formula>
      <formula>0.0001</formula>
    </cfRule>
  </conditionalFormatting>
  <conditionalFormatting sqref="W23">
    <cfRule type="cellIs" dxfId="1083" priority="105" operator="between">
      <formula>$Z$23-0.1</formula>
      <formula>0.0001</formula>
    </cfRule>
  </conditionalFormatting>
  <conditionalFormatting sqref="W24">
    <cfRule type="cellIs" dxfId="1082" priority="104" operator="between">
      <formula>$Z$24-0.1</formula>
      <formula>0.0001</formula>
    </cfRule>
  </conditionalFormatting>
  <conditionalFormatting sqref="W25">
    <cfRule type="cellIs" dxfId="1081" priority="103" operator="between">
      <formula>$Z$25-0.1</formula>
      <formula>0.0001</formula>
    </cfRule>
  </conditionalFormatting>
  <conditionalFormatting sqref="W26">
    <cfRule type="cellIs" dxfId="1080" priority="102" operator="between">
      <formula>$Z$26-0.1</formula>
      <formula>0.0001</formula>
    </cfRule>
  </conditionalFormatting>
  <conditionalFormatting sqref="W27">
    <cfRule type="cellIs" dxfId="1079" priority="101" operator="between">
      <formula>$Z$27-0.1</formula>
      <formula>0.0001</formula>
    </cfRule>
  </conditionalFormatting>
  <conditionalFormatting sqref="W28">
    <cfRule type="cellIs" dxfId="1078" priority="100" operator="between">
      <formula>$Z$28-0.1</formula>
      <formula>0.0001</formula>
    </cfRule>
  </conditionalFormatting>
  <conditionalFormatting sqref="W29">
    <cfRule type="cellIs" dxfId="1077" priority="99" operator="between">
      <formula>$Z$29-0.1</formula>
      <formula>0.0001</formula>
    </cfRule>
  </conditionalFormatting>
  <conditionalFormatting sqref="W30">
    <cfRule type="cellIs" dxfId="1076" priority="98" operator="between">
      <formula>$Z$30-0.1</formula>
      <formula>0.0001</formula>
    </cfRule>
  </conditionalFormatting>
  <conditionalFormatting sqref="W31">
    <cfRule type="cellIs" dxfId="1075" priority="97" operator="between">
      <formula>$Z$31-0.1</formula>
      <formula>0.0001</formula>
    </cfRule>
  </conditionalFormatting>
  <conditionalFormatting sqref="AL8">
    <cfRule type="cellIs" dxfId="1074" priority="72" operator="between">
      <formula>$AO$8-0.1</formula>
      <formula>0.0001</formula>
    </cfRule>
  </conditionalFormatting>
  <conditionalFormatting sqref="AL9">
    <cfRule type="cellIs" dxfId="1073" priority="71" operator="between">
      <formula>$AO$9-0.1</formula>
      <formula>0.0001</formula>
    </cfRule>
  </conditionalFormatting>
  <conditionalFormatting sqref="AL10">
    <cfRule type="cellIs" dxfId="1072" priority="70" operator="between">
      <formula>$AO$10-0.1</formula>
      <formula>0.0001</formula>
    </cfRule>
  </conditionalFormatting>
  <conditionalFormatting sqref="AL11">
    <cfRule type="cellIs" dxfId="1071" priority="69" operator="between">
      <formula>$AO$11-0.1</formula>
      <formula>0.0001</formula>
    </cfRule>
  </conditionalFormatting>
  <conditionalFormatting sqref="AL12">
    <cfRule type="cellIs" dxfId="1070" priority="68" operator="between">
      <formula>$AO$12-0.1</formula>
      <formula>0.0001</formula>
    </cfRule>
  </conditionalFormatting>
  <conditionalFormatting sqref="AL13">
    <cfRule type="cellIs" dxfId="1069" priority="67" operator="between">
      <formula>$AO$13-0.1</formula>
      <formula>0.0001</formula>
    </cfRule>
  </conditionalFormatting>
  <conditionalFormatting sqref="AL14">
    <cfRule type="cellIs" dxfId="1068" priority="66" operator="between">
      <formula>$AO$14-0.1</formula>
      <formula>0.0001</formula>
    </cfRule>
  </conditionalFormatting>
  <conditionalFormatting sqref="AL15">
    <cfRule type="cellIs" dxfId="1067" priority="65" operator="between">
      <formula>$AO$15-0.1</formula>
      <formula>0.0001</formula>
    </cfRule>
  </conditionalFormatting>
  <conditionalFormatting sqref="AL16">
    <cfRule type="cellIs" dxfId="1066" priority="64" operator="between">
      <formula>$AO$16-0.1</formula>
      <formula>0.0001</formula>
    </cfRule>
  </conditionalFormatting>
  <conditionalFormatting sqref="AL17">
    <cfRule type="cellIs" dxfId="1065" priority="63" operator="between">
      <formula>$AO$17-0.1</formula>
      <formula>0.00001</formula>
    </cfRule>
  </conditionalFormatting>
  <conditionalFormatting sqref="AL18">
    <cfRule type="cellIs" dxfId="1064" priority="62" operator="between">
      <formula>$AO$18-0.1</formula>
      <formula>0.0001</formula>
    </cfRule>
  </conditionalFormatting>
  <conditionalFormatting sqref="AL19">
    <cfRule type="cellIs" dxfId="1063" priority="61" operator="between">
      <formula>$AO$19-0.1</formula>
      <formula>0.0001</formula>
    </cfRule>
  </conditionalFormatting>
  <conditionalFormatting sqref="AL20">
    <cfRule type="cellIs" dxfId="1062" priority="60" operator="between">
      <formula>$AO$20-0.1</formula>
      <formula>0.0001</formula>
    </cfRule>
  </conditionalFormatting>
  <conditionalFormatting sqref="AL21">
    <cfRule type="cellIs" dxfId="1061" priority="59" operator="between">
      <formula>$AO$21-0.1</formula>
      <formula>0.0001</formula>
    </cfRule>
  </conditionalFormatting>
  <conditionalFormatting sqref="AL22">
    <cfRule type="cellIs" dxfId="1060" priority="58" operator="between">
      <formula>$AO$22-0.1</formula>
      <formula>0.0001</formula>
    </cfRule>
  </conditionalFormatting>
  <conditionalFormatting sqref="AL23">
    <cfRule type="cellIs" dxfId="1059" priority="57" operator="between">
      <formula>$AO$23-0.1</formula>
      <formula>0.0001</formula>
    </cfRule>
  </conditionalFormatting>
  <conditionalFormatting sqref="AL24">
    <cfRule type="cellIs" dxfId="1058" priority="56" operator="between">
      <formula>$AO$24-0.1</formula>
      <formula>0.0001</formula>
    </cfRule>
  </conditionalFormatting>
  <conditionalFormatting sqref="AL25">
    <cfRule type="cellIs" dxfId="1057" priority="55" operator="between">
      <formula>$AO$25-0.1</formula>
      <formula>0.0001</formula>
    </cfRule>
  </conditionalFormatting>
  <conditionalFormatting sqref="AL26">
    <cfRule type="cellIs" dxfId="1056" priority="54" operator="between">
      <formula>$AO$26-0.1</formula>
      <formula>0.0001</formula>
    </cfRule>
  </conditionalFormatting>
  <conditionalFormatting sqref="AL27">
    <cfRule type="cellIs" dxfId="1055" priority="53" operator="between">
      <formula>$AO$27-0.1</formula>
      <formula>0.0001</formula>
    </cfRule>
  </conditionalFormatting>
  <conditionalFormatting sqref="AL28">
    <cfRule type="cellIs" dxfId="1054" priority="52" operator="between">
      <formula>$AO$28-0.1</formula>
      <formula>0.0001</formula>
    </cfRule>
  </conditionalFormatting>
  <conditionalFormatting sqref="AL29">
    <cfRule type="cellIs" dxfId="1053" priority="51" operator="between">
      <formula>$AO$29-0.1</formula>
      <formula>0.0001</formula>
    </cfRule>
  </conditionalFormatting>
  <conditionalFormatting sqref="AL30">
    <cfRule type="cellIs" dxfId="1052" priority="50" operator="between">
      <formula>$AO$30-0.1</formula>
      <formula>0.0001</formula>
    </cfRule>
  </conditionalFormatting>
  <conditionalFormatting sqref="AL31">
    <cfRule type="cellIs" dxfId="1051" priority="49" operator="between">
      <formula>$AO$31-0.1</formula>
      <formula>0.0001</formula>
    </cfRule>
  </conditionalFormatting>
  <conditionalFormatting sqref="AE8">
    <cfRule type="cellIs" dxfId="1050" priority="24" operator="between">
      <formula>$AH$8-0.1</formula>
      <formula>0.0001</formula>
    </cfRule>
  </conditionalFormatting>
  <conditionalFormatting sqref="AE9">
    <cfRule type="cellIs" dxfId="1049" priority="23" operator="between">
      <formula>$AH$9-0.1</formula>
      <formula>0.0001</formula>
    </cfRule>
  </conditionalFormatting>
  <conditionalFormatting sqref="AE10">
    <cfRule type="cellIs" dxfId="1048" priority="22" operator="between">
      <formula>$AH$10-0.1</formula>
      <formula>0.0001</formula>
    </cfRule>
  </conditionalFormatting>
  <conditionalFormatting sqref="AE11">
    <cfRule type="cellIs" dxfId="1047" priority="21" operator="between">
      <formula>$AH$11-0.1</formula>
      <formula>0.0001</formula>
    </cfRule>
  </conditionalFormatting>
  <conditionalFormatting sqref="AE12">
    <cfRule type="cellIs" dxfId="1046" priority="20" operator="between">
      <formula>$AH$12-0.1</formula>
      <formula>0.0001</formula>
    </cfRule>
  </conditionalFormatting>
  <conditionalFormatting sqref="AE13">
    <cfRule type="cellIs" dxfId="1045" priority="19" operator="between">
      <formula>$AH$13-0.1</formula>
      <formula>0.0001</formula>
    </cfRule>
  </conditionalFormatting>
  <conditionalFormatting sqref="AE14">
    <cfRule type="cellIs" dxfId="1044" priority="18" operator="between">
      <formula>$AH$14-0.1</formula>
      <formula>0.0001</formula>
    </cfRule>
  </conditionalFormatting>
  <conditionalFormatting sqref="AE15">
    <cfRule type="cellIs" dxfId="1043" priority="17" operator="between">
      <formula>$AH$15-0.1</formula>
      <formula>0.0001</formula>
    </cfRule>
  </conditionalFormatting>
  <conditionalFormatting sqref="AE16">
    <cfRule type="cellIs" dxfId="1042" priority="16" operator="between">
      <formula>$AH$16-0.1</formula>
      <formula>0.0001</formula>
    </cfRule>
  </conditionalFormatting>
  <conditionalFormatting sqref="AE18">
    <cfRule type="cellIs" dxfId="1041" priority="15" operator="between">
      <formula>$AH$18-0.1</formula>
      <formula>0.0001</formula>
    </cfRule>
  </conditionalFormatting>
  <conditionalFormatting sqref="AE19">
    <cfRule type="cellIs" dxfId="1040" priority="14" operator="between">
      <formula>$AH$19-0.1</formula>
      <formula>0.0001</formula>
    </cfRule>
  </conditionalFormatting>
  <conditionalFormatting sqref="AE20">
    <cfRule type="cellIs" dxfId="1039" priority="13" operator="between">
      <formula>$AH$20-0.1</formula>
      <formula>0.0001</formula>
    </cfRule>
  </conditionalFormatting>
  <conditionalFormatting sqref="AE21">
    <cfRule type="cellIs" dxfId="1038" priority="12" operator="between">
      <formula>$AH$21-0.1</formula>
      <formula>0.0001</formula>
    </cfRule>
  </conditionalFormatting>
  <conditionalFormatting sqref="AE22">
    <cfRule type="cellIs" dxfId="1037" priority="11" operator="between">
      <formula>$AH$22-0.1</formula>
      <formula>0.0001</formula>
    </cfRule>
  </conditionalFormatting>
  <conditionalFormatting sqref="AE23">
    <cfRule type="cellIs" dxfId="1036" priority="10" operator="between">
      <formula>$AH$23-0.1</formula>
      <formula>0.0001</formula>
    </cfRule>
  </conditionalFormatting>
  <conditionalFormatting sqref="AE24">
    <cfRule type="cellIs" dxfId="1035" priority="9" operator="between">
      <formula>$AH$24-0.1</formula>
      <formula>0.0001</formula>
    </cfRule>
  </conditionalFormatting>
  <conditionalFormatting sqref="AE25">
    <cfRule type="cellIs" dxfId="1034" priority="8" operator="between">
      <formula>$AH$25-0.1</formula>
      <formula>0.0001</formula>
    </cfRule>
  </conditionalFormatting>
  <conditionalFormatting sqref="AE26">
    <cfRule type="cellIs" dxfId="1033" priority="7" operator="between">
      <formula>$AH$26-0.1</formula>
      <formula>0.0001</formula>
    </cfRule>
  </conditionalFormatting>
  <conditionalFormatting sqref="AE27">
    <cfRule type="cellIs" dxfId="1032" priority="6" operator="between">
      <formula>$AH$27-0.1</formula>
      <formula>0.0001</formula>
    </cfRule>
  </conditionalFormatting>
  <conditionalFormatting sqref="AE28">
    <cfRule type="cellIs" dxfId="1031" priority="5" operator="between">
      <formula>$AH$28-0.1</formula>
      <formula>0.0001</formula>
    </cfRule>
  </conditionalFormatting>
  <conditionalFormatting sqref="AE29">
    <cfRule type="cellIs" dxfId="1030" priority="4" operator="between">
      <formula>$AH$29-0.1</formula>
      <formula>0.0001</formula>
    </cfRule>
  </conditionalFormatting>
  <conditionalFormatting sqref="AE30">
    <cfRule type="cellIs" dxfId="1029" priority="3" operator="between">
      <formula>$AH$30-0.1</formula>
      <formula>0.0001</formula>
    </cfRule>
  </conditionalFormatting>
  <conditionalFormatting sqref="AE31">
    <cfRule type="cellIs" dxfId="1028" priority="2" operator="between">
      <formula>$AH$31-0.1</formula>
      <formula>0.0001</formula>
    </cfRule>
  </conditionalFormatting>
  <conditionalFormatting sqref="AE17">
    <cfRule type="cellIs" dxfId="1027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CV31" sqref="CV31"/>
      <selection pane="topRight" activeCell="CV31" sqref="CV31"/>
      <selection pane="bottomLeft" activeCell="CV31" sqref="CV31"/>
      <selection pane="bottomRight" activeCell="CW32" sqref="CW32"/>
    </sheetView>
  </sheetViews>
  <sheetFormatPr defaultColWidth="9.140625" defaultRowHeight="12.75" x14ac:dyDescent="0.2"/>
  <cols>
    <col min="1" max="1" width="11.7109375" style="444" customWidth="1"/>
    <col min="2" max="2" width="8.7109375" style="441" customWidth="1"/>
    <col min="3" max="3" width="9.42578125" style="441" customWidth="1"/>
    <col min="4" max="4" width="10.4257812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9.42578125" style="444" customWidth="1"/>
    <col min="10" max="10" width="8.140625" style="444" customWidth="1"/>
    <col min="11" max="12" width="8.140625" style="451" customWidth="1"/>
    <col min="13" max="13" width="9.71093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9.425781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8554687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.425781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2" style="444" bestFit="1" customWidth="1"/>
    <col min="190" max="190" width="13.42578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2" style="444" bestFit="1" customWidth="1"/>
    <col min="202" max="202" width="13.42578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2" style="444" bestFit="1" customWidth="1"/>
    <col min="214" max="214" width="13.42578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0">
        <f>'19'!B1:L1+1</f>
        <v>43301</v>
      </c>
      <c r="C1" s="3170"/>
      <c r="D1" s="3170"/>
      <c r="E1" s="3170"/>
      <c r="F1" s="3170"/>
      <c r="G1" s="3170"/>
      <c r="H1" s="3170"/>
      <c r="I1" s="3170"/>
      <c r="J1" s="3170"/>
      <c r="K1" s="3170"/>
      <c r="L1" s="3170"/>
      <c r="N1" s="3130" t="s">
        <v>1</v>
      </c>
      <c r="O1" s="3130"/>
      <c r="P1" s="3130"/>
      <c r="Q1" s="3130"/>
      <c r="R1" s="3130"/>
      <c r="S1" s="3130"/>
      <c r="T1" s="3130"/>
      <c r="U1" s="3130"/>
      <c r="V1" s="3130"/>
      <c r="W1" s="3130"/>
      <c r="X1" s="3130"/>
      <c r="Y1" s="3130"/>
      <c r="Z1" s="3130"/>
      <c r="AA1" s="3130"/>
      <c r="AB1" s="3130"/>
      <c r="AC1" s="3130"/>
      <c r="AD1" s="3130"/>
      <c r="AE1" s="3130"/>
      <c r="AF1" s="3130"/>
      <c r="AG1" s="3130"/>
      <c r="AH1" s="3130"/>
      <c r="AI1" s="3130"/>
      <c r="AJ1" s="3130"/>
      <c r="AK1" s="3130"/>
      <c r="AL1" s="3130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31">
        <v>17</v>
      </c>
      <c r="AW1" s="3131"/>
      <c r="AX1" s="3131">
        <v>21</v>
      </c>
      <c r="AY1" s="3131"/>
      <c r="AZ1" s="849"/>
      <c r="BA1" s="849"/>
      <c r="BB1" s="444"/>
      <c r="BC1" s="444"/>
      <c r="BD1" s="3148" t="s">
        <v>1</v>
      </c>
      <c r="BE1" s="3148"/>
      <c r="BF1" s="3148"/>
      <c r="BG1" s="3148"/>
      <c r="BH1" s="3148"/>
      <c r="BI1" s="3148"/>
      <c r="BJ1" s="3148"/>
      <c r="BK1" s="3148"/>
      <c r="BL1" s="3148"/>
      <c r="BM1" s="3148"/>
      <c r="BN1" s="3148"/>
      <c r="BO1" s="3148"/>
      <c r="BP1" s="3148"/>
      <c r="BQ1" s="3148"/>
      <c r="BR1" s="3148"/>
      <c r="BS1" s="3148"/>
      <c r="BT1" s="3148"/>
      <c r="BU1" s="3148"/>
      <c r="BY1" s="445"/>
      <c r="BZ1" s="445"/>
      <c r="CA1" s="446"/>
      <c r="CB1" s="447"/>
      <c r="CC1" s="441"/>
      <c r="CE1" s="439"/>
      <c r="CF1" s="3148" t="s">
        <v>1</v>
      </c>
      <c r="CG1" s="3148"/>
      <c r="CH1" s="3148"/>
      <c r="CI1" s="3148"/>
      <c r="CJ1" s="3148"/>
      <c r="CK1" s="3148"/>
      <c r="CL1" s="3148"/>
      <c r="CM1" s="3148"/>
      <c r="CN1" s="3148"/>
      <c r="CO1" s="3148"/>
      <c r="CP1" s="3148"/>
      <c r="CQ1" s="3148"/>
      <c r="CR1" s="3148"/>
      <c r="CS1" s="3148"/>
      <c r="CT1" s="3148"/>
      <c r="CU1" s="3148"/>
      <c r="CV1" s="3148"/>
      <c r="CW1" s="1706"/>
      <c r="CX1" s="1706"/>
      <c r="CY1" s="1706"/>
      <c r="DL1" s="914"/>
      <c r="DM1" s="915"/>
      <c r="DN1" s="3151"/>
      <c r="DO1" s="3151"/>
      <c r="DP1" s="3152"/>
      <c r="DQ1" s="3153"/>
    </row>
    <row r="2" spans="1:222" ht="15" customHeight="1" thickBot="1" x14ac:dyDescent="0.3">
      <c r="A2" s="3147" t="s">
        <v>4</v>
      </c>
      <c r="B2" s="3147"/>
      <c r="C2" s="3147"/>
      <c r="D2" s="3147"/>
      <c r="E2" s="3147"/>
      <c r="F2" s="3147"/>
      <c r="G2" s="1726">
        <v>24</v>
      </c>
      <c r="H2" s="902"/>
      <c r="I2" s="901"/>
      <c r="J2" s="901"/>
      <c r="K2" s="896"/>
      <c r="L2" s="902"/>
      <c r="M2" s="448"/>
      <c r="N2" s="3130"/>
      <c r="O2" s="3130"/>
      <c r="P2" s="3130"/>
      <c r="Q2" s="3130"/>
      <c r="R2" s="3130"/>
      <c r="S2" s="3130"/>
      <c r="T2" s="3130"/>
      <c r="U2" s="3130"/>
      <c r="V2" s="3130"/>
      <c r="W2" s="3130"/>
      <c r="X2" s="3130"/>
      <c r="Y2" s="3130"/>
      <c r="Z2" s="3130"/>
      <c r="AA2" s="3130"/>
      <c r="AB2" s="3130"/>
      <c r="AC2" s="3130"/>
      <c r="AD2" s="3130"/>
      <c r="AE2" s="3130"/>
      <c r="AF2" s="3130"/>
      <c r="AG2" s="3130"/>
      <c r="AH2" s="3130"/>
      <c r="AI2" s="3130"/>
      <c r="AJ2" s="3130"/>
      <c r="AK2" s="3130"/>
      <c r="AL2" s="3130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31">
        <v>18</v>
      </c>
      <c r="AW2" s="3131"/>
      <c r="AX2" s="3131">
        <v>14</v>
      </c>
      <c r="AY2" s="3131"/>
      <c r="AZ2" s="849"/>
      <c r="BA2" s="849"/>
      <c r="BB2" s="444"/>
      <c r="BC2" s="444"/>
      <c r="BD2" s="3148"/>
      <c r="BE2" s="3148"/>
      <c r="BF2" s="3148"/>
      <c r="BG2" s="3148"/>
      <c r="BH2" s="3148"/>
      <c r="BI2" s="3148"/>
      <c r="BJ2" s="3148"/>
      <c r="BK2" s="3148"/>
      <c r="BL2" s="3148"/>
      <c r="BM2" s="3148"/>
      <c r="BN2" s="3148"/>
      <c r="BO2" s="3148"/>
      <c r="BP2" s="3148"/>
      <c r="BQ2" s="3148"/>
      <c r="BR2" s="3148"/>
      <c r="BS2" s="3148"/>
      <c r="BT2" s="3148"/>
      <c r="BU2" s="3148"/>
      <c r="BV2" s="3086" t="s">
        <v>3</v>
      </c>
      <c r="BW2" s="3084"/>
      <c r="BX2" s="3154">
        <f>AV1</f>
        <v>17</v>
      </c>
      <c r="BY2" s="3155"/>
      <c r="BZ2" s="3168">
        <f>AX1</f>
        <v>21</v>
      </c>
      <c r="CA2" s="3183"/>
      <c r="CB2" s="449"/>
      <c r="CE2" s="450"/>
      <c r="CF2" s="3148"/>
      <c r="CG2" s="3148"/>
      <c r="CH2" s="3148"/>
      <c r="CI2" s="3148"/>
      <c r="CJ2" s="3148"/>
      <c r="CK2" s="3148"/>
      <c r="CL2" s="3148"/>
      <c r="CM2" s="3148"/>
      <c r="CN2" s="3148"/>
      <c r="CO2" s="3148"/>
      <c r="CP2" s="3148"/>
      <c r="CQ2" s="3148"/>
      <c r="CR2" s="3148"/>
      <c r="CS2" s="3148"/>
      <c r="CT2" s="3148"/>
      <c r="CU2" s="3148"/>
      <c r="CV2" s="3148"/>
      <c r="CW2" s="1706"/>
      <c r="CX2" s="1706"/>
      <c r="CY2" s="1706"/>
      <c r="DL2" s="3086" t="s">
        <v>3</v>
      </c>
      <c r="DM2" s="3084"/>
      <c r="DN2" s="3156">
        <f>BX2</f>
        <v>17</v>
      </c>
      <c r="DO2" s="3155"/>
      <c r="DP2" s="3156">
        <f>BZ2</f>
        <v>21</v>
      </c>
      <c r="DQ2" s="3155"/>
    </row>
    <row r="3" spans="1:222" ht="15" customHeight="1" thickBot="1" x14ac:dyDescent="0.3">
      <c r="A3" s="3147" t="s">
        <v>501</v>
      </c>
      <c r="B3" s="3147"/>
      <c r="C3" s="3147"/>
      <c r="D3" s="3147"/>
      <c r="E3" s="3147"/>
      <c r="F3" s="3147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1188</v>
      </c>
      <c r="AR3" s="2303">
        <v>21</v>
      </c>
      <c r="AS3" s="908" t="s">
        <v>508</v>
      </c>
      <c r="AT3" s="2335"/>
      <c r="AU3" s="909">
        <v>4</v>
      </c>
      <c r="AV3" s="1199" t="s">
        <v>506</v>
      </c>
      <c r="AW3" s="1200">
        <v>12</v>
      </c>
      <c r="AX3" s="1202" t="s">
        <v>512</v>
      </c>
      <c r="AY3" s="1201">
        <v>14</v>
      </c>
      <c r="AZ3" s="906" t="s">
        <v>507</v>
      </c>
      <c r="BA3" s="910">
        <v>17</v>
      </c>
      <c r="BB3" s="453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086" t="s">
        <v>5</v>
      </c>
      <c r="BW3" s="3084"/>
      <c r="BX3" s="3154">
        <f>AV2</f>
        <v>18</v>
      </c>
      <c r="BY3" s="3155"/>
      <c r="BZ3" s="3180">
        <f>AX2</f>
        <v>14</v>
      </c>
      <c r="CA3" s="3169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086" t="s">
        <v>5</v>
      </c>
      <c r="DM3" s="3084"/>
      <c r="DN3" s="3156">
        <f>BX3</f>
        <v>18</v>
      </c>
      <c r="DO3" s="3155"/>
      <c r="DP3" s="3156">
        <f>BZ3</f>
        <v>14</v>
      </c>
      <c r="DQ3" s="3155"/>
    </row>
    <row r="4" spans="1:222" ht="17.25" customHeight="1" thickBot="1" x14ac:dyDescent="0.3">
      <c r="A4" s="3146" t="s">
        <v>500</v>
      </c>
      <c r="B4" s="3146"/>
      <c r="C4" s="3146"/>
      <c r="D4" s="3146"/>
      <c r="E4" s="3146"/>
      <c r="F4" s="3146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509</v>
      </c>
      <c r="AR4" s="912">
        <v>3</v>
      </c>
      <c r="AS4" s="913" t="s">
        <v>510</v>
      </c>
      <c r="AT4" s="2336"/>
      <c r="AU4" s="910">
        <v>5</v>
      </c>
      <c r="AV4" s="913" t="s">
        <v>1139</v>
      </c>
      <c r="AW4" s="907">
        <v>20</v>
      </c>
      <c r="AX4" s="906" t="s">
        <v>511</v>
      </c>
      <c r="AY4" s="910">
        <v>16</v>
      </c>
      <c r="AZ4" s="906" t="s">
        <v>496</v>
      </c>
      <c r="BA4" s="910">
        <v>18</v>
      </c>
      <c r="BB4" s="456" t="s">
        <v>2</v>
      </c>
      <c r="BC4" s="456"/>
      <c r="BD4" s="3145">
        <f>A6</f>
        <v>43301</v>
      </c>
      <c r="BE4" s="3145"/>
      <c r="BF4" s="3145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45">
        <f>BD4</f>
        <v>43301</v>
      </c>
      <c r="CD4" s="3145"/>
      <c r="CE4" s="3145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7" t="s">
        <v>9</v>
      </c>
      <c r="L5" s="3106"/>
      <c r="M5" s="3118"/>
      <c r="N5" s="3107" t="s">
        <v>10</v>
      </c>
      <c r="O5" s="3106"/>
      <c r="P5" s="3118"/>
      <c r="Q5" s="3107" t="s">
        <v>11</v>
      </c>
      <c r="R5" s="3106"/>
      <c r="S5" s="3118"/>
      <c r="T5" s="3107" t="s">
        <v>12</v>
      </c>
      <c r="U5" s="3106"/>
      <c r="V5" s="3106"/>
      <c r="W5" s="3106"/>
      <c r="X5" s="3106"/>
      <c r="Y5" s="3106"/>
      <c r="Z5" s="3106"/>
      <c r="AA5" s="2332"/>
      <c r="AB5" s="3107" t="s">
        <v>13</v>
      </c>
      <c r="AC5" s="3106"/>
      <c r="AD5" s="3106"/>
      <c r="AE5" s="3106"/>
      <c r="AF5" s="3106"/>
      <c r="AG5" s="3106"/>
      <c r="AH5" s="3118"/>
      <c r="AI5" s="3107" t="s">
        <v>14</v>
      </c>
      <c r="AJ5" s="3106"/>
      <c r="AK5" s="3106"/>
      <c r="AL5" s="3106"/>
      <c r="AM5" s="3106"/>
      <c r="AN5" s="3106"/>
      <c r="AO5" s="3118"/>
      <c r="AP5" s="914" t="s">
        <v>12</v>
      </c>
      <c r="AQ5" s="915"/>
      <c r="AR5" s="915"/>
      <c r="AS5" s="2331"/>
      <c r="AT5" s="2332"/>
      <c r="AU5" s="3107" t="s">
        <v>13</v>
      </c>
      <c r="AV5" s="3106"/>
      <c r="AW5" s="3106"/>
      <c r="AX5" s="1701"/>
      <c r="AY5" s="3107" t="s">
        <v>14</v>
      </c>
      <c r="AZ5" s="3106"/>
      <c r="BA5" s="3106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7" t="s">
        <v>18</v>
      </c>
      <c r="BX5" s="3106"/>
      <c r="BY5" s="3106"/>
      <c r="BZ5" s="3106"/>
      <c r="CA5" s="3106"/>
      <c r="CB5" s="3118"/>
      <c r="CC5" s="893" t="s">
        <v>80</v>
      </c>
      <c r="CD5" s="892"/>
      <c r="CE5" s="892"/>
      <c r="CF5" s="894"/>
      <c r="CG5" s="3086" t="s">
        <v>47</v>
      </c>
      <c r="CH5" s="3085"/>
      <c r="CI5" s="3086" t="s">
        <v>48</v>
      </c>
      <c r="CJ5" s="3085"/>
      <c r="CK5" s="2427" t="s">
        <v>499</v>
      </c>
      <c r="CL5" s="2429"/>
      <c r="CM5" s="895"/>
      <c r="CN5" s="3086" t="s">
        <v>18</v>
      </c>
      <c r="CO5" s="3084"/>
      <c r="CP5" s="3084"/>
      <c r="CQ5" s="3084"/>
      <c r="CR5" s="3084"/>
      <c r="CS5" s="3084"/>
      <c r="CT5" s="3084"/>
      <c r="CU5" s="3084"/>
      <c r="CV5" s="3084"/>
      <c r="CW5" s="3085"/>
      <c r="CX5" s="3086" t="s">
        <v>17</v>
      </c>
      <c r="CY5" s="3084"/>
      <c r="CZ5" s="3084"/>
      <c r="DA5" s="3084"/>
      <c r="DB5" s="3084"/>
      <c r="DC5" s="3084"/>
      <c r="DD5" s="3084"/>
      <c r="DE5" s="3084"/>
      <c r="DF5" s="3085"/>
      <c r="DG5" s="893"/>
      <c r="DH5" s="894"/>
      <c r="DI5" s="3086" t="s">
        <v>80</v>
      </c>
      <c r="DJ5" s="3084"/>
      <c r="DK5" s="3085"/>
      <c r="DL5" s="3086" t="s">
        <v>47</v>
      </c>
      <c r="DM5" s="3084"/>
      <c r="DN5" s="3084"/>
      <c r="DO5" s="3084"/>
      <c r="DP5" s="3084"/>
      <c r="DQ5" s="3085"/>
      <c r="DR5" s="3084" t="s">
        <v>48</v>
      </c>
      <c r="DS5" s="3084"/>
      <c r="DT5" s="3084"/>
      <c r="DU5" s="3084"/>
      <c r="DV5" s="3084"/>
      <c r="DW5" s="3085"/>
    </row>
    <row r="6" spans="1:222" s="586" customFormat="1" ht="17.25" customHeight="1" thickTop="1" thickBot="1" x14ac:dyDescent="0.35">
      <c r="A6" s="943">
        <f>B1</f>
        <v>43301</v>
      </c>
      <c r="B6" s="3127" t="s">
        <v>15</v>
      </c>
      <c r="C6" s="3128"/>
      <c r="D6" s="3128"/>
      <c r="E6" s="3128"/>
      <c r="F6" s="3128"/>
      <c r="G6" s="3128"/>
      <c r="H6" s="3128"/>
      <c r="I6" s="3128"/>
      <c r="J6" s="1698"/>
      <c r="K6" s="3127" t="s">
        <v>16</v>
      </c>
      <c r="L6" s="3128"/>
      <c r="M6" s="3129"/>
      <c r="N6" s="3127" t="s">
        <v>16</v>
      </c>
      <c r="O6" s="3128"/>
      <c r="P6" s="3129"/>
      <c r="Q6" s="3127" t="s">
        <v>16</v>
      </c>
      <c r="R6" s="3128"/>
      <c r="S6" s="3129"/>
      <c r="T6" s="3121" t="s">
        <v>17</v>
      </c>
      <c r="U6" s="3122"/>
      <c r="V6" s="3122"/>
      <c r="W6" s="3122"/>
      <c r="X6" s="3122"/>
      <c r="Y6" s="3122"/>
      <c r="Z6" s="3122"/>
      <c r="AA6" s="2334"/>
      <c r="AB6" s="3121" t="s">
        <v>17</v>
      </c>
      <c r="AC6" s="3122"/>
      <c r="AD6" s="3122"/>
      <c r="AE6" s="3122"/>
      <c r="AF6" s="3122"/>
      <c r="AG6" s="3122"/>
      <c r="AH6" s="3123"/>
      <c r="AI6" s="3124" t="s">
        <v>17</v>
      </c>
      <c r="AJ6" s="3125"/>
      <c r="AK6" s="3125"/>
      <c r="AL6" s="3125"/>
      <c r="AM6" s="3125"/>
      <c r="AN6" s="3125"/>
      <c r="AO6" s="3126"/>
      <c r="AP6" s="1304" t="s">
        <v>80</v>
      </c>
      <c r="AQ6" s="1305"/>
      <c r="AR6" s="1699"/>
      <c r="AS6" s="2333"/>
      <c r="AT6" s="2334"/>
      <c r="AU6" s="3132" t="s">
        <v>80</v>
      </c>
      <c r="AV6" s="3133"/>
      <c r="AW6" s="3133"/>
      <c r="AX6" s="1708"/>
      <c r="AY6" s="3132" t="s">
        <v>80</v>
      </c>
      <c r="AZ6" s="3133"/>
      <c r="BA6" s="3133"/>
      <c r="BB6" s="1708"/>
      <c r="BC6" s="3128" t="s">
        <v>47</v>
      </c>
      <c r="BD6" s="3128"/>
      <c r="BE6" s="3128"/>
      <c r="BF6" s="3128"/>
      <c r="BG6" s="2471"/>
      <c r="BH6" s="2471"/>
      <c r="BI6" s="2471"/>
      <c r="BJ6" s="1698"/>
      <c r="BK6" s="3127" t="s">
        <v>48</v>
      </c>
      <c r="BL6" s="3128"/>
      <c r="BM6" s="3128"/>
      <c r="BN6" s="3128"/>
      <c r="BO6" s="2475"/>
      <c r="BP6" s="2475"/>
      <c r="BQ6" s="2475"/>
      <c r="BR6" s="2475"/>
      <c r="BS6" s="2470"/>
      <c r="BT6" s="2471" t="s">
        <v>1179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094" t="s">
        <v>9</v>
      </c>
      <c r="CH6" s="3095"/>
      <c r="CI6" s="3094" t="s">
        <v>10</v>
      </c>
      <c r="CJ6" s="3095"/>
      <c r="CK6" s="881" t="s">
        <v>33</v>
      </c>
      <c r="CL6" s="881" t="s">
        <v>33</v>
      </c>
      <c r="CM6" s="882"/>
      <c r="CN6" s="3094" t="s">
        <v>20</v>
      </c>
      <c r="CO6" s="3105"/>
      <c r="CP6" s="3094" t="s">
        <v>951</v>
      </c>
      <c r="CQ6" s="3095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094" t="s">
        <v>9</v>
      </c>
      <c r="DB6" s="3095"/>
      <c r="DC6" s="3096" t="s">
        <v>10</v>
      </c>
      <c r="DD6" s="3097"/>
      <c r="DE6" s="3092" t="s">
        <v>11</v>
      </c>
      <c r="DF6" s="3093"/>
      <c r="DG6" s="3090" t="s">
        <v>967</v>
      </c>
      <c r="DH6" s="3091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G6" s="2020"/>
      <c r="EH6" s="2020"/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Top="1" thickBot="1" x14ac:dyDescent="0.35">
      <c r="A7" s="942" t="s">
        <v>23</v>
      </c>
      <c r="B7" s="1155" t="s">
        <v>24</v>
      </c>
      <c r="C7" s="1155" t="s">
        <v>890</v>
      </c>
      <c r="D7" s="1155" t="s">
        <v>891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510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497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497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497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497</v>
      </c>
      <c r="AR7" s="1142" t="s">
        <v>28</v>
      </c>
      <c r="AS7" s="2340" t="s">
        <v>510</v>
      </c>
      <c r="AT7" s="2395" t="s">
        <v>1160</v>
      </c>
      <c r="AU7" s="1138" t="s">
        <v>25</v>
      </c>
      <c r="AV7" s="1139" t="s">
        <v>497</v>
      </c>
      <c r="AW7" s="1142" t="s">
        <v>28</v>
      </c>
      <c r="AX7" s="1196" t="s">
        <v>510</v>
      </c>
      <c r="AY7" s="1138" t="s">
        <v>25</v>
      </c>
      <c r="AZ7" s="1139" t="s">
        <v>497</v>
      </c>
      <c r="BA7" s="1142" t="s">
        <v>28</v>
      </c>
      <c r="BB7" s="1140" t="s">
        <v>510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50" t="s">
        <v>510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98" t="s">
        <v>49</v>
      </c>
      <c r="BP7" s="1198" t="s">
        <v>890</v>
      </c>
      <c r="BQ7" s="1198" t="s">
        <v>891</v>
      </c>
      <c r="BR7" s="2573" t="s">
        <v>510</v>
      </c>
      <c r="BS7" s="2583" t="s">
        <v>1176</v>
      </c>
      <c r="BT7" s="2572" t="s">
        <v>1177</v>
      </c>
      <c r="BU7" s="2584" t="s">
        <v>1178</v>
      </c>
      <c r="BV7" s="2545" t="s">
        <v>23</v>
      </c>
      <c r="BW7" s="853" t="s">
        <v>32</v>
      </c>
      <c r="BX7" s="854" t="s">
        <v>498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261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181</v>
      </c>
      <c r="GF7" s="1576" t="s">
        <v>182</v>
      </c>
      <c r="GG7" s="1576" t="s">
        <v>183</v>
      </c>
      <c r="GH7" s="1576" t="s">
        <v>184</v>
      </c>
      <c r="GI7" s="1576" t="s">
        <v>104</v>
      </c>
      <c r="GJ7" s="1576" t="s">
        <v>185</v>
      </c>
      <c r="GK7" s="1576" t="s">
        <v>186</v>
      </c>
      <c r="GL7" s="1576" t="s">
        <v>187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181</v>
      </c>
      <c r="GR7" s="1576" t="s">
        <v>182</v>
      </c>
      <c r="GS7" s="1576" t="s">
        <v>183</v>
      </c>
      <c r="GT7" s="1576" t="s">
        <v>184</v>
      </c>
      <c r="GU7" s="1576" t="s">
        <v>104</v>
      </c>
      <c r="GV7" s="1576" t="s">
        <v>185</v>
      </c>
      <c r="GW7" s="1576" t="s">
        <v>186</v>
      </c>
      <c r="GX7" s="1775" t="s">
        <v>187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181</v>
      </c>
      <c r="HD7" s="1576" t="s">
        <v>182</v>
      </c>
      <c r="HE7" s="1576" t="s">
        <v>183</v>
      </c>
      <c r="HF7" s="1576" t="s">
        <v>184</v>
      </c>
      <c r="HG7" s="1576" t="s">
        <v>104</v>
      </c>
      <c r="HH7" s="1576" t="s">
        <v>185</v>
      </c>
      <c r="HI7" s="1576" t="s">
        <v>186</v>
      </c>
      <c r="HJ7" s="1576" t="s">
        <v>187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2"/>
      <c r="AF8" s="2417"/>
      <c r="AG8" s="2561"/>
      <c r="AH8" s="2683" t="str">
        <f>IF(AE8&lt;=0,"",HA8+0.12)</f>
        <v/>
      </c>
      <c r="AI8" s="2418"/>
      <c r="AJ8" s="2414"/>
      <c r="AK8" s="2413"/>
      <c r="AL8" s="2358"/>
      <c r="AM8" s="2417"/>
      <c r="AN8" s="2561"/>
      <c r="AO8" s="2683" t="str">
        <f>IF(AI8&lt;=0,"",HM8+0.12)</f>
        <v/>
      </c>
      <c r="AP8" s="2883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43301.006912731478</v>
      </c>
      <c r="BW8" s="2542" t="s">
        <v>1239</v>
      </c>
      <c r="BX8" s="754">
        <v>30</v>
      </c>
      <c r="BY8" s="755">
        <v>7.2</v>
      </c>
      <c r="BZ8" s="756">
        <v>7.2</v>
      </c>
      <c r="CA8" s="757">
        <v>8.1999999999999993</v>
      </c>
      <c r="CB8" s="758">
        <v>22.6</v>
      </c>
      <c r="CC8" s="759">
        <v>6.7</v>
      </c>
      <c r="CD8" s="756">
        <v>6.7</v>
      </c>
      <c r="CE8" s="760">
        <v>7.6999999999999993</v>
      </c>
      <c r="CF8" s="760">
        <v>21.1</v>
      </c>
      <c r="CG8" s="761" t="s">
        <v>1238</v>
      </c>
      <c r="CH8" s="760">
        <v>8.5291200000000007</v>
      </c>
      <c r="CI8" s="762" t="s">
        <v>1227</v>
      </c>
      <c r="CJ8" s="763">
        <v>16.957439999999998</v>
      </c>
      <c r="CK8" s="757">
        <v>25.486559999999997</v>
      </c>
      <c r="CL8" s="2447">
        <v>1.24272</v>
      </c>
      <c r="CM8" s="2444">
        <v>43301.006912731478</v>
      </c>
      <c r="CN8" s="2393">
        <v>48.683384901659565</v>
      </c>
      <c r="CO8" s="764"/>
      <c r="CP8" s="1258"/>
      <c r="CQ8" s="765">
        <v>681.93832599118946</v>
      </c>
      <c r="CR8" s="2548">
        <v>0</v>
      </c>
      <c r="CS8" s="2546">
        <v>0</v>
      </c>
      <c r="CT8" s="2547">
        <v>0</v>
      </c>
      <c r="CU8" s="766">
        <v>0</v>
      </c>
      <c r="CV8" s="767">
        <v>0</v>
      </c>
      <c r="CW8" s="768">
        <v>0.7116628870695525</v>
      </c>
      <c r="CX8" s="766">
        <v>2.3252824385338826</v>
      </c>
      <c r="CY8" s="767">
        <v>2.3252824385338826</v>
      </c>
      <c r="CZ8" s="768">
        <v>2.3123402357220062</v>
      </c>
      <c r="DA8" s="769">
        <v>0.19015624504801446</v>
      </c>
      <c r="DB8" s="769">
        <v>0.19015624504801446</v>
      </c>
      <c r="DC8" s="769">
        <v>0.19015624504801446</v>
      </c>
      <c r="DD8" s="769">
        <v>0.18223306817101387</v>
      </c>
      <c r="DE8" s="769">
        <v>0.18088033065542841</v>
      </c>
      <c r="DF8" s="770">
        <v>0.18088033065542841</v>
      </c>
      <c r="DG8" s="1301">
        <v>0.66578599735799204</v>
      </c>
      <c r="DH8" s="760">
        <v>1</v>
      </c>
      <c r="DI8" s="1282">
        <v>6.0238376463008704E-2</v>
      </c>
      <c r="DJ8" s="769">
        <v>6.0238376463008704E-2</v>
      </c>
      <c r="DK8" s="771">
        <v>6.1664953751284696E-2</v>
      </c>
      <c r="DL8" s="2618">
        <v>1.0979584834448448</v>
      </c>
      <c r="DM8" s="769">
        <v>0.49775740386069217</v>
      </c>
      <c r="DN8" s="769">
        <v>9.7043300607230001E-2</v>
      </c>
      <c r="DO8" s="769">
        <v>4.3997162068448512</v>
      </c>
      <c r="DP8" s="769">
        <v>0.85107095222499018</v>
      </c>
      <c r="DQ8" s="771">
        <v>7.4905174322604235</v>
      </c>
      <c r="DR8" s="2618">
        <v>1.1046424839528288</v>
      </c>
      <c r="DS8" s="769">
        <v>0.49498695448855473</v>
      </c>
      <c r="DT8" s="769">
        <v>9.3822527282603346E-2</v>
      </c>
      <c r="DU8" s="769">
        <v>4.0100631176508124</v>
      </c>
      <c r="DV8" s="769">
        <v>0.79978563770130262</v>
      </c>
      <c r="DW8" s="771">
        <v>6.2524667935396403</v>
      </c>
      <c r="DX8" s="928"/>
      <c r="EG8" s="450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6.15</v>
      </c>
      <c r="U9" s="2888">
        <v>0.29599999999999999</v>
      </c>
      <c r="V9" s="2402">
        <v>3</v>
      </c>
      <c r="W9" s="2403">
        <v>0.36</v>
      </c>
      <c r="X9" s="2404">
        <v>28.5</v>
      </c>
      <c r="Y9" s="2562">
        <v>7.2</v>
      </c>
      <c r="Z9" s="2405">
        <f>IF(T9&lt;=0,"",GO9+0.12)</f>
        <v>0.26150943396226412</v>
      </c>
      <c r="AA9" s="2645"/>
      <c r="AB9" s="2406">
        <v>6.13</v>
      </c>
      <c r="AC9" s="2888">
        <v>0.30299999999999999</v>
      </c>
      <c r="AD9" s="2407">
        <v>3</v>
      </c>
      <c r="AE9" s="2773">
        <v>0.4</v>
      </c>
      <c r="AF9" s="2404">
        <v>28.6</v>
      </c>
      <c r="AG9" s="2562">
        <v>7.2</v>
      </c>
      <c r="AH9" s="2684">
        <f>IF(AE9&lt;=0,"",HA9+0.12)</f>
        <v>0.26150943396226412</v>
      </c>
      <c r="AI9" s="2406">
        <v>6.15</v>
      </c>
      <c r="AJ9" s="2888">
        <v>0.28599999999999998</v>
      </c>
      <c r="AK9" s="2407">
        <v>3</v>
      </c>
      <c r="AL9" s="2403">
        <v>0.39</v>
      </c>
      <c r="AM9" s="2404">
        <v>28.8</v>
      </c>
      <c r="AN9" s="2562">
        <v>8.1999999999999993</v>
      </c>
      <c r="AO9" s="2684">
        <f>IF(AI9&lt;=0,"",HM9+0.12)</f>
        <v>0.27185185185185184</v>
      </c>
      <c r="AP9" s="2884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7.27</v>
      </c>
      <c r="BD9" s="2403">
        <v>0.06</v>
      </c>
      <c r="BE9" s="2407">
        <v>1</v>
      </c>
      <c r="BF9" s="2403">
        <v>4</v>
      </c>
      <c r="BG9" s="2562">
        <v>29.2</v>
      </c>
      <c r="BH9" s="2656"/>
      <c r="BI9" s="2656"/>
      <c r="BJ9" s="2400"/>
      <c r="BK9" s="2401">
        <v>7.35</v>
      </c>
      <c r="BL9" s="2403">
        <v>6.3E-2</v>
      </c>
      <c r="BM9" s="2407">
        <v>1</v>
      </c>
      <c r="BN9" s="2404">
        <v>4.2</v>
      </c>
      <c r="BO9" s="2562">
        <v>27.2</v>
      </c>
      <c r="BP9" s="2656"/>
      <c r="BQ9" s="2656"/>
      <c r="BR9" s="2638"/>
      <c r="BS9" s="2578">
        <v>3.4</v>
      </c>
      <c r="BT9" s="2562">
        <v>3.4</v>
      </c>
      <c r="BU9" s="2632">
        <v>2.7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4500</v>
      </c>
      <c r="CO9" s="2386"/>
      <c r="CP9" s="2387"/>
      <c r="CQ9" s="2384"/>
      <c r="CR9" s="2383"/>
      <c r="CS9" s="2386"/>
      <c r="CT9" s="2384"/>
      <c r="CU9" s="2380"/>
      <c r="CV9" s="2377"/>
      <c r="CW9" s="2381">
        <v>20</v>
      </c>
      <c r="CX9" s="2380">
        <v>350</v>
      </c>
      <c r="CY9" s="2377">
        <v>350</v>
      </c>
      <c r="CZ9" s="2381">
        <v>400</v>
      </c>
      <c r="DA9" s="2388">
        <v>240</v>
      </c>
      <c r="DB9" s="2388">
        <v>240</v>
      </c>
      <c r="DC9" s="2388">
        <v>240</v>
      </c>
      <c r="DD9" s="2388">
        <v>230</v>
      </c>
      <c r="DE9" s="2388">
        <v>260</v>
      </c>
      <c r="DF9" s="2389">
        <v>260</v>
      </c>
      <c r="DG9" s="2388">
        <v>350</v>
      </c>
      <c r="DH9" s="2390"/>
      <c r="DI9" s="2391">
        <v>765</v>
      </c>
      <c r="DJ9" s="2388">
        <v>765</v>
      </c>
      <c r="DK9" s="2390">
        <v>900</v>
      </c>
      <c r="DL9" s="2619">
        <v>64</v>
      </c>
      <c r="DM9" s="2388">
        <v>77</v>
      </c>
      <c r="DN9" s="2388">
        <v>9</v>
      </c>
      <c r="DO9" s="2388">
        <v>1241</v>
      </c>
      <c r="DP9" s="2388">
        <v>250</v>
      </c>
      <c r="DQ9" s="2390">
        <v>344</v>
      </c>
      <c r="DR9" s="2383">
        <v>37</v>
      </c>
      <c r="DS9" s="2388">
        <v>44</v>
      </c>
      <c r="DT9" s="2388">
        <v>5</v>
      </c>
      <c r="DU9" s="2388">
        <v>660</v>
      </c>
      <c r="DV9" s="2388">
        <v>135</v>
      </c>
      <c r="DW9" s="2390">
        <v>165</v>
      </c>
      <c r="DX9" s="928"/>
      <c r="EG9" s="2021"/>
      <c r="EH9" s="450"/>
      <c r="GD9" s="1728">
        <v>4.1666666666666664E-2</v>
      </c>
      <c r="GE9" s="1777">
        <f t="shared" ref="GE9:GE31" si="30">IF(W9&lt;=0,"",W9)</f>
        <v>0.36</v>
      </c>
      <c r="GF9" s="1793">
        <f t="shared" si="0"/>
        <v>7.2</v>
      </c>
      <c r="GG9" s="1779">
        <f t="shared" si="1"/>
        <v>35.333333333333336</v>
      </c>
      <c r="GH9" s="1777">
        <f t="shared" si="2"/>
        <v>12.72</v>
      </c>
      <c r="GI9" s="1794">
        <f t="shared" si="3"/>
        <v>6.15</v>
      </c>
      <c r="GJ9" s="1794">
        <f t="shared" si="4"/>
        <v>28.5</v>
      </c>
      <c r="GK9" s="1780">
        <f t="shared" si="5"/>
        <v>5</v>
      </c>
      <c r="GL9" s="1781">
        <f t="shared" si="6"/>
        <v>2.544</v>
      </c>
      <c r="GM9" s="1782">
        <f t="shared" si="7"/>
        <v>25</v>
      </c>
      <c r="GN9" s="1782">
        <f t="shared" si="8"/>
        <v>6.5</v>
      </c>
      <c r="GO9" s="1783">
        <f t="shared" si="9"/>
        <v>0.14150943396226415</v>
      </c>
      <c r="GP9" s="1580">
        <v>4.1666666666666664E-2</v>
      </c>
      <c r="GQ9" s="1784">
        <f t="shared" ref="GQ9:GQ31" si="31">IF(AE9&lt;=0,"",AE9)</f>
        <v>0.4</v>
      </c>
      <c r="GR9" s="1785">
        <f t="shared" si="10"/>
        <v>7.2</v>
      </c>
      <c r="GS9" s="1786">
        <f t="shared" si="11"/>
        <v>35.333333333333336</v>
      </c>
      <c r="GT9" s="1787">
        <f t="shared" si="12"/>
        <v>14.133333333333335</v>
      </c>
      <c r="GU9" s="1786">
        <f t="shared" si="13"/>
        <v>6.13</v>
      </c>
      <c r="GV9" s="1786">
        <f t="shared" si="14"/>
        <v>28.6</v>
      </c>
      <c r="GW9" s="1788">
        <f t="shared" si="15"/>
        <v>5</v>
      </c>
      <c r="GX9" s="1781">
        <f t="shared" si="16"/>
        <v>2.8266666666666671</v>
      </c>
      <c r="GY9" s="1789">
        <f t="shared" si="17"/>
        <v>25</v>
      </c>
      <c r="GZ9" s="1789">
        <f t="shared" si="18"/>
        <v>6.5</v>
      </c>
      <c r="HA9" s="1790">
        <f t="shared" si="19"/>
        <v>0.14150943396226415</v>
      </c>
      <c r="HB9" s="1580">
        <v>4.1666666666666664E-2</v>
      </c>
      <c r="HC9" s="1784">
        <f t="shared" ref="HC9:HC31" si="32">IF(AL9&lt;=0,"",AL9)</f>
        <v>0.39</v>
      </c>
      <c r="HD9" s="1785">
        <f t="shared" si="20"/>
        <v>8.1999999999999993</v>
      </c>
      <c r="HE9" s="1786">
        <f t="shared" si="21"/>
        <v>32.926829268292686</v>
      </c>
      <c r="HF9" s="1787">
        <f t="shared" si="22"/>
        <v>12.841463414634148</v>
      </c>
      <c r="HG9" s="1786">
        <f t="shared" si="23"/>
        <v>6.15</v>
      </c>
      <c r="HH9" s="1786">
        <f t="shared" si="24"/>
        <v>28.8</v>
      </c>
      <c r="HI9" s="1788">
        <f t="shared" si="25"/>
        <v>5</v>
      </c>
      <c r="HJ9" s="1787">
        <f t="shared" si="26"/>
        <v>2.5682926829268298</v>
      </c>
      <c r="HK9" s="1791">
        <f t="shared" si="27"/>
        <v>25</v>
      </c>
      <c r="HL9" s="1791">
        <f t="shared" si="28"/>
        <v>6.5</v>
      </c>
      <c r="HM9" s="1792">
        <f t="shared" si="29"/>
        <v>0.15185185185185185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1"/>
      <c r="AF10" s="2351"/>
      <c r="AG10" s="2563"/>
      <c r="AH10" s="2685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5" t="str">
        <f t="shared" ref="AO10:AO31" si="35">IF(AI10&lt;=0,"",HM10+0.12)</f>
        <v/>
      </c>
      <c r="AP10" s="2885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43301.103966319446</v>
      </c>
      <c r="BW10" s="2542" t="s">
        <v>1239</v>
      </c>
      <c r="BX10" s="754">
        <v>30</v>
      </c>
      <c r="BY10" s="755">
        <v>7.5</v>
      </c>
      <c r="BZ10" s="756">
        <v>7.5</v>
      </c>
      <c r="CA10" s="757">
        <v>8.5</v>
      </c>
      <c r="CB10" s="758">
        <v>23.5</v>
      </c>
      <c r="CC10" s="759">
        <v>7</v>
      </c>
      <c r="CD10" s="756">
        <v>7</v>
      </c>
      <c r="CE10" s="760">
        <v>8</v>
      </c>
      <c r="CF10" s="760">
        <v>22</v>
      </c>
      <c r="CG10" s="761" t="s">
        <v>1238</v>
      </c>
      <c r="CH10" s="760">
        <v>5.3841599999999996</v>
      </c>
      <c r="CI10" s="762" t="s">
        <v>1227</v>
      </c>
      <c r="CJ10" s="763">
        <v>13.093920000000001</v>
      </c>
      <c r="CK10" s="757">
        <v>18.478079999999999</v>
      </c>
      <c r="CL10" s="2449">
        <v>1.24272</v>
      </c>
      <c r="CM10" s="2446">
        <v>43301.103966319446</v>
      </c>
      <c r="CN10" s="2393">
        <v>48.379545336315879</v>
      </c>
      <c r="CO10" s="764"/>
      <c r="CP10" s="1258"/>
      <c r="CQ10" s="765">
        <v>681.93832599118946</v>
      </c>
      <c r="CR10" s="2548"/>
      <c r="CS10" s="2546"/>
      <c r="CT10" s="2547"/>
      <c r="CU10" s="766"/>
      <c r="CV10" s="767"/>
      <c r="CW10" s="768">
        <v>0.68654537340827415</v>
      </c>
      <c r="CX10" s="766">
        <v>2.2256274768824307</v>
      </c>
      <c r="CY10" s="767">
        <v>2.2256274768824307</v>
      </c>
      <c r="CZ10" s="768">
        <v>2.2812681638044916</v>
      </c>
      <c r="DA10" s="769">
        <v>0.18254999524609389</v>
      </c>
      <c r="DB10" s="769">
        <v>0.18254999524609389</v>
      </c>
      <c r="DC10" s="769">
        <v>0.18254999524609389</v>
      </c>
      <c r="DD10" s="769">
        <v>0.17494374544417332</v>
      </c>
      <c r="DE10" s="769">
        <v>0.17449631898523679</v>
      </c>
      <c r="DF10" s="770">
        <v>0.17449631898523679</v>
      </c>
      <c r="DG10" s="1301">
        <v>0.66578599735799204</v>
      </c>
      <c r="DH10" s="760">
        <v>1</v>
      </c>
      <c r="DI10" s="1282">
        <v>5.7656731757451195E-2</v>
      </c>
      <c r="DJ10" s="769">
        <v>5.7656731757451195E-2</v>
      </c>
      <c r="DK10" s="771">
        <v>5.9352517985611516E-2</v>
      </c>
      <c r="DL10" s="2618">
        <v>1.0509031198686372</v>
      </c>
      <c r="DM10" s="769">
        <v>0.47642494369523397</v>
      </c>
      <c r="DN10" s="769">
        <v>9.2884302009777292E-2</v>
      </c>
      <c r="DO10" s="769">
        <v>4.2186569408372145</v>
      </c>
      <c r="DP10" s="769">
        <v>0.81459648284391917</v>
      </c>
      <c r="DQ10" s="771">
        <v>7.1694952565921204</v>
      </c>
      <c r="DR10" s="2618">
        <v>1.0632183908045978</v>
      </c>
      <c r="DS10" s="769">
        <v>0.47642494369523386</v>
      </c>
      <c r="DT10" s="769">
        <v>9.0304182509505712E-2</v>
      </c>
      <c r="DU10" s="769">
        <v>4.0915227659352036</v>
      </c>
      <c r="DV10" s="769">
        <v>0.76979367628750373</v>
      </c>
      <c r="DW10" s="771">
        <v>6.0179992887819029</v>
      </c>
      <c r="DX10" s="928"/>
      <c r="EG10" s="450"/>
      <c r="EH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6.98</v>
      </c>
      <c r="C11" s="1165">
        <v>30</v>
      </c>
      <c r="D11" s="1165">
        <v>18</v>
      </c>
      <c r="E11" s="1164">
        <v>7.39</v>
      </c>
      <c r="F11" s="1165">
        <v>35</v>
      </c>
      <c r="G11" s="1165">
        <v>83</v>
      </c>
      <c r="H11" s="1175">
        <v>29.1</v>
      </c>
      <c r="I11" s="1166">
        <v>0.19500000000000001</v>
      </c>
      <c r="J11" s="2348"/>
      <c r="K11" s="1630">
        <v>6.09</v>
      </c>
      <c r="L11" s="944">
        <v>12</v>
      </c>
      <c r="M11" s="1151">
        <v>5.6000000000000001E-2</v>
      </c>
      <c r="N11" s="1630">
        <v>6.12</v>
      </c>
      <c r="O11" s="944">
        <v>12</v>
      </c>
      <c r="P11" s="2348"/>
      <c r="Q11" s="1630">
        <v>6.12</v>
      </c>
      <c r="R11" s="944">
        <v>12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4.8000000000000001E-2</v>
      </c>
      <c r="AB11" s="2361"/>
      <c r="AC11" s="2347"/>
      <c r="AD11" s="2346"/>
      <c r="AE11" s="2771"/>
      <c r="AF11" s="2351"/>
      <c r="AG11" s="2563"/>
      <c r="AH11" s="2685" t="str">
        <f t="shared" si="34"/>
        <v/>
      </c>
      <c r="AI11" s="2361"/>
      <c r="AJ11" s="2347"/>
      <c r="AK11" s="2346"/>
      <c r="AL11" s="2345"/>
      <c r="AM11" s="2351"/>
      <c r="AN11" s="2563"/>
      <c r="AO11" s="2685" t="str">
        <f t="shared" si="35"/>
        <v/>
      </c>
      <c r="AP11" s="2886">
        <v>3.3000000000000002E-2</v>
      </c>
      <c r="AQ11" s="944">
        <v>1</v>
      </c>
      <c r="AR11" s="1645">
        <v>0.2</v>
      </c>
      <c r="AS11" s="2348"/>
      <c r="AT11" s="2337">
        <v>0.04</v>
      </c>
      <c r="AU11" s="2647">
        <v>0.02</v>
      </c>
      <c r="AV11" s="944">
        <v>1</v>
      </c>
      <c r="AW11" s="1645">
        <v>0.2</v>
      </c>
      <c r="AX11" s="2348"/>
      <c r="AY11" s="2647">
        <v>3.5999999999999997E-2</v>
      </c>
      <c r="AZ11" s="944">
        <v>1</v>
      </c>
      <c r="BA11" s="1645">
        <v>0.2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4650</v>
      </c>
      <c r="CO11" s="2386"/>
      <c r="CP11" s="2387"/>
      <c r="CQ11" s="2384"/>
      <c r="CR11" s="2383"/>
      <c r="CS11" s="2386"/>
      <c r="CT11" s="2384"/>
      <c r="CU11" s="2380"/>
      <c r="CV11" s="2377"/>
      <c r="CW11" s="2381">
        <v>20</v>
      </c>
      <c r="CX11" s="2380">
        <v>350</v>
      </c>
      <c r="CY11" s="2377">
        <v>350</v>
      </c>
      <c r="CZ11" s="2381">
        <v>410</v>
      </c>
      <c r="DA11" s="2388">
        <v>240</v>
      </c>
      <c r="DB11" s="2388">
        <v>240</v>
      </c>
      <c r="DC11" s="2388">
        <v>240</v>
      </c>
      <c r="DD11" s="2388">
        <v>230</v>
      </c>
      <c r="DE11" s="2388">
        <v>260</v>
      </c>
      <c r="DF11" s="2389">
        <v>260</v>
      </c>
      <c r="DG11" s="2388">
        <v>350</v>
      </c>
      <c r="DH11" s="2390"/>
      <c r="DI11" s="2391">
        <v>765</v>
      </c>
      <c r="DJ11" s="2388">
        <v>765</v>
      </c>
      <c r="DK11" s="2390">
        <v>900</v>
      </c>
      <c r="DL11" s="2619">
        <v>64</v>
      </c>
      <c r="DM11" s="2388">
        <v>77</v>
      </c>
      <c r="DN11" s="2388">
        <v>9</v>
      </c>
      <c r="DO11" s="2388">
        <v>1241</v>
      </c>
      <c r="DP11" s="2388">
        <v>250</v>
      </c>
      <c r="DQ11" s="2390">
        <v>344</v>
      </c>
      <c r="DR11" s="2383">
        <v>37</v>
      </c>
      <c r="DS11" s="2388">
        <v>44</v>
      </c>
      <c r="DT11" s="2388">
        <v>5</v>
      </c>
      <c r="DU11" s="2388">
        <v>700</v>
      </c>
      <c r="DV11" s="2388">
        <v>135</v>
      </c>
      <c r="DW11" s="2390">
        <v>165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1"/>
      <c r="AF12" s="2351"/>
      <c r="AG12" s="2563"/>
      <c r="AH12" s="2685" t="str">
        <f t="shared" si="34"/>
        <v/>
      </c>
      <c r="AI12" s="2361"/>
      <c r="AJ12" s="2347"/>
      <c r="AK12" s="2346"/>
      <c r="AL12" s="2345"/>
      <c r="AM12" s="2351"/>
      <c r="AN12" s="2563"/>
      <c r="AO12" s="2685" t="str">
        <f t="shared" si="35"/>
        <v/>
      </c>
      <c r="AP12" s="2885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89"/>
      <c r="BT12" s="2690"/>
      <c r="BU12" s="2691"/>
      <c r="BV12" s="2575">
        <v>43301.2978337963</v>
      </c>
      <c r="BW12" s="2542" t="s">
        <v>1239</v>
      </c>
      <c r="BX12" s="754">
        <v>32</v>
      </c>
      <c r="BY12" s="755">
        <v>7.5</v>
      </c>
      <c r="BZ12" s="756">
        <v>7.5</v>
      </c>
      <c r="CA12" s="757">
        <v>8.5</v>
      </c>
      <c r="CB12" s="758">
        <v>23.5</v>
      </c>
      <c r="CC12" s="759">
        <v>7</v>
      </c>
      <c r="CD12" s="756">
        <v>7</v>
      </c>
      <c r="CE12" s="760">
        <v>8</v>
      </c>
      <c r="CF12" s="760">
        <v>22</v>
      </c>
      <c r="CG12" s="761" t="s">
        <v>1238</v>
      </c>
      <c r="CH12" s="760">
        <v>5.3841599999999996</v>
      </c>
      <c r="CI12" s="762" t="s">
        <v>1227</v>
      </c>
      <c r="CJ12" s="763">
        <v>13.093920000000001</v>
      </c>
      <c r="CK12" s="757">
        <v>18.478079999999999</v>
      </c>
      <c r="CL12" s="2449">
        <v>1.2913775999999999</v>
      </c>
      <c r="CM12" s="2446">
        <v>43301.2978337963</v>
      </c>
      <c r="CN12" s="2393">
        <v>49.940175831035738</v>
      </c>
      <c r="CO12" s="764"/>
      <c r="CP12" s="1258"/>
      <c r="CQ12" s="765">
        <v>681.93832599118946</v>
      </c>
      <c r="CR12" s="2548"/>
      <c r="CS12" s="2546"/>
      <c r="CT12" s="2547"/>
      <c r="CU12" s="766"/>
      <c r="CV12" s="767"/>
      <c r="CW12" s="768">
        <v>0.68654537340827415</v>
      </c>
      <c r="CX12" s="766">
        <v>2.2256274768824307</v>
      </c>
      <c r="CY12" s="767">
        <v>2.0984487639177205</v>
      </c>
      <c r="CZ12" s="768">
        <v>2.3369088507265525</v>
      </c>
      <c r="DA12" s="769">
        <v>0.15212499603841156</v>
      </c>
      <c r="DB12" s="769">
        <v>0.12169999683072925</v>
      </c>
      <c r="DC12" s="769">
        <v>0.13691249643457043</v>
      </c>
      <c r="DD12" s="769">
        <v>0.16733749564225273</v>
      </c>
      <c r="DE12" s="769">
        <v>0.17449631898523679</v>
      </c>
      <c r="DF12" s="770">
        <v>0.17449631898523679</v>
      </c>
      <c r="DG12" s="1301">
        <v>0.66578599735799204</v>
      </c>
      <c r="DH12" s="760">
        <v>2</v>
      </c>
      <c r="DI12" s="1282">
        <v>5.8787255909558078E-2</v>
      </c>
      <c r="DJ12" s="769">
        <v>5.8787255909558078E-2</v>
      </c>
      <c r="DK12" s="771">
        <v>6.0011990407673868E-2</v>
      </c>
      <c r="DL12" s="2618">
        <v>1.1165845648604269</v>
      </c>
      <c r="DM12" s="769">
        <v>0.50117429141966174</v>
      </c>
      <c r="DN12" s="769">
        <v>0.10320478001086367</v>
      </c>
      <c r="DO12" s="769">
        <v>4.3055662735333531</v>
      </c>
      <c r="DP12" s="769">
        <v>0.84718034215767613</v>
      </c>
      <c r="DQ12" s="771">
        <v>7.5029601522475673</v>
      </c>
      <c r="DR12" s="2618">
        <v>1.0919540229885059</v>
      </c>
      <c r="DS12" s="769">
        <v>0.49808062295410821</v>
      </c>
      <c r="DT12" s="769">
        <v>0.10836501901140684</v>
      </c>
      <c r="DU12" s="769">
        <v>4.0234357507389067</v>
      </c>
      <c r="DV12" s="769">
        <v>0.7412827993879666</v>
      </c>
      <c r="DW12" s="771">
        <v>6.0179992887819029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1"/>
      <c r="AF13" s="2351"/>
      <c r="AG13" s="2563"/>
      <c r="AH13" s="2685" t="str">
        <f t="shared" si="34"/>
        <v/>
      </c>
      <c r="AI13" s="2361"/>
      <c r="AJ13" s="2347"/>
      <c r="AK13" s="2346"/>
      <c r="AL13" s="2345"/>
      <c r="AM13" s="2351"/>
      <c r="AN13" s="2563"/>
      <c r="AO13" s="2685" t="str">
        <f t="shared" si="35"/>
        <v/>
      </c>
      <c r="AP13" s="2885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7.35</v>
      </c>
      <c r="BD13" s="1645">
        <v>0.06</v>
      </c>
      <c r="BE13" s="944">
        <v>1</v>
      </c>
      <c r="BF13" s="1645">
        <v>3.9</v>
      </c>
      <c r="BG13" s="2564">
        <v>27.2</v>
      </c>
      <c r="BH13" s="2657"/>
      <c r="BI13" s="2657"/>
      <c r="BJ13" s="2348"/>
      <c r="BK13" s="1630">
        <v>7.28</v>
      </c>
      <c r="BL13" s="1645">
        <v>0.06</v>
      </c>
      <c r="BM13" s="944">
        <v>1</v>
      </c>
      <c r="BN13" s="1631">
        <v>4.3</v>
      </c>
      <c r="BO13" s="2564">
        <v>27.2</v>
      </c>
      <c r="BP13" s="2657"/>
      <c r="BQ13" s="2657"/>
      <c r="BR13" s="2639"/>
      <c r="BS13" s="2580">
        <v>3.5</v>
      </c>
      <c r="BT13" s="2564">
        <v>3.4</v>
      </c>
      <c r="BU13" s="2634">
        <v>2.7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4800</v>
      </c>
      <c r="CO13" s="2386"/>
      <c r="CP13" s="2387"/>
      <c r="CQ13" s="2384"/>
      <c r="CR13" s="2383"/>
      <c r="CS13" s="2386"/>
      <c r="CT13" s="2384"/>
      <c r="CU13" s="2380"/>
      <c r="CV13" s="2377"/>
      <c r="CW13" s="2381">
        <v>20</v>
      </c>
      <c r="CX13" s="2380">
        <v>350</v>
      </c>
      <c r="CY13" s="2377">
        <v>330</v>
      </c>
      <c r="CZ13" s="2381">
        <v>420</v>
      </c>
      <c r="DA13" s="2388">
        <v>200</v>
      </c>
      <c r="DB13" s="2388">
        <v>160</v>
      </c>
      <c r="DC13" s="2388">
        <v>180</v>
      </c>
      <c r="DD13" s="2388">
        <v>220</v>
      </c>
      <c r="DE13" s="2388">
        <v>260</v>
      </c>
      <c r="DF13" s="2389">
        <v>260</v>
      </c>
      <c r="DG13" s="2388">
        <v>350</v>
      </c>
      <c r="DH13" s="2390"/>
      <c r="DI13" s="2391">
        <v>780</v>
      </c>
      <c r="DJ13" s="2388">
        <v>780</v>
      </c>
      <c r="DK13" s="2390">
        <v>910</v>
      </c>
      <c r="DL13" s="2619">
        <v>68</v>
      </c>
      <c r="DM13" s="2388">
        <v>81</v>
      </c>
      <c r="DN13" s="2388">
        <v>10</v>
      </c>
      <c r="DO13" s="2388">
        <v>1260</v>
      </c>
      <c r="DP13" s="2388">
        <v>260</v>
      </c>
      <c r="DQ13" s="2390">
        <v>360</v>
      </c>
      <c r="DR13" s="2383">
        <v>38</v>
      </c>
      <c r="DS13" s="2388">
        <v>46</v>
      </c>
      <c r="DT13" s="2388">
        <v>6</v>
      </c>
      <c r="DU13" s="2388">
        <v>660</v>
      </c>
      <c r="DV13" s="2388">
        <v>130</v>
      </c>
      <c r="DW13" s="2390">
        <v>165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1"/>
      <c r="AF14" s="2351"/>
      <c r="AG14" s="2563"/>
      <c r="AH14" s="2685" t="str">
        <f t="shared" si="34"/>
        <v/>
      </c>
      <c r="AI14" s="2361"/>
      <c r="AJ14" s="2347"/>
      <c r="AK14" s="2346"/>
      <c r="AL14" s="2345"/>
      <c r="AM14" s="2351"/>
      <c r="AN14" s="2563"/>
      <c r="AO14" s="2685" t="str">
        <f t="shared" si="35"/>
        <v/>
      </c>
      <c r="AP14" s="2885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43301.427588773149</v>
      </c>
      <c r="BW14" s="2542" t="s">
        <v>1239</v>
      </c>
      <c r="BX14" s="754">
        <v>32</v>
      </c>
      <c r="BY14" s="755">
        <v>7.5</v>
      </c>
      <c r="BZ14" s="756">
        <v>7.5</v>
      </c>
      <c r="CA14" s="757">
        <v>8.5</v>
      </c>
      <c r="CB14" s="758">
        <v>23.5</v>
      </c>
      <c r="CC14" s="759">
        <v>7</v>
      </c>
      <c r="CD14" s="756">
        <v>7</v>
      </c>
      <c r="CE14" s="760">
        <v>8</v>
      </c>
      <c r="CF14" s="760">
        <v>22</v>
      </c>
      <c r="CG14" s="761" t="s">
        <v>1238</v>
      </c>
      <c r="CH14" s="760">
        <v>5.3841599999999996</v>
      </c>
      <c r="CI14" s="762" t="s">
        <v>1227</v>
      </c>
      <c r="CJ14" s="763">
        <v>13.093920000000001</v>
      </c>
      <c r="CK14" s="757">
        <v>18.478079999999999</v>
      </c>
      <c r="CL14" s="2449">
        <v>1.2913775999999999</v>
      </c>
      <c r="CM14" s="2446">
        <v>43301.427588773149</v>
      </c>
      <c r="CN14" s="2393">
        <v>47.443167039483953</v>
      </c>
      <c r="CO14" s="764">
        <v>15</v>
      </c>
      <c r="CP14" s="1258"/>
      <c r="CQ14" s="765">
        <v>681.93832599118946</v>
      </c>
      <c r="CR14" s="2548"/>
      <c r="CS14" s="2546"/>
      <c r="CT14" s="2547"/>
      <c r="CU14" s="766"/>
      <c r="CV14" s="767"/>
      <c r="CW14" s="768">
        <v>0.68654537340827415</v>
      </c>
      <c r="CX14" s="766">
        <v>2.2256274768824307</v>
      </c>
      <c r="CY14" s="767">
        <v>2.0984487639177205</v>
      </c>
      <c r="CZ14" s="768">
        <v>2.3369088507265525</v>
      </c>
      <c r="DA14" s="769">
        <v>0.15212499603841156</v>
      </c>
      <c r="DB14" s="769">
        <v>0.12169999683072925</v>
      </c>
      <c r="DC14" s="769">
        <v>0.13691249643457043</v>
      </c>
      <c r="DD14" s="769">
        <v>0.16733749564225273</v>
      </c>
      <c r="DE14" s="769">
        <v>0.17449631898523679</v>
      </c>
      <c r="DF14" s="770">
        <v>0.17449631898523679</v>
      </c>
      <c r="DG14" s="1301">
        <v>0.66578599735799204</v>
      </c>
      <c r="DH14" s="760">
        <v>2</v>
      </c>
      <c r="DI14" s="1282">
        <v>5.8787255909558078E-2</v>
      </c>
      <c r="DJ14" s="769">
        <v>5.8787255909558078E-2</v>
      </c>
      <c r="DK14" s="771">
        <v>6.0011990407673868E-2</v>
      </c>
      <c r="DL14" s="2618">
        <v>1.1165845648604269</v>
      </c>
      <c r="DM14" s="769">
        <v>0.50117429141966174</v>
      </c>
      <c r="DN14" s="769">
        <v>0.10320478001086367</v>
      </c>
      <c r="DO14" s="769">
        <v>4.3055662735333531</v>
      </c>
      <c r="DP14" s="769">
        <v>0.84718034215767613</v>
      </c>
      <c r="DQ14" s="771">
        <v>7.5029601522475673</v>
      </c>
      <c r="DR14" s="2618">
        <v>1.0919540229885059</v>
      </c>
      <c r="DS14" s="769">
        <v>0.49808062295410821</v>
      </c>
      <c r="DT14" s="769">
        <v>0.10836501901140684</v>
      </c>
      <c r="DU14" s="769">
        <v>4.0234357507389067</v>
      </c>
      <c r="DV14" s="769">
        <v>0.7412827993879666</v>
      </c>
      <c r="DW14" s="771">
        <v>6.0179992887819029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7</v>
      </c>
      <c r="C15" s="1165">
        <v>33</v>
      </c>
      <c r="D15" s="1165">
        <v>19</v>
      </c>
      <c r="E15" s="1164">
        <v>5.6</v>
      </c>
      <c r="F15" s="1165">
        <v>22</v>
      </c>
      <c r="G15" s="1165">
        <v>86</v>
      </c>
      <c r="H15" s="1175">
        <v>28.6</v>
      </c>
      <c r="I15" s="1166">
        <v>0.152</v>
      </c>
      <c r="J15" s="2348"/>
      <c r="K15" s="1630">
        <v>6.03</v>
      </c>
      <c r="L15" s="944">
        <v>13</v>
      </c>
      <c r="M15" s="1151">
        <v>4.7E-2</v>
      </c>
      <c r="N15" s="1630">
        <v>6.02</v>
      </c>
      <c r="O15" s="944">
        <v>14</v>
      </c>
      <c r="P15" s="2348"/>
      <c r="Q15" s="1630">
        <v>6.01</v>
      </c>
      <c r="R15" s="944">
        <v>14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3.6999999999999998E-2</v>
      </c>
      <c r="AB15" s="2361"/>
      <c r="AC15" s="2347"/>
      <c r="AD15" s="2346"/>
      <c r="AE15" s="2771"/>
      <c r="AF15" s="2351"/>
      <c r="AG15" s="2563"/>
      <c r="AH15" s="2685" t="str">
        <f t="shared" si="34"/>
        <v/>
      </c>
      <c r="AI15" s="2361"/>
      <c r="AJ15" s="2347"/>
      <c r="AK15" s="2346"/>
      <c r="AL15" s="2345"/>
      <c r="AM15" s="2351"/>
      <c r="AN15" s="2563"/>
      <c r="AO15" s="2685" t="str">
        <f t="shared" si="35"/>
        <v/>
      </c>
      <c r="AP15" s="2886">
        <v>2.9000000000000001E-2</v>
      </c>
      <c r="AQ15" s="944">
        <v>1</v>
      </c>
      <c r="AR15" s="1645">
        <v>0.15</v>
      </c>
      <c r="AS15" s="2348"/>
      <c r="AT15" s="2337">
        <v>3.6999999999999998E-2</v>
      </c>
      <c r="AU15" s="2647">
        <v>1.2E-2</v>
      </c>
      <c r="AV15" s="944">
        <v>1</v>
      </c>
      <c r="AW15" s="1645">
        <v>0.25</v>
      </c>
      <c r="AX15" s="2348"/>
      <c r="AY15" s="2647">
        <v>3.5000000000000003E-2</v>
      </c>
      <c r="AZ15" s="944">
        <v>1</v>
      </c>
      <c r="BA15" s="1645">
        <v>0.26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4560</v>
      </c>
      <c r="CO15" s="2386"/>
      <c r="CP15" s="2387"/>
      <c r="CQ15" s="2384"/>
      <c r="CR15" s="2383"/>
      <c r="CS15" s="2386"/>
      <c r="CT15" s="2384"/>
      <c r="CU15" s="2380"/>
      <c r="CV15" s="2377"/>
      <c r="CW15" s="2381">
        <v>20</v>
      </c>
      <c r="CX15" s="2380">
        <v>350</v>
      </c>
      <c r="CY15" s="2377">
        <v>330</v>
      </c>
      <c r="CZ15" s="2381">
        <v>420</v>
      </c>
      <c r="DA15" s="2388">
        <v>200</v>
      </c>
      <c r="DB15" s="2388">
        <v>160</v>
      </c>
      <c r="DC15" s="2388">
        <v>180</v>
      </c>
      <c r="DD15" s="2388">
        <v>220</v>
      </c>
      <c r="DE15" s="2388">
        <v>260</v>
      </c>
      <c r="DF15" s="2389">
        <v>260</v>
      </c>
      <c r="DG15" s="2388">
        <v>350</v>
      </c>
      <c r="DH15" s="2390"/>
      <c r="DI15" s="2391">
        <v>780</v>
      </c>
      <c r="DJ15" s="2388">
        <v>780</v>
      </c>
      <c r="DK15" s="2390">
        <v>910</v>
      </c>
      <c r="DL15" s="2619">
        <v>68</v>
      </c>
      <c r="DM15" s="2388">
        <v>81</v>
      </c>
      <c r="DN15" s="2388">
        <v>10</v>
      </c>
      <c r="DO15" s="2388">
        <v>1260</v>
      </c>
      <c r="DP15" s="2388">
        <v>260</v>
      </c>
      <c r="DQ15" s="2390">
        <v>360</v>
      </c>
      <c r="DR15" s="2383">
        <v>38</v>
      </c>
      <c r="DS15" s="2388">
        <v>46</v>
      </c>
      <c r="DT15" s="2388">
        <v>6</v>
      </c>
      <c r="DU15" s="2388">
        <v>660</v>
      </c>
      <c r="DV15" s="2388">
        <v>130</v>
      </c>
      <c r="DW15" s="2390">
        <v>165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1"/>
      <c r="AF16" s="2351"/>
      <c r="AG16" s="2563"/>
      <c r="AH16" s="2685" t="str">
        <f t="shared" si="34"/>
        <v/>
      </c>
      <c r="AI16" s="2361"/>
      <c r="AJ16" s="2347"/>
      <c r="AK16" s="2346"/>
      <c r="AL16" s="2345"/>
      <c r="AM16" s="2351"/>
      <c r="AN16" s="2563"/>
      <c r="AO16" s="2685" t="str">
        <f t="shared" si="35"/>
        <v/>
      </c>
      <c r="AP16" s="2885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>
        <v>43301.819220833335</v>
      </c>
      <c r="BW16" s="2542" t="s">
        <v>1239</v>
      </c>
      <c r="BX16" s="754">
        <v>32</v>
      </c>
      <c r="BY16" s="755">
        <v>7.5</v>
      </c>
      <c r="BZ16" s="756">
        <v>7.5</v>
      </c>
      <c r="CA16" s="757">
        <v>8.5</v>
      </c>
      <c r="CB16" s="758">
        <v>23.5</v>
      </c>
      <c r="CC16" s="759">
        <v>7</v>
      </c>
      <c r="CD16" s="756">
        <v>7</v>
      </c>
      <c r="CE16" s="760">
        <v>8</v>
      </c>
      <c r="CF16" s="760">
        <v>22</v>
      </c>
      <c r="CG16" s="761" t="s">
        <v>1238</v>
      </c>
      <c r="CH16" s="760">
        <v>8.6025600000000004</v>
      </c>
      <c r="CI16" s="762" t="s">
        <v>1227</v>
      </c>
      <c r="CJ16" s="763">
        <v>12.520799999999999</v>
      </c>
      <c r="CK16" s="757">
        <v>21.123359999999998</v>
      </c>
      <c r="CL16" s="2449">
        <v>1.32192</v>
      </c>
      <c r="CM16" s="2446">
        <v>43301.819220833335</v>
      </c>
      <c r="CN16" s="2393">
        <v>48.067419237371901</v>
      </c>
      <c r="CO16" s="764">
        <v>1106.7728</v>
      </c>
      <c r="CP16" s="1258"/>
      <c r="CQ16" s="765">
        <v>681.93832599118946</v>
      </c>
      <c r="CR16" s="2548"/>
      <c r="CS16" s="2546"/>
      <c r="CT16" s="2547"/>
      <c r="CU16" s="766"/>
      <c r="CV16" s="767"/>
      <c r="CW16" s="768">
        <v>0.68654537340827415</v>
      </c>
      <c r="CX16" s="766">
        <v>2.2256274768824307</v>
      </c>
      <c r="CY16" s="767">
        <v>2.2256274768824307</v>
      </c>
      <c r="CZ16" s="768">
        <v>2.3369088507265525</v>
      </c>
      <c r="DA16" s="769">
        <v>0.16733749564225273</v>
      </c>
      <c r="DB16" s="769">
        <v>0.15212499603841156</v>
      </c>
      <c r="DC16" s="769">
        <v>0.15212499603841156</v>
      </c>
      <c r="DD16" s="769">
        <v>0.15212499603841156</v>
      </c>
      <c r="DE16" s="769">
        <v>0.18120771586928436</v>
      </c>
      <c r="DF16" s="770">
        <v>0.17449631898523679</v>
      </c>
      <c r="DG16" s="1301">
        <v>0.66578599735799204</v>
      </c>
      <c r="DH16" s="760">
        <v>2</v>
      </c>
      <c r="DI16" s="1282">
        <v>6.0294621445700594E-2</v>
      </c>
      <c r="DJ16" s="769">
        <v>6.0294621445700594E-2</v>
      </c>
      <c r="DK16" s="771">
        <v>6.0011990407673868E-2</v>
      </c>
      <c r="DL16" s="2618">
        <v>1.1001642036124795</v>
      </c>
      <c r="DM16" s="769">
        <v>0.50117429141966174</v>
      </c>
      <c r="DN16" s="769">
        <v>0.10320478001086367</v>
      </c>
      <c r="DO16" s="769">
        <v>4.5965725852984347</v>
      </c>
      <c r="DP16" s="769">
        <v>0.84718034215767613</v>
      </c>
      <c r="DQ16" s="771">
        <v>7.7530588239891527</v>
      </c>
      <c r="DR16" s="2618">
        <v>1.0919540229885059</v>
      </c>
      <c r="DS16" s="769">
        <v>0.49808062295410821</v>
      </c>
      <c r="DT16" s="769">
        <v>0.10836501901140684</v>
      </c>
      <c r="DU16" s="769">
        <v>4.0034357507389071</v>
      </c>
      <c r="DV16" s="769">
        <v>0.76979367628750373</v>
      </c>
      <c r="DW16" s="771">
        <v>5.2155993836109831</v>
      </c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3.4000000000000002E-2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6.23</v>
      </c>
      <c r="U17" s="2889">
        <v>0.32700000000000001</v>
      </c>
      <c r="V17" s="1628">
        <v>3</v>
      </c>
      <c r="W17" s="1645">
        <v>0.33</v>
      </c>
      <c r="X17" s="1631">
        <v>27.7</v>
      </c>
      <c r="Y17" s="2564">
        <v>7.5</v>
      </c>
      <c r="Z17" s="2360">
        <f t="shared" si="33"/>
        <v>0.26740566037735847</v>
      </c>
      <c r="AA17" s="2646"/>
      <c r="AB17" s="1543">
        <v>6.05</v>
      </c>
      <c r="AC17" s="2889">
        <v>0.33300000000000002</v>
      </c>
      <c r="AD17" s="944">
        <v>3</v>
      </c>
      <c r="AE17" s="2770">
        <v>0.39</v>
      </c>
      <c r="AF17" s="1631">
        <v>28.3</v>
      </c>
      <c r="AG17" s="2564">
        <v>7.5</v>
      </c>
      <c r="AH17" s="2685">
        <f t="shared" si="34"/>
        <v>0.26740566037735847</v>
      </c>
      <c r="AI17" s="1543">
        <v>6.15</v>
      </c>
      <c r="AJ17" s="2889">
        <v>0.30399999999999999</v>
      </c>
      <c r="AK17" s="944">
        <v>3</v>
      </c>
      <c r="AL17" s="1645">
        <v>0.45</v>
      </c>
      <c r="AM17" s="1631">
        <v>28.7</v>
      </c>
      <c r="AN17" s="2564">
        <v>8.5</v>
      </c>
      <c r="AO17" s="2685">
        <f t="shared" si="35"/>
        <v>0.27740740740740744</v>
      </c>
      <c r="AP17" s="2885"/>
      <c r="AQ17" s="2346"/>
      <c r="AR17" s="2345"/>
      <c r="AS17" s="1151">
        <v>4.0000000000000001E-3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7.32</v>
      </c>
      <c r="BD17" s="1645">
        <v>6.6000000000000003E-2</v>
      </c>
      <c r="BE17" s="944">
        <v>1</v>
      </c>
      <c r="BF17" s="1645">
        <v>4.4000000000000004</v>
      </c>
      <c r="BG17" s="2564">
        <v>28.1</v>
      </c>
      <c r="BH17" s="2659">
        <v>23</v>
      </c>
      <c r="BI17" s="2659">
        <v>21</v>
      </c>
      <c r="BJ17" s="1151">
        <v>1.2999999999999999E-2</v>
      </c>
      <c r="BK17" s="1630">
        <v>7.53</v>
      </c>
      <c r="BL17" s="1645">
        <v>6.3E-2</v>
      </c>
      <c r="BM17" s="944">
        <v>1</v>
      </c>
      <c r="BN17" s="1631">
        <v>3.4</v>
      </c>
      <c r="BO17" s="2564">
        <v>27.1</v>
      </c>
      <c r="BP17" s="2659">
        <v>24</v>
      </c>
      <c r="BQ17" s="2659">
        <v>20</v>
      </c>
      <c r="BR17" s="2640">
        <v>3.0000000000000001E-3</v>
      </c>
      <c r="BS17" s="2580">
        <v>3</v>
      </c>
      <c r="BT17" s="2564">
        <v>3.6</v>
      </c>
      <c r="BU17" s="2634">
        <v>3.2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>
        <v>4620</v>
      </c>
      <c r="CO17" s="2386"/>
      <c r="CP17" s="2387"/>
      <c r="CQ17" s="2384"/>
      <c r="CR17" s="2383"/>
      <c r="CS17" s="2386"/>
      <c r="CT17" s="2384"/>
      <c r="CU17" s="2380"/>
      <c r="CV17" s="2377"/>
      <c r="CW17" s="2381">
        <v>20</v>
      </c>
      <c r="CX17" s="2380">
        <v>350</v>
      </c>
      <c r="CY17" s="2377">
        <v>350</v>
      </c>
      <c r="CZ17" s="2381">
        <v>420</v>
      </c>
      <c r="DA17" s="2388">
        <v>220</v>
      </c>
      <c r="DB17" s="2388">
        <v>200</v>
      </c>
      <c r="DC17" s="2388">
        <v>200</v>
      </c>
      <c r="DD17" s="2388">
        <v>200</v>
      </c>
      <c r="DE17" s="2388">
        <v>270</v>
      </c>
      <c r="DF17" s="2389">
        <v>260</v>
      </c>
      <c r="DG17" s="2388">
        <v>350</v>
      </c>
      <c r="DH17" s="2390"/>
      <c r="DI17" s="2391">
        <v>800</v>
      </c>
      <c r="DJ17" s="2388">
        <v>800</v>
      </c>
      <c r="DK17" s="2390">
        <v>910</v>
      </c>
      <c r="DL17" s="2619">
        <v>67</v>
      </c>
      <c r="DM17" s="2388">
        <v>81</v>
      </c>
      <c r="DN17" s="2388">
        <v>10</v>
      </c>
      <c r="DO17" s="2388">
        <v>1380</v>
      </c>
      <c r="DP17" s="2388">
        <v>260</v>
      </c>
      <c r="DQ17" s="2390">
        <v>372</v>
      </c>
      <c r="DR17" s="2383">
        <v>38</v>
      </c>
      <c r="DS17" s="2388">
        <v>46</v>
      </c>
      <c r="DT17" s="2388">
        <v>6</v>
      </c>
      <c r="DU17" s="2388">
        <v>660</v>
      </c>
      <c r="DV17" s="2388">
        <v>135</v>
      </c>
      <c r="DW17" s="2390">
        <v>143</v>
      </c>
      <c r="DX17" s="928"/>
      <c r="GD17" s="1728">
        <v>0.375</v>
      </c>
      <c r="GE17" s="1777">
        <f t="shared" si="30"/>
        <v>0.33</v>
      </c>
      <c r="GF17" s="1793">
        <f t="shared" si="0"/>
        <v>7.5</v>
      </c>
      <c r="GG17" s="1779">
        <f t="shared" si="1"/>
        <v>33.92</v>
      </c>
      <c r="GH17" s="1777">
        <f t="shared" si="2"/>
        <v>11.193600000000002</v>
      </c>
      <c r="GI17" s="1794">
        <f t="shared" si="3"/>
        <v>6.23</v>
      </c>
      <c r="GJ17" s="1794">
        <f t="shared" si="4"/>
        <v>27.7</v>
      </c>
      <c r="GK17" s="1780">
        <f t="shared" si="5"/>
        <v>5</v>
      </c>
      <c r="GL17" s="1781">
        <f>IF(GK17&lt;=1,"",GH17/GK17)</f>
        <v>2.2387200000000003</v>
      </c>
      <c r="GM17" s="1782">
        <f t="shared" si="7"/>
        <v>25</v>
      </c>
      <c r="GN17" s="1782">
        <f t="shared" si="8"/>
        <v>6.5</v>
      </c>
      <c r="GO17" s="1783">
        <f t="shared" si="9"/>
        <v>0.14740566037735847</v>
      </c>
      <c r="GP17" s="1580">
        <v>0.375</v>
      </c>
      <c r="GQ17" s="1784">
        <f t="shared" si="31"/>
        <v>0.39</v>
      </c>
      <c r="GR17" s="1785">
        <f t="shared" si="10"/>
        <v>7.5</v>
      </c>
      <c r="GS17" s="1786">
        <f t="shared" si="11"/>
        <v>33.92</v>
      </c>
      <c r="GT17" s="1787">
        <f t="shared" si="12"/>
        <v>13.228800000000001</v>
      </c>
      <c r="GU17" s="1786">
        <f t="shared" si="13"/>
        <v>6.05</v>
      </c>
      <c r="GV17" s="1786">
        <f t="shared" si="14"/>
        <v>28.3</v>
      </c>
      <c r="GW17" s="1788">
        <f t="shared" si="15"/>
        <v>5</v>
      </c>
      <c r="GX17" s="1781">
        <f t="shared" si="16"/>
        <v>2.6457600000000001</v>
      </c>
      <c r="GY17" s="1789">
        <f t="shared" si="17"/>
        <v>25</v>
      </c>
      <c r="GZ17" s="1789">
        <f t="shared" si="18"/>
        <v>6.5</v>
      </c>
      <c r="HA17" s="1790">
        <f t="shared" si="19"/>
        <v>0.14740566037735847</v>
      </c>
      <c r="HB17" s="1580">
        <v>0.375</v>
      </c>
      <c r="HC17" s="1784">
        <f t="shared" si="32"/>
        <v>0.45</v>
      </c>
      <c r="HD17" s="1785">
        <f t="shared" si="20"/>
        <v>8.5</v>
      </c>
      <c r="HE17" s="1786">
        <f t="shared" si="21"/>
        <v>31.764705882352942</v>
      </c>
      <c r="HF17" s="1787">
        <f t="shared" si="22"/>
        <v>14.294117647058824</v>
      </c>
      <c r="HG17" s="1786">
        <f t="shared" si="23"/>
        <v>6.15</v>
      </c>
      <c r="HH17" s="1786">
        <f t="shared" si="24"/>
        <v>28.7</v>
      </c>
      <c r="HI17" s="1788">
        <f t="shared" si="25"/>
        <v>5</v>
      </c>
      <c r="HJ17" s="1787">
        <f t="shared" si="26"/>
        <v>2.8588235294117648</v>
      </c>
      <c r="HK17" s="1791">
        <f t="shared" si="27"/>
        <v>25</v>
      </c>
      <c r="HL17" s="1791">
        <f t="shared" si="28"/>
        <v>6.5</v>
      </c>
      <c r="HM17" s="1792">
        <f t="shared" si="29"/>
        <v>0.15740740740740741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1"/>
      <c r="AF18" s="2351"/>
      <c r="AG18" s="2563"/>
      <c r="AH18" s="2685" t="str">
        <f t="shared" si="34"/>
        <v/>
      </c>
      <c r="AI18" s="2361"/>
      <c r="AJ18" s="2347"/>
      <c r="AK18" s="2346"/>
      <c r="AL18" s="2345"/>
      <c r="AM18" s="2351"/>
      <c r="AN18" s="2563"/>
      <c r="AO18" s="2685" t="str">
        <f t="shared" si="35"/>
        <v/>
      </c>
      <c r="AP18" s="2885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6.98</v>
      </c>
      <c r="C19" s="1165">
        <v>32</v>
      </c>
      <c r="D19" s="1165">
        <v>18</v>
      </c>
      <c r="E19" s="1164">
        <v>6.04</v>
      </c>
      <c r="F19" s="1165">
        <v>42</v>
      </c>
      <c r="G19" s="1165">
        <v>81</v>
      </c>
      <c r="H19" s="1175">
        <v>28.3</v>
      </c>
      <c r="I19" s="1166">
        <v>0.20499999999999999</v>
      </c>
      <c r="J19" s="2348"/>
      <c r="K19" s="1630">
        <v>5.99</v>
      </c>
      <c r="L19" s="944">
        <v>12</v>
      </c>
      <c r="M19" s="1151">
        <v>5.0999999999999997E-2</v>
      </c>
      <c r="N19" s="1630">
        <v>5.97</v>
      </c>
      <c r="O19" s="944">
        <v>12</v>
      </c>
      <c r="P19" s="2348"/>
      <c r="Q19" s="1630">
        <v>6.03</v>
      </c>
      <c r="R19" s="944">
        <v>12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0.04</v>
      </c>
      <c r="AB19" s="2361"/>
      <c r="AC19" s="2347"/>
      <c r="AD19" s="2346"/>
      <c r="AE19" s="2771"/>
      <c r="AF19" s="2351"/>
      <c r="AG19" s="2563"/>
      <c r="AH19" s="2685" t="str">
        <f t="shared" si="34"/>
        <v/>
      </c>
      <c r="AI19" s="2361"/>
      <c r="AJ19" s="2347"/>
      <c r="AK19" s="2346"/>
      <c r="AL19" s="2345"/>
      <c r="AM19" s="2351"/>
      <c r="AN19" s="2563"/>
      <c r="AO19" s="2685" t="str">
        <f t="shared" si="35"/>
        <v/>
      </c>
      <c r="AP19" s="2886">
        <v>2.4E-2</v>
      </c>
      <c r="AQ19" s="944">
        <v>1</v>
      </c>
      <c r="AR19" s="1645">
        <v>0.15</v>
      </c>
      <c r="AS19" s="2348"/>
      <c r="AT19" s="2337">
        <v>3.9E-2</v>
      </c>
      <c r="AU19" s="2647">
        <v>1.2E-2</v>
      </c>
      <c r="AV19" s="944">
        <v>1</v>
      </c>
      <c r="AW19" s="1645">
        <v>0.21</v>
      </c>
      <c r="AX19" s="2348"/>
      <c r="AY19" s="2647">
        <v>3.4000000000000002E-2</v>
      </c>
      <c r="AZ19" s="944">
        <v>1</v>
      </c>
      <c r="BA19" s="1645">
        <v>0.32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1"/>
      <c r="AF20" s="2351"/>
      <c r="AG20" s="2563"/>
      <c r="AH20" s="2685" t="str">
        <f t="shared" si="34"/>
        <v/>
      </c>
      <c r="AI20" s="2361"/>
      <c r="AJ20" s="2347"/>
      <c r="AK20" s="2346"/>
      <c r="AL20" s="2345"/>
      <c r="AM20" s="2351"/>
      <c r="AN20" s="2563"/>
      <c r="AO20" s="2685" t="str">
        <f t="shared" si="35"/>
        <v/>
      </c>
      <c r="AP20" s="2885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6.22</v>
      </c>
      <c r="U21" s="2889">
        <v>0.41399999999999998</v>
      </c>
      <c r="V21" s="1628">
        <v>3</v>
      </c>
      <c r="W21" s="1645">
        <v>0.25</v>
      </c>
      <c r="X21" s="1631">
        <v>26.9</v>
      </c>
      <c r="Y21" s="2564">
        <v>7.5</v>
      </c>
      <c r="Z21" s="2360">
        <f t="shared" si="33"/>
        <v>0.26740566037735847</v>
      </c>
      <c r="AA21" s="2646"/>
      <c r="AB21" s="1543">
        <v>6.09</v>
      </c>
      <c r="AC21" s="2889">
        <v>0.308</v>
      </c>
      <c r="AD21" s="944">
        <v>3</v>
      </c>
      <c r="AE21" s="2770">
        <v>0.28999999999999998</v>
      </c>
      <c r="AF21" s="1631">
        <v>28.2</v>
      </c>
      <c r="AG21" s="2564">
        <v>7.5</v>
      </c>
      <c r="AH21" s="2685">
        <f t="shared" si="34"/>
        <v>0.26740566037735847</v>
      </c>
      <c r="AI21" s="1543">
        <v>6.15</v>
      </c>
      <c r="AJ21" s="2889">
        <v>0.221</v>
      </c>
      <c r="AK21" s="944">
        <v>3</v>
      </c>
      <c r="AL21" s="1645">
        <v>0.45</v>
      </c>
      <c r="AM21" s="1631">
        <v>28.2</v>
      </c>
      <c r="AN21" s="2564">
        <v>8.5</v>
      </c>
      <c r="AO21" s="2685">
        <f t="shared" si="35"/>
        <v>0.27740740740740744</v>
      </c>
      <c r="AP21" s="2885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7.32</v>
      </c>
      <c r="BD21" s="1645">
        <v>5.8000000000000003E-2</v>
      </c>
      <c r="BE21" s="944">
        <v>1</v>
      </c>
      <c r="BF21" s="1645">
        <v>4.4000000000000004</v>
      </c>
      <c r="BG21" s="2564">
        <v>28.4</v>
      </c>
      <c r="BH21" s="2658"/>
      <c r="BI21" s="2658"/>
      <c r="BJ21" s="2348"/>
      <c r="BK21" s="1630">
        <v>7.38</v>
      </c>
      <c r="BL21" s="1645">
        <v>6.9000000000000006E-2</v>
      </c>
      <c r="BM21" s="944">
        <v>1</v>
      </c>
      <c r="BN21" s="1631">
        <v>4</v>
      </c>
      <c r="BO21" s="2564">
        <v>28.6</v>
      </c>
      <c r="BP21" s="2657"/>
      <c r="BQ21" s="2657"/>
      <c r="BR21" s="2639"/>
      <c r="BS21" s="2580">
        <v>2.8</v>
      </c>
      <c r="BT21" s="2564">
        <v>3.5</v>
      </c>
      <c r="BU21" s="2634">
        <v>2.6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0.25</v>
      </c>
      <c r="GF21" s="1793">
        <f t="shared" si="0"/>
        <v>7.5</v>
      </c>
      <c r="GG21" s="1779">
        <f t="shared" si="1"/>
        <v>33.92</v>
      </c>
      <c r="GH21" s="1777">
        <f t="shared" si="2"/>
        <v>8.48</v>
      </c>
      <c r="GI21" s="1794">
        <f t="shared" si="3"/>
        <v>6.22</v>
      </c>
      <c r="GJ21" s="1794">
        <f t="shared" si="4"/>
        <v>26.9</v>
      </c>
      <c r="GK21" s="1780">
        <f t="shared" si="5"/>
        <v>5</v>
      </c>
      <c r="GL21" s="1781">
        <f t="shared" si="6"/>
        <v>1.6960000000000002</v>
      </c>
      <c r="GM21" s="1782">
        <f t="shared" si="7"/>
        <v>25</v>
      </c>
      <c r="GN21" s="1782">
        <f t="shared" si="8"/>
        <v>6.5</v>
      </c>
      <c r="GO21" s="1783">
        <f t="shared" si="9"/>
        <v>0.14740566037735847</v>
      </c>
      <c r="GP21" s="1580">
        <v>0.54166666666666696</v>
      </c>
      <c r="GQ21" s="1784">
        <f t="shared" si="31"/>
        <v>0.28999999999999998</v>
      </c>
      <c r="GR21" s="1785">
        <f t="shared" si="10"/>
        <v>7.5</v>
      </c>
      <c r="GS21" s="1786">
        <f t="shared" si="11"/>
        <v>33.92</v>
      </c>
      <c r="GT21" s="1787">
        <f t="shared" si="12"/>
        <v>9.8368000000000002</v>
      </c>
      <c r="GU21" s="1786">
        <f t="shared" si="13"/>
        <v>6.09</v>
      </c>
      <c r="GV21" s="1786">
        <f t="shared" si="14"/>
        <v>28.2</v>
      </c>
      <c r="GW21" s="1788">
        <f t="shared" si="15"/>
        <v>5</v>
      </c>
      <c r="GX21" s="1781">
        <f t="shared" si="16"/>
        <v>1.96736</v>
      </c>
      <c r="GY21" s="1789">
        <f t="shared" si="17"/>
        <v>25</v>
      </c>
      <c r="GZ21" s="1789">
        <f t="shared" si="18"/>
        <v>6.5</v>
      </c>
      <c r="HA21" s="1790">
        <f t="shared" si="19"/>
        <v>0.14740566037735847</v>
      </c>
      <c r="HB21" s="1580">
        <v>0.54166666666666696</v>
      </c>
      <c r="HC21" s="1784">
        <f t="shared" si="32"/>
        <v>0.45</v>
      </c>
      <c r="HD21" s="1785">
        <f t="shared" si="20"/>
        <v>8.5</v>
      </c>
      <c r="HE21" s="1786">
        <f t="shared" si="21"/>
        <v>31.764705882352942</v>
      </c>
      <c r="HF21" s="1787">
        <f t="shared" si="22"/>
        <v>14.294117647058824</v>
      </c>
      <c r="HG21" s="1786">
        <f t="shared" si="23"/>
        <v>6.15</v>
      </c>
      <c r="HH21" s="1786">
        <f t="shared" si="24"/>
        <v>28.2</v>
      </c>
      <c r="HI21" s="1788">
        <f t="shared" si="25"/>
        <v>5</v>
      </c>
      <c r="HJ21" s="1787">
        <f t="shared" si="26"/>
        <v>2.8588235294117648</v>
      </c>
      <c r="HK21" s="1791">
        <f t="shared" si="27"/>
        <v>25</v>
      </c>
      <c r="HL21" s="1791">
        <f t="shared" si="28"/>
        <v>6.5</v>
      </c>
      <c r="HM21" s="1792">
        <f t="shared" si="29"/>
        <v>0.15740740740740741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1"/>
      <c r="AF22" s="2351"/>
      <c r="AG22" s="2563"/>
      <c r="AH22" s="2685" t="str">
        <f t="shared" si="34"/>
        <v/>
      </c>
      <c r="AI22" s="2361"/>
      <c r="AJ22" s="2347"/>
      <c r="AK22" s="2346"/>
      <c r="AL22" s="2345"/>
      <c r="AM22" s="2351"/>
      <c r="AN22" s="2563"/>
      <c r="AO22" s="2685" t="str">
        <f t="shared" si="35"/>
        <v/>
      </c>
      <c r="AP22" s="2885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7.02</v>
      </c>
      <c r="C23" s="1165">
        <v>33</v>
      </c>
      <c r="D23" s="1165">
        <v>19</v>
      </c>
      <c r="E23" s="1164">
        <v>7.01</v>
      </c>
      <c r="F23" s="1165">
        <v>17</v>
      </c>
      <c r="G23" s="1165">
        <v>64</v>
      </c>
      <c r="H23" s="1175">
        <v>28.1</v>
      </c>
      <c r="I23" s="1166">
        <v>0.185</v>
      </c>
      <c r="J23" s="2348"/>
      <c r="K23" s="1630">
        <v>6.1</v>
      </c>
      <c r="L23" s="944">
        <v>13</v>
      </c>
      <c r="M23" s="1151">
        <v>4.4999999999999998E-2</v>
      </c>
      <c r="N23" s="1630">
        <v>6.12</v>
      </c>
      <c r="O23" s="944">
        <v>13</v>
      </c>
      <c r="P23" s="2348"/>
      <c r="Q23" s="1630">
        <v>6.12</v>
      </c>
      <c r="R23" s="944">
        <v>13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3.5000000000000003E-2</v>
      </c>
      <c r="AB23" s="2361"/>
      <c r="AC23" s="2347"/>
      <c r="AD23" s="2346"/>
      <c r="AE23" s="2771"/>
      <c r="AF23" s="2351"/>
      <c r="AG23" s="2563"/>
      <c r="AH23" s="2685" t="str">
        <f t="shared" si="34"/>
        <v/>
      </c>
      <c r="AI23" s="2361"/>
      <c r="AJ23" s="2347"/>
      <c r="AK23" s="2346"/>
      <c r="AL23" s="2345"/>
      <c r="AM23" s="2351"/>
      <c r="AN23" s="2563"/>
      <c r="AO23" s="2685" t="str">
        <f t="shared" si="35"/>
        <v/>
      </c>
      <c r="AP23" s="2886">
        <v>2.9000000000000001E-2</v>
      </c>
      <c r="AQ23" s="944">
        <v>1</v>
      </c>
      <c r="AR23" s="1645">
        <v>0.09</v>
      </c>
      <c r="AS23" s="2348"/>
      <c r="AT23" s="2337">
        <v>3.4000000000000002E-2</v>
      </c>
      <c r="AU23" s="2647">
        <v>1.2E-2</v>
      </c>
      <c r="AV23" s="944">
        <v>1</v>
      </c>
      <c r="AW23" s="1645">
        <v>0.11</v>
      </c>
      <c r="AX23" s="2348"/>
      <c r="AY23" s="2647">
        <v>3.5999999999999997E-2</v>
      </c>
      <c r="AZ23" s="944">
        <v>1</v>
      </c>
      <c r="BA23" s="1645">
        <v>0.24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1"/>
      <c r="AF24" s="2351"/>
      <c r="AG24" s="2563"/>
      <c r="AH24" s="2685" t="str">
        <f t="shared" si="34"/>
        <v/>
      </c>
      <c r="AI24" s="2361"/>
      <c r="AJ24" s="2347"/>
      <c r="AK24" s="2346"/>
      <c r="AL24" s="2345"/>
      <c r="AM24" s="2351"/>
      <c r="AN24" s="2563"/>
      <c r="AO24" s="2685" t="str">
        <f t="shared" si="35"/>
        <v/>
      </c>
      <c r="AP24" s="2885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1"/>
      <c r="AF25" s="2351"/>
      <c r="AG25" s="2563"/>
      <c r="AH25" s="2685" t="str">
        <f t="shared" si="34"/>
        <v/>
      </c>
      <c r="AI25" s="2361"/>
      <c r="AJ25" s="2347"/>
      <c r="AK25" s="2346"/>
      <c r="AL25" s="2345"/>
      <c r="AM25" s="2351"/>
      <c r="AN25" s="2563"/>
      <c r="AO25" s="2685" t="str">
        <f t="shared" si="35"/>
        <v/>
      </c>
      <c r="AP25" s="2885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7.18</v>
      </c>
      <c r="BD25" s="1645">
        <v>6.4000000000000001E-2</v>
      </c>
      <c r="BE25" s="944">
        <v>1</v>
      </c>
      <c r="BF25" s="1645">
        <v>4.2</v>
      </c>
      <c r="BG25" s="2564">
        <v>28.9</v>
      </c>
      <c r="BH25" s="2658"/>
      <c r="BI25" s="2658"/>
      <c r="BJ25" s="2348"/>
      <c r="BK25" s="1630">
        <v>7.59</v>
      </c>
      <c r="BL25" s="1645">
        <v>6.0999999999999999E-2</v>
      </c>
      <c r="BM25" s="944">
        <v>1</v>
      </c>
      <c r="BN25" s="1631">
        <v>4.3</v>
      </c>
      <c r="BO25" s="2564">
        <v>27.1</v>
      </c>
      <c r="BP25" s="2657"/>
      <c r="BQ25" s="2657"/>
      <c r="BR25" s="2639"/>
      <c r="BS25" s="2580">
        <v>3.2</v>
      </c>
      <c r="BT25" s="2564">
        <v>3.1</v>
      </c>
      <c r="BU25" s="2634">
        <v>2.7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1"/>
      <c r="AF26" s="2351"/>
      <c r="AG26" s="2563"/>
      <c r="AH26" s="2685" t="str">
        <f t="shared" si="34"/>
        <v/>
      </c>
      <c r="AI26" s="2361"/>
      <c r="AJ26" s="2347"/>
      <c r="AK26" s="2346"/>
      <c r="AL26" s="2345"/>
      <c r="AM26" s="2351"/>
      <c r="AN26" s="2563"/>
      <c r="AO26" s="2685" t="str">
        <f t="shared" si="35"/>
        <v/>
      </c>
      <c r="AP26" s="2885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7.04</v>
      </c>
      <c r="C27" s="1165">
        <v>30</v>
      </c>
      <c r="D27" s="1165">
        <v>18</v>
      </c>
      <c r="E27" s="1164">
        <v>6</v>
      </c>
      <c r="F27" s="1165">
        <v>18</v>
      </c>
      <c r="G27" s="1165">
        <v>58</v>
      </c>
      <c r="H27" s="1175">
        <v>27.9</v>
      </c>
      <c r="I27" s="1166">
        <v>0.21</v>
      </c>
      <c r="J27" s="2348"/>
      <c r="K27" s="1630">
        <v>6.04</v>
      </c>
      <c r="L27" s="944">
        <v>12</v>
      </c>
      <c r="M27" s="1151">
        <v>5.2999999999999999E-2</v>
      </c>
      <c r="N27" s="1630">
        <v>6.11</v>
      </c>
      <c r="O27" s="944">
        <v>12</v>
      </c>
      <c r="P27" s="2348"/>
      <c r="Q27" s="1630">
        <v>6.1</v>
      </c>
      <c r="R27" s="944">
        <v>12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4.2999999999999997E-2</v>
      </c>
      <c r="AB27" s="2361"/>
      <c r="AC27" s="2347"/>
      <c r="AD27" s="2346"/>
      <c r="AE27" s="2771"/>
      <c r="AF27" s="2351"/>
      <c r="AG27" s="2563"/>
      <c r="AH27" s="2685" t="str">
        <f t="shared" si="34"/>
        <v/>
      </c>
      <c r="AI27" s="2361"/>
      <c r="AJ27" s="2347"/>
      <c r="AK27" s="2346"/>
      <c r="AL27" s="2345"/>
      <c r="AM27" s="2351"/>
      <c r="AN27" s="2563"/>
      <c r="AO27" s="2685" t="str">
        <f t="shared" si="35"/>
        <v/>
      </c>
      <c r="AP27" s="2886">
        <v>2.8000000000000001E-2</v>
      </c>
      <c r="AQ27" s="944">
        <v>1</v>
      </c>
      <c r="AR27" s="1645">
        <v>0.1</v>
      </c>
      <c r="AS27" s="2348"/>
      <c r="AT27" s="2337">
        <v>4.7E-2</v>
      </c>
      <c r="AU27" s="2647">
        <v>1.0999999999999999E-2</v>
      </c>
      <c r="AV27" s="944">
        <v>1</v>
      </c>
      <c r="AW27" s="1645">
        <v>0.2</v>
      </c>
      <c r="AX27" s="2348"/>
      <c r="AY27" s="2647">
        <v>3.5000000000000003E-2</v>
      </c>
      <c r="AZ27" s="944">
        <v>1</v>
      </c>
      <c r="BA27" s="1645">
        <v>0.2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1"/>
      <c r="AF28" s="2351"/>
      <c r="AG28" s="2563"/>
      <c r="AH28" s="2685" t="str">
        <f t="shared" si="34"/>
        <v/>
      </c>
      <c r="AI28" s="2361"/>
      <c r="AJ28" s="2347"/>
      <c r="AK28" s="2346"/>
      <c r="AL28" s="2345"/>
      <c r="AM28" s="2351"/>
      <c r="AN28" s="2563"/>
      <c r="AO28" s="2685" t="str">
        <f t="shared" si="35"/>
        <v/>
      </c>
      <c r="AP28" s="2885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2.9000000000000001E-2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6.16</v>
      </c>
      <c r="U29" s="2889">
        <v>0.31</v>
      </c>
      <c r="V29" s="1628">
        <v>3</v>
      </c>
      <c r="W29" s="1645">
        <v>0.38</v>
      </c>
      <c r="X29" s="1631">
        <v>27.6</v>
      </c>
      <c r="Y29" s="2564">
        <v>7.5</v>
      </c>
      <c r="Z29" s="2360">
        <f t="shared" si="33"/>
        <v>0.26740566037735847</v>
      </c>
      <c r="AA29" s="2646"/>
      <c r="AB29" s="1543">
        <v>6.18</v>
      </c>
      <c r="AC29" s="2889">
        <v>0.309</v>
      </c>
      <c r="AD29" s="944">
        <v>3</v>
      </c>
      <c r="AE29" s="2770">
        <v>0.38</v>
      </c>
      <c r="AF29" s="1631">
        <v>27.9</v>
      </c>
      <c r="AG29" s="2564">
        <v>7.5</v>
      </c>
      <c r="AH29" s="2685">
        <f t="shared" si="34"/>
        <v>0.26740566037735847</v>
      </c>
      <c r="AI29" s="1543">
        <v>6.22</v>
      </c>
      <c r="AJ29" s="2889">
        <v>0.29599999999999999</v>
      </c>
      <c r="AK29" s="944">
        <v>3</v>
      </c>
      <c r="AL29" s="1645">
        <v>0.36</v>
      </c>
      <c r="AM29" s="1631">
        <v>27.8</v>
      </c>
      <c r="AN29" s="2564">
        <v>8.5</v>
      </c>
      <c r="AO29" s="2685">
        <f t="shared" si="35"/>
        <v>0.27740740740740744</v>
      </c>
      <c r="AP29" s="2885"/>
      <c r="AQ29" s="2346"/>
      <c r="AR29" s="2345"/>
      <c r="AS29" s="1151">
        <v>6.0000000000000001E-3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7.54</v>
      </c>
      <c r="BD29" s="1645">
        <v>6.0999999999999999E-2</v>
      </c>
      <c r="BE29" s="944">
        <v>1</v>
      </c>
      <c r="BF29" s="1645">
        <v>4.0999999999999996</v>
      </c>
      <c r="BG29" s="2564">
        <v>28</v>
      </c>
      <c r="BH29" s="2659">
        <v>24</v>
      </c>
      <c r="BI29" s="2659">
        <v>20</v>
      </c>
      <c r="BJ29" s="1151">
        <v>1.2E-2</v>
      </c>
      <c r="BK29" s="1630">
        <v>7.57</v>
      </c>
      <c r="BL29" s="1645">
        <v>6.3E-2</v>
      </c>
      <c r="BM29" s="944">
        <v>1</v>
      </c>
      <c r="BN29" s="1631">
        <v>4.4000000000000004</v>
      </c>
      <c r="BO29" s="2564">
        <v>27.2</v>
      </c>
      <c r="BP29" s="2659">
        <v>24</v>
      </c>
      <c r="BQ29" s="2659">
        <v>20</v>
      </c>
      <c r="BR29" s="2640">
        <v>4.0000000000000001E-3</v>
      </c>
      <c r="BS29" s="2580">
        <v>3.5</v>
      </c>
      <c r="BT29" s="2564">
        <v>3.4</v>
      </c>
      <c r="BU29" s="2634">
        <v>2.5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0.38</v>
      </c>
      <c r="GF29" s="1793">
        <f t="shared" si="0"/>
        <v>7.5</v>
      </c>
      <c r="GG29" s="1779">
        <f t="shared" si="1"/>
        <v>33.92</v>
      </c>
      <c r="GH29" s="1777">
        <f t="shared" si="2"/>
        <v>12.889600000000002</v>
      </c>
      <c r="GI29" s="1794">
        <f t="shared" si="3"/>
        <v>6.16</v>
      </c>
      <c r="GJ29" s="1794">
        <f t="shared" si="4"/>
        <v>27.6</v>
      </c>
      <c r="GK29" s="1780">
        <f t="shared" si="5"/>
        <v>5</v>
      </c>
      <c r="GL29" s="1781">
        <f t="shared" si="6"/>
        <v>2.5779200000000002</v>
      </c>
      <c r="GM29" s="1782">
        <f t="shared" si="7"/>
        <v>25</v>
      </c>
      <c r="GN29" s="1782">
        <f t="shared" si="8"/>
        <v>6.5</v>
      </c>
      <c r="GO29" s="1783">
        <f t="shared" si="9"/>
        <v>0.14740566037735847</v>
      </c>
      <c r="GP29" s="1580">
        <v>0.875</v>
      </c>
      <c r="GQ29" s="1784">
        <f t="shared" si="31"/>
        <v>0.38</v>
      </c>
      <c r="GR29" s="1785">
        <f t="shared" si="10"/>
        <v>7.5</v>
      </c>
      <c r="GS29" s="1786">
        <f t="shared" si="11"/>
        <v>33.92</v>
      </c>
      <c r="GT29" s="1787">
        <f t="shared" si="12"/>
        <v>12.889600000000002</v>
      </c>
      <c r="GU29" s="1786">
        <f t="shared" si="13"/>
        <v>6.18</v>
      </c>
      <c r="GV29" s="1786">
        <f t="shared" si="14"/>
        <v>27.9</v>
      </c>
      <c r="GW29" s="1788">
        <f t="shared" si="15"/>
        <v>5</v>
      </c>
      <c r="GX29" s="1781">
        <f t="shared" si="16"/>
        <v>2.5779200000000002</v>
      </c>
      <c r="GY29" s="1789">
        <f t="shared" si="17"/>
        <v>25</v>
      </c>
      <c r="GZ29" s="1789">
        <f t="shared" si="18"/>
        <v>6.5</v>
      </c>
      <c r="HA29" s="1790">
        <f t="shared" si="19"/>
        <v>0.14740566037735847</v>
      </c>
      <c r="HB29" s="1580">
        <v>0.875</v>
      </c>
      <c r="HC29" s="1784">
        <f t="shared" si="32"/>
        <v>0.36</v>
      </c>
      <c r="HD29" s="1785">
        <f t="shared" si="20"/>
        <v>8.5</v>
      </c>
      <c r="HE29" s="1786">
        <f t="shared" si="21"/>
        <v>31.764705882352942</v>
      </c>
      <c r="HF29" s="1787">
        <f t="shared" si="22"/>
        <v>11.435294117647059</v>
      </c>
      <c r="HG29" s="1786">
        <f t="shared" si="23"/>
        <v>6.22</v>
      </c>
      <c r="HH29" s="1786">
        <f t="shared" si="24"/>
        <v>27.8</v>
      </c>
      <c r="HI29" s="1788">
        <f t="shared" si="25"/>
        <v>5</v>
      </c>
      <c r="HJ29" s="1787">
        <f t="shared" si="26"/>
        <v>2.2870588235294118</v>
      </c>
      <c r="HK29" s="1791">
        <f t="shared" si="27"/>
        <v>25</v>
      </c>
      <c r="HL29" s="1791">
        <f t="shared" si="28"/>
        <v>6.5</v>
      </c>
      <c r="HM29" s="1792">
        <f t="shared" si="29"/>
        <v>0.15740740740740741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1"/>
      <c r="AF30" s="2351"/>
      <c r="AG30" s="2563"/>
      <c r="AH30" s="2685" t="str">
        <f t="shared" si="34"/>
        <v/>
      </c>
      <c r="AI30" s="2361"/>
      <c r="AJ30" s="2347"/>
      <c r="AK30" s="2346"/>
      <c r="AL30" s="2345"/>
      <c r="AM30" s="2351"/>
      <c r="AN30" s="2563"/>
      <c r="AO30" s="2685" t="str">
        <f t="shared" si="35"/>
        <v/>
      </c>
      <c r="AP30" s="2885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12" t="s">
        <v>20</v>
      </c>
      <c r="BW30" s="3113"/>
      <c r="BX30" s="2551" t="s">
        <v>19</v>
      </c>
      <c r="BY30" s="2530">
        <f>SUM(BY$8,BY$10,BY$12,BY$14,BY$16,BY$18,BY$20,BY$22,BY$24,BY$26,BY$28)</f>
        <v>37.200000000000003</v>
      </c>
      <c r="BZ30" s="2530">
        <f>SUM(BZ$8,BZ$10,BZ$12,BZ$14,BZ$16,BZ$18,BZ$20,BZ$22,BZ$24,BZ$26,BZ$28)</f>
        <v>37.200000000000003</v>
      </c>
      <c r="CA30" s="2530">
        <f t="shared" ref="CA30:DW30" si="36">SUM(CA$8,CA$10,CA$12,CA$14,CA$16,CA$18,CA$20,CA$22,CA$24,CA$26,CA$28)</f>
        <v>42.2</v>
      </c>
      <c r="CB30" s="2530">
        <f t="shared" si="36"/>
        <v>116.6</v>
      </c>
      <c r="CC30" s="2530">
        <f t="shared" si="36"/>
        <v>34.700000000000003</v>
      </c>
      <c r="CD30" s="2530">
        <f t="shared" si="36"/>
        <v>34.700000000000003</v>
      </c>
      <c r="CE30" s="2530">
        <f t="shared" si="36"/>
        <v>39.700000000000003</v>
      </c>
      <c r="CF30" s="2530">
        <f t="shared" si="36"/>
        <v>109.1</v>
      </c>
      <c r="CG30" s="2530">
        <f t="shared" si="36"/>
        <v>0</v>
      </c>
      <c r="CH30" s="2530">
        <f t="shared" si="36"/>
        <v>33.28416</v>
      </c>
      <c r="CI30" s="2530">
        <f t="shared" si="36"/>
        <v>0</v>
      </c>
      <c r="CJ30" s="2530">
        <f t="shared" si="36"/>
        <v>68.759999999999991</v>
      </c>
      <c r="CK30" s="2530">
        <f t="shared" si="36"/>
        <v>102.04415999999998</v>
      </c>
      <c r="CL30" s="2591">
        <f t="shared" si="36"/>
        <v>6.3901152000000003</v>
      </c>
      <c r="CM30" s="2630" t="s">
        <v>19</v>
      </c>
      <c r="CN30" s="2602">
        <f t="shared" si="36"/>
        <v>242.51369234586701</v>
      </c>
      <c r="CO30" s="2603">
        <f t="shared" si="36"/>
        <v>1121.7728</v>
      </c>
      <c r="CP30" s="2603">
        <f t="shared" si="36"/>
        <v>0</v>
      </c>
      <c r="CQ30" s="2603">
        <f t="shared" si="36"/>
        <v>3409.6916299559471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0</v>
      </c>
      <c r="CV30" s="2530">
        <f t="shared" si="36"/>
        <v>0</v>
      </c>
      <c r="CW30" s="2530">
        <f t="shared" si="36"/>
        <v>3.4578443807026495</v>
      </c>
      <c r="CX30" s="2530">
        <f t="shared" si="36"/>
        <v>11.227792346063605</v>
      </c>
      <c r="CY30" s="2530">
        <f t="shared" si="36"/>
        <v>10.973434920134185</v>
      </c>
      <c r="CZ30" s="2530">
        <f t="shared" si="36"/>
        <v>11.604334951706154</v>
      </c>
      <c r="DA30" s="2614">
        <f t="shared" si="36"/>
        <v>0.84429372801318425</v>
      </c>
      <c r="DB30" s="2614">
        <f t="shared" si="36"/>
        <v>0.76823122999397842</v>
      </c>
      <c r="DC30" s="2614">
        <f t="shared" si="36"/>
        <v>0.79865622920166091</v>
      </c>
      <c r="DD30" s="2614">
        <f t="shared" si="36"/>
        <v>0.84397680093810423</v>
      </c>
      <c r="DE30" s="2614">
        <f t="shared" si="36"/>
        <v>0.88557700348042312</v>
      </c>
      <c r="DF30" s="2614">
        <f t="shared" si="36"/>
        <v>0.87886560659637547</v>
      </c>
      <c r="DG30" s="2614">
        <f t="shared" si="36"/>
        <v>3.3289299867899604</v>
      </c>
      <c r="DH30" s="2530">
        <f t="shared" si="36"/>
        <v>8</v>
      </c>
      <c r="DI30" s="2614">
        <f t="shared" si="36"/>
        <v>0.29576424148527664</v>
      </c>
      <c r="DJ30" s="2614">
        <f t="shared" si="36"/>
        <v>0.29576424148527664</v>
      </c>
      <c r="DK30" s="2614">
        <f t="shared" si="36"/>
        <v>0.30105344295991782</v>
      </c>
      <c r="DL30" s="2614">
        <f t="shared" si="36"/>
        <v>5.482194936646815</v>
      </c>
      <c r="DM30" s="2614">
        <f t="shared" si="36"/>
        <v>2.4777052218149116</v>
      </c>
      <c r="DN30" s="2614">
        <f t="shared" si="36"/>
        <v>0.49954194264959828</v>
      </c>
      <c r="DO30" s="2614">
        <f t="shared" si="36"/>
        <v>21.826078280047209</v>
      </c>
      <c r="DP30" s="2614">
        <f t="shared" si="36"/>
        <v>4.2072084615419376</v>
      </c>
      <c r="DQ30" s="2614">
        <f t="shared" si="36"/>
        <v>37.418991817336831</v>
      </c>
      <c r="DR30" s="2614">
        <f t="shared" si="36"/>
        <v>5.4437229437229435</v>
      </c>
      <c r="DS30" s="2614">
        <f t="shared" si="36"/>
        <v>2.4656537670461134</v>
      </c>
      <c r="DT30" s="2614">
        <f t="shared" si="36"/>
        <v>0.50922176682632958</v>
      </c>
      <c r="DU30" s="2614">
        <f t="shared" si="36"/>
        <v>20.151893135802737</v>
      </c>
      <c r="DV30" s="2614">
        <f t="shared" si="36"/>
        <v>3.8219385890522433</v>
      </c>
      <c r="DW30" s="2614">
        <f t="shared" si="36"/>
        <v>29.522064043496332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7</v>
      </c>
      <c r="C31" s="1170">
        <v>30</v>
      </c>
      <c r="D31" s="1170">
        <v>18</v>
      </c>
      <c r="E31" s="1169">
        <v>5.81</v>
      </c>
      <c r="F31" s="1170">
        <v>42</v>
      </c>
      <c r="G31" s="1170">
        <v>79</v>
      </c>
      <c r="H31" s="1176">
        <v>28</v>
      </c>
      <c r="I31" s="1171">
        <v>0.20699999999999999</v>
      </c>
      <c r="J31" s="2356"/>
      <c r="K31" s="1191">
        <v>6.13</v>
      </c>
      <c r="L31" s="945">
        <v>12</v>
      </c>
      <c r="M31" s="1192">
        <v>5.7000000000000002E-2</v>
      </c>
      <c r="N31" s="1546">
        <v>6.15</v>
      </c>
      <c r="O31" s="1547">
        <v>12</v>
      </c>
      <c r="P31" s="2352"/>
      <c r="Q31" s="1546">
        <v>6.14</v>
      </c>
      <c r="R31" s="1547">
        <v>12</v>
      </c>
      <c r="S31" s="2352"/>
      <c r="T31" s="2362"/>
      <c r="U31" s="2890"/>
      <c r="V31" s="2363"/>
      <c r="W31" s="2345"/>
      <c r="X31" s="2364"/>
      <c r="Y31" s="2651"/>
      <c r="Z31" s="2360" t="str">
        <f t="shared" si="33"/>
        <v/>
      </c>
      <c r="AA31" s="2647">
        <v>3.9E-2</v>
      </c>
      <c r="AB31" s="2367"/>
      <c r="AC31" s="2890"/>
      <c r="AD31" s="2652"/>
      <c r="AE31" s="2771"/>
      <c r="AF31" s="2364"/>
      <c r="AG31" s="2651"/>
      <c r="AH31" s="2685" t="str">
        <f t="shared" si="34"/>
        <v/>
      </c>
      <c r="AI31" s="2367"/>
      <c r="AJ31" s="2890"/>
      <c r="AK31" s="2652"/>
      <c r="AL31" s="2345"/>
      <c r="AM31" s="2364"/>
      <c r="AN31" s="2651"/>
      <c r="AO31" s="2685" t="str">
        <f t="shared" si="35"/>
        <v/>
      </c>
      <c r="AP31" s="2887">
        <v>2.9000000000000001E-2</v>
      </c>
      <c r="AQ31" s="1547">
        <v>1</v>
      </c>
      <c r="AR31" s="2654">
        <v>0.16</v>
      </c>
      <c r="AS31" s="2356"/>
      <c r="AT31" s="2338">
        <v>3.9E-2</v>
      </c>
      <c r="AU31" s="2882">
        <v>0.02</v>
      </c>
      <c r="AV31" s="1152">
        <v>1</v>
      </c>
      <c r="AW31" s="2653">
        <v>0.22</v>
      </c>
      <c r="AX31" s="2356"/>
      <c r="AY31" s="2882">
        <v>0.03</v>
      </c>
      <c r="AZ31" s="1152">
        <v>1</v>
      </c>
      <c r="BA31" s="2653">
        <v>0.2</v>
      </c>
      <c r="BB31" s="2356"/>
      <c r="BC31" s="2370"/>
      <c r="BD31" s="2371"/>
      <c r="BE31" s="2372"/>
      <c r="BF31" s="2371"/>
      <c r="BG31" s="2585"/>
      <c r="BH31" s="2660"/>
      <c r="BI31" s="2660"/>
      <c r="BJ31" s="2374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14"/>
      <c r="BW31" s="3115"/>
      <c r="BX31" s="2552" t="s">
        <v>50</v>
      </c>
      <c r="BY31" s="2530">
        <f>IF(BY30&gt;=0.1,AVERAGE(BY$8,BY$10,BY$12,BY$14,BY$16,BY$18,BY$20,BY$22,BY$24,BY$26,BY$28),"")</f>
        <v>7.44</v>
      </c>
      <c r="BZ31" s="2531">
        <f t="shared" ref="BZ31:DW31" si="37">IF(BZ30&gt;=0.1,AVERAGE(BZ$8,BZ$10,BZ$12,BZ$14,BZ$16,BZ$18,BZ$20,BZ$22,BZ$24,BZ$26,BZ$28),"")</f>
        <v>7.44</v>
      </c>
      <c r="CA31" s="2531">
        <f t="shared" si="37"/>
        <v>8.4400000000000013</v>
      </c>
      <c r="CB31" s="2531">
        <f t="shared" si="37"/>
        <v>23.32</v>
      </c>
      <c r="CC31" s="2531">
        <f t="shared" si="37"/>
        <v>6.94</v>
      </c>
      <c r="CD31" s="2531">
        <f t="shared" si="37"/>
        <v>6.94</v>
      </c>
      <c r="CE31" s="2531">
        <f t="shared" si="37"/>
        <v>7.94</v>
      </c>
      <c r="CF31" s="2531">
        <f t="shared" si="37"/>
        <v>21.82</v>
      </c>
      <c r="CG31" s="2531" t="str">
        <f t="shared" si="37"/>
        <v/>
      </c>
      <c r="CH31" s="2531">
        <f t="shared" si="37"/>
        <v>6.6568319999999996</v>
      </c>
      <c r="CI31" s="2531" t="str">
        <f t="shared" si="37"/>
        <v/>
      </c>
      <c r="CJ31" s="2531">
        <f t="shared" si="37"/>
        <v>13.751999999999999</v>
      </c>
      <c r="CK31" s="2531">
        <f t="shared" si="37"/>
        <v>20.408831999999997</v>
      </c>
      <c r="CL31" s="2532">
        <f t="shared" si="37"/>
        <v>1.2780230400000001</v>
      </c>
      <c r="CM31" s="2630" t="s">
        <v>50</v>
      </c>
      <c r="CN31" s="2602">
        <f t="shared" si="37"/>
        <v>48.502738469173401</v>
      </c>
      <c r="CO31" s="2604">
        <f>AVERAGE(CO$8,CO$10,CO$12,CO$14,CO$16,CO$18,CO$20,CO$22,CO$24,CO$26,CO$28)</f>
        <v>560.88639999999998</v>
      </c>
      <c r="CP31" s="2604" t="str">
        <f t="shared" si="37"/>
        <v/>
      </c>
      <c r="CQ31" s="2604">
        <f t="shared" si="37"/>
        <v>681.93832599118946</v>
      </c>
      <c r="CR31" s="2604">
        <f>AVERAGE(CR$8,CR$10,CR$12,CR$14,CR$16,CR$18,CR$20,CR$22,CR$24,CR$26,CR$28)</f>
        <v>0</v>
      </c>
      <c r="CS31" s="2604">
        <f t="shared" ref="CS31:CV31" si="38">AVERAGE(CS$8,CS$10,CS$12,CS$14,CS$16,CS$18,CS$20,CS$22,CS$24,CS$26,CS$28)</f>
        <v>0</v>
      </c>
      <c r="CT31" s="2615">
        <f t="shared" si="38"/>
        <v>0</v>
      </c>
      <c r="CU31" s="2615">
        <f t="shared" si="38"/>
        <v>0</v>
      </c>
      <c r="CV31" s="2615">
        <f t="shared" si="38"/>
        <v>0</v>
      </c>
      <c r="CW31" s="2615">
        <f>AVERAGE(CW$8,CW$10,CW$12,CW$14,CW$16,CW$18,CW$20,CW$22,CW$24,CW$26,CW$28)</f>
        <v>0.69156887614052986</v>
      </c>
      <c r="CX31" s="2531">
        <f t="shared" si="37"/>
        <v>2.2455584692127211</v>
      </c>
      <c r="CY31" s="2531">
        <f t="shared" si="37"/>
        <v>2.1946869840268368</v>
      </c>
      <c r="CZ31" s="2531">
        <f t="shared" si="37"/>
        <v>2.3208669903412309</v>
      </c>
      <c r="DA31" s="2615">
        <f t="shared" si="37"/>
        <v>0.16885874560263686</v>
      </c>
      <c r="DB31" s="2615">
        <f t="shared" si="37"/>
        <v>0.15364624599879567</v>
      </c>
      <c r="DC31" s="2615">
        <f t="shared" si="37"/>
        <v>0.15973124584033219</v>
      </c>
      <c r="DD31" s="2615">
        <f t="shared" si="37"/>
        <v>0.16879536018762084</v>
      </c>
      <c r="DE31" s="2615">
        <f t="shared" si="37"/>
        <v>0.17711540069608461</v>
      </c>
      <c r="DF31" s="2615">
        <f t="shared" si="37"/>
        <v>0.17577312131927508</v>
      </c>
      <c r="DG31" s="2615">
        <f t="shared" si="37"/>
        <v>0.66578599735799204</v>
      </c>
      <c r="DH31" s="2531">
        <f t="shared" si="37"/>
        <v>1.6</v>
      </c>
      <c r="DI31" s="2615">
        <f t="shared" si="37"/>
        <v>5.9152848297055326E-2</v>
      </c>
      <c r="DJ31" s="2615">
        <f t="shared" si="37"/>
        <v>5.9152848297055326E-2</v>
      </c>
      <c r="DK31" s="2615">
        <f t="shared" si="37"/>
        <v>6.0210688591983565E-2</v>
      </c>
      <c r="DL31" s="2615">
        <f t="shared" si="37"/>
        <v>1.096438987329363</v>
      </c>
      <c r="DM31" s="2615">
        <f t="shared" si="37"/>
        <v>0.4955410443629823</v>
      </c>
      <c r="DN31" s="2615">
        <f t="shared" si="37"/>
        <v>9.9908388529919651E-2</v>
      </c>
      <c r="DO31" s="2615">
        <f t="shared" si="37"/>
        <v>4.3652156560094415</v>
      </c>
      <c r="DP31" s="2615">
        <f t="shared" si="37"/>
        <v>0.8414416923083875</v>
      </c>
      <c r="DQ31" s="2615">
        <f t="shared" si="37"/>
        <v>7.4837983634673666</v>
      </c>
      <c r="DR31" s="2615">
        <f t="shared" si="37"/>
        <v>1.0887445887445888</v>
      </c>
      <c r="DS31" s="2615">
        <f t="shared" si="37"/>
        <v>0.49313075340922269</v>
      </c>
      <c r="DT31" s="2615">
        <f t="shared" si="37"/>
        <v>0.10184435336526591</v>
      </c>
      <c r="DU31" s="2615">
        <f t="shared" si="37"/>
        <v>4.0303786271605473</v>
      </c>
      <c r="DV31" s="2615">
        <f t="shared" si="37"/>
        <v>0.76438771781044867</v>
      </c>
      <c r="DW31" s="2625">
        <f t="shared" si="37"/>
        <v>5.9044128086992664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42.02</v>
      </c>
      <c r="C32" s="1377">
        <f t="shared" ref="C32:H32" si="40">SUM(C8:C31)</f>
        <v>188</v>
      </c>
      <c r="D32" s="1377">
        <f t="shared" si="40"/>
        <v>110</v>
      </c>
      <c r="E32" s="1377">
        <f t="shared" si="40"/>
        <v>37.85</v>
      </c>
      <c r="F32" s="1377">
        <f t="shared" si="40"/>
        <v>176</v>
      </c>
      <c r="G32" s="1377">
        <f t="shared" si="40"/>
        <v>451</v>
      </c>
      <c r="H32" s="1374">
        <f t="shared" si="40"/>
        <v>170</v>
      </c>
      <c r="I32" s="1182">
        <f>SUM(I8:I31)</f>
        <v>1.1539999999999999</v>
      </c>
      <c r="J32" s="1183">
        <f>SUM(J8:J31)</f>
        <v>6.3E-2</v>
      </c>
      <c r="K32" s="1189">
        <f t="shared" si="39"/>
        <v>36.380000000000003</v>
      </c>
      <c r="L32" s="947">
        <f t="shared" si="39"/>
        <v>74</v>
      </c>
      <c r="M32" s="1190">
        <f t="shared" ref="M32:S32" si="41">SUM(M8:M31)</f>
        <v>0.309</v>
      </c>
      <c r="N32" s="1548">
        <f t="shared" si="41"/>
        <v>36.49</v>
      </c>
      <c r="O32" s="1624">
        <f t="shared" si="41"/>
        <v>75</v>
      </c>
      <c r="P32" s="1549">
        <f t="shared" si="41"/>
        <v>0</v>
      </c>
      <c r="Q32" s="1548">
        <f t="shared" si="41"/>
        <v>36.520000000000003</v>
      </c>
      <c r="R32" s="1624">
        <f t="shared" si="41"/>
        <v>75</v>
      </c>
      <c r="S32" s="1549">
        <f t="shared" si="41"/>
        <v>0</v>
      </c>
      <c r="T32" s="1548">
        <f t="shared" si="39"/>
        <v>24.76</v>
      </c>
      <c r="U32" s="1548">
        <f t="shared" si="39"/>
        <v>1.347</v>
      </c>
      <c r="V32" s="1624">
        <f t="shared" si="39"/>
        <v>12</v>
      </c>
      <c r="W32" s="1548">
        <f t="shared" ref="W32" si="42">SUM(W8:W31)</f>
        <v>1.3199999999999998</v>
      </c>
      <c r="X32" s="1550">
        <f t="shared" ref="X32:AC32" si="43">SUM(X8:X31)</f>
        <v>110.69999999999999</v>
      </c>
      <c r="Y32" s="1550">
        <f t="shared" si="43"/>
        <v>29.7</v>
      </c>
      <c r="Z32" s="1548">
        <f t="shared" si="43"/>
        <v>1.0637264150943395</v>
      </c>
      <c r="AA32" s="1549">
        <f t="shared" si="43"/>
        <v>0.24200000000000002</v>
      </c>
      <c r="AB32" s="1548">
        <f t="shared" si="43"/>
        <v>24.45</v>
      </c>
      <c r="AC32" s="1548">
        <f t="shared" si="43"/>
        <v>1.2529999999999999</v>
      </c>
      <c r="AD32" s="1624">
        <f t="shared" ref="AD32:BU32" si="44">SUM(AD8:AD31)</f>
        <v>12</v>
      </c>
      <c r="AE32" s="1548">
        <f t="shared" si="44"/>
        <v>1.46</v>
      </c>
      <c r="AF32" s="1550">
        <f t="shared" si="44"/>
        <v>113</v>
      </c>
      <c r="AG32" s="1550">
        <f t="shared" si="44"/>
        <v>29.7</v>
      </c>
      <c r="AH32" s="1548">
        <f t="shared" si="44"/>
        <v>1.0637264150943395</v>
      </c>
      <c r="AI32" s="1548">
        <f t="shared" si="44"/>
        <v>24.67</v>
      </c>
      <c r="AJ32" s="1563">
        <f t="shared" si="44"/>
        <v>1.107</v>
      </c>
      <c r="AK32" s="1627">
        <f t="shared" si="44"/>
        <v>12</v>
      </c>
      <c r="AL32" s="1563">
        <f t="shared" si="44"/>
        <v>1.65</v>
      </c>
      <c r="AM32" s="1564">
        <f t="shared" si="44"/>
        <v>113.5</v>
      </c>
      <c r="AN32" s="1564">
        <f t="shared" si="44"/>
        <v>33.700000000000003</v>
      </c>
      <c r="AO32" s="1563">
        <f t="shared" si="44"/>
        <v>1.1040740740740742</v>
      </c>
      <c r="AP32" s="1565">
        <f t="shared" si="44"/>
        <v>0.17199999999999999</v>
      </c>
      <c r="AQ32" s="1627">
        <f t="shared" si="44"/>
        <v>6</v>
      </c>
      <c r="AR32" s="1563">
        <f t="shared" si="44"/>
        <v>0.85</v>
      </c>
      <c r="AS32" s="1557">
        <f t="shared" si="44"/>
        <v>0.01</v>
      </c>
      <c r="AT32" s="1557">
        <f t="shared" ref="AT32" si="45">SUM(AT8:AT31)</f>
        <v>0.23600000000000002</v>
      </c>
      <c r="AU32" s="950">
        <f t="shared" si="44"/>
        <v>8.6999999999999994E-2</v>
      </c>
      <c r="AV32" s="947">
        <f t="shared" si="44"/>
        <v>6</v>
      </c>
      <c r="AW32" s="951">
        <f t="shared" si="44"/>
        <v>1.19</v>
      </c>
      <c r="AX32" s="1124">
        <f t="shared" si="44"/>
        <v>0</v>
      </c>
      <c r="AY32" s="950">
        <f t="shared" si="44"/>
        <v>0.20600000000000002</v>
      </c>
      <c r="AZ32" s="947">
        <f t="shared" si="44"/>
        <v>6</v>
      </c>
      <c r="BA32" s="946">
        <f t="shared" si="44"/>
        <v>1.42</v>
      </c>
      <c r="BB32" s="948">
        <f t="shared" si="44"/>
        <v>0</v>
      </c>
      <c r="BC32" s="946">
        <f t="shared" si="44"/>
        <v>43.98</v>
      </c>
      <c r="BD32" s="946">
        <f t="shared" si="44"/>
        <v>0.36899999999999999</v>
      </c>
      <c r="BE32" s="947">
        <f t="shared" si="44"/>
        <v>6</v>
      </c>
      <c r="BF32" s="951">
        <f t="shared" si="44"/>
        <v>25</v>
      </c>
      <c r="BG32" s="1130">
        <f t="shared" ref="BG32:BI32" si="46">SUM(BG8:BG31)</f>
        <v>169.8</v>
      </c>
      <c r="BH32" s="2661">
        <f t="shared" si="46"/>
        <v>47</v>
      </c>
      <c r="BI32" s="2661">
        <f t="shared" si="46"/>
        <v>41</v>
      </c>
      <c r="BJ32" s="1124">
        <f t="shared" si="44"/>
        <v>2.5000000000000001E-2</v>
      </c>
      <c r="BK32" s="949">
        <f t="shared" si="44"/>
        <v>44.699999999999996</v>
      </c>
      <c r="BL32" s="946">
        <f t="shared" si="44"/>
        <v>0.379</v>
      </c>
      <c r="BM32" s="947">
        <f t="shared" si="44"/>
        <v>6</v>
      </c>
      <c r="BN32" s="1130">
        <f t="shared" si="44"/>
        <v>24.6</v>
      </c>
      <c r="BO32" s="1130">
        <f t="shared" ref="BO32:BT32" si="47">SUM(BO8:BO31)</f>
        <v>164.39999999999998</v>
      </c>
      <c r="BP32" s="2661">
        <f t="shared" si="47"/>
        <v>48</v>
      </c>
      <c r="BQ32" s="2661">
        <f t="shared" si="47"/>
        <v>40</v>
      </c>
      <c r="BR32" s="2538">
        <f t="shared" si="47"/>
        <v>7.0000000000000001E-3</v>
      </c>
      <c r="BS32" s="2636">
        <f t="shared" si="47"/>
        <v>19.399999999999999</v>
      </c>
      <c r="BT32" s="2636">
        <f t="shared" si="47"/>
        <v>20.399999999999999</v>
      </c>
      <c r="BU32" s="2636">
        <f t="shared" si="44"/>
        <v>16.400000000000002</v>
      </c>
      <c r="BV32" s="3114"/>
      <c r="BW32" s="3115"/>
      <c r="BX32" s="2552" t="s">
        <v>51</v>
      </c>
      <c r="BY32" s="2533">
        <f>IF(BY30&gt;=0.1,MIN(BY$8,BY$10,BY$12,BY$14,BY$16,BY$18,BY$20,BY$22,BY$24,BY$26,BY$28),"")</f>
        <v>7.2</v>
      </c>
      <c r="BZ32" s="916">
        <f t="shared" ref="BZ32:DW32" si="48">IF(BZ30&gt;=0.1,MIN(BZ$8,BZ$10,BZ$12,BZ$14,BZ$16,BZ$18,BZ$20,BZ$22,BZ$24,BZ$26,BZ$28),"")</f>
        <v>7.2</v>
      </c>
      <c r="CA32" s="916">
        <f t="shared" si="48"/>
        <v>8.1999999999999993</v>
      </c>
      <c r="CB32" s="916">
        <f t="shared" si="48"/>
        <v>22.6</v>
      </c>
      <c r="CC32" s="916">
        <f t="shared" si="48"/>
        <v>6.7</v>
      </c>
      <c r="CD32" s="916">
        <f t="shared" si="48"/>
        <v>6.7</v>
      </c>
      <c r="CE32" s="916">
        <f t="shared" si="48"/>
        <v>7.6999999999999993</v>
      </c>
      <c r="CF32" s="916">
        <f t="shared" si="48"/>
        <v>21.1</v>
      </c>
      <c r="CG32" s="916" t="str">
        <f t="shared" si="48"/>
        <v/>
      </c>
      <c r="CH32" s="916">
        <f t="shared" si="48"/>
        <v>5.3841599999999996</v>
      </c>
      <c r="CI32" s="916" t="str">
        <f t="shared" si="48"/>
        <v/>
      </c>
      <c r="CJ32" s="916">
        <f t="shared" si="48"/>
        <v>12.520799999999999</v>
      </c>
      <c r="CK32" s="916">
        <f t="shared" si="48"/>
        <v>18.478079999999999</v>
      </c>
      <c r="CL32" s="2534">
        <f t="shared" si="48"/>
        <v>1.24272</v>
      </c>
      <c r="CM32" s="2630" t="s">
        <v>51</v>
      </c>
      <c r="CN32" s="2605">
        <f t="shared" si="48"/>
        <v>47.443167039483953</v>
      </c>
      <c r="CO32" s="2606">
        <f t="shared" si="48"/>
        <v>15</v>
      </c>
      <c r="CP32" s="2606" t="str">
        <f t="shared" si="48"/>
        <v/>
      </c>
      <c r="CQ32" s="2606">
        <f t="shared" si="48"/>
        <v>681.93832599118946</v>
      </c>
      <c r="CR32" s="2606" t="str">
        <f t="shared" si="48"/>
        <v/>
      </c>
      <c r="CS32" s="2606" t="str">
        <f t="shared" si="48"/>
        <v/>
      </c>
      <c r="CT32" s="2606" t="str">
        <f t="shared" si="48"/>
        <v/>
      </c>
      <c r="CU32" s="916" t="str">
        <f t="shared" si="48"/>
        <v/>
      </c>
      <c r="CV32" s="916" t="str">
        <f t="shared" si="48"/>
        <v/>
      </c>
      <c r="CW32" s="916">
        <f t="shared" si="48"/>
        <v>0.68654537340827415</v>
      </c>
      <c r="CX32" s="916">
        <f t="shared" si="48"/>
        <v>2.2256274768824307</v>
      </c>
      <c r="CY32" s="916">
        <f t="shared" si="48"/>
        <v>2.0984487639177205</v>
      </c>
      <c r="CZ32" s="916">
        <f t="shared" si="48"/>
        <v>2.2812681638044916</v>
      </c>
      <c r="DA32" s="2616">
        <f t="shared" si="48"/>
        <v>0.15212499603841156</v>
      </c>
      <c r="DB32" s="2616">
        <f t="shared" si="48"/>
        <v>0.12169999683072925</v>
      </c>
      <c r="DC32" s="2616">
        <f t="shared" si="48"/>
        <v>0.13691249643457043</v>
      </c>
      <c r="DD32" s="2616">
        <f t="shared" si="48"/>
        <v>0.15212499603841156</v>
      </c>
      <c r="DE32" s="2616">
        <f t="shared" si="48"/>
        <v>0.17449631898523679</v>
      </c>
      <c r="DF32" s="2616">
        <f t="shared" si="48"/>
        <v>0.17449631898523679</v>
      </c>
      <c r="DG32" s="2616">
        <f t="shared" si="48"/>
        <v>0.66578599735799204</v>
      </c>
      <c r="DH32" s="916">
        <f t="shared" si="48"/>
        <v>1</v>
      </c>
      <c r="DI32" s="2616">
        <f t="shared" si="48"/>
        <v>5.7656731757451195E-2</v>
      </c>
      <c r="DJ32" s="2616">
        <f t="shared" si="48"/>
        <v>5.7656731757451195E-2</v>
      </c>
      <c r="DK32" s="2616">
        <f t="shared" si="48"/>
        <v>5.9352517985611516E-2</v>
      </c>
      <c r="DL32" s="2616">
        <f t="shared" si="48"/>
        <v>1.0509031198686372</v>
      </c>
      <c r="DM32" s="2616">
        <f t="shared" si="48"/>
        <v>0.47642494369523397</v>
      </c>
      <c r="DN32" s="2616">
        <f t="shared" si="48"/>
        <v>9.2884302009777292E-2</v>
      </c>
      <c r="DO32" s="2616">
        <f t="shared" si="48"/>
        <v>4.2186569408372145</v>
      </c>
      <c r="DP32" s="2616">
        <f t="shared" si="48"/>
        <v>0.81459648284391917</v>
      </c>
      <c r="DQ32" s="2616">
        <f t="shared" si="48"/>
        <v>7.1694952565921204</v>
      </c>
      <c r="DR32" s="2616">
        <f t="shared" si="48"/>
        <v>1.0632183908045978</v>
      </c>
      <c r="DS32" s="2616">
        <f t="shared" si="48"/>
        <v>0.47642494369523386</v>
      </c>
      <c r="DT32" s="2616">
        <f t="shared" si="48"/>
        <v>9.0304182509505712E-2</v>
      </c>
      <c r="DU32" s="2616">
        <f t="shared" si="48"/>
        <v>4.0034357507389071</v>
      </c>
      <c r="DV32" s="2616">
        <f t="shared" si="48"/>
        <v>0.7412827993879666</v>
      </c>
      <c r="DW32" s="2626">
        <f t="shared" si="48"/>
        <v>5.2155993836109831</v>
      </c>
      <c r="DX32" s="1651"/>
      <c r="EG32" s="1650"/>
      <c r="GD32" s="444" t="s">
        <v>505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0.25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7.5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33.92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8.48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6.22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26.9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1.6960000000000002</v>
      </c>
      <c r="GM32" s="1602"/>
      <c r="GN32" s="1602"/>
      <c r="GO32" s="1602"/>
      <c r="GP32" s="499" t="s">
        <v>505</v>
      </c>
      <c r="GQ32" s="175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0.28999999999999998</v>
      </c>
      <c r="GR32" s="1753">
        <f t="shared" si="49"/>
        <v>7.5</v>
      </c>
      <c r="GS32" s="1753">
        <f t="shared" si="49"/>
        <v>33.92</v>
      </c>
      <c r="GT32" s="1753">
        <f t="shared" si="49"/>
        <v>9.8368000000000002</v>
      </c>
      <c r="GU32" s="1753">
        <f t="shared" si="49"/>
        <v>6.09</v>
      </c>
      <c r="GV32" s="1753">
        <f t="shared" si="49"/>
        <v>28.2</v>
      </c>
      <c r="GW32" s="1753">
        <f t="shared" si="49"/>
        <v>5</v>
      </c>
      <c r="GX32" s="1621">
        <f>MIN(GX8:GX31)</f>
        <v>1.96736</v>
      </c>
      <c r="GY32" s="1602"/>
      <c r="GZ32" s="1602"/>
      <c r="HA32" s="1602"/>
      <c r="HB32" s="499" t="s">
        <v>505</v>
      </c>
      <c r="HC32" s="175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0.36</v>
      </c>
      <c r="HD32" s="1753">
        <f t="shared" si="50"/>
        <v>8.5</v>
      </c>
      <c r="HE32" s="1753">
        <f t="shared" si="50"/>
        <v>31.764705882352942</v>
      </c>
      <c r="HF32" s="1753">
        <f t="shared" si="50"/>
        <v>11.435294117647059</v>
      </c>
      <c r="HG32" s="1753">
        <f t="shared" si="50"/>
        <v>6.22</v>
      </c>
      <c r="HH32" s="1753">
        <f t="shared" si="50"/>
        <v>27.8</v>
      </c>
      <c r="HI32" s="1753">
        <f t="shared" si="50"/>
        <v>5</v>
      </c>
      <c r="HJ32" s="1621">
        <f>MIN(HJ8:HJ31)</f>
        <v>2.2870588235294118</v>
      </c>
      <c r="HK32" s="1602"/>
      <c r="HL32" s="1602"/>
      <c r="HM32" s="1603"/>
      <c r="HN32" s="1603">
        <f>MIN(HJ32,GX32,GL32)</f>
        <v>1.6960000000000002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7.0033333333333339</v>
      </c>
      <c r="C33" s="1378">
        <f t="shared" ref="C33:V33" si="51">IF(C32&lt;=0,"",AVERAGE(C8:C31))</f>
        <v>31.333333333333332</v>
      </c>
      <c r="D33" s="1378">
        <f t="shared" si="51"/>
        <v>18.333333333333332</v>
      </c>
      <c r="E33" s="1184">
        <f t="shared" si="51"/>
        <v>6.3083333333333336</v>
      </c>
      <c r="F33" s="1378">
        <f t="shared" si="51"/>
        <v>29.333333333333332</v>
      </c>
      <c r="G33" s="1378">
        <f t="shared" si="51"/>
        <v>75.166666666666671</v>
      </c>
      <c r="H33" s="1375">
        <f t="shared" si="51"/>
        <v>28.333333333333332</v>
      </c>
      <c r="I33" s="1419">
        <f t="shared" si="51"/>
        <v>0.19233333333333333</v>
      </c>
      <c r="J33" s="1419">
        <f>IF(J32&lt;=0.0001,"",AVERAGE(J8:J31))</f>
        <v>3.15E-2</v>
      </c>
      <c r="K33" s="1184">
        <f t="shared" si="51"/>
        <v>6.0633333333333335</v>
      </c>
      <c r="L33" s="1378">
        <f t="shared" si="51"/>
        <v>12.333333333333334</v>
      </c>
      <c r="M33" s="1419">
        <f t="shared" si="51"/>
        <v>5.1499999999999997E-2</v>
      </c>
      <c r="N33" s="1552">
        <f t="shared" si="51"/>
        <v>6.081666666666667</v>
      </c>
      <c r="O33" s="1625">
        <f t="shared" si="51"/>
        <v>12.5</v>
      </c>
      <c r="P33" s="1544" t="str">
        <f t="shared" si="51"/>
        <v/>
      </c>
      <c r="Q33" s="1552">
        <f t="shared" si="51"/>
        <v>6.0866666666666669</v>
      </c>
      <c r="R33" s="1625">
        <f t="shared" si="51"/>
        <v>12.5</v>
      </c>
      <c r="S33" s="1544" t="str">
        <f t="shared" si="51"/>
        <v/>
      </c>
      <c r="T33" s="1552">
        <f t="shared" si="51"/>
        <v>6.19</v>
      </c>
      <c r="U33" s="1552">
        <f t="shared" si="51"/>
        <v>0.33674999999999999</v>
      </c>
      <c r="V33" s="1625">
        <f t="shared" si="51"/>
        <v>3</v>
      </c>
      <c r="W33" s="1552">
        <f t="shared" ref="W33" si="52">IF(W32&lt;=0,"",AVERAGE(W8:W31))</f>
        <v>0.32999999999999996</v>
      </c>
      <c r="X33" s="1544">
        <f t="shared" ref="X33:AR33" si="53">IF(X32&lt;=0,"",AVERAGE(X8:X31))</f>
        <v>27.674999999999997</v>
      </c>
      <c r="Y33" s="1544">
        <f t="shared" si="53"/>
        <v>7.4249999999999998</v>
      </c>
      <c r="Z33" s="1552">
        <f t="shared" si="53"/>
        <v>0.26593160377358488</v>
      </c>
      <c r="AA33" s="1551">
        <f t="shared" ref="AA33" si="54">IF(AA32&lt;=0,"",AVERAGE(AA8:AA31))</f>
        <v>4.0333333333333339E-2</v>
      </c>
      <c r="AB33" s="1552">
        <f t="shared" si="53"/>
        <v>6.1124999999999998</v>
      </c>
      <c r="AC33" s="1552">
        <f t="shared" si="53"/>
        <v>0.31324999999999997</v>
      </c>
      <c r="AD33" s="1625">
        <f t="shared" si="53"/>
        <v>3</v>
      </c>
      <c r="AE33" s="1552">
        <f t="shared" si="53"/>
        <v>0.36499999999999999</v>
      </c>
      <c r="AF33" s="1544">
        <f t="shared" si="53"/>
        <v>28.25</v>
      </c>
      <c r="AG33" s="1544">
        <f t="shared" si="53"/>
        <v>7.4249999999999998</v>
      </c>
      <c r="AH33" s="1552">
        <f t="shared" si="53"/>
        <v>0.26593160377358488</v>
      </c>
      <c r="AI33" s="1552">
        <f t="shared" si="53"/>
        <v>6.1675000000000004</v>
      </c>
      <c r="AJ33" s="1563">
        <f t="shared" si="53"/>
        <v>0.27675</v>
      </c>
      <c r="AK33" s="1627">
        <f t="shared" si="53"/>
        <v>3</v>
      </c>
      <c r="AL33" s="1563">
        <f t="shared" si="53"/>
        <v>0.41249999999999998</v>
      </c>
      <c r="AM33" s="1564">
        <f t="shared" si="53"/>
        <v>28.375</v>
      </c>
      <c r="AN33" s="1564">
        <f t="shared" si="53"/>
        <v>8.4250000000000007</v>
      </c>
      <c r="AO33" s="1563">
        <f t="shared" si="53"/>
        <v>0.27601851851851855</v>
      </c>
      <c r="AP33" s="1565">
        <f t="shared" si="53"/>
        <v>2.8666666666666663E-2</v>
      </c>
      <c r="AQ33" s="1627">
        <f t="shared" si="53"/>
        <v>1</v>
      </c>
      <c r="AR33" s="1563">
        <f t="shared" si="53"/>
        <v>0.14166666666666666</v>
      </c>
      <c r="AS33" s="2648" t="str">
        <f>IF(AS32&lt;=0.01,"",AVERAGE(AS8:AS31))</f>
        <v/>
      </c>
      <c r="AT33" s="2648">
        <f>IF(AT32&lt;=0.01,"",AVERAGE(AT8:AT31))</f>
        <v>3.9333333333333338E-2</v>
      </c>
      <c r="AU33" s="1184">
        <f>IF(AU32&lt;=0,"",AVERAGE(AU8:AU31))</f>
        <v>1.4499999999999999E-2</v>
      </c>
      <c r="AV33" s="1378">
        <f>IF(AV32&lt;=0,"",AVERAGE(AV8:AV31))</f>
        <v>1</v>
      </c>
      <c r="AW33" s="1184">
        <f>IF(AW32&lt;=0,"",AVERAGE(AW8:AW31))</f>
        <v>0.19833333333333333</v>
      </c>
      <c r="AX33" s="1419" t="str">
        <f>IF(AX32&lt;=0.01,"",AVERAGE(AX8:AX31))</f>
        <v/>
      </c>
      <c r="AY33" s="1184">
        <f>IF(AY32&lt;=0,"",AVERAGE(AY8:AY31))</f>
        <v>3.4333333333333334E-2</v>
      </c>
      <c r="AZ33" s="1378">
        <f>IF(AZ32&lt;=0,"",AVERAGE(AZ8:AZ31))</f>
        <v>1</v>
      </c>
      <c r="BA33" s="1184">
        <f>IF(BA32&lt;=0,"",AVERAGE(BA8:BA31))</f>
        <v>0.23666666666666666</v>
      </c>
      <c r="BB33" s="1419" t="str">
        <f>IF(BB32&lt;=0.01,"",AVERAGE(BB8:BB31))</f>
        <v/>
      </c>
      <c r="BC33" s="1184">
        <f>IF(BC32&lt;=0,"",AVERAGE(BC8:BC31))</f>
        <v>7.3299999999999992</v>
      </c>
      <c r="BD33" s="1184">
        <f>IF(BD32&lt;=0,"",AVERAGE(BD8:BD31))</f>
        <v>6.1499999999999999E-2</v>
      </c>
      <c r="BE33" s="1378">
        <f>IF(BE32&lt;=0,"",AVERAGE(BE8:BE31))</f>
        <v>1</v>
      </c>
      <c r="BF33" s="1184">
        <f>IF(BF32&lt;=0,"",AVERAGE(BF8:BF31))</f>
        <v>4.166666666666667</v>
      </c>
      <c r="BG33" s="1375">
        <f t="shared" ref="BG33:BI33" si="55">IF(BG32&lt;=0,"",AVERAGE(BG8:BG31))</f>
        <v>28.3</v>
      </c>
      <c r="BH33" s="1378">
        <f t="shared" si="55"/>
        <v>23.5</v>
      </c>
      <c r="BI33" s="1378">
        <f t="shared" si="55"/>
        <v>20.5</v>
      </c>
      <c r="BJ33" s="1419">
        <f>IF(BJ32&lt;=0.01,"",AVERAGE(BJ8:BJ31))</f>
        <v>1.2500000000000001E-2</v>
      </c>
      <c r="BK33" s="1184">
        <f>IF(BK32&lt;=0,"",AVERAGE(BK8:BK31))</f>
        <v>7.4499999999999993</v>
      </c>
      <c r="BL33" s="1184">
        <f>IF(BL32&lt;=0,"",AVERAGE(BL8:BL31))</f>
        <v>6.3166666666666663E-2</v>
      </c>
      <c r="BM33" s="1378">
        <f>IF(BM32&lt;=0,"",AVERAGE(BM8:BM31))</f>
        <v>1</v>
      </c>
      <c r="BN33" s="1375">
        <f>IF(BN32&lt;=0,"",AVERAGE(BN8:BN31))</f>
        <v>4.1000000000000005</v>
      </c>
      <c r="BO33" s="1375">
        <f t="shared" ref="BO33:BQ33" si="56">IF(BO32&lt;=0,"",AVERAGE(BO8:BO31))</f>
        <v>27.399999999999995</v>
      </c>
      <c r="BP33" s="1378">
        <f t="shared" si="56"/>
        <v>24</v>
      </c>
      <c r="BQ33" s="1378">
        <f t="shared" si="56"/>
        <v>20</v>
      </c>
      <c r="BR33" s="2642" t="str">
        <f t="shared" ref="BR33:BT33" si="57">IF(BR32&lt;=0.01,"",AVERAGE(BR8:BR31))</f>
        <v/>
      </c>
      <c r="BS33" s="2539">
        <f t="shared" si="57"/>
        <v>3.2333333333333329</v>
      </c>
      <c r="BT33" s="2539">
        <f t="shared" si="57"/>
        <v>3.4</v>
      </c>
      <c r="BU33" s="2539">
        <f>IF(BU32&lt;=0.01,"",AVERAGE(BU8:BU31))</f>
        <v>2.7333333333333338</v>
      </c>
      <c r="BV33" s="3116"/>
      <c r="BW33" s="3117"/>
      <c r="BX33" s="2553" t="s">
        <v>52</v>
      </c>
      <c r="BY33" s="2535">
        <f>IF(BY30&gt;=0.1,MAX(BY8,BY10,BY12,BY14,BY16,BY18,BY20,BY22,BY24,BY26,BY28),"")</f>
        <v>7.5</v>
      </c>
      <c r="BZ33" s="2536">
        <f t="shared" ref="BZ33:DW33" si="58">IF(BZ30&gt;=0.1,MAX(BZ$8,BZ$10,BZ$12,BZ$14,BZ$16,BZ$18,BZ$20,BZ$22,BZ$24,BZ$26,BZ$28),"")</f>
        <v>7.5</v>
      </c>
      <c r="CA33" s="2536">
        <f t="shared" si="58"/>
        <v>8.5</v>
      </c>
      <c r="CB33" s="2536">
        <f t="shared" si="58"/>
        <v>23.5</v>
      </c>
      <c r="CC33" s="2536">
        <f t="shared" si="58"/>
        <v>7</v>
      </c>
      <c r="CD33" s="2536">
        <f t="shared" si="58"/>
        <v>7</v>
      </c>
      <c r="CE33" s="2536">
        <f t="shared" si="58"/>
        <v>8</v>
      </c>
      <c r="CF33" s="2536">
        <f t="shared" si="58"/>
        <v>22</v>
      </c>
      <c r="CG33" s="2536" t="str">
        <f t="shared" si="58"/>
        <v/>
      </c>
      <c r="CH33" s="2536">
        <f t="shared" si="58"/>
        <v>8.6025600000000004</v>
      </c>
      <c r="CI33" s="2536" t="str">
        <f t="shared" si="58"/>
        <v/>
      </c>
      <c r="CJ33" s="2536">
        <f t="shared" si="58"/>
        <v>16.957439999999998</v>
      </c>
      <c r="CK33" s="2536">
        <f t="shared" si="58"/>
        <v>25.486559999999997</v>
      </c>
      <c r="CL33" s="2537">
        <f t="shared" si="58"/>
        <v>1.32192</v>
      </c>
      <c r="CM33" s="2630" t="s">
        <v>52</v>
      </c>
      <c r="CN33" s="2607">
        <f t="shared" si="58"/>
        <v>49.940175831035738</v>
      </c>
      <c r="CO33" s="2608">
        <f t="shared" si="58"/>
        <v>1106.7728</v>
      </c>
      <c r="CP33" s="2608" t="str">
        <f t="shared" si="58"/>
        <v/>
      </c>
      <c r="CQ33" s="2608">
        <f t="shared" si="58"/>
        <v>681.93832599118946</v>
      </c>
      <c r="CR33" s="2608" t="str">
        <f t="shared" si="58"/>
        <v/>
      </c>
      <c r="CS33" s="2608" t="str">
        <f t="shared" si="58"/>
        <v/>
      </c>
      <c r="CT33" s="2608" t="str">
        <f t="shared" si="58"/>
        <v/>
      </c>
      <c r="CU33" s="2536" t="str">
        <f t="shared" si="58"/>
        <v/>
      </c>
      <c r="CV33" s="2536" t="str">
        <f t="shared" si="58"/>
        <v/>
      </c>
      <c r="CW33" s="2536">
        <f t="shared" si="58"/>
        <v>0.7116628870695525</v>
      </c>
      <c r="CX33" s="2536">
        <f t="shared" si="58"/>
        <v>2.3252824385338826</v>
      </c>
      <c r="CY33" s="2536">
        <f t="shared" si="58"/>
        <v>2.3252824385338826</v>
      </c>
      <c r="CZ33" s="2536">
        <f t="shared" si="58"/>
        <v>2.3369088507265525</v>
      </c>
      <c r="DA33" s="2617">
        <f t="shared" si="58"/>
        <v>0.19015624504801446</v>
      </c>
      <c r="DB33" s="2617">
        <f t="shared" si="58"/>
        <v>0.19015624504801446</v>
      </c>
      <c r="DC33" s="2617">
        <f t="shared" si="58"/>
        <v>0.19015624504801446</v>
      </c>
      <c r="DD33" s="2617">
        <f t="shared" si="58"/>
        <v>0.18223306817101387</v>
      </c>
      <c r="DE33" s="2617">
        <f t="shared" si="58"/>
        <v>0.18120771586928436</v>
      </c>
      <c r="DF33" s="2617">
        <f t="shared" si="58"/>
        <v>0.18088033065542841</v>
      </c>
      <c r="DG33" s="2617">
        <f t="shared" si="58"/>
        <v>0.66578599735799204</v>
      </c>
      <c r="DH33" s="2536">
        <f t="shared" si="58"/>
        <v>2</v>
      </c>
      <c r="DI33" s="2617">
        <f t="shared" si="58"/>
        <v>6.0294621445700594E-2</v>
      </c>
      <c r="DJ33" s="2617">
        <f t="shared" si="58"/>
        <v>6.0294621445700594E-2</v>
      </c>
      <c r="DK33" s="2617">
        <f t="shared" si="58"/>
        <v>6.1664953751284696E-2</v>
      </c>
      <c r="DL33" s="2617">
        <f t="shared" si="58"/>
        <v>1.1165845648604269</v>
      </c>
      <c r="DM33" s="2617">
        <f t="shared" si="58"/>
        <v>0.50117429141966174</v>
      </c>
      <c r="DN33" s="2617">
        <f t="shared" si="58"/>
        <v>0.10320478001086367</v>
      </c>
      <c r="DO33" s="2617">
        <f t="shared" si="58"/>
        <v>4.5965725852984347</v>
      </c>
      <c r="DP33" s="2617">
        <f t="shared" si="58"/>
        <v>0.85107095222499018</v>
      </c>
      <c r="DQ33" s="2617">
        <f t="shared" si="58"/>
        <v>7.7530588239891527</v>
      </c>
      <c r="DR33" s="2617">
        <f t="shared" si="58"/>
        <v>1.1046424839528288</v>
      </c>
      <c r="DS33" s="2617">
        <f t="shared" si="58"/>
        <v>0.49808062295410821</v>
      </c>
      <c r="DT33" s="2617">
        <f t="shared" si="58"/>
        <v>0.10836501901140684</v>
      </c>
      <c r="DU33" s="2617">
        <f t="shared" si="58"/>
        <v>4.0915227659352036</v>
      </c>
      <c r="DV33" s="2617">
        <f t="shared" si="58"/>
        <v>0.79978563770130262</v>
      </c>
      <c r="DW33" s="2627">
        <f t="shared" si="58"/>
        <v>6.2524667935396403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6.98</v>
      </c>
      <c r="C34" s="1378">
        <f t="shared" ref="C34:V34" si="59">IF(C32&lt;=0,"",MIN(C8:C31))</f>
        <v>30</v>
      </c>
      <c r="D34" s="1378">
        <f t="shared" si="59"/>
        <v>18</v>
      </c>
      <c r="E34" s="1184">
        <f t="shared" si="59"/>
        <v>5.6</v>
      </c>
      <c r="F34" s="1378">
        <f t="shared" si="59"/>
        <v>17</v>
      </c>
      <c r="G34" s="1378">
        <f t="shared" si="59"/>
        <v>58</v>
      </c>
      <c r="H34" s="1375">
        <f t="shared" si="59"/>
        <v>27.9</v>
      </c>
      <c r="I34" s="1419">
        <f t="shared" si="59"/>
        <v>0.152</v>
      </c>
      <c r="J34" s="1419">
        <f>IF(J32&lt;=0.001,"",MIN(J8:J31))</f>
        <v>2.9000000000000001E-2</v>
      </c>
      <c r="K34" s="1184">
        <f t="shared" si="59"/>
        <v>5.99</v>
      </c>
      <c r="L34" s="1378">
        <f t="shared" si="59"/>
        <v>12</v>
      </c>
      <c r="M34" s="1419">
        <f t="shared" si="59"/>
        <v>4.4999999999999998E-2</v>
      </c>
      <c r="N34" s="1552">
        <f t="shared" si="59"/>
        <v>5.97</v>
      </c>
      <c r="O34" s="1625">
        <f t="shared" si="59"/>
        <v>12</v>
      </c>
      <c r="P34" s="1544" t="str">
        <f t="shared" si="59"/>
        <v/>
      </c>
      <c r="Q34" s="1552">
        <f t="shared" si="59"/>
        <v>6.01</v>
      </c>
      <c r="R34" s="1625">
        <f t="shared" si="59"/>
        <v>12</v>
      </c>
      <c r="S34" s="1544" t="str">
        <f t="shared" si="59"/>
        <v/>
      </c>
      <c r="T34" s="1552">
        <f t="shared" si="59"/>
        <v>6.15</v>
      </c>
      <c r="U34" s="1552">
        <f t="shared" si="59"/>
        <v>0.29599999999999999</v>
      </c>
      <c r="V34" s="1625">
        <f t="shared" si="59"/>
        <v>3</v>
      </c>
      <c r="W34" s="1552">
        <f t="shared" ref="W34" si="60">IF(W32&lt;=0,"",MIN(W8:W31))</f>
        <v>0.25</v>
      </c>
      <c r="X34" s="1544">
        <f t="shared" ref="X34:AR34" si="61">IF(X32&lt;=0,"",MIN(X8:X31))</f>
        <v>26.9</v>
      </c>
      <c r="Y34" s="1544">
        <f t="shared" si="61"/>
        <v>7.2</v>
      </c>
      <c r="Z34" s="1552">
        <f t="shared" si="61"/>
        <v>0.26150943396226412</v>
      </c>
      <c r="AA34" s="1551">
        <f t="shared" ref="AA34" si="62">IF(AA32&lt;=0,"",MIN(AA8:AA31))</f>
        <v>3.5000000000000003E-2</v>
      </c>
      <c r="AB34" s="1552">
        <f t="shared" si="61"/>
        <v>6.05</v>
      </c>
      <c r="AC34" s="1552">
        <f t="shared" si="61"/>
        <v>0.30299999999999999</v>
      </c>
      <c r="AD34" s="1625">
        <f t="shared" si="61"/>
        <v>3</v>
      </c>
      <c r="AE34" s="1552">
        <f t="shared" si="61"/>
        <v>0.28999999999999998</v>
      </c>
      <c r="AF34" s="1544">
        <f t="shared" si="61"/>
        <v>27.9</v>
      </c>
      <c r="AG34" s="1544">
        <f t="shared" si="61"/>
        <v>7.2</v>
      </c>
      <c r="AH34" s="1552">
        <f t="shared" si="61"/>
        <v>0.26150943396226412</v>
      </c>
      <c r="AI34" s="1552">
        <f t="shared" si="61"/>
        <v>6.15</v>
      </c>
      <c r="AJ34" s="1563">
        <f t="shared" si="61"/>
        <v>0.221</v>
      </c>
      <c r="AK34" s="1627">
        <f t="shared" si="61"/>
        <v>3</v>
      </c>
      <c r="AL34" s="1563">
        <f t="shared" si="61"/>
        <v>0.36</v>
      </c>
      <c r="AM34" s="1564">
        <f t="shared" si="61"/>
        <v>27.8</v>
      </c>
      <c r="AN34" s="1564">
        <f t="shared" si="61"/>
        <v>8.1999999999999993</v>
      </c>
      <c r="AO34" s="1563">
        <f t="shared" si="61"/>
        <v>0.27185185185185184</v>
      </c>
      <c r="AP34" s="1565">
        <f t="shared" si="61"/>
        <v>2.4E-2</v>
      </c>
      <c r="AQ34" s="1627">
        <f t="shared" si="61"/>
        <v>1</v>
      </c>
      <c r="AR34" s="1563">
        <f t="shared" si="61"/>
        <v>0.09</v>
      </c>
      <c r="AS34" s="2648" t="str">
        <f>IF(AS32&lt;=0.01,"",MIN(AS8:AS31))</f>
        <v/>
      </c>
      <c r="AT34" s="2648">
        <f>IF(AT32&lt;=0.01,"",MIN(AT8:AT31))</f>
        <v>3.4000000000000002E-2</v>
      </c>
      <c r="AU34" s="1184">
        <f>IF(AU32&lt;=0,"",MIN(AU8:AU31))</f>
        <v>1.0999999999999999E-2</v>
      </c>
      <c r="AV34" s="1378">
        <f>IF(AV32&lt;=0,"",MIN(AV8:AV31))</f>
        <v>1</v>
      </c>
      <c r="AW34" s="1184">
        <f>IF(AW32&lt;=0,"",MIN(AW8:AW31))</f>
        <v>0.11</v>
      </c>
      <c r="AX34" s="1419" t="str">
        <f>IF(AX32&lt;=0.01,"",MIN(AX8:AX31))</f>
        <v/>
      </c>
      <c r="AY34" s="1184">
        <f>IF(AY32&lt;=0,"",MIN(AY8:AY31))</f>
        <v>0.03</v>
      </c>
      <c r="AZ34" s="1378">
        <f>IF(AZ32&lt;=0,"",MIN(AZ8:AZ31))</f>
        <v>1</v>
      </c>
      <c r="BA34" s="1184">
        <f>IF(BA32&lt;=0,"",MIN(BA8:BA31))</f>
        <v>0.2</v>
      </c>
      <c r="BB34" s="1419" t="str">
        <f>IF(BB32&lt;=0.01,"",MIN(BB8:BB31))</f>
        <v/>
      </c>
      <c r="BC34" s="1184">
        <f>IF(BC32&lt;=0,"",MIN(BC8:BC31))</f>
        <v>7.18</v>
      </c>
      <c r="BD34" s="1184">
        <f>IF(BD32&lt;=0,"",MIN(BD8:BD31))</f>
        <v>5.8000000000000003E-2</v>
      </c>
      <c r="BE34" s="1378">
        <f>IF(BE32&lt;=0,"",MIN(BE8:BE31))</f>
        <v>1</v>
      </c>
      <c r="BF34" s="1184">
        <f>IF(BF32&lt;=0,"",MIN(BF8:BF31))</f>
        <v>3.9</v>
      </c>
      <c r="BG34" s="1375">
        <f t="shared" ref="BG34:BI34" si="63">IF(BG32&lt;=0,"",MIN(BG8:BG31))</f>
        <v>27.2</v>
      </c>
      <c r="BH34" s="1378">
        <f t="shared" si="63"/>
        <v>23</v>
      </c>
      <c r="BI34" s="1378">
        <f t="shared" si="63"/>
        <v>20</v>
      </c>
      <c r="BJ34" s="1419">
        <f>IF(BJ32&lt;=0.01,"",MIN(BJ8:BJ31))</f>
        <v>1.2E-2</v>
      </c>
      <c r="BK34" s="1184">
        <f>IF(BK32&lt;=0,"",MIN(BK8:BK31))</f>
        <v>7.28</v>
      </c>
      <c r="BL34" s="1184">
        <f>IF(BL32&lt;=0,"",MIN(BL8:BL31))</f>
        <v>0.06</v>
      </c>
      <c r="BM34" s="1378">
        <f>IF(BM32&lt;=0,"",MIN(BM8:BM31))</f>
        <v>1</v>
      </c>
      <c r="BN34" s="1375">
        <f>IF(BN32&lt;=0,"",MIN(BN8:BN31))</f>
        <v>3.4</v>
      </c>
      <c r="BO34" s="1375">
        <f t="shared" ref="BO34:BQ34" si="64">IF(BO32&lt;=0,"",MIN(BO8:BO31))</f>
        <v>27.1</v>
      </c>
      <c r="BP34" s="1378">
        <f t="shared" si="64"/>
        <v>24</v>
      </c>
      <c r="BQ34" s="1378">
        <f t="shared" si="64"/>
        <v>20</v>
      </c>
      <c r="BR34" s="2642" t="str">
        <f t="shared" ref="BR34:BT34" si="65">IF(BR32&lt;=0.01,"",MIN(BR8:BR31))</f>
        <v/>
      </c>
      <c r="BS34" s="2539">
        <f t="shared" si="65"/>
        <v>2.8</v>
      </c>
      <c r="BT34" s="2539">
        <f t="shared" si="65"/>
        <v>3.1</v>
      </c>
      <c r="BU34" s="2595">
        <f>IF(BU32&lt;=0.01,"",MIN(BU8:BU31))</f>
        <v>2.5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65" t="s">
        <v>948</v>
      </c>
      <c r="CL34" s="3166"/>
      <c r="CM34" s="2554" t="s">
        <v>19</v>
      </c>
      <c r="CN34" s="2610">
        <f t="shared" ref="CN34:DW34" si="66">SUM(CN$9,CN$11,CN$13,CN$15,CN$17,CN$19,CN$21,CN$23,CN$25,CN$27,CN$29)</f>
        <v>23130</v>
      </c>
      <c r="CO34" s="2610">
        <f t="shared" si="66"/>
        <v>0</v>
      </c>
      <c r="CP34" s="2610">
        <f t="shared" si="66"/>
        <v>0</v>
      </c>
      <c r="CQ34" s="2610">
        <f t="shared" si="66"/>
        <v>0</v>
      </c>
      <c r="CR34" s="2610">
        <f t="shared" si="66"/>
        <v>0</v>
      </c>
      <c r="CS34" s="2610">
        <f t="shared" si="66"/>
        <v>0</v>
      </c>
      <c r="CT34" s="2610">
        <f t="shared" si="66"/>
        <v>0</v>
      </c>
      <c r="CU34" s="2559">
        <f t="shared" si="66"/>
        <v>0</v>
      </c>
      <c r="CV34" s="2559">
        <f t="shared" si="66"/>
        <v>0</v>
      </c>
      <c r="CW34" s="2559">
        <f t="shared" si="66"/>
        <v>100</v>
      </c>
      <c r="CX34" s="2559">
        <f t="shared" si="66"/>
        <v>1750</v>
      </c>
      <c r="CY34" s="2559">
        <f t="shared" si="66"/>
        <v>1710</v>
      </c>
      <c r="CZ34" s="2559">
        <f t="shared" si="66"/>
        <v>2070</v>
      </c>
      <c r="DA34" s="2559">
        <f t="shared" si="66"/>
        <v>1100</v>
      </c>
      <c r="DB34" s="2559">
        <f t="shared" si="66"/>
        <v>1000</v>
      </c>
      <c r="DC34" s="2559">
        <f t="shared" si="66"/>
        <v>1040</v>
      </c>
      <c r="DD34" s="2559">
        <f t="shared" si="66"/>
        <v>1100</v>
      </c>
      <c r="DE34" s="2559">
        <f t="shared" si="66"/>
        <v>1310</v>
      </c>
      <c r="DF34" s="2559">
        <f t="shared" si="66"/>
        <v>1300</v>
      </c>
      <c r="DG34" s="2559">
        <f t="shared" si="66"/>
        <v>1750</v>
      </c>
      <c r="DH34" s="2559">
        <f t="shared" si="66"/>
        <v>0</v>
      </c>
      <c r="DI34" s="2559">
        <f t="shared" si="66"/>
        <v>3890</v>
      </c>
      <c r="DJ34" s="2559">
        <f t="shared" si="66"/>
        <v>3890</v>
      </c>
      <c r="DK34" s="2559">
        <f t="shared" si="66"/>
        <v>4530</v>
      </c>
      <c r="DL34" s="2621">
        <f t="shared" si="66"/>
        <v>331</v>
      </c>
      <c r="DM34" s="2559">
        <f t="shared" si="66"/>
        <v>397</v>
      </c>
      <c r="DN34" s="2559">
        <f t="shared" si="66"/>
        <v>48</v>
      </c>
      <c r="DO34" s="2559">
        <f t="shared" si="66"/>
        <v>6382</v>
      </c>
      <c r="DP34" s="2559">
        <f t="shared" si="66"/>
        <v>1280</v>
      </c>
      <c r="DQ34" s="2559">
        <f t="shared" si="66"/>
        <v>1780</v>
      </c>
      <c r="DR34" s="2559">
        <f t="shared" si="66"/>
        <v>188</v>
      </c>
      <c r="DS34" s="2559">
        <f t="shared" si="66"/>
        <v>226</v>
      </c>
      <c r="DT34" s="2559">
        <f t="shared" si="66"/>
        <v>28</v>
      </c>
      <c r="DU34" s="2559">
        <f t="shared" si="66"/>
        <v>3340</v>
      </c>
      <c r="DV34" s="2559">
        <f t="shared" si="66"/>
        <v>665</v>
      </c>
      <c r="DW34" s="2559">
        <f t="shared" si="66"/>
        <v>803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7.04</v>
      </c>
      <c r="C35" s="1379">
        <f t="shared" ref="C35:V35" si="67">IF(C32&lt;=0,"",MAX(C8:C31))</f>
        <v>33</v>
      </c>
      <c r="D35" s="1379">
        <f t="shared" si="67"/>
        <v>19</v>
      </c>
      <c r="E35" s="1185">
        <f t="shared" si="67"/>
        <v>7.39</v>
      </c>
      <c r="F35" s="1379">
        <f t="shared" si="67"/>
        <v>42</v>
      </c>
      <c r="G35" s="1379">
        <f t="shared" si="67"/>
        <v>86</v>
      </c>
      <c r="H35" s="1376">
        <f t="shared" si="67"/>
        <v>29.1</v>
      </c>
      <c r="I35" s="1420">
        <f t="shared" si="67"/>
        <v>0.21</v>
      </c>
      <c r="J35" s="1420">
        <f>IF(J32&lt;=0.001,"",MAX(J8:J31))</f>
        <v>3.4000000000000002E-2</v>
      </c>
      <c r="K35" s="1185">
        <f t="shared" si="67"/>
        <v>6.13</v>
      </c>
      <c r="L35" s="1379">
        <f t="shared" si="67"/>
        <v>13</v>
      </c>
      <c r="M35" s="1420">
        <f t="shared" si="67"/>
        <v>5.7000000000000002E-2</v>
      </c>
      <c r="N35" s="1553">
        <f t="shared" si="67"/>
        <v>6.15</v>
      </c>
      <c r="O35" s="1626">
        <f t="shared" si="67"/>
        <v>14</v>
      </c>
      <c r="P35" s="1545" t="str">
        <f t="shared" si="67"/>
        <v/>
      </c>
      <c r="Q35" s="1553">
        <f t="shared" si="67"/>
        <v>6.14</v>
      </c>
      <c r="R35" s="1626">
        <f t="shared" si="67"/>
        <v>14</v>
      </c>
      <c r="S35" s="1545" t="str">
        <f t="shared" si="67"/>
        <v/>
      </c>
      <c r="T35" s="1553">
        <f t="shared" si="67"/>
        <v>6.23</v>
      </c>
      <c r="U35" s="1553">
        <f t="shared" si="67"/>
        <v>0.41399999999999998</v>
      </c>
      <c r="V35" s="1626">
        <f t="shared" si="67"/>
        <v>3</v>
      </c>
      <c r="W35" s="1553">
        <f t="shared" ref="W35" si="68">IF(W32&lt;=0,"",MAX(W8:W31))</f>
        <v>0.38</v>
      </c>
      <c r="X35" s="1545">
        <f t="shared" ref="X35:AR35" si="69">IF(X32&lt;=0,"",MAX(X8:X31))</f>
        <v>28.5</v>
      </c>
      <c r="Y35" s="1545">
        <f t="shared" si="69"/>
        <v>7.5</v>
      </c>
      <c r="Z35" s="1553">
        <f t="shared" si="69"/>
        <v>0.26740566037735847</v>
      </c>
      <c r="AA35" s="1554">
        <f t="shared" ref="AA35" si="70">IF(AA32&lt;=0,"",MAX(AA8:AA31))</f>
        <v>4.8000000000000001E-2</v>
      </c>
      <c r="AB35" s="1553">
        <f t="shared" si="69"/>
        <v>6.18</v>
      </c>
      <c r="AC35" s="1553">
        <f t="shared" si="69"/>
        <v>0.33300000000000002</v>
      </c>
      <c r="AD35" s="1626">
        <f t="shared" si="69"/>
        <v>3</v>
      </c>
      <c r="AE35" s="1553">
        <f t="shared" si="69"/>
        <v>0.4</v>
      </c>
      <c r="AF35" s="1545">
        <f t="shared" si="69"/>
        <v>28.6</v>
      </c>
      <c r="AG35" s="1545">
        <f t="shared" si="69"/>
        <v>7.5</v>
      </c>
      <c r="AH35" s="1553">
        <f t="shared" si="69"/>
        <v>0.26740566037735847</v>
      </c>
      <c r="AI35" s="1553">
        <f t="shared" si="69"/>
        <v>6.22</v>
      </c>
      <c r="AJ35" s="1563">
        <f t="shared" si="69"/>
        <v>0.30399999999999999</v>
      </c>
      <c r="AK35" s="1627">
        <f t="shared" si="69"/>
        <v>3</v>
      </c>
      <c r="AL35" s="1563">
        <f t="shared" si="69"/>
        <v>0.45</v>
      </c>
      <c r="AM35" s="1564">
        <f t="shared" si="69"/>
        <v>28.8</v>
      </c>
      <c r="AN35" s="1564">
        <f t="shared" si="69"/>
        <v>8.5</v>
      </c>
      <c r="AO35" s="1563">
        <f t="shared" si="69"/>
        <v>0.27740740740740744</v>
      </c>
      <c r="AP35" s="1565">
        <f t="shared" si="69"/>
        <v>3.3000000000000002E-2</v>
      </c>
      <c r="AQ35" s="1627">
        <f t="shared" si="69"/>
        <v>1</v>
      </c>
      <c r="AR35" s="1563">
        <f t="shared" si="69"/>
        <v>0.2</v>
      </c>
      <c r="AS35" s="2649" t="str">
        <f>IF(AS32&lt;=0.01,"",MAX(AS8:AS31))</f>
        <v/>
      </c>
      <c r="AT35" s="2649">
        <f>IF(AT32&lt;=0.01,"",MAX(AT8:AT31))</f>
        <v>4.7E-2</v>
      </c>
      <c r="AU35" s="1185">
        <f>IF(AU32&lt;=0,"",MAX(AU8:AU31))</f>
        <v>0.02</v>
      </c>
      <c r="AV35" s="1379">
        <f>IF(AV32&lt;=0,"",MAX(AV8:AV31))</f>
        <v>1</v>
      </c>
      <c r="AW35" s="1185">
        <f>IF(AW32&lt;=0,"",MAX(AW8:AW31))</f>
        <v>0.25</v>
      </c>
      <c r="AX35" s="1420" t="str">
        <f>IF(AX32&lt;=0.01,"",MAX(AX8:AX31))</f>
        <v/>
      </c>
      <c r="AY35" s="1185">
        <f>IF(AY32&lt;=0,"",MAX(AY8:AY31))</f>
        <v>3.5999999999999997E-2</v>
      </c>
      <c r="AZ35" s="1379">
        <f>IF(AZ32&lt;=0,"",MAX(AZ8:AZ31))</f>
        <v>1</v>
      </c>
      <c r="BA35" s="1185">
        <f>IF(BA32&lt;=0,"",MAX(BA8:BA31))</f>
        <v>0.32</v>
      </c>
      <c r="BB35" s="1420" t="str">
        <f>IF(BB32&lt;=0.01,"",MAX(BB8:BB31))</f>
        <v/>
      </c>
      <c r="BC35" s="1185">
        <f>IF(BC32&lt;=0,"",MAX(BC8:BC31))</f>
        <v>7.54</v>
      </c>
      <c r="BD35" s="1185">
        <f>IF(BD32&lt;=0,"",MAX(BD8:BD31))</f>
        <v>6.6000000000000003E-2</v>
      </c>
      <c r="BE35" s="1379">
        <f>IF(BE32&lt;=0,"",MAX(BE8:BE31))</f>
        <v>1</v>
      </c>
      <c r="BF35" s="1185">
        <f>IF(BF32&lt;=0,"",MAX(BF8:BF31))</f>
        <v>4.4000000000000004</v>
      </c>
      <c r="BG35" s="1376">
        <f t="shared" ref="BG35:BI35" si="71">IF(BG32&lt;=0,"",MAX(BG8:BG31))</f>
        <v>29.2</v>
      </c>
      <c r="BH35" s="1379">
        <f t="shared" si="71"/>
        <v>24</v>
      </c>
      <c r="BI35" s="1379">
        <f t="shared" si="71"/>
        <v>21</v>
      </c>
      <c r="BJ35" s="1420">
        <f>IF(BJ32&lt;=0.01,"",MAX(BJ8:BJ31))</f>
        <v>1.2999999999999999E-2</v>
      </c>
      <c r="BK35" s="1185">
        <f>IF(BK32&lt;=0,"",MAX(BK8:BK31))</f>
        <v>7.59</v>
      </c>
      <c r="BL35" s="1185">
        <f>IF(BL32&lt;=0,"",MAX(BL8:BL31))</f>
        <v>6.9000000000000006E-2</v>
      </c>
      <c r="BM35" s="1379">
        <f>IF(BM32&lt;=0,"",MAX(BM8:BM31))</f>
        <v>1</v>
      </c>
      <c r="BN35" s="1376">
        <f>IF(BN32&lt;=0,"",MAX(BN8:BN31))</f>
        <v>4.4000000000000004</v>
      </c>
      <c r="BO35" s="1376">
        <f t="shared" ref="BO35:BQ35" si="72">IF(BO32&lt;=0,"",MAX(BO8:BO31))</f>
        <v>28.6</v>
      </c>
      <c r="BP35" s="1379">
        <f t="shared" si="72"/>
        <v>24</v>
      </c>
      <c r="BQ35" s="1379">
        <f t="shared" si="72"/>
        <v>20</v>
      </c>
      <c r="BR35" s="2643" t="str">
        <f t="shared" ref="BR35:BT35" si="73">IF(BR32&lt;=0.01,"",MAX(BR8:BR31))</f>
        <v/>
      </c>
      <c r="BS35" s="2540">
        <f t="shared" si="73"/>
        <v>3.5</v>
      </c>
      <c r="BT35" s="2540">
        <f t="shared" si="73"/>
        <v>3.6</v>
      </c>
      <c r="BU35" s="2596">
        <f>IF(BU32&lt;=0.01,"",MAX(BU8:BU31))</f>
        <v>3.2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65"/>
      <c r="CL35" s="3101"/>
      <c r="CM35" s="2555" t="s">
        <v>50</v>
      </c>
      <c r="CN35" s="2611">
        <f>IF(CN34&gt;=0.1,AVERAGE(CN$9,CN$11,CN$13,CN$15,CN$17,CN$19,CN$21,CN$23,CN$25,CN$27,CN$29),"")</f>
        <v>4626</v>
      </c>
      <c r="CO35" s="2611" t="str">
        <f t="shared" ref="CO35:DW35" si="74">IF(CO34&gt;=0.1,AVERAGE(CO$9,CO$11,CO$13,CO$15,CO$17,CO$19,CO$21,CO$23,CO$25,CO$27,CO$29),"")</f>
        <v/>
      </c>
      <c r="CP35" s="2611" t="str">
        <f t="shared" si="74"/>
        <v/>
      </c>
      <c r="CQ35" s="2611" t="str">
        <f t="shared" si="74"/>
        <v/>
      </c>
      <c r="CR35" s="2611" t="str">
        <f t="shared" si="74"/>
        <v/>
      </c>
      <c r="CS35" s="2611" t="str">
        <f t="shared" si="74"/>
        <v/>
      </c>
      <c r="CT35" s="2611" t="str">
        <f t="shared" si="74"/>
        <v/>
      </c>
      <c r="CU35" s="2557" t="str">
        <f t="shared" si="74"/>
        <v/>
      </c>
      <c r="CV35" s="2557" t="str">
        <f t="shared" si="74"/>
        <v/>
      </c>
      <c r="CW35" s="2557">
        <f t="shared" si="74"/>
        <v>20</v>
      </c>
      <c r="CX35" s="2557">
        <f t="shared" si="74"/>
        <v>350</v>
      </c>
      <c r="CY35" s="2557">
        <f t="shared" si="74"/>
        <v>342</v>
      </c>
      <c r="CZ35" s="2557">
        <f t="shared" si="74"/>
        <v>414</v>
      </c>
      <c r="DA35" s="2557">
        <f t="shared" si="74"/>
        <v>220</v>
      </c>
      <c r="DB35" s="2557">
        <f t="shared" si="74"/>
        <v>200</v>
      </c>
      <c r="DC35" s="2557">
        <f t="shared" si="74"/>
        <v>208</v>
      </c>
      <c r="DD35" s="2557">
        <f t="shared" si="74"/>
        <v>220</v>
      </c>
      <c r="DE35" s="2557">
        <f t="shared" si="74"/>
        <v>262</v>
      </c>
      <c r="DF35" s="2557">
        <f t="shared" si="74"/>
        <v>260</v>
      </c>
      <c r="DG35" s="2557">
        <f t="shared" si="74"/>
        <v>350</v>
      </c>
      <c r="DH35" s="2557" t="str">
        <f t="shared" si="74"/>
        <v/>
      </c>
      <c r="DI35" s="2557">
        <f t="shared" si="74"/>
        <v>778</v>
      </c>
      <c r="DJ35" s="2557">
        <f t="shared" si="74"/>
        <v>778</v>
      </c>
      <c r="DK35" s="2557">
        <f t="shared" si="74"/>
        <v>906</v>
      </c>
      <c r="DL35" s="2622">
        <f t="shared" si="74"/>
        <v>66.2</v>
      </c>
      <c r="DM35" s="2557">
        <f t="shared" si="74"/>
        <v>79.400000000000006</v>
      </c>
      <c r="DN35" s="2557">
        <f t="shared" si="74"/>
        <v>9.6</v>
      </c>
      <c r="DO35" s="2557">
        <f t="shared" si="74"/>
        <v>1276.4000000000001</v>
      </c>
      <c r="DP35" s="2557">
        <f t="shared" si="74"/>
        <v>256</v>
      </c>
      <c r="DQ35" s="2557">
        <f t="shared" si="74"/>
        <v>356</v>
      </c>
      <c r="DR35" s="2557">
        <f t="shared" si="74"/>
        <v>37.6</v>
      </c>
      <c r="DS35" s="2557">
        <f t="shared" si="74"/>
        <v>45.2</v>
      </c>
      <c r="DT35" s="2557">
        <f t="shared" si="74"/>
        <v>5.6</v>
      </c>
      <c r="DU35" s="2557">
        <f t="shared" si="74"/>
        <v>668</v>
      </c>
      <c r="DV35" s="2557">
        <f t="shared" si="74"/>
        <v>133</v>
      </c>
      <c r="DW35" s="2587">
        <f t="shared" si="74"/>
        <v>160.6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9" t="s">
        <v>502</v>
      </c>
      <c r="H36" s="3139"/>
      <c r="I36" s="3139"/>
      <c r="J36" s="3139"/>
      <c r="K36" s="3139"/>
      <c r="L36" s="3139"/>
      <c r="M36" s="1187">
        <f>IF(K32&lt;=0,"",AVERAGE(K33,N33,Q33))</f>
        <v>6.0772222222222219</v>
      </c>
      <c r="N36" s="952"/>
      <c r="O36" s="3134" t="s">
        <v>503</v>
      </c>
      <c r="P36" s="3135"/>
      <c r="Q36" s="3135"/>
      <c r="R36" s="3135"/>
      <c r="S36" s="953">
        <f>IF(L32&lt;=0,"",AVERAGE(L33,O33,R33))</f>
        <v>12.444444444444445</v>
      </c>
      <c r="T36" s="954"/>
      <c r="U36" s="3134" t="s">
        <v>513</v>
      </c>
      <c r="V36" s="3135"/>
      <c r="W36" s="3135"/>
      <c r="X36" s="3135"/>
      <c r="Y36" s="955">
        <f>IF(U32&lt;=0,"",MAX(U35,AC35,AJ35))</f>
        <v>0.41399999999999998</v>
      </c>
      <c r="Z36" s="954"/>
      <c r="AA36" s="954"/>
      <c r="AB36" s="1702" t="s">
        <v>514</v>
      </c>
      <c r="AC36" s="1703"/>
      <c r="AD36" s="1703"/>
      <c r="AE36" s="3137">
        <f>MIN(AE34,W34,AL34)</f>
        <v>0.25</v>
      </c>
      <c r="AF36" s="3137"/>
      <c r="AG36" s="3137"/>
      <c r="AH36" s="3137"/>
      <c r="AI36" s="3137"/>
      <c r="AJ36" s="3138"/>
      <c r="AK36" s="1559">
        <f>IF(T32&lt;=0,"",AVERAGE(T33,AB33,AI33))</f>
        <v>6.1566666666666663</v>
      </c>
      <c r="AL36" s="1560"/>
      <c r="AM36" s="1704"/>
      <c r="AN36" s="1704"/>
      <c r="AO36" s="1704"/>
      <c r="AP36" s="1561">
        <f>MAX(AP35,AU35,AY35)</f>
        <v>3.5999999999999997E-2</v>
      </c>
      <c r="AQ36" s="1562"/>
      <c r="AR36" s="1562"/>
      <c r="AS36" s="957"/>
      <c r="AT36" s="957"/>
      <c r="AU36" s="1310">
        <f>IF(W32&lt;=0,"",MIN(AE34,W34,AL34))</f>
        <v>0.25</v>
      </c>
      <c r="AV36" s="952"/>
      <c r="AW36" s="952"/>
      <c r="AX36" s="952"/>
      <c r="AY36" s="958"/>
      <c r="AZ36" s="957"/>
      <c r="BA36" s="959"/>
      <c r="BB36" s="960">
        <f>IF(AP32&lt;=0.01,"",MAX(AP35,AU35,AY35))</f>
        <v>3.5999999999999997E-2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7">
        <f>MIN(BS34:BU34)</f>
        <v>2.5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65"/>
      <c r="CL36" s="3101"/>
      <c r="CM36" s="2555" t="s">
        <v>51</v>
      </c>
      <c r="CN36" s="2612">
        <f t="shared" ref="CN36:DW36" si="75">IF(CN34&gt;=0.1,MIN(CN$9,CN$11,CN$13,CN$15,CN$17,CN$19,CN$21,CN$23,CN$25,CN$27,CN$29),"")</f>
        <v>4500</v>
      </c>
      <c r="CO36" s="2612" t="str">
        <f t="shared" si="75"/>
        <v/>
      </c>
      <c r="CP36" s="2612" t="str">
        <f t="shared" si="75"/>
        <v/>
      </c>
      <c r="CQ36" s="2612" t="str">
        <f t="shared" si="75"/>
        <v/>
      </c>
      <c r="CR36" s="2612" t="str">
        <f t="shared" si="75"/>
        <v/>
      </c>
      <c r="CS36" s="2612" t="str">
        <f t="shared" si="75"/>
        <v/>
      </c>
      <c r="CT36" s="2612" t="str">
        <f t="shared" si="75"/>
        <v/>
      </c>
      <c r="CU36" s="2558" t="str">
        <f t="shared" si="75"/>
        <v/>
      </c>
      <c r="CV36" s="2558" t="str">
        <f t="shared" si="75"/>
        <v/>
      </c>
      <c r="CW36" s="2558">
        <f t="shared" si="75"/>
        <v>20</v>
      </c>
      <c r="CX36" s="2558">
        <f t="shared" si="75"/>
        <v>350</v>
      </c>
      <c r="CY36" s="2558">
        <f t="shared" si="75"/>
        <v>330</v>
      </c>
      <c r="CZ36" s="2558">
        <f t="shared" si="75"/>
        <v>400</v>
      </c>
      <c r="DA36" s="2558">
        <f t="shared" si="75"/>
        <v>200</v>
      </c>
      <c r="DB36" s="2558">
        <f t="shared" si="75"/>
        <v>160</v>
      </c>
      <c r="DC36" s="2558">
        <f t="shared" si="75"/>
        <v>180</v>
      </c>
      <c r="DD36" s="2558">
        <f t="shared" si="75"/>
        <v>200</v>
      </c>
      <c r="DE36" s="2558">
        <f t="shared" si="75"/>
        <v>260</v>
      </c>
      <c r="DF36" s="2558">
        <f t="shared" si="75"/>
        <v>260</v>
      </c>
      <c r="DG36" s="2558">
        <f t="shared" si="75"/>
        <v>350</v>
      </c>
      <c r="DH36" s="2558" t="str">
        <f t="shared" si="75"/>
        <v/>
      </c>
      <c r="DI36" s="2558">
        <f t="shared" si="75"/>
        <v>765</v>
      </c>
      <c r="DJ36" s="2558">
        <f t="shared" si="75"/>
        <v>765</v>
      </c>
      <c r="DK36" s="2558">
        <f t="shared" si="75"/>
        <v>900</v>
      </c>
      <c r="DL36" s="2623">
        <f t="shared" si="75"/>
        <v>64</v>
      </c>
      <c r="DM36" s="2558">
        <f t="shared" si="75"/>
        <v>77</v>
      </c>
      <c r="DN36" s="2558">
        <f t="shared" si="75"/>
        <v>9</v>
      </c>
      <c r="DO36" s="2558">
        <f t="shared" si="75"/>
        <v>1241</v>
      </c>
      <c r="DP36" s="2558">
        <f t="shared" si="75"/>
        <v>250</v>
      </c>
      <c r="DQ36" s="2558">
        <f t="shared" si="75"/>
        <v>344</v>
      </c>
      <c r="DR36" s="2558">
        <f t="shared" si="75"/>
        <v>37</v>
      </c>
      <c r="DS36" s="2558">
        <f t="shared" si="75"/>
        <v>44</v>
      </c>
      <c r="DT36" s="2558">
        <f t="shared" si="75"/>
        <v>5</v>
      </c>
      <c r="DU36" s="2558">
        <f t="shared" si="75"/>
        <v>660</v>
      </c>
      <c r="DV36" s="2558">
        <f t="shared" si="75"/>
        <v>130</v>
      </c>
      <c r="DW36" s="2588">
        <f t="shared" si="75"/>
        <v>143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67"/>
      <c r="CL37" s="3103"/>
      <c r="CM37" s="2556" t="s">
        <v>52</v>
      </c>
      <c r="CN37" s="2613">
        <f t="shared" ref="CN37:DW37" si="76">IF(CN34&gt;=0.1,MAX(CN$9,CN$11,CN$13,CN$15,CN$17,CN$19,CN$21,CN$23,CN$25,CN$27,CN$29),"")</f>
        <v>4800</v>
      </c>
      <c r="CO37" s="2613" t="str">
        <f t="shared" si="76"/>
        <v/>
      </c>
      <c r="CP37" s="2613" t="str">
        <f t="shared" si="76"/>
        <v/>
      </c>
      <c r="CQ37" s="2613" t="str">
        <f t="shared" si="76"/>
        <v/>
      </c>
      <c r="CR37" s="2613" t="str">
        <f t="shared" si="76"/>
        <v/>
      </c>
      <c r="CS37" s="2613" t="str">
        <f t="shared" si="76"/>
        <v/>
      </c>
      <c r="CT37" s="2613" t="str">
        <f t="shared" si="76"/>
        <v/>
      </c>
      <c r="CU37" s="2560" t="str">
        <f t="shared" si="76"/>
        <v/>
      </c>
      <c r="CV37" s="2560" t="str">
        <f t="shared" si="76"/>
        <v/>
      </c>
      <c r="CW37" s="2560">
        <f t="shared" si="76"/>
        <v>20</v>
      </c>
      <c r="CX37" s="2560">
        <f t="shared" si="76"/>
        <v>350</v>
      </c>
      <c r="CY37" s="2560">
        <f t="shared" si="76"/>
        <v>350</v>
      </c>
      <c r="CZ37" s="2560">
        <f t="shared" si="76"/>
        <v>420</v>
      </c>
      <c r="DA37" s="2560">
        <f t="shared" si="76"/>
        <v>240</v>
      </c>
      <c r="DB37" s="2560">
        <f t="shared" si="76"/>
        <v>240</v>
      </c>
      <c r="DC37" s="2560">
        <f t="shared" si="76"/>
        <v>240</v>
      </c>
      <c r="DD37" s="2560">
        <f t="shared" si="76"/>
        <v>230</v>
      </c>
      <c r="DE37" s="2560">
        <f t="shared" si="76"/>
        <v>270</v>
      </c>
      <c r="DF37" s="2560">
        <f t="shared" si="76"/>
        <v>260</v>
      </c>
      <c r="DG37" s="2560">
        <f t="shared" si="76"/>
        <v>350</v>
      </c>
      <c r="DH37" s="2560" t="str">
        <f t="shared" si="76"/>
        <v/>
      </c>
      <c r="DI37" s="2560">
        <f t="shared" si="76"/>
        <v>800</v>
      </c>
      <c r="DJ37" s="2560">
        <f t="shared" si="76"/>
        <v>800</v>
      </c>
      <c r="DK37" s="2560">
        <f t="shared" si="76"/>
        <v>910</v>
      </c>
      <c r="DL37" s="2624">
        <f t="shared" si="76"/>
        <v>68</v>
      </c>
      <c r="DM37" s="2560">
        <f t="shared" si="76"/>
        <v>81</v>
      </c>
      <c r="DN37" s="2560">
        <f t="shared" si="76"/>
        <v>10</v>
      </c>
      <c r="DO37" s="2560">
        <f t="shared" si="76"/>
        <v>1380</v>
      </c>
      <c r="DP37" s="2560">
        <f t="shared" si="76"/>
        <v>260</v>
      </c>
      <c r="DQ37" s="2560">
        <f t="shared" si="76"/>
        <v>372</v>
      </c>
      <c r="DR37" s="2560">
        <f t="shared" si="76"/>
        <v>38</v>
      </c>
      <c r="DS37" s="2560">
        <f t="shared" si="76"/>
        <v>46</v>
      </c>
      <c r="DT37" s="2560">
        <f t="shared" si="76"/>
        <v>6</v>
      </c>
      <c r="DU37" s="2560">
        <f t="shared" si="76"/>
        <v>700</v>
      </c>
      <c r="DV37" s="2560">
        <f t="shared" si="76"/>
        <v>135</v>
      </c>
      <c r="DW37" s="2589">
        <f t="shared" si="76"/>
        <v>165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41"/>
      <c r="CM39" s="3087" t="s">
        <v>549</v>
      </c>
      <c r="CN39" s="3088"/>
      <c r="CO39" s="3088"/>
      <c r="CP39" s="3088"/>
      <c r="CQ39" s="3089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181</v>
      </c>
      <c r="GR39" s="1576" t="s">
        <v>182</v>
      </c>
      <c r="GS39" s="1576" t="s">
        <v>183</v>
      </c>
      <c r="GT39" s="1576" t="s">
        <v>184</v>
      </c>
      <c r="GU39" s="1576" t="s">
        <v>104</v>
      </c>
      <c r="GV39" s="1576" t="s">
        <v>185</v>
      </c>
      <c r="GW39" s="1576" t="s">
        <v>186</v>
      </c>
      <c r="GX39" s="1576" t="s">
        <v>187</v>
      </c>
    </row>
    <row r="40" spans="1:208" ht="34.5" customHeight="1" thickBot="1" x14ac:dyDescent="0.35">
      <c r="BV40" s="533" t="s">
        <v>47</v>
      </c>
      <c r="BW40" s="3163">
        <f>CA40+CA41</f>
        <v>8.44</v>
      </c>
      <c r="BX40" s="3163"/>
      <c r="BY40" s="919" t="s">
        <v>53</v>
      </c>
      <c r="BZ40" s="919"/>
      <c r="CA40" s="3111">
        <f>(CJ40-CG40)/1000</f>
        <v>0</v>
      </c>
      <c r="CB40" s="3111"/>
      <c r="CC40" s="499"/>
      <c r="CD40" s="1705" t="s">
        <v>492</v>
      </c>
      <c r="CE40" s="1705"/>
      <c r="CF40" s="1714" t="s">
        <v>54</v>
      </c>
      <c r="CG40" s="3106">
        <f>'19'!CJ40</f>
        <v>23770053</v>
      </c>
      <c r="CH40" s="3106"/>
      <c r="CI40" s="920" t="s">
        <v>55</v>
      </c>
      <c r="CJ40" s="3157">
        <f t="shared" ref="CJ40:CJ48" si="77">CQ58</f>
        <v>23770053</v>
      </c>
      <c r="CK40" s="3157"/>
      <c r="CL40" s="2441"/>
      <c r="CM40" s="1758" t="s">
        <v>542</v>
      </c>
      <c r="CN40" s="3068">
        <f>VLOOKUP($B$1,'[1]Bulk Tanks'!$C$3:$V$9967,2,0)</f>
        <v>264</v>
      </c>
      <c r="CO40" s="3069"/>
      <c r="CP40" s="2940">
        <f>VLOOKUP($B$1,'[1]Bulk Tanks'!$C$3:$V$9967,3,0)</f>
        <v>8206</v>
      </c>
      <c r="CQ40" s="2941">
        <f>VLOOKUP($B$1,'[1]Bulk Tanks'!$C$3:$V$9967,6,0)</f>
        <v>9299</v>
      </c>
      <c r="CR40" s="1759">
        <f>VLOOKUP($B$1,'[1]Bulk Tanks'!$C$3:$V$9967,7,0)</f>
        <v>69.7</v>
      </c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0.25</v>
      </c>
      <c r="GR40" s="1755">
        <f t="shared" ref="GR40:GX40" si="78">IF($GL$32=$HN$32,GF32,IF($GX$32=$HN$32,GR32,IF($HJ$32=$HN$32,HD32,"")))</f>
        <v>7.5</v>
      </c>
      <c r="GS40" s="1755">
        <f t="shared" si="78"/>
        <v>33.92</v>
      </c>
      <c r="GT40" s="1755">
        <f t="shared" si="78"/>
        <v>8.48</v>
      </c>
      <c r="GU40" s="1755">
        <f t="shared" si="78"/>
        <v>6.22</v>
      </c>
      <c r="GV40" s="1755">
        <f t="shared" si="78"/>
        <v>26.9</v>
      </c>
      <c r="GW40" s="1755">
        <f t="shared" si="78"/>
        <v>5</v>
      </c>
      <c r="GX40" s="1756">
        <f t="shared" si="78"/>
        <v>1.6960000000000002</v>
      </c>
    </row>
    <row r="41" spans="1:208" ht="34.5" customHeight="1" thickBot="1" x14ac:dyDescent="0.35">
      <c r="BV41" s="533" t="s">
        <v>48</v>
      </c>
      <c r="BW41" s="3164">
        <f>CA42+CA43</f>
        <v>13.617000000000001</v>
      </c>
      <c r="BX41" s="3164"/>
      <c r="BY41" s="922" t="s">
        <v>53</v>
      </c>
      <c r="BZ41" s="922"/>
      <c r="CA41" s="3111">
        <f t="shared" ref="CA41:CA47" si="79">(CJ41-CG41)/1000</f>
        <v>8.44</v>
      </c>
      <c r="CB41" s="3111"/>
      <c r="CC41" s="499"/>
      <c r="CD41" s="1709" t="s">
        <v>493</v>
      </c>
      <c r="CE41" s="1709"/>
      <c r="CF41" s="923" t="s">
        <v>54</v>
      </c>
      <c r="CG41" s="3106">
        <f>'19'!CJ41</f>
        <v>42106840</v>
      </c>
      <c r="CH41" s="3106"/>
      <c r="CI41" s="920" t="s">
        <v>55</v>
      </c>
      <c r="CJ41" s="3157">
        <f t="shared" si="77"/>
        <v>42115280</v>
      </c>
      <c r="CK41" s="3157"/>
      <c r="CL41" s="2441"/>
      <c r="CM41" s="1760" t="s">
        <v>543</v>
      </c>
      <c r="CN41" s="2938">
        <f>VLOOKUP($B$1,'[1]Bulk Tanks'!$C$3:$V$9967,8,0)</f>
        <v>6270</v>
      </c>
      <c r="CO41" s="2939">
        <f>VLOOKUP($B$1,'[1]Bulk Tanks'!$C$3:$V$9967,9,0)</f>
        <v>0</v>
      </c>
      <c r="CP41" s="2938">
        <f>VLOOKUP($B$1,'[1]Bulk Tanks'!$C$3:$V$9967,10,0)</f>
        <v>6227</v>
      </c>
      <c r="CQ41" s="2939"/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64">
        <f>CA44+CA45+CA46</f>
        <v>26.294</v>
      </c>
      <c r="BX42" s="3164"/>
      <c r="BY42" s="922" t="s">
        <v>53</v>
      </c>
      <c r="BZ42" s="922"/>
      <c r="CA42" s="3111">
        <f t="shared" si="79"/>
        <v>5.4560000000000004</v>
      </c>
      <c r="CB42" s="3111"/>
      <c r="CC42" s="499"/>
      <c r="CD42" s="1709" t="s">
        <v>56</v>
      </c>
      <c r="CE42" s="1709"/>
      <c r="CF42" s="1713" t="s">
        <v>54</v>
      </c>
      <c r="CG42" s="3106">
        <f>'19'!CJ42</f>
        <v>9468640</v>
      </c>
      <c r="CH42" s="3106"/>
      <c r="CI42" s="920" t="s">
        <v>55</v>
      </c>
      <c r="CJ42" s="3157">
        <f t="shared" si="77"/>
        <v>9474096</v>
      </c>
      <c r="CK42" s="3157"/>
      <c r="CL42" s="2441"/>
      <c r="CM42" s="1760" t="s">
        <v>544</v>
      </c>
      <c r="CN42" s="2942">
        <f>VLOOKUP($B$1,'[1]Bulk Tanks'!$C$3:$V$9967,11,0)</f>
        <v>19.5</v>
      </c>
      <c r="CO42" s="2943"/>
      <c r="CP42" s="2942">
        <f>VLOOKUP($B$1,'[1]Bulk Tanks'!$C$3:$V$9967,12,0)</f>
        <v>35.5</v>
      </c>
      <c r="CQ42" s="2943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11">
        <f t="shared" si="79"/>
        <v>8.1609999999999996</v>
      </c>
      <c r="CB43" s="3111"/>
      <c r="CC43" s="499"/>
      <c r="CD43" s="1709" t="s">
        <v>494</v>
      </c>
      <c r="CE43" s="1709"/>
      <c r="CF43" s="1713" t="s">
        <v>54</v>
      </c>
      <c r="CG43" s="3106">
        <f>'19'!CJ43</f>
        <v>32135043</v>
      </c>
      <c r="CH43" s="3106"/>
      <c r="CI43" s="920" t="s">
        <v>55</v>
      </c>
      <c r="CJ43" s="3157">
        <f t="shared" si="77"/>
        <v>32143204</v>
      </c>
      <c r="CK43" s="3157"/>
      <c r="CL43" s="2441"/>
      <c r="CM43" s="1760" t="s">
        <v>123</v>
      </c>
      <c r="CN43" s="2938">
        <f>VLOOKUP($B$1,'[1]Bulk Tanks'!$C$3:$V$9967,13,0)</f>
        <v>1289</v>
      </c>
      <c r="CO43" s="2944"/>
      <c r="CP43" s="2944"/>
      <c r="CQ43" s="2939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11">
        <f t="shared" si="79"/>
        <v>8.8339999999999996</v>
      </c>
      <c r="CB44" s="3111"/>
      <c r="CC44" s="499"/>
      <c r="CD44" s="1709" t="s">
        <v>57</v>
      </c>
      <c r="CE44" s="1709"/>
      <c r="CF44" s="1713" t="s">
        <v>54</v>
      </c>
      <c r="CG44" s="3106">
        <f>'19'!CJ44</f>
        <v>29465324</v>
      </c>
      <c r="CH44" s="3106"/>
      <c r="CI44" s="920" t="s">
        <v>55</v>
      </c>
      <c r="CJ44" s="3157">
        <f t="shared" si="77"/>
        <v>29474158</v>
      </c>
      <c r="CK44" s="3157"/>
      <c r="CL44" s="2441"/>
      <c r="CM44" s="1760" t="s">
        <v>90</v>
      </c>
      <c r="CN44" s="2938">
        <f>VLOOKUP($B$1,'[1]Bulk Tanks'!$C$3:$V$9967,14,0)</f>
        <v>5250</v>
      </c>
      <c r="CO44" s="2944"/>
      <c r="CP44" s="2944"/>
      <c r="CQ44" s="2939"/>
      <c r="CR44" s="1757"/>
      <c r="CS44" s="1757" t="s">
        <v>562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11">
        <f t="shared" si="79"/>
        <v>9.0350000000000001</v>
      </c>
      <c r="CB45" s="3111"/>
      <c r="CC45" s="499"/>
      <c r="CD45" s="1709" t="s">
        <v>58</v>
      </c>
      <c r="CE45" s="1709"/>
      <c r="CF45" s="1713" t="s">
        <v>54</v>
      </c>
      <c r="CG45" s="3106">
        <f>'19'!CJ45</f>
        <v>29403481</v>
      </c>
      <c r="CH45" s="3106"/>
      <c r="CI45" s="920" t="s">
        <v>55</v>
      </c>
      <c r="CJ45" s="3157">
        <f t="shared" si="77"/>
        <v>29412516</v>
      </c>
      <c r="CK45" s="3157"/>
      <c r="CL45" s="2441"/>
      <c r="CM45" s="1760" t="s">
        <v>545</v>
      </c>
      <c r="CN45" s="1644"/>
      <c r="CO45" s="1643"/>
      <c r="CP45" s="1640"/>
      <c r="CQ45" s="1640">
        <f>VLOOKUP($B$1,'[1]Bulk Tanks'!$C$3:$V$9967,15,0)</f>
        <v>10.99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11">
        <f t="shared" si="79"/>
        <v>8.4250000000000007</v>
      </c>
      <c r="CB46" s="3111"/>
      <c r="CC46" s="499"/>
      <c r="CD46" s="1709" t="s">
        <v>59</v>
      </c>
      <c r="CE46" s="1709"/>
      <c r="CF46" s="1713" t="s">
        <v>54</v>
      </c>
      <c r="CG46" s="3106">
        <f>'19'!CJ46</f>
        <v>5778848</v>
      </c>
      <c r="CH46" s="3106"/>
      <c r="CI46" s="920" t="s">
        <v>55</v>
      </c>
      <c r="CJ46" s="3157">
        <f t="shared" si="77"/>
        <v>5787273</v>
      </c>
      <c r="CK46" s="3157"/>
      <c r="CL46" s="2431"/>
      <c r="CM46" s="1760" t="s">
        <v>272</v>
      </c>
      <c r="CN46" s="2938">
        <f>VLOOKUP($B$1,'[1]Bulk Tanks'!$C$3:$V$9967,16,0)</f>
        <v>2365</v>
      </c>
      <c r="CO46" s="2944"/>
      <c r="CP46" s="2944"/>
      <c r="CQ46" s="2939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11">
        <f t="shared" si="79"/>
        <v>1.298</v>
      </c>
      <c r="CB47" s="3111"/>
      <c r="CC47" s="499"/>
      <c r="CD47" s="1709" t="s">
        <v>62</v>
      </c>
      <c r="CE47" s="1709"/>
      <c r="CF47" s="1713" t="s">
        <v>54</v>
      </c>
      <c r="CG47" s="3106">
        <f>'19'!CJ47</f>
        <v>1624825</v>
      </c>
      <c r="CH47" s="3106"/>
      <c r="CI47" s="920" t="s">
        <v>55</v>
      </c>
      <c r="CJ47" s="3157">
        <f t="shared" si="77"/>
        <v>1626123</v>
      </c>
      <c r="CK47" s="3157"/>
      <c r="CL47" s="2430"/>
      <c r="CM47" s="1760" t="s">
        <v>269</v>
      </c>
      <c r="CN47" s="2938">
        <f>VLOOKUP($B$1,'[1]Bulk Tanks'!$C$3:$V$9967,17,0)</f>
        <v>16</v>
      </c>
      <c r="CO47" s="2939"/>
      <c r="CP47" s="2938"/>
      <c r="CQ47" s="2939"/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11">
        <f>(CJ48-CG48)</f>
        <v>0.64732000000003609</v>
      </c>
      <c r="CB48" s="3111"/>
      <c r="CC48" s="499"/>
      <c r="CD48" s="1709" t="s">
        <v>495</v>
      </c>
      <c r="CE48" s="1709"/>
      <c r="CF48" s="1713" t="s">
        <v>54</v>
      </c>
      <c r="CG48" s="3106">
        <f>'19'!CJ48</f>
        <v>8917.0729100000008</v>
      </c>
      <c r="CH48" s="3106"/>
      <c r="CI48" s="920" t="s">
        <v>55</v>
      </c>
      <c r="CJ48" s="3174">
        <f t="shared" si="77"/>
        <v>8917.7202300000008</v>
      </c>
      <c r="CK48" s="3174"/>
      <c r="CL48" s="2430"/>
      <c r="CM48" s="1760" t="s">
        <v>263</v>
      </c>
      <c r="CN48" s="2945">
        <f>VLOOKUP($B$1,'[1]Bulk Tanks'!$C$3:$V$9967,18,0)</f>
        <v>5.73</v>
      </c>
      <c r="CO48" s="2946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60">
        <f>CQ68</f>
        <v>0</v>
      </c>
      <c r="CK49" s="3160"/>
      <c r="CM49" s="1760" t="s">
        <v>444</v>
      </c>
      <c r="CN49" s="3051">
        <f>VLOOKUP($B$1,'[1]Bulk Tanks'!$C$3:$V$9967,19,0)</f>
        <v>0</v>
      </c>
      <c r="CO49" s="3053"/>
      <c r="CP49" s="1691" t="s">
        <v>568</v>
      </c>
      <c r="CQ49" s="1692">
        <f>VLOOKUP($B$1,'[1]Bulk Tanks'!$C$3:$X$9967,21,0)</f>
        <v>1625</v>
      </c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62" t="s">
        <v>565</v>
      </c>
      <c r="CF50" s="3162"/>
      <c r="CG50" s="3162"/>
      <c r="CH50" s="3162"/>
      <c r="CI50" s="3162"/>
      <c r="CJ50" s="3161"/>
      <c r="CK50" s="3161"/>
      <c r="CM50" s="1760" t="s">
        <v>546</v>
      </c>
      <c r="CN50" s="3051">
        <f>VLOOKUP($B$1,'[1]Bulk Tanks'!$C$3:$V$9967,20,0)</f>
        <v>812</v>
      </c>
      <c r="CO50" s="3053"/>
      <c r="CP50" s="1691" t="s">
        <v>1233</v>
      </c>
      <c r="CQ50" s="1692">
        <f>VLOOKUP($B$1,'[1]Bulk Tanks'!$C$3:$X$9967,22,0)</f>
        <v>3</v>
      </c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081" t="s">
        <v>548</v>
      </c>
      <c r="CN52" s="3082"/>
      <c r="CO52" s="3082"/>
      <c r="CP52" s="3083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542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272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42115280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9474096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32143204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29474158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29412516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5787273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1626123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8917.7202300000008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8">
      <pane xSplit="1" ySplit="7" topLeftCell="A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J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2">
      <pane xSplit="1" ySplit="7" topLeftCell="M8" activePane="bottomRight" state="frozen"/>
      <selection pane="bottomRight" activeCell="AT7" sqref="AT7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BL11" activePane="bottomRight" state="frozen"/>
      <selection pane="bottomRight" activeCell="BV16" sqref="BV16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05">
    <mergeCell ref="DE6:DF6"/>
    <mergeCell ref="AE36:AJ36"/>
    <mergeCell ref="CI6:CJ6"/>
    <mergeCell ref="CP6:CQ6"/>
    <mergeCell ref="DA6:DB6"/>
    <mergeCell ref="DC6:DD6"/>
    <mergeCell ref="A4:F4"/>
    <mergeCell ref="BD4:BF4"/>
    <mergeCell ref="CC4:CE4"/>
    <mergeCell ref="G36:L36"/>
    <mergeCell ref="O36:R36"/>
    <mergeCell ref="U36:X36"/>
    <mergeCell ref="AU5:AW5"/>
    <mergeCell ref="AU6:AW6"/>
    <mergeCell ref="AY5:BA5"/>
    <mergeCell ref="AY6:BA6"/>
    <mergeCell ref="AI6:AO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DI5:DK5"/>
    <mergeCell ref="DG6:DH6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9:CO49"/>
    <mergeCell ref="CN50:CO50"/>
    <mergeCell ref="CE50:CI50"/>
    <mergeCell ref="CJ46:CK46"/>
    <mergeCell ref="CJ47:CK47"/>
    <mergeCell ref="CN40:CO40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J42:CK42"/>
    <mergeCell ref="CG43:CH43"/>
    <mergeCell ref="CJ43:CK43"/>
    <mergeCell ref="CG44:CH44"/>
    <mergeCell ref="CM39:CQ39"/>
  </mergeCells>
  <conditionalFormatting sqref="AX1:AX2 AV1:AV2 DN2:DQ3">
    <cfRule type="cellIs" dxfId="1026" priority="168" stopIfTrue="1" operator="lessThanOrEqual">
      <formula>0</formula>
    </cfRule>
  </conditionalFormatting>
  <conditionalFormatting sqref="CB8:CB29 CF10:CF29 CK10:CL29">
    <cfRule type="cellIs" dxfId="1025" priority="156" operator="equal">
      <formula>0</formula>
    </cfRule>
  </conditionalFormatting>
  <conditionalFormatting sqref="CF8:CF9">
    <cfRule type="cellIs" dxfId="1024" priority="155" operator="equal">
      <formula>0</formula>
    </cfRule>
  </conditionalFormatting>
  <conditionalFormatting sqref="CK8:CL9">
    <cfRule type="cellIs" dxfId="1023" priority="154" operator="equal">
      <formula>0</formula>
    </cfRule>
  </conditionalFormatting>
  <conditionalFormatting sqref="CN40:CQ40">
    <cfRule type="cellIs" dxfId="1022" priority="153" operator="between">
      <formula>1</formula>
      <formula>6500</formula>
    </cfRule>
  </conditionalFormatting>
  <conditionalFormatting sqref="CN41:CQ41">
    <cfRule type="cellIs" dxfId="1021" priority="152" operator="between">
      <formula>1</formula>
      <formula>2500</formula>
    </cfRule>
  </conditionalFormatting>
  <conditionalFormatting sqref="CN42:CO42">
    <cfRule type="cellIs" dxfId="1020" priority="151" operator="between">
      <formula>1</formula>
      <formula>6</formula>
    </cfRule>
  </conditionalFormatting>
  <conditionalFormatting sqref="CP42:CQ42">
    <cfRule type="cellIs" dxfId="1019" priority="150" operator="between">
      <formula>1</formula>
      <formula>9</formula>
    </cfRule>
  </conditionalFormatting>
  <conditionalFormatting sqref="CN43:CQ43">
    <cfRule type="cellIs" dxfId="1018" priority="149" operator="between">
      <formula>1</formula>
      <formula>2500</formula>
    </cfRule>
  </conditionalFormatting>
  <conditionalFormatting sqref="CQ45">
    <cfRule type="cellIs" dxfId="1017" priority="148" operator="between">
      <formula>1</formula>
      <formula>9</formula>
    </cfRule>
  </conditionalFormatting>
  <conditionalFormatting sqref="CN46:CQ46">
    <cfRule type="cellIs" dxfId="1016" priority="147" operator="between">
      <formula>1</formula>
      <formula>1000</formula>
    </cfRule>
  </conditionalFormatting>
  <conditionalFormatting sqref="CN47:CO47">
    <cfRule type="cellIs" dxfId="1015" priority="146" operator="between">
      <formula>1</formula>
      <formula>4</formula>
    </cfRule>
  </conditionalFormatting>
  <conditionalFormatting sqref="BX2:CA3">
    <cfRule type="cellIs" dxfId="1014" priority="142" stopIfTrue="1" operator="lessThanOrEqual">
      <formula>0</formula>
    </cfRule>
  </conditionalFormatting>
  <conditionalFormatting sqref="GL8:GL31">
    <cfRule type="cellIs" dxfId="1013" priority="141" operator="lessThan">
      <formula>1</formula>
    </cfRule>
  </conditionalFormatting>
  <conditionalFormatting sqref="GX8:GX31">
    <cfRule type="cellIs" dxfId="1012" priority="140" operator="lessThan">
      <formula>1</formula>
    </cfRule>
  </conditionalFormatting>
  <conditionalFormatting sqref="HJ8:HJ31">
    <cfRule type="cellIs" dxfId="1011" priority="139" operator="lessThan">
      <formula>1</formula>
    </cfRule>
  </conditionalFormatting>
  <conditionalFormatting sqref="W8">
    <cfRule type="cellIs" dxfId="1010" priority="123" operator="between">
      <formula>$Z$8-0.1</formula>
      <formula>0.001</formula>
    </cfRule>
  </conditionalFormatting>
  <conditionalFormatting sqref="W9">
    <cfRule type="cellIs" dxfId="1009" priority="122" operator="between">
      <formula>$Z$9-0.1</formula>
      <formula>0.0001</formula>
    </cfRule>
  </conditionalFormatting>
  <conditionalFormatting sqref="W10">
    <cfRule type="cellIs" dxfId="1008" priority="121" operator="between">
      <formula>$Z$10-0.1</formula>
      <formula>0.01</formula>
    </cfRule>
  </conditionalFormatting>
  <conditionalFormatting sqref="W11">
    <cfRule type="cellIs" dxfId="1007" priority="120" operator="between">
      <formula>$Z$11-0.1</formula>
      <formula>0.0101</formula>
    </cfRule>
  </conditionalFormatting>
  <conditionalFormatting sqref="W12">
    <cfRule type="cellIs" dxfId="1006" priority="119" operator="between">
      <formula>$Z$12-0.1</formula>
      <formula>0.001</formula>
    </cfRule>
  </conditionalFormatting>
  <conditionalFormatting sqref="W13">
    <cfRule type="cellIs" dxfId="1005" priority="118" operator="between">
      <formula>$Z$13-0.1</formula>
      <formula>0.001</formula>
    </cfRule>
  </conditionalFormatting>
  <conditionalFormatting sqref="W14">
    <cfRule type="cellIs" dxfId="1004" priority="117" operator="between">
      <formula>$Z$14-0.1</formula>
      <formula>0.001</formula>
    </cfRule>
  </conditionalFormatting>
  <conditionalFormatting sqref="W15">
    <cfRule type="cellIs" dxfId="1003" priority="116" operator="between">
      <formula>$Z$15-0.1</formula>
      <formula>0.001</formula>
    </cfRule>
  </conditionalFormatting>
  <conditionalFormatting sqref="W16">
    <cfRule type="cellIs" dxfId="1002" priority="115" operator="between">
      <formula>$Z$16-0.1</formula>
      <formula>0.001</formula>
    </cfRule>
  </conditionalFormatting>
  <conditionalFormatting sqref="W17">
    <cfRule type="cellIs" dxfId="1001" priority="114" operator="between">
      <formula>$Z$17-0.1</formula>
      <formula>0.001</formula>
    </cfRule>
  </conditionalFormatting>
  <conditionalFormatting sqref="W18">
    <cfRule type="cellIs" dxfId="1000" priority="113" operator="between">
      <formula>$Z$18-0.1</formula>
      <formula>0.001</formula>
    </cfRule>
  </conditionalFormatting>
  <conditionalFormatting sqref="W19">
    <cfRule type="cellIs" dxfId="999" priority="112" operator="between">
      <formula>$Z$19-0.1</formula>
      <formula>0.001</formula>
    </cfRule>
  </conditionalFormatting>
  <conditionalFormatting sqref="W20">
    <cfRule type="cellIs" dxfId="998" priority="111" operator="between">
      <formula>$Z$20-0.1</formula>
      <formula>0.001</formula>
    </cfRule>
  </conditionalFormatting>
  <conditionalFormatting sqref="W21">
    <cfRule type="cellIs" dxfId="997" priority="110" operator="between">
      <formula>$Z$21-0.1</formula>
      <formula>0.0001</formula>
    </cfRule>
  </conditionalFormatting>
  <conditionalFormatting sqref="W22">
    <cfRule type="cellIs" dxfId="996" priority="109" operator="between">
      <formula>$Z$22-0.1</formula>
      <formula>0.0001</formula>
    </cfRule>
  </conditionalFormatting>
  <conditionalFormatting sqref="W23">
    <cfRule type="cellIs" dxfId="995" priority="108" operator="between">
      <formula>$Z$23-0.1</formula>
      <formula>0.0001</formula>
    </cfRule>
  </conditionalFormatting>
  <conditionalFormatting sqref="W24">
    <cfRule type="cellIs" dxfId="994" priority="107" operator="between">
      <formula>$Z$24-0.1</formula>
      <formula>0.0001</formula>
    </cfRule>
  </conditionalFormatting>
  <conditionalFormatting sqref="W25">
    <cfRule type="cellIs" dxfId="993" priority="106" operator="between">
      <formula>$Z$25-0.1</formula>
      <formula>0.0001</formula>
    </cfRule>
  </conditionalFormatting>
  <conditionalFormatting sqref="W26">
    <cfRule type="cellIs" dxfId="992" priority="105" operator="between">
      <formula>$Z$26-0.1</formula>
      <formula>0.0001</formula>
    </cfRule>
  </conditionalFormatting>
  <conditionalFormatting sqref="W27">
    <cfRule type="cellIs" dxfId="991" priority="104" operator="between">
      <formula>$Z$27-0.1</formula>
      <formula>0.0001</formula>
    </cfRule>
  </conditionalFormatting>
  <conditionalFormatting sqref="W28">
    <cfRule type="cellIs" dxfId="990" priority="103" operator="between">
      <formula>$Z$28-0.1</formula>
      <formula>0.0001</formula>
    </cfRule>
  </conditionalFormatting>
  <conditionalFormatting sqref="W29">
    <cfRule type="cellIs" dxfId="989" priority="102" operator="between">
      <formula>$Z$29-0.1</formula>
      <formula>0.0001</formula>
    </cfRule>
  </conditionalFormatting>
  <conditionalFormatting sqref="W30">
    <cfRule type="cellIs" dxfId="988" priority="101" operator="between">
      <formula>$Z$30-0.1</formula>
      <formula>0.0001</formula>
    </cfRule>
  </conditionalFormatting>
  <conditionalFormatting sqref="W31">
    <cfRule type="cellIs" dxfId="987" priority="100" operator="between">
      <formula>$Z$31-0.1</formula>
      <formula>0.0001</formula>
    </cfRule>
  </conditionalFormatting>
  <conditionalFormatting sqref="AL8">
    <cfRule type="cellIs" dxfId="986" priority="75" operator="between">
      <formula>$AO$8-0.1</formula>
      <formula>0.0001</formula>
    </cfRule>
  </conditionalFormatting>
  <conditionalFormatting sqref="AL9">
    <cfRule type="cellIs" dxfId="985" priority="74" operator="between">
      <formula>$AO$9-0.1</formula>
      <formula>0.0001</formula>
    </cfRule>
  </conditionalFormatting>
  <conditionalFormatting sqref="AL10">
    <cfRule type="cellIs" dxfId="984" priority="73" operator="between">
      <formula>$AO$10-0.1</formula>
      <formula>0.0001</formula>
    </cfRule>
  </conditionalFormatting>
  <conditionalFormatting sqref="AL11">
    <cfRule type="cellIs" dxfId="983" priority="72" operator="between">
      <formula>$AO$11-0.1</formula>
      <formula>0.0001</formula>
    </cfRule>
  </conditionalFormatting>
  <conditionalFormatting sqref="AL12">
    <cfRule type="cellIs" dxfId="982" priority="71" operator="between">
      <formula>$AO$12-0.1</formula>
      <formula>0.0001</formula>
    </cfRule>
  </conditionalFormatting>
  <conditionalFormatting sqref="AL13">
    <cfRule type="cellIs" dxfId="981" priority="70" operator="between">
      <formula>$AO$13-0.1</formula>
      <formula>0.0001</formula>
    </cfRule>
  </conditionalFormatting>
  <conditionalFormatting sqref="AL14">
    <cfRule type="cellIs" dxfId="980" priority="69" operator="between">
      <formula>$AO$14-0.1</formula>
      <formula>0.0001</formula>
    </cfRule>
  </conditionalFormatting>
  <conditionalFormatting sqref="AL15">
    <cfRule type="cellIs" dxfId="979" priority="68" operator="between">
      <formula>$AO$15-0.1</formula>
      <formula>0.0001</formula>
    </cfRule>
  </conditionalFormatting>
  <conditionalFormatting sqref="AL16">
    <cfRule type="cellIs" dxfId="978" priority="67" operator="between">
      <formula>$AO$16-0.1</formula>
      <formula>0.0001</formula>
    </cfRule>
  </conditionalFormatting>
  <conditionalFormatting sqref="AL17">
    <cfRule type="cellIs" dxfId="977" priority="66" operator="between">
      <formula>$AO$17-0.1</formula>
      <formula>0.00001</formula>
    </cfRule>
  </conditionalFormatting>
  <conditionalFormatting sqref="AL18">
    <cfRule type="cellIs" dxfId="976" priority="65" operator="between">
      <formula>$AO$18-0.1</formula>
      <formula>0.0001</formula>
    </cfRule>
  </conditionalFormatting>
  <conditionalFormatting sqref="AL19">
    <cfRule type="cellIs" dxfId="975" priority="64" operator="between">
      <formula>$AO$19-0.1</formula>
      <formula>0.0001</formula>
    </cfRule>
  </conditionalFormatting>
  <conditionalFormatting sqref="AL20">
    <cfRule type="cellIs" dxfId="974" priority="63" operator="between">
      <formula>$AO$20-0.1</formula>
      <formula>0.0001</formula>
    </cfRule>
  </conditionalFormatting>
  <conditionalFormatting sqref="AL21">
    <cfRule type="cellIs" dxfId="973" priority="62" operator="between">
      <formula>$AO$21-0.1</formula>
      <formula>0.0001</formula>
    </cfRule>
  </conditionalFormatting>
  <conditionalFormatting sqref="AL22">
    <cfRule type="cellIs" dxfId="972" priority="61" operator="between">
      <formula>$AO$22-0.1</formula>
      <formula>0.0001</formula>
    </cfRule>
  </conditionalFormatting>
  <conditionalFormatting sqref="AL23">
    <cfRule type="cellIs" dxfId="971" priority="60" operator="between">
      <formula>$AO$23-0.1</formula>
      <formula>0.0001</formula>
    </cfRule>
  </conditionalFormatting>
  <conditionalFormatting sqref="AL24">
    <cfRule type="cellIs" dxfId="970" priority="59" operator="between">
      <formula>$AO$24-0.1</formula>
      <formula>0.0001</formula>
    </cfRule>
  </conditionalFormatting>
  <conditionalFormatting sqref="AL25">
    <cfRule type="cellIs" dxfId="969" priority="58" operator="between">
      <formula>$AO$25-0.1</formula>
      <formula>0.0001</formula>
    </cfRule>
  </conditionalFormatting>
  <conditionalFormatting sqref="AL26">
    <cfRule type="cellIs" dxfId="968" priority="57" operator="between">
      <formula>$AO$26-0.1</formula>
      <formula>0.0001</formula>
    </cfRule>
  </conditionalFormatting>
  <conditionalFormatting sqref="AL27">
    <cfRule type="cellIs" dxfId="967" priority="56" operator="between">
      <formula>$AO$27-0.1</formula>
      <formula>0.0001</formula>
    </cfRule>
  </conditionalFormatting>
  <conditionalFormatting sqref="AL28">
    <cfRule type="cellIs" dxfId="966" priority="55" operator="between">
      <formula>$AO$28-0.1</formula>
      <formula>0.0001</formula>
    </cfRule>
  </conditionalFormatting>
  <conditionalFormatting sqref="AL29">
    <cfRule type="cellIs" dxfId="965" priority="54" operator="between">
      <formula>$AO$29-0.1</formula>
      <formula>0.0001</formula>
    </cfRule>
  </conditionalFormatting>
  <conditionalFormatting sqref="AL30">
    <cfRule type="cellIs" dxfId="964" priority="53" operator="between">
      <formula>$AO$30-0.1</formula>
      <formula>0.0001</formula>
    </cfRule>
  </conditionalFormatting>
  <conditionalFormatting sqref="AL31">
    <cfRule type="cellIs" dxfId="963" priority="52" operator="between">
      <formula>$AO$31-0.1</formula>
      <formula>0.0001</formula>
    </cfRule>
  </conditionalFormatting>
  <conditionalFormatting sqref="AE8">
    <cfRule type="cellIs" dxfId="962" priority="24" operator="between">
      <formula>$AH$8-0.1</formula>
      <formula>0.0001</formula>
    </cfRule>
  </conditionalFormatting>
  <conditionalFormatting sqref="AE9">
    <cfRule type="cellIs" dxfId="961" priority="23" operator="between">
      <formula>$AH$9-0.1</formula>
      <formula>0.0001</formula>
    </cfRule>
  </conditionalFormatting>
  <conditionalFormatting sqref="AE10">
    <cfRule type="cellIs" dxfId="960" priority="22" operator="between">
      <formula>$AH$10-0.1</formula>
      <formula>0.0001</formula>
    </cfRule>
  </conditionalFormatting>
  <conditionalFormatting sqref="AE11">
    <cfRule type="cellIs" dxfId="959" priority="21" operator="between">
      <formula>$AH$11-0.1</formula>
      <formula>0.0001</formula>
    </cfRule>
  </conditionalFormatting>
  <conditionalFormatting sqref="AE12">
    <cfRule type="cellIs" dxfId="958" priority="20" operator="between">
      <formula>$AH$12-0.1</formula>
      <formula>0.0001</formula>
    </cfRule>
  </conditionalFormatting>
  <conditionalFormatting sqref="AE13">
    <cfRule type="cellIs" dxfId="957" priority="19" operator="between">
      <formula>$AH$13-0.1</formula>
      <formula>0.0001</formula>
    </cfRule>
  </conditionalFormatting>
  <conditionalFormatting sqref="AE14">
    <cfRule type="cellIs" dxfId="956" priority="18" operator="between">
      <formula>$AH$14-0.1</formula>
      <formula>0.0001</formula>
    </cfRule>
  </conditionalFormatting>
  <conditionalFormatting sqref="AE15">
    <cfRule type="cellIs" dxfId="955" priority="17" operator="between">
      <formula>$AH$15-0.1</formula>
      <formula>0.0001</formula>
    </cfRule>
  </conditionalFormatting>
  <conditionalFormatting sqref="AE16">
    <cfRule type="cellIs" dxfId="954" priority="16" operator="between">
      <formula>$AH$16-0.1</formula>
      <formula>0.0001</formula>
    </cfRule>
  </conditionalFormatting>
  <conditionalFormatting sqref="AE18">
    <cfRule type="cellIs" dxfId="953" priority="15" operator="between">
      <formula>$AH$18-0.1</formula>
      <formula>0.0001</formula>
    </cfRule>
  </conditionalFormatting>
  <conditionalFormatting sqref="AE19">
    <cfRule type="cellIs" dxfId="952" priority="14" operator="between">
      <formula>$AH$19-0.1</formula>
      <formula>0.0001</formula>
    </cfRule>
  </conditionalFormatting>
  <conditionalFormatting sqref="AE20">
    <cfRule type="cellIs" dxfId="951" priority="13" operator="between">
      <formula>$AH$20-0.1</formula>
      <formula>0.0001</formula>
    </cfRule>
  </conditionalFormatting>
  <conditionalFormatting sqref="AE21">
    <cfRule type="cellIs" dxfId="950" priority="12" operator="between">
      <formula>$AH$21-0.1</formula>
      <formula>0.0001</formula>
    </cfRule>
  </conditionalFormatting>
  <conditionalFormatting sqref="AE22">
    <cfRule type="cellIs" dxfId="949" priority="11" operator="between">
      <formula>$AH$22-0.1</formula>
      <formula>0.0001</formula>
    </cfRule>
  </conditionalFormatting>
  <conditionalFormatting sqref="AE23">
    <cfRule type="cellIs" dxfId="948" priority="10" operator="between">
      <formula>$AH$23-0.1</formula>
      <formula>0.0001</formula>
    </cfRule>
  </conditionalFormatting>
  <conditionalFormatting sqref="AE24">
    <cfRule type="cellIs" dxfId="947" priority="9" operator="between">
      <formula>$AH$24-0.1</formula>
      <formula>0.0001</formula>
    </cfRule>
  </conditionalFormatting>
  <conditionalFormatting sqref="AE25">
    <cfRule type="cellIs" dxfId="946" priority="8" operator="between">
      <formula>$AH$25-0.1</formula>
      <formula>0.0001</formula>
    </cfRule>
  </conditionalFormatting>
  <conditionalFormatting sqref="AE26">
    <cfRule type="cellIs" dxfId="945" priority="7" operator="between">
      <formula>$AH$26-0.1</formula>
      <formula>0.0001</formula>
    </cfRule>
  </conditionalFormatting>
  <conditionalFormatting sqref="AE27">
    <cfRule type="cellIs" dxfId="944" priority="6" operator="between">
      <formula>$AH$27-0.1</formula>
      <formula>0.0001</formula>
    </cfRule>
  </conditionalFormatting>
  <conditionalFormatting sqref="AE28">
    <cfRule type="cellIs" dxfId="943" priority="5" operator="between">
      <formula>$AH$28-0.1</formula>
      <formula>0.0001</formula>
    </cfRule>
  </conditionalFormatting>
  <conditionalFormatting sqref="AE29">
    <cfRule type="cellIs" dxfId="942" priority="4" operator="between">
      <formula>$AH$29-0.1</formula>
      <formula>0.0001</formula>
    </cfRule>
  </conditionalFormatting>
  <conditionalFormatting sqref="AE30">
    <cfRule type="cellIs" dxfId="941" priority="3" operator="between">
      <formula>$AH$30-0.1</formula>
      <formula>0.0001</formula>
    </cfRule>
  </conditionalFormatting>
  <conditionalFormatting sqref="AE31">
    <cfRule type="cellIs" dxfId="940" priority="2" operator="between">
      <formula>$AH$31-0.1</formula>
      <formula>0.0001</formula>
    </cfRule>
  </conditionalFormatting>
  <conditionalFormatting sqref="AE17">
    <cfRule type="cellIs" dxfId="939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CV31" sqref="CV31"/>
      <selection pane="topRight" activeCell="CV31" sqref="CV31"/>
      <selection pane="bottomLeft" activeCell="CV31" sqref="CV31"/>
      <selection pane="bottomRight" activeCell="BV13" sqref="BV1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3" width="8.140625" style="451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0">
        <f>'20'!B1:L1+1</f>
        <v>43302</v>
      </c>
      <c r="C1" s="3170"/>
      <c r="D1" s="3170"/>
      <c r="E1" s="3170"/>
      <c r="F1" s="3170"/>
      <c r="G1" s="3170"/>
      <c r="H1" s="3170"/>
      <c r="I1" s="3170"/>
      <c r="J1" s="3170"/>
      <c r="K1" s="3170"/>
      <c r="L1" s="3170"/>
      <c r="N1" s="3130" t="s">
        <v>1</v>
      </c>
      <c r="O1" s="3130"/>
      <c r="P1" s="3130"/>
      <c r="Q1" s="3130"/>
      <c r="R1" s="3130"/>
      <c r="S1" s="3130"/>
      <c r="T1" s="3130"/>
      <c r="U1" s="3130"/>
      <c r="V1" s="3130"/>
      <c r="W1" s="3130"/>
      <c r="X1" s="3130"/>
      <c r="Y1" s="3130"/>
      <c r="Z1" s="3130"/>
      <c r="AA1" s="3130"/>
      <c r="AB1" s="3130"/>
      <c r="AC1" s="3130"/>
      <c r="AD1" s="3130"/>
      <c r="AE1" s="3130"/>
      <c r="AF1" s="3130"/>
      <c r="AG1" s="3130"/>
      <c r="AH1" s="3130"/>
      <c r="AI1" s="3130"/>
      <c r="AJ1" s="3130"/>
      <c r="AK1" s="3130"/>
      <c r="AL1" s="3130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31">
        <v>17</v>
      </c>
      <c r="AW1" s="3131"/>
      <c r="AX1" s="3131">
        <v>21</v>
      </c>
      <c r="AY1" s="3131"/>
      <c r="AZ1" s="849"/>
      <c r="BA1" s="849"/>
      <c r="BB1" s="444"/>
      <c r="BC1" s="444"/>
      <c r="BD1" s="3148" t="s">
        <v>1</v>
      </c>
      <c r="BE1" s="3148"/>
      <c r="BF1" s="3148"/>
      <c r="BG1" s="3148"/>
      <c r="BH1" s="3148"/>
      <c r="BI1" s="3148"/>
      <c r="BJ1" s="3148"/>
      <c r="BK1" s="3148"/>
      <c r="BL1" s="3148"/>
      <c r="BM1" s="3148"/>
      <c r="BN1" s="3148"/>
      <c r="BO1" s="3148"/>
      <c r="BP1" s="3148"/>
      <c r="BQ1" s="3148"/>
      <c r="BR1" s="3148"/>
      <c r="BS1" s="3148"/>
      <c r="BT1" s="3148"/>
      <c r="BU1" s="3148"/>
      <c r="BY1" s="445"/>
      <c r="BZ1" s="445"/>
      <c r="CA1" s="446"/>
      <c r="CB1" s="447"/>
      <c r="CC1" s="441"/>
      <c r="CE1" s="439"/>
      <c r="CF1" s="3148" t="s">
        <v>1</v>
      </c>
      <c r="CG1" s="3148"/>
      <c r="CH1" s="3148"/>
      <c r="CI1" s="3148"/>
      <c r="CJ1" s="3148"/>
      <c r="CK1" s="3148"/>
      <c r="CL1" s="3148"/>
      <c r="CM1" s="3148"/>
      <c r="CN1" s="3148"/>
      <c r="CO1" s="3148"/>
      <c r="CP1" s="3148"/>
      <c r="CQ1" s="3148"/>
      <c r="CR1" s="3148"/>
      <c r="CS1" s="3148"/>
      <c r="CT1" s="3148"/>
      <c r="CU1" s="3148"/>
      <c r="CV1" s="3148"/>
      <c r="CW1" s="1706"/>
      <c r="CX1" s="1706"/>
      <c r="CY1" s="1706"/>
      <c r="DL1" s="914"/>
      <c r="DM1" s="915"/>
      <c r="DN1" s="3151"/>
      <c r="DO1" s="3151"/>
      <c r="DP1" s="3152"/>
      <c r="DQ1" s="3153"/>
    </row>
    <row r="2" spans="1:222" ht="15" customHeight="1" thickBot="1" x14ac:dyDescent="0.3">
      <c r="A2" s="3147" t="s">
        <v>4</v>
      </c>
      <c r="B2" s="3147"/>
      <c r="C2" s="3147"/>
      <c r="D2" s="3147"/>
      <c r="E2" s="3147"/>
      <c r="F2" s="3147"/>
      <c r="G2" s="1726">
        <v>24</v>
      </c>
      <c r="H2" s="902"/>
      <c r="I2" s="901"/>
      <c r="J2" s="901"/>
      <c r="K2" s="896"/>
      <c r="L2" s="902"/>
      <c r="M2" s="1121"/>
      <c r="N2" s="3130"/>
      <c r="O2" s="3130"/>
      <c r="P2" s="3130"/>
      <c r="Q2" s="3130"/>
      <c r="R2" s="3130"/>
      <c r="S2" s="3130"/>
      <c r="T2" s="3130"/>
      <c r="U2" s="3130"/>
      <c r="V2" s="3130"/>
      <c r="W2" s="3130"/>
      <c r="X2" s="3130"/>
      <c r="Y2" s="3130"/>
      <c r="Z2" s="3130"/>
      <c r="AA2" s="3130"/>
      <c r="AB2" s="3130"/>
      <c r="AC2" s="3130"/>
      <c r="AD2" s="3130"/>
      <c r="AE2" s="3130"/>
      <c r="AF2" s="3130"/>
      <c r="AG2" s="3130"/>
      <c r="AH2" s="3130"/>
      <c r="AI2" s="3130"/>
      <c r="AJ2" s="3130"/>
      <c r="AK2" s="3130"/>
      <c r="AL2" s="3130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31">
        <v>18</v>
      </c>
      <c r="AW2" s="3131"/>
      <c r="AX2" s="3131">
        <v>14</v>
      </c>
      <c r="AY2" s="3131"/>
      <c r="AZ2" s="849"/>
      <c r="BA2" s="849"/>
      <c r="BB2" s="444"/>
      <c r="BC2" s="444"/>
      <c r="BD2" s="3148"/>
      <c r="BE2" s="3148"/>
      <c r="BF2" s="3148"/>
      <c r="BG2" s="3148"/>
      <c r="BH2" s="3148"/>
      <c r="BI2" s="3148"/>
      <c r="BJ2" s="3148"/>
      <c r="BK2" s="3148"/>
      <c r="BL2" s="3148"/>
      <c r="BM2" s="3148"/>
      <c r="BN2" s="3148"/>
      <c r="BO2" s="3148"/>
      <c r="BP2" s="3148"/>
      <c r="BQ2" s="3148"/>
      <c r="BR2" s="3148"/>
      <c r="BS2" s="3148"/>
      <c r="BT2" s="3148"/>
      <c r="BU2" s="3148"/>
      <c r="BV2" s="3086" t="s">
        <v>3</v>
      </c>
      <c r="BW2" s="3084"/>
      <c r="BX2" s="3154">
        <f>AV1</f>
        <v>17</v>
      </c>
      <c r="BY2" s="3155"/>
      <c r="BZ2" s="3168">
        <f>AX1</f>
        <v>21</v>
      </c>
      <c r="CA2" s="3183"/>
      <c r="CB2" s="449"/>
      <c r="CE2" s="450"/>
      <c r="CF2" s="3148"/>
      <c r="CG2" s="3148"/>
      <c r="CH2" s="3148"/>
      <c r="CI2" s="3148"/>
      <c r="CJ2" s="3148"/>
      <c r="CK2" s="3148"/>
      <c r="CL2" s="3148"/>
      <c r="CM2" s="3148"/>
      <c r="CN2" s="3148"/>
      <c r="CO2" s="3148"/>
      <c r="CP2" s="3148"/>
      <c r="CQ2" s="3148"/>
      <c r="CR2" s="3148"/>
      <c r="CS2" s="3148"/>
      <c r="CT2" s="3148"/>
      <c r="CU2" s="3148"/>
      <c r="CV2" s="3148"/>
      <c r="CW2" s="1706"/>
      <c r="CX2" s="1706"/>
      <c r="CY2" s="1706"/>
      <c r="DL2" s="3086" t="s">
        <v>3</v>
      </c>
      <c r="DM2" s="3084"/>
      <c r="DN2" s="3156">
        <f>BX2</f>
        <v>17</v>
      </c>
      <c r="DO2" s="3155"/>
      <c r="DP2" s="3156">
        <f>BZ2</f>
        <v>21</v>
      </c>
      <c r="DQ2" s="3155"/>
    </row>
    <row r="3" spans="1:222" ht="15" customHeight="1" thickBot="1" x14ac:dyDescent="0.3">
      <c r="A3" s="3147" t="s">
        <v>501</v>
      </c>
      <c r="B3" s="3147"/>
      <c r="C3" s="3147"/>
      <c r="D3" s="3147"/>
      <c r="E3" s="3147"/>
      <c r="F3" s="3147"/>
      <c r="G3" s="1726"/>
      <c r="H3" s="902"/>
      <c r="I3" s="901"/>
      <c r="J3" s="901"/>
      <c r="K3" s="903"/>
      <c r="L3" s="902"/>
      <c r="M3" s="1121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1188</v>
      </c>
      <c r="AR3" s="2303">
        <v>21</v>
      </c>
      <c r="AS3" s="908" t="s">
        <v>508</v>
      </c>
      <c r="AT3" s="2335"/>
      <c r="AU3" s="909">
        <v>4</v>
      </c>
      <c r="AV3" s="1199" t="s">
        <v>506</v>
      </c>
      <c r="AW3" s="1200">
        <v>12</v>
      </c>
      <c r="AX3" s="1202" t="s">
        <v>512</v>
      </c>
      <c r="AY3" s="1201">
        <v>14</v>
      </c>
      <c r="AZ3" s="906" t="s">
        <v>507</v>
      </c>
      <c r="BA3" s="910">
        <v>17</v>
      </c>
      <c r="BB3" s="453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086" t="s">
        <v>5</v>
      </c>
      <c r="BW3" s="3084"/>
      <c r="BX3" s="3154">
        <f>AV2</f>
        <v>18</v>
      </c>
      <c r="BY3" s="3155"/>
      <c r="BZ3" s="3180">
        <f>AX2</f>
        <v>14</v>
      </c>
      <c r="CA3" s="3169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086" t="s">
        <v>5</v>
      </c>
      <c r="DM3" s="3084"/>
      <c r="DN3" s="3156">
        <f>BX3</f>
        <v>18</v>
      </c>
      <c r="DO3" s="3155"/>
      <c r="DP3" s="3156">
        <f>BZ3</f>
        <v>14</v>
      </c>
      <c r="DQ3" s="3155"/>
    </row>
    <row r="4" spans="1:222" ht="17.25" customHeight="1" thickBot="1" x14ac:dyDescent="0.3">
      <c r="A4" s="3146" t="s">
        <v>500</v>
      </c>
      <c r="B4" s="3146"/>
      <c r="C4" s="3146"/>
      <c r="D4" s="3146"/>
      <c r="E4" s="3146"/>
      <c r="F4" s="3146"/>
      <c r="G4" s="1726"/>
      <c r="H4" s="902"/>
      <c r="I4" s="904"/>
      <c r="J4" s="904"/>
      <c r="K4" s="905"/>
      <c r="L4" s="897"/>
      <c r="M4" s="1121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509</v>
      </c>
      <c r="AR4" s="912">
        <v>3</v>
      </c>
      <c r="AS4" s="913" t="s">
        <v>510</v>
      </c>
      <c r="AT4" s="2336"/>
      <c r="AU4" s="910">
        <v>5</v>
      </c>
      <c r="AV4" s="913" t="s">
        <v>1139</v>
      </c>
      <c r="AW4" s="907">
        <v>20</v>
      </c>
      <c r="AX4" s="906" t="s">
        <v>511</v>
      </c>
      <c r="AY4" s="910">
        <v>16</v>
      </c>
      <c r="AZ4" s="906" t="s">
        <v>496</v>
      </c>
      <c r="BA4" s="910">
        <v>18</v>
      </c>
      <c r="BB4" s="456" t="s">
        <v>2</v>
      </c>
      <c r="BC4" s="456"/>
      <c r="BD4" s="3145">
        <f>A6</f>
        <v>43302</v>
      </c>
      <c r="BE4" s="3145"/>
      <c r="BF4" s="3145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45">
        <f>BD4</f>
        <v>43302</v>
      </c>
      <c r="CD4" s="3145"/>
      <c r="CE4" s="3145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7" t="s">
        <v>9</v>
      </c>
      <c r="L5" s="3106"/>
      <c r="M5" s="3118"/>
      <c r="N5" s="3107" t="s">
        <v>10</v>
      </c>
      <c r="O5" s="3106"/>
      <c r="P5" s="3118"/>
      <c r="Q5" s="3107" t="s">
        <v>11</v>
      </c>
      <c r="R5" s="3106"/>
      <c r="S5" s="3118"/>
      <c r="T5" s="3107" t="s">
        <v>12</v>
      </c>
      <c r="U5" s="3106"/>
      <c r="V5" s="3106"/>
      <c r="W5" s="3106"/>
      <c r="X5" s="3106"/>
      <c r="Y5" s="3106"/>
      <c r="Z5" s="3106"/>
      <c r="AA5" s="2332"/>
      <c r="AB5" s="3107" t="s">
        <v>13</v>
      </c>
      <c r="AC5" s="3106"/>
      <c r="AD5" s="3106"/>
      <c r="AE5" s="3106"/>
      <c r="AF5" s="3106"/>
      <c r="AG5" s="3106"/>
      <c r="AH5" s="3118"/>
      <c r="AI5" s="3107" t="s">
        <v>14</v>
      </c>
      <c r="AJ5" s="3106"/>
      <c r="AK5" s="3106"/>
      <c r="AL5" s="3106"/>
      <c r="AM5" s="3106"/>
      <c r="AN5" s="3106"/>
      <c r="AO5" s="3118"/>
      <c r="AP5" s="914" t="s">
        <v>12</v>
      </c>
      <c r="AQ5" s="915"/>
      <c r="AR5" s="915"/>
      <c r="AS5" s="2331"/>
      <c r="AT5" s="2332"/>
      <c r="AU5" s="3107" t="s">
        <v>13</v>
      </c>
      <c r="AV5" s="3106"/>
      <c r="AW5" s="3106"/>
      <c r="AX5" s="1701"/>
      <c r="AY5" s="3107" t="s">
        <v>14</v>
      </c>
      <c r="AZ5" s="3106"/>
      <c r="BA5" s="3106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7" t="s">
        <v>18</v>
      </c>
      <c r="BX5" s="3106"/>
      <c r="BY5" s="3106"/>
      <c r="BZ5" s="3106"/>
      <c r="CA5" s="3106"/>
      <c r="CB5" s="3118"/>
      <c r="CC5" s="893" t="s">
        <v>80</v>
      </c>
      <c r="CD5" s="892"/>
      <c r="CE5" s="892"/>
      <c r="CF5" s="894"/>
      <c r="CG5" s="3086" t="s">
        <v>47</v>
      </c>
      <c r="CH5" s="3085"/>
      <c r="CI5" s="3086" t="s">
        <v>48</v>
      </c>
      <c r="CJ5" s="3085"/>
      <c r="CK5" s="2427" t="s">
        <v>499</v>
      </c>
      <c r="CL5" s="2429"/>
      <c r="CM5" s="895"/>
      <c r="CN5" s="3086" t="s">
        <v>18</v>
      </c>
      <c r="CO5" s="3084"/>
      <c r="CP5" s="3084"/>
      <c r="CQ5" s="3084"/>
      <c r="CR5" s="3084"/>
      <c r="CS5" s="3084"/>
      <c r="CT5" s="3084"/>
      <c r="CU5" s="3084"/>
      <c r="CV5" s="3084"/>
      <c r="CW5" s="3085"/>
      <c r="CX5" s="3086" t="s">
        <v>17</v>
      </c>
      <c r="CY5" s="3084"/>
      <c r="CZ5" s="3084"/>
      <c r="DA5" s="3084"/>
      <c r="DB5" s="3084"/>
      <c r="DC5" s="3084"/>
      <c r="DD5" s="3084"/>
      <c r="DE5" s="3084"/>
      <c r="DF5" s="3085"/>
      <c r="DG5" s="893"/>
      <c r="DH5" s="894"/>
      <c r="DI5" s="3086" t="s">
        <v>80</v>
      </c>
      <c r="DJ5" s="3084"/>
      <c r="DK5" s="3085"/>
      <c r="DL5" s="3086" t="s">
        <v>47</v>
      </c>
      <c r="DM5" s="3084"/>
      <c r="DN5" s="3084"/>
      <c r="DO5" s="3084"/>
      <c r="DP5" s="3084"/>
      <c r="DQ5" s="3085"/>
      <c r="DR5" s="3084" t="s">
        <v>48</v>
      </c>
      <c r="DS5" s="3084"/>
      <c r="DT5" s="3084"/>
      <c r="DU5" s="3084"/>
      <c r="DV5" s="3084"/>
      <c r="DW5" s="3085"/>
    </row>
    <row r="6" spans="1:222" s="586" customFormat="1" ht="17.25" customHeight="1" thickTop="1" thickBot="1" x14ac:dyDescent="0.35">
      <c r="A6" s="943">
        <f>B1</f>
        <v>43302</v>
      </c>
      <c r="B6" s="3127" t="s">
        <v>15</v>
      </c>
      <c r="C6" s="3128"/>
      <c r="D6" s="3128"/>
      <c r="E6" s="3128"/>
      <c r="F6" s="3128"/>
      <c r="G6" s="3128"/>
      <c r="H6" s="3128"/>
      <c r="I6" s="3128"/>
      <c r="J6" s="1698"/>
      <c r="K6" s="3127" t="s">
        <v>16</v>
      </c>
      <c r="L6" s="3128"/>
      <c r="M6" s="3129"/>
      <c r="N6" s="3127" t="s">
        <v>16</v>
      </c>
      <c r="O6" s="3128"/>
      <c r="P6" s="3129"/>
      <c r="Q6" s="3127" t="s">
        <v>16</v>
      </c>
      <c r="R6" s="3128"/>
      <c r="S6" s="3129"/>
      <c r="T6" s="3121" t="s">
        <v>17</v>
      </c>
      <c r="U6" s="3122"/>
      <c r="V6" s="3122"/>
      <c r="W6" s="3122"/>
      <c r="X6" s="3122"/>
      <c r="Y6" s="3122"/>
      <c r="Z6" s="3122"/>
      <c r="AA6" s="2334"/>
      <c r="AB6" s="3121" t="s">
        <v>17</v>
      </c>
      <c r="AC6" s="3122"/>
      <c r="AD6" s="3122"/>
      <c r="AE6" s="3122"/>
      <c r="AF6" s="3122"/>
      <c r="AG6" s="3122"/>
      <c r="AH6" s="3123"/>
      <c r="AI6" s="3124" t="s">
        <v>17</v>
      </c>
      <c r="AJ6" s="3125"/>
      <c r="AK6" s="3125"/>
      <c r="AL6" s="3125"/>
      <c r="AM6" s="3125"/>
      <c r="AN6" s="3125"/>
      <c r="AO6" s="3126"/>
      <c r="AP6" s="1304" t="s">
        <v>80</v>
      </c>
      <c r="AQ6" s="1305"/>
      <c r="AR6" s="1699"/>
      <c r="AS6" s="2333"/>
      <c r="AT6" s="2334"/>
      <c r="AU6" s="3132" t="s">
        <v>80</v>
      </c>
      <c r="AV6" s="3133"/>
      <c r="AW6" s="3133"/>
      <c r="AX6" s="1708"/>
      <c r="AY6" s="3132" t="s">
        <v>80</v>
      </c>
      <c r="AZ6" s="3133"/>
      <c r="BA6" s="3133"/>
      <c r="BB6" s="1708"/>
      <c r="BC6" s="3128" t="s">
        <v>47</v>
      </c>
      <c r="BD6" s="3128"/>
      <c r="BE6" s="3128"/>
      <c r="BF6" s="3128"/>
      <c r="BG6" s="2471"/>
      <c r="BH6" s="2471"/>
      <c r="BI6" s="2471"/>
      <c r="BJ6" s="1698"/>
      <c r="BK6" s="3127" t="s">
        <v>48</v>
      </c>
      <c r="BL6" s="3128"/>
      <c r="BM6" s="3128"/>
      <c r="BN6" s="3128"/>
      <c r="BO6" s="2475"/>
      <c r="BP6" s="2475"/>
      <c r="BQ6" s="2475"/>
      <c r="BR6" s="2475"/>
      <c r="BS6" s="2470"/>
      <c r="BT6" s="2471" t="s">
        <v>1179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094" t="s">
        <v>9</v>
      </c>
      <c r="CH6" s="3095"/>
      <c r="CI6" s="3094" t="s">
        <v>10</v>
      </c>
      <c r="CJ6" s="3095"/>
      <c r="CK6" s="881" t="s">
        <v>33</v>
      </c>
      <c r="CL6" s="881" t="s">
        <v>33</v>
      </c>
      <c r="CM6" s="882"/>
      <c r="CN6" s="3094" t="s">
        <v>20</v>
      </c>
      <c r="CO6" s="3105"/>
      <c r="CP6" s="3094" t="s">
        <v>951</v>
      </c>
      <c r="CQ6" s="3095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094" t="s">
        <v>9</v>
      </c>
      <c r="DB6" s="3095"/>
      <c r="DC6" s="3096" t="s">
        <v>10</v>
      </c>
      <c r="DD6" s="3097"/>
      <c r="DE6" s="3092" t="s">
        <v>11</v>
      </c>
      <c r="DF6" s="3093"/>
      <c r="DG6" s="3090" t="s">
        <v>967</v>
      </c>
      <c r="DH6" s="3091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Top="1" thickBot="1" x14ac:dyDescent="0.35">
      <c r="A7" s="942" t="s">
        <v>23</v>
      </c>
      <c r="B7" s="1155" t="s">
        <v>24</v>
      </c>
      <c r="C7" s="1155" t="s">
        <v>890</v>
      </c>
      <c r="D7" s="1155" t="s">
        <v>891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510</v>
      </c>
      <c r="K7" s="1131" t="s">
        <v>24</v>
      </c>
      <c r="L7" s="1133" t="s">
        <v>22</v>
      </c>
      <c r="M7" s="1186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497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497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497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497</v>
      </c>
      <c r="AR7" s="1142" t="s">
        <v>28</v>
      </c>
      <c r="AS7" s="2340" t="s">
        <v>510</v>
      </c>
      <c r="AT7" s="2395" t="s">
        <v>1160</v>
      </c>
      <c r="AU7" s="1138" t="s">
        <v>25</v>
      </c>
      <c r="AV7" s="1139" t="s">
        <v>497</v>
      </c>
      <c r="AW7" s="1142" t="s">
        <v>28</v>
      </c>
      <c r="AX7" s="1196"/>
      <c r="AY7" s="1138" t="s">
        <v>25</v>
      </c>
      <c r="AZ7" s="1139" t="s">
        <v>497</v>
      </c>
      <c r="BA7" s="1142" t="s">
        <v>28</v>
      </c>
      <c r="BB7" s="1140" t="s">
        <v>510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50" t="s">
        <v>510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98" t="s">
        <v>49</v>
      </c>
      <c r="BP7" s="1198" t="s">
        <v>890</v>
      </c>
      <c r="BQ7" s="1198" t="s">
        <v>891</v>
      </c>
      <c r="BR7" s="2573" t="s">
        <v>510</v>
      </c>
      <c r="BS7" s="2583" t="s">
        <v>1176</v>
      </c>
      <c r="BT7" s="2572" t="s">
        <v>1177</v>
      </c>
      <c r="BU7" s="2584" t="s">
        <v>1178</v>
      </c>
      <c r="BV7" s="2545" t="s">
        <v>23</v>
      </c>
      <c r="BW7" s="853" t="s">
        <v>32</v>
      </c>
      <c r="BX7" s="854" t="s">
        <v>498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261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181</v>
      </c>
      <c r="GF7" s="1576" t="s">
        <v>182</v>
      </c>
      <c r="GG7" s="1576" t="s">
        <v>183</v>
      </c>
      <c r="GH7" s="1576" t="s">
        <v>184</v>
      </c>
      <c r="GI7" s="1576" t="s">
        <v>104</v>
      </c>
      <c r="GJ7" s="1576" t="s">
        <v>185</v>
      </c>
      <c r="GK7" s="1576" t="s">
        <v>186</v>
      </c>
      <c r="GL7" s="1576" t="s">
        <v>187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181</v>
      </c>
      <c r="GR7" s="1576" t="s">
        <v>182</v>
      </c>
      <c r="GS7" s="1576" t="s">
        <v>183</v>
      </c>
      <c r="GT7" s="1576" t="s">
        <v>184</v>
      </c>
      <c r="GU7" s="1576" t="s">
        <v>104</v>
      </c>
      <c r="GV7" s="1576" t="s">
        <v>185</v>
      </c>
      <c r="GW7" s="1576" t="s">
        <v>186</v>
      </c>
      <c r="GX7" s="1775" t="s">
        <v>187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181</v>
      </c>
      <c r="HD7" s="1576" t="s">
        <v>182</v>
      </c>
      <c r="HE7" s="1576" t="s">
        <v>183</v>
      </c>
      <c r="HF7" s="1576" t="s">
        <v>184</v>
      </c>
      <c r="HG7" s="1576" t="s">
        <v>104</v>
      </c>
      <c r="HH7" s="1576" t="s">
        <v>185</v>
      </c>
      <c r="HI7" s="1576" t="s">
        <v>186</v>
      </c>
      <c r="HJ7" s="1576" t="s">
        <v>187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2"/>
      <c r="AF8" s="2417"/>
      <c r="AG8" s="2561"/>
      <c r="AH8" s="2683" t="str">
        <f>IF(AE8&lt;=0,"",HA8+0.12)</f>
        <v/>
      </c>
      <c r="AI8" s="2418"/>
      <c r="AJ8" s="2414"/>
      <c r="AK8" s="2413"/>
      <c r="AL8" s="2358"/>
      <c r="AM8" s="2417"/>
      <c r="AN8" s="2561"/>
      <c r="AO8" s="2683" t="str">
        <f>IF(AI8&lt;=0,"",HM8+0.12)</f>
        <v/>
      </c>
      <c r="AP8" s="2883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43302.00184571759</v>
      </c>
      <c r="BW8" s="2542" t="s">
        <v>1239</v>
      </c>
      <c r="BX8" s="754">
        <v>32</v>
      </c>
      <c r="BY8" s="755">
        <v>7.5</v>
      </c>
      <c r="BZ8" s="756">
        <v>7.5</v>
      </c>
      <c r="CA8" s="757">
        <v>8.5</v>
      </c>
      <c r="CB8" s="758">
        <v>23.5</v>
      </c>
      <c r="CC8" s="759">
        <v>7</v>
      </c>
      <c r="CD8" s="756">
        <v>7</v>
      </c>
      <c r="CE8" s="760">
        <v>8</v>
      </c>
      <c r="CF8" s="760">
        <v>22</v>
      </c>
      <c r="CG8" s="761" t="s">
        <v>1238</v>
      </c>
      <c r="CH8" s="760">
        <v>8.6025600000000004</v>
      </c>
      <c r="CI8" s="762" t="s">
        <v>1227</v>
      </c>
      <c r="CJ8" s="763">
        <v>12.520799999999999</v>
      </c>
      <c r="CK8" s="757">
        <v>21.123359999999998</v>
      </c>
      <c r="CL8" s="2447">
        <v>1.32192</v>
      </c>
      <c r="CM8" s="2444">
        <v>43302.00184571759</v>
      </c>
      <c r="CN8" s="2393">
        <v>48.067419237371901</v>
      </c>
      <c r="CO8" s="764">
        <v>1106.7728</v>
      </c>
      <c r="CP8" s="1258">
        <v>0</v>
      </c>
      <c r="CQ8" s="765">
        <v>681.93832599118946</v>
      </c>
      <c r="CR8" s="2548">
        <v>0</v>
      </c>
      <c r="CS8" s="2546">
        <v>0</v>
      </c>
      <c r="CT8" s="2547">
        <v>0</v>
      </c>
      <c r="CU8" s="766">
        <v>0</v>
      </c>
      <c r="CV8" s="767">
        <v>0</v>
      </c>
      <c r="CW8" s="768">
        <v>0.68654537340827415</v>
      </c>
      <c r="CX8" s="766">
        <v>2.2256274768824307</v>
      </c>
      <c r="CY8" s="767">
        <v>2.2256274768824307</v>
      </c>
      <c r="CZ8" s="768">
        <v>2.3369088507265525</v>
      </c>
      <c r="DA8" s="769">
        <v>0.16733749564225273</v>
      </c>
      <c r="DB8" s="769">
        <v>0.15212499603841156</v>
      </c>
      <c r="DC8" s="769">
        <v>0.15212499603841156</v>
      </c>
      <c r="DD8" s="769">
        <v>0.15212499603841156</v>
      </c>
      <c r="DE8" s="769">
        <v>0.18120771586928436</v>
      </c>
      <c r="DF8" s="770">
        <v>0.17449631898523679</v>
      </c>
      <c r="DG8" s="1301">
        <v>0.66578599735799204</v>
      </c>
      <c r="DH8" s="760">
        <v>2</v>
      </c>
      <c r="DI8" s="1282">
        <v>6.0294621445700594E-2</v>
      </c>
      <c r="DJ8" s="769">
        <v>6.0294621445700594E-2</v>
      </c>
      <c r="DK8" s="771">
        <v>6.0011990407673868E-2</v>
      </c>
      <c r="DL8" s="2618">
        <v>1.1001642036124795</v>
      </c>
      <c r="DM8" s="769">
        <v>0.50117429141966174</v>
      </c>
      <c r="DN8" s="769">
        <v>0.10320478001086367</v>
      </c>
      <c r="DO8" s="769">
        <v>4.5965725852984347</v>
      </c>
      <c r="DP8" s="769">
        <v>0.84718034215767613</v>
      </c>
      <c r="DQ8" s="771">
        <v>7.7530588239891527</v>
      </c>
      <c r="DR8" s="2618">
        <v>1.0919540229885059</v>
      </c>
      <c r="DS8" s="769">
        <v>0.49808062295410821</v>
      </c>
      <c r="DT8" s="769">
        <v>0.10836501901140684</v>
      </c>
      <c r="DU8" s="769">
        <v>4.0034357507389071</v>
      </c>
      <c r="DV8" s="769">
        <v>0.76979367628750373</v>
      </c>
      <c r="DW8" s="771">
        <v>5.2155993836109831</v>
      </c>
      <c r="DX8" s="928"/>
      <c r="EG8" s="450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6.18</v>
      </c>
      <c r="U9" s="2888">
        <v>0.316</v>
      </c>
      <c r="V9" s="2402">
        <v>3</v>
      </c>
      <c r="W9" s="2403">
        <v>0.4</v>
      </c>
      <c r="X9" s="2404">
        <v>27.2</v>
      </c>
      <c r="Y9" s="2562">
        <v>7.5</v>
      </c>
      <c r="Z9" s="2405">
        <f>IF(T9&lt;=0,"",GO9+0.12)</f>
        <v>0.26740566037735847</v>
      </c>
      <c r="AA9" s="2645"/>
      <c r="AB9" s="2406">
        <v>6.16</v>
      </c>
      <c r="AC9" s="2888">
        <v>0.316</v>
      </c>
      <c r="AD9" s="2407">
        <v>3</v>
      </c>
      <c r="AE9" s="2773">
        <v>0.38</v>
      </c>
      <c r="AF9" s="2404">
        <v>27.6</v>
      </c>
      <c r="AG9" s="2562">
        <v>7.5</v>
      </c>
      <c r="AH9" s="2684">
        <f>IF(AE9&lt;=0,"",HA9+0.12)</f>
        <v>0.26740566037735847</v>
      </c>
      <c r="AI9" s="2406">
        <v>6.17</v>
      </c>
      <c r="AJ9" s="2888">
        <v>0.32600000000000001</v>
      </c>
      <c r="AK9" s="2407">
        <v>3</v>
      </c>
      <c r="AL9" s="2403">
        <v>0.4</v>
      </c>
      <c r="AM9" s="2404">
        <v>27.5</v>
      </c>
      <c r="AN9" s="2562">
        <v>8.5</v>
      </c>
      <c r="AO9" s="2684">
        <f>IF(AI9&lt;=0,"",HM9+0.12)</f>
        <v>0.27740740740740744</v>
      </c>
      <c r="AP9" s="2884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7.6</v>
      </c>
      <c r="BD9" s="2403">
        <v>6.3E-2</v>
      </c>
      <c r="BE9" s="2407">
        <v>1</v>
      </c>
      <c r="BF9" s="2403">
        <v>3.9</v>
      </c>
      <c r="BG9" s="2562">
        <v>28.2</v>
      </c>
      <c r="BH9" s="2656"/>
      <c r="BI9" s="2656"/>
      <c r="BJ9" s="2400"/>
      <c r="BK9" s="2401">
        <v>7.59</v>
      </c>
      <c r="BL9" s="2403">
        <v>6.6000000000000003E-2</v>
      </c>
      <c r="BM9" s="2407">
        <v>1</v>
      </c>
      <c r="BN9" s="2404">
        <v>4.0999999999999996</v>
      </c>
      <c r="BO9" s="2562">
        <v>27</v>
      </c>
      <c r="BP9" s="2656"/>
      <c r="BQ9" s="2656"/>
      <c r="BR9" s="2638"/>
      <c r="BS9" s="2578">
        <v>3.7</v>
      </c>
      <c r="BT9" s="2562">
        <v>3.3</v>
      </c>
      <c r="BU9" s="2632">
        <v>2.5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4620</v>
      </c>
      <c r="CO9" s="2386"/>
      <c r="CP9" s="2387"/>
      <c r="CQ9" s="2384"/>
      <c r="CR9" s="2383"/>
      <c r="CS9" s="2386"/>
      <c r="CT9" s="2384"/>
      <c r="CU9" s="2380">
        <v>0</v>
      </c>
      <c r="CV9" s="2377">
        <v>0</v>
      </c>
      <c r="CW9" s="2381">
        <v>20</v>
      </c>
      <c r="CX9" s="2380">
        <v>350</v>
      </c>
      <c r="CY9" s="2377">
        <v>350</v>
      </c>
      <c r="CZ9" s="2381">
        <v>420</v>
      </c>
      <c r="DA9" s="2388">
        <v>220</v>
      </c>
      <c r="DB9" s="2388">
        <v>200</v>
      </c>
      <c r="DC9" s="2388">
        <v>200</v>
      </c>
      <c r="DD9" s="2388">
        <v>200</v>
      </c>
      <c r="DE9" s="2388">
        <v>270</v>
      </c>
      <c r="DF9" s="2389">
        <v>260</v>
      </c>
      <c r="DG9" s="2388">
        <v>350</v>
      </c>
      <c r="DH9" s="2390"/>
      <c r="DI9" s="2391">
        <v>800</v>
      </c>
      <c r="DJ9" s="2388">
        <v>800</v>
      </c>
      <c r="DK9" s="2390">
        <v>910</v>
      </c>
      <c r="DL9" s="2619">
        <v>67</v>
      </c>
      <c r="DM9" s="2388">
        <v>81</v>
      </c>
      <c r="DN9" s="2388">
        <v>10</v>
      </c>
      <c r="DO9" s="2388">
        <v>1380</v>
      </c>
      <c r="DP9" s="2388">
        <v>260</v>
      </c>
      <c r="DQ9" s="2390">
        <v>372</v>
      </c>
      <c r="DR9" s="2383">
        <v>38</v>
      </c>
      <c r="DS9" s="2388">
        <v>46</v>
      </c>
      <c r="DT9" s="2388">
        <v>6</v>
      </c>
      <c r="DU9" s="2388">
        <v>660</v>
      </c>
      <c r="DV9" s="2388">
        <v>135</v>
      </c>
      <c r="DW9" s="2390">
        <v>143</v>
      </c>
      <c r="DX9" s="928"/>
      <c r="EG9" s="450"/>
      <c r="EH9" s="450"/>
      <c r="GD9" s="1728">
        <v>4.1666666666666664E-2</v>
      </c>
      <c r="GE9" s="1777">
        <f t="shared" ref="GE9:GE31" si="30">IF(W9&lt;=0,"",W9)</f>
        <v>0.4</v>
      </c>
      <c r="GF9" s="1793">
        <f t="shared" si="0"/>
        <v>7.5</v>
      </c>
      <c r="GG9" s="1779">
        <f t="shared" si="1"/>
        <v>33.92</v>
      </c>
      <c r="GH9" s="1777">
        <f t="shared" si="2"/>
        <v>13.568000000000001</v>
      </c>
      <c r="GI9" s="1794">
        <f t="shared" si="3"/>
        <v>6.18</v>
      </c>
      <c r="GJ9" s="1794">
        <f t="shared" si="4"/>
        <v>27.2</v>
      </c>
      <c r="GK9" s="1780">
        <f t="shared" si="5"/>
        <v>5</v>
      </c>
      <c r="GL9" s="1781">
        <f t="shared" si="6"/>
        <v>2.7136000000000005</v>
      </c>
      <c r="GM9" s="1782">
        <f t="shared" si="7"/>
        <v>25</v>
      </c>
      <c r="GN9" s="1782">
        <f t="shared" si="8"/>
        <v>6.5</v>
      </c>
      <c r="GO9" s="1783">
        <f t="shared" si="9"/>
        <v>0.14740566037735847</v>
      </c>
      <c r="GP9" s="1580">
        <v>4.1666666666666664E-2</v>
      </c>
      <c r="GQ9" s="1784">
        <f t="shared" ref="GQ9:GQ31" si="31">IF(AE9&lt;=0,"",AE9)</f>
        <v>0.38</v>
      </c>
      <c r="GR9" s="1785">
        <f t="shared" si="10"/>
        <v>7.5</v>
      </c>
      <c r="GS9" s="1786">
        <f t="shared" si="11"/>
        <v>33.92</v>
      </c>
      <c r="GT9" s="1787">
        <f t="shared" si="12"/>
        <v>12.889600000000002</v>
      </c>
      <c r="GU9" s="1786">
        <f t="shared" si="13"/>
        <v>6.16</v>
      </c>
      <c r="GV9" s="1786">
        <f t="shared" si="14"/>
        <v>27.6</v>
      </c>
      <c r="GW9" s="1788">
        <f t="shared" si="15"/>
        <v>5</v>
      </c>
      <c r="GX9" s="1781">
        <f t="shared" si="16"/>
        <v>2.5779200000000002</v>
      </c>
      <c r="GY9" s="1789">
        <f t="shared" si="17"/>
        <v>25</v>
      </c>
      <c r="GZ9" s="1789">
        <f t="shared" si="18"/>
        <v>6.5</v>
      </c>
      <c r="HA9" s="1790">
        <f t="shared" si="19"/>
        <v>0.14740566037735847</v>
      </c>
      <c r="HB9" s="1580">
        <v>4.1666666666666664E-2</v>
      </c>
      <c r="HC9" s="1784">
        <f t="shared" ref="HC9:HC31" si="32">IF(AL9&lt;=0,"",AL9)</f>
        <v>0.4</v>
      </c>
      <c r="HD9" s="1785">
        <f t="shared" si="20"/>
        <v>8.5</v>
      </c>
      <c r="HE9" s="1786">
        <f t="shared" si="21"/>
        <v>31.764705882352942</v>
      </c>
      <c r="HF9" s="1787">
        <f t="shared" si="22"/>
        <v>12.705882352941178</v>
      </c>
      <c r="HG9" s="1786">
        <f t="shared" si="23"/>
        <v>6.17</v>
      </c>
      <c r="HH9" s="1786">
        <f t="shared" si="24"/>
        <v>27.5</v>
      </c>
      <c r="HI9" s="1788">
        <f t="shared" si="25"/>
        <v>5</v>
      </c>
      <c r="HJ9" s="1787">
        <f t="shared" si="26"/>
        <v>2.5411764705882356</v>
      </c>
      <c r="HK9" s="1791">
        <f t="shared" si="27"/>
        <v>25</v>
      </c>
      <c r="HL9" s="1791">
        <f t="shared" si="28"/>
        <v>6.5</v>
      </c>
      <c r="HM9" s="1792">
        <f t="shared" si="29"/>
        <v>0.15740740740740741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1"/>
      <c r="AF10" s="2351"/>
      <c r="AG10" s="2563"/>
      <c r="AH10" s="2685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5" t="str">
        <f t="shared" ref="AO10:AO31" si="35">IF(AI10&lt;=0,"",HM10+0.12)</f>
        <v/>
      </c>
      <c r="AP10" s="2885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43302.313025578704</v>
      </c>
      <c r="BW10" s="2542" t="s">
        <v>1239</v>
      </c>
      <c r="BX10" s="754">
        <v>31</v>
      </c>
      <c r="BY10" s="755">
        <v>7.5</v>
      </c>
      <c r="BZ10" s="756">
        <v>7.5</v>
      </c>
      <c r="CA10" s="757">
        <v>8.5</v>
      </c>
      <c r="CB10" s="758">
        <v>23.5</v>
      </c>
      <c r="CC10" s="759">
        <v>7</v>
      </c>
      <c r="CD10" s="756">
        <v>7</v>
      </c>
      <c r="CE10" s="760">
        <v>8</v>
      </c>
      <c r="CF10" s="760">
        <v>22</v>
      </c>
      <c r="CG10" s="761" t="s">
        <v>1238</v>
      </c>
      <c r="CH10" s="760">
        <v>8.6025600000000004</v>
      </c>
      <c r="CI10" s="762" t="s">
        <v>1227</v>
      </c>
      <c r="CJ10" s="763">
        <v>12.520799999999999</v>
      </c>
      <c r="CK10" s="757">
        <v>21.123359999999998</v>
      </c>
      <c r="CL10" s="2449">
        <v>0.90744479999999994</v>
      </c>
      <c r="CM10" s="2446">
        <v>43302.313025578704</v>
      </c>
      <c r="CN10" s="2393">
        <v>48.067419237371901</v>
      </c>
      <c r="CO10" s="764">
        <v>1106.7728</v>
      </c>
      <c r="CP10" s="1258">
        <v>0</v>
      </c>
      <c r="CQ10" s="765">
        <v>681.93832599118946</v>
      </c>
      <c r="CR10" s="2548">
        <v>0</v>
      </c>
      <c r="CS10" s="2546">
        <v>0</v>
      </c>
      <c r="CT10" s="2547">
        <v>0</v>
      </c>
      <c r="CU10" s="766">
        <v>0</v>
      </c>
      <c r="CV10" s="767">
        <v>0</v>
      </c>
      <c r="CW10" s="768">
        <v>0.68654537340827415</v>
      </c>
      <c r="CX10" s="766">
        <v>2.2892168333647858</v>
      </c>
      <c r="CY10" s="767">
        <v>2.0984487639177205</v>
      </c>
      <c r="CZ10" s="768">
        <v>2.4481902245706735</v>
      </c>
      <c r="DA10" s="769">
        <v>0.15973124584033216</v>
      </c>
      <c r="DB10" s="769">
        <v>0.144518746236491</v>
      </c>
      <c r="DC10" s="769">
        <v>0.16733749564225273</v>
      </c>
      <c r="DD10" s="769">
        <v>0.16733749564225273</v>
      </c>
      <c r="DE10" s="769">
        <v>0.17449631898523679</v>
      </c>
      <c r="DF10" s="770">
        <v>0.17449631898523679</v>
      </c>
      <c r="DG10" s="1301">
        <v>0.66578599735799204</v>
      </c>
      <c r="DH10" s="760">
        <v>3</v>
      </c>
      <c r="DI10" s="1282">
        <v>6.0294621445700594E-2</v>
      </c>
      <c r="DJ10" s="769">
        <v>5.9540938677629329E-2</v>
      </c>
      <c r="DK10" s="771">
        <v>6.0011990407673868E-2</v>
      </c>
      <c r="DL10" s="2618">
        <v>1.149425287356322</v>
      </c>
      <c r="DM10" s="769">
        <v>0.50117429141966174</v>
      </c>
      <c r="DN10" s="769">
        <v>0.10320478001086367</v>
      </c>
      <c r="DO10" s="769">
        <v>4.681740303925948</v>
      </c>
      <c r="DP10" s="769">
        <v>0.86347227181455455</v>
      </c>
      <c r="DQ10" s="771">
        <v>7.7530588239891527</v>
      </c>
      <c r="DR10" s="2618">
        <v>1.0344827586206897</v>
      </c>
      <c r="DS10" s="769">
        <v>0.49808062295410821</v>
      </c>
      <c r="DT10" s="769">
        <v>0.10836501901140684</v>
      </c>
      <c r="DU10" s="769">
        <v>4.0734357507389065</v>
      </c>
      <c r="DV10" s="769">
        <v>0.7412827993879666</v>
      </c>
      <c r="DW10" s="771">
        <v>5.2155993836109831</v>
      </c>
      <c r="DX10" s="928"/>
      <c r="EG10" s="450"/>
      <c r="EH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7.06</v>
      </c>
      <c r="C11" s="1165">
        <v>30</v>
      </c>
      <c r="D11" s="1165">
        <v>18</v>
      </c>
      <c r="E11" s="1164">
        <v>6.69</v>
      </c>
      <c r="F11" s="1165">
        <v>39</v>
      </c>
      <c r="G11" s="1165">
        <v>77</v>
      </c>
      <c r="H11" s="1175">
        <v>27.8</v>
      </c>
      <c r="I11" s="1166">
        <v>0.19900000000000001</v>
      </c>
      <c r="J11" s="2348"/>
      <c r="K11" s="1630">
        <v>6.13</v>
      </c>
      <c r="L11" s="944">
        <v>12</v>
      </c>
      <c r="M11" s="1151">
        <v>5.8999999999999997E-2</v>
      </c>
      <c r="N11" s="1630">
        <v>6.18</v>
      </c>
      <c r="O11" s="944">
        <v>12</v>
      </c>
      <c r="P11" s="2348"/>
      <c r="Q11" s="1630">
        <v>6.15</v>
      </c>
      <c r="R11" s="944">
        <v>12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4.8000000000000001E-2</v>
      </c>
      <c r="AB11" s="2361"/>
      <c r="AC11" s="2347"/>
      <c r="AD11" s="2346"/>
      <c r="AE11" s="2771"/>
      <c r="AF11" s="2351"/>
      <c r="AG11" s="2563"/>
      <c r="AH11" s="2685" t="str">
        <f t="shared" si="34"/>
        <v/>
      </c>
      <c r="AI11" s="2361"/>
      <c r="AJ11" s="2347"/>
      <c r="AK11" s="2346"/>
      <c r="AL11" s="2345"/>
      <c r="AM11" s="2351"/>
      <c r="AN11" s="2563"/>
      <c r="AO11" s="2685" t="str">
        <f t="shared" si="35"/>
        <v/>
      </c>
      <c r="AP11" s="2886">
        <v>2.1999999999999999E-2</v>
      </c>
      <c r="AQ11" s="944">
        <v>1</v>
      </c>
      <c r="AR11" s="1645">
        <v>0.2</v>
      </c>
      <c r="AS11" s="2348"/>
      <c r="AT11" s="2337">
        <v>4.8000000000000001E-2</v>
      </c>
      <c r="AU11" s="2647">
        <v>0.02</v>
      </c>
      <c r="AV11" s="944">
        <v>1</v>
      </c>
      <c r="AW11" s="1645">
        <v>0.21</v>
      </c>
      <c r="AX11" s="2348"/>
      <c r="AY11" s="2647">
        <v>2.8000000000000001E-2</v>
      </c>
      <c r="AZ11" s="944">
        <v>1</v>
      </c>
      <c r="BA11" s="1645">
        <v>0.22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4620</v>
      </c>
      <c r="CO11" s="2386"/>
      <c r="CP11" s="2387"/>
      <c r="CQ11" s="2384"/>
      <c r="CR11" s="2383"/>
      <c r="CS11" s="2386"/>
      <c r="CT11" s="2384"/>
      <c r="CU11" s="2380">
        <v>0</v>
      </c>
      <c r="CV11" s="2377">
        <v>0</v>
      </c>
      <c r="CW11" s="2381">
        <v>20</v>
      </c>
      <c r="CX11" s="2380">
        <v>360</v>
      </c>
      <c r="CY11" s="2377">
        <v>330</v>
      </c>
      <c r="CZ11" s="2381">
        <v>440</v>
      </c>
      <c r="DA11" s="2388">
        <v>210</v>
      </c>
      <c r="DB11" s="2388">
        <v>190</v>
      </c>
      <c r="DC11" s="2388">
        <v>220</v>
      </c>
      <c r="DD11" s="2388">
        <v>220</v>
      </c>
      <c r="DE11" s="2388">
        <v>260</v>
      </c>
      <c r="DF11" s="2389">
        <v>260</v>
      </c>
      <c r="DG11" s="2388">
        <v>350</v>
      </c>
      <c r="DH11" s="2390"/>
      <c r="DI11" s="2391">
        <v>800</v>
      </c>
      <c r="DJ11" s="2388">
        <v>790</v>
      </c>
      <c r="DK11" s="2390">
        <v>910</v>
      </c>
      <c r="DL11" s="2619">
        <v>70</v>
      </c>
      <c r="DM11" s="2388">
        <v>81</v>
      </c>
      <c r="DN11" s="2388">
        <v>10</v>
      </c>
      <c r="DO11" s="2388">
        <v>1400</v>
      </c>
      <c r="DP11" s="2388">
        <v>265</v>
      </c>
      <c r="DQ11" s="2390">
        <v>372</v>
      </c>
      <c r="DR11" s="2383">
        <v>36</v>
      </c>
      <c r="DS11" s="2388">
        <v>46</v>
      </c>
      <c r="DT11" s="2388">
        <v>6</v>
      </c>
      <c r="DU11" s="2388">
        <v>660</v>
      </c>
      <c r="DV11" s="2388">
        <v>130</v>
      </c>
      <c r="DW11" s="2390">
        <v>143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1"/>
      <c r="AF12" s="2351"/>
      <c r="AG12" s="2563"/>
      <c r="AH12" s="2685" t="str">
        <f t="shared" si="34"/>
        <v/>
      </c>
      <c r="AI12" s="2361"/>
      <c r="AJ12" s="2347"/>
      <c r="AK12" s="2346"/>
      <c r="AL12" s="2345"/>
      <c r="AM12" s="2351"/>
      <c r="AN12" s="2563"/>
      <c r="AO12" s="2685" t="str">
        <f t="shared" si="35"/>
        <v/>
      </c>
      <c r="AP12" s="2885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89"/>
      <c r="BT12" s="2690"/>
      <c r="BU12" s="2691"/>
      <c r="BV12" s="2575">
        <v>43302.601406134258</v>
      </c>
      <c r="BW12" s="2542" t="s">
        <v>1239</v>
      </c>
      <c r="BX12" s="754">
        <v>31</v>
      </c>
      <c r="BY12" s="755">
        <v>6.8</v>
      </c>
      <c r="BZ12" s="756">
        <v>6.8</v>
      </c>
      <c r="CA12" s="757">
        <v>7.8</v>
      </c>
      <c r="CB12" s="758">
        <v>21.4</v>
      </c>
      <c r="CC12" s="759">
        <v>6.3</v>
      </c>
      <c r="CD12" s="756">
        <v>6.3</v>
      </c>
      <c r="CE12" s="760">
        <v>7.3</v>
      </c>
      <c r="CF12" s="760">
        <v>19.899999999999999</v>
      </c>
      <c r="CG12" s="761" t="s">
        <v>1238</v>
      </c>
      <c r="CH12" s="760">
        <v>8.6025600000000004</v>
      </c>
      <c r="CI12" s="762" t="s">
        <v>1227</v>
      </c>
      <c r="CJ12" s="763">
        <v>12.520799999999999</v>
      </c>
      <c r="CK12" s="757">
        <v>21.123359999999998</v>
      </c>
      <c r="CL12" s="2449">
        <v>0.90744479999999994</v>
      </c>
      <c r="CM12" s="2446">
        <v>43302.601406134258</v>
      </c>
      <c r="CN12" s="2393">
        <v>48.442748440463411</v>
      </c>
      <c r="CO12" s="764">
        <v>922.31060000000002</v>
      </c>
      <c r="CP12" s="1258">
        <v>0</v>
      </c>
      <c r="CQ12" s="765">
        <v>681.93832599118946</v>
      </c>
      <c r="CR12" s="2548">
        <v>0</v>
      </c>
      <c r="CS12" s="2546">
        <v>0</v>
      </c>
      <c r="CT12" s="2547">
        <v>0</v>
      </c>
      <c r="CU12" s="766">
        <v>0</v>
      </c>
      <c r="CV12" s="767">
        <v>0</v>
      </c>
      <c r="CW12" s="768">
        <v>0.74815841973978592</v>
      </c>
      <c r="CX12" s="766">
        <v>2.2609548971504063</v>
      </c>
      <c r="CY12" s="767">
        <v>2.1903000566144555</v>
      </c>
      <c r="CZ12" s="768">
        <v>2.3780677150250633</v>
      </c>
      <c r="DA12" s="769">
        <v>0.14681180683854059</v>
      </c>
      <c r="DB12" s="769">
        <v>0.14261718378601085</v>
      </c>
      <c r="DC12" s="769">
        <v>0.13422793768095137</v>
      </c>
      <c r="DD12" s="769">
        <v>0.14261718378601085</v>
      </c>
      <c r="DE12" s="769">
        <v>0.1609014381175507</v>
      </c>
      <c r="DF12" s="770">
        <v>0.15724458725124271</v>
      </c>
      <c r="DG12" s="1301">
        <v>0</v>
      </c>
      <c r="DH12" s="760">
        <v>3</v>
      </c>
      <c r="DI12" s="1282">
        <v>6.1969472041414495E-2</v>
      </c>
      <c r="DJ12" s="769">
        <v>6.1132046743557537E-2</v>
      </c>
      <c r="DK12" s="771">
        <v>5.9262179297657772E-2</v>
      </c>
      <c r="DL12" s="2618">
        <v>1.1311804415252693</v>
      </c>
      <c r="DM12" s="769">
        <v>0.50186177330089587</v>
      </c>
      <c r="DN12" s="769">
        <v>0.10320478001086367</v>
      </c>
      <c r="DO12" s="769">
        <v>4.8265574564315328</v>
      </c>
      <c r="DP12" s="769">
        <v>0.85080077097031559</v>
      </c>
      <c r="DQ12" s="771">
        <v>6.7156124819499832</v>
      </c>
      <c r="DR12" s="2618">
        <v>1.1336797354747286</v>
      </c>
      <c r="DS12" s="769">
        <v>0.54584177857984462</v>
      </c>
      <c r="DT12" s="769">
        <v>0.11875618521798011</v>
      </c>
      <c r="DU12" s="769">
        <v>4.0593755922679025</v>
      </c>
      <c r="DV12" s="769">
        <v>0.68738552524911545</v>
      </c>
      <c r="DW12" s="771">
        <v>3.997010735596116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1"/>
      <c r="AF13" s="2351"/>
      <c r="AG13" s="2563"/>
      <c r="AH13" s="2685" t="str">
        <f t="shared" si="34"/>
        <v/>
      </c>
      <c r="AI13" s="2361"/>
      <c r="AJ13" s="2347"/>
      <c r="AK13" s="2346"/>
      <c r="AL13" s="2345"/>
      <c r="AM13" s="2351"/>
      <c r="AN13" s="2563"/>
      <c r="AO13" s="2685" t="str">
        <f t="shared" si="35"/>
        <v/>
      </c>
      <c r="AP13" s="2885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7.53</v>
      </c>
      <c r="BD13" s="1645">
        <v>6.0999999999999999E-2</v>
      </c>
      <c r="BE13" s="944">
        <v>1</v>
      </c>
      <c r="BF13" s="1645">
        <v>3.8</v>
      </c>
      <c r="BG13" s="2564">
        <v>28.2</v>
      </c>
      <c r="BH13" s="2657"/>
      <c r="BI13" s="2657"/>
      <c r="BJ13" s="2348"/>
      <c r="BK13" s="1630">
        <v>7.55</v>
      </c>
      <c r="BL13" s="1645">
        <v>6.3E-2</v>
      </c>
      <c r="BM13" s="944">
        <v>1</v>
      </c>
      <c r="BN13" s="1631">
        <v>4</v>
      </c>
      <c r="BO13" s="2564">
        <v>27.2</v>
      </c>
      <c r="BP13" s="2657"/>
      <c r="BQ13" s="2657"/>
      <c r="BR13" s="2639"/>
      <c r="BS13" s="2580">
        <v>3.7</v>
      </c>
      <c r="BT13" s="2564">
        <v>3.4</v>
      </c>
      <c r="BU13" s="2634">
        <v>2.5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4240</v>
      </c>
      <c r="CO13" s="2386"/>
      <c r="CP13" s="2387"/>
      <c r="CQ13" s="2384"/>
      <c r="CR13" s="2383"/>
      <c r="CS13" s="2386"/>
      <c r="CT13" s="2384"/>
      <c r="CU13" s="2380">
        <v>0</v>
      </c>
      <c r="CV13" s="2377">
        <v>0</v>
      </c>
      <c r="CW13" s="2381">
        <v>20</v>
      </c>
      <c r="CX13" s="2380">
        <v>320</v>
      </c>
      <c r="CY13" s="2377">
        <v>310</v>
      </c>
      <c r="CZ13" s="2381">
        <v>390</v>
      </c>
      <c r="DA13" s="2388">
        <v>175</v>
      </c>
      <c r="DB13" s="2388">
        <v>170</v>
      </c>
      <c r="DC13" s="2388">
        <v>160</v>
      </c>
      <c r="DD13" s="2388">
        <v>170</v>
      </c>
      <c r="DE13" s="2388">
        <v>220</v>
      </c>
      <c r="DF13" s="2389">
        <v>215</v>
      </c>
      <c r="DG13" s="2388">
        <v>0</v>
      </c>
      <c r="DH13" s="2390"/>
      <c r="DI13" s="2391">
        <v>740</v>
      </c>
      <c r="DJ13" s="2388">
        <v>730</v>
      </c>
      <c r="DK13" s="2390">
        <v>820</v>
      </c>
      <c r="DL13" s="2619">
        <v>62</v>
      </c>
      <c r="DM13" s="2388">
        <v>73</v>
      </c>
      <c r="DN13" s="2388">
        <v>9</v>
      </c>
      <c r="DO13" s="2388">
        <v>1300</v>
      </c>
      <c r="DP13" s="2388">
        <v>235</v>
      </c>
      <c r="DQ13" s="2390">
        <v>290</v>
      </c>
      <c r="DR13" s="2383">
        <v>36</v>
      </c>
      <c r="DS13" s="2388">
        <v>46</v>
      </c>
      <c r="DT13" s="2388">
        <v>6</v>
      </c>
      <c r="DU13" s="2388">
        <v>600</v>
      </c>
      <c r="DV13" s="2388">
        <v>110</v>
      </c>
      <c r="DW13" s="2390">
        <v>100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1"/>
      <c r="AF14" s="2351"/>
      <c r="AG14" s="2563"/>
      <c r="AH14" s="2685" t="str">
        <f t="shared" si="34"/>
        <v/>
      </c>
      <c r="AI14" s="2361"/>
      <c r="AJ14" s="2347"/>
      <c r="AK14" s="2346"/>
      <c r="AL14" s="2345"/>
      <c r="AM14" s="2351"/>
      <c r="AN14" s="2563"/>
      <c r="AO14" s="2685" t="str">
        <f t="shared" si="35"/>
        <v/>
      </c>
      <c r="AP14" s="2885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43302.702316782408</v>
      </c>
      <c r="BW14" s="2542" t="s">
        <v>1239</v>
      </c>
      <c r="BX14" s="754">
        <v>31</v>
      </c>
      <c r="BY14" s="755">
        <v>6.4</v>
      </c>
      <c r="BZ14" s="756">
        <v>6.4</v>
      </c>
      <c r="CA14" s="757">
        <v>7.4</v>
      </c>
      <c r="CB14" s="758">
        <v>20.200000000000003</v>
      </c>
      <c r="CC14" s="759">
        <v>5.9</v>
      </c>
      <c r="CD14" s="756">
        <v>5.9</v>
      </c>
      <c r="CE14" s="760">
        <v>6.9</v>
      </c>
      <c r="CF14" s="760">
        <v>18.700000000000003</v>
      </c>
      <c r="CG14" s="761" t="s">
        <v>1238</v>
      </c>
      <c r="CH14" s="760">
        <v>8.6025600000000004</v>
      </c>
      <c r="CI14" s="762" t="s">
        <v>1227</v>
      </c>
      <c r="CJ14" s="763">
        <v>12.520799999999999</v>
      </c>
      <c r="CK14" s="757">
        <v>21.123359999999998</v>
      </c>
      <c r="CL14" s="2449">
        <v>0.90744479999999994</v>
      </c>
      <c r="CM14" s="2446">
        <v>43302.702316782408</v>
      </c>
      <c r="CN14" s="2393">
        <v>47.386768016654962</v>
      </c>
      <c r="CO14" s="764">
        <v>1045.2854</v>
      </c>
      <c r="CP14" s="1258">
        <v>0</v>
      </c>
      <c r="CQ14" s="765">
        <v>681.93832599118946</v>
      </c>
      <c r="CR14" s="2548">
        <v>0</v>
      </c>
      <c r="CS14" s="2546">
        <v>0</v>
      </c>
      <c r="CT14" s="2547">
        <v>0</v>
      </c>
      <c r="CU14" s="766">
        <v>0</v>
      </c>
      <c r="CV14" s="767">
        <v>0</v>
      </c>
      <c r="CW14" s="768">
        <v>0.70973947386125635</v>
      </c>
      <c r="CX14" s="766">
        <v>2.2633499764906078</v>
      </c>
      <c r="CY14" s="767">
        <v>2.2633499764906078</v>
      </c>
      <c r="CZ14" s="768">
        <v>2.3223938889207973</v>
      </c>
      <c r="DA14" s="769">
        <v>0.14261718378601082</v>
      </c>
      <c r="DB14" s="769">
        <v>0.13370360979938517</v>
      </c>
      <c r="DC14" s="769">
        <v>0.14261718378601082</v>
      </c>
      <c r="DD14" s="769">
        <v>0.14261718378601082</v>
      </c>
      <c r="DE14" s="769">
        <v>0.15418073922811981</v>
      </c>
      <c r="DF14" s="770">
        <v>0.15418073922811981</v>
      </c>
      <c r="DG14" s="1301">
        <v>0.57067371202113604</v>
      </c>
      <c r="DH14" s="760">
        <v>3</v>
      </c>
      <c r="DI14" s="1282">
        <v>5.8122993130918996E-2</v>
      </c>
      <c r="DJ14" s="769">
        <v>5.8122993130918996E-2</v>
      </c>
      <c r="DK14" s="771">
        <v>5.9639245125638625E-2</v>
      </c>
      <c r="DL14" s="2618">
        <v>1.0909799337619326</v>
      </c>
      <c r="DM14" s="769">
        <v>0.49918175918761026</v>
      </c>
      <c r="DN14" s="769">
        <v>0.11020171424888831</v>
      </c>
      <c r="DO14" s="769">
        <v>4.6044226716560166</v>
      </c>
      <c r="DP14" s="769">
        <v>0.81183513883427882</v>
      </c>
      <c r="DQ14" s="771">
        <v>7.0472718944133224</v>
      </c>
      <c r="DR14" s="2618">
        <v>1.1327669498584041</v>
      </c>
      <c r="DS14" s="769">
        <v>0.50216067846664969</v>
      </c>
      <c r="DT14" s="769">
        <v>0.10470050146029647</v>
      </c>
      <c r="DU14" s="769">
        <v>4.2767306990660412</v>
      </c>
      <c r="DV14" s="769">
        <v>0.66112178317767367</v>
      </c>
      <c r="DW14" s="771">
        <v>3.3829772023016407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6.94</v>
      </c>
      <c r="C15" s="1165">
        <v>32</v>
      </c>
      <c r="D15" s="1165">
        <v>19</v>
      </c>
      <c r="E15" s="1164">
        <v>6</v>
      </c>
      <c r="F15" s="1165">
        <v>37</v>
      </c>
      <c r="G15" s="1165">
        <v>78</v>
      </c>
      <c r="H15" s="1175">
        <v>27.6</v>
      </c>
      <c r="I15" s="1166">
        <v>0.186</v>
      </c>
      <c r="J15" s="2348"/>
      <c r="K15" s="1630">
        <v>6.21</v>
      </c>
      <c r="L15" s="944">
        <v>15</v>
      </c>
      <c r="M15" s="1151">
        <v>4.5999999999999999E-2</v>
      </c>
      <c r="N15" s="1630">
        <v>6.18</v>
      </c>
      <c r="O15" s="944">
        <v>15</v>
      </c>
      <c r="P15" s="2348"/>
      <c r="Q15" s="1630">
        <v>6.13</v>
      </c>
      <c r="R15" s="944">
        <v>14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3.9E-2</v>
      </c>
      <c r="AB15" s="2361"/>
      <c r="AC15" s="2347"/>
      <c r="AD15" s="2346"/>
      <c r="AE15" s="2771"/>
      <c r="AF15" s="2351"/>
      <c r="AG15" s="2563"/>
      <c r="AH15" s="2685" t="str">
        <f t="shared" si="34"/>
        <v/>
      </c>
      <c r="AI15" s="2361"/>
      <c r="AJ15" s="2347"/>
      <c r="AK15" s="2346"/>
      <c r="AL15" s="2345"/>
      <c r="AM15" s="2351"/>
      <c r="AN15" s="2563"/>
      <c r="AO15" s="2685" t="str">
        <f t="shared" si="35"/>
        <v/>
      </c>
      <c r="AP15" s="2886">
        <v>2.4E-2</v>
      </c>
      <c r="AQ15" s="944">
        <v>1</v>
      </c>
      <c r="AR15" s="1645">
        <v>0.1</v>
      </c>
      <c r="AS15" s="2348"/>
      <c r="AT15" s="2337">
        <v>3.9E-2</v>
      </c>
      <c r="AU15" s="2647">
        <v>1.2E-2</v>
      </c>
      <c r="AV15" s="944">
        <v>1</v>
      </c>
      <c r="AW15" s="1645">
        <v>0.14000000000000001</v>
      </c>
      <c r="AX15" s="2348"/>
      <c r="AY15" s="2647">
        <v>3.4000000000000002E-2</v>
      </c>
      <c r="AZ15" s="944">
        <v>1</v>
      </c>
      <c r="BA15" s="1645">
        <v>0.31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3915</v>
      </c>
      <c r="CO15" s="2386"/>
      <c r="CP15" s="2387"/>
      <c r="CQ15" s="2384"/>
      <c r="CR15" s="2383"/>
      <c r="CS15" s="2386"/>
      <c r="CT15" s="2384"/>
      <c r="CU15" s="2380">
        <v>0</v>
      </c>
      <c r="CV15" s="2377">
        <v>0</v>
      </c>
      <c r="CW15" s="2381">
        <v>18</v>
      </c>
      <c r="CX15" s="2380">
        <v>300</v>
      </c>
      <c r="CY15" s="2377">
        <v>300</v>
      </c>
      <c r="CZ15" s="2381">
        <v>360</v>
      </c>
      <c r="DA15" s="2388">
        <v>160</v>
      </c>
      <c r="DB15" s="2388">
        <v>150</v>
      </c>
      <c r="DC15" s="2388">
        <v>160</v>
      </c>
      <c r="DD15" s="2388">
        <v>160</v>
      </c>
      <c r="DE15" s="2388">
        <v>200</v>
      </c>
      <c r="DF15" s="2389">
        <v>200</v>
      </c>
      <c r="DG15" s="2388">
        <v>300</v>
      </c>
      <c r="DH15" s="2390"/>
      <c r="DI15" s="2391">
        <v>650</v>
      </c>
      <c r="DJ15" s="2388">
        <v>650</v>
      </c>
      <c r="DK15" s="2390">
        <v>780</v>
      </c>
      <c r="DL15" s="2619">
        <v>56</v>
      </c>
      <c r="DM15" s="2388">
        <v>68</v>
      </c>
      <c r="DN15" s="2388">
        <v>9</v>
      </c>
      <c r="DO15" s="2388">
        <v>1160</v>
      </c>
      <c r="DP15" s="2388">
        <v>210</v>
      </c>
      <c r="DQ15" s="2390">
        <v>285</v>
      </c>
      <c r="DR15" s="2383">
        <v>34</v>
      </c>
      <c r="DS15" s="2388">
        <v>40</v>
      </c>
      <c r="DT15" s="2388">
        <v>5</v>
      </c>
      <c r="DU15" s="2388">
        <v>600</v>
      </c>
      <c r="DV15" s="2388">
        <v>100</v>
      </c>
      <c r="DW15" s="2390">
        <v>80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1"/>
      <c r="AF16" s="2351"/>
      <c r="AG16" s="2563"/>
      <c r="AH16" s="2685" t="str">
        <f t="shared" si="34"/>
        <v/>
      </c>
      <c r="AI16" s="2361"/>
      <c r="AJ16" s="2347"/>
      <c r="AK16" s="2346"/>
      <c r="AL16" s="2345"/>
      <c r="AM16" s="2351"/>
      <c r="AN16" s="2563"/>
      <c r="AO16" s="2685" t="str">
        <f t="shared" si="35"/>
        <v/>
      </c>
      <c r="AP16" s="2885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>
        <v>43302.79789652778</v>
      </c>
      <c r="BW16" s="2542" t="s">
        <v>1240</v>
      </c>
      <c r="BX16" s="754">
        <v>35</v>
      </c>
      <c r="BY16" s="755">
        <v>6.3</v>
      </c>
      <c r="BZ16" s="756">
        <v>6.3</v>
      </c>
      <c r="CA16" s="757">
        <v>7.4</v>
      </c>
      <c r="CB16" s="758">
        <v>20</v>
      </c>
      <c r="CC16" s="759">
        <v>5.8</v>
      </c>
      <c r="CD16" s="756">
        <v>5.8</v>
      </c>
      <c r="CE16" s="760">
        <v>6.9</v>
      </c>
      <c r="CF16" s="760">
        <v>18.5</v>
      </c>
      <c r="CG16" s="761" t="s">
        <v>1238</v>
      </c>
      <c r="CH16" s="760">
        <v>8.6025600000000004</v>
      </c>
      <c r="CI16" s="762" t="s">
        <v>1227</v>
      </c>
      <c r="CJ16" s="763">
        <v>12.520799999999999</v>
      </c>
      <c r="CK16" s="757">
        <v>21.123359999999998</v>
      </c>
      <c r="CL16" s="2449">
        <v>1.3089599999999999</v>
      </c>
      <c r="CM16" s="2446">
        <v>43302.79789652778</v>
      </c>
      <c r="CN16" s="2393">
        <v>49.511002444987774</v>
      </c>
      <c r="CO16" s="764">
        <v>1045.2854</v>
      </c>
      <c r="CP16" s="1258">
        <v>0</v>
      </c>
      <c r="CQ16" s="765">
        <v>681.93832599118946</v>
      </c>
      <c r="CR16" s="2548">
        <v>0</v>
      </c>
      <c r="CS16" s="2546">
        <v>0</v>
      </c>
      <c r="CT16" s="2547">
        <v>0</v>
      </c>
      <c r="CU16" s="766">
        <v>0</v>
      </c>
      <c r="CV16" s="767">
        <v>0</v>
      </c>
      <c r="CW16" s="768">
        <v>0.70973947386125635</v>
      </c>
      <c r="CX16" s="766">
        <v>2.9163394524666337</v>
      </c>
      <c r="CY16" s="767">
        <v>2.9163394524666337</v>
      </c>
      <c r="CZ16" s="768">
        <v>2.3223938889207973</v>
      </c>
      <c r="DA16" s="769">
        <v>0.14488094860801101</v>
      </c>
      <c r="DB16" s="769">
        <v>0.13582588932001036</v>
      </c>
      <c r="DC16" s="769">
        <v>0.14488094860801101</v>
      </c>
      <c r="DD16" s="769">
        <v>0.14488094860801101</v>
      </c>
      <c r="DE16" s="769">
        <v>0.15418073922811981</v>
      </c>
      <c r="DF16" s="770">
        <v>0.15418073922811981</v>
      </c>
      <c r="DG16" s="1301">
        <v>0.57067371202113604</v>
      </c>
      <c r="DH16" s="760">
        <v>1</v>
      </c>
      <c r="DI16" s="1282">
        <v>5.9125113702141741E-2</v>
      </c>
      <c r="DJ16" s="769">
        <v>5.9125113702141741E-2</v>
      </c>
      <c r="DK16" s="771">
        <v>5.9639245125638625E-2</v>
      </c>
      <c r="DL16" s="2618">
        <v>1.109789932619897</v>
      </c>
      <c r="DM16" s="769">
        <v>0.50778834124256911</v>
      </c>
      <c r="DN16" s="769">
        <v>0.11210174380490363</v>
      </c>
      <c r="DO16" s="769">
        <v>4.4937642615830349</v>
      </c>
      <c r="DP16" s="769">
        <v>0.90448299129566212</v>
      </c>
      <c r="DQ16" s="771">
        <v>7.0430085720331581</v>
      </c>
      <c r="DR16" s="2618">
        <v>1.1327669498584041</v>
      </c>
      <c r="DS16" s="769">
        <v>0.50216067846664969</v>
      </c>
      <c r="DT16" s="769">
        <v>0.10470050146029647</v>
      </c>
      <c r="DU16" s="769">
        <v>4.156730699066042</v>
      </c>
      <c r="DV16" s="769">
        <v>0.66112178317767367</v>
      </c>
      <c r="DW16" s="771">
        <v>3.3829772023016407</v>
      </c>
      <c r="DX16" s="928"/>
      <c r="EG16" s="1239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3.1E-2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6.18</v>
      </c>
      <c r="U17" s="2889">
        <v>0.32700000000000001</v>
      </c>
      <c r="V17" s="1628">
        <v>3</v>
      </c>
      <c r="W17" s="1645">
        <v>0.34</v>
      </c>
      <c r="X17" s="1631">
        <v>27.2</v>
      </c>
      <c r="Y17" s="2564">
        <v>7.5</v>
      </c>
      <c r="Z17" s="2360">
        <f t="shared" si="33"/>
        <v>0.26740566037735847</v>
      </c>
      <c r="AA17" s="2646"/>
      <c r="AB17" s="1543">
        <v>6.21</v>
      </c>
      <c r="AC17" s="2889">
        <v>0.31900000000000001</v>
      </c>
      <c r="AD17" s="944">
        <v>3</v>
      </c>
      <c r="AE17" s="2770">
        <v>0.37</v>
      </c>
      <c r="AF17" s="1631">
        <v>27.6</v>
      </c>
      <c r="AG17" s="2564">
        <v>7.5</v>
      </c>
      <c r="AH17" s="2685">
        <f t="shared" si="34"/>
        <v>0.26740566037735847</v>
      </c>
      <c r="AI17" s="1543">
        <v>6.24</v>
      </c>
      <c r="AJ17" s="2889">
        <v>0.33</v>
      </c>
      <c r="AK17" s="944">
        <v>3</v>
      </c>
      <c r="AL17" s="1645">
        <v>0.55000000000000004</v>
      </c>
      <c r="AM17" s="1631">
        <v>27.5</v>
      </c>
      <c r="AN17" s="2564">
        <v>8.5</v>
      </c>
      <c r="AO17" s="2685">
        <f t="shared" si="35"/>
        <v>0.27740740740740744</v>
      </c>
      <c r="AP17" s="2885"/>
      <c r="AQ17" s="2346"/>
      <c r="AR17" s="2345"/>
      <c r="AS17" s="1151">
        <v>1.0999999999999999E-2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7.43</v>
      </c>
      <c r="BD17" s="1645">
        <v>5.7000000000000002E-2</v>
      </c>
      <c r="BE17" s="944">
        <v>1</v>
      </c>
      <c r="BF17" s="1645">
        <v>4.0999999999999996</v>
      </c>
      <c r="BG17" s="2564">
        <v>28.1</v>
      </c>
      <c r="BH17" s="2659">
        <v>24</v>
      </c>
      <c r="BI17" s="2659">
        <v>23</v>
      </c>
      <c r="BJ17" s="1151">
        <v>8.9999999999999993E-3</v>
      </c>
      <c r="BK17" s="1630">
        <v>7.53</v>
      </c>
      <c r="BL17" s="1645">
        <v>0.06</v>
      </c>
      <c r="BM17" s="944">
        <v>1</v>
      </c>
      <c r="BN17" s="1631">
        <v>4</v>
      </c>
      <c r="BO17" s="2564">
        <v>27</v>
      </c>
      <c r="BP17" s="2659">
        <v>23</v>
      </c>
      <c r="BQ17" s="2659">
        <v>21</v>
      </c>
      <c r="BR17" s="2640">
        <v>8.0000000000000002E-3</v>
      </c>
      <c r="BS17" s="2580">
        <v>3.4</v>
      </c>
      <c r="BT17" s="2564">
        <v>3.7</v>
      </c>
      <c r="BU17" s="2634">
        <v>3.5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>
        <v>4050</v>
      </c>
      <c r="CO17" s="2386"/>
      <c r="CP17" s="2387"/>
      <c r="CQ17" s="2384"/>
      <c r="CR17" s="2383"/>
      <c r="CS17" s="2386"/>
      <c r="CT17" s="2384"/>
      <c r="CU17" s="2380">
        <v>0</v>
      </c>
      <c r="CV17" s="2377">
        <v>0</v>
      </c>
      <c r="CW17" s="2381">
        <v>18</v>
      </c>
      <c r="CX17" s="2380">
        <v>380</v>
      </c>
      <c r="CY17" s="2377">
        <v>380</v>
      </c>
      <c r="CZ17" s="2381">
        <v>360</v>
      </c>
      <c r="DA17" s="2388">
        <v>160</v>
      </c>
      <c r="DB17" s="2388">
        <v>150</v>
      </c>
      <c r="DC17" s="2388">
        <v>160</v>
      </c>
      <c r="DD17" s="2388">
        <v>160</v>
      </c>
      <c r="DE17" s="2388">
        <v>200</v>
      </c>
      <c r="DF17" s="2389">
        <v>200</v>
      </c>
      <c r="DG17" s="2388">
        <v>300</v>
      </c>
      <c r="DH17" s="2390"/>
      <c r="DI17" s="2391">
        <v>650</v>
      </c>
      <c r="DJ17" s="2388">
        <v>650</v>
      </c>
      <c r="DK17" s="2390">
        <v>780</v>
      </c>
      <c r="DL17" s="2619">
        <v>56</v>
      </c>
      <c r="DM17" s="2388">
        <v>68</v>
      </c>
      <c r="DN17" s="2388">
        <v>9</v>
      </c>
      <c r="DO17" s="2388">
        <v>1130</v>
      </c>
      <c r="DP17" s="2388">
        <v>230</v>
      </c>
      <c r="DQ17" s="2390">
        <v>280</v>
      </c>
      <c r="DR17" s="2383">
        <v>34</v>
      </c>
      <c r="DS17" s="2388">
        <v>40</v>
      </c>
      <c r="DT17" s="2388">
        <v>5</v>
      </c>
      <c r="DU17" s="2388">
        <v>600</v>
      </c>
      <c r="DV17" s="2388">
        <v>100</v>
      </c>
      <c r="DW17" s="2390">
        <v>80</v>
      </c>
      <c r="DX17" s="928"/>
      <c r="GD17" s="1728">
        <v>0.375</v>
      </c>
      <c r="GE17" s="1777">
        <f t="shared" si="30"/>
        <v>0.34</v>
      </c>
      <c r="GF17" s="1793">
        <f t="shared" si="0"/>
        <v>7.5</v>
      </c>
      <c r="GG17" s="1779">
        <f t="shared" si="1"/>
        <v>33.92</v>
      </c>
      <c r="GH17" s="1777">
        <f t="shared" si="2"/>
        <v>11.532800000000002</v>
      </c>
      <c r="GI17" s="1794">
        <f t="shared" si="3"/>
        <v>6.18</v>
      </c>
      <c r="GJ17" s="1794">
        <f t="shared" si="4"/>
        <v>27.2</v>
      </c>
      <c r="GK17" s="1780">
        <f t="shared" si="5"/>
        <v>5</v>
      </c>
      <c r="GL17" s="1781">
        <f>IF(GK17&lt;=1,"",GH17/GK17)</f>
        <v>2.3065600000000002</v>
      </c>
      <c r="GM17" s="1782">
        <f t="shared" si="7"/>
        <v>25</v>
      </c>
      <c r="GN17" s="1782">
        <f t="shared" si="8"/>
        <v>6.5</v>
      </c>
      <c r="GO17" s="1783">
        <f t="shared" si="9"/>
        <v>0.14740566037735847</v>
      </c>
      <c r="GP17" s="1580">
        <v>0.375</v>
      </c>
      <c r="GQ17" s="1784">
        <f t="shared" si="31"/>
        <v>0.37</v>
      </c>
      <c r="GR17" s="1785">
        <f t="shared" si="10"/>
        <v>7.5</v>
      </c>
      <c r="GS17" s="1786">
        <f t="shared" si="11"/>
        <v>33.92</v>
      </c>
      <c r="GT17" s="1787">
        <f t="shared" si="12"/>
        <v>12.5504</v>
      </c>
      <c r="GU17" s="1786">
        <f t="shared" si="13"/>
        <v>6.21</v>
      </c>
      <c r="GV17" s="1786">
        <f t="shared" si="14"/>
        <v>27.6</v>
      </c>
      <c r="GW17" s="1788">
        <f t="shared" si="15"/>
        <v>5</v>
      </c>
      <c r="GX17" s="1781">
        <f t="shared" si="16"/>
        <v>2.5100799999999999</v>
      </c>
      <c r="GY17" s="1789">
        <f t="shared" si="17"/>
        <v>25</v>
      </c>
      <c r="GZ17" s="1789">
        <f t="shared" si="18"/>
        <v>6.5</v>
      </c>
      <c r="HA17" s="1790">
        <f t="shared" si="19"/>
        <v>0.14740566037735847</v>
      </c>
      <c r="HB17" s="1580">
        <v>0.375</v>
      </c>
      <c r="HC17" s="1784">
        <f t="shared" si="32"/>
        <v>0.55000000000000004</v>
      </c>
      <c r="HD17" s="1785">
        <f t="shared" si="20"/>
        <v>8.5</v>
      </c>
      <c r="HE17" s="1786">
        <f t="shared" si="21"/>
        <v>31.764705882352942</v>
      </c>
      <c r="HF17" s="1787">
        <f t="shared" si="22"/>
        <v>17.47058823529412</v>
      </c>
      <c r="HG17" s="1786">
        <f t="shared" si="23"/>
        <v>6.24</v>
      </c>
      <c r="HH17" s="1786">
        <f t="shared" si="24"/>
        <v>27.5</v>
      </c>
      <c r="HI17" s="1788">
        <f t="shared" si="25"/>
        <v>5</v>
      </c>
      <c r="HJ17" s="1787">
        <f t="shared" si="26"/>
        <v>3.494117647058824</v>
      </c>
      <c r="HK17" s="1791">
        <f t="shared" si="27"/>
        <v>25</v>
      </c>
      <c r="HL17" s="1791">
        <f t="shared" si="28"/>
        <v>6.5</v>
      </c>
      <c r="HM17" s="1792">
        <f t="shared" si="29"/>
        <v>0.15740740740740741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1"/>
      <c r="AF18" s="2351"/>
      <c r="AG18" s="2563"/>
      <c r="AH18" s="2685" t="str">
        <f t="shared" si="34"/>
        <v/>
      </c>
      <c r="AI18" s="2361"/>
      <c r="AJ18" s="2347"/>
      <c r="AK18" s="2346"/>
      <c r="AL18" s="2345"/>
      <c r="AM18" s="2351"/>
      <c r="AN18" s="2563"/>
      <c r="AO18" s="2685" t="str">
        <f t="shared" si="35"/>
        <v/>
      </c>
      <c r="AP18" s="2885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6.99</v>
      </c>
      <c r="C19" s="1165">
        <v>32</v>
      </c>
      <c r="D19" s="1165">
        <v>19</v>
      </c>
      <c r="E19" s="1164">
        <v>5.85</v>
      </c>
      <c r="F19" s="1165">
        <v>40</v>
      </c>
      <c r="G19" s="1165">
        <v>82</v>
      </c>
      <c r="H19" s="1175">
        <v>27.5</v>
      </c>
      <c r="I19" s="1166">
        <v>0.186</v>
      </c>
      <c r="J19" s="2348"/>
      <c r="K19" s="1630">
        <v>6.15</v>
      </c>
      <c r="L19" s="944">
        <v>14</v>
      </c>
      <c r="M19" s="1151">
        <v>3.7999999999999999E-2</v>
      </c>
      <c r="N19" s="1630">
        <v>6.16</v>
      </c>
      <c r="O19" s="944">
        <v>15</v>
      </c>
      <c r="P19" s="2348"/>
      <c r="Q19" s="1630">
        <v>6.13</v>
      </c>
      <c r="R19" s="944">
        <v>14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3.2000000000000001E-2</v>
      </c>
      <c r="AB19" s="2361"/>
      <c r="AC19" s="2347"/>
      <c r="AD19" s="2346"/>
      <c r="AE19" s="2771"/>
      <c r="AF19" s="2351"/>
      <c r="AG19" s="2563"/>
      <c r="AH19" s="2685" t="str">
        <f t="shared" si="34"/>
        <v/>
      </c>
      <c r="AI19" s="2361"/>
      <c r="AJ19" s="2347"/>
      <c r="AK19" s="2346"/>
      <c r="AL19" s="2345"/>
      <c r="AM19" s="2351"/>
      <c r="AN19" s="2563"/>
      <c r="AO19" s="2685" t="str">
        <f t="shared" si="35"/>
        <v/>
      </c>
      <c r="AP19" s="2886">
        <v>2.4E-2</v>
      </c>
      <c r="AQ19" s="944">
        <v>1</v>
      </c>
      <c r="AR19" s="1645">
        <v>7.0000000000000007E-2</v>
      </c>
      <c r="AS19" s="2348"/>
      <c r="AT19" s="2337">
        <v>3.4000000000000002E-2</v>
      </c>
      <c r="AU19" s="2647">
        <v>1.2E-2</v>
      </c>
      <c r="AV19" s="944">
        <v>1</v>
      </c>
      <c r="AW19" s="1645">
        <v>0.1</v>
      </c>
      <c r="AX19" s="2348"/>
      <c r="AY19" s="2647">
        <v>3.4000000000000002E-2</v>
      </c>
      <c r="AZ19" s="944">
        <v>1</v>
      </c>
      <c r="BA19" s="1645">
        <v>0.19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1"/>
      <c r="AF20" s="2351"/>
      <c r="AG20" s="2563"/>
      <c r="AH20" s="2685" t="str">
        <f t="shared" si="34"/>
        <v/>
      </c>
      <c r="AI20" s="2361"/>
      <c r="AJ20" s="2347"/>
      <c r="AK20" s="2346"/>
      <c r="AL20" s="2345"/>
      <c r="AM20" s="2351"/>
      <c r="AN20" s="2563"/>
      <c r="AO20" s="2685" t="str">
        <f t="shared" si="35"/>
        <v/>
      </c>
      <c r="AP20" s="2885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6.2</v>
      </c>
      <c r="U21" s="2889">
        <v>0.28100000000000003</v>
      </c>
      <c r="V21" s="1628">
        <v>3</v>
      </c>
      <c r="W21" s="1645">
        <v>0.33</v>
      </c>
      <c r="X21" s="1631">
        <v>27.1</v>
      </c>
      <c r="Y21" s="2564">
        <v>7.5</v>
      </c>
      <c r="Z21" s="2360">
        <f t="shared" si="33"/>
        <v>0.26740566037735847</v>
      </c>
      <c r="AA21" s="2646"/>
      <c r="AB21" s="1543">
        <v>6.21</v>
      </c>
      <c r="AC21" s="2889">
        <v>0.20899999999999999</v>
      </c>
      <c r="AD21" s="944">
        <v>3</v>
      </c>
      <c r="AE21" s="2770">
        <v>0.31</v>
      </c>
      <c r="AF21" s="1631">
        <v>27.6</v>
      </c>
      <c r="AG21" s="2564">
        <v>7.5</v>
      </c>
      <c r="AH21" s="2685">
        <f t="shared" si="34"/>
        <v>0.26740566037735847</v>
      </c>
      <c r="AI21" s="1543">
        <v>6.24</v>
      </c>
      <c r="AJ21" s="2889">
        <v>0.20799999999999999</v>
      </c>
      <c r="AK21" s="944">
        <v>3</v>
      </c>
      <c r="AL21" s="1645">
        <v>0.32</v>
      </c>
      <c r="AM21" s="1631">
        <v>27.5</v>
      </c>
      <c r="AN21" s="2564">
        <v>8.5</v>
      </c>
      <c r="AO21" s="2685">
        <f t="shared" si="35"/>
        <v>0.27740740740740744</v>
      </c>
      <c r="AP21" s="2885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7.65</v>
      </c>
      <c r="BD21" s="1645">
        <v>6.0999999999999999E-2</v>
      </c>
      <c r="BE21" s="944">
        <v>1</v>
      </c>
      <c r="BF21" s="1645">
        <v>3.9</v>
      </c>
      <c r="BG21" s="2564">
        <v>28</v>
      </c>
      <c r="BH21" s="2658"/>
      <c r="BI21" s="2658"/>
      <c r="BJ21" s="2348"/>
      <c r="BK21" s="1630">
        <v>7.6</v>
      </c>
      <c r="BL21" s="1645">
        <v>5.7000000000000002E-2</v>
      </c>
      <c r="BM21" s="944">
        <v>1</v>
      </c>
      <c r="BN21" s="1631">
        <v>4.0999999999999996</v>
      </c>
      <c r="BO21" s="2564">
        <v>27.5</v>
      </c>
      <c r="BP21" s="2657"/>
      <c r="BQ21" s="2657"/>
      <c r="BR21" s="2639"/>
      <c r="BS21" s="2580">
        <v>3.6</v>
      </c>
      <c r="BT21" s="2564">
        <v>3.7</v>
      </c>
      <c r="BU21" s="2634">
        <v>2.9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0.33</v>
      </c>
      <c r="GF21" s="1793">
        <f t="shared" si="0"/>
        <v>7.5</v>
      </c>
      <c r="GG21" s="1779">
        <f t="shared" si="1"/>
        <v>33.92</v>
      </c>
      <c r="GH21" s="1777">
        <f t="shared" si="2"/>
        <v>11.193600000000002</v>
      </c>
      <c r="GI21" s="1794">
        <f t="shared" si="3"/>
        <v>6.2</v>
      </c>
      <c r="GJ21" s="1794">
        <f t="shared" si="4"/>
        <v>27.1</v>
      </c>
      <c r="GK21" s="1780">
        <f t="shared" si="5"/>
        <v>5</v>
      </c>
      <c r="GL21" s="1781">
        <f t="shared" si="6"/>
        <v>2.2387200000000003</v>
      </c>
      <c r="GM21" s="1782">
        <f t="shared" si="7"/>
        <v>25</v>
      </c>
      <c r="GN21" s="1782">
        <f t="shared" si="8"/>
        <v>6.5</v>
      </c>
      <c r="GO21" s="1783">
        <f t="shared" si="9"/>
        <v>0.14740566037735847</v>
      </c>
      <c r="GP21" s="1580">
        <v>0.54166666666666696</v>
      </c>
      <c r="GQ21" s="1784">
        <f t="shared" si="31"/>
        <v>0.31</v>
      </c>
      <c r="GR21" s="1785">
        <f t="shared" si="10"/>
        <v>7.5</v>
      </c>
      <c r="GS21" s="1786">
        <f t="shared" si="11"/>
        <v>33.92</v>
      </c>
      <c r="GT21" s="1787">
        <f t="shared" si="12"/>
        <v>10.5152</v>
      </c>
      <c r="GU21" s="1786">
        <f t="shared" si="13"/>
        <v>6.21</v>
      </c>
      <c r="GV21" s="1786">
        <f t="shared" si="14"/>
        <v>27.6</v>
      </c>
      <c r="GW21" s="1788">
        <f t="shared" si="15"/>
        <v>5</v>
      </c>
      <c r="GX21" s="1781">
        <f t="shared" si="16"/>
        <v>2.10304</v>
      </c>
      <c r="GY21" s="1789">
        <f t="shared" si="17"/>
        <v>25</v>
      </c>
      <c r="GZ21" s="1789">
        <f t="shared" si="18"/>
        <v>6.5</v>
      </c>
      <c r="HA21" s="1790">
        <f t="shared" si="19"/>
        <v>0.14740566037735847</v>
      </c>
      <c r="HB21" s="1580">
        <v>0.54166666666666696</v>
      </c>
      <c r="HC21" s="1784">
        <f t="shared" si="32"/>
        <v>0.32</v>
      </c>
      <c r="HD21" s="1785">
        <f t="shared" si="20"/>
        <v>8.5</v>
      </c>
      <c r="HE21" s="1786">
        <f t="shared" si="21"/>
        <v>31.764705882352942</v>
      </c>
      <c r="HF21" s="1787">
        <f t="shared" si="22"/>
        <v>10.164705882352942</v>
      </c>
      <c r="HG21" s="1786">
        <f t="shared" si="23"/>
        <v>6.24</v>
      </c>
      <c r="HH21" s="1786">
        <f t="shared" si="24"/>
        <v>27.5</v>
      </c>
      <c r="HI21" s="1788">
        <f t="shared" si="25"/>
        <v>5</v>
      </c>
      <c r="HJ21" s="1787">
        <f t="shared" si="26"/>
        <v>2.0329411764705885</v>
      </c>
      <c r="HK21" s="1791">
        <f t="shared" si="27"/>
        <v>25</v>
      </c>
      <c r="HL21" s="1791">
        <f t="shared" si="28"/>
        <v>6.5</v>
      </c>
      <c r="HM21" s="1792">
        <f t="shared" si="29"/>
        <v>0.15740740740740741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1"/>
      <c r="AF22" s="2351"/>
      <c r="AG22" s="2563"/>
      <c r="AH22" s="2685" t="str">
        <f t="shared" si="34"/>
        <v/>
      </c>
      <c r="AI22" s="2361"/>
      <c r="AJ22" s="2347"/>
      <c r="AK22" s="2346"/>
      <c r="AL22" s="2345"/>
      <c r="AM22" s="2351"/>
      <c r="AN22" s="2563"/>
      <c r="AO22" s="2685" t="str">
        <f t="shared" si="35"/>
        <v/>
      </c>
      <c r="AP22" s="2885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7.04</v>
      </c>
      <c r="C23" s="1165">
        <v>31</v>
      </c>
      <c r="D23" s="1165">
        <v>19</v>
      </c>
      <c r="E23" s="1164">
        <v>9.94</v>
      </c>
      <c r="F23" s="1165">
        <v>36</v>
      </c>
      <c r="G23" s="1165">
        <v>81</v>
      </c>
      <c r="H23" s="1175">
        <v>27</v>
      </c>
      <c r="I23" s="1166">
        <v>0.20399999999999999</v>
      </c>
      <c r="J23" s="2348"/>
      <c r="K23" s="1630">
        <v>6.12</v>
      </c>
      <c r="L23" s="944">
        <v>13</v>
      </c>
      <c r="M23" s="1151">
        <v>6.0999999999999999E-2</v>
      </c>
      <c r="N23" s="1630">
        <v>6.11</v>
      </c>
      <c r="O23" s="944">
        <v>13</v>
      </c>
      <c r="P23" s="2348"/>
      <c r="Q23" s="1630">
        <v>6.1</v>
      </c>
      <c r="R23" s="944">
        <v>13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4.1000000000000002E-2</v>
      </c>
      <c r="AB23" s="2361"/>
      <c r="AC23" s="2347"/>
      <c r="AD23" s="2346"/>
      <c r="AE23" s="2771"/>
      <c r="AF23" s="2351"/>
      <c r="AG23" s="2563"/>
      <c r="AH23" s="2685" t="str">
        <f t="shared" si="34"/>
        <v/>
      </c>
      <c r="AI23" s="2361"/>
      <c r="AJ23" s="2347"/>
      <c r="AK23" s="2346"/>
      <c r="AL23" s="2345"/>
      <c r="AM23" s="2351"/>
      <c r="AN23" s="2563"/>
      <c r="AO23" s="2685" t="str">
        <f t="shared" si="35"/>
        <v/>
      </c>
      <c r="AP23" s="2886">
        <v>2.1999999999999999E-2</v>
      </c>
      <c r="AQ23" s="944">
        <v>1</v>
      </c>
      <c r="AR23" s="1645">
        <v>0.02</v>
      </c>
      <c r="AS23" s="2348"/>
      <c r="AT23" s="2337">
        <v>4.8000000000000001E-2</v>
      </c>
      <c r="AU23" s="2647">
        <v>0.01</v>
      </c>
      <c r="AV23" s="944">
        <v>1</v>
      </c>
      <c r="AW23" s="1645">
        <v>0.08</v>
      </c>
      <c r="AX23" s="2348"/>
      <c r="AY23" s="2647">
        <v>3.2000000000000001E-2</v>
      </c>
      <c r="AZ23" s="944">
        <v>1</v>
      </c>
      <c r="BA23" s="1645">
        <v>0.19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1"/>
      <c r="AF24" s="2351"/>
      <c r="AG24" s="2563"/>
      <c r="AH24" s="2685" t="str">
        <f t="shared" si="34"/>
        <v/>
      </c>
      <c r="AI24" s="2361"/>
      <c r="AJ24" s="2347"/>
      <c r="AK24" s="2346"/>
      <c r="AL24" s="2345"/>
      <c r="AM24" s="2351"/>
      <c r="AN24" s="2563"/>
      <c r="AO24" s="2685" t="str">
        <f t="shared" si="35"/>
        <v/>
      </c>
      <c r="AP24" s="2885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 t="s">
        <v>968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1"/>
      <c r="AF25" s="2351"/>
      <c r="AG25" s="2563"/>
      <c r="AH25" s="2685" t="str">
        <f t="shared" si="34"/>
        <v/>
      </c>
      <c r="AI25" s="2361"/>
      <c r="AJ25" s="2347"/>
      <c r="AK25" s="2346"/>
      <c r="AL25" s="2345"/>
      <c r="AM25" s="2351"/>
      <c r="AN25" s="2563"/>
      <c r="AO25" s="2685" t="str">
        <f t="shared" si="35"/>
        <v/>
      </c>
      <c r="AP25" s="2885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7.43</v>
      </c>
      <c r="BD25" s="1645">
        <v>6.4000000000000001E-2</v>
      </c>
      <c r="BE25" s="944">
        <v>1</v>
      </c>
      <c r="BF25" s="1645">
        <v>4.3</v>
      </c>
      <c r="BG25" s="2564">
        <v>27.8</v>
      </c>
      <c r="BH25" s="2658"/>
      <c r="BI25" s="2658"/>
      <c r="BJ25" s="2348"/>
      <c r="BK25" s="1630">
        <v>7.57</v>
      </c>
      <c r="BL25" s="1645">
        <v>0.06</v>
      </c>
      <c r="BM25" s="944">
        <v>1</v>
      </c>
      <c r="BN25" s="1631">
        <v>4.5999999999999996</v>
      </c>
      <c r="BO25" s="2564">
        <v>27.4</v>
      </c>
      <c r="BP25" s="2657"/>
      <c r="BQ25" s="2657"/>
      <c r="BR25" s="2639"/>
      <c r="BS25" s="2580">
        <v>3.6</v>
      </c>
      <c r="BT25" s="2564">
        <v>3.7</v>
      </c>
      <c r="BU25" s="2634">
        <v>2.9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1"/>
      <c r="AF26" s="2351"/>
      <c r="AG26" s="2563"/>
      <c r="AH26" s="2685" t="str">
        <f t="shared" si="34"/>
        <v/>
      </c>
      <c r="AI26" s="2361"/>
      <c r="AJ26" s="2347"/>
      <c r="AK26" s="2346"/>
      <c r="AL26" s="2345"/>
      <c r="AM26" s="2351"/>
      <c r="AN26" s="2563"/>
      <c r="AO26" s="2685" t="str">
        <f t="shared" si="35"/>
        <v/>
      </c>
      <c r="AP26" s="2885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6.92</v>
      </c>
      <c r="C27" s="1165">
        <v>30</v>
      </c>
      <c r="D27" s="1165">
        <v>18</v>
      </c>
      <c r="E27" s="1164">
        <v>6.43</v>
      </c>
      <c r="F27" s="1165">
        <v>47</v>
      </c>
      <c r="G27" s="1165">
        <v>84</v>
      </c>
      <c r="H27" s="1175">
        <v>27.9</v>
      </c>
      <c r="I27" s="1166">
        <v>0.23300000000000001</v>
      </c>
      <c r="J27" s="2348"/>
      <c r="K27" s="1630">
        <v>6.09</v>
      </c>
      <c r="L27" s="944">
        <v>12</v>
      </c>
      <c r="M27" s="1151">
        <v>5.1999999999999998E-2</v>
      </c>
      <c r="N27" s="1630">
        <v>6.08</v>
      </c>
      <c r="O27" s="944">
        <v>12</v>
      </c>
      <c r="P27" s="2348"/>
      <c r="Q27" s="1630">
        <v>6.08</v>
      </c>
      <c r="R27" s="944">
        <v>12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4.5999999999999999E-2</v>
      </c>
      <c r="AB27" s="2361"/>
      <c r="AC27" s="2347"/>
      <c r="AD27" s="2346"/>
      <c r="AE27" s="2771"/>
      <c r="AF27" s="2351"/>
      <c r="AG27" s="2563"/>
      <c r="AH27" s="2685" t="str">
        <f t="shared" si="34"/>
        <v/>
      </c>
      <c r="AI27" s="2361"/>
      <c r="AJ27" s="2347"/>
      <c r="AK27" s="2346"/>
      <c r="AL27" s="2345"/>
      <c r="AM27" s="2351"/>
      <c r="AN27" s="2563"/>
      <c r="AO27" s="2685" t="str">
        <f t="shared" si="35"/>
        <v/>
      </c>
      <c r="AP27" s="2886">
        <v>2.1000000000000001E-2</v>
      </c>
      <c r="AQ27" s="944">
        <v>1</v>
      </c>
      <c r="AR27" s="1645">
        <v>0.1</v>
      </c>
      <c r="AS27" s="2348"/>
      <c r="AT27" s="2337">
        <v>4.7E-2</v>
      </c>
      <c r="AU27" s="2647">
        <v>0.01</v>
      </c>
      <c r="AV27" s="944">
        <v>1</v>
      </c>
      <c r="AW27" s="1645">
        <v>0.13</v>
      </c>
      <c r="AX27" s="2348"/>
      <c r="AY27" s="2647">
        <v>3.3000000000000002E-2</v>
      </c>
      <c r="AZ27" s="944">
        <v>1</v>
      </c>
      <c r="BA27" s="1645">
        <v>0.19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1"/>
      <c r="AF28" s="2351"/>
      <c r="AG28" s="2563"/>
      <c r="AH28" s="2685" t="str">
        <f t="shared" si="34"/>
        <v/>
      </c>
      <c r="AI28" s="2361"/>
      <c r="AJ28" s="2347"/>
      <c r="AK28" s="2346"/>
      <c r="AL28" s="2345"/>
      <c r="AM28" s="2351"/>
      <c r="AN28" s="2563"/>
      <c r="AO28" s="2685" t="str">
        <f t="shared" si="35"/>
        <v/>
      </c>
      <c r="AP28" s="2885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2.9000000000000001E-2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6.1</v>
      </c>
      <c r="U29" s="2889">
        <v>0.2</v>
      </c>
      <c r="V29" s="1628">
        <v>3</v>
      </c>
      <c r="W29" s="1645">
        <v>0.33</v>
      </c>
      <c r="X29" s="1631">
        <v>28.2</v>
      </c>
      <c r="Y29" s="2564">
        <v>6.4</v>
      </c>
      <c r="Z29" s="2360">
        <f t="shared" si="33"/>
        <v>0.24578616352201257</v>
      </c>
      <c r="AA29" s="2646"/>
      <c r="AB29" s="1543">
        <v>6.13</v>
      </c>
      <c r="AC29" s="2889">
        <v>0.2</v>
      </c>
      <c r="AD29" s="944">
        <v>3</v>
      </c>
      <c r="AE29" s="2770">
        <v>0.32</v>
      </c>
      <c r="AF29" s="1631">
        <v>28.1</v>
      </c>
      <c r="AG29" s="2564">
        <v>6.5</v>
      </c>
      <c r="AH29" s="2685">
        <f t="shared" si="34"/>
        <v>0.24775157232704401</v>
      </c>
      <c r="AI29" s="1543">
        <v>6.2</v>
      </c>
      <c r="AJ29" s="2889">
        <v>0.23899999999999999</v>
      </c>
      <c r="AK29" s="944">
        <v>3</v>
      </c>
      <c r="AL29" s="1645">
        <v>0.33</v>
      </c>
      <c r="AM29" s="1631">
        <v>27.9</v>
      </c>
      <c r="AN29" s="2564">
        <v>7.4</v>
      </c>
      <c r="AO29" s="2685">
        <f t="shared" si="35"/>
        <v>0.25703703703703706</v>
      </c>
      <c r="AP29" s="2885"/>
      <c r="AQ29" s="2346"/>
      <c r="AR29" s="2345"/>
      <c r="AS29" s="1151">
        <v>0.01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7.6</v>
      </c>
      <c r="BD29" s="1645">
        <v>6.0999999999999999E-2</v>
      </c>
      <c r="BE29" s="944">
        <v>1</v>
      </c>
      <c r="BF29" s="1645">
        <v>4</v>
      </c>
      <c r="BG29" s="2564">
        <v>28.3</v>
      </c>
      <c r="BH29" s="2659">
        <v>22</v>
      </c>
      <c r="BI29" s="2659">
        <v>26</v>
      </c>
      <c r="BJ29" s="1151">
        <v>0.01</v>
      </c>
      <c r="BK29" s="1630">
        <v>7.25</v>
      </c>
      <c r="BL29" s="1645">
        <v>5.8999999999999997E-2</v>
      </c>
      <c r="BM29" s="944">
        <v>1</v>
      </c>
      <c r="BN29" s="1631">
        <v>4.0999999999999996</v>
      </c>
      <c r="BO29" s="2564">
        <v>26.8</v>
      </c>
      <c r="BP29" s="2659">
        <v>22</v>
      </c>
      <c r="BQ29" s="2659">
        <v>24</v>
      </c>
      <c r="BR29" s="2640">
        <v>7.0000000000000001E-3</v>
      </c>
      <c r="BS29" s="2580">
        <v>3.6</v>
      </c>
      <c r="BT29" s="2564">
        <v>3.7</v>
      </c>
      <c r="BU29" s="2634">
        <v>2.9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0.33</v>
      </c>
      <c r="GF29" s="1793">
        <f t="shared" si="0"/>
        <v>6.4</v>
      </c>
      <c r="GG29" s="1779">
        <f t="shared" si="1"/>
        <v>39.75</v>
      </c>
      <c r="GH29" s="1777">
        <f t="shared" si="2"/>
        <v>13.117500000000001</v>
      </c>
      <c r="GI29" s="1794">
        <f t="shared" si="3"/>
        <v>6.1</v>
      </c>
      <c r="GJ29" s="1794">
        <f t="shared" si="4"/>
        <v>28.2</v>
      </c>
      <c r="GK29" s="1780">
        <f t="shared" si="5"/>
        <v>5</v>
      </c>
      <c r="GL29" s="1781">
        <f t="shared" si="6"/>
        <v>2.6235000000000004</v>
      </c>
      <c r="GM29" s="1782">
        <f t="shared" si="7"/>
        <v>25</v>
      </c>
      <c r="GN29" s="1782">
        <f t="shared" si="8"/>
        <v>6.5</v>
      </c>
      <c r="GO29" s="1783">
        <f t="shared" si="9"/>
        <v>0.12578616352201258</v>
      </c>
      <c r="GP29" s="1580">
        <v>0.875</v>
      </c>
      <c r="GQ29" s="1784">
        <f t="shared" si="31"/>
        <v>0.32</v>
      </c>
      <c r="GR29" s="1785">
        <f t="shared" si="10"/>
        <v>6.5</v>
      </c>
      <c r="GS29" s="1786">
        <f t="shared" si="11"/>
        <v>39.138461538461542</v>
      </c>
      <c r="GT29" s="1787">
        <f t="shared" si="12"/>
        <v>12.524307692307694</v>
      </c>
      <c r="GU29" s="1786">
        <f t="shared" si="13"/>
        <v>6.13</v>
      </c>
      <c r="GV29" s="1786">
        <f t="shared" si="14"/>
        <v>28.1</v>
      </c>
      <c r="GW29" s="1788">
        <f t="shared" si="15"/>
        <v>5</v>
      </c>
      <c r="GX29" s="1781">
        <f t="shared" si="16"/>
        <v>2.5048615384615389</v>
      </c>
      <c r="GY29" s="1789">
        <f t="shared" si="17"/>
        <v>25</v>
      </c>
      <c r="GZ29" s="1789">
        <f t="shared" si="18"/>
        <v>6.5</v>
      </c>
      <c r="HA29" s="1790">
        <f t="shared" si="19"/>
        <v>0.12775157232704401</v>
      </c>
      <c r="HB29" s="1580">
        <v>0.875</v>
      </c>
      <c r="HC29" s="1784">
        <f t="shared" si="32"/>
        <v>0.33</v>
      </c>
      <c r="HD29" s="1785">
        <f t="shared" si="20"/>
        <v>7.4</v>
      </c>
      <c r="HE29" s="1786">
        <f t="shared" si="21"/>
        <v>36.486486486486484</v>
      </c>
      <c r="HF29" s="1787">
        <f t="shared" si="22"/>
        <v>12.04054054054054</v>
      </c>
      <c r="HG29" s="1786">
        <f t="shared" si="23"/>
        <v>6.2</v>
      </c>
      <c r="HH29" s="1786">
        <f t="shared" si="24"/>
        <v>27.9</v>
      </c>
      <c r="HI29" s="1788">
        <f t="shared" si="25"/>
        <v>5</v>
      </c>
      <c r="HJ29" s="1787">
        <f t="shared" si="26"/>
        <v>2.4081081081081082</v>
      </c>
      <c r="HK29" s="1791">
        <f t="shared" si="27"/>
        <v>25</v>
      </c>
      <c r="HL29" s="1791">
        <f t="shared" si="28"/>
        <v>6.5</v>
      </c>
      <c r="HM29" s="1792">
        <f t="shared" si="29"/>
        <v>0.13703703703703704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1"/>
      <c r="AF30" s="2351"/>
      <c r="AG30" s="2563"/>
      <c r="AH30" s="2685" t="str">
        <f t="shared" si="34"/>
        <v/>
      </c>
      <c r="AI30" s="2361"/>
      <c r="AJ30" s="2347"/>
      <c r="AK30" s="2346"/>
      <c r="AL30" s="2345"/>
      <c r="AM30" s="2351"/>
      <c r="AN30" s="2563"/>
      <c r="AO30" s="2685" t="str">
        <f t="shared" si="35"/>
        <v/>
      </c>
      <c r="AP30" s="2885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12" t="s">
        <v>20</v>
      </c>
      <c r="BW30" s="3113"/>
      <c r="BX30" s="2551" t="s">
        <v>19</v>
      </c>
      <c r="BY30" s="2530">
        <f>SUM(BY$8,BY$10,BY$12,BY$14,BY$16,BY$18,BY$20,BY$22,BY$24,BY$26,BY$28)</f>
        <v>34.5</v>
      </c>
      <c r="BZ30" s="2530">
        <f>SUM(BZ$8,BZ$10,BZ$12,BZ$14,BZ$16,BZ$18,BZ$20,BZ$22,BZ$24,BZ$26,BZ$28)</f>
        <v>34.5</v>
      </c>
      <c r="CA30" s="2530">
        <f t="shared" ref="CA30:DW30" si="36">SUM(CA$8,CA$10,CA$12,CA$14,CA$16,CA$18,CA$20,CA$22,CA$24,CA$26,CA$28)</f>
        <v>39.6</v>
      </c>
      <c r="CB30" s="2530">
        <f t="shared" si="36"/>
        <v>108.60000000000001</v>
      </c>
      <c r="CC30" s="2530">
        <f t="shared" si="36"/>
        <v>32</v>
      </c>
      <c r="CD30" s="2530">
        <f t="shared" si="36"/>
        <v>32</v>
      </c>
      <c r="CE30" s="2530">
        <f t="shared" si="36"/>
        <v>37.1</v>
      </c>
      <c r="CF30" s="2530">
        <f t="shared" si="36"/>
        <v>101.1</v>
      </c>
      <c r="CG30" s="2530">
        <f t="shared" si="36"/>
        <v>0</v>
      </c>
      <c r="CH30" s="2530">
        <f t="shared" si="36"/>
        <v>43.012799999999999</v>
      </c>
      <c r="CI30" s="2530">
        <f t="shared" si="36"/>
        <v>0</v>
      </c>
      <c r="CJ30" s="2530">
        <f t="shared" si="36"/>
        <v>62.603999999999999</v>
      </c>
      <c r="CK30" s="2530">
        <f t="shared" si="36"/>
        <v>105.61679999999998</v>
      </c>
      <c r="CL30" s="2591">
        <f t="shared" si="36"/>
        <v>5.3532143999999997</v>
      </c>
      <c r="CM30" s="2630" t="s">
        <v>19</v>
      </c>
      <c r="CN30" s="2602">
        <f t="shared" si="36"/>
        <v>241.47535737684996</v>
      </c>
      <c r="CO30" s="2603">
        <f t="shared" si="36"/>
        <v>5226.4269999999997</v>
      </c>
      <c r="CP30" s="2603">
        <f t="shared" si="36"/>
        <v>0</v>
      </c>
      <c r="CQ30" s="2603">
        <f t="shared" si="36"/>
        <v>3409.6916299559471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0</v>
      </c>
      <c r="CV30" s="2530">
        <f t="shared" si="36"/>
        <v>0</v>
      </c>
      <c r="CW30" s="2530">
        <f t="shared" si="36"/>
        <v>3.5407281142788469</v>
      </c>
      <c r="CX30" s="2530">
        <f t="shared" si="36"/>
        <v>11.955488636354865</v>
      </c>
      <c r="CY30" s="2530">
        <f t="shared" si="36"/>
        <v>11.694065726371848</v>
      </c>
      <c r="CZ30" s="2530">
        <f t="shared" si="36"/>
        <v>11.807954568163883</v>
      </c>
      <c r="DA30" s="2614">
        <f t="shared" si="36"/>
        <v>0.76137868071514736</v>
      </c>
      <c r="DB30" s="2614">
        <f t="shared" si="36"/>
        <v>0.70879042518030899</v>
      </c>
      <c r="DC30" s="2614">
        <f t="shared" si="36"/>
        <v>0.74118856175563752</v>
      </c>
      <c r="DD30" s="2614">
        <f t="shared" si="36"/>
        <v>0.74957780786069705</v>
      </c>
      <c r="DE30" s="2614">
        <f t="shared" si="36"/>
        <v>0.82496695142831156</v>
      </c>
      <c r="DF30" s="2614">
        <f t="shared" si="36"/>
        <v>0.81459870367795595</v>
      </c>
      <c r="DG30" s="2614">
        <f t="shared" si="36"/>
        <v>2.4729194187582562</v>
      </c>
      <c r="DH30" s="2530">
        <f t="shared" si="36"/>
        <v>12</v>
      </c>
      <c r="DI30" s="2614">
        <f t="shared" si="36"/>
        <v>0.29980682176587642</v>
      </c>
      <c r="DJ30" s="2614">
        <f t="shared" si="36"/>
        <v>0.2982157136999482</v>
      </c>
      <c r="DK30" s="2614">
        <f t="shared" si="36"/>
        <v>0.29856465036428276</v>
      </c>
      <c r="DL30" s="2614">
        <f t="shared" si="36"/>
        <v>5.5815397988758999</v>
      </c>
      <c r="DM30" s="2614">
        <f t="shared" si="36"/>
        <v>2.5111804565703988</v>
      </c>
      <c r="DN30" s="2614">
        <f t="shared" si="36"/>
        <v>0.53191779808638295</v>
      </c>
      <c r="DO30" s="2614">
        <f t="shared" si="36"/>
        <v>23.203057278894967</v>
      </c>
      <c r="DP30" s="2614">
        <f t="shared" si="36"/>
        <v>4.2777715150724873</v>
      </c>
      <c r="DQ30" s="2614">
        <f t="shared" si="36"/>
        <v>36.312010596374769</v>
      </c>
      <c r="DR30" s="2614">
        <f t="shared" si="36"/>
        <v>5.5256504168007314</v>
      </c>
      <c r="DS30" s="2614">
        <f t="shared" si="36"/>
        <v>2.5463243814213605</v>
      </c>
      <c r="DT30" s="2614">
        <f t="shared" si="36"/>
        <v>0.54488722616138674</v>
      </c>
      <c r="DU30" s="2614">
        <f t="shared" si="36"/>
        <v>20.569708491877801</v>
      </c>
      <c r="DV30" s="2614">
        <f t="shared" si="36"/>
        <v>3.5207055672799328</v>
      </c>
      <c r="DW30" s="2614">
        <f t="shared" si="36"/>
        <v>21.194163907421363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6.91</v>
      </c>
      <c r="C31" s="1170">
        <v>30</v>
      </c>
      <c r="D31" s="1170">
        <v>18</v>
      </c>
      <c r="E31" s="1169">
        <v>5.63</v>
      </c>
      <c r="F31" s="1170">
        <v>49</v>
      </c>
      <c r="G31" s="1170">
        <v>82</v>
      </c>
      <c r="H31" s="1176">
        <v>28</v>
      </c>
      <c r="I31" s="1171">
        <v>0.22600000000000001</v>
      </c>
      <c r="J31" s="2356"/>
      <c r="K31" s="1191">
        <v>6.06</v>
      </c>
      <c r="L31" s="945">
        <v>12</v>
      </c>
      <c r="M31" s="1192">
        <v>5.1999999999999998E-2</v>
      </c>
      <c r="N31" s="1546">
        <v>6.08</v>
      </c>
      <c r="O31" s="1547">
        <v>12</v>
      </c>
      <c r="P31" s="2352"/>
      <c r="Q31" s="1546">
        <v>6.06</v>
      </c>
      <c r="R31" s="1547">
        <v>12</v>
      </c>
      <c r="S31" s="2352"/>
      <c r="T31" s="2362"/>
      <c r="U31" s="2890"/>
      <c r="V31" s="2363"/>
      <c r="W31" s="2345"/>
      <c r="X31" s="2364"/>
      <c r="Y31" s="2651"/>
      <c r="Z31" s="2360" t="str">
        <f t="shared" si="33"/>
        <v/>
      </c>
      <c r="AA31" s="2647">
        <v>3.6999999999999998E-2</v>
      </c>
      <c r="AB31" s="2367"/>
      <c r="AC31" s="2890"/>
      <c r="AD31" s="2652"/>
      <c r="AE31" s="2771"/>
      <c r="AF31" s="2364"/>
      <c r="AG31" s="2651"/>
      <c r="AH31" s="2685" t="str">
        <f t="shared" si="34"/>
        <v/>
      </c>
      <c r="AI31" s="2367"/>
      <c r="AJ31" s="2890"/>
      <c r="AK31" s="2652"/>
      <c r="AL31" s="2345"/>
      <c r="AM31" s="2364"/>
      <c r="AN31" s="2651"/>
      <c r="AO31" s="2685" t="str">
        <f t="shared" si="35"/>
        <v/>
      </c>
      <c r="AP31" s="2887">
        <v>2.5999999999999999E-2</v>
      </c>
      <c r="AQ31" s="1547">
        <v>1</v>
      </c>
      <c r="AR31" s="2654">
        <v>0.2</v>
      </c>
      <c r="AS31" s="2356"/>
      <c r="AT31" s="2338">
        <v>3.6999999999999998E-2</v>
      </c>
      <c r="AU31" s="2882">
        <v>2.1999999999999999E-2</v>
      </c>
      <c r="AV31" s="1152">
        <v>1</v>
      </c>
      <c r="AW31" s="2653">
        <v>0.2</v>
      </c>
      <c r="AX31" s="2356"/>
      <c r="AY31" s="2882">
        <v>0.03</v>
      </c>
      <c r="AZ31" s="1152">
        <v>1</v>
      </c>
      <c r="BA31" s="2653">
        <v>0.2</v>
      </c>
      <c r="BB31" s="2356"/>
      <c r="BC31" s="2370"/>
      <c r="BD31" s="2371"/>
      <c r="BE31" s="2372"/>
      <c r="BF31" s="2371"/>
      <c r="BG31" s="2585"/>
      <c r="BH31" s="2660"/>
      <c r="BI31" s="2660"/>
      <c r="BJ31" s="2374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14"/>
      <c r="BW31" s="3115"/>
      <c r="BX31" s="2552" t="s">
        <v>50</v>
      </c>
      <c r="BY31" s="2530">
        <f>IF(BY30&gt;=0.1,AVERAGE(BY$8,BY$10,BY$12,BY$14,BY$16,BY$18,BY$20,BY$22,BY$24,BY$26,BY$28),"")</f>
        <v>6.9</v>
      </c>
      <c r="BZ31" s="2531">
        <f t="shared" ref="BZ31:DW31" si="37">IF(BZ30&gt;=0.1,AVERAGE(BZ$8,BZ$10,BZ$12,BZ$14,BZ$16,BZ$18,BZ$20,BZ$22,BZ$24,BZ$26,BZ$28),"")</f>
        <v>6.9</v>
      </c>
      <c r="CA31" s="2531">
        <f t="shared" si="37"/>
        <v>7.92</v>
      </c>
      <c r="CB31" s="2531">
        <f t="shared" si="37"/>
        <v>21.720000000000002</v>
      </c>
      <c r="CC31" s="2531">
        <f t="shared" si="37"/>
        <v>6.4</v>
      </c>
      <c r="CD31" s="2531">
        <f t="shared" si="37"/>
        <v>6.4</v>
      </c>
      <c r="CE31" s="2531">
        <f t="shared" si="37"/>
        <v>7.42</v>
      </c>
      <c r="CF31" s="2531">
        <f t="shared" si="37"/>
        <v>20.22</v>
      </c>
      <c r="CG31" s="2531" t="str">
        <f t="shared" si="37"/>
        <v/>
      </c>
      <c r="CH31" s="2531">
        <f t="shared" si="37"/>
        <v>8.6025600000000004</v>
      </c>
      <c r="CI31" s="2531" t="str">
        <f t="shared" si="37"/>
        <v/>
      </c>
      <c r="CJ31" s="2531">
        <f t="shared" si="37"/>
        <v>12.520799999999999</v>
      </c>
      <c r="CK31" s="2531">
        <f t="shared" si="37"/>
        <v>21.123359999999998</v>
      </c>
      <c r="CL31" s="2532">
        <f t="shared" si="37"/>
        <v>1.0706428799999999</v>
      </c>
      <c r="CM31" s="2630" t="s">
        <v>50</v>
      </c>
      <c r="CN31" s="2602">
        <f t="shared" si="37"/>
        <v>48.295071475369994</v>
      </c>
      <c r="CO31" s="2604">
        <f>AVERAGE(CO$8,CO$10,CO$12,CO$14,CO$16,CO$18,CO$20,CO$22,CO$24,CO$26,CO$28)</f>
        <v>1045.2854</v>
      </c>
      <c r="CP31" s="2604" t="str">
        <f t="shared" si="37"/>
        <v/>
      </c>
      <c r="CQ31" s="2604">
        <f t="shared" si="37"/>
        <v>681.93832599118946</v>
      </c>
      <c r="CR31" s="2604">
        <f>AVERAGE(CR$8,CR$10,CR$12,CR$14,CR$16,CR$18,CR$20,CR$22,CR$24,CR$26,CR$28)</f>
        <v>0</v>
      </c>
      <c r="CS31" s="2604">
        <f t="shared" ref="CS31:CV31" si="38">AVERAGE(CS$8,CS$10,CS$12,CS$14,CS$16,CS$18,CS$20,CS$22,CS$24,CS$26,CS$28)</f>
        <v>0</v>
      </c>
      <c r="CT31" s="2615">
        <f t="shared" si="38"/>
        <v>0</v>
      </c>
      <c r="CU31" s="2615">
        <f t="shared" si="38"/>
        <v>0</v>
      </c>
      <c r="CV31" s="2615">
        <f t="shared" si="38"/>
        <v>0</v>
      </c>
      <c r="CW31" s="2615">
        <f>AVERAGE(CW$8,CW$10,CW$12,CW$14,CW$16,CW$18,CW$20,CW$22,CW$24,CW$26,CW$28)</f>
        <v>0.70814562285576943</v>
      </c>
      <c r="CX31" s="2531">
        <f t="shared" si="37"/>
        <v>2.391097727270973</v>
      </c>
      <c r="CY31" s="2531">
        <f t="shared" si="37"/>
        <v>2.3388131452743695</v>
      </c>
      <c r="CZ31" s="2531">
        <f t="shared" si="37"/>
        <v>2.3615909136327766</v>
      </c>
      <c r="DA31" s="2615">
        <f t="shared" si="37"/>
        <v>0.15227573614302947</v>
      </c>
      <c r="DB31" s="2615">
        <f t="shared" si="37"/>
        <v>0.1417580850360618</v>
      </c>
      <c r="DC31" s="2615">
        <f t="shared" si="37"/>
        <v>0.14823771235112751</v>
      </c>
      <c r="DD31" s="2615">
        <f t="shared" si="37"/>
        <v>0.14991556157213942</v>
      </c>
      <c r="DE31" s="2615">
        <f t="shared" si="37"/>
        <v>0.16499339028566232</v>
      </c>
      <c r="DF31" s="2615">
        <f t="shared" si="37"/>
        <v>0.16291974073559118</v>
      </c>
      <c r="DG31" s="2615">
        <f t="shared" si="37"/>
        <v>0.49458388375165124</v>
      </c>
      <c r="DH31" s="2531">
        <f t="shared" si="37"/>
        <v>2.4</v>
      </c>
      <c r="DI31" s="2615">
        <f t="shared" si="37"/>
        <v>5.9961364353175284E-2</v>
      </c>
      <c r="DJ31" s="2615">
        <f t="shared" si="37"/>
        <v>5.9643142739989642E-2</v>
      </c>
      <c r="DK31" s="2615">
        <f t="shared" si="37"/>
        <v>5.9712930072856552E-2</v>
      </c>
      <c r="DL31" s="2615">
        <f t="shared" si="37"/>
        <v>1.1163079597751799</v>
      </c>
      <c r="DM31" s="2615">
        <f t="shared" si="37"/>
        <v>0.50223609131407976</v>
      </c>
      <c r="DN31" s="2615">
        <f t="shared" si="37"/>
        <v>0.10638355961727659</v>
      </c>
      <c r="DO31" s="2615">
        <f t="shared" si="37"/>
        <v>4.640611455778993</v>
      </c>
      <c r="DP31" s="2615">
        <f t="shared" si="37"/>
        <v>0.85555430301449742</v>
      </c>
      <c r="DQ31" s="2615">
        <f t="shared" si="37"/>
        <v>7.2624021192749542</v>
      </c>
      <c r="DR31" s="2615">
        <f t="shared" si="37"/>
        <v>1.1051300833601463</v>
      </c>
      <c r="DS31" s="2615">
        <f t="shared" si="37"/>
        <v>0.50926487628427208</v>
      </c>
      <c r="DT31" s="2615">
        <f t="shared" si="37"/>
        <v>0.10897744523227734</v>
      </c>
      <c r="DU31" s="2615">
        <f t="shared" si="37"/>
        <v>4.1139416983755606</v>
      </c>
      <c r="DV31" s="2615">
        <f t="shared" si="37"/>
        <v>0.70414111345598651</v>
      </c>
      <c r="DW31" s="2625">
        <f t="shared" si="37"/>
        <v>4.2388327814842723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41.86</v>
      </c>
      <c r="C32" s="1377">
        <f t="shared" ref="C32:H32" si="40">SUM(C8:C31)</f>
        <v>185</v>
      </c>
      <c r="D32" s="1377">
        <f t="shared" si="40"/>
        <v>111</v>
      </c>
      <c r="E32" s="1181">
        <f t="shared" si="40"/>
        <v>40.54</v>
      </c>
      <c r="F32" s="1377">
        <f t="shared" si="40"/>
        <v>248</v>
      </c>
      <c r="G32" s="1377">
        <f t="shared" si="40"/>
        <v>484</v>
      </c>
      <c r="H32" s="1374">
        <f t="shared" si="40"/>
        <v>165.8</v>
      </c>
      <c r="I32" s="1182">
        <f>SUM(I8:I31)</f>
        <v>1.234</v>
      </c>
      <c r="J32" s="1183">
        <f>SUM(J8:J31)</f>
        <v>0.06</v>
      </c>
      <c r="K32" s="1189">
        <f t="shared" si="39"/>
        <v>36.760000000000005</v>
      </c>
      <c r="L32" s="947">
        <f t="shared" si="39"/>
        <v>78</v>
      </c>
      <c r="M32" s="1190">
        <f t="shared" ref="M32:S32" si="41">SUM(M8:M31)</f>
        <v>0.308</v>
      </c>
      <c r="N32" s="1548">
        <f t="shared" si="41"/>
        <v>36.79</v>
      </c>
      <c r="O32" s="1624">
        <f t="shared" si="41"/>
        <v>79</v>
      </c>
      <c r="P32" s="1549">
        <f t="shared" si="41"/>
        <v>0</v>
      </c>
      <c r="Q32" s="1548">
        <f t="shared" si="41"/>
        <v>36.65</v>
      </c>
      <c r="R32" s="1624">
        <f t="shared" si="41"/>
        <v>77</v>
      </c>
      <c r="S32" s="1549">
        <f t="shared" si="41"/>
        <v>0</v>
      </c>
      <c r="T32" s="1548">
        <f t="shared" si="39"/>
        <v>24.659999999999997</v>
      </c>
      <c r="U32" s="1548">
        <f t="shared" si="39"/>
        <v>1.1240000000000001</v>
      </c>
      <c r="V32" s="1624">
        <f t="shared" si="39"/>
        <v>12</v>
      </c>
      <c r="W32" s="1548">
        <f t="shared" ref="W32" si="42">SUM(W8:W31)</f>
        <v>1.4000000000000001</v>
      </c>
      <c r="X32" s="1550">
        <f t="shared" ref="X32:BU32" si="43">SUM(X8:X31)</f>
        <v>109.7</v>
      </c>
      <c r="Y32" s="1550">
        <f t="shared" si="43"/>
        <v>28.9</v>
      </c>
      <c r="Z32" s="1548">
        <f t="shared" si="43"/>
        <v>1.0480031446540881</v>
      </c>
      <c r="AA32" s="1549">
        <f t="shared" ref="AA32" si="44">SUM(AA8:AA31)</f>
        <v>0.24300000000000002</v>
      </c>
      <c r="AB32" s="1548">
        <f t="shared" si="43"/>
        <v>24.71</v>
      </c>
      <c r="AC32" s="1548">
        <f t="shared" si="43"/>
        <v>1.044</v>
      </c>
      <c r="AD32" s="1624">
        <f t="shared" si="43"/>
        <v>12</v>
      </c>
      <c r="AE32" s="1548">
        <f t="shared" si="43"/>
        <v>1.3800000000000001</v>
      </c>
      <c r="AF32" s="1550">
        <f t="shared" si="43"/>
        <v>110.9</v>
      </c>
      <c r="AG32" s="1550">
        <f t="shared" si="43"/>
        <v>29</v>
      </c>
      <c r="AH32" s="1548">
        <f t="shared" si="43"/>
        <v>1.0499685534591194</v>
      </c>
      <c r="AI32" s="1548">
        <f t="shared" si="43"/>
        <v>24.849999999999998</v>
      </c>
      <c r="AJ32" s="1563">
        <f t="shared" si="43"/>
        <v>1.103</v>
      </c>
      <c r="AK32" s="1627">
        <f t="shared" si="43"/>
        <v>12</v>
      </c>
      <c r="AL32" s="1563">
        <f t="shared" si="43"/>
        <v>1.6</v>
      </c>
      <c r="AM32" s="1564">
        <f t="shared" si="43"/>
        <v>110.4</v>
      </c>
      <c r="AN32" s="1564">
        <f t="shared" si="43"/>
        <v>32.9</v>
      </c>
      <c r="AO32" s="1563">
        <f t="shared" si="43"/>
        <v>1.0892592592592594</v>
      </c>
      <c r="AP32" s="1565">
        <f t="shared" si="43"/>
        <v>0.13900000000000001</v>
      </c>
      <c r="AQ32" s="1627">
        <f t="shared" si="43"/>
        <v>6</v>
      </c>
      <c r="AR32" s="1563">
        <f t="shared" si="43"/>
        <v>0.69000000000000017</v>
      </c>
      <c r="AS32" s="1557">
        <f t="shared" si="43"/>
        <v>2.0999999999999998E-2</v>
      </c>
      <c r="AT32" s="1557">
        <f t="shared" ref="AT32" si="45">SUM(AT8:AT31)</f>
        <v>0.25299999999999995</v>
      </c>
      <c r="AU32" s="950">
        <f t="shared" si="43"/>
        <v>8.5999999999999993E-2</v>
      </c>
      <c r="AV32" s="947">
        <f t="shared" si="43"/>
        <v>6</v>
      </c>
      <c r="AW32" s="951"/>
      <c r="AX32" s="1124">
        <f t="shared" si="43"/>
        <v>0</v>
      </c>
      <c r="AY32" s="950">
        <f t="shared" si="43"/>
        <v>0.191</v>
      </c>
      <c r="AZ32" s="947">
        <f t="shared" si="43"/>
        <v>6</v>
      </c>
      <c r="BA32" s="946">
        <f t="shared" si="43"/>
        <v>1.2999999999999998</v>
      </c>
      <c r="BB32" s="948">
        <f t="shared" si="43"/>
        <v>0</v>
      </c>
      <c r="BC32" s="946">
        <f t="shared" si="43"/>
        <v>45.24</v>
      </c>
      <c r="BD32" s="946">
        <f t="shared" si="43"/>
        <v>0.36699999999999999</v>
      </c>
      <c r="BE32" s="947">
        <f t="shared" si="43"/>
        <v>6</v>
      </c>
      <c r="BF32" s="951">
        <f t="shared" si="43"/>
        <v>24</v>
      </c>
      <c r="BG32" s="1130">
        <f t="shared" ref="BG32:BI32" si="46">SUM(BG8:BG31)</f>
        <v>168.60000000000002</v>
      </c>
      <c r="BH32" s="2661">
        <f t="shared" si="46"/>
        <v>46</v>
      </c>
      <c r="BI32" s="2661">
        <f t="shared" si="46"/>
        <v>49</v>
      </c>
      <c r="BJ32" s="1124">
        <f t="shared" si="43"/>
        <v>1.9E-2</v>
      </c>
      <c r="BK32" s="949">
        <f t="shared" si="43"/>
        <v>45.09</v>
      </c>
      <c r="BL32" s="946">
        <f t="shared" si="43"/>
        <v>0.36499999999999999</v>
      </c>
      <c r="BM32" s="947">
        <f t="shared" si="43"/>
        <v>6</v>
      </c>
      <c r="BN32" s="1130">
        <f t="shared" si="43"/>
        <v>24.9</v>
      </c>
      <c r="BO32" s="1130">
        <f t="shared" ref="BO32:BT32" si="47">SUM(BO8:BO31)</f>
        <v>162.9</v>
      </c>
      <c r="BP32" s="2661">
        <f t="shared" si="47"/>
        <v>45</v>
      </c>
      <c r="BQ32" s="2661">
        <f t="shared" si="47"/>
        <v>45</v>
      </c>
      <c r="BR32" s="2538">
        <f t="shared" si="47"/>
        <v>1.4999999999999999E-2</v>
      </c>
      <c r="BS32" s="2636">
        <f t="shared" si="47"/>
        <v>21.6</v>
      </c>
      <c r="BT32" s="2636">
        <f t="shared" si="47"/>
        <v>21.499999999999996</v>
      </c>
      <c r="BU32" s="2636">
        <f t="shared" si="43"/>
        <v>17.2</v>
      </c>
      <c r="BV32" s="3114"/>
      <c r="BW32" s="3115"/>
      <c r="BX32" s="2552" t="s">
        <v>51</v>
      </c>
      <c r="BY32" s="2533">
        <f>IF(BY30&gt;=0.1,MIN(BY$8,BY$10,BY$12,BY$14,BY$16,BY$18,BY$20,BY$22,BY$24,BY$26,BY$28),"")</f>
        <v>6.3</v>
      </c>
      <c r="BZ32" s="916">
        <f t="shared" ref="BZ32:DW32" si="48">IF(BZ30&gt;=0.1,MIN(BZ$8,BZ$10,BZ$12,BZ$14,BZ$16,BZ$18,BZ$20,BZ$22,BZ$24,BZ$26,BZ$28),"")</f>
        <v>6.3</v>
      </c>
      <c r="CA32" s="916">
        <f t="shared" si="48"/>
        <v>7.4</v>
      </c>
      <c r="CB32" s="916">
        <f t="shared" si="48"/>
        <v>20</v>
      </c>
      <c r="CC32" s="916">
        <f t="shared" si="48"/>
        <v>5.8</v>
      </c>
      <c r="CD32" s="916">
        <f t="shared" si="48"/>
        <v>5.8</v>
      </c>
      <c r="CE32" s="916">
        <f t="shared" si="48"/>
        <v>6.9</v>
      </c>
      <c r="CF32" s="916">
        <f t="shared" si="48"/>
        <v>18.5</v>
      </c>
      <c r="CG32" s="916" t="str">
        <f t="shared" si="48"/>
        <v/>
      </c>
      <c r="CH32" s="916">
        <f t="shared" si="48"/>
        <v>8.6025600000000004</v>
      </c>
      <c r="CI32" s="916" t="str">
        <f t="shared" si="48"/>
        <v/>
      </c>
      <c r="CJ32" s="916">
        <f t="shared" si="48"/>
        <v>12.520799999999999</v>
      </c>
      <c r="CK32" s="916">
        <f t="shared" si="48"/>
        <v>21.123359999999998</v>
      </c>
      <c r="CL32" s="2534">
        <f t="shared" si="48"/>
        <v>0.90744479999999994</v>
      </c>
      <c r="CM32" s="2630" t="s">
        <v>51</v>
      </c>
      <c r="CN32" s="2605">
        <f t="shared" si="48"/>
        <v>47.386768016654962</v>
      </c>
      <c r="CO32" s="2606">
        <f t="shared" si="48"/>
        <v>922.31060000000002</v>
      </c>
      <c r="CP32" s="2606" t="str">
        <f t="shared" si="48"/>
        <v/>
      </c>
      <c r="CQ32" s="2606">
        <f t="shared" si="48"/>
        <v>681.93832599118946</v>
      </c>
      <c r="CR32" s="2606" t="str">
        <f t="shared" si="48"/>
        <v/>
      </c>
      <c r="CS32" s="2606" t="str">
        <f t="shared" si="48"/>
        <v/>
      </c>
      <c r="CT32" s="2606" t="str">
        <f t="shared" si="48"/>
        <v/>
      </c>
      <c r="CU32" s="916" t="str">
        <f t="shared" si="48"/>
        <v/>
      </c>
      <c r="CV32" s="916" t="str">
        <f t="shared" si="48"/>
        <v/>
      </c>
      <c r="CW32" s="916">
        <f t="shared" si="48"/>
        <v>0.68654537340827415</v>
      </c>
      <c r="CX32" s="916">
        <f t="shared" si="48"/>
        <v>2.2256274768824307</v>
      </c>
      <c r="CY32" s="916">
        <f t="shared" si="48"/>
        <v>2.0984487639177205</v>
      </c>
      <c r="CZ32" s="916">
        <f t="shared" si="48"/>
        <v>2.3223938889207973</v>
      </c>
      <c r="DA32" s="2616">
        <f t="shared" si="48"/>
        <v>0.14261718378601082</v>
      </c>
      <c r="DB32" s="2616">
        <f t="shared" si="48"/>
        <v>0.13370360979938517</v>
      </c>
      <c r="DC32" s="2616">
        <f t="shared" si="48"/>
        <v>0.13422793768095137</v>
      </c>
      <c r="DD32" s="2616">
        <f t="shared" si="48"/>
        <v>0.14261718378601082</v>
      </c>
      <c r="DE32" s="2616">
        <f t="shared" si="48"/>
        <v>0.15418073922811981</v>
      </c>
      <c r="DF32" s="2616">
        <f t="shared" si="48"/>
        <v>0.15418073922811981</v>
      </c>
      <c r="DG32" s="2616">
        <f t="shared" si="48"/>
        <v>0</v>
      </c>
      <c r="DH32" s="916">
        <f t="shared" si="48"/>
        <v>1</v>
      </c>
      <c r="DI32" s="2616">
        <f t="shared" si="48"/>
        <v>5.8122993130918996E-2</v>
      </c>
      <c r="DJ32" s="2616">
        <f t="shared" si="48"/>
        <v>5.8122993130918996E-2</v>
      </c>
      <c r="DK32" s="2616">
        <f t="shared" si="48"/>
        <v>5.9262179297657772E-2</v>
      </c>
      <c r="DL32" s="2616">
        <f t="shared" si="48"/>
        <v>1.0909799337619326</v>
      </c>
      <c r="DM32" s="2616">
        <f t="shared" si="48"/>
        <v>0.49918175918761026</v>
      </c>
      <c r="DN32" s="2616">
        <f t="shared" si="48"/>
        <v>0.10320478001086367</v>
      </c>
      <c r="DO32" s="2616">
        <f t="shared" si="48"/>
        <v>4.4937642615830349</v>
      </c>
      <c r="DP32" s="2616">
        <f t="shared" si="48"/>
        <v>0.81183513883427882</v>
      </c>
      <c r="DQ32" s="2616">
        <f t="shared" si="48"/>
        <v>6.7156124819499832</v>
      </c>
      <c r="DR32" s="2616">
        <f t="shared" si="48"/>
        <v>1.0344827586206897</v>
      </c>
      <c r="DS32" s="2616">
        <f t="shared" si="48"/>
        <v>0.49808062295410821</v>
      </c>
      <c r="DT32" s="2616">
        <f t="shared" si="48"/>
        <v>0.10470050146029647</v>
      </c>
      <c r="DU32" s="2616">
        <f t="shared" si="48"/>
        <v>4.0034357507389071</v>
      </c>
      <c r="DV32" s="2616">
        <f t="shared" si="48"/>
        <v>0.66112178317767367</v>
      </c>
      <c r="DW32" s="2626">
        <f t="shared" si="48"/>
        <v>3.3829772023016407</v>
      </c>
      <c r="DX32" s="1651"/>
      <c r="EG32" s="1650"/>
      <c r="GD32" s="444" t="s">
        <v>505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0.33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7.5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33.92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11.193600000000002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27.1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2.2387200000000003</v>
      </c>
      <c r="GM32" s="1602"/>
      <c r="GN32" s="1602"/>
      <c r="GO32" s="1602"/>
      <c r="GP32" s="499" t="s">
        <v>505</v>
      </c>
      <c r="GQ32" s="175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0.31</v>
      </c>
      <c r="GR32" s="1753">
        <f t="shared" si="49"/>
        <v>7.5</v>
      </c>
      <c r="GS32" s="1753">
        <f t="shared" si="49"/>
        <v>33.92</v>
      </c>
      <c r="GT32" s="1753">
        <f t="shared" si="49"/>
        <v>10.5152</v>
      </c>
      <c r="GU32" s="1753">
        <f t="shared" si="49"/>
        <v>6.21</v>
      </c>
      <c r="GV32" s="1753">
        <f t="shared" si="49"/>
        <v>27.6</v>
      </c>
      <c r="GW32" s="1753">
        <f t="shared" si="49"/>
        <v>5</v>
      </c>
      <c r="GX32" s="1621">
        <f>MIN(GX8:GX31)</f>
        <v>2.10304</v>
      </c>
      <c r="GY32" s="1602"/>
      <c r="GZ32" s="1602"/>
      <c r="HA32" s="1602"/>
      <c r="HB32" s="499" t="s">
        <v>505</v>
      </c>
      <c r="HC32" s="175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0.32</v>
      </c>
      <c r="HD32" s="1753">
        <f t="shared" si="50"/>
        <v>8.5</v>
      </c>
      <c r="HE32" s="1753">
        <f t="shared" si="50"/>
        <v>31.764705882352942</v>
      </c>
      <c r="HF32" s="1753">
        <f t="shared" si="50"/>
        <v>10.164705882352942</v>
      </c>
      <c r="HG32" s="1753">
        <f t="shared" si="50"/>
        <v>6.24</v>
      </c>
      <c r="HH32" s="1753">
        <f t="shared" si="50"/>
        <v>27.5</v>
      </c>
      <c r="HI32" s="1753">
        <f t="shared" si="50"/>
        <v>5</v>
      </c>
      <c r="HJ32" s="1621">
        <f>MIN(HJ8:HJ31)</f>
        <v>2.0329411764705885</v>
      </c>
      <c r="HK32" s="1602"/>
      <c r="HL32" s="1602"/>
      <c r="HM32" s="1603"/>
      <c r="HN32" s="1603">
        <f>MIN(HJ32,GX32,GL32)</f>
        <v>2.0329411764705885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6.9766666666666666</v>
      </c>
      <c r="C33" s="1378">
        <f t="shared" ref="C33:V33" si="51">IF(C32&lt;=0,"",AVERAGE(C8:C31))</f>
        <v>30.833333333333332</v>
      </c>
      <c r="D33" s="1378">
        <f t="shared" si="51"/>
        <v>18.5</v>
      </c>
      <c r="E33" s="1184">
        <f t="shared" si="51"/>
        <v>6.7566666666666668</v>
      </c>
      <c r="F33" s="1378">
        <f t="shared" si="51"/>
        <v>41.333333333333336</v>
      </c>
      <c r="G33" s="1378">
        <f t="shared" si="51"/>
        <v>80.666666666666671</v>
      </c>
      <c r="H33" s="1375">
        <f t="shared" si="51"/>
        <v>27.633333333333336</v>
      </c>
      <c r="I33" s="1419">
        <f t="shared" si="51"/>
        <v>0.20566666666666666</v>
      </c>
      <c r="J33" s="1419">
        <f>IF(J32&lt;=0.0001,"",AVERAGE(J8:J31))</f>
        <v>0.03</v>
      </c>
      <c r="K33" s="1184">
        <f t="shared" si="51"/>
        <v>6.1266666666666678</v>
      </c>
      <c r="L33" s="1378">
        <f t="shared" si="51"/>
        <v>13</v>
      </c>
      <c r="M33" s="1419">
        <f t="shared" si="51"/>
        <v>5.1333333333333335E-2</v>
      </c>
      <c r="N33" s="1552">
        <f t="shared" si="51"/>
        <v>6.1316666666666668</v>
      </c>
      <c r="O33" s="1625">
        <f t="shared" si="51"/>
        <v>13.166666666666666</v>
      </c>
      <c r="P33" s="1544" t="str">
        <f t="shared" si="51"/>
        <v/>
      </c>
      <c r="Q33" s="1552">
        <f t="shared" si="51"/>
        <v>6.1083333333333334</v>
      </c>
      <c r="R33" s="1625">
        <f t="shared" si="51"/>
        <v>12.833333333333334</v>
      </c>
      <c r="S33" s="1544" t="str">
        <f t="shared" si="51"/>
        <v/>
      </c>
      <c r="T33" s="1552">
        <f t="shared" si="51"/>
        <v>6.1649999999999991</v>
      </c>
      <c r="U33" s="1552">
        <f t="shared" si="51"/>
        <v>0.28100000000000003</v>
      </c>
      <c r="V33" s="1625">
        <f t="shared" si="51"/>
        <v>3</v>
      </c>
      <c r="W33" s="1552">
        <f t="shared" ref="W33" si="52">IF(W32&lt;=0,"",AVERAGE(W8:W31))</f>
        <v>0.35000000000000003</v>
      </c>
      <c r="X33" s="1544">
        <f t="shared" ref="X33:AR33" si="53">IF(X32&lt;=0,"",AVERAGE(X8:X31))</f>
        <v>27.425000000000001</v>
      </c>
      <c r="Y33" s="1544">
        <f t="shared" si="53"/>
        <v>7.2249999999999996</v>
      </c>
      <c r="Z33" s="1552">
        <f t="shared" si="53"/>
        <v>0.26200078616352201</v>
      </c>
      <c r="AA33" s="1551">
        <f t="shared" ref="AA33" si="54">IF(AA32&lt;=0,"",AVERAGE(AA8:AA31))</f>
        <v>4.0500000000000001E-2</v>
      </c>
      <c r="AB33" s="1552">
        <f t="shared" si="53"/>
        <v>6.1775000000000002</v>
      </c>
      <c r="AC33" s="1552">
        <f t="shared" si="53"/>
        <v>0.26100000000000001</v>
      </c>
      <c r="AD33" s="1625">
        <f t="shared" si="53"/>
        <v>3</v>
      </c>
      <c r="AE33" s="1552">
        <f t="shared" si="53"/>
        <v>0.34500000000000003</v>
      </c>
      <c r="AF33" s="1544">
        <f t="shared" si="53"/>
        <v>27.725000000000001</v>
      </c>
      <c r="AG33" s="1544">
        <f t="shared" si="53"/>
        <v>7.25</v>
      </c>
      <c r="AH33" s="1552">
        <f t="shared" si="53"/>
        <v>0.26249213836477986</v>
      </c>
      <c r="AI33" s="1552">
        <f t="shared" si="53"/>
        <v>6.2124999999999995</v>
      </c>
      <c r="AJ33" s="1563">
        <f t="shared" si="53"/>
        <v>0.27575</v>
      </c>
      <c r="AK33" s="1627">
        <f t="shared" si="53"/>
        <v>3</v>
      </c>
      <c r="AL33" s="1563">
        <f t="shared" si="53"/>
        <v>0.4</v>
      </c>
      <c r="AM33" s="1564">
        <f t="shared" si="53"/>
        <v>27.6</v>
      </c>
      <c r="AN33" s="1564">
        <f t="shared" si="53"/>
        <v>8.2249999999999996</v>
      </c>
      <c r="AO33" s="1563">
        <f t="shared" si="53"/>
        <v>0.27231481481481484</v>
      </c>
      <c r="AP33" s="1565">
        <f t="shared" si="53"/>
        <v>2.3166666666666669E-2</v>
      </c>
      <c r="AQ33" s="1627">
        <f t="shared" si="53"/>
        <v>1</v>
      </c>
      <c r="AR33" s="1563">
        <f t="shared" si="53"/>
        <v>0.11500000000000003</v>
      </c>
      <c r="AS33" s="2648">
        <f>IF(AS32&lt;=0.01,"",AVERAGE(AS8:AS31))</f>
        <v>1.0499999999999999E-2</v>
      </c>
      <c r="AT33" s="2648">
        <f>IF(AT32&lt;=0.01,"",AVERAGE(AT8:AT31))</f>
        <v>4.2166666666666658E-2</v>
      </c>
      <c r="AU33" s="1184">
        <f>IF(AU32&lt;=0,"",AVERAGE(AU8:AU31))</f>
        <v>1.4333333333333332E-2</v>
      </c>
      <c r="AV33" s="1378">
        <f>IF(AV32&lt;=0,"",AVERAGE(AV8:AV31))</f>
        <v>1</v>
      </c>
      <c r="AW33" s="1184" t="str">
        <f>IF(AW32&lt;=0,"",AVERAGE(AW8:AW31))</f>
        <v/>
      </c>
      <c r="AX33" s="1419" t="str">
        <f>IF(AX32&lt;=0.01,"",AVERAGE(AX8:AX31))</f>
        <v/>
      </c>
      <c r="AY33" s="1184">
        <f>IF(AY32&lt;=0,"",AVERAGE(AY8:AY31))</f>
        <v>3.1833333333333332E-2</v>
      </c>
      <c r="AZ33" s="1378">
        <f>IF(AZ32&lt;=0,"",AVERAGE(AZ8:AZ31))</f>
        <v>1</v>
      </c>
      <c r="BA33" s="1184">
        <f>IF(BA32&lt;=0,"",AVERAGE(BA8:BA31))</f>
        <v>0.21666666666666665</v>
      </c>
      <c r="BB33" s="1419" t="str">
        <f>IF(BB32&lt;=0.01,"",AVERAGE(BB8:BB31))</f>
        <v/>
      </c>
      <c r="BC33" s="1184">
        <f>IF(BC32&lt;=0,"",AVERAGE(BC8:BC31))</f>
        <v>7.54</v>
      </c>
      <c r="BD33" s="1184">
        <f>IF(BD32&lt;=0,"",AVERAGE(BD8:BD31))</f>
        <v>6.1166666666666668E-2</v>
      </c>
      <c r="BE33" s="1378">
        <f>IF(BE32&lt;=0,"",AVERAGE(BE8:BE31))</f>
        <v>1</v>
      </c>
      <c r="BF33" s="1184">
        <f>IF(BF32&lt;=0,"",AVERAGE(BF8:BF31))</f>
        <v>4</v>
      </c>
      <c r="BG33" s="1375">
        <f t="shared" ref="BG33:BI33" si="55">IF(BG32&lt;=0,"",AVERAGE(BG8:BG31))</f>
        <v>28.100000000000005</v>
      </c>
      <c r="BH33" s="1378">
        <f t="shared" si="55"/>
        <v>23</v>
      </c>
      <c r="BI33" s="1378">
        <f t="shared" si="55"/>
        <v>24.5</v>
      </c>
      <c r="BJ33" s="1419">
        <f>IF(BJ32&lt;=0.01,"",AVERAGE(BJ8:BJ31))</f>
        <v>9.4999999999999998E-3</v>
      </c>
      <c r="BK33" s="1184">
        <f>IF(BK32&lt;=0,"",AVERAGE(BK8:BK31))</f>
        <v>7.5150000000000006</v>
      </c>
      <c r="BL33" s="1184">
        <f>IF(BL32&lt;=0,"",AVERAGE(BL8:BL31))</f>
        <v>6.083333333333333E-2</v>
      </c>
      <c r="BM33" s="1378">
        <f>IF(BM32&lt;=0,"",AVERAGE(BM8:BM31))</f>
        <v>1</v>
      </c>
      <c r="BN33" s="1375">
        <f>IF(BN32&lt;=0,"",AVERAGE(BN8:BN31))</f>
        <v>4.1499999999999995</v>
      </c>
      <c r="BO33" s="1375">
        <f t="shared" ref="BO33:BQ33" si="56">IF(BO32&lt;=0,"",AVERAGE(BO8:BO31))</f>
        <v>27.150000000000002</v>
      </c>
      <c r="BP33" s="1378">
        <f t="shared" si="56"/>
        <v>22.5</v>
      </c>
      <c r="BQ33" s="1378">
        <f t="shared" si="56"/>
        <v>22.5</v>
      </c>
      <c r="BR33" s="2642">
        <f t="shared" ref="BR33:BT33" si="57">IF(BR32&lt;=0.01,"",AVERAGE(BR8:BR31))</f>
        <v>7.4999999999999997E-3</v>
      </c>
      <c r="BS33" s="2539">
        <f t="shared" si="57"/>
        <v>3.6</v>
      </c>
      <c r="BT33" s="2539">
        <f t="shared" si="57"/>
        <v>3.5833333333333326</v>
      </c>
      <c r="BU33" s="2539">
        <f>IF(BU32&lt;=0.01,"",AVERAGE(BU8:BU31))</f>
        <v>2.8666666666666667</v>
      </c>
      <c r="BV33" s="3116"/>
      <c r="BW33" s="3117"/>
      <c r="BX33" s="2553" t="s">
        <v>52</v>
      </c>
      <c r="BY33" s="2535">
        <f>IF(BY30&gt;=0.1,MAX(BY8,BY10,BY12,BY14,BY16,BY18,BY20,BY22,BY24,BY26,BY28),"")</f>
        <v>7.5</v>
      </c>
      <c r="BZ33" s="2536">
        <f t="shared" ref="BZ33:DW33" si="58">IF(BZ30&gt;=0.1,MAX(BZ$8,BZ$10,BZ$12,BZ$14,BZ$16,BZ$18,BZ$20,BZ$22,BZ$24,BZ$26,BZ$28),"")</f>
        <v>7.5</v>
      </c>
      <c r="CA33" s="2536">
        <f t="shared" si="58"/>
        <v>8.5</v>
      </c>
      <c r="CB33" s="2536">
        <f t="shared" si="58"/>
        <v>23.5</v>
      </c>
      <c r="CC33" s="2536">
        <f t="shared" si="58"/>
        <v>7</v>
      </c>
      <c r="CD33" s="2536">
        <f t="shared" si="58"/>
        <v>7</v>
      </c>
      <c r="CE33" s="2536">
        <f t="shared" si="58"/>
        <v>8</v>
      </c>
      <c r="CF33" s="2536">
        <f t="shared" si="58"/>
        <v>22</v>
      </c>
      <c r="CG33" s="2536" t="str">
        <f t="shared" si="58"/>
        <v/>
      </c>
      <c r="CH33" s="2536">
        <f t="shared" si="58"/>
        <v>8.6025600000000004</v>
      </c>
      <c r="CI33" s="2536" t="str">
        <f t="shared" si="58"/>
        <v/>
      </c>
      <c r="CJ33" s="2536">
        <f t="shared" si="58"/>
        <v>12.520799999999999</v>
      </c>
      <c r="CK33" s="2536">
        <f t="shared" si="58"/>
        <v>21.123359999999998</v>
      </c>
      <c r="CL33" s="2537">
        <f t="shared" si="58"/>
        <v>1.32192</v>
      </c>
      <c r="CM33" s="2630" t="s">
        <v>52</v>
      </c>
      <c r="CN33" s="2607">
        <f t="shared" si="58"/>
        <v>49.511002444987774</v>
      </c>
      <c r="CO33" s="2608">
        <f t="shared" si="58"/>
        <v>1106.7728</v>
      </c>
      <c r="CP33" s="2608" t="str">
        <f t="shared" si="58"/>
        <v/>
      </c>
      <c r="CQ33" s="2608">
        <f t="shared" si="58"/>
        <v>681.93832599118946</v>
      </c>
      <c r="CR33" s="2608" t="str">
        <f t="shared" si="58"/>
        <v/>
      </c>
      <c r="CS33" s="2608" t="str">
        <f t="shared" si="58"/>
        <v/>
      </c>
      <c r="CT33" s="2608" t="str">
        <f t="shared" si="58"/>
        <v/>
      </c>
      <c r="CU33" s="2536" t="str">
        <f t="shared" si="58"/>
        <v/>
      </c>
      <c r="CV33" s="2536" t="str">
        <f t="shared" si="58"/>
        <v/>
      </c>
      <c r="CW33" s="2536">
        <f t="shared" si="58"/>
        <v>0.74815841973978592</v>
      </c>
      <c r="CX33" s="2536">
        <f t="shared" si="58"/>
        <v>2.9163394524666337</v>
      </c>
      <c r="CY33" s="2536">
        <f t="shared" si="58"/>
        <v>2.9163394524666337</v>
      </c>
      <c r="CZ33" s="2536">
        <f t="shared" si="58"/>
        <v>2.4481902245706735</v>
      </c>
      <c r="DA33" s="2617">
        <f t="shared" si="58"/>
        <v>0.16733749564225273</v>
      </c>
      <c r="DB33" s="2617">
        <f t="shared" si="58"/>
        <v>0.15212499603841156</v>
      </c>
      <c r="DC33" s="2617">
        <f t="shared" si="58"/>
        <v>0.16733749564225273</v>
      </c>
      <c r="DD33" s="2617">
        <f t="shared" si="58"/>
        <v>0.16733749564225273</v>
      </c>
      <c r="DE33" s="2617">
        <f t="shared" si="58"/>
        <v>0.18120771586928436</v>
      </c>
      <c r="DF33" s="2617">
        <f t="shared" si="58"/>
        <v>0.17449631898523679</v>
      </c>
      <c r="DG33" s="2617">
        <f t="shared" si="58"/>
        <v>0.66578599735799204</v>
      </c>
      <c r="DH33" s="2536">
        <f t="shared" si="58"/>
        <v>3</v>
      </c>
      <c r="DI33" s="2617">
        <f t="shared" si="58"/>
        <v>6.1969472041414495E-2</v>
      </c>
      <c r="DJ33" s="2617">
        <f t="shared" si="58"/>
        <v>6.1132046743557537E-2</v>
      </c>
      <c r="DK33" s="2617">
        <f t="shared" si="58"/>
        <v>6.0011990407673868E-2</v>
      </c>
      <c r="DL33" s="2617">
        <f t="shared" si="58"/>
        <v>1.149425287356322</v>
      </c>
      <c r="DM33" s="2617">
        <f t="shared" si="58"/>
        <v>0.50778834124256911</v>
      </c>
      <c r="DN33" s="2617">
        <f t="shared" si="58"/>
        <v>0.11210174380490363</v>
      </c>
      <c r="DO33" s="2617">
        <f t="shared" si="58"/>
        <v>4.8265574564315328</v>
      </c>
      <c r="DP33" s="2617">
        <f t="shared" si="58"/>
        <v>0.90448299129566212</v>
      </c>
      <c r="DQ33" s="2617">
        <f t="shared" si="58"/>
        <v>7.7530588239891527</v>
      </c>
      <c r="DR33" s="2617">
        <f t="shared" si="58"/>
        <v>1.1336797354747286</v>
      </c>
      <c r="DS33" s="2617">
        <f t="shared" si="58"/>
        <v>0.54584177857984462</v>
      </c>
      <c r="DT33" s="2617">
        <f t="shared" si="58"/>
        <v>0.11875618521798011</v>
      </c>
      <c r="DU33" s="2617">
        <f t="shared" si="58"/>
        <v>4.2767306990660412</v>
      </c>
      <c r="DV33" s="2617">
        <f t="shared" si="58"/>
        <v>0.76979367628750373</v>
      </c>
      <c r="DW33" s="2627">
        <f t="shared" si="58"/>
        <v>5.2155993836109831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6.91</v>
      </c>
      <c r="C34" s="1378">
        <f t="shared" ref="C34:V34" si="59">IF(C32&lt;=0,"",MIN(C8:C31))</f>
        <v>30</v>
      </c>
      <c r="D34" s="1378">
        <f t="shared" si="59"/>
        <v>18</v>
      </c>
      <c r="E34" s="1184">
        <f t="shared" si="59"/>
        <v>5.63</v>
      </c>
      <c r="F34" s="1378">
        <f t="shared" si="59"/>
        <v>36</v>
      </c>
      <c r="G34" s="1378">
        <f t="shared" si="59"/>
        <v>77</v>
      </c>
      <c r="H34" s="1375">
        <f t="shared" si="59"/>
        <v>27</v>
      </c>
      <c r="I34" s="1419">
        <f t="shared" si="59"/>
        <v>0.186</v>
      </c>
      <c r="J34" s="1419">
        <f>IF(J32&lt;=0.001,"",MIN(J8:J31))</f>
        <v>2.9000000000000001E-2</v>
      </c>
      <c r="K34" s="1184">
        <f t="shared" si="59"/>
        <v>6.06</v>
      </c>
      <c r="L34" s="1378">
        <f t="shared" si="59"/>
        <v>12</v>
      </c>
      <c r="M34" s="1419">
        <f t="shared" si="59"/>
        <v>3.7999999999999999E-2</v>
      </c>
      <c r="N34" s="1552">
        <f t="shared" si="59"/>
        <v>6.08</v>
      </c>
      <c r="O34" s="1625">
        <f t="shared" si="59"/>
        <v>12</v>
      </c>
      <c r="P34" s="1544" t="str">
        <f t="shared" si="59"/>
        <v/>
      </c>
      <c r="Q34" s="1552">
        <f t="shared" si="59"/>
        <v>6.06</v>
      </c>
      <c r="R34" s="1625">
        <f t="shared" si="59"/>
        <v>12</v>
      </c>
      <c r="S34" s="1544" t="str">
        <f t="shared" si="59"/>
        <v/>
      </c>
      <c r="T34" s="1552">
        <f t="shared" si="59"/>
        <v>6.1</v>
      </c>
      <c r="U34" s="1552">
        <f t="shared" si="59"/>
        <v>0.2</v>
      </c>
      <c r="V34" s="1625">
        <f t="shared" si="59"/>
        <v>3</v>
      </c>
      <c r="W34" s="1552">
        <f t="shared" ref="W34" si="60">IF(W32&lt;=0,"",MIN(W8:W31))</f>
        <v>0.33</v>
      </c>
      <c r="X34" s="1544">
        <f t="shared" ref="X34:AR34" si="61">IF(X32&lt;=0,"",MIN(X8:X31))</f>
        <v>27.1</v>
      </c>
      <c r="Y34" s="1544">
        <f t="shared" si="61"/>
        <v>6.4</v>
      </c>
      <c r="Z34" s="1552">
        <f t="shared" si="61"/>
        <v>0.24578616352201257</v>
      </c>
      <c r="AA34" s="1551">
        <f t="shared" ref="AA34" si="62">IF(AA32&lt;=0,"",MIN(AA8:AA31))</f>
        <v>3.2000000000000001E-2</v>
      </c>
      <c r="AB34" s="1552">
        <f t="shared" si="61"/>
        <v>6.13</v>
      </c>
      <c r="AC34" s="1552">
        <f t="shared" si="61"/>
        <v>0.2</v>
      </c>
      <c r="AD34" s="1625">
        <f t="shared" si="61"/>
        <v>3</v>
      </c>
      <c r="AE34" s="1552">
        <f t="shared" si="61"/>
        <v>0.31</v>
      </c>
      <c r="AF34" s="1544">
        <f t="shared" si="61"/>
        <v>27.6</v>
      </c>
      <c r="AG34" s="1544">
        <f t="shared" si="61"/>
        <v>6.5</v>
      </c>
      <c r="AH34" s="1552">
        <f t="shared" si="61"/>
        <v>0.24775157232704401</v>
      </c>
      <c r="AI34" s="1552">
        <f t="shared" si="61"/>
        <v>6.17</v>
      </c>
      <c r="AJ34" s="1563">
        <f t="shared" si="61"/>
        <v>0.20799999999999999</v>
      </c>
      <c r="AK34" s="1627">
        <f t="shared" si="61"/>
        <v>3</v>
      </c>
      <c r="AL34" s="1563">
        <f t="shared" si="61"/>
        <v>0.32</v>
      </c>
      <c r="AM34" s="1564">
        <f t="shared" si="61"/>
        <v>27.5</v>
      </c>
      <c r="AN34" s="1564">
        <f t="shared" si="61"/>
        <v>7.4</v>
      </c>
      <c r="AO34" s="1563">
        <f t="shared" si="61"/>
        <v>0.25703703703703706</v>
      </c>
      <c r="AP34" s="1565">
        <f t="shared" si="61"/>
        <v>2.1000000000000001E-2</v>
      </c>
      <c r="AQ34" s="1627">
        <f t="shared" si="61"/>
        <v>1</v>
      </c>
      <c r="AR34" s="1563">
        <f t="shared" si="61"/>
        <v>0.02</v>
      </c>
      <c r="AS34" s="2648">
        <f>IF(AS32&lt;=0.01,"",MIN(AS8:AS31))</f>
        <v>0.01</v>
      </c>
      <c r="AT34" s="2648">
        <f>IF(AT32&lt;=0.01,"",MIN(AT8:AT31))</f>
        <v>3.4000000000000002E-2</v>
      </c>
      <c r="AU34" s="1184">
        <f>IF(AU32&lt;=0,"",MIN(AU8:AU31))</f>
        <v>0.01</v>
      </c>
      <c r="AV34" s="1378">
        <f>IF(AV32&lt;=0,"",MIN(AV8:AV31))</f>
        <v>1</v>
      </c>
      <c r="AW34" s="1184" t="str">
        <f>IF(AW32&lt;=0,"",MIN(AW8:AW31))</f>
        <v/>
      </c>
      <c r="AX34" s="1419" t="str">
        <f>IF(AX32&lt;=0.01,"",MIN(AX8:AX31))</f>
        <v/>
      </c>
      <c r="AY34" s="1184">
        <f>IF(AY32&lt;=0,"",MIN(AY8:AY31))</f>
        <v>2.8000000000000001E-2</v>
      </c>
      <c r="AZ34" s="1378">
        <f>IF(AZ32&lt;=0,"",MIN(AZ8:AZ31))</f>
        <v>1</v>
      </c>
      <c r="BA34" s="1184">
        <f>IF(BA32&lt;=0,"",MIN(BA8:BA31))</f>
        <v>0.19</v>
      </c>
      <c r="BB34" s="1419" t="str">
        <f>IF(BB32&lt;=0.01,"",MIN(BB8:BB31))</f>
        <v/>
      </c>
      <c r="BC34" s="1184">
        <f>IF(BC32&lt;=0,"",MIN(BC8:BC31))</f>
        <v>7.43</v>
      </c>
      <c r="BD34" s="1184">
        <f>IF(BD32&lt;=0,"",MIN(BD8:BD31))</f>
        <v>5.7000000000000002E-2</v>
      </c>
      <c r="BE34" s="1378">
        <f>IF(BE32&lt;=0,"",MIN(BE8:BE31))</f>
        <v>1</v>
      </c>
      <c r="BF34" s="1184">
        <f>IF(BF32&lt;=0,"",MIN(BF8:BF31))</f>
        <v>3.8</v>
      </c>
      <c r="BG34" s="1375">
        <f t="shared" ref="BG34:BI34" si="63">IF(BG32&lt;=0,"",MIN(BG8:BG31))</f>
        <v>27.8</v>
      </c>
      <c r="BH34" s="1378">
        <f t="shared" si="63"/>
        <v>22</v>
      </c>
      <c r="BI34" s="1378">
        <f t="shared" si="63"/>
        <v>23</v>
      </c>
      <c r="BJ34" s="1419">
        <f>IF(BJ32&lt;=0.01,"",MIN(BJ8:BJ31))</f>
        <v>8.9999999999999993E-3</v>
      </c>
      <c r="BK34" s="1184">
        <f>IF(BK32&lt;=0,"",MIN(BK8:BK31))</f>
        <v>7.25</v>
      </c>
      <c r="BL34" s="1184">
        <f>IF(BL32&lt;=0,"",MIN(BL8:BL31))</f>
        <v>5.7000000000000002E-2</v>
      </c>
      <c r="BM34" s="1378">
        <f>IF(BM32&lt;=0,"",MIN(BM8:BM31))</f>
        <v>1</v>
      </c>
      <c r="BN34" s="1375">
        <f>IF(BN32&lt;=0,"",MIN(BN8:BN31))</f>
        <v>4</v>
      </c>
      <c r="BO34" s="1375">
        <f t="shared" ref="BO34:BQ34" si="64">IF(BO32&lt;=0,"",MIN(BO8:BO31))</f>
        <v>26.8</v>
      </c>
      <c r="BP34" s="1378">
        <f t="shared" si="64"/>
        <v>22</v>
      </c>
      <c r="BQ34" s="1378">
        <f t="shared" si="64"/>
        <v>21</v>
      </c>
      <c r="BR34" s="2642">
        <f t="shared" ref="BR34:BT34" si="65">IF(BR32&lt;=0.01,"",MIN(BR8:BR31))</f>
        <v>7.0000000000000001E-3</v>
      </c>
      <c r="BS34" s="2539">
        <f t="shared" si="65"/>
        <v>3.4</v>
      </c>
      <c r="BT34" s="2539">
        <f t="shared" si="65"/>
        <v>3.3</v>
      </c>
      <c r="BU34" s="2595">
        <f>IF(BU32&lt;=0.01,"",MIN(BU8:BU31))</f>
        <v>2.5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65" t="s">
        <v>948</v>
      </c>
      <c r="CL34" s="3166"/>
      <c r="CM34" s="2554" t="s">
        <v>19</v>
      </c>
      <c r="CN34" s="2610">
        <f t="shared" ref="CN34:DW34" si="66">SUM(CN$9,CN$11,CN$13,CN$15,CN$17,CN$19,CN$21,CN$23,CN$25,CN$27,CN$29)</f>
        <v>21445</v>
      </c>
      <c r="CO34" s="2610">
        <f t="shared" si="66"/>
        <v>0</v>
      </c>
      <c r="CP34" s="2610">
        <f t="shared" si="66"/>
        <v>0</v>
      </c>
      <c r="CQ34" s="2610">
        <f t="shared" si="66"/>
        <v>0</v>
      </c>
      <c r="CR34" s="2610">
        <f t="shared" si="66"/>
        <v>0</v>
      </c>
      <c r="CS34" s="2610">
        <f t="shared" si="66"/>
        <v>0</v>
      </c>
      <c r="CT34" s="2610">
        <f t="shared" si="66"/>
        <v>0</v>
      </c>
      <c r="CU34" s="2559">
        <f t="shared" si="66"/>
        <v>0</v>
      </c>
      <c r="CV34" s="2559">
        <f t="shared" si="66"/>
        <v>0</v>
      </c>
      <c r="CW34" s="2559">
        <f t="shared" si="66"/>
        <v>96</v>
      </c>
      <c r="CX34" s="2559">
        <f t="shared" si="66"/>
        <v>1710</v>
      </c>
      <c r="CY34" s="2559">
        <f t="shared" si="66"/>
        <v>1670</v>
      </c>
      <c r="CZ34" s="2559">
        <f t="shared" si="66"/>
        <v>1970</v>
      </c>
      <c r="DA34" s="2559">
        <f t="shared" si="66"/>
        <v>925</v>
      </c>
      <c r="DB34" s="2559">
        <f t="shared" si="66"/>
        <v>860</v>
      </c>
      <c r="DC34" s="2559">
        <f t="shared" si="66"/>
        <v>900</v>
      </c>
      <c r="DD34" s="2559">
        <f t="shared" si="66"/>
        <v>910</v>
      </c>
      <c r="DE34" s="2559">
        <f t="shared" si="66"/>
        <v>1150</v>
      </c>
      <c r="DF34" s="2559">
        <f t="shared" si="66"/>
        <v>1135</v>
      </c>
      <c r="DG34" s="2559">
        <f t="shared" si="66"/>
        <v>1300</v>
      </c>
      <c r="DH34" s="2559">
        <f t="shared" si="66"/>
        <v>0</v>
      </c>
      <c r="DI34" s="2559">
        <f t="shared" si="66"/>
        <v>3640</v>
      </c>
      <c r="DJ34" s="2559">
        <f t="shared" si="66"/>
        <v>3620</v>
      </c>
      <c r="DK34" s="2559">
        <f t="shared" si="66"/>
        <v>4200</v>
      </c>
      <c r="DL34" s="2621">
        <f t="shared" si="66"/>
        <v>311</v>
      </c>
      <c r="DM34" s="2559">
        <f t="shared" si="66"/>
        <v>371</v>
      </c>
      <c r="DN34" s="2559">
        <f t="shared" si="66"/>
        <v>47</v>
      </c>
      <c r="DO34" s="2559">
        <f t="shared" si="66"/>
        <v>6370</v>
      </c>
      <c r="DP34" s="2559">
        <f t="shared" si="66"/>
        <v>1200</v>
      </c>
      <c r="DQ34" s="2559">
        <f t="shared" si="66"/>
        <v>1599</v>
      </c>
      <c r="DR34" s="2559">
        <f t="shared" si="66"/>
        <v>178</v>
      </c>
      <c r="DS34" s="2559">
        <f t="shared" si="66"/>
        <v>218</v>
      </c>
      <c r="DT34" s="2559">
        <f t="shared" si="66"/>
        <v>28</v>
      </c>
      <c r="DU34" s="2559">
        <f t="shared" si="66"/>
        <v>3120</v>
      </c>
      <c r="DV34" s="2559">
        <f t="shared" si="66"/>
        <v>575</v>
      </c>
      <c r="DW34" s="2559">
        <f t="shared" si="66"/>
        <v>546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7.06</v>
      </c>
      <c r="C35" s="1379">
        <f t="shared" ref="C35:V35" si="67">IF(C32&lt;=0,"",MAX(C8:C31))</f>
        <v>32</v>
      </c>
      <c r="D35" s="1379">
        <f t="shared" si="67"/>
        <v>19</v>
      </c>
      <c r="E35" s="1185">
        <f t="shared" si="67"/>
        <v>9.94</v>
      </c>
      <c r="F35" s="1379">
        <f t="shared" si="67"/>
        <v>49</v>
      </c>
      <c r="G35" s="1379">
        <f t="shared" si="67"/>
        <v>84</v>
      </c>
      <c r="H35" s="1376">
        <f t="shared" si="67"/>
        <v>28</v>
      </c>
      <c r="I35" s="1420">
        <f t="shared" si="67"/>
        <v>0.23300000000000001</v>
      </c>
      <c r="J35" s="1420">
        <f>IF(J32&lt;=0.001,"",MAX(J8:J31))</f>
        <v>3.1E-2</v>
      </c>
      <c r="K35" s="1185">
        <f t="shared" si="67"/>
        <v>6.21</v>
      </c>
      <c r="L35" s="1379">
        <f t="shared" si="67"/>
        <v>15</v>
      </c>
      <c r="M35" s="1420">
        <f t="shared" si="67"/>
        <v>6.0999999999999999E-2</v>
      </c>
      <c r="N35" s="1553">
        <f t="shared" si="67"/>
        <v>6.18</v>
      </c>
      <c r="O35" s="1626">
        <f t="shared" si="67"/>
        <v>15</v>
      </c>
      <c r="P35" s="1545" t="str">
        <f t="shared" si="67"/>
        <v/>
      </c>
      <c r="Q35" s="1553">
        <f t="shared" si="67"/>
        <v>6.15</v>
      </c>
      <c r="R35" s="1626">
        <f t="shared" si="67"/>
        <v>14</v>
      </c>
      <c r="S35" s="1545" t="str">
        <f t="shared" si="67"/>
        <v/>
      </c>
      <c r="T35" s="1553">
        <f t="shared" si="67"/>
        <v>6.2</v>
      </c>
      <c r="U35" s="1553">
        <f t="shared" si="67"/>
        <v>0.32700000000000001</v>
      </c>
      <c r="V35" s="1626">
        <f t="shared" si="67"/>
        <v>3</v>
      </c>
      <c r="W35" s="1553">
        <f t="shared" ref="W35" si="68">IF(W32&lt;=0,"",MAX(W8:W31))</f>
        <v>0.4</v>
      </c>
      <c r="X35" s="1545">
        <f t="shared" ref="X35:AR35" si="69">IF(X32&lt;=0,"",MAX(X8:X31))</f>
        <v>28.2</v>
      </c>
      <c r="Y35" s="1545">
        <f t="shared" si="69"/>
        <v>7.5</v>
      </c>
      <c r="Z35" s="1553">
        <f t="shared" si="69"/>
        <v>0.26740566037735847</v>
      </c>
      <c r="AA35" s="1554">
        <f t="shared" ref="AA35" si="70">IF(AA32&lt;=0,"",MAX(AA8:AA31))</f>
        <v>4.8000000000000001E-2</v>
      </c>
      <c r="AB35" s="1553">
        <f t="shared" si="69"/>
        <v>6.21</v>
      </c>
      <c r="AC35" s="1553">
        <f t="shared" si="69"/>
        <v>0.31900000000000001</v>
      </c>
      <c r="AD35" s="1626">
        <f t="shared" si="69"/>
        <v>3</v>
      </c>
      <c r="AE35" s="1553">
        <f t="shared" si="69"/>
        <v>0.38</v>
      </c>
      <c r="AF35" s="1545">
        <f t="shared" si="69"/>
        <v>28.1</v>
      </c>
      <c r="AG35" s="1545">
        <f t="shared" si="69"/>
        <v>7.5</v>
      </c>
      <c r="AH35" s="1553">
        <f t="shared" si="69"/>
        <v>0.26740566037735847</v>
      </c>
      <c r="AI35" s="1553">
        <f t="shared" si="69"/>
        <v>6.24</v>
      </c>
      <c r="AJ35" s="1563">
        <f t="shared" si="69"/>
        <v>0.33</v>
      </c>
      <c r="AK35" s="1627">
        <f t="shared" si="69"/>
        <v>3</v>
      </c>
      <c r="AL35" s="1563">
        <f t="shared" si="69"/>
        <v>0.55000000000000004</v>
      </c>
      <c r="AM35" s="1564">
        <f t="shared" si="69"/>
        <v>27.9</v>
      </c>
      <c r="AN35" s="1564">
        <f t="shared" si="69"/>
        <v>8.5</v>
      </c>
      <c r="AO35" s="1563">
        <f t="shared" si="69"/>
        <v>0.27740740740740744</v>
      </c>
      <c r="AP35" s="1565">
        <f t="shared" si="69"/>
        <v>2.5999999999999999E-2</v>
      </c>
      <c r="AQ35" s="1627">
        <f t="shared" si="69"/>
        <v>1</v>
      </c>
      <c r="AR35" s="1563">
        <f t="shared" si="69"/>
        <v>0.2</v>
      </c>
      <c r="AS35" s="2649">
        <f>IF(AS32&lt;=0.01,"",MAX(AS8:AS31))</f>
        <v>1.0999999999999999E-2</v>
      </c>
      <c r="AT35" s="2649">
        <f>IF(AT32&lt;=0.01,"",MAX(AT8:AT31))</f>
        <v>4.8000000000000001E-2</v>
      </c>
      <c r="AU35" s="1185">
        <f>IF(AU32&lt;=0,"",MAX(AU8:AU31))</f>
        <v>2.1999999999999999E-2</v>
      </c>
      <c r="AV35" s="1379">
        <f>IF(AV32&lt;=0,"",MAX(AV8:AV31))</f>
        <v>1</v>
      </c>
      <c r="AW35" s="1185" t="str">
        <f>IF(AW32&lt;=0,"",MAX(AW8:AW31))</f>
        <v/>
      </c>
      <c r="AX35" s="1420" t="str">
        <f>IF(AX32&lt;=0.01,"",MAX(AX8:AX31))</f>
        <v/>
      </c>
      <c r="AY35" s="1185">
        <f>IF(AY32&lt;=0,"",MAX(AY8:AY31))</f>
        <v>3.4000000000000002E-2</v>
      </c>
      <c r="AZ35" s="1379">
        <f>IF(AZ32&lt;=0,"",MAX(AZ8:AZ31))</f>
        <v>1</v>
      </c>
      <c r="BA35" s="1185">
        <f>IF(BA32&lt;=0,"",MAX(BA8:BA31))</f>
        <v>0.31</v>
      </c>
      <c r="BB35" s="1420" t="str">
        <f>IF(BB32&lt;=0.01,"",MAX(BB8:BB31))</f>
        <v/>
      </c>
      <c r="BC35" s="1185">
        <f>IF(BC32&lt;=0,"",MAX(BC8:BC31))</f>
        <v>7.65</v>
      </c>
      <c r="BD35" s="1185">
        <f>IF(BD32&lt;=0,"",MAX(BD8:BD31))</f>
        <v>6.4000000000000001E-2</v>
      </c>
      <c r="BE35" s="1379">
        <f>IF(BE32&lt;=0,"",MAX(BE8:BE31))</f>
        <v>1</v>
      </c>
      <c r="BF35" s="1185">
        <f>IF(BF32&lt;=0,"",MAX(BF8:BF31))</f>
        <v>4.3</v>
      </c>
      <c r="BG35" s="1376">
        <f t="shared" ref="BG35:BI35" si="71">IF(BG32&lt;=0,"",MAX(BG8:BG31))</f>
        <v>28.3</v>
      </c>
      <c r="BH35" s="1379">
        <f t="shared" si="71"/>
        <v>24</v>
      </c>
      <c r="BI35" s="1379">
        <f t="shared" si="71"/>
        <v>26</v>
      </c>
      <c r="BJ35" s="1420">
        <f>IF(BJ32&lt;=0.01,"",MAX(BJ8:BJ31))</f>
        <v>0.01</v>
      </c>
      <c r="BK35" s="1185">
        <f>IF(BK32&lt;=0,"",MAX(BK8:BK31))</f>
        <v>7.6</v>
      </c>
      <c r="BL35" s="1185">
        <f>IF(BL32&lt;=0,"",MAX(BL8:BL31))</f>
        <v>6.6000000000000003E-2</v>
      </c>
      <c r="BM35" s="1379">
        <f>IF(BM32&lt;=0,"",MAX(BM8:BM31))</f>
        <v>1</v>
      </c>
      <c r="BN35" s="1376">
        <f>IF(BN32&lt;=0,"",MAX(BN8:BN31))</f>
        <v>4.5999999999999996</v>
      </c>
      <c r="BO35" s="1376">
        <f t="shared" ref="BO35:BQ35" si="72">IF(BO32&lt;=0,"",MAX(BO8:BO31))</f>
        <v>27.5</v>
      </c>
      <c r="BP35" s="1379">
        <f t="shared" si="72"/>
        <v>23</v>
      </c>
      <c r="BQ35" s="1379">
        <f t="shared" si="72"/>
        <v>24</v>
      </c>
      <c r="BR35" s="2643">
        <f t="shared" ref="BR35:BT35" si="73">IF(BR32&lt;=0.01,"",MAX(BR8:BR31))</f>
        <v>8.0000000000000002E-3</v>
      </c>
      <c r="BS35" s="2540">
        <f t="shared" si="73"/>
        <v>3.7</v>
      </c>
      <c r="BT35" s="2540">
        <f t="shared" si="73"/>
        <v>3.7</v>
      </c>
      <c r="BU35" s="2596">
        <f>IF(BU32&lt;=0.01,"",MAX(BU8:BU31))</f>
        <v>3.5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65"/>
      <c r="CL35" s="3101"/>
      <c r="CM35" s="2555" t="s">
        <v>50</v>
      </c>
      <c r="CN35" s="2611">
        <f>IF(CN34&gt;=0.1,AVERAGE(CN$9,CN$11,CN$13,CN$15,CN$17,CN$19,CN$21,CN$23,CN$25,CN$27,CN$29),"")</f>
        <v>4289</v>
      </c>
      <c r="CO35" s="2611" t="str">
        <f t="shared" ref="CO35:DW35" si="74">IF(CO34&gt;=0.1,AVERAGE(CO$9,CO$11,CO$13,CO$15,CO$17,CO$19,CO$21,CO$23,CO$25,CO$27,CO$29),"")</f>
        <v/>
      </c>
      <c r="CP35" s="2611" t="str">
        <f t="shared" si="74"/>
        <v/>
      </c>
      <c r="CQ35" s="2611" t="str">
        <f t="shared" si="74"/>
        <v/>
      </c>
      <c r="CR35" s="2611" t="str">
        <f t="shared" si="74"/>
        <v/>
      </c>
      <c r="CS35" s="2611" t="str">
        <f t="shared" si="74"/>
        <v/>
      </c>
      <c r="CT35" s="2611" t="str">
        <f t="shared" si="74"/>
        <v/>
      </c>
      <c r="CU35" s="2557" t="str">
        <f t="shared" si="74"/>
        <v/>
      </c>
      <c r="CV35" s="2557" t="str">
        <f t="shared" si="74"/>
        <v/>
      </c>
      <c r="CW35" s="2557">
        <f t="shared" si="74"/>
        <v>19.2</v>
      </c>
      <c r="CX35" s="2557">
        <f t="shared" si="74"/>
        <v>342</v>
      </c>
      <c r="CY35" s="2557">
        <f t="shared" si="74"/>
        <v>334</v>
      </c>
      <c r="CZ35" s="2557">
        <f t="shared" si="74"/>
        <v>394</v>
      </c>
      <c r="DA35" s="2557">
        <f t="shared" si="74"/>
        <v>185</v>
      </c>
      <c r="DB35" s="2557">
        <f t="shared" si="74"/>
        <v>172</v>
      </c>
      <c r="DC35" s="2557">
        <f t="shared" si="74"/>
        <v>180</v>
      </c>
      <c r="DD35" s="2557">
        <f t="shared" si="74"/>
        <v>182</v>
      </c>
      <c r="DE35" s="2557">
        <f t="shared" si="74"/>
        <v>230</v>
      </c>
      <c r="DF35" s="2557">
        <f t="shared" si="74"/>
        <v>227</v>
      </c>
      <c r="DG35" s="2557">
        <f t="shared" si="74"/>
        <v>260</v>
      </c>
      <c r="DH35" s="2557" t="str">
        <f t="shared" si="74"/>
        <v/>
      </c>
      <c r="DI35" s="2557">
        <f t="shared" si="74"/>
        <v>728</v>
      </c>
      <c r="DJ35" s="2557">
        <f t="shared" si="74"/>
        <v>724</v>
      </c>
      <c r="DK35" s="2557">
        <f t="shared" si="74"/>
        <v>840</v>
      </c>
      <c r="DL35" s="2622">
        <f t="shared" si="74"/>
        <v>62.2</v>
      </c>
      <c r="DM35" s="2557">
        <f t="shared" si="74"/>
        <v>74.2</v>
      </c>
      <c r="DN35" s="2557">
        <f t="shared" si="74"/>
        <v>9.4</v>
      </c>
      <c r="DO35" s="2557">
        <f t="shared" si="74"/>
        <v>1274</v>
      </c>
      <c r="DP35" s="2557">
        <f t="shared" si="74"/>
        <v>240</v>
      </c>
      <c r="DQ35" s="2557">
        <f t="shared" si="74"/>
        <v>319.8</v>
      </c>
      <c r="DR35" s="2557">
        <f t="shared" si="74"/>
        <v>35.6</v>
      </c>
      <c r="DS35" s="2557">
        <f t="shared" si="74"/>
        <v>43.6</v>
      </c>
      <c r="DT35" s="2557">
        <f t="shared" si="74"/>
        <v>5.6</v>
      </c>
      <c r="DU35" s="2557">
        <f t="shared" si="74"/>
        <v>624</v>
      </c>
      <c r="DV35" s="2557">
        <f t="shared" si="74"/>
        <v>115</v>
      </c>
      <c r="DW35" s="2587">
        <f t="shared" si="74"/>
        <v>109.2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9" t="s">
        <v>502</v>
      </c>
      <c r="H36" s="3139"/>
      <c r="I36" s="3139"/>
      <c r="J36" s="3139"/>
      <c r="K36" s="3139"/>
      <c r="L36" s="3139"/>
      <c r="M36" s="1188">
        <f>IF(K32&lt;=0,"",AVERAGE(K33,N33,Q33))</f>
        <v>6.1222222222222227</v>
      </c>
      <c r="N36" s="952"/>
      <c r="O36" s="3134" t="s">
        <v>503</v>
      </c>
      <c r="P36" s="3135"/>
      <c r="Q36" s="3135"/>
      <c r="R36" s="3135"/>
      <c r="S36" s="953">
        <f>IF(L32&lt;=0,"",AVERAGE(L33,O33,R33))</f>
        <v>13</v>
      </c>
      <c r="T36" s="954"/>
      <c r="U36" s="3134" t="s">
        <v>513</v>
      </c>
      <c r="V36" s="3135"/>
      <c r="W36" s="3135"/>
      <c r="X36" s="3135"/>
      <c r="Y36" s="955">
        <f>IF(U32&lt;=0,"",MAX(U35,AC35,AJ35))</f>
        <v>0.33</v>
      </c>
      <c r="Z36" s="954"/>
      <c r="AA36" s="954"/>
      <c r="AB36" s="1702" t="s">
        <v>514</v>
      </c>
      <c r="AC36" s="1703"/>
      <c r="AD36" s="1703"/>
      <c r="AE36" s="3137">
        <f>MIN(AE34,W34,AL34)</f>
        <v>0.31</v>
      </c>
      <c r="AF36" s="3137"/>
      <c r="AG36" s="3137"/>
      <c r="AH36" s="3137"/>
      <c r="AI36" s="3137"/>
      <c r="AJ36" s="3138"/>
      <c r="AK36" s="1559">
        <f>IF(T32&lt;=0,"",AVERAGE(T33,AB33,AI33))</f>
        <v>6.1849999999999996</v>
      </c>
      <c r="AL36" s="1560"/>
      <c r="AM36" s="1704"/>
      <c r="AN36" s="1704"/>
      <c r="AO36" s="1704"/>
      <c r="AP36" s="1561">
        <f>MAX(AP35,AU35,AY35)</f>
        <v>3.4000000000000002E-2</v>
      </c>
      <c r="AQ36" s="1562"/>
      <c r="AR36" s="1562"/>
      <c r="AS36" s="957"/>
      <c r="AT36" s="957"/>
      <c r="AU36" s="1310">
        <f>IF(W32&lt;=0,"",MIN(AE34,W34,AL34))</f>
        <v>0.31</v>
      </c>
      <c r="AV36" s="952"/>
      <c r="AW36" s="952"/>
      <c r="AX36" s="952"/>
      <c r="AY36" s="958"/>
      <c r="AZ36" s="957"/>
      <c r="BA36" s="959"/>
      <c r="BB36" s="960">
        <f>IF(AP32&lt;=0.01,"",MAX(AP35,AU35,AY35))</f>
        <v>3.4000000000000002E-2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7">
        <f>MIN(BS34:BU34)</f>
        <v>2.5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65"/>
      <c r="CL36" s="3101"/>
      <c r="CM36" s="2555" t="s">
        <v>51</v>
      </c>
      <c r="CN36" s="2612">
        <f t="shared" ref="CN36:DW36" si="75">IF(CN34&gt;=0.1,MIN(CN$9,CN$11,CN$13,CN$15,CN$17,CN$19,CN$21,CN$23,CN$25,CN$27,CN$29),"")</f>
        <v>3915</v>
      </c>
      <c r="CO36" s="2612" t="str">
        <f t="shared" si="75"/>
        <v/>
      </c>
      <c r="CP36" s="2612" t="str">
        <f t="shared" si="75"/>
        <v/>
      </c>
      <c r="CQ36" s="2612" t="str">
        <f t="shared" si="75"/>
        <v/>
      </c>
      <c r="CR36" s="2612" t="str">
        <f t="shared" si="75"/>
        <v/>
      </c>
      <c r="CS36" s="2612" t="str">
        <f t="shared" si="75"/>
        <v/>
      </c>
      <c r="CT36" s="2612" t="str">
        <f t="shared" si="75"/>
        <v/>
      </c>
      <c r="CU36" s="2558" t="str">
        <f t="shared" si="75"/>
        <v/>
      </c>
      <c r="CV36" s="2558" t="str">
        <f t="shared" si="75"/>
        <v/>
      </c>
      <c r="CW36" s="2558">
        <f t="shared" si="75"/>
        <v>18</v>
      </c>
      <c r="CX36" s="2558">
        <f t="shared" si="75"/>
        <v>300</v>
      </c>
      <c r="CY36" s="2558">
        <f t="shared" si="75"/>
        <v>300</v>
      </c>
      <c r="CZ36" s="2558">
        <f t="shared" si="75"/>
        <v>360</v>
      </c>
      <c r="DA36" s="2558">
        <f t="shared" si="75"/>
        <v>160</v>
      </c>
      <c r="DB36" s="2558">
        <f t="shared" si="75"/>
        <v>150</v>
      </c>
      <c r="DC36" s="2558">
        <f t="shared" si="75"/>
        <v>160</v>
      </c>
      <c r="DD36" s="2558">
        <f t="shared" si="75"/>
        <v>160</v>
      </c>
      <c r="DE36" s="2558">
        <f t="shared" si="75"/>
        <v>200</v>
      </c>
      <c r="DF36" s="2558">
        <f t="shared" si="75"/>
        <v>200</v>
      </c>
      <c r="DG36" s="2558">
        <f t="shared" si="75"/>
        <v>0</v>
      </c>
      <c r="DH36" s="2558" t="str">
        <f t="shared" si="75"/>
        <v/>
      </c>
      <c r="DI36" s="2558">
        <f t="shared" si="75"/>
        <v>650</v>
      </c>
      <c r="DJ36" s="2558">
        <f t="shared" si="75"/>
        <v>650</v>
      </c>
      <c r="DK36" s="2558">
        <f t="shared" si="75"/>
        <v>780</v>
      </c>
      <c r="DL36" s="2623">
        <f t="shared" si="75"/>
        <v>56</v>
      </c>
      <c r="DM36" s="2558">
        <f t="shared" si="75"/>
        <v>68</v>
      </c>
      <c r="DN36" s="2558">
        <f t="shared" si="75"/>
        <v>9</v>
      </c>
      <c r="DO36" s="2558">
        <f t="shared" si="75"/>
        <v>1130</v>
      </c>
      <c r="DP36" s="2558">
        <f t="shared" si="75"/>
        <v>210</v>
      </c>
      <c r="DQ36" s="2558">
        <f t="shared" si="75"/>
        <v>280</v>
      </c>
      <c r="DR36" s="2558">
        <f t="shared" si="75"/>
        <v>34</v>
      </c>
      <c r="DS36" s="2558">
        <f t="shared" si="75"/>
        <v>40</v>
      </c>
      <c r="DT36" s="2558">
        <f t="shared" si="75"/>
        <v>5</v>
      </c>
      <c r="DU36" s="2558">
        <f t="shared" si="75"/>
        <v>600</v>
      </c>
      <c r="DV36" s="2558">
        <f t="shared" si="75"/>
        <v>100</v>
      </c>
      <c r="DW36" s="2588">
        <f t="shared" si="75"/>
        <v>80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67"/>
      <c r="CL37" s="3103"/>
      <c r="CM37" s="2556" t="s">
        <v>52</v>
      </c>
      <c r="CN37" s="2613">
        <f t="shared" ref="CN37:DW37" si="76">IF(CN34&gt;=0.1,MAX(CN$9,CN$11,CN$13,CN$15,CN$17,CN$19,CN$21,CN$23,CN$25,CN$27,CN$29),"")</f>
        <v>4620</v>
      </c>
      <c r="CO37" s="2613" t="str">
        <f t="shared" si="76"/>
        <v/>
      </c>
      <c r="CP37" s="2613" t="str">
        <f t="shared" si="76"/>
        <v/>
      </c>
      <c r="CQ37" s="2613" t="str">
        <f t="shared" si="76"/>
        <v/>
      </c>
      <c r="CR37" s="2613" t="str">
        <f t="shared" si="76"/>
        <v/>
      </c>
      <c r="CS37" s="2613" t="str">
        <f t="shared" si="76"/>
        <v/>
      </c>
      <c r="CT37" s="2613" t="str">
        <f t="shared" si="76"/>
        <v/>
      </c>
      <c r="CU37" s="2560" t="str">
        <f t="shared" si="76"/>
        <v/>
      </c>
      <c r="CV37" s="2560" t="str">
        <f t="shared" si="76"/>
        <v/>
      </c>
      <c r="CW37" s="2560">
        <f t="shared" si="76"/>
        <v>20</v>
      </c>
      <c r="CX37" s="2560">
        <f t="shared" si="76"/>
        <v>380</v>
      </c>
      <c r="CY37" s="2560">
        <f t="shared" si="76"/>
        <v>380</v>
      </c>
      <c r="CZ37" s="2560">
        <f t="shared" si="76"/>
        <v>440</v>
      </c>
      <c r="DA37" s="2560">
        <f t="shared" si="76"/>
        <v>220</v>
      </c>
      <c r="DB37" s="2560">
        <f t="shared" si="76"/>
        <v>200</v>
      </c>
      <c r="DC37" s="2560">
        <f t="shared" si="76"/>
        <v>220</v>
      </c>
      <c r="DD37" s="2560">
        <f t="shared" si="76"/>
        <v>220</v>
      </c>
      <c r="DE37" s="2560">
        <f t="shared" si="76"/>
        <v>270</v>
      </c>
      <c r="DF37" s="2560">
        <f t="shared" si="76"/>
        <v>260</v>
      </c>
      <c r="DG37" s="2560">
        <f t="shared" si="76"/>
        <v>350</v>
      </c>
      <c r="DH37" s="2560" t="str">
        <f t="shared" si="76"/>
        <v/>
      </c>
      <c r="DI37" s="2560">
        <f t="shared" si="76"/>
        <v>800</v>
      </c>
      <c r="DJ37" s="2560">
        <f t="shared" si="76"/>
        <v>800</v>
      </c>
      <c r="DK37" s="2560">
        <f t="shared" si="76"/>
        <v>910</v>
      </c>
      <c r="DL37" s="2624">
        <f t="shared" si="76"/>
        <v>70</v>
      </c>
      <c r="DM37" s="2560">
        <f t="shared" si="76"/>
        <v>81</v>
      </c>
      <c r="DN37" s="2560">
        <f t="shared" si="76"/>
        <v>10</v>
      </c>
      <c r="DO37" s="2560">
        <f t="shared" si="76"/>
        <v>1400</v>
      </c>
      <c r="DP37" s="2560">
        <f t="shared" si="76"/>
        <v>265</v>
      </c>
      <c r="DQ37" s="2560">
        <f t="shared" si="76"/>
        <v>372</v>
      </c>
      <c r="DR37" s="2560">
        <f t="shared" si="76"/>
        <v>38</v>
      </c>
      <c r="DS37" s="2560">
        <f t="shared" si="76"/>
        <v>46</v>
      </c>
      <c r="DT37" s="2560">
        <f t="shared" si="76"/>
        <v>6</v>
      </c>
      <c r="DU37" s="2560">
        <f t="shared" si="76"/>
        <v>660</v>
      </c>
      <c r="DV37" s="2560">
        <f t="shared" si="76"/>
        <v>135</v>
      </c>
      <c r="DW37" s="2589">
        <f t="shared" si="76"/>
        <v>143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41"/>
      <c r="CM39" s="3087" t="s">
        <v>549</v>
      </c>
      <c r="CN39" s="3088"/>
      <c r="CO39" s="3088"/>
      <c r="CP39" s="3088"/>
      <c r="CQ39" s="3089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181</v>
      </c>
      <c r="GR39" s="1576" t="s">
        <v>182</v>
      </c>
      <c r="GS39" s="1576" t="s">
        <v>183</v>
      </c>
      <c r="GT39" s="1576" t="s">
        <v>184</v>
      </c>
      <c r="GU39" s="1576" t="s">
        <v>104</v>
      </c>
      <c r="GV39" s="1576" t="s">
        <v>185</v>
      </c>
      <c r="GW39" s="1576" t="s">
        <v>186</v>
      </c>
      <c r="GX39" s="1576" t="s">
        <v>187</v>
      </c>
    </row>
    <row r="40" spans="1:208" ht="34.5" customHeight="1" thickBot="1" x14ac:dyDescent="0.35">
      <c r="BV40" s="533" t="s">
        <v>47</v>
      </c>
      <c r="BW40" s="3163">
        <f>CA40+CA41</f>
        <v>7.3540000000000001</v>
      </c>
      <c r="BX40" s="3163"/>
      <c r="BY40" s="919" t="s">
        <v>53</v>
      </c>
      <c r="BZ40" s="919"/>
      <c r="CA40" s="3111">
        <f>(CJ40-CG40)/1000</f>
        <v>0</v>
      </c>
      <c r="CB40" s="3111"/>
      <c r="CC40" s="499"/>
      <c r="CD40" s="1705" t="s">
        <v>492</v>
      </c>
      <c r="CE40" s="1705"/>
      <c r="CF40" s="1714" t="s">
        <v>54</v>
      </c>
      <c r="CG40" s="3106">
        <f>'20'!CJ40</f>
        <v>23770053</v>
      </c>
      <c r="CH40" s="3106"/>
      <c r="CI40" s="920" t="s">
        <v>55</v>
      </c>
      <c r="CJ40" s="3157">
        <f t="shared" ref="CJ40:CJ48" si="77">CQ58</f>
        <v>23770053</v>
      </c>
      <c r="CK40" s="3157"/>
      <c r="CL40" s="2441"/>
      <c r="CM40" s="1758" t="s">
        <v>542</v>
      </c>
      <c r="CN40" s="3068">
        <f>VLOOKUP($B$1,'[1]Bulk Tanks'!$C$3:$V$9967,2,0)</f>
        <v>264</v>
      </c>
      <c r="CO40" s="3069"/>
      <c r="CP40" s="2940">
        <f>VLOOKUP($B$1,'[1]Bulk Tanks'!$C$3:$V$9967,3,0)</f>
        <v>7879</v>
      </c>
      <c r="CQ40" s="2941">
        <f>VLOOKUP($B$1,'[1]Bulk Tanks'!$C$3:$V$9967,6,0)</f>
        <v>8600</v>
      </c>
      <c r="CR40" s="1759">
        <f>VLOOKUP($B$1,'[1]Bulk Tanks'!$C$3:$V$9967,7,0)</f>
        <v>69.7</v>
      </c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0.32</v>
      </c>
      <c r="GR40" s="1755">
        <f t="shared" ref="GR40:GX40" si="78">IF($GL$32=$HN$32,GF32,IF($GX$32=$HN$32,GR32,IF($HJ$32=$HN$32,HD32,"")))</f>
        <v>8.5</v>
      </c>
      <c r="GS40" s="1755">
        <f t="shared" si="78"/>
        <v>31.764705882352942</v>
      </c>
      <c r="GT40" s="1755">
        <f t="shared" si="78"/>
        <v>10.164705882352942</v>
      </c>
      <c r="GU40" s="1755">
        <f t="shared" si="78"/>
        <v>6.24</v>
      </c>
      <c r="GV40" s="1755">
        <f t="shared" si="78"/>
        <v>27.5</v>
      </c>
      <c r="GW40" s="1755">
        <f t="shared" si="78"/>
        <v>5</v>
      </c>
      <c r="GX40" s="1756">
        <f t="shared" si="78"/>
        <v>2.0329411764705885</v>
      </c>
    </row>
    <row r="41" spans="1:208" ht="34.5" customHeight="1" thickBot="1" x14ac:dyDescent="0.35">
      <c r="BV41" s="533" t="s">
        <v>48</v>
      </c>
      <c r="BW41" s="3164">
        <f>CA42+CA43</f>
        <v>13.56</v>
      </c>
      <c r="BX41" s="3164"/>
      <c r="BY41" s="922" t="s">
        <v>53</v>
      </c>
      <c r="BZ41" s="922"/>
      <c r="CA41" s="3111">
        <f t="shared" ref="CA41:CA47" si="79">(CJ41-CG41)/1000</f>
        <v>7.3540000000000001</v>
      </c>
      <c r="CB41" s="3111"/>
      <c r="CC41" s="499"/>
      <c r="CD41" s="1709" t="s">
        <v>493</v>
      </c>
      <c r="CE41" s="1709"/>
      <c r="CF41" s="923" t="s">
        <v>54</v>
      </c>
      <c r="CG41" s="3106">
        <f>'20'!CJ41</f>
        <v>42115280</v>
      </c>
      <c r="CH41" s="3106"/>
      <c r="CI41" s="920" t="s">
        <v>55</v>
      </c>
      <c r="CJ41" s="3157">
        <f t="shared" si="77"/>
        <v>42122634</v>
      </c>
      <c r="CK41" s="3157"/>
      <c r="CL41" s="2441"/>
      <c r="CM41" s="1760" t="s">
        <v>543</v>
      </c>
      <c r="CN41" s="2938">
        <f>VLOOKUP($B$1,'[1]Bulk Tanks'!$C$3:$V$9967,8,0)</f>
        <v>6092</v>
      </c>
      <c r="CO41" s="2939">
        <f>VLOOKUP($B$1,'[1]Bulk Tanks'!$C$3:$V$9967,9,0)</f>
        <v>0</v>
      </c>
      <c r="CP41" s="2938">
        <f>VLOOKUP($B$1,'[1]Bulk Tanks'!$C$3:$V$9967,10,0)</f>
        <v>6160</v>
      </c>
      <c r="CQ41" s="2939">
        <f>VLOOKUP($B$1,'[1]Bulk Tanks'!$C$3:$V$9967,5,0)</f>
        <v>8600</v>
      </c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64">
        <f>CA44+CA45+CA46</f>
        <v>19.612000000000002</v>
      </c>
      <c r="BX42" s="3164"/>
      <c r="BY42" s="922" t="s">
        <v>53</v>
      </c>
      <c r="BZ42" s="922"/>
      <c r="CA42" s="3111">
        <f t="shared" si="79"/>
        <v>4.9359999999999999</v>
      </c>
      <c r="CB42" s="3111"/>
      <c r="CC42" s="499"/>
      <c r="CD42" s="1709" t="s">
        <v>56</v>
      </c>
      <c r="CE42" s="1709"/>
      <c r="CF42" s="1713" t="s">
        <v>54</v>
      </c>
      <c r="CG42" s="3106">
        <f>'20'!CJ42</f>
        <v>9474096</v>
      </c>
      <c r="CH42" s="3106"/>
      <c r="CI42" s="920" t="s">
        <v>55</v>
      </c>
      <c r="CJ42" s="3157">
        <f t="shared" si="77"/>
        <v>9479032</v>
      </c>
      <c r="CK42" s="3157"/>
      <c r="CL42" s="2441"/>
      <c r="CM42" s="1760" t="s">
        <v>544</v>
      </c>
      <c r="CN42" s="2942">
        <f>VLOOKUP($B$1,'[1]Bulk Tanks'!$C$3:$V$9967,11,0)</f>
        <v>18</v>
      </c>
      <c r="CO42" s="2943"/>
      <c r="CP42" s="2942">
        <f>VLOOKUP($B$1,'[1]Bulk Tanks'!$C$3:$V$9967,12,0)</f>
        <v>34</v>
      </c>
      <c r="CQ42" s="2943"/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11">
        <f t="shared" si="79"/>
        <v>8.6240000000000006</v>
      </c>
      <c r="CB43" s="3111"/>
      <c r="CC43" s="499"/>
      <c r="CD43" s="1709" t="s">
        <v>494</v>
      </c>
      <c r="CE43" s="1709"/>
      <c r="CF43" s="1713" t="s">
        <v>54</v>
      </c>
      <c r="CG43" s="3106">
        <f>'20'!CJ43</f>
        <v>32143204</v>
      </c>
      <c r="CH43" s="3106"/>
      <c r="CI43" s="920" t="s">
        <v>55</v>
      </c>
      <c r="CJ43" s="3157">
        <f t="shared" si="77"/>
        <v>32151828</v>
      </c>
      <c r="CK43" s="3157"/>
      <c r="CL43" s="2441"/>
      <c r="CM43" s="1760" t="s">
        <v>123</v>
      </c>
      <c r="CN43" s="2938">
        <f>VLOOKUP($B$1,'[1]Bulk Tanks'!$C$3:$V$9967,13,0)</f>
        <v>1209</v>
      </c>
      <c r="CO43" s="2944"/>
      <c r="CP43" s="2944"/>
      <c r="CQ43" s="2939"/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11">
        <f t="shared" si="79"/>
        <v>5.6970000000000001</v>
      </c>
      <c r="CB44" s="3111"/>
      <c r="CC44" s="499"/>
      <c r="CD44" s="1709" t="s">
        <v>57</v>
      </c>
      <c r="CE44" s="1709"/>
      <c r="CF44" s="1713" t="s">
        <v>54</v>
      </c>
      <c r="CG44" s="3106">
        <f>'20'!CJ44</f>
        <v>29474158</v>
      </c>
      <c r="CH44" s="3106"/>
      <c r="CI44" s="920" t="s">
        <v>55</v>
      </c>
      <c r="CJ44" s="3157">
        <f t="shared" si="77"/>
        <v>29479855</v>
      </c>
      <c r="CK44" s="3157"/>
      <c r="CL44" s="2441"/>
      <c r="CM44" s="1760" t="s">
        <v>90</v>
      </c>
      <c r="CN44" s="2938">
        <f>VLOOKUP($B$1,'[1]Bulk Tanks'!$C$3:$V$9967,14,0)</f>
        <v>5225</v>
      </c>
      <c r="CO44" s="2944"/>
      <c r="CP44" s="2944"/>
      <c r="CQ44" s="2939"/>
      <c r="CR44" s="1757"/>
      <c r="CS44" s="1757" t="s">
        <v>562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11">
        <f t="shared" si="79"/>
        <v>5.4829999999999997</v>
      </c>
      <c r="CB45" s="3111"/>
      <c r="CC45" s="499"/>
      <c r="CD45" s="1709" t="s">
        <v>58</v>
      </c>
      <c r="CE45" s="1709"/>
      <c r="CF45" s="1713" t="s">
        <v>54</v>
      </c>
      <c r="CG45" s="3106">
        <f>'20'!CJ45</f>
        <v>29412516</v>
      </c>
      <c r="CH45" s="3106"/>
      <c r="CI45" s="920" t="s">
        <v>55</v>
      </c>
      <c r="CJ45" s="3157">
        <f t="shared" si="77"/>
        <v>29417999</v>
      </c>
      <c r="CK45" s="3157"/>
      <c r="CL45" s="2441"/>
      <c r="CM45" s="1760" t="s">
        <v>545</v>
      </c>
      <c r="CN45" s="1644"/>
      <c r="CO45" s="1643"/>
      <c r="CP45" s="1640"/>
      <c r="CQ45" s="1640">
        <f>VLOOKUP($B$1,'[1]Bulk Tanks'!$C$3:$V$9967,15,0)</f>
        <v>10.4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11">
        <f t="shared" si="79"/>
        <v>8.4320000000000004</v>
      </c>
      <c r="CB46" s="3111"/>
      <c r="CC46" s="499"/>
      <c r="CD46" s="1709" t="s">
        <v>59</v>
      </c>
      <c r="CE46" s="1709"/>
      <c r="CF46" s="1713" t="s">
        <v>54</v>
      </c>
      <c r="CG46" s="3106">
        <f>'20'!CJ46</f>
        <v>5787273</v>
      </c>
      <c r="CH46" s="3106"/>
      <c r="CI46" s="920" t="s">
        <v>55</v>
      </c>
      <c r="CJ46" s="3157">
        <f t="shared" si="77"/>
        <v>5795705</v>
      </c>
      <c r="CK46" s="3157"/>
      <c r="CL46" s="2431"/>
      <c r="CM46" s="1760" t="s">
        <v>272</v>
      </c>
      <c r="CN46" s="2938">
        <f>VLOOKUP($B$1,'[1]Bulk Tanks'!$C$3:$V$9967,16,0)</f>
        <v>2364</v>
      </c>
      <c r="CO46" s="2944"/>
      <c r="CP46" s="2944"/>
      <c r="CQ46" s="2939"/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11">
        <f t="shared" si="79"/>
        <v>0.97499999999999998</v>
      </c>
      <c r="CB47" s="3111"/>
      <c r="CC47" s="499"/>
      <c r="CD47" s="1709" t="s">
        <v>62</v>
      </c>
      <c r="CE47" s="1709"/>
      <c r="CF47" s="1713" t="s">
        <v>54</v>
      </c>
      <c r="CG47" s="3106">
        <f>'20'!CJ47</f>
        <v>1626123</v>
      </c>
      <c r="CH47" s="3106"/>
      <c r="CI47" s="920" t="s">
        <v>55</v>
      </c>
      <c r="CJ47" s="3157">
        <f t="shared" si="77"/>
        <v>1627098</v>
      </c>
      <c r="CK47" s="3157"/>
      <c r="CL47" s="2430"/>
      <c r="CM47" s="1760" t="s">
        <v>269</v>
      </c>
      <c r="CN47" s="2938">
        <f>VLOOKUP($B$1,'[1]Bulk Tanks'!$C$3:$V$9967,17,0)</f>
        <v>16</v>
      </c>
      <c r="CO47" s="2939"/>
      <c r="CP47" s="2938"/>
      <c r="CQ47" s="2939"/>
      <c r="CR47" s="852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11">
        <f>(CJ48-CG48)</f>
        <v>0.68486999999913678</v>
      </c>
      <c r="CB48" s="3111"/>
      <c r="CC48" s="499"/>
      <c r="CD48" s="1709" t="s">
        <v>495</v>
      </c>
      <c r="CE48" s="1709"/>
      <c r="CF48" s="1713" t="s">
        <v>54</v>
      </c>
      <c r="CG48" s="3106">
        <f>'20'!CJ48</f>
        <v>8917.7202300000008</v>
      </c>
      <c r="CH48" s="3106"/>
      <c r="CI48" s="920" t="s">
        <v>55</v>
      </c>
      <c r="CJ48" s="3174">
        <f t="shared" si="77"/>
        <v>8918.4050999999999</v>
      </c>
      <c r="CK48" s="3174"/>
      <c r="CL48" s="2430"/>
      <c r="CM48" s="1760" t="s">
        <v>263</v>
      </c>
      <c r="CN48" s="2945">
        <f>VLOOKUP($B$1,'[1]Bulk Tanks'!$C$3:$V$9967,18,0)</f>
        <v>5.54</v>
      </c>
      <c r="CO48" s="2946"/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60">
        <f>CQ68</f>
        <v>0</v>
      </c>
      <c r="CK49" s="3160"/>
      <c r="CM49" s="1760" t="s">
        <v>444</v>
      </c>
      <c r="CN49" s="3051">
        <f>VLOOKUP($B$1,'[1]Bulk Tanks'!$C$3:$V$9967,19,0)</f>
        <v>0</v>
      </c>
      <c r="CO49" s="3053"/>
      <c r="CP49" s="1691" t="s">
        <v>568</v>
      </c>
      <c r="CQ49" s="1692">
        <f>VLOOKUP($B$1,'[1]Bulk Tanks'!$C$3:$X$9967,21,0)</f>
        <v>1625</v>
      </c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62" t="s">
        <v>565</v>
      </c>
      <c r="CF50" s="3162"/>
      <c r="CG50" s="3162"/>
      <c r="CH50" s="3162"/>
      <c r="CI50" s="3162"/>
      <c r="CJ50" s="3161"/>
      <c r="CK50" s="3161"/>
      <c r="CM50" s="1760" t="s">
        <v>546</v>
      </c>
      <c r="CN50" s="3051">
        <f>VLOOKUP($B$1,'[1]Bulk Tanks'!$C$3:$V$9967,20,0)</f>
        <v>818</v>
      </c>
      <c r="CO50" s="3053"/>
      <c r="CP50" s="1691" t="s">
        <v>1233</v>
      </c>
      <c r="CQ50" s="1692">
        <f>VLOOKUP($B$1,'[1]Bulk Tanks'!$C$3:$X$9967,22,0)</f>
        <v>3</v>
      </c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081" t="s">
        <v>548</v>
      </c>
      <c r="CN52" s="3082"/>
      <c r="CO52" s="3082"/>
      <c r="CP52" s="3083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542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272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42122634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9479032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32151828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29479855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29417999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5795705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1627098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8918.4050999999999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40">
      <pane xSplit="1" ySplit="7" topLeftCell="AN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F1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5">
      <pane xSplit="1" ySplit="6.9473684210526319" topLeftCell="AF8" activePane="bottomRight" state="frozen"/>
      <selection pane="bottomRight" activeCell="AX2" sqref="AX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BH17" activePane="bottomRight" state="frozen"/>
      <selection pane="bottomRight" activeCell="BS13" sqref="BS1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05">
    <mergeCell ref="DE6:DF6"/>
    <mergeCell ref="AE36:AJ36"/>
    <mergeCell ref="CI6:CJ6"/>
    <mergeCell ref="CP6:CQ6"/>
    <mergeCell ref="DA6:DB6"/>
    <mergeCell ref="DC6:DD6"/>
    <mergeCell ref="A4:F4"/>
    <mergeCell ref="BD4:BF4"/>
    <mergeCell ref="CC4:CE4"/>
    <mergeCell ref="G36:L36"/>
    <mergeCell ref="O36:R36"/>
    <mergeCell ref="U36:X36"/>
    <mergeCell ref="AU5:AW5"/>
    <mergeCell ref="AU6:AW6"/>
    <mergeCell ref="AY5:BA5"/>
    <mergeCell ref="AY6:BA6"/>
    <mergeCell ref="AI6:AO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DI5:DK5"/>
    <mergeCell ref="DG6:DH6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9:CO49"/>
    <mergeCell ref="CN50:CO50"/>
    <mergeCell ref="CE50:CI50"/>
    <mergeCell ref="CJ46:CK46"/>
    <mergeCell ref="CJ47:CK47"/>
    <mergeCell ref="CN40:CO40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J42:CK42"/>
    <mergeCell ref="CG43:CH43"/>
    <mergeCell ref="CJ43:CK43"/>
    <mergeCell ref="CG44:CH44"/>
    <mergeCell ref="CM39:CQ39"/>
  </mergeCells>
  <conditionalFormatting sqref="AX1:AX2 AV1:AV2 DN2:DQ3">
    <cfRule type="cellIs" dxfId="938" priority="159" stopIfTrue="1" operator="lessThanOrEqual">
      <formula>0</formula>
    </cfRule>
  </conditionalFormatting>
  <conditionalFormatting sqref="CN40:CQ40">
    <cfRule type="cellIs" dxfId="937" priority="147" operator="between">
      <formula>1</formula>
      <formula>6500</formula>
    </cfRule>
  </conditionalFormatting>
  <conditionalFormatting sqref="CN41:CQ41">
    <cfRule type="cellIs" dxfId="936" priority="146" operator="between">
      <formula>1</formula>
      <formula>2500</formula>
    </cfRule>
  </conditionalFormatting>
  <conditionalFormatting sqref="CN42:CO42">
    <cfRule type="cellIs" dxfId="935" priority="145" operator="between">
      <formula>1</formula>
      <formula>6</formula>
    </cfRule>
  </conditionalFormatting>
  <conditionalFormatting sqref="CP42:CQ42">
    <cfRule type="cellIs" dxfId="934" priority="144" operator="between">
      <formula>1</formula>
      <formula>9</formula>
    </cfRule>
  </conditionalFormatting>
  <conditionalFormatting sqref="CN43:CQ43">
    <cfRule type="cellIs" dxfId="933" priority="143" operator="between">
      <formula>1</formula>
      <formula>2500</formula>
    </cfRule>
  </conditionalFormatting>
  <conditionalFormatting sqref="CQ45">
    <cfRule type="cellIs" dxfId="932" priority="142" operator="between">
      <formula>1</formula>
      <formula>9</formula>
    </cfRule>
  </conditionalFormatting>
  <conditionalFormatting sqref="CN46:CQ46">
    <cfRule type="cellIs" dxfId="931" priority="141" operator="between">
      <formula>1</formula>
      <formula>1000</formula>
    </cfRule>
  </conditionalFormatting>
  <conditionalFormatting sqref="CN47:CO47">
    <cfRule type="cellIs" dxfId="930" priority="140" operator="between">
      <formula>1</formula>
      <formula>4</formula>
    </cfRule>
  </conditionalFormatting>
  <conditionalFormatting sqref="BX2:CA3">
    <cfRule type="cellIs" dxfId="929" priority="139" stopIfTrue="1" operator="lessThanOrEqual">
      <formula>0</formula>
    </cfRule>
  </conditionalFormatting>
  <conditionalFormatting sqref="GL8:GL31">
    <cfRule type="cellIs" dxfId="928" priority="138" operator="lessThan">
      <formula>1</formula>
    </cfRule>
  </conditionalFormatting>
  <conditionalFormatting sqref="GX8:GX31">
    <cfRule type="cellIs" dxfId="927" priority="137" operator="lessThan">
      <formula>1</formula>
    </cfRule>
  </conditionalFormatting>
  <conditionalFormatting sqref="HJ8:HJ31">
    <cfRule type="cellIs" dxfId="926" priority="136" operator="lessThan">
      <formula>1</formula>
    </cfRule>
  </conditionalFormatting>
  <conditionalFormatting sqref="W8">
    <cfRule type="cellIs" dxfId="925" priority="120" operator="between">
      <formula>$Z$8-0.1</formula>
      <formula>0.001</formula>
    </cfRule>
  </conditionalFormatting>
  <conditionalFormatting sqref="W9">
    <cfRule type="cellIs" dxfId="924" priority="119" operator="between">
      <formula>$Z$9-0.1</formula>
      <formula>0.0001</formula>
    </cfRule>
  </conditionalFormatting>
  <conditionalFormatting sqref="W10">
    <cfRule type="cellIs" dxfId="923" priority="118" operator="between">
      <formula>$Z$10-0.1</formula>
      <formula>0.01</formula>
    </cfRule>
  </conditionalFormatting>
  <conditionalFormatting sqref="W11">
    <cfRule type="cellIs" dxfId="922" priority="117" operator="between">
      <formula>$Z$11-0.1</formula>
      <formula>0.0101</formula>
    </cfRule>
  </conditionalFormatting>
  <conditionalFormatting sqref="W12">
    <cfRule type="cellIs" dxfId="921" priority="116" operator="between">
      <formula>$Z$12-0.1</formula>
      <formula>0.001</formula>
    </cfRule>
  </conditionalFormatting>
  <conditionalFormatting sqref="W13">
    <cfRule type="cellIs" dxfId="920" priority="115" operator="between">
      <formula>$Z$13-0.1</formula>
      <formula>0.001</formula>
    </cfRule>
  </conditionalFormatting>
  <conditionalFormatting sqref="W14">
    <cfRule type="cellIs" dxfId="919" priority="114" operator="between">
      <formula>$Z$14-0.1</formula>
      <formula>0.001</formula>
    </cfRule>
  </conditionalFormatting>
  <conditionalFormatting sqref="W15">
    <cfRule type="cellIs" dxfId="918" priority="113" operator="between">
      <formula>$Z$15-0.1</formula>
      <formula>0.001</formula>
    </cfRule>
  </conditionalFormatting>
  <conditionalFormatting sqref="W16">
    <cfRule type="cellIs" dxfId="917" priority="112" operator="between">
      <formula>$Z$16-0.1</formula>
      <formula>0.001</formula>
    </cfRule>
  </conditionalFormatting>
  <conditionalFormatting sqref="W17">
    <cfRule type="cellIs" dxfId="916" priority="111" operator="between">
      <formula>$Z$17-0.1</formula>
      <formula>0.001</formula>
    </cfRule>
  </conditionalFormatting>
  <conditionalFormatting sqref="W18">
    <cfRule type="cellIs" dxfId="915" priority="110" operator="between">
      <formula>$Z$18-0.1</formula>
      <formula>0.001</formula>
    </cfRule>
  </conditionalFormatting>
  <conditionalFormatting sqref="W19">
    <cfRule type="cellIs" dxfId="914" priority="109" operator="between">
      <formula>$Z$19-0.1</formula>
      <formula>0.001</formula>
    </cfRule>
  </conditionalFormatting>
  <conditionalFormatting sqref="W20">
    <cfRule type="cellIs" dxfId="913" priority="108" operator="between">
      <formula>$Z$20-0.1</formula>
      <formula>0.001</formula>
    </cfRule>
  </conditionalFormatting>
  <conditionalFormatting sqref="W21">
    <cfRule type="cellIs" dxfId="912" priority="107" operator="between">
      <formula>$Z$21-0.1</formula>
      <formula>0.0001</formula>
    </cfRule>
  </conditionalFormatting>
  <conditionalFormatting sqref="W22">
    <cfRule type="cellIs" dxfId="911" priority="106" operator="between">
      <formula>$Z$22-0.1</formula>
      <formula>0.0001</formula>
    </cfRule>
  </conditionalFormatting>
  <conditionalFormatting sqref="W23">
    <cfRule type="cellIs" dxfId="910" priority="105" operator="between">
      <formula>$Z$23-0.1</formula>
      <formula>0.0001</formula>
    </cfRule>
  </conditionalFormatting>
  <conditionalFormatting sqref="W24">
    <cfRule type="cellIs" dxfId="909" priority="104" operator="between">
      <formula>$Z$24-0.1</formula>
      <formula>0.0001</formula>
    </cfRule>
  </conditionalFormatting>
  <conditionalFormatting sqref="W25">
    <cfRule type="cellIs" dxfId="908" priority="103" operator="between">
      <formula>$Z$25-0.1</formula>
      <formula>0.0001</formula>
    </cfRule>
  </conditionalFormatting>
  <conditionalFormatting sqref="W26">
    <cfRule type="cellIs" dxfId="907" priority="102" operator="between">
      <formula>$Z$26-0.1</formula>
      <formula>0.0001</formula>
    </cfRule>
  </conditionalFormatting>
  <conditionalFormatting sqref="W27">
    <cfRule type="cellIs" dxfId="906" priority="101" operator="between">
      <formula>$Z$27-0.1</formula>
      <formula>0.0001</formula>
    </cfRule>
  </conditionalFormatting>
  <conditionalFormatting sqref="W28">
    <cfRule type="cellIs" dxfId="905" priority="100" operator="between">
      <formula>$Z$28-0.1</formula>
      <formula>0.0001</formula>
    </cfRule>
  </conditionalFormatting>
  <conditionalFormatting sqref="W29">
    <cfRule type="cellIs" dxfId="904" priority="99" operator="between">
      <formula>$Z$29-0.1</formula>
      <formula>0.0001</formula>
    </cfRule>
  </conditionalFormatting>
  <conditionalFormatting sqref="W30">
    <cfRule type="cellIs" dxfId="903" priority="98" operator="between">
      <formula>$Z$30-0.1</formula>
      <formula>0.0001</formula>
    </cfRule>
  </conditionalFormatting>
  <conditionalFormatting sqref="W31">
    <cfRule type="cellIs" dxfId="902" priority="97" operator="between">
      <formula>$Z$31-0.1</formula>
      <formula>0.0001</formula>
    </cfRule>
  </conditionalFormatting>
  <conditionalFormatting sqref="AL31">
    <cfRule type="cellIs" dxfId="901" priority="49" operator="between">
      <formula>$AO$31-0.1</formula>
      <formula>0.0001</formula>
    </cfRule>
  </conditionalFormatting>
  <conditionalFormatting sqref="AL8">
    <cfRule type="cellIs" dxfId="900" priority="72" operator="between">
      <formula>$AO$8-0.1</formula>
      <formula>0.0001</formula>
    </cfRule>
  </conditionalFormatting>
  <conditionalFormatting sqref="AL9">
    <cfRule type="cellIs" dxfId="899" priority="71" operator="between">
      <formula>$AO$9-0.1</formula>
      <formula>0.0001</formula>
    </cfRule>
  </conditionalFormatting>
  <conditionalFormatting sqref="AL10">
    <cfRule type="cellIs" dxfId="898" priority="70" operator="between">
      <formula>$AO$10-0.1</formula>
      <formula>0.0001</formula>
    </cfRule>
  </conditionalFormatting>
  <conditionalFormatting sqref="AL11">
    <cfRule type="cellIs" dxfId="897" priority="69" operator="between">
      <formula>$AO$11-0.1</formula>
      <formula>0.0001</formula>
    </cfRule>
  </conditionalFormatting>
  <conditionalFormatting sqref="AL12">
    <cfRule type="cellIs" dxfId="896" priority="68" operator="between">
      <formula>$AO$12-0.1</formula>
      <formula>0.0001</formula>
    </cfRule>
  </conditionalFormatting>
  <conditionalFormatting sqref="AL13">
    <cfRule type="cellIs" dxfId="895" priority="67" operator="between">
      <formula>$AO$13-0.1</formula>
      <formula>0.0001</formula>
    </cfRule>
  </conditionalFormatting>
  <conditionalFormatting sqref="AL14">
    <cfRule type="cellIs" dxfId="894" priority="66" operator="between">
      <formula>$AO$14-0.1</formula>
      <formula>0.0001</formula>
    </cfRule>
  </conditionalFormatting>
  <conditionalFormatting sqref="AL15">
    <cfRule type="cellIs" dxfId="893" priority="65" operator="between">
      <formula>$AO$15-0.1</formula>
      <formula>0.0001</formula>
    </cfRule>
  </conditionalFormatting>
  <conditionalFormatting sqref="AL16">
    <cfRule type="cellIs" dxfId="892" priority="64" operator="between">
      <formula>$AO$16-0.1</formula>
      <formula>0.0001</formula>
    </cfRule>
  </conditionalFormatting>
  <conditionalFormatting sqref="AL17">
    <cfRule type="cellIs" dxfId="891" priority="63" operator="between">
      <formula>$AO$17-0.1</formula>
      <formula>0.00001</formula>
    </cfRule>
  </conditionalFormatting>
  <conditionalFormatting sqref="AL18">
    <cfRule type="cellIs" dxfId="890" priority="62" operator="between">
      <formula>$AO$18-0.1</formula>
      <formula>0.0001</formula>
    </cfRule>
  </conditionalFormatting>
  <conditionalFormatting sqref="AL19">
    <cfRule type="cellIs" dxfId="889" priority="61" operator="between">
      <formula>$AO$19-0.1</formula>
      <formula>0.0001</formula>
    </cfRule>
  </conditionalFormatting>
  <conditionalFormatting sqref="AL20">
    <cfRule type="cellIs" dxfId="888" priority="60" operator="between">
      <formula>$AO$20-0.1</formula>
      <formula>0.0001</formula>
    </cfRule>
  </conditionalFormatting>
  <conditionalFormatting sqref="AL21">
    <cfRule type="cellIs" dxfId="887" priority="59" operator="between">
      <formula>$AO$21-0.1</formula>
      <formula>0.0001</formula>
    </cfRule>
  </conditionalFormatting>
  <conditionalFormatting sqref="AL22">
    <cfRule type="cellIs" dxfId="886" priority="58" operator="between">
      <formula>$AO$22-0.1</formula>
      <formula>0.0001</formula>
    </cfRule>
  </conditionalFormatting>
  <conditionalFormatting sqref="AL23">
    <cfRule type="cellIs" dxfId="885" priority="57" operator="between">
      <formula>$AO$23-0.1</formula>
      <formula>0.0001</formula>
    </cfRule>
  </conditionalFormatting>
  <conditionalFormatting sqref="AL24">
    <cfRule type="cellIs" dxfId="884" priority="56" operator="between">
      <formula>$AO$24-0.1</formula>
      <formula>0.0001</formula>
    </cfRule>
  </conditionalFormatting>
  <conditionalFormatting sqref="AL25">
    <cfRule type="cellIs" dxfId="883" priority="55" operator="between">
      <formula>$AO$25-0.1</formula>
      <formula>0.0001</formula>
    </cfRule>
  </conditionalFormatting>
  <conditionalFormatting sqref="AL26">
    <cfRule type="cellIs" dxfId="882" priority="54" operator="between">
      <formula>$AO$26-0.1</formula>
      <formula>0.0001</formula>
    </cfRule>
  </conditionalFormatting>
  <conditionalFormatting sqref="AL27">
    <cfRule type="cellIs" dxfId="881" priority="53" operator="between">
      <formula>$AO$27-0.1</formula>
      <formula>0.0001</formula>
    </cfRule>
  </conditionalFormatting>
  <conditionalFormatting sqref="AL28">
    <cfRule type="cellIs" dxfId="880" priority="52" operator="between">
      <formula>$AO$28-0.1</formula>
      <formula>0.0001</formula>
    </cfRule>
  </conditionalFormatting>
  <conditionalFormatting sqref="AL29">
    <cfRule type="cellIs" dxfId="879" priority="51" operator="between">
      <formula>$AO$29-0.1</formula>
      <formula>0.0001</formula>
    </cfRule>
  </conditionalFormatting>
  <conditionalFormatting sqref="AL30">
    <cfRule type="cellIs" dxfId="878" priority="50" operator="between">
      <formula>$AO$30-0.1</formula>
      <formula>0.0001</formula>
    </cfRule>
  </conditionalFormatting>
  <conditionalFormatting sqref="AE8">
    <cfRule type="cellIs" dxfId="877" priority="24" operator="between">
      <formula>$AH$8-0.1</formula>
      <formula>0.0001</formula>
    </cfRule>
  </conditionalFormatting>
  <conditionalFormatting sqref="AE9">
    <cfRule type="cellIs" dxfId="876" priority="23" operator="between">
      <formula>$AH$9-0.1</formula>
      <formula>0.0001</formula>
    </cfRule>
  </conditionalFormatting>
  <conditionalFormatting sqref="AE10">
    <cfRule type="cellIs" dxfId="875" priority="22" operator="between">
      <formula>$AH$10-0.1</formula>
      <formula>0.0001</formula>
    </cfRule>
  </conditionalFormatting>
  <conditionalFormatting sqref="AE11">
    <cfRule type="cellIs" dxfId="874" priority="21" operator="between">
      <formula>$AH$11-0.1</formula>
      <formula>0.0001</formula>
    </cfRule>
  </conditionalFormatting>
  <conditionalFormatting sqref="AE12">
    <cfRule type="cellIs" dxfId="873" priority="20" operator="between">
      <formula>$AH$12-0.1</formula>
      <formula>0.0001</formula>
    </cfRule>
  </conditionalFormatting>
  <conditionalFormatting sqref="AE13">
    <cfRule type="cellIs" dxfId="872" priority="19" operator="between">
      <formula>$AH$13-0.1</formula>
      <formula>0.0001</formula>
    </cfRule>
  </conditionalFormatting>
  <conditionalFormatting sqref="AE14">
    <cfRule type="cellIs" dxfId="871" priority="18" operator="between">
      <formula>$AH$14-0.1</formula>
      <formula>0.0001</formula>
    </cfRule>
  </conditionalFormatting>
  <conditionalFormatting sqref="AE15">
    <cfRule type="cellIs" dxfId="870" priority="17" operator="between">
      <formula>$AH$15-0.1</formula>
      <formula>0.0001</formula>
    </cfRule>
  </conditionalFormatting>
  <conditionalFormatting sqref="AE16">
    <cfRule type="cellIs" dxfId="869" priority="16" operator="between">
      <formula>$AH$16-0.1</formula>
      <formula>0.0001</formula>
    </cfRule>
  </conditionalFormatting>
  <conditionalFormatting sqref="AE18">
    <cfRule type="cellIs" dxfId="868" priority="15" operator="between">
      <formula>$AH$18-0.1</formula>
      <formula>0.0001</formula>
    </cfRule>
  </conditionalFormatting>
  <conditionalFormatting sqref="AE19">
    <cfRule type="cellIs" dxfId="867" priority="14" operator="between">
      <formula>$AH$19-0.1</formula>
      <formula>0.0001</formula>
    </cfRule>
  </conditionalFormatting>
  <conditionalFormatting sqref="AE20">
    <cfRule type="cellIs" dxfId="866" priority="13" operator="between">
      <formula>$AH$20-0.1</formula>
      <formula>0.0001</formula>
    </cfRule>
  </conditionalFormatting>
  <conditionalFormatting sqref="AE21">
    <cfRule type="cellIs" dxfId="865" priority="12" operator="between">
      <formula>$AH$21-0.1</formula>
      <formula>0.0001</formula>
    </cfRule>
  </conditionalFormatting>
  <conditionalFormatting sqref="AE22">
    <cfRule type="cellIs" dxfId="864" priority="11" operator="between">
      <formula>$AH$22-0.1</formula>
      <formula>0.0001</formula>
    </cfRule>
  </conditionalFormatting>
  <conditionalFormatting sqref="AE23">
    <cfRule type="cellIs" dxfId="863" priority="10" operator="between">
      <formula>$AH$23-0.1</formula>
      <formula>0.0001</formula>
    </cfRule>
  </conditionalFormatting>
  <conditionalFormatting sqref="AE24">
    <cfRule type="cellIs" dxfId="862" priority="9" operator="between">
      <formula>$AH$24-0.1</formula>
      <formula>0.0001</formula>
    </cfRule>
  </conditionalFormatting>
  <conditionalFormatting sqref="AE25">
    <cfRule type="cellIs" dxfId="861" priority="8" operator="between">
      <formula>$AH$25-0.1</formula>
      <formula>0.0001</formula>
    </cfRule>
  </conditionalFormatting>
  <conditionalFormatting sqref="AE26">
    <cfRule type="cellIs" dxfId="860" priority="7" operator="between">
      <formula>$AH$26-0.1</formula>
      <formula>0.0001</formula>
    </cfRule>
  </conditionalFormatting>
  <conditionalFormatting sqref="AE27">
    <cfRule type="cellIs" dxfId="859" priority="6" operator="between">
      <formula>$AH$27-0.1</formula>
      <formula>0.0001</formula>
    </cfRule>
  </conditionalFormatting>
  <conditionalFormatting sqref="AE28">
    <cfRule type="cellIs" dxfId="858" priority="5" operator="between">
      <formula>$AH$28-0.1</formula>
      <formula>0.0001</formula>
    </cfRule>
  </conditionalFormatting>
  <conditionalFormatting sqref="AE29">
    <cfRule type="cellIs" dxfId="857" priority="4" operator="between">
      <formula>$AH$29-0.1</formula>
      <formula>0.0001</formula>
    </cfRule>
  </conditionalFormatting>
  <conditionalFormatting sqref="AE30">
    <cfRule type="cellIs" dxfId="856" priority="3" operator="between">
      <formula>$AH$30-0.1</formula>
      <formula>0.0001</formula>
    </cfRule>
  </conditionalFormatting>
  <conditionalFormatting sqref="AE31">
    <cfRule type="cellIs" dxfId="855" priority="2" operator="between">
      <formula>$AH$31-0.1</formula>
      <formula>0.0001</formula>
    </cfRule>
  </conditionalFormatting>
  <conditionalFormatting sqref="AE17">
    <cfRule type="cellIs" dxfId="854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2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CV31" sqref="CV31"/>
      <selection pane="topRight" activeCell="CV31" sqref="CV31"/>
      <selection pane="bottomLeft" activeCell="CV31" sqref="CV31"/>
      <selection pane="bottomRight" activeCell="CF25" sqref="CF25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4" width="9.28515625" style="441" customWidth="1"/>
    <col min="5" max="5" width="8.140625" style="441" customWidth="1"/>
    <col min="6" max="6" width="8.140625" style="452" customWidth="1"/>
    <col min="7" max="8" width="8.140625" style="441" customWidth="1"/>
    <col min="9" max="10" width="9.425781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57031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57031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57031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0">
        <f>'21'!B1:L1+1</f>
        <v>43303</v>
      </c>
      <c r="C1" s="3170"/>
      <c r="D1" s="3170"/>
      <c r="E1" s="3170"/>
      <c r="F1" s="3170"/>
      <c r="G1" s="3170"/>
      <c r="H1" s="3170"/>
      <c r="I1" s="3170"/>
      <c r="J1" s="3170"/>
      <c r="K1" s="3170"/>
      <c r="L1" s="3170"/>
      <c r="N1" s="3130" t="s">
        <v>1</v>
      </c>
      <c r="O1" s="3130"/>
      <c r="P1" s="3130"/>
      <c r="Q1" s="3130"/>
      <c r="R1" s="3130"/>
      <c r="S1" s="3130"/>
      <c r="T1" s="3130"/>
      <c r="U1" s="3130"/>
      <c r="V1" s="3130"/>
      <c r="W1" s="3130"/>
      <c r="X1" s="3130"/>
      <c r="Y1" s="3130"/>
      <c r="Z1" s="3130"/>
      <c r="AA1" s="3130"/>
      <c r="AB1" s="3130"/>
      <c r="AC1" s="3130"/>
      <c r="AD1" s="3130"/>
      <c r="AE1" s="3130"/>
      <c r="AF1" s="3130"/>
      <c r="AG1" s="3130"/>
      <c r="AH1" s="3130"/>
      <c r="AI1" s="3130"/>
      <c r="AJ1" s="3130"/>
      <c r="AK1" s="3130"/>
      <c r="AL1" s="3130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31">
        <v>17</v>
      </c>
      <c r="AW1" s="3131"/>
      <c r="AX1" s="3131">
        <v>21</v>
      </c>
      <c r="AY1" s="3131"/>
      <c r="AZ1" s="849"/>
      <c r="BA1" s="849"/>
      <c r="BB1" s="444"/>
      <c r="BC1" s="444"/>
      <c r="BD1" s="3148" t="s">
        <v>1</v>
      </c>
      <c r="BE1" s="3148"/>
      <c r="BF1" s="3148"/>
      <c r="BG1" s="3148"/>
      <c r="BH1" s="3148"/>
      <c r="BI1" s="3148"/>
      <c r="BJ1" s="3148"/>
      <c r="BK1" s="3148"/>
      <c r="BL1" s="3148"/>
      <c r="BM1" s="3148"/>
      <c r="BN1" s="3148"/>
      <c r="BO1" s="3148"/>
      <c r="BP1" s="3148"/>
      <c r="BQ1" s="3148"/>
      <c r="BR1" s="3148"/>
      <c r="BS1" s="3148"/>
      <c r="BT1" s="3148"/>
      <c r="BU1" s="3148"/>
      <c r="BY1" s="445"/>
      <c r="BZ1" s="445"/>
      <c r="CA1" s="446"/>
      <c r="CB1" s="447"/>
      <c r="CC1" s="441"/>
      <c r="CE1" s="439"/>
      <c r="CF1" s="3148" t="s">
        <v>1</v>
      </c>
      <c r="CG1" s="3148"/>
      <c r="CH1" s="3148"/>
      <c r="CI1" s="3148"/>
      <c r="CJ1" s="3148"/>
      <c r="CK1" s="3148"/>
      <c r="CL1" s="3148"/>
      <c r="CM1" s="3148"/>
      <c r="CN1" s="3148"/>
      <c r="CO1" s="3148"/>
      <c r="CP1" s="3148"/>
      <c r="CQ1" s="3148"/>
      <c r="CR1" s="3148"/>
      <c r="CS1" s="3148"/>
      <c r="CT1" s="3148"/>
      <c r="CU1" s="3148"/>
      <c r="CV1" s="3148"/>
      <c r="CW1" s="1706"/>
      <c r="CX1" s="1706"/>
      <c r="CY1" s="1706"/>
      <c r="DL1" s="914"/>
      <c r="DM1" s="915"/>
      <c r="DN1" s="3151"/>
      <c r="DO1" s="3151"/>
      <c r="DP1" s="3152"/>
      <c r="DQ1" s="3153"/>
    </row>
    <row r="2" spans="1:222" ht="15" customHeight="1" thickBot="1" x14ac:dyDescent="0.3">
      <c r="A2" s="3147" t="s">
        <v>4</v>
      </c>
      <c r="B2" s="3147"/>
      <c r="C2" s="3147"/>
      <c r="D2" s="3147"/>
      <c r="E2" s="3147"/>
      <c r="F2" s="3147"/>
      <c r="G2" s="1726">
        <v>24</v>
      </c>
      <c r="H2" s="902"/>
      <c r="I2" s="901"/>
      <c r="J2" s="901"/>
      <c r="K2" s="896"/>
      <c r="L2" s="902"/>
      <c r="M2" s="448"/>
      <c r="N2" s="3130"/>
      <c r="O2" s="3130"/>
      <c r="P2" s="3130"/>
      <c r="Q2" s="3130"/>
      <c r="R2" s="3130"/>
      <c r="S2" s="3130"/>
      <c r="T2" s="3130"/>
      <c r="U2" s="3130"/>
      <c r="V2" s="3130"/>
      <c r="W2" s="3130"/>
      <c r="X2" s="3130"/>
      <c r="Y2" s="3130"/>
      <c r="Z2" s="3130"/>
      <c r="AA2" s="3130"/>
      <c r="AB2" s="3130"/>
      <c r="AC2" s="3130"/>
      <c r="AD2" s="3130"/>
      <c r="AE2" s="3130"/>
      <c r="AF2" s="3130"/>
      <c r="AG2" s="3130"/>
      <c r="AH2" s="3130"/>
      <c r="AI2" s="3130"/>
      <c r="AJ2" s="3130"/>
      <c r="AK2" s="3130"/>
      <c r="AL2" s="3130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31">
        <v>18</v>
      </c>
      <c r="AW2" s="3131"/>
      <c r="AX2" s="3131">
        <v>14</v>
      </c>
      <c r="AY2" s="3131"/>
      <c r="AZ2" s="849"/>
      <c r="BA2" s="849"/>
      <c r="BB2" s="444"/>
      <c r="BC2" s="444"/>
      <c r="BD2" s="3148"/>
      <c r="BE2" s="3148"/>
      <c r="BF2" s="3148"/>
      <c r="BG2" s="3148"/>
      <c r="BH2" s="3148"/>
      <c r="BI2" s="3148"/>
      <c r="BJ2" s="3148"/>
      <c r="BK2" s="3148"/>
      <c r="BL2" s="3148"/>
      <c r="BM2" s="3148"/>
      <c r="BN2" s="3148"/>
      <c r="BO2" s="3148"/>
      <c r="BP2" s="3148"/>
      <c r="BQ2" s="3148"/>
      <c r="BR2" s="3148"/>
      <c r="BS2" s="3148"/>
      <c r="BT2" s="3148"/>
      <c r="BU2" s="3148"/>
      <c r="BV2" s="3086" t="s">
        <v>3</v>
      </c>
      <c r="BW2" s="3084"/>
      <c r="BX2" s="3154">
        <f>AV1</f>
        <v>17</v>
      </c>
      <c r="BY2" s="3155"/>
      <c r="BZ2" s="3168">
        <f>AX1</f>
        <v>21</v>
      </c>
      <c r="CA2" s="3183"/>
      <c r="CB2" s="449"/>
      <c r="CE2" s="450"/>
      <c r="CF2" s="3148"/>
      <c r="CG2" s="3148"/>
      <c r="CH2" s="3148"/>
      <c r="CI2" s="3148"/>
      <c r="CJ2" s="3148"/>
      <c r="CK2" s="3148"/>
      <c r="CL2" s="3148"/>
      <c r="CM2" s="3148"/>
      <c r="CN2" s="3148"/>
      <c r="CO2" s="3148"/>
      <c r="CP2" s="3148"/>
      <c r="CQ2" s="3148"/>
      <c r="CR2" s="3148"/>
      <c r="CS2" s="3148"/>
      <c r="CT2" s="3148"/>
      <c r="CU2" s="3148"/>
      <c r="CV2" s="3148"/>
      <c r="CW2" s="1706"/>
      <c r="CX2" s="1706"/>
      <c r="CY2" s="1706"/>
      <c r="DL2" s="3086" t="s">
        <v>3</v>
      </c>
      <c r="DM2" s="3084"/>
      <c r="DN2" s="3156">
        <f>BX2</f>
        <v>17</v>
      </c>
      <c r="DO2" s="3155"/>
      <c r="DP2" s="3156">
        <f>BZ2</f>
        <v>21</v>
      </c>
      <c r="DQ2" s="3155"/>
    </row>
    <row r="3" spans="1:222" ht="15" customHeight="1" thickBot="1" x14ac:dyDescent="0.3">
      <c r="A3" s="3147" t="s">
        <v>501</v>
      </c>
      <c r="B3" s="3147"/>
      <c r="C3" s="3147"/>
      <c r="D3" s="3147"/>
      <c r="E3" s="3147"/>
      <c r="F3" s="3147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1188</v>
      </c>
      <c r="AR3" s="2303">
        <v>21</v>
      </c>
      <c r="AS3" s="908" t="s">
        <v>508</v>
      </c>
      <c r="AT3" s="2335"/>
      <c r="AU3" s="909">
        <v>4</v>
      </c>
      <c r="AV3" s="1199" t="s">
        <v>506</v>
      </c>
      <c r="AW3" s="1200">
        <v>12</v>
      </c>
      <c r="AX3" s="1202" t="s">
        <v>512</v>
      </c>
      <c r="AY3" s="1201">
        <v>14</v>
      </c>
      <c r="AZ3" s="906" t="s">
        <v>507</v>
      </c>
      <c r="BA3" s="910">
        <v>17</v>
      </c>
      <c r="BB3" s="453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086" t="s">
        <v>5</v>
      </c>
      <c r="BW3" s="3084"/>
      <c r="BX3" s="3154">
        <f>AV2</f>
        <v>18</v>
      </c>
      <c r="BY3" s="3155"/>
      <c r="BZ3" s="3180">
        <f>AX2</f>
        <v>14</v>
      </c>
      <c r="CA3" s="3169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086" t="s">
        <v>5</v>
      </c>
      <c r="DM3" s="3084"/>
      <c r="DN3" s="3156">
        <f>BX3</f>
        <v>18</v>
      </c>
      <c r="DO3" s="3155"/>
      <c r="DP3" s="3156">
        <f>BZ3</f>
        <v>14</v>
      </c>
      <c r="DQ3" s="3155"/>
    </row>
    <row r="4" spans="1:222" ht="17.25" customHeight="1" thickBot="1" x14ac:dyDescent="0.3">
      <c r="A4" s="3146" t="s">
        <v>500</v>
      </c>
      <c r="B4" s="3146"/>
      <c r="C4" s="3146"/>
      <c r="D4" s="3146"/>
      <c r="E4" s="3146"/>
      <c r="F4" s="3146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509</v>
      </c>
      <c r="AR4" s="912">
        <v>3</v>
      </c>
      <c r="AS4" s="913" t="s">
        <v>510</v>
      </c>
      <c r="AT4" s="2336"/>
      <c r="AU4" s="910">
        <v>5</v>
      </c>
      <c r="AV4" s="913" t="s">
        <v>1139</v>
      </c>
      <c r="AW4" s="907">
        <v>20</v>
      </c>
      <c r="AX4" s="906" t="s">
        <v>511</v>
      </c>
      <c r="AY4" s="910">
        <v>16</v>
      </c>
      <c r="AZ4" s="906" t="s">
        <v>496</v>
      </c>
      <c r="BA4" s="910">
        <v>18</v>
      </c>
      <c r="BB4" s="456" t="s">
        <v>2</v>
      </c>
      <c r="BC4" s="456"/>
      <c r="BD4" s="3145">
        <f>A6</f>
        <v>43303</v>
      </c>
      <c r="BE4" s="3145"/>
      <c r="BF4" s="3145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45">
        <f>BD4</f>
        <v>43303</v>
      </c>
      <c r="CD4" s="3145"/>
      <c r="CE4" s="3145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7" t="s">
        <v>9</v>
      </c>
      <c r="L5" s="3106"/>
      <c r="M5" s="3118"/>
      <c r="N5" s="3107" t="s">
        <v>10</v>
      </c>
      <c r="O5" s="3106"/>
      <c r="P5" s="3118"/>
      <c r="Q5" s="3107" t="s">
        <v>11</v>
      </c>
      <c r="R5" s="3106"/>
      <c r="S5" s="3118"/>
      <c r="T5" s="3107" t="s">
        <v>12</v>
      </c>
      <c r="U5" s="3106"/>
      <c r="V5" s="3106"/>
      <c r="W5" s="3106"/>
      <c r="X5" s="3106"/>
      <c r="Y5" s="3106"/>
      <c r="Z5" s="3106"/>
      <c r="AA5" s="2332"/>
      <c r="AB5" s="3107" t="s">
        <v>13</v>
      </c>
      <c r="AC5" s="3106"/>
      <c r="AD5" s="3106"/>
      <c r="AE5" s="3106"/>
      <c r="AF5" s="3106"/>
      <c r="AG5" s="3106"/>
      <c r="AH5" s="3118"/>
      <c r="AI5" s="3107" t="s">
        <v>14</v>
      </c>
      <c r="AJ5" s="3106"/>
      <c r="AK5" s="3106"/>
      <c r="AL5" s="3106"/>
      <c r="AM5" s="3106"/>
      <c r="AN5" s="3106"/>
      <c r="AO5" s="3118"/>
      <c r="AP5" s="914" t="s">
        <v>12</v>
      </c>
      <c r="AQ5" s="915"/>
      <c r="AR5" s="915"/>
      <c r="AS5" s="2331"/>
      <c r="AT5" s="2332"/>
      <c r="AU5" s="3107" t="s">
        <v>13</v>
      </c>
      <c r="AV5" s="3106"/>
      <c r="AW5" s="3106"/>
      <c r="AX5" s="1701"/>
      <c r="AY5" s="3107" t="s">
        <v>14</v>
      </c>
      <c r="AZ5" s="3106"/>
      <c r="BA5" s="3106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7" t="s">
        <v>18</v>
      </c>
      <c r="BX5" s="3106"/>
      <c r="BY5" s="3106"/>
      <c r="BZ5" s="3106"/>
      <c r="CA5" s="3106"/>
      <c r="CB5" s="3118"/>
      <c r="CC5" s="893" t="s">
        <v>80</v>
      </c>
      <c r="CD5" s="892"/>
      <c r="CE5" s="892"/>
      <c r="CF5" s="894"/>
      <c r="CG5" s="3086" t="s">
        <v>47</v>
      </c>
      <c r="CH5" s="3085"/>
      <c r="CI5" s="3086" t="s">
        <v>48</v>
      </c>
      <c r="CJ5" s="3085"/>
      <c r="CK5" s="2427" t="s">
        <v>499</v>
      </c>
      <c r="CL5" s="2429"/>
      <c r="CM5" s="895"/>
      <c r="CN5" s="3086" t="s">
        <v>18</v>
      </c>
      <c r="CO5" s="3084"/>
      <c r="CP5" s="3084"/>
      <c r="CQ5" s="3084"/>
      <c r="CR5" s="3084"/>
      <c r="CS5" s="3084"/>
      <c r="CT5" s="3084"/>
      <c r="CU5" s="3084"/>
      <c r="CV5" s="3084"/>
      <c r="CW5" s="3085"/>
      <c r="CX5" s="3086" t="s">
        <v>17</v>
      </c>
      <c r="CY5" s="3084"/>
      <c r="CZ5" s="3084"/>
      <c r="DA5" s="3084"/>
      <c r="DB5" s="3084"/>
      <c r="DC5" s="3084"/>
      <c r="DD5" s="3084"/>
      <c r="DE5" s="3084"/>
      <c r="DF5" s="3085"/>
      <c r="DG5" s="893"/>
      <c r="DH5" s="894"/>
      <c r="DI5" s="3086" t="s">
        <v>80</v>
      </c>
      <c r="DJ5" s="3084"/>
      <c r="DK5" s="3085"/>
      <c r="DL5" s="3086" t="s">
        <v>47</v>
      </c>
      <c r="DM5" s="3084"/>
      <c r="DN5" s="3084"/>
      <c r="DO5" s="3084"/>
      <c r="DP5" s="3084"/>
      <c r="DQ5" s="3085"/>
      <c r="DR5" s="3084" t="s">
        <v>48</v>
      </c>
      <c r="DS5" s="3084"/>
      <c r="DT5" s="3084"/>
      <c r="DU5" s="3084"/>
      <c r="DV5" s="3084"/>
      <c r="DW5" s="3085"/>
    </row>
    <row r="6" spans="1:222" s="586" customFormat="1" ht="17.25" customHeight="1" thickTop="1" thickBot="1" x14ac:dyDescent="0.35">
      <c r="A6" s="943">
        <f>B1</f>
        <v>43303</v>
      </c>
      <c r="B6" s="3127" t="s">
        <v>15</v>
      </c>
      <c r="C6" s="3128"/>
      <c r="D6" s="3128"/>
      <c r="E6" s="3128"/>
      <c r="F6" s="3128"/>
      <c r="G6" s="3128"/>
      <c r="H6" s="3128"/>
      <c r="I6" s="3128"/>
      <c r="J6" s="1698"/>
      <c r="K6" s="3127" t="s">
        <v>16</v>
      </c>
      <c r="L6" s="3128"/>
      <c r="M6" s="3129"/>
      <c r="N6" s="3127" t="s">
        <v>16</v>
      </c>
      <c r="O6" s="3128"/>
      <c r="P6" s="3129"/>
      <c r="Q6" s="3127" t="s">
        <v>16</v>
      </c>
      <c r="R6" s="3128"/>
      <c r="S6" s="3129"/>
      <c r="T6" s="3121" t="s">
        <v>17</v>
      </c>
      <c r="U6" s="3122"/>
      <c r="V6" s="3122"/>
      <c r="W6" s="3122"/>
      <c r="X6" s="3122"/>
      <c r="Y6" s="3122"/>
      <c r="Z6" s="3122"/>
      <c r="AA6" s="2334"/>
      <c r="AB6" s="3121" t="s">
        <v>17</v>
      </c>
      <c r="AC6" s="3122"/>
      <c r="AD6" s="3122"/>
      <c r="AE6" s="3122"/>
      <c r="AF6" s="3122"/>
      <c r="AG6" s="3122"/>
      <c r="AH6" s="3123"/>
      <c r="AI6" s="3124" t="s">
        <v>17</v>
      </c>
      <c r="AJ6" s="3125"/>
      <c r="AK6" s="3125"/>
      <c r="AL6" s="3125"/>
      <c r="AM6" s="3125"/>
      <c r="AN6" s="3125"/>
      <c r="AO6" s="3126"/>
      <c r="AP6" s="1304" t="s">
        <v>80</v>
      </c>
      <c r="AQ6" s="1305"/>
      <c r="AR6" s="1699"/>
      <c r="AS6" s="2333"/>
      <c r="AT6" s="2334"/>
      <c r="AU6" s="3132" t="s">
        <v>80</v>
      </c>
      <c r="AV6" s="3133"/>
      <c r="AW6" s="3133"/>
      <c r="AX6" s="1708"/>
      <c r="AY6" s="3132" t="s">
        <v>80</v>
      </c>
      <c r="AZ6" s="3133"/>
      <c r="BA6" s="3133"/>
      <c r="BB6" s="1708"/>
      <c r="BC6" s="3128" t="s">
        <v>47</v>
      </c>
      <c r="BD6" s="3128"/>
      <c r="BE6" s="3128"/>
      <c r="BF6" s="3128"/>
      <c r="BG6" s="2471"/>
      <c r="BH6" s="2471"/>
      <c r="BI6" s="2471"/>
      <c r="BJ6" s="1698"/>
      <c r="BK6" s="3127" t="s">
        <v>48</v>
      </c>
      <c r="BL6" s="3128"/>
      <c r="BM6" s="3128"/>
      <c r="BN6" s="3128"/>
      <c r="BO6" s="2475"/>
      <c r="BP6" s="2475"/>
      <c r="BQ6" s="2475"/>
      <c r="BR6" s="2475"/>
      <c r="BS6" s="2470"/>
      <c r="BT6" s="2471" t="s">
        <v>1179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094" t="s">
        <v>9</v>
      </c>
      <c r="CH6" s="3095"/>
      <c r="CI6" s="3094" t="s">
        <v>10</v>
      </c>
      <c r="CJ6" s="3095"/>
      <c r="CK6" s="881" t="s">
        <v>33</v>
      </c>
      <c r="CL6" s="881" t="s">
        <v>33</v>
      </c>
      <c r="CM6" s="882"/>
      <c r="CN6" s="3094" t="s">
        <v>20</v>
      </c>
      <c r="CO6" s="3105"/>
      <c r="CP6" s="3094" t="s">
        <v>951</v>
      </c>
      <c r="CQ6" s="3095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094" t="s">
        <v>9</v>
      </c>
      <c r="DB6" s="3095"/>
      <c r="DC6" s="3096" t="s">
        <v>10</v>
      </c>
      <c r="DD6" s="3097"/>
      <c r="DE6" s="3092" t="s">
        <v>11</v>
      </c>
      <c r="DF6" s="3093"/>
      <c r="DG6" s="3090" t="s">
        <v>967</v>
      </c>
      <c r="DH6" s="3091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F6" s="2020"/>
      <c r="EG6" s="2020"/>
      <c r="EH6" s="2020"/>
      <c r="EI6" s="2020"/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Top="1" thickBot="1" x14ac:dyDescent="0.35">
      <c r="A7" s="942" t="s">
        <v>23</v>
      </c>
      <c r="B7" s="1155" t="s">
        <v>24</v>
      </c>
      <c r="C7" s="1155" t="s">
        <v>890</v>
      </c>
      <c r="D7" s="1155" t="s">
        <v>891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510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497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497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497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497</v>
      </c>
      <c r="AR7" s="1142" t="s">
        <v>28</v>
      </c>
      <c r="AS7" s="2340" t="s">
        <v>510</v>
      </c>
      <c r="AT7" s="2395" t="s">
        <v>1160</v>
      </c>
      <c r="AU7" s="1138" t="s">
        <v>25</v>
      </c>
      <c r="AV7" s="1139" t="s">
        <v>497</v>
      </c>
      <c r="AW7" s="1142" t="s">
        <v>28</v>
      </c>
      <c r="AX7" s="1196"/>
      <c r="AY7" s="1138" t="s">
        <v>25</v>
      </c>
      <c r="AZ7" s="1139" t="s">
        <v>497</v>
      </c>
      <c r="BA7" s="1142" t="s">
        <v>28</v>
      </c>
      <c r="BB7" s="1140" t="s">
        <v>510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50" t="s">
        <v>510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98" t="s">
        <v>49</v>
      </c>
      <c r="BP7" s="1198" t="s">
        <v>890</v>
      </c>
      <c r="BQ7" s="1198" t="s">
        <v>891</v>
      </c>
      <c r="BR7" s="2573" t="s">
        <v>510</v>
      </c>
      <c r="BS7" s="2583" t="s">
        <v>1176</v>
      </c>
      <c r="BT7" s="2572" t="s">
        <v>1177</v>
      </c>
      <c r="BU7" s="2584" t="s">
        <v>1178</v>
      </c>
      <c r="BV7" s="2545" t="s">
        <v>23</v>
      </c>
      <c r="BW7" s="853" t="s">
        <v>32</v>
      </c>
      <c r="BX7" s="854" t="s">
        <v>498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261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EI7" s="519"/>
      <c r="GD7" s="1577"/>
      <c r="GE7" s="1576" t="s">
        <v>181</v>
      </c>
      <c r="GF7" s="1576" t="s">
        <v>182</v>
      </c>
      <c r="GG7" s="1576" t="s">
        <v>183</v>
      </c>
      <c r="GH7" s="1576" t="s">
        <v>184</v>
      </c>
      <c r="GI7" s="1576" t="s">
        <v>104</v>
      </c>
      <c r="GJ7" s="1576" t="s">
        <v>185</v>
      </c>
      <c r="GK7" s="1576" t="s">
        <v>186</v>
      </c>
      <c r="GL7" s="1576" t="s">
        <v>187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181</v>
      </c>
      <c r="GR7" s="1576" t="s">
        <v>182</v>
      </c>
      <c r="GS7" s="1576" t="s">
        <v>183</v>
      </c>
      <c r="GT7" s="1576" t="s">
        <v>184</v>
      </c>
      <c r="GU7" s="1576" t="s">
        <v>104</v>
      </c>
      <c r="GV7" s="1576" t="s">
        <v>185</v>
      </c>
      <c r="GW7" s="1576" t="s">
        <v>186</v>
      </c>
      <c r="GX7" s="1775" t="s">
        <v>187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181</v>
      </c>
      <c r="HD7" s="1576" t="s">
        <v>182</v>
      </c>
      <c r="HE7" s="1576" t="s">
        <v>183</v>
      </c>
      <c r="HF7" s="1576" t="s">
        <v>184</v>
      </c>
      <c r="HG7" s="1576" t="s">
        <v>104</v>
      </c>
      <c r="HH7" s="1576" t="s">
        <v>185</v>
      </c>
      <c r="HI7" s="1576" t="s">
        <v>186</v>
      </c>
      <c r="HJ7" s="1576" t="s">
        <v>187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20"/>
      <c r="Q8" s="2412"/>
      <c r="R8" s="2413"/>
      <c r="S8" s="2420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2"/>
      <c r="AF8" s="2417"/>
      <c r="AG8" s="2561"/>
      <c r="AH8" s="2683" t="str">
        <f>IF(AE8&lt;=0,"",HA8+0.12)</f>
        <v/>
      </c>
      <c r="AI8" s="2418"/>
      <c r="AJ8" s="2414"/>
      <c r="AK8" s="2413"/>
      <c r="AL8" s="2358"/>
      <c r="AM8" s="2417"/>
      <c r="AN8" s="2561"/>
      <c r="AO8" s="2683" t="str">
        <f>IF(AI8&lt;=0,"",HM8+0.12)</f>
        <v/>
      </c>
      <c r="AP8" s="2883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43303.012550810185</v>
      </c>
      <c r="BW8" s="2542" t="s">
        <v>1240</v>
      </c>
      <c r="BX8" s="754">
        <v>35</v>
      </c>
      <c r="BY8" s="755">
        <v>6.3</v>
      </c>
      <c r="BZ8" s="756">
        <v>6.3</v>
      </c>
      <c r="CA8" s="757">
        <v>7.4</v>
      </c>
      <c r="CB8" s="758">
        <v>20</v>
      </c>
      <c r="CC8" s="759">
        <v>5.8</v>
      </c>
      <c r="CD8" s="756">
        <v>5.8</v>
      </c>
      <c r="CE8" s="760">
        <v>6.9</v>
      </c>
      <c r="CF8" s="760">
        <v>18.5</v>
      </c>
      <c r="CG8" s="761" t="s">
        <v>1238</v>
      </c>
      <c r="CH8" s="760">
        <v>8.6025600000000004</v>
      </c>
      <c r="CI8" s="762" t="s">
        <v>1227</v>
      </c>
      <c r="CJ8" s="763">
        <v>12.520799999999999</v>
      </c>
      <c r="CK8" s="757">
        <v>21.123359999999998</v>
      </c>
      <c r="CL8" s="2447">
        <v>1.3089599999999999</v>
      </c>
      <c r="CM8" s="2444">
        <v>43303.012550810185</v>
      </c>
      <c r="CN8" s="2393">
        <v>49.511002444987774</v>
      </c>
      <c r="CO8" s="764">
        <v>1045.2854</v>
      </c>
      <c r="CP8" s="1258">
        <v>0</v>
      </c>
      <c r="CQ8" s="765">
        <v>681.93832599118946</v>
      </c>
      <c r="CR8" s="2548">
        <v>0</v>
      </c>
      <c r="CS8" s="2546">
        <v>0</v>
      </c>
      <c r="CT8" s="2547">
        <v>0</v>
      </c>
      <c r="CU8" s="766">
        <v>0</v>
      </c>
      <c r="CV8" s="767">
        <v>0</v>
      </c>
      <c r="CW8" s="768">
        <v>0.70973947386125635</v>
      </c>
      <c r="CX8" s="766">
        <v>2.9163394524666337</v>
      </c>
      <c r="CY8" s="767">
        <v>2.9163394524666337</v>
      </c>
      <c r="CZ8" s="768">
        <v>2.3223938889207973</v>
      </c>
      <c r="DA8" s="769">
        <v>0.14488094860801101</v>
      </c>
      <c r="DB8" s="769">
        <v>0.13582588932001036</v>
      </c>
      <c r="DC8" s="769">
        <v>0.14488094860801101</v>
      </c>
      <c r="DD8" s="769">
        <v>0.14488094860801101</v>
      </c>
      <c r="DE8" s="769">
        <v>0.15418073922811981</v>
      </c>
      <c r="DF8" s="770">
        <v>0.15418073922811981</v>
      </c>
      <c r="DG8" s="1301">
        <v>0.57067371202113604</v>
      </c>
      <c r="DH8" s="760">
        <v>1</v>
      </c>
      <c r="DI8" s="1282">
        <v>5.9125113702141741E-2</v>
      </c>
      <c r="DJ8" s="769">
        <v>5.9125113702141741E-2</v>
      </c>
      <c r="DK8" s="771">
        <v>5.9639245125638625E-2</v>
      </c>
      <c r="DL8" s="2618">
        <v>1.109789932619897</v>
      </c>
      <c r="DM8" s="769">
        <v>0.50778834124256911</v>
      </c>
      <c r="DN8" s="769">
        <v>0.11210174380490363</v>
      </c>
      <c r="DO8" s="769">
        <v>4.4937642615830349</v>
      </c>
      <c r="DP8" s="769">
        <v>0.90448299129566212</v>
      </c>
      <c r="DQ8" s="771">
        <v>7.0430085720331581</v>
      </c>
      <c r="DR8" s="2618">
        <v>1.1327669498584041</v>
      </c>
      <c r="DS8" s="769">
        <v>0.50216067846664969</v>
      </c>
      <c r="DT8" s="769">
        <v>0.10470050146029647</v>
      </c>
      <c r="DU8" s="769">
        <v>4.156730699066042</v>
      </c>
      <c r="DV8" s="769">
        <v>0.66112178317767367</v>
      </c>
      <c r="DW8" s="771">
        <v>3.3829772023016407</v>
      </c>
      <c r="DX8" s="928"/>
      <c r="EG8" s="450"/>
      <c r="EH8" s="450"/>
      <c r="EI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8"/>
      <c r="Q9" s="2396"/>
      <c r="R9" s="2398"/>
      <c r="S9" s="2408"/>
      <c r="T9" s="2401">
        <v>6.16</v>
      </c>
      <c r="U9" s="2888">
        <v>0.26900000000000002</v>
      </c>
      <c r="V9" s="2402">
        <v>3</v>
      </c>
      <c r="W9" s="2403">
        <v>0.33</v>
      </c>
      <c r="X9" s="2404">
        <v>28</v>
      </c>
      <c r="Y9" s="2562">
        <v>6.4</v>
      </c>
      <c r="Z9" s="2405">
        <f>IF(T9&lt;=0,"",GO9+0.12)</f>
        <v>0.24578616352201257</v>
      </c>
      <c r="AA9" s="2645"/>
      <c r="AB9" s="2406">
        <v>6.16</v>
      </c>
      <c r="AC9" s="2888">
        <v>0.23599999999999999</v>
      </c>
      <c r="AD9" s="2407">
        <v>3</v>
      </c>
      <c r="AE9" s="2773">
        <v>0.36</v>
      </c>
      <c r="AF9" s="2404">
        <v>27.8</v>
      </c>
      <c r="AG9" s="2562">
        <v>6.5</v>
      </c>
      <c r="AH9" s="2684">
        <f>IF(AE9&lt;=0,"",HA9+0.12)</f>
        <v>0.24775157232704401</v>
      </c>
      <c r="AI9" s="2406">
        <v>6.2</v>
      </c>
      <c r="AJ9" s="2888">
        <v>0.223</v>
      </c>
      <c r="AK9" s="2407">
        <v>3</v>
      </c>
      <c r="AL9" s="2403">
        <v>0.39</v>
      </c>
      <c r="AM9" s="2404">
        <v>27.9</v>
      </c>
      <c r="AN9" s="2562">
        <v>7.4</v>
      </c>
      <c r="AO9" s="2684">
        <f>IF(AI9&lt;=0,"",HM9+0.12)</f>
        <v>0.25703703703703706</v>
      </c>
      <c r="AP9" s="2884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7.6</v>
      </c>
      <c r="BD9" s="2403">
        <v>6.3E-2</v>
      </c>
      <c r="BE9" s="2407">
        <v>1</v>
      </c>
      <c r="BF9" s="2403">
        <v>4.3</v>
      </c>
      <c r="BG9" s="2562">
        <v>28.2</v>
      </c>
      <c r="BH9" s="2656"/>
      <c r="BI9" s="2656"/>
      <c r="BJ9" s="2400"/>
      <c r="BK9" s="2401">
        <v>7.2</v>
      </c>
      <c r="BL9" s="2403">
        <v>0.06</v>
      </c>
      <c r="BM9" s="2407">
        <v>1</v>
      </c>
      <c r="BN9" s="2404">
        <v>4.3</v>
      </c>
      <c r="BO9" s="2562">
        <v>26.7</v>
      </c>
      <c r="BP9" s="2656"/>
      <c r="BQ9" s="2656"/>
      <c r="BR9" s="2638"/>
      <c r="BS9" s="2578">
        <v>3.6</v>
      </c>
      <c r="BT9" s="2562">
        <v>3.8</v>
      </c>
      <c r="BU9" s="2632">
        <v>3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4050</v>
      </c>
      <c r="CO9" s="2386"/>
      <c r="CP9" s="2387"/>
      <c r="CQ9" s="2384"/>
      <c r="CR9" s="2383"/>
      <c r="CS9" s="2386"/>
      <c r="CT9" s="2384"/>
      <c r="CU9" s="2380">
        <v>0</v>
      </c>
      <c r="CV9" s="2377">
        <v>0</v>
      </c>
      <c r="CW9" s="2381">
        <v>18</v>
      </c>
      <c r="CX9" s="2380">
        <v>380</v>
      </c>
      <c r="CY9" s="2377">
        <v>380</v>
      </c>
      <c r="CZ9" s="2381">
        <v>360</v>
      </c>
      <c r="DA9" s="2388">
        <v>160</v>
      </c>
      <c r="DB9" s="2388">
        <v>150</v>
      </c>
      <c r="DC9" s="2388">
        <v>160</v>
      </c>
      <c r="DD9" s="2388">
        <v>160</v>
      </c>
      <c r="DE9" s="2388">
        <v>200</v>
      </c>
      <c r="DF9" s="2389">
        <v>200</v>
      </c>
      <c r="DG9" s="2388">
        <v>300</v>
      </c>
      <c r="DH9" s="2390"/>
      <c r="DI9" s="2391">
        <v>650</v>
      </c>
      <c r="DJ9" s="2388">
        <v>650</v>
      </c>
      <c r="DK9" s="2390">
        <v>780</v>
      </c>
      <c r="DL9" s="2619">
        <v>56</v>
      </c>
      <c r="DM9" s="2388">
        <v>68</v>
      </c>
      <c r="DN9" s="2388">
        <v>9</v>
      </c>
      <c r="DO9" s="2388">
        <v>1130</v>
      </c>
      <c r="DP9" s="2388">
        <v>230</v>
      </c>
      <c r="DQ9" s="2390">
        <v>280</v>
      </c>
      <c r="DR9" s="2383">
        <v>34</v>
      </c>
      <c r="DS9" s="2388">
        <v>40</v>
      </c>
      <c r="DT9" s="2388">
        <v>5</v>
      </c>
      <c r="DU9" s="2388">
        <v>600</v>
      </c>
      <c r="DV9" s="2388">
        <v>100</v>
      </c>
      <c r="DW9" s="2390">
        <v>80</v>
      </c>
      <c r="DX9" s="928"/>
      <c r="EG9" s="2021"/>
      <c r="EH9" s="450"/>
      <c r="EI9" s="450"/>
      <c r="GD9" s="1728">
        <v>4.1666666666666664E-2</v>
      </c>
      <c r="GE9" s="1777">
        <f t="shared" ref="GE9:GE31" si="30">IF(W9&lt;=0,"",W9)</f>
        <v>0.33</v>
      </c>
      <c r="GF9" s="1793">
        <f t="shared" si="0"/>
        <v>6.4</v>
      </c>
      <c r="GG9" s="1779">
        <f t="shared" si="1"/>
        <v>39.75</v>
      </c>
      <c r="GH9" s="1777">
        <f t="shared" si="2"/>
        <v>13.117500000000001</v>
      </c>
      <c r="GI9" s="1794">
        <f t="shared" si="3"/>
        <v>6.16</v>
      </c>
      <c r="GJ9" s="1794">
        <f t="shared" si="4"/>
        <v>28</v>
      </c>
      <c r="GK9" s="1780">
        <f t="shared" si="5"/>
        <v>5</v>
      </c>
      <c r="GL9" s="1781">
        <f t="shared" si="6"/>
        <v>2.6235000000000004</v>
      </c>
      <c r="GM9" s="1782">
        <f t="shared" si="7"/>
        <v>25</v>
      </c>
      <c r="GN9" s="1782">
        <f t="shared" si="8"/>
        <v>6.5</v>
      </c>
      <c r="GO9" s="1783">
        <f t="shared" si="9"/>
        <v>0.12578616352201258</v>
      </c>
      <c r="GP9" s="1580">
        <v>4.1666666666666664E-2</v>
      </c>
      <c r="GQ9" s="1784">
        <f t="shared" ref="GQ9:GQ31" si="31">IF(AE9&lt;=0,"",AE9)</f>
        <v>0.36</v>
      </c>
      <c r="GR9" s="1785">
        <f t="shared" si="10"/>
        <v>6.5</v>
      </c>
      <c r="GS9" s="1786">
        <f t="shared" si="11"/>
        <v>39.138461538461542</v>
      </c>
      <c r="GT9" s="1787">
        <f t="shared" si="12"/>
        <v>14.089846153846155</v>
      </c>
      <c r="GU9" s="1786">
        <f t="shared" si="13"/>
        <v>6.16</v>
      </c>
      <c r="GV9" s="1786">
        <f t="shared" si="14"/>
        <v>27.8</v>
      </c>
      <c r="GW9" s="1788">
        <f t="shared" si="15"/>
        <v>5</v>
      </c>
      <c r="GX9" s="1781">
        <f t="shared" si="16"/>
        <v>2.817969230769231</v>
      </c>
      <c r="GY9" s="1789">
        <f t="shared" si="17"/>
        <v>25</v>
      </c>
      <c r="GZ9" s="1789">
        <f t="shared" si="18"/>
        <v>6.5</v>
      </c>
      <c r="HA9" s="1790">
        <f t="shared" si="19"/>
        <v>0.12775157232704401</v>
      </c>
      <c r="HB9" s="1580">
        <v>4.1666666666666664E-2</v>
      </c>
      <c r="HC9" s="1784">
        <f t="shared" ref="HC9:HC31" si="32">IF(AL9&lt;=0,"",AL9)</f>
        <v>0.39</v>
      </c>
      <c r="HD9" s="1785">
        <f t="shared" si="20"/>
        <v>7.4</v>
      </c>
      <c r="HE9" s="1786">
        <f t="shared" si="21"/>
        <v>36.486486486486484</v>
      </c>
      <c r="HF9" s="1787">
        <f t="shared" si="22"/>
        <v>14.22972972972973</v>
      </c>
      <c r="HG9" s="1786">
        <f t="shared" si="23"/>
        <v>6.2</v>
      </c>
      <c r="HH9" s="1786">
        <f t="shared" si="24"/>
        <v>27.9</v>
      </c>
      <c r="HI9" s="1788">
        <f t="shared" si="25"/>
        <v>5</v>
      </c>
      <c r="HJ9" s="1787">
        <f t="shared" si="26"/>
        <v>2.845945945945946</v>
      </c>
      <c r="HK9" s="1791">
        <f t="shared" si="27"/>
        <v>25</v>
      </c>
      <c r="HL9" s="1791">
        <f t="shared" si="28"/>
        <v>6.5</v>
      </c>
      <c r="HM9" s="1792">
        <f t="shared" si="29"/>
        <v>0.13703703703703704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9"/>
      <c r="Q10" s="2344"/>
      <c r="R10" s="2346"/>
      <c r="S10" s="2349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1"/>
      <c r="AF10" s="2351"/>
      <c r="AG10" s="2563"/>
      <c r="AH10" s="2685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5" t="str">
        <f t="shared" ref="AO10:AO31" si="35">IF(AI10&lt;=0,"",HM10+0.12)</f>
        <v/>
      </c>
      <c r="AP10" s="2885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43303.156752199073</v>
      </c>
      <c r="BW10" s="2542" t="s">
        <v>1240</v>
      </c>
      <c r="BX10" s="754">
        <v>35</v>
      </c>
      <c r="BY10" s="755">
        <v>6.3</v>
      </c>
      <c r="BZ10" s="756">
        <v>6.3</v>
      </c>
      <c r="CA10" s="757">
        <v>7.4</v>
      </c>
      <c r="CB10" s="758">
        <v>20</v>
      </c>
      <c r="CC10" s="759">
        <v>5.8</v>
      </c>
      <c r="CD10" s="756">
        <v>5.8</v>
      </c>
      <c r="CE10" s="760">
        <v>6.9</v>
      </c>
      <c r="CF10" s="760">
        <v>18.5</v>
      </c>
      <c r="CG10" s="761" t="s">
        <v>1238</v>
      </c>
      <c r="CH10" s="760">
        <v>8.6025600000000004</v>
      </c>
      <c r="CI10" s="762" t="s">
        <v>1227</v>
      </c>
      <c r="CJ10" s="763">
        <v>12.520799999999999</v>
      </c>
      <c r="CK10" s="757">
        <v>21.123359999999998</v>
      </c>
      <c r="CL10" s="2449">
        <v>1.3089599999999999</v>
      </c>
      <c r="CM10" s="2446">
        <v>43303.156752199073</v>
      </c>
      <c r="CN10" s="2393">
        <v>55.012224938875306</v>
      </c>
      <c r="CO10" s="764">
        <v>1045.2854</v>
      </c>
      <c r="CP10" s="1258">
        <v>0</v>
      </c>
      <c r="CQ10" s="765">
        <v>681.93832599118946</v>
      </c>
      <c r="CR10" s="2548">
        <v>0</v>
      </c>
      <c r="CS10" s="2546">
        <v>0</v>
      </c>
      <c r="CT10" s="2547">
        <v>0</v>
      </c>
      <c r="CU10" s="766">
        <v>0</v>
      </c>
      <c r="CV10" s="767">
        <v>0</v>
      </c>
      <c r="CW10" s="768">
        <v>0.70973947386125635</v>
      </c>
      <c r="CX10" s="766">
        <v>2.9163394524666337</v>
      </c>
      <c r="CY10" s="767">
        <v>2.9163394524666337</v>
      </c>
      <c r="CZ10" s="768">
        <v>2.3223938889207973</v>
      </c>
      <c r="DA10" s="769">
        <v>0.14940847825201137</v>
      </c>
      <c r="DB10" s="769">
        <v>0.14488094860801101</v>
      </c>
      <c r="DC10" s="769">
        <v>0.14488094860801101</v>
      </c>
      <c r="DD10" s="769">
        <v>0.14488094860801101</v>
      </c>
      <c r="DE10" s="769">
        <v>0.15418073922811981</v>
      </c>
      <c r="DF10" s="770">
        <v>0.15418073922811981</v>
      </c>
      <c r="DG10" s="1301">
        <v>0.57067371202113604</v>
      </c>
      <c r="DH10" s="760">
        <v>1</v>
      </c>
      <c r="DI10" s="1282">
        <v>5.9125113702141741E-2</v>
      </c>
      <c r="DJ10" s="769">
        <v>5.9125113702141741E-2</v>
      </c>
      <c r="DK10" s="771">
        <v>5.9639245125638625E-2</v>
      </c>
      <c r="DL10" s="2618">
        <v>1.109789932619897</v>
      </c>
      <c r="DM10" s="769">
        <v>0.50778834124256911</v>
      </c>
      <c r="DN10" s="769">
        <v>0.11210174380490363</v>
      </c>
      <c r="DO10" s="769">
        <v>4.4937642615830349</v>
      </c>
      <c r="DP10" s="769">
        <v>0.90448299129566212</v>
      </c>
      <c r="DQ10" s="771">
        <v>7.0430085720331581</v>
      </c>
      <c r="DR10" s="2618">
        <v>1.1327669498584041</v>
      </c>
      <c r="DS10" s="769">
        <v>0.50216067846664969</v>
      </c>
      <c r="DT10" s="769">
        <v>0.10470050146029647</v>
      </c>
      <c r="DU10" s="769">
        <v>4.156730699066042</v>
      </c>
      <c r="DV10" s="769">
        <v>0.66112178317767367</v>
      </c>
      <c r="DW10" s="771">
        <v>3.3829772023016407</v>
      </c>
      <c r="DX10" s="928"/>
      <c r="EG10" s="450"/>
      <c r="EH10" s="450"/>
      <c r="EI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6.9</v>
      </c>
      <c r="C11" s="1165">
        <v>26</v>
      </c>
      <c r="D11" s="1165">
        <v>18</v>
      </c>
      <c r="E11" s="1164">
        <v>6.23</v>
      </c>
      <c r="F11" s="1165">
        <v>49</v>
      </c>
      <c r="G11" s="1165">
        <v>89</v>
      </c>
      <c r="H11" s="1175">
        <v>27.5</v>
      </c>
      <c r="I11" s="1166">
        <v>0.24299999999999999</v>
      </c>
      <c r="J11" s="2348"/>
      <c r="K11" s="1630">
        <v>6.09</v>
      </c>
      <c r="L11" s="944">
        <v>12</v>
      </c>
      <c r="M11" s="1151">
        <v>5.6000000000000001E-2</v>
      </c>
      <c r="N11" s="1630">
        <v>6.06</v>
      </c>
      <c r="O11" s="944">
        <v>12</v>
      </c>
      <c r="P11" s="2349"/>
      <c r="Q11" s="1630">
        <v>6.09</v>
      </c>
      <c r="R11" s="944">
        <v>12</v>
      </c>
      <c r="S11" s="2349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4.2000000000000003E-2</v>
      </c>
      <c r="AB11" s="2361"/>
      <c r="AC11" s="2347"/>
      <c r="AD11" s="2346"/>
      <c r="AE11" s="2771"/>
      <c r="AF11" s="2351"/>
      <c r="AG11" s="2563"/>
      <c r="AH11" s="2685" t="str">
        <f t="shared" si="34"/>
        <v/>
      </c>
      <c r="AI11" s="2361"/>
      <c r="AJ11" s="2347"/>
      <c r="AK11" s="2346"/>
      <c r="AL11" s="2345"/>
      <c r="AM11" s="2351"/>
      <c r="AN11" s="2563"/>
      <c r="AO11" s="2685" t="str">
        <f t="shared" si="35"/>
        <v/>
      </c>
      <c r="AP11" s="2886">
        <v>0.03</v>
      </c>
      <c r="AQ11" s="944">
        <v>1</v>
      </c>
      <c r="AR11" s="1645">
        <v>0.2</v>
      </c>
      <c r="AS11" s="2348"/>
      <c r="AT11" s="2337">
        <v>4.2000000000000003E-2</v>
      </c>
      <c r="AU11" s="2647">
        <v>0.02</v>
      </c>
      <c r="AV11" s="944">
        <v>1</v>
      </c>
      <c r="AW11" s="1645">
        <v>0.19</v>
      </c>
      <c r="AX11" s="2348"/>
      <c r="AY11" s="2647">
        <v>3.7999999999999999E-2</v>
      </c>
      <c r="AZ11" s="944">
        <v>1</v>
      </c>
      <c r="BA11" s="1645">
        <v>0.22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4500</v>
      </c>
      <c r="CO11" s="2386"/>
      <c r="CP11" s="2387"/>
      <c r="CQ11" s="2384"/>
      <c r="CR11" s="2383"/>
      <c r="CS11" s="2386"/>
      <c r="CT11" s="2384"/>
      <c r="CU11" s="2380">
        <v>0</v>
      </c>
      <c r="CV11" s="2377">
        <v>0</v>
      </c>
      <c r="CW11" s="2381">
        <v>18</v>
      </c>
      <c r="CX11" s="2380">
        <v>380</v>
      </c>
      <c r="CY11" s="2377">
        <v>380</v>
      </c>
      <c r="CZ11" s="2381">
        <v>360</v>
      </c>
      <c r="DA11" s="2388">
        <v>165</v>
      </c>
      <c r="DB11" s="2388">
        <v>160</v>
      </c>
      <c r="DC11" s="2388">
        <v>160</v>
      </c>
      <c r="DD11" s="2388">
        <v>160</v>
      </c>
      <c r="DE11" s="2388">
        <v>200</v>
      </c>
      <c r="DF11" s="2389">
        <v>200</v>
      </c>
      <c r="DG11" s="2388">
        <v>300</v>
      </c>
      <c r="DH11" s="2390"/>
      <c r="DI11" s="2391">
        <v>650</v>
      </c>
      <c r="DJ11" s="2388">
        <v>650</v>
      </c>
      <c r="DK11" s="2390">
        <v>780</v>
      </c>
      <c r="DL11" s="2619">
        <v>56</v>
      </c>
      <c r="DM11" s="2388">
        <v>68</v>
      </c>
      <c r="DN11" s="2388">
        <v>9</v>
      </c>
      <c r="DO11" s="2388">
        <v>1130</v>
      </c>
      <c r="DP11" s="2388">
        <v>230</v>
      </c>
      <c r="DQ11" s="2390">
        <v>280</v>
      </c>
      <c r="DR11" s="2383">
        <v>34</v>
      </c>
      <c r="DS11" s="2388">
        <v>40</v>
      </c>
      <c r="DT11" s="2388">
        <v>5</v>
      </c>
      <c r="DU11" s="2388">
        <v>600</v>
      </c>
      <c r="DV11" s="2388">
        <v>100</v>
      </c>
      <c r="DW11" s="2390">
        <v>80</v>
      </c>
      <c r="DX11" s="928"/>
      <c r="EG11" s="450"/>
      <c r="EH11" s="450"/>
      <c r="EI11" s="450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9"/>
      <c r="Q12" s="2344"/>
      <c r="R12" s="2346"/>
      <c r="S12" s="2349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1"/>
      <c r="AF12" s="2351"/>
      <c r="AG12" s="2563"/>
      <c r="AH12" s="2685" t="str">
        <f t="shared" si="34"/>
        <v/>
      </c>
      <c r="AI12" s="2361"/>
      <c r="AJ12" s="2347"/>
      <c r="AK12" s="2346"/>
      <c r="AL12" s="2345"/>
      <c r="AM12" s="2351"/>
      <c r="AN12" s="2563"/>
      <c r="AO12" s="2685" t="str">
        <f t="shared" si="35"/>
        <v/>
      </c>
      <c r="AP12" s="2885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89"/>
      <c r="BT12" s="2690"/>
      <c r="BU12" s="2691"/>
      <c r="BV12" s="2575">
        <v>43303.317822685189</v>
      </c>
      <c r="BW12" s="2542" t="s">
        <v>1240</v>
      </c>
      <c r="BX12" s="754">
        <v>35</v>
      </c>
      <c r="BY12" s="755">
        <v>6.3</v>
      </c>
      <c r="BZ12" s="756">
        <v>6.3</v>
      </c>
      <c r="CA12" s="757">
        <v>7.4</v>
      </c>
      <c r="CB12" s="758">
        <v>20</v>
      </c>
      <c r="CC12" s="759">
        <v>5.8</v>
      </c>
      <c r="CD12" s="756">
        <v>5.8</v>
      </c>
      <c r="CE12" s="760">
        <v>6.9</v>
      </c>
      <c r="CF12" s="760">
        <v>18.5</v>
      </c>
      <c r="CG12" s="761" t="s">
        <v>1238</v>
      </c>
      <c r="CH12" s="760">
        <v>8.6025600000000004</v>
      </c>
      <c r="CI12" s="762" t="s">
        <v>1227</v>
      </c>
      <c r="CJ12" s="763">
        <v>12.520799999999999</v>
      </c>
      <c r="CK12" s="757">
        <v>21.123359999999998</v>
      </c>
      <c r="CL12" s="2449">
        <v>0.98498879999999989</v>
      </c>
      <c r="CM12" s="2446">
        <v>43303.317822685189</v>
      </c>
      <c r="CN12" s="2393">
        <v>56.845965770171155</v>
      </c>
      <c r="CO12" s="764">
        <v>1537.1846</v>
      </c>
      <c r="CP12" s="1258">
        <v>0</v>
      </c>
      <c r="CQ12" s="765">
        <v>681.93832599118946</v>
      </c>
      <c r="CR12" s="2548">
        <v>0</v>
      </c>
      <c r="CS12" s="2546">
        <v>0</v>
      </c>
      <c r="CT12" s="2547">
        <v>0</v>
      </c>
      <c r="CU12" s="766">
        <v>0</v>
      </c>
      <c r="CV12" s="767">
        <v>0</v>
      </c>
      <c r="CW12" s="768">
        <v>0.70973947386125635</v>
      </c>
      <c r="CX12" s="766">
        <v>2.4558648020771652</v>
      </c>
      <c r="CY12" s="767">
        <v>2.4558648020771652</v>
      </c>
      <c r="CZ12" s="768">
        <v>1.8063063580495085</v>
      </c>
      <c r="DA12" s="769">
        <v>0.16299106718401243</v>
      </c>
      <c r="DB12" s="769">
        <v>0.13582588932001036</v>
      </c>
      <c r="DC12" s="769">
        <v>0.15393600789601172</v>
      </c>
      <c r="DD12" s="769">
        <v>0.15393600789601172</v>
      </c>
      <c r="DE12" s="769">
        <v>0.15418073922811981</v>
      </c>
      <c r="DF12" s="770">
        <v>0.15418073922811981</v>
      </c>
      <c r="DG12" s="1301">
        <v>0.57067371202113604</v>
      </c>
      <c r="DH12" s="760">
        <v>0.5</v>
      </c>
      <c r="DI12" s="1282">
        <v>5.9125113702141741E-2</v>
      </c>
      <c r="DJ12" s="769">
        <v>5.9125113702141741E-2</v>
      </c>
      <c r="DK12" s="771">
        <v>5.9639245125638625E-2</v>
      </c>
      <c r="DL12" s="2618">
        <v>1.149425287356322</v>
      </c>
      <c r="DM12" s="769">
        <v>0.50032086563606082</v>
      </c>
      <c r="DN12" s="769">
        <v>9.964599449324768E-2</v>
      </c>
      <c r="DO12" s="769">
        <v>4.6194389141353982</v>
      </c>
      <c r="DP12" s="769">
        <v>0.84549497012420594</v>
      </c>
      <c r="DQ12" s="771">
        <v>7.0430085720331581</v>
      </c>
      <c r="DR12" s="2618">
        <v>1.1327669498584041</v>
      </c>
      <c r="DS12" s="769">
        <v>0.50216067846664969</v>
      </c>
      <c r="DT12" s="769">
        <v>0.10470050146029647</v>
      </c>
      <c r="DU12" s="769">
        <v>4.1467306990660413</v>
      </c>
      <c r="DV12" s="769">
        <v>0.66112178317767367</v>
      </c>
      <c r="DW12" s="771">
        <v>3.3829772023016407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9"/>
      <c r="Q13" s="2344"/>
      <c r="R13" s="2346"/>
      <c r="S13" s="2349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1"/>
      <c r="AF13" s="2351"/>
      <c r="AG13" s="2563"/>
      <c r="AH13" s="2685" t="str">
        <f t="shared" si="34"/>
        <v/>
      </c>
      <c r="AI13" s="2361"/>
      <c r="AJ13" s="2347"/>
      <c r="AK13" s="2346"/>
      <c r="AL13" s="2345"/>
      <c r="AM13" s="2351"/>
      <c r="AN13" s="2563"/>
      <c r="AO13" s="2685" t="str">
        <f t="shared" si="35"/>
        <v/>
      </c>
      <c r="AP13" s="2885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7.59</v>
      </c>
      <c r="BD13" s="1645">
        <v>6.0999999999999999E-2</v>
      </c>
      <c r="BE13" s="944">
        <v>1</v>
      </c>
      <c r="BF13" s="1645">
        <v>4.2</v>
      </c>
      <c r="BG13" s="2564">
        <v>28.4</v>
      </c>
      <c r="BH13" s="2657"/>
      <c r="BI13" s="2657"/>
      <c r="BJ13" s="2348"/>
      <c r="BK13" s="1630">
        <v>7.26</v>
      </c>
      <c r="BL13" s="1645">
        <v>0.06</v>
      </c>
      <c r="BM13" s="944">
        <v>1</v>
      </c>
      <c r="BN13" s="1631">
        <v>4.2</v>
      </c>
      <c r="BO13" s="2564">
        <v>26.5</v>
      </c>
      <c r="BP13" s="2657"/>
      <c r="BQ13" s="2657"/>
      <c r="BR13" s="2639"/>
      <c r="BS13" s="2580">
        <v>3.6</v>
      </c>
      <c r="BT13" s="2564">
        <v>3.8</v>
      </c>
      <c r="BU13" s="2634">
        <v>3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4650</v>
      </c>
      <c r="CO13" s="2386"/>
      <c r="CP13" s="2387"/>
      <c r="CQ13" s="2384"/>
      <c r="CR13" s="2383"/>
      <c r="CS13" s="2386"/>
      <c r="CT13" s="2384"/>
      <c r="CU13" s="2380">
        <v>0</v>
      </c>
      <c r="CV13" s="2377">
        <v>0</v>
      </c>
      <c r="CW13" s="2381">
        <v>18</v>
      </c>
      <c r="CX13" s="2380">
        <v>320</v>
      </c>
      <c r="CY13" s="2377">
        <v>320</v>
      </c>
      <c r="CZ13" s="2381">
        <v>280</v>
      </c>
      <c r="DA13" s="2388">
        <v>180</v>
      </c>
      <c r="DB13" s="2388">
        <v>150</v>
      </c>
      <c r="DC13" s="2388">
        <v>170</v>
      </c>
      <c r="DD13" s="2388">
        <v>170</v>
      </c>
      <c r="DE13" s="2388">
        <v>200</v>
      </c>
      <c r="DF13" s="2389">
        <v>200</v>
      </c>
      <c r="DG13" s="2388">
        <v>300</v>
      </c>
      <c r="DH13" s="2390"/>
      <c r="DI13" s="2391">
        <v>650</v>
      </c>
      <c r="DJ13" s="2388">
        <v>650</v>
      </c>
      <c r="DK13" s="2390">
        <v>780</v>
      </c>
      <c r="DL13" s="2619">
        <v>58</v>
      </c>
      <c r="DM13" s="2388">
        <v>67</v>
      </c>
      <c r="DN13" s="2388">
        <v>8</v>
      </c>
      <c r="DO13" s="2388">
        <v>1120</v>
      </c>
      <c r="DP13" s="2388">
        <v>215</v>
      </c>
      <c r="DQ13" s="2390">
        <v>280</v>
      </c>
      <c r="DR13" s="2383">
        <v>34</v>
      </c>
      <c r="DS13" s="2388">
        <v>40</v>
      </c>
      <c r="DT13" s="2388">
        <v>5</v>
      </c>
      <c r="DU13" s="2388">
        <v>600</v>
      </c>
      <c r="DV13" s="2388">
        <v>100</v>
      </c>
      <c r="DW13" s="2390">
        <v>80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9"/>
      <c r="Q14" s="2344"/>
      <c r="R14" s="2346"/>
      <c r="S14" s="2349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1"/>
      <c r="AF14" s="2351"/>
      <c r="AG14" s="2563"/>
      <c r="AH14" s="2685" t="str">
        <f t="shared" si="34"/>
        <v/>
      </c>
      <c r="AI14" s="2361"/>
      <c r="AJ14" s="2347"/>
      <c r="AK14" s="2346"/>
      <c r="AL14" s="2345"/>
      <c r="AM14" s="2351"/>
      <c r="AN14" s="2563"/>
      <c r="AO14" s="2685" t="str">
        <f t="shared" si="35"/>
        <v/>
      </c>
      <c r="AP14" s="2885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43303.475787037038</v>
      </c>
      <c r="BW14" s="2542" t="s">
        <v>1240</v>
      </c>
      <c r="BX14" s="754">
        <v>35</v>
      </c>
      <c r="BY14" s="755">
        <v>7.3</v>
      </c>
      <c r="BZ14" s="756">
        <v>7.3</v>
      </c>
      <c r="CA14" s="757">
        <v>8.4</v>
      </c>
      <c r="CB14" s="758">
        <v>23</v>
      </c>
      <c r="CC14" s="759">
        <v>6.8</v>
      </c>
      <c r="CD14" s="756">
        <v>6.8</v>
      </c>
      <c r="CE14" s="760">
        <v>7.9</v>
      </c>
      <c r="CF14" s="760">
        <v>21.5</v>
      </c>
      <c r="CG14" s="761" t="s">
        <v>1238</v>
      </c>
      <c r="CH14" s="760">
        <v>8.6025600000000004</v>
      </c>
      <c r="CI14" s="762" t="s">
        <v>1227</v>
      </c>
      <c r="CJ14" s="763">
        <v>12.520799999999999</v>
      </c>
      <c r="CK14" s="757">
        <v>21.123359999999998</v>
      </c>
      <c r="CL14" s="2449">
        <v>0.98498879999999989</v>
      </c>
      <c r="CM14" s="2446">
        <v>43303.475787037038</v>
      </c>
      <c r="CN14" s="2393">
        <v>60.593175294993088</v>
      </c>
      <c r="CO14" s="764">
        <v>2336.5207999999998</v>
      </c>
      <c r="CP14" s="1258">
        <v>0</v>
      </c>
      <c r="CQ14" s="765">
        <v>681.93832599118946</v>
      </c>
      <c r="CR14" s="2548">
        <v>0</v>
      </c>
      <c r="CS14" s="2546">
        <v>0</v>
      </c>
      <c r="CT14" s="2547">
        <v>0</v>
      </c>
      <c r="CU14" s="766">
        <v>0</v>
      </c>
      <c r="CV14" s="767">
        <v>0</v>
      </c>
      <c r="CW14" s="768">
        <v>0.72945445924629115</v>
      </c>
      <c r="CX14" s="766">
        <v>2.3565467402284561</v>
      </c>
      <c r="CY14" s="767">
        <v>2.2910871085554434</v>
      </c>
      <c r="CZ14" s="768">
        <v>2.3101449760045489</v>
      </c>
      <c r="DA14" s="769">
        <v>0.12503424331924237</v>
      </c>
      <c r="DB14" s="769">
        <v>0.12503424331924237</v>
      </c>
      <c r="DC14" s="769">
        <v>0.12503424331924237</v>
      </c>
      <c r="DD14" s="769">
        <v>0.12503424331924237</v>
      </c>
      <c r="DE14" s="769">
        <v>0.13582588932001033</v>
      </c>
      <c r="DF14" s="770">
        <v>0.13582588932001033</v>
      </c>
      <c r="DG14" s="1301">
        <v>0.57067371202113604</v>
      </c>
      <c r="DH14" s="760">
        <v>0.5</v>
      </c>
      <c r="DI14" s="1282">
        <v>5.8188743123148541E-2</v>
      </c>
      <c r="DJ14" s="769">
        <v>5.8964593031457187E-2</v>
      </c>
      <c r="DK14" s="771">
        <v>6.0103815681631916E-2</v>
      </c>
      <c r="DL14" s="2618">
        <v>1.0987153482082488</v>
      </c>
      <c r="DM14" s="769">
        <v>0.50317607689737276</v>
      </c>
      <c r="DN14" s="769">
        <v>0.10624021471706555</v>
      </c>
      <c r="DO14" s="769">
        <v>4.5084026389891276</v>
      </c>
      <c r="DP14" s="769">
        <v>0.83855520292756391</v>
      </c>
      <c r="DQ14" s="771">
        <v>7.251635506624897</v>
      </c>
      <c r="DR14" s="2618">
        <v>1.1057762258111452</v>
      </c>
      <c r="DS14" s="769">
        <v>0.50438544096618554</v>
      </c>
      <c r="DT14" s="769">
        <v>9.1447273427347556E-2</v>
      </c>
      <c r="DU14" s="769">
        <v>3.9910741779634504</v>
      </c>
      <c r="DV14" s="769">
        <v>0.69292257781153632</v>
      </c>
      <c r="DW14" s="771">
        <v>3.693440299981221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6.85</v>
      </c>
      <c r="C15" s="1165">
        <v>28</v>
      </c>
      <c r="D15" s="1165">
        <v>18</v>
      </c>
      <c r="E15" s="1164">
        <v>5.6</v>
      </c>
      <c r="F15" s="1165">
        <v>50</v>
      </c>
      <c r="G15" s="1165">
        <v>87</v>
      </c>
      <c r="H15" s="1175">
        <v>28</v>
      </c>
      <c r="I15" s="1166">
        <v>0.25900000000000001</v>
      </c>
      <c r="J15" s="2348"/>
      <c r="K15" s="1630">
        <v>6.13</v>
      </c>
      <c r="L15" s="944">
        <v>11</v>
      </c>
      <c r="M15" s="1151">
        <v>4.8000000000000001E-2</v>
      </c>
      <c r="N15" s="1630">
        <v>5.99</v>
      </c>
      <c r="O15" s="944">
        <v>11</v>
      </c>
      <c r="P15" s="2349"/>
      <c r="Q15" s="1630">
        <v>6.06</v>
      </c>
      <c r="R15" s="944">
        <v>11</v>
      </c>
      <c r="S15" s="2349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3.5999999999999997E-2</v>
      </c>
      <c r="AB15" s="2361"/>
      <c r="AC15" s="2347"/>
      <c r="AD15" s="2346"/>
      <c r="AE15" s="2771"/>
      <c r="AF15" s="2351"/>
      <c r="AG15" s="2563"/>
      <c r="AH15" s="2685" t="str">
        <f t="shared" si="34"/>
        <v/>
      </c>
      <c r="AI15" s="2361"/>
      <c r="AJ15" s="2347"/>
      <c r="AK15" s="2346"/>
      <c r="AL15" s="2345"/>
      <c r="AM15" s="2351"/>
      <c r="AN15" s="2563"/>
      <c r="AO15" s="2685" t="str">
        <f t="shared" si="35"/>
        <v/>
      </c>
      <c r="AP15" s="2886">
        <v>2.1999999999999999E-2</v>
      </c>
      <c r="AQ15" s="944">
        <v>1</v>
      </c>
      <c r="AR15" s="1645">
        <v>0.16</v>
      </c>
      <c r="AS15" s="2348"/>
      <c r="AT15" s="2337">
        <v>4.4999999999999998E-2</v>
      </c>
      <c r="AU15" s="2647">
        <v>1.0999999999999999E-2</v>
      </c>
      <c r="AV15" s="944">
        <v>1</v>
      </c>
      <c r="AW15" s="1645">
        <v>0.27</v>
      </c>
      <c r="AX15" s="2348"/>
      <c r="AY15" s="2647">
        <v>3.5000000000000003E-2</v>
      </c>
      <c r="AZ15" s="944">
        <v>1</v>
      </c>
      <c r="BA15" s="1645">
        <v>0.18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5700</v>
      </c>
      <c r="CO15" s="2386"/>
      <c r="CP15" s="2387"/>
      <c r="CQ15" s="2384"/>
      <c r="CR15" s="2383"/>
      <c r="CS15" s="2386"/>
      <c r="CT15" s="2384"/>
      <c r="CU15" s="2380">
        <v>0</v>
      </c>
      <c r="CV15" s="2377">
        <v>0</v>
      </c>
      <c r="CW15" s="2381">
        <v>21</v>
      </c>
      <c r="CX15" s="2380">
        <v>360</v>
      </c>
      <c r="CY15" s="2377">
        <v>350</v>
      </c>
      <c r="CZ15" s="2381">
        <v>410</v>
      </c>
      <c r="DA15" s="2388">
        <v>160</v>
      </c>
      <c r="DB15" s="2388">
        <v>160</v>
      </c>
      <c r="DC15" s="2388">
        <v>160</v>
      </c>
      <c r="DD15" s="2388">
        <v>160</v>
      </c>
      <c r="DE15" s="2388">
        <v>200</v>
      </c>
      <c r="DF15" s="2389">
        <v>200</v>
      </c>
      <c r="DG15" s="2388">
        <v>300</v>
      </c>
      <c r="DH15" s="2390"/>
      <c r="DI15" s="2391">
        <v>750</v>
      </c>
      <c r="DJ15" s="2388">
        <v>760</v>
      </c>
      <c r="DK15" s="2390">
        <v>900</v>
      </c>
      <c r="DL15" s="2619">
        <v>65</v>
      </c>
      <c r="DM15" s="2388">
        <v>79</v>
      </c>
      <c r="DN15" s="2388">
        <v>10</v>
      </c>
      <c r="DO15" s="2388">
        <v>1280</v>
      </c>
      <c r="DP15" s="2388">
        <v>250</v>
      </c>
      <c r="DQ15" s="2390">
        <v>338</v>
      </c>
      <c r="DR15" s="2383">
        <v>38</v>
      </c>
      <c r="DS15" s="2388">
        <v>46</v>
      </c>
      <c r="DT15" s="2388">
        <v>5</v>
      </c>
      <c r="DU15" s="2388">
        <v>660</v>
      </c>
      <c r="DV15" s="2388">
        <v>120</v>
      </c>
      <c r="DW15" s="2390">
        <v>100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9"/>
      <c r="Q16" s="2344"/>
      <c r="R16" s="2346"/>
      <c r="S16" s="2349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1"/>
      <c r="AF16" s="2351"/>
      <c r="AG16" s="2563"/>
      <c r="AH16" s="2685" t="str">
        <f t="shared" si="34"/>
        <v/>
      </c>
      <c r="AI16" s="2361"/>
      <c r="AJ16" s="2347"/>
      <c r="AK16" s="2346"/>
      <c r="AL16" s="2345"/>
      <c r="AM16" s="2351"/>
      <c r="AN16" s="2563"/>
      <c r="AO16" s="2685" t="str">
        <f t="shared" si="35"/>
        <v/>
      </c>
      <c r="AP16" s="2885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>
        <v>43303.678879050924</v>
      </c>
      <c r="BW16" s="2542" t="s">
        <v>1240</v>
      </c>
      <c r="BX16" s="754">
        <v>35</v>
      </c>
      <c r="BY16" s="755">
        <v>8.1</v>
      </c>
      <c r="BZ16" s="756">
        <v>8.1</v>
      </c>
      <c r="CA16" s="757">
        <v>9.1</v>
      </c>
      <c r="CB16" s="758">
        <v>25.299999999999997</v>
      </c>
      <c r="CC16" s="759">
        <v>7.6</v>
      </c>
      <c r="CD16" s="756">
        <v>7.6</v>
      </c>
      <c r="CE16" s="760">
        <v>8.6</v>
      </c>
      <c r="CF16" s="760">
        <v>23.799999999999997</v>
      </c>
      <c r="CG16" s="761" t="s">
        <v>1238</v>
      </c>
      <c r="CH16" s="760">
        <v>8.6025600000000004</v>
      </c>
      <c r="CI16" s="762" t="s">
        <v>1227</v>
      </c>
      <c r="CJ16" s="763">
        <v>12.520799999999999</v>
      </c>
      <c r="CK16" s="757">
        <v>21.123359999999998</v>
      </c>
      <c r="CL16" s="2449">
        <v>0.98498879999999989</v>
      </c>
      <c r="CM16" s="2446">
        <v>43303.678879050924</v>
      </c>
      <c r="CN16" s="2393">
        <v>60.477207495385457</v>
      </c>
      <c r="CO16" s="764">
        <v>2459.4956000000002</v>
      </c>
      <c r="CP16" s="1258">
        <v>0</v>
      </c>
      <c r="CQ16" s="765">
        <v>681.93832599118946</v>
      </c>
      <c r="CR16" s="2548">
        <v>0</v>
      </c>
      <c r="CS16" s="2546">
        <v>0</v>
      </c>
      <c r="CT16" s="2547">
        <v>0</v>
      </c>
      <c r="CU16" s="766">
        <v>0.57635907891064997</v>
      </c>
      <c r="CV16" s="767">
        <v>0.68442640620639683</v>
      </c>
      <c r="CW16" s="768">
        <v>0.76953437458949403</v>
      </c>
      <c r="CX16" s="766">
        <v>2.3427657651394007</v>
      </c>
      <c r="CY16" s="767">
        <v>2.2841966210109157</v>
      </c>
      <c r="CZ16" s="768">
        <v>2.2773862554145801</v>
      </c>
      <c r="DA16" s="769">
        <v>0.14789930170401125</v>
      </c>
      <c r="DB16" s="769">
        <v>0.12677083003200965</v>
      </c>
      <c r="DC16" s="769">
        <v>0.14085647781334401</v>
      </c>
      <c r="DD16" s="769">
        <v>0.14085647781334401</v>
      </c>
      <c r="DE16" s="769">
        <v>0.13791551838647204</v>
      </c>
      <c r="DF16" s="770">
        <v>0.13791551838647204</v>
      </c>
      <c r="DG16" s="1301">
        <v>0.57067371202113604</v>
      </c>
      <c r="DH16" s="760">
        <v>0.5</v>
      </c>
      <c r="DI16" s="1282">
        <v>5.9005427237157654E-2</v>
      </c>
      <c r="DJ16" s="769">
        <v>5.9699608734065386E-2</v>
      </c>
      <c r="DK16" s="771">
        <v>6.0119346383358439E-2</v>
      </c>
      <c r="DL16" s="2618">
        <v>1.1040532365396252</v>
      </c>
      <c r="DM16" s="769">
        <v>0.50149994073182513</v>
      </c>
      <c r="DN16" s="769">
        <v>9.5057034220532327E-2</v>
      </c>
      <c r="DO16" s="769">
        <v>4.5666601583504116</v>
      </c>
      <c r="DP16" s="769">
        <v>0.82531485761818135</v>
      </c>
      <c r="DQ16" s="771">
        <v>7.1985637425620865</v>
      </c>
      <c r="DR16" s="2618">
        <v>1.1226944667201284</v>
      </c>
      <c r="DS16" s="769">
        <v>0.50362044788079696</v>
      </c>
      <c r="DT16" s="769">
        <v>0.10080466884782033</v>
      </c>
      <c r="DU16" s="769">
        <v>3.9991314172403292</v>
      </c>
      <c r="DV16" s="769">
        <v>0.71608714073256163</v>
      </c>
      <c r="DW16" s="771">
        <v>3.9017331541080691</v>
      </c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3.1E-2</v>
      </c>
      <c r="K17" s="2344"/>
      <c r="L17" s="2346"/>
      <c r="M17" s="2348"/>
      <c r="N17" s="2344"/>
      <c r="O17" s="2346"/>
      <c r="P17" s="2349"/>
      <c r="Q17" s="2344"/>
      <c r="R17" s="2346"/>
      <c r="S17" s="2349"/>
      <c r="T17" s="1630">
        <v>6.11</v>
      </c>
      <c r="U17" s="2889">
        <v>0.28399999999999997</v>
      </c>
      <c r="V17" s="1628">
        <v>3</v>
      </c>
      <c r="W17" s="1645">
        <v>0.6</v>
      </c>
      <c r="X17" s="1631">
        <v>27.7</v>
      </c>
      <c r="Y17" s="2564">
        <v>6.3</v>
      </c>
      <c r="Z17" s="2360">
        <f t="shared" si="33"/>
        <v>0.24382075471698111</v>
      </c>
      <c r="AA17" s="2646"/>
      <c r="AB17" s="1543">
        <v>6.11</v>
      </c>
      <c r="AC17" s="2889">
        <v>0.26100000000000001</v>
      </c>
      <c r="AD17" s="944">
        <v>3</v>
      </c>
      <c r="AE17" s="2770">
        <v>0.54</v>
      </c>
      <c r="AF17" s="1631">
        <v>27.5</v>
      </c>
      <c r="AG17" s="2564">
        <v>6.3</v>
      </c>
      <c r="AH17" s="2685">
        <f t="shared" si="34"/>
        <v>0.24382075471698111</v>
      </c>
      <c r="AI17" s="1543">
        <v>6.21</v>
      </c>
      <c r="AJ17" s="2889">
        <v>0.27</v>
      </c>
      <c r="AK17" s="944">
        <v>3</v>
      </c>
      <c r="AL17" s="1645">
        <v>0.48</v>
      </c>
      <c r="AM17" s="1631">
        <v>27.5</v>
      </c>
      <c r="AN17" s="2564">
        <v>7.4</v>
      </c>
      <c r="AO17" s="2685">
        <f t="shared" si="35"/>
        <v>0.25703703703703706</v>
      </c>
      <c r="AP17" s="2885"/>
      <c r="AQ17" s="2346"/>
      <c r="AR17" s="2345"/>
      <c r="AS17" s="1151">
        <v>1.2999999999999999E-2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7.17</v>
      </c>
      <c r="BD17" s="1645">
        <v>5.8999999999999997E-2</v>
      </c>
      <c r="BE17" s="944">
        <v>1</v>
      </c>
      <c r="BF17" s="1645">
        <v>4.0999999999999996</v>
      </c>
      <c r="BG17" s="2564">
        <v>27.9</v>
      </c>
      <c r="BH17" s="2659">
        <v>22</v>
      </c>
      <c r="BI17" s="2659">
        <v>23</v>
      </c>
      <c r="BJ17" s="1151">
        <v>8.0000000000000002E-3</v>
      </c>
      <c r="BK17" s="1630">
        <v>7.1</v>
      </c>
      <c r="BL17" s="1645">
        <v>6.0999999999999999E-2</v>
      </c>
      <c r="BM17" s="944">
        <v>1</v>
      </c>
      <c r="BN17" s="1631">
        <v>4.3</v>
      </c>
      <c r="BO17" s="2564">
        <v>26.9</v>
      </c>
      <c r="BP17" s="2659">
        <v>22</v>
      </c>
      <c r="BQ17" s="2659">
        <v>23</v>
      </c>
      <c r="BR17" s="2640">
        <v>5.0000000000000001E-3</v>
      </c>
      <c r="BS17" s="2580">
        <v>3.5</v>
      </c>
      <c r="BT17" s="2564">
        <v>3.6</v>
      </c>
      <c r="BU17" s="2634">
        <v>3.3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>
        <v>6258</v>
      </c>
      <c r="CO17" s="2386"/>
      <c r="CP17" s="2387"/>
      <c r="CQ17" s="2384"/>
      <c r="CR17" s="2383"/>
      <c r="CS17" s="2386"/>
      <c r="CT17" s="2384"/>
      <c r="CU17" s="2380">
        <v>16</v>
      </c>
      <c r="CV17" s="2377">
        <v>19</v>
      </c>
      <c r="CW17" s="2381">
        <v>24</v>
      </c>
      <c r="CX17" s="2380">
        <v>400</v>
      </c>
      <c r="CY17" s="2377">
        <v>390</v>
      </c>
      <c r="CZ17" s="2381">
        <v>440</v>
      </c>
      <c r="DA17" s="2388">
        <v>210</v>
      </c>
      <c r="DB17" s="2388">
        <v>180</v>
      </c>
      <c r="DC17" s="2388">
        <v>200</v>
      </c>
      <c r="DD17" s="2388">
        <v>200</v>
      </c>
      <c r="DE17" s="2388">
        <v>220</v>
      </c>
      <c r="DF17" s="2389">
        <v>220</v>
      </c>
      <c r="DG17" s="2388">
        <v>300</v>
      </c>
      <c r="DH17" s="2390"/>
      <c r="DI17" s="2391">
        <v>850</v>
      </c>
      <c r="DJ17" s="2388">
        <v>860</v>
      </c>
      <c r="DK17" s="2390">
        <v>980</v>
      </c>
      <c r="DL17" s="2619">
        <v>73</v>
      </c>
      <c r="DM17" s="2388">
        <v>88</v>
      </c>
      <c r="DN17" s="2388">
        <v>10</v>
      </c>
      <c r="DO17" s="2388">
        <v>1450</v>
      </c>
      <c r="DP17" s="2388">
        <v>275</v>
      </c>
      <c r="DQ17" s="2390">
        <v>375</v>
      </c>
      <c r="DR17" s="2383">
        <v>42</v>
      </c>
      <c r="DS17" s="2388">
        <v>50</v>
      </c>
      <c r="DT17" s="2388">
        <v>6</v>
      </c>
      <c r="DU17" s="2388">
        <v>720</v>
      </c>
      <c r="DV17" s="2388">
        <v>135</v>
      </c>
      <c r="DW17" s="2390">
        <v>115</v>
      </c>
      <c r="DX17" s="928"/>
      <c r="GD17" s="1728">
        <v>0.375</v>
      </c>
      <c r="GE17" s="1777">
        <f t="shared" si="30"/>
        <v>0.6</v>
      </c>
      <c r="GF17" s="1793">
        <f t="shared" si="0"/>
        <v>6.3</v>
      </c>
      <c r="GG17" s="1779">
        <f t="shared" si="1"/>
        <v>40.38095238095238</v>
      </c>
      <c r="GH17" s="1777">
        <f t="shared" si="2"/>
        <v>24.228571428571428</v>
      </c>
      <c r="GI17" s="1794">
        <f t="shared" si="3"/>
        <v>6.11</v>
      </c>
      <c r="GJ17" s="1794">
        <f t="shared" si="4"/>
        <v>27.7</v>
      </c>
      <c r="GK17" s="1780">
        <f t="shared" si="5"/>
        <v>5</v>
      </c>
      <c r="GL17" s="1781">
        <f>IF(GK17&lt;=1,"",GH17/GK17)</f>
        <v>4.8457142857142852</v>
      </c>
      <c r="GM17" s="1782">
        <f t="shared" si="7"/>
        <v>25</v>
      </c>
      <c r="GN17" s="1782">
        <f t="shared" si="8"/>
        <v>6.5</v>
      </c>
      <c r="GO17" s="1783">
        <f t="shared" si="9"/>
        <v>0.12382075471698113</v>
      </c>
      <c r="GP17" s="1580">
        <v>0.375</v>
      </c>
      <c r="GQ17" s="1784">
        <f t="shared" si="31"/>
        <v>0.54</v>
      </c>
      <c r="GR17" s="1785">
        <f t="shared" si="10"/>
        <v>6.3</v>
      </c>
      <c r="GS17" s="1786">
        <f t="shared" si="11"/>
        <v>40.38095238095238</v>
      </c>
      <c r="GT17" s="1787">
        <f t="shared" si="12"/>
        <v>21.805714285714288</v>
      </c>
      <c r="GU17" s="1786">
        <f t="shared" si="13"/>
        <v>6.11</v>
      </c>
      <c r="GV17" s="1786">
        <f t="shared" si="14"/>
        <v>27.5</v>
      </c>
      <c r="GW17" s="1788">
        <f t="shared" si="15"/>
        <v>5</v>
      </c>
      <c r="GX17" s="1781">
        <f t="shared" si="16"/>
        <v>4.3611428571428572</v>
      </c>
      <c r="GY17" s="1789">
        <f t="shared" si="17"/>
        <v>25</v>
      </c>
      <c r="GZ17" s="1789">
        <f t="shared" si="18"/>
        <v>6.5</v>
      </c>
      <c r="HA17" s="1790">
        <f t="shared" si="19"/>
        <v>0.12382075471698113</v>
      </c>
      <c r="HB17" s="1580">
        <v>0.375</v>
      </c>
      <c r="HC17" s="1784">
        <f t="shared" si="32"/>
        <v>0.48</v>
      </c>
      <c r="HD17" s="1785">
        <f t="shared" si="20"/>
        <v>7.4</v>
      </c>
      <c r="HE17" s="1786">
        <f t="shared" si="21"/>
        <v>36.486486486486484</v>
      </c>
      <c r="HF17" s="1787">
        <f t="shared" si="22"/>
        <v>17.513513513513512</v>
      </c>
      <c r="HG17" s="1786">
        <f t="shared" si="23"/>
        <v>6.21</v>
      </c>
      <c r="HH17" s="1786">
        <f t="shared" si="24"/>
        <v>27.5</v>
      </c>
      <c r="HI17" s="1788">
        <f t="shared" si="25"/>
        <v>5</v>
      </c>
      <c r="HJ17" s="1787">
        <f t="shared" si="26"/>
        <v>3.5027027027027025</v>
      </c>
      <c r="HK17" s="1791">
        <f t="shared" si="27"/>
        <v>25</v>
      </c>
      <c r="HL17" s="1791">
        <f t="shared" si="28"/>
        <v>6.5</v>
      </c>
      <c r="HM17" s="1792">
        <f t="shared" si="29"/>
        <v>0.13703703703703704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9"/>
      <c r="Q18" s="2344"/>
      <c r="R18" s="2346"/>
      <c r="S18" s="2349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1"/>
      <c r="AF18" s="2351"/>
      <c r="AG18" s="2563"/>
      <c r="AH18" s="2685" t="str">
        <f t="shared" si="34"/>
        <v/>
      </c>
      <c r="AI18" s="2361"/>
      <c r="AJ18" s="2347"/>
      <c r="AK18" s="2346"/>
      <c r="AL18" s="2345"/>
      <c r="AM18" s="2351"/>
      <c r="AN18" s="2563"/>
      <c r="AO18" s="2685" t="str">
        <f t="shared" si="35"/>
        <v/>
      </c>
      <c r="AP18" s="2885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>
        <v>43303.827262152779</v>
      </c>
      <c r="BW18" s="2542" t="s">
        <v>1240</v>
      </c>
      <c r="BX18" s="754">
        <v>35</v>
      </c>
      <c r="BY18" s="755">
        <v>9.4</v>
      </c>
      <c r="BZ18" s="756">
        <v>9.4</v>
      </c>
      <c r="CA18" s="757">
        <v>10.4</v>
      </c>
      <c r="CB18" s="758">
        <v>29.200000000000003</v>
      </c>
      <c r="CC18" s="759">
        <v>8.9</v>
      </c>
      <c r="CD18" s="756">
        <v>8.9</v>
      </c>
      <c r="CE18" s="760">
        <v>9.9</v>
      </c>
      <c r="CF18" s="760">
        <v>27.700000000000003</v>
      </c>
      <c r="CG18" s="761" t="s">
        <v>1238</v>
      </c>
      <c r="CH18" s="760">
        <v>8.3145600000000002</v>
      </c>
      <c r="CI18" s="762">
        <v>2</v>
      </c>
      <c r="CJ18" s="763">
        <v>14.188320000000001</v>
      </c>
      <c r="CK18" s="757">
        <v>22.502880000000001</v>
      </c>
      <c r="CL18" s="2449">
        <v>1.6488</v>
      </c>
      <c r="CM18" s="2446">
        <v>43303.827262152779</v>
      </c>
      <c r="CN18" s="2393">
        <v>60.287369796027725</v>
      </c>
      <c r="CO18" s="764">
        <v>2951.3948</v>
      </c>
      <c r="CP18" s="1258">
        <v>0</v>
      </c>
      <c r="CQ18" s="765">
        <v>681.93832599118946</v>
      </c>
      <c r="CR18" s="2548">
        <v>0</v>
      </c>
      <c r="CS18" s="2546">
        <v>0</v>
      </c>
      <c r="CT18" s="2547">
        <v>0</v>
      </c>
      <c r="CU18" s="766">
        <v>0.49975390612192722</v>
      </c>
      <c r="CV18" s="767">
        <v>0.61770824421281678</v>
      </c>
      <c r="CW18" s="768">
        <v>0.67334257776580719</v>
      </c>
      <c r="CX18" s="766">
        <v>2.3306570881510402</v>
      </c>
      <c r="CY18" s="767">
        <v>2.3256556780906297</v>
      </c>
      <c r="CZ18" s="768">
        <v>2.3155518193827311</v>
      </c>
      <c r="DA18" s="769">
        <v>0.18206448993958832</v>
      </c>
      <c r="DB18" s="769">
        <v>0.16992685727694909</v>
      </c>
      <c r="DC18" s="769">
        <v>0.16992685727694909</v>
      </c>
      <c r="DD18" s="769">
        <v>0.17903008177392851</v>
      </c>
      <c r="DE18" s="769">
        <v>0.15084509823520376</v>
      </c>
      <c r="DF18" s="770">
        <v>0.15084509823520376</v>
      </c>
      <c r="DG18" s="1301">
        <v>0.76089828269484816</v>
      </c>
      <c r="DH18" s="760">
        <v>1.5</v>
      </c>
      <c r="DI18" s="1282">
        <v>5.9871204160267297E-2</v>
      </c>
      <c r="DJ18" s="769">
        <v>5.9871204160267297E-2</v>
      </c>
      <c r="DK18" s="771">
        <v>5.9685584865440983E-2</v>
      </c>
      <c r="DL18" s="2618">
        <v>1.0977657238796332</v>
      </c>
      <c r="DM18" s="769">
        <v>0.50124381205933699</v>
      </c>
      <c r="DN18" s="769">
        <v>9.7406758661938736E-2</v>
      </c>
      <c r="DO18" s="769">
        <v>4.2379517406958174</v>
      </c>
      <c r="DP18" s="769">
        <v>0.84571589904245104</v>
      </c>
      <c r="DQ18" s="771">
        <v>7.0978377719920021</v>
      </c>
      <c r="DR18" s="2618">
        <v>1.0913735051666087</v>
      </c>
      <c r="DS18" s="769">
        <v>0.49873685565892245</v>
      </c>
      <c r="DT18" s="769">
        <v>0.1021623074855014</v>
      </c>
      <c r="DU18" s="769">
        <v>3.9866457154919752</v>
      </c>
      <c r="DV18" s="769">
        <v>0.80636823554246551</v>
      </c>
      <c r="DW18" s="771">
        <v>3.890423782646887</v>
      </c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6.85</v>
      </c>
      <c r="C19" s="1165">
        <v>23</v>
      </c>
      <c r="D19" s="1165">
        <v>19</v>
      </c>
      <c r="E19" s="1164">
        <v>4.93</v>
      </c>
      <c r="F19" s="1165">
        <v>54</v>
      </c>
      <c r="G19" s="1165">
        <v>90</v>
      </c>
      <c r="H19" s="1175">
        <v>27.1</v>
      </c>
      <c r="I19" s="1166">
        <v>0.27200000000000002</v>
      </c>
      <c r="J19" s="2348"/>
      <c r="K19" s="1630">
        <v>5.95</v>
      </c>
      <c r="L19" s="944">
        <v>12</v>
      </c>
      <c r="M19" s="1151">
        <v>5.5E-2</v>
      </c>
      <c r="N19" s="1630">
        <v>5.97</v>
      </c>
      <c r="O19" s="944">
        <v>11</v>
      </c>
      <c r="P19" s="2349"/>
      <c r="Q19" s="1630">
        <v>6.02</v>
      </c>
      <c r="R19" s="944">
        <v>12</v>
      </c>
      <c r="S19" s="2349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4.2999999999999997E-2</v>
      </c>
      <c r="AB19" s="2361"/>
      <c r="AC19" s="2347"/>
      <c r="AD19" s="2346"/>
      <c r="AE19" s="2771"/>
      <c r="AF19" s="2351"/>
      <c r="AG19" s="2563"/>
      <c r="AH19" s="2685" t="str">
        <f t="shared" si="34"/>
        <v/>
      </c>
      <c r="AI19" s="2361"/>
      <c r="AJ19" s="2347"/>
      <c r="AK19" s="2346"/>
      <c r="AL19" s="2345"/>
      <c r="AM19" s="2351"/>
      <c r="AN19" s="2563"/>
      <c r="AO19" s="2685" t="str">
        <f t="shared" si="35"/>
        <v/>
      </c>
      <c r="AP19" s="2886">
        <v>0.02</v>
      </c>
      <c r="AQ19" s="944">
        <v>1</v>
      </c>
      <c r="AR19" s="1645">
        <v>0.14000000000000001</v>
      </c>
      <c r="AS19" s="2348"/>
      <c r="AT19" s="2337">
        <v>4.3999999999999997E-2</v>
      </c>
      <c r="AU19" s="2647">
        <v>7.0000000000000001E-3</v>
      </c>
      <c r="AV19" s="944">
        <v>1</v>
      </c>
      <c r="AW19" s="1645">
        <v>0.18</v>
      </c>
      <c r="AX19" s="2348"/>
      <c r="AY19" s="2647">
        <v>3.5000000000000003E-2</v>
      </c>
      <c r="AZ19" s="944">
        <v>1</v>
      </c>
      <c r="BA19" s="1645">
        <v>0.11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>
        <v>7200</v>
      </c>
      <c r="CO19" s="2386"/>
      <c r="CP19" s="2387"/>
      <c r="CQ19" s="2384"/>
      <c r="CR19" s="2383"/>
      <c r="CS19" s="2386"/>
      <c r="CT19" s="2384"/>
      <c r="CU19" s="2380">
        <v>16.100000000000001</v>
      </c>
      <c r="CV19" s="2377">
        <v>19.899999999999999</v>
      </c>
      <c r="CW19" s="2381">
        <v>24</v>
      </c>
      <c r="CX19" s="2380">
        <v>466</v>
      </c>
      <c r="CY19" s="2377">
        <v>465</v>
      </c>
      <c r="CZ19" s="2381">
        <v>515</v>
      </c>
      <c r="DA19" s="2388">
        <v>300</v>
      </c>
      <c r="DB19" s="2388">
        <v>280</v>
      </c>
      <c r="DC19" s="2388">
        <v>280</v>
      </c>
      <c r="DD19" s="2388">
        <v>295</v>
      </c>
      <c r="DE19" s="2388">
        <v>275</v>
      </c>
      <c r="DF19" s="2389">
        <v>275</v>
      </c>
      <c r="DG19" s="2388">
        <v>400</v>
      </c>
      <c r="DH19" s="2390"/>
      <c r="DI19" s="2391">
        <v>1010</v>
      </c>
      <c r="DJ19" s="2388">
        <v>1010</v>
      </c>
      <c r="DK19" s="2390">
        <v>1120</v>
      </c>
      <c r="DL19" s="2619">
        <v>85</v>
      </c>
      <c r="DM19" s="2388">
        <v>103</v>
      </c>
      <c r="DN19" s="2388">
        <v>12</v>
      </c>
      <c r="DO19" s="2388">
        <v>1640</v>
      </c>
      <c r="DP19" s="2388">
        <v>330</v>
      </c>
      <c r="DQ19" s="2390">
        <v>433</v>
      </c>
      <c r="DR19" s="2383">
        <v>47</v>
      </c>
      <c r="DS19" s="2388">
        <v>57</v>
      </c>
      <c r="DT19" s="2388">
        <v>7</v>
      </c>
      <c r="DU19" s="2388">
        <v>850</v>
      </c>
      <c r="DV19" s="2388">
        <v>175</v>
      </c>
      <c r="DW19" s="2390">
        <v>132</v>
      </c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9"/>
      <c r="Q20" s="2344"/>
      <c r="R20" s="2346"/>
      <c r="S20" s="2349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1"/>
      <c r="AF20" s="2351"/>
      <c r="AG20" s="2563"/>
      <c r="AH20" s="2685" t="str">
        <f t="shared" si="34"/>
        <v/>
      </c>
      <c r="AI20" s="2361"/>
      <c r="AJ20" s="2347"/>
      <c r="AK20" s="2346"/>
      <c r="AL20" s="2345"/>
      <c r="AM20" s="2351"/>
      <c r="AN20" s="2563"/>
      <c r="AO20" s="2685" t="str">
        <f t="shared" si="35"/>
        <v/>
      </c>
      <c r="AP20" s="2885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0.54166666666666663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9"/>
      <c r="Q21" s="2344"/>
      <c r="R21" s="2346"/>
      <c r="S21" s="2349"/>
      <c r="T21" s="1630">
        <v>6.01</v>
      </c>
      <c r="U21" s="2889">
        <v>0.23100000000000001</v>
      </c>
      <c r="V21" s="1628">
        <v>3</v>
      </c>
      <c r="W21" s="1645">
        <v>0.34</v>
      </c>
      <c r="X21" s="1631">
        <v>27.8</v>
      </c>
      <c r="Y21" s="2564">
        <v>7.3</v>
      </c>
      <c r="Z21" s="2360">
        <f t="shared" si="33"/>
        <v>0.2634748427672956</v>
      </c>
      <c r="AA21" s="2646"/>
      <c r="AB21" s="1543">
        <v>6.04</v>
      </c>
      <c r="AC21" s="2889">
        <v>0.21299999999999999</v>
      </c>
      <c r="AD21" s="944">
        <v>3</v>
      </c>
      <c r="AE21" s="2770">
        <v>0.31</v>
      </c>
      <c r="AF21" s="1631">
        <v>28</v>
      </c>
      <c r="AG21" s="2564">
        <v>7.3</v>
      </c>
      <c r="AH21" s="2685">
        <f t="shared" si="34"/>
        <v>0.2634748427672956</v>
      </c>
      <c r="AI21" s="1543">
        <v>6.17</v>
      </c>
      <c r="AJ21" s="2889">
        <v>0.20799999999999999</v>
      </c>
      <c r="AK21" s="944">
        <v>3</v>
      </c>
      <c r="AL21" s="1645">
        <v>0.31</v>
      </c>
      <c r="AM21" s="1631">
        <v>28</v>
      </c>
      <c r="AN21" s="2564">
        <v>8.4</v>
      </c>
      <c r="AO21" s="2685">
        <f t="shared" si="35"/>
        <v>0.27555555555555555</v>
      </c>
      <c r="AP21" s="2885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7.24</v>
      </c>
      <c r="BD21" s="1645">
        <v>6.3E-2</v>
      </c>
      <c r="BE21" s="944">
        <v>1</v>
      </c>
      <c r="BF21" s="1645">
        <v>4.0999999999999996</v>
      </c>
      <c r="BG21" s="2564">
        <v>27.9</v>
      </c>
      <c r="BH21" s="2658"/>
      <c r="BI21" s="2658"/>
      <c r="BJ21" s="2348"/>
      <c r="BK21" s="1630">
        <v>7.15</v>
      </c>
      <c r="BL21" s="1645">
        <v>6.5000000000000002E-2</v>
      </c>
      <c r="BM21" s="944">
        <v>1</v>
      </c>
      <c r="BN21" s="1631">
        <v>4.4000000000000004</v>
      </c>
      <c r="BO21" s="2564">
        <v>27.6</v>
      </c>
      <c r="BP21" s="2657"/>
      <c r="BQ21" s="2657"/>
      <c r="BR21" s="2639"/>
      <c r="BS21" s="2580">
        <v>3.6</v>
      </c>
      <c r="BT21" s="2564">
        <v>3.5</v>
      </c>
      <c r="BU21" s="2634">
        <v>2.8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0.34</v>
      </c>
      <c r="GF21" s="1793">
        <f t="shared" si="0"/>
        <v>7.3</v>
      </c>
      <c r="GG21" s="1779">
        <f t="shared" si="1"/>
        <v>34.849315068493155</v>
      </c>
      <c r="GH21" s="1777">
        <f t="shared" si="2"/>
        <v>11.848767123287674</v>
      </c>
      <c r="GI21" s="1794">
        <f t="shared" si="3"/>
        <v>6.01</v>
      </c>
      <c r="GJ21" s="1794">
        <f t="shared" si="4"/>
        <v>27.8</v>
      </c>
      <c r="GK21" s="1780">
        <f t="shared" si="5"/>
        <v>5</v>
      </c>
      <c r="GL21" s="1781">
        <f t="shared" si="6"/>
        <v>2.3697534246575347</v>
      </c>
      <c r="GM21" s="1782">
        <f t="shared" si="7"/>
        <v>25</v>
      </c>
      <c r="GN21" s="1782">
        <f t="shared" si="8"/>
        <v>6.5</v>
      </c>
      <c r="GO21" s="1783">
        <f t="shared" si="9"/>
        <v>0.14347484276729558</v>
      </c>
      <c r="GP21" s="1580">
        <v>0.54166666666666696</v>
      </c>
      <c r="GQ21" s="1784">
        <f t="shared" si="31"/>
        <v>0.31</v>
      </c>
      <c r="GR21" s="1785">
        <f t="shared" si="10"/>
        <v>7.3</v>
      </c>
      <c r="GS21" s="1786">
        <f t="shared" si="11"/>
        <v>34.849315068493155</v>
      </c>
      <c r="GT21" s="1787">
        <f t="shared" si="12"/>
        <v>10.803287671232878</v>
      </c>
      <c r="GU21" s="1786">
        <f t="shared" si="13"/>
        <v>6.04</v>
      </c>
      <c r="GV21" s="1786">
        <f t="shared" si="14"/>
        <v>28</v>
      </c>
      <c r="GW21" s="1788">
        <f t="shared" si="15"/>
        <v>5</v>
      </c>
      <c r="GX21" s="1781">
        <f t="shared" si="16"/>
        <v>2.1606575342465755</v>
      </c>
      <c r="GY21" s="1789">
        <f t="shared" si="17"/>
        <v>25</v>
      </c>
      <c r="GZ21" s="1789">
        <f t="shared" si="18"/>
        <v>6.5</v>
      </c>
      <c r="HA21" s="1790">
        <f t="shared" si="19"/>
        <v>0.14347484276729558</v>
      </c>
      <c r="HB21" s="1580">
        <v>0.54166666666666696</v>
      </c>
      <c r="HC21" s="1784">
        <f t="shared" si="32"/>
        <v>0.31</v>
      </c>
      <c r="HD21" s="1785">
        <f t="shared" si="20"/>
        <v>8.4</v>
      </c>
      <c r="HE21" s="1786">
        <f t="shared" si="21"/>
        <v>32.142857142857139</v>
      </c>
      <c r="HF21" s="1787">
        <f t="shared" si="22"/>
        <v>9.9642857142857135</v>
      </c>
      <c r="HG21" s="1786">
        <f t="shared" si="23"/>
        <v>6.17</v>
      </c>
      <c r="HH21" s="1786">
        <f t="shared" si="24"/>
        <v>28</v>
      </c>
      <c r="HI21" s="1788">
        <f t="shared" si="25"/>
        <v>5</v>
      </c>
      <c r="HJ21" s="1787">
        <f t="shared" si="26"/>
        <v>1.9928571428571427</v>
      </c>
      <c r="HK21" s="1791">
        <f t="shared" si="27"/>
        <v>25</v>
      </c>
      <c r="HL21" s="1791">
        <f t="shared" si="28"/>
        <v>6.5</v>
      </c>
      <c r="HM21" s="1792">
        <f t="shared" si="29"/>
        <v>0.15555555555555559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9"/>
      <c r="Q22" s="2344"/>
      <c r="R22" s="2346"/>
      <c r="S22" s="2349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1"/>
      <c r="AF22" s="2351"/>
      <c r="AG22" s="2563"/>
      <c r="AH22" s="2685" t="str">
        <f t="shared" si="34"/>
        <v/>
      </c>
      <c r="AI22" s="2361"/>
      <c r="AJ22" s="2347"/>
      <c r="AK22" s="2346"/>
      <c r="AL22" s="2345"/>
      <c r="AM22" s="2351"/>
      <c r="AN22" s="2563"/>
      <c r="AO22" s="2685" t="str">
        <f t="shared" si="35"/>
        <v/>
      </c>
      <c r="AP22" s="2885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6.94</v>
      </c>
      <c r="C23" s="1165">
        <v>23</v>
      </c>
      <c r="D23" s="1165">
        <v>18</v>
      </c>
      <c r="E23" s="1164">
        <v>7.08</v>
      </c>
      <c r="F23" s="1165">
        <v>47</v>
      </c>
      <c r="G23" s="1165">
        <v>93</v>
      </c>
      <c r="H23" s="1175">
        <v>27.6</v>
      </c>
      <c r="I23" s="1166">
        <v>0.32300000000000001</v>
      </c>
      <c r="J23" s="2348"/>
      <c r="K23" s="1630">
        <v>6.24</v>
      </c>
      <c r="L23" s="944">
        <v>12</v>
      </c>
      <c r="M23" s="1151">
        <v>5.2999999999999999E-2</v>
      </c>
      <c r="N23" s="1630">
        <v>6.21</v>
      </c>
      <c r="O23" s="944">
        <v>12</v>
      </c>
      <c r="P23" s="2349"/>
      <c r="Q23" s="1630">
        <v>6.12</v>
      </c>
      <c r="R23" s="944">
        <v>12</v>
      </c>
      <c r="S23" s="2349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5.0999999999999997E-2</v>
      </c>
      <c r="AB23" s="2361"/>
      <c r="AC23" s="2347"/>
      <c r="AD23" s="2346"/>
      <c r="AE23" s="2771"/>
      <c r="AF23" s="2351"/>
      <c r="AG23" s="2563"/>
      <c r="AH23" s="2685" t="str">
        <f t="shared" si="34"/>
        <v/>
      </c>
      <c r="AI23" s="2361"/>
      <c r="AJ23" s="2347"/>
      <c r="AK23" s="2346"/>
      <c r="AL23" s="2345"/>
      <c r="AM23" s="2351"/>
      <c r="AN23" s="2563"/>
      <c r="AO23" s="2685" t="str">
        <f t="shared" si="35"/>
        <v/>
      </c>
      <c r="AP23" s="2886">
        <v>2.4E-2</v>
      </c>
      <c r="AQ23" s="944">
        <v>1</v>
      </c>
      <c r="AR23" s="1645">
        <v>0.03</v>
      </c>
      <c r="AS23" s="2348"/>
      <c r="AT23" s="2337">
        <v>5.2999999999999999E-2</v>
      </c>
      <c r="AU23" s="2647">
        <v>1.2999999999999999E-2</v>
      </c>
      <c r="AV23" s="944">
        <v>1</v>
      </c>
      <c r="AW23" s="1645">
        <v>0.04</v>
      </c>
      <c r="AX23" s="2348"/>
      <c r="AY23" s="2647">
        <v>3.4000000000000002E-2</v>
      </c>
      <c r="AZ23" s="944">
        <v>1</v>
      </c>
      <c r="BA23" s="1645">
        <v>7.0000000000000007E-2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9"/>
      <c r="Q24" s="2344"/>
      <c r="R24" s="2346"/>
      <c r="S24" s="2349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1"/>
      <c r="AF24" s="2351"/>
      <c r="AG24" s="2563"/>
      <c r="AH24" s="2685" t="str">
        <f t="shared" si="34"/>
        <v/>
      </c>
      <c r="AI24" s="2361"/>
      <c r="AJ24" s="2347"/>
      <c r="AK24" s="2346"/>
      <c r="AL24" s="2345"/>
      <c r="AM24" s="2351"/>
      <c r="AN24" s="2563"/>
      <c r="AO24" s="2685" t="str">
        <f t="shared" si="35"/>
        <v/>
      </c>
      <c r="AP24" s="2885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9"/>
      <c r="Q25" s="2344"/>
      <c r="R25" s="2346"/>
      <c r="S25" s="2349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1"/>
      <c r="AF25" s="2351"/>
      <c r="AG25" s="2563"/>
      <c r="AH25" s="2685" t="str">
        <f t="shared" si="34"/>
        <v/>
      </c>
      <c r="AI25" s="2361"/>
      <c r="AJ25" s="2347"/>
      <c r="AK25" s="2346"/>
      <c r="AL25" s="2345"/>
      <c r="AM25" s="2351"/>
      <c r="AN25" s="2563"/>
      <c r="AO25" s="2685" t="str">
        <f t="shared" si="35"/>
        <v/>
      </c>
      <c r="AP25" s="2885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7.28</v>
      </c>
      <c r="BD25" s="1645">
        <v>5.7000000000000002E-2</v>
      </c>
      <c r="BE25" s="944">
        <v>1</v>
      </c>
      <c r="BF25" s="1645">
        <v>4</v>
      </c>
      <c r="BG25" s="2564">
        <v>27.3</v>
      </c>
      <c r="BH25" s="2658"/>
      <c r="BI25" s="2658"/>
      <c r="BJ25" s="2348"/>
      <c r="BK25" s="1630">
        <v>7.13</v>
      </c>
      <c r="BL25" s="1645">
        <v>0.06</v>
      </c>
      <c r="BM25" s="944">
        <v>1</v>
      </c>
      <c r="BN25" s="1631">
        <v>4.2</v>
      </c>
      <c r="BO25" s="2564">
        <v>27.2</v>
      </c>
      <c r="BP25" s="2657"/>
      <c r="BQ25" s="2657"/>
      <c r="BR25" s="2639"/>
      <c r="BS25" s="2580">
        <v>3.4</v>
      </c>
      <c r="BT25" s="2564">
        <v>3.6</v>
      </c>
      <c r="BU25" s="2634">
        <v>2.7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9"/>
      <c r="Q26" s="2344"/>
      <c r="R26" s="2346"/>
      <c r="S26" s="2349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1"/>
      <c r="AF26" s="2351"/>
      <c r="AG26" s="2563"/>
      <c r="AH26" s="2685" t="str">
        <f t="shared" si="34"/>
        <v/>
      </c>
      <c r="AI26" s="2361"/>
      <c r="AJ26" s="2347"/>
      <c r="AK26" s="2346"/>
      <c r="AL26" s="2345"/>
      <c r="AM26" s="2351"/>
      <c r="AN26" s="2563"/>
      <c r="AO26" s="2685" t="str">
        <f t="shared" si="35"/>
        <v/>
      </c>
      <c r="AP26" s="2885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6.83</v>
      </c>
      <c r="C27" s="1165">
        <v>26</v>
      </c>
      <c r="D27" s="1165">
        <v>18</v>
      </c>
      <c r="E27" s="1164">
        <v>7.43</v>
      </c>
      <c r="F27" s="1165">
        <v>56</v>
      </c>
      <c r="G27" s="1165">
        <v>96</v>
      </c>
      <c r="H27" s="1175">
        <v>28.1</v>
      </c>
      <c r="I27" s="1166">
        <v>0.26700000000000002</v>
      </c>
      <c r="J27" s="2348"/>
      <c r="K27" s="1630">
        <v>6.16</v>
      </c>
      <c r="L27" s="944">
        <v>12</v>
      </c>
      <c r="M27" s="1151">
        <v>6.2E-2</v>
      </c>
      <c r="N27" s="1630">
        <v>6.1</v>
      </c>
      <c r="O27" s="944">
        <v>12</v>
      </c>
      <c r="P27" s="2349"/>
      <c r="Q27" s="1630">
        <v>6.05</v>
      </c>
      <c r="R27" s="944">
        <v>12</v>
      </c>
      <c r="S27" s="2349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5.2999999999999999E-2</v>
      </c>
      <c r="AB27" s="2361"/>
      <c r="AC27" s="2347"/>
      <c r="AD27" s="2346"/>
      <c r="AE27" s="2771"/>
      <c r="AF27" s="2351"/>
      <c r="AG27" s="2563"/>
      <c r="AH27" s="2685" t="str">
        <f t="shared" si="34"/>
        <v/>
      </c>
      <c r="AI27" s="2361"/>
      <c r="AJ27" s="2347"/>
      <c r="AK27" s="2346"/>
      <c r="AL27" s="2345"/>
      <c r="AM27" s="2351"/>
      <c r="AN27" s="2563"/>
      <c r="AO27" s="2685" t="str">
        <f t="shared" si="35"/>
        <v/>
      </c>
      <c r="AP27" s="2886">
        <v>2.5999999999999999E-2</v>
      </c>
      <c r="AQ27" s="944">
        <v>1</v>
      </c>
      <c r="AR27" s="1645">
        <v>0.1</v>
      </c>
      <c r="AS27" s="2348"/>
      <c r="AT27" s="2337">
        <v>5.7000000000000002E-2</v>
      </c>
      <c r="AU27" s="2647">
        <v>0.02</v>
      </c>
      <c r="AV27" s="944">
        <v>1</v>
      </c>
      <c r="AW27" s="1645">
        <v>0.2</v>
      </c>
      <c r="AX27" s="2348"/>
      <c r="AY27" s="2647">
        <v>3.5999999999999997E-2</v>
      </c>
      <c r="AZ27" s="944">
        <v>1</v>
      </c>
      <c r="BA27" s="1645">
        <v>0.19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9"/>
      <c r="Q28" s="2344"/>
      <c r="R28" s="2346"/>
      <c r="S28" s="2349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1"/>
      <c r="AF28" s="2351"/>
      <c r="AG28" s="2563"/>
      <c r="AH28" s="2685" t="str">
        <f t="shared" si="34"/>
        <v/>
      </c>
      <c r="AI28" s="2361"/>
      <c r="AJ28" s="2347"/>
      <c r="AK28" s="2346"/>
      <c r="AL28" s="2345"/>
      <c r="AM28" s="2351"/>
      <c r="AN28" s="2563"/>
      <c r="AO28" s="2685" t="str">
        <f t="shared" si="35"/>
        <v/>
      </c>
      <c r="AP28" s="2885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0.04</v>
      </c>
      <c r="K29" s="2344"/>
      <c r="L29" s="2346"/>
      <c r="M29" s="2348"/>
      <c r="N29" s="2344"/>
      <c r="O29" s="2346"/>
      <c r="P29" s="2349"/>
      <c r="Q29" s="2344"/>
      <c r="R29" s="2346"/>
      <c r="S29" s="2349"/>
      <c r="T29" s="1630">
        <v>6.1</v>
      </c>
      <c r="U29" s="2889">
        <v>0.38</v>
      </c>
      <c r="V29" s="1628">
        <v>4</v>
      </c>
      <c r="W29" s="1645">
        <v>0.33</v>
      </c>
      <c r="X29" s="1631">
        <v>28.3</v>
      </c>
      <c r="Y29" s="2564">
        <v>9.4</v>
      </c>
      <c r="Z29" s="2360">
        <f t="shared" si="33"/>
        <v>0.30474842767295596</v>
      </c>
      <c r="AA29" s="2646"/>
      <c r="AB29" s="1543">
        <v>6.14</v>
      </c>
      <c r="AC29" s="2889">
        <v>0.28899999999999998</v>
      </c>
      <c r="AD29" s="944">
        <v>3</v>
      </c>
      <c r="AE29" s="2770">
        <v>0.33</v>
      </c>
      <c r="AF29" s="1631">
        <v>28</v>
      </c>
      <c r="AG29" s="2564">
        <v>9.4</v>
      </c>
      <c r="AH29" s="2685">
        <f t="shared" si="34"/>
        <v>0.30474842767295596</v>
      </c>
      <c r="AI29" s="1543">
        <v>6.17</v>
      </c>
      <c r="AJ29" s="2889">
        <v>0.3</v>
      </c>
      <c r="AK29" s="944">
        <v>3</v>
      </c>
      <c r="AL29" s="1645">
        <v>0.33</v>
      </c>
      <c r="AM29" s="1631">
        <v>28.1</v>
      </c>
      <c r="AN29" s="2564">
        <v>10.7</v>
      </c>
      <c r="AO29" s="2685">
        <f t="shared" si="35"/>
        <v>0.31814814814814812</v>
      </c>
      <c r="AP29" s="2885"/>
      <c r="AQ29" s="2346"/>
      <c r="AR29" s="2345"/>
      <c r="AS29" s="1151">
        <v>1.6E-2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7.49</v>
      </c>
      <c r="BD29" s="1645">
        <v>0.06</v>
      </c>
      <c r="BE29" s="944">
        <v>1</v>
      </c>
      <c r="BF29" s="1645">
        <v>3.9</v>
      </c>
      <c r="BG29" s="2564">
        <v>28.2</v>
      </c>
      <c r="BH29" s="2659">
        <v>30</v>
      </c>
      <c r="BI29" s="2659">
        <v>22</v>
      </c>
      <c r="BJ29" s="1151">
        <v>1.2E-2</v>
      </c>
      <c r="BK29" s="1630">
        <v>7.21</v>
      </c>
      <c r="BL29" s="1645">
        <v>6.0999999999999999E-2</v>
      </c>
      <c r="BM29" s="944">
        <v>1</v>
      </c>
      <c r="BN29" s="1631">
        <v>4.2</v>
      </c>
      <c r="BO29" s="2564">
        <v>26.7</v>
      </c>
      <c r="BP29" s="2659">
        <v>20</v>
      </c>
      <c r="BQ29" s="2659">
        <v>21</v>
      </c>
      <c r="BR29" s="2640">
        <v>6.0000000000000001E-3</v>
      </c>
      <c r="BS29" s="2580">
        <v>3.6</v>
      </c>
      <c r="BT29" s="2564">
        <v>3.5</v>
      </c>
      <c r="BU29" s="2634">
        <v>2.8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0.33</v>
      </c>
      <c r="GF29" s="1793">
        <f t="shared" si="0"/>
        <v>9.4</v>
      </c>
      <c r="GG29" s="1779">
        <f t="shared" si="1"/>
        <v>27.063829787234042</v>
      </c>
      <c r="GH29" s="1777">
        <f t="shared" si="2"/>
        <v>8.9310638297872345</v>
      </c>
      <c r="GI29" s="1794">
        <f t="shared" si="3"/>
        <v>6.1</v>
      </c>
      <c r="GJ29" s="1794">
        <f t="shared" si="4"/>
        <v>28.3</v>
      </c>
      <c r="GK29" s="1780">
        <f t="shared" si="5"/>
        <v>5</v>
      </c>
      <c r="GL29" s="1781">
        <f t="shared" si="6"/>
        <v>1.7862127659574469</v>
      </c>
      <c r="GM29" s="1782">
        <f t="shared" si="7"/>
        <v>25</v>
      </c>
      <c r="GN29" s="1782">
        <f t="shared" si="8"/>
        <v>6.5</v>
      </c>
      <c r="GO29" s="1783">
        <f t="shared" si="9"/>
        <v>0.18474842767295599</v>
      </c>
      <c r="GP29" s="1580">
        <v>0.875</v>
      </c>
      <c r="GQ29" s="1784">
        <f t="shared" si="31"/>
        <v>0.33</v>
      </c>
      <c r="GR29" s="1785">
        <f t="shared" si="10"/>
        <v>9.4</v>
      </c>
      <c r="GS29" s="1786">
        <f t="shared" si="11"/>
        <v>27.063829787234042</v>
      </c>
      <c r="GT29" s="1787">
        <f t="shared" si="12"/>
        <v>8.9310638297872345</v>
      </c>
      <c r="GU29" s="1786">
        <f t="shared" si="13"/>
        <v>6.14</v>
      </c>
      <c r="GV29" s="1786">
        <f t="shared" si="14"/>
        <v>28</v>
      </c>
      <c r="GW29" s="1788">
        <f t="shared" si="15"/>
        <v>5</v>
      </c>
      <c r="GX29" s="1781">
        <f t="shared" si="16"/>
        <v>1.7862127659574469</v>
      </c>
      <c r="GY29" s="1789">
        <f t="shared" si="17"/>
        <v>25</v>
      </c>
      <c r="GZ29" s="1789">
        <f t="shared" si="18"/>
        <v>6.5</v>
      </c>
      <c r="HA29" s="1790">
        <f t="shared" si="19"/>
        <v>0.18474842767295599</v>
      </c>
      <c r="HB29" s="1580">
        <v>0.875</v>
      </c>
      <c r="HC29" s="1784">
        <f t="shared" si="32"/>
        <v>0.33</v>
      </c>
      <c r="HD29" s="1785">
        <f t="shared" si="20"/>
        <v>10.7</v>
      </c>
      <c r="HE29" s="1786">
        <f t="shared" si="21"/>
        <v>25.233644859813086</v>
      </c>
      <c r="HF29" s="1787">
        <f t="shared" si="22"/>
        <v>8.3271028037383186</v>
      </c>
      <c r="HG29" s="1786">
        <f t="shared" si="23"/>
        <v>6.17</v>
      </c>
      <c r="HH29" s="1786">
        <f t="shared" si="24"/>
        <v>28.1</v>
      </c>
      <c r="HI29" s="1788">
        <f t="shared" si="25"/>
        <v>5</v>
      </c>
      <c r="HJ29" s="1787">
        <f t="shared" si="26"/>
        <v>1.6654205607476638</v>
      </c>
      <c r="HK29" s="1791">
        <f t="shared" si="27"/>
        <v>25</v>
      </c>
      <c r="HL29" s="1791">
        <f t="shared" si="28"/>
        <v>6.5</v>
      </c>
      <c r="HM29" s="1792">
        <f t="shared" si="29"/>
        <v>0.19814814814814813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9"/>
      <c r="Q30" s="2344"/>
      <c r="R30" s="2346"/>
      <c r="S30" s="2349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1"/>
      <c r="AF30" s="2351"/>
      <c r="AG30" s="2563"/>
      <c r="AH30" s="2685" t="str">
        <f t="shared" si="34"/>
        <v/>
      </c>
      <c r="AI30" s="2361"/>
      <c r="AJ30" s="2347"/>
      <c r="AK30" s="2346"/>
      <c r="AL30" s="2345"/>
      <c r="AM30" s="2351"/>
      <c r="AN30" s="2563"/>
      <c r="AO30" s="2685" t="str">
        <f t="shared" si="35"/>
        <v/>
      </c>
      <c r="AP30" s="2885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12" t="s">
        <v>20</v>
      </c>
      <c r="BW30" s="3113"/>
      <c r="BX30" s="2551" t="s">
        <v>19</v>
      </c>
      <c r="BY30" s="2530">
        <f>SUM(BY$8,BY$10,BY$12,BY$14,BY$16,BY$18,BY$20,BY$22,BY$24,BY$26,BY$28)</f>
        <v>43.699999999999996</v>
      </c>
      <c r="BZ30" s="2530">
        <f>SUM(BZ$8,BZ$10,BZ$12,BZ$14,BZ$16,BZ$18,BZ$20,BZ$22,BZ$24,BZ$26,BZ$28)</f>
        <v>43.699999999999996</v>
      </c>
      <c r="CA30" s="2530">
        <f t="shared" ref="CA30:DW30" si="36">SUM(CA$8,CA$10,CA$12,CA$14,CA$16,CA$18,CA$20,CA$22,CA$24,CA$26,CA$28)</f>
        <v>50.1</v>
      </c>
      <c r="CB30" s="2530">
        <f t="shared" si="36"/>
        <v>137.5</v>
      </c>
      <c r="CC30" s="2530">
        <f t="shared" si="36"/>
        <v>40.699999999999996</v>
      </c>
      <c r="CD30" s="2530">
        <f t="shared" si="36"/>
        <v>40.699999999999996</v>
      </c>
      <c r="CE30" s="2530">
        <f t="shared" si="36"/>
        <v>47.1</v>
      </c>
      <c r="CF30" s="2530">
        <f t="shared" si="36"/>
        <v>128.5</v>
      </c>
      <c r="CG30" s="2530">
        <f t="shared" si="36"/>
        <v>0</v>
      </c>
      <c r="CH30" s="2530">
        <f t="shared" si="36"/>
        <v>51.327359999999999</v>
      </c>
      <c r="CI30" s="2530">
        <f t="shared" si="36"/>
        <v>2</v>
      </c>
      <c r="CJ30" s="2530">
        <f t="shared" si="36"/>
        <v>76.792320000000004</v>
      </c>
      <c r="CK30" s="2530">
        <f t="shared" si="36"/>
        <v>128.11967999999999</v>
      </c>
      <c r="CL30" s="2591">
        <f t="shared" si="36"/>
        <v>7.2216863999999994</v>
      </c>
      <c r="CM30" s="2630" t="s">
        <v>19</v>
      </c>
      <c r="CN30" s="2602">
        <f t="shared" si="36"/>
        <v>342.72694574044056</v>
      </c>
      <c r="CO30" s="2603">
        <f t="shared" si="36"/>
        <v>11375.1666</v>
      </c>
      <c r="CP30" s="2603">
        <f t="shared" si="36"/>
        <v>0</v>
      </c>
      <c r="CQ30" s="2603">
        <f t="shared" si="36"/>
        <v>4091.6299559471363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1.0761129850325772</v>
      </c>
      <c r="CV30" s="2530">
        <f t="shared" si="36"/>
        <v>1.3021346504192137</v>
      </c>
      <c r="CW30" s="2530">
        <f t="shared" si="36"/>
        <v>4.3015498331853621</v>
      </c>
      <c r="CX30" s="2530">
        <f t="shared" si="36"/>
        <v>15.318513300529331</v>
      </c>
      <c r="CY30" s="2530">
        <f t="shared" si="36"/>
        <v>15.189483114667421</v>
      </c>
      <c r="CZ30" s="2530">
        <f t="shared" si="36"/>
        <v>13.354177186692963</v>
      </c>
      <c r="DA30" s="2614">
        <f t="shared" si="36"/>
        <v>0.91227852900687678</v>
      </c>
      <c r="DB30" s="2614">
        <f t="shared" si="36"/>
        <v>0.83826465787623283</v>
      </c>
      <c r="DC30" s="2614">
        <f t="shared" si="36"/>
        <v>0.87951548352156927</v>
      </c>
      <c r="DD30" s="2614">
        <f t="shared" si="36"/>
        <v>0.8886187080185487</v>
      </c>
      <c r="DE30" s="2614">
        <f t="shared" si="36"/>
        <v>0.88712872362604556</v>
      </c>
      <c r="DF30" s="2614">
        <f t="shared" si="36"/>
        <v>0.88712872362604556</v>
      </c>
      <c r="DG30" s="2614">
        <f t="shared" si="36"/>
        <v>3.6142668428005282</v>
      </c>
      <c r="DH30" s="2530">
        <f t="shared" si="36"/>
        <v>5</v>
      </c>
      <c r="DI30" s="2614">
        <f t="shared" si="36"/>
        <v>0.35444071562699869</v>
      </c>
      <c r="DJ30" s="2614">
        <f t="shared" si="36"/>
        <v>0.35591074703221509</v>
      </c>
      <c r="DK30" s="2614">
        <f t="shared" si="36"/>
        <v>0.35882648230734726</v>
      </c>
      <c r="DL30" s="2614">
        <f t="shared" si="36"/>
        <v>6.6695394612236241</v>
      </c>
      <c r="DM30" s="2614">
        <f t="shared" si="36"/>
        <v>3.0218173778097341</v>
      </c>
      <c r="DN30" s="2614">
        <f t="shared" si="36"/>
        <v>0.62255348970259161</v>
      </c>
      <c r="DO30" s="2614">
        <f t="shared" si="36"/>
        <v>26.919981975336825</v>
      </c>
      <c r="DP30" s="2614">
        <f t="shared" si="36"/>
        <v>5.1640469123037267</v>
      </c>
      <c r="DQ30" s="2614">
        <f t="shared" si="36"/>
        <v>42.677062737278462</v>
      </c>
      <c r="DR30" s="2614">
        <f t="shared" si="36"/>
        <v>6.7181450472730946</v>
      </c>
      <c r="DS30" s="2614">
        <f t="shared" si="36"/>
        <v>3.0132247799058542</v>
      </c>
      <c r="DT30" s="2614">
        <f t="shared" si="36"/>
        <v>0.60851575414155867</v>
      </c>
      <c r="DU30" s="2614">
        <f t="shared" si="36"/>
        <v>24.437043407893878</v>
      </c>
      <c r="DV30" s="2614">
        <f t="shared" si="36"/>
        <v>4.1987433036195849</v>
      </c>
      <c r="DW30" s="2614">
        <f t="shared" si="36"/>
        <v>21.6345288436411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6.86</v>
      </c>
      <c r="C31" s="1170">
        <v>26</v>
      </c>
      <c r="D31" s="1170">
        <v>18</v>
      </c>
      <c r="E31" s="1169">
        <v>6.98</v>
      </c>
      <c r="F31" s="1170">
        <v>49</v>
      </c>
      <c r="G31" s="1170">
        <v>91</v>
      </c>
      <c r="H31" s="1176">
        <v>28.6</v>
      </c>
      <c r="I31" s="1171">
        <v>0.23300000000000001</v>
      </c>
      <c r="J31" s="2356"/>
      <c r="K31" s="1191">
        <v>6.11</v>
      </c>
      <c r="L31" s="945">
        <v>12</v>
      </c>
      <c r="M31" s="1192">
        <v>5.1999999999999998E-2</v>
      </c>
      <c r="N31" s="1546">
        <v>6.12</v>
      </c>
      <c r="O31" s="1547">
        <v>12</v>
      </c>
      <c r="P31" s="2353"/>
      <c r="Q31" s="1546">
        <v>6.12</v>
      </c>
      <c r="R31" s="1547">
        <v>12</v>
      </c>
      <c r="S31" s="2353"/>
      <c r="T31" s="2362"/>
      <c r="U31" s="2890"/>
      <c r="V31" s="2363"/>
      <c r="W31" s="2345"/>
      <c r="X31" s="2364"/>
      <c r="Y31" s="2651"/>
      <c r="Z31" s="2360" t="str">
        <f t="shared" si="33"/>
        <v/>
      </c>
      <c r="AA31" s="2647">
        <v>5.0999999999999997E-2</v>
      </c>
      <c r="AB31" s="2367"/>
      <c r="AC31" s="2890"/>
      <c r="AD31" s="2652"/>
      <c r="AE31" s="2771"/>
      <c r="AF31" s="2364"/>
      <c r="AG31" s="2651"/>
      <c r="AH31" s="2685" t="str">
        <f t="shared" si="34"/>
        <v/>
      </c>
      <c r="AI31" s="2367"/>
      <c r="AJ31" s="2890"/>
      <c r="AK31" s="2652"/>
      <c r="AL31" s="2345"/>
      <c r="AM31" s="2364"/>
      <c r="AN31" s="2651"/>
      <c r="AO31" s="2685" t="str">
        <f t="shared" si="35"/>
        <v/>
      </c>
      <c r="AP31" s="2887">
        <v>2.3E-2</v>
      </c>
      <c r="AQ31" s="1547">
        <v>1</v>
      </c>
      <c r="AR31" s="2654">
        <v>0.2</v>
      </c>
      <c r="AS31" s="2356"/>
      <c r="AT31" s="2338">
        <v>5.0999999999999997E-2</v>
      </c>
      <c r="AU31" s="2882">
        <v>0.02</v>
      </c>
      <c r="AV31" s="1152">
        <v>1</v>
      </c>
      <c r="AW31" s="2653">
        <v>0.21</v>
      </c>
      <c r="AX31" s="2356"/>
      <c r="AY31" s="2882">
        <v>3.9E-2</v>
      </c>
      <c r="AZ31" s="1152">
        <v>1</v>
      </c>
      <c r="BA31" s="2653">
        <v>0.2</v>
      </c>
      <c r="BB31" s="2356"/>
      <c r="BC31" s="2370"/>
      <c r="BD31" s="2371"/>
      <c r="BE31" s="2372"/>
      <c r="BF31" s="2371"/>
      <c r="BG31" s="2585"/>
      <c r="BH31" s="2660"/>
      <c r="BI31" s="2660"/>
      <c r="BJ31" s="2374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14"/>
      <c r="BW31" s="3115"/>
      <c r="BX31" s="2552" t="s">
        <v>50</v>
      </c>
      <c r="BY31" s="2530">
        <f>IF(BY30&gt;=0.1,AVERAGE(BY$8,BY$10,BY$12,BY$14,BY$16,BY$18,BY$20,BY$22,BY$24,BY$26,BY$28),"")</f>
        <v>7.2833333333333323</v>
      </c>
      <c r="BZ31" s="2531">
        <f t="shared" ref="BZ31:DW31" si="37">IF(BZ30&gt;=0.1,AVERAGE(BZ$8,BZ$10,BZ$12,BZ$14,BZ$16,BZ$18,BZ$20,BZ$22,BZ$24,BZ$26,BZ$28),"")</f>
        <v>7.2833333333333323</v>
      </c>
      <c r="CA31" s="2531">
        <f t="shared" si="37"/>
        <v>8.35</v>
      </c>
      <c r="CB31" s="2531">
        <f t="shared" si="37"/>
        <v>22.916666666666668</v>
      </c>
      <c r="CC31" s="2531">
        <f t="shared" si="37"/>
        <v>6.7833333333333323</v>
      </c>
      <c r="CD31" s="2531">
        <f t="shared" si="37"/>
        <v>6.7833333333333323</v>
      </c>
      <c r="CE31" s="2531">
        <f t="shared" si="37"/>
        <v>7.8500000000000005</v>
      </c>
      <c r="CF31" s="2531">
        <f t="shared" si="37"/>
        <v>21.416666666666668</v>
      </c>
      <c r="CG31" s="2531" t="str">
        <f t="shared" si="37"/>
        <v/>
      </c>
      <c r="CH31" s="2531">
        <f t="shared" si="37"/>
        <v>8.5545600000000004</v>
      </c>
      <c r="CI31" s="2531">
        <f t="shared" si="37"/>
        <v>2</v>
      </c>
      <c r="CJ31" s="2531">
        <f t="shared" si="37"/>
        <v>12.798720000000001</v>
      </c>
      <c r="CK31" s="2531">
        <f t="shared" si="37"/>
        <v>21.353279999999998</v>
      </c>
      <c r="CL31" s="2532">
        <f t="shared" si="37"/>
        <v>1.2036144</v>
      </c>
      <c r="CM31" s="2630" t="s">
        <v>50</v>
      </c>
      <c r="CN31" s="2602">
        <f t="shared" si="37"/>
        <v>57.121157623406759</v>
      </c>
      <c r="CO31" s="2604">
        <f>AVERAGE(CO$8,CO$10,CO$12,CO$14,CO$16,CO$18,CO$20,CO$22,CO$24,CO$26,CO$28)</f>
        <v>1895.8611000000001</v>
      </c>
      <c r="CP31" s="2604" t="str">
        <f t="shared" si="37"/>
        <v/>
      </c>
      <c r="CQ31" s="2604">
        <f t="shared" si="37"/>
        <v>681.93832599118934</v>
      </c>
      <c r="CR31" s="2604">
        <f>AVERAGE(CR$8,CR$10,CR$12,CR$14,CR$16,CR$18,CR$20,CR$22,CR$24,CR$26,CR$28)</f>
        <v>0</v>
      </c>
      <c r="CS31" s="2604">
        <f t="shared" ref="CS31:CV31" si="38">AVERAGE(CS$8,CS$10,CS$12,CS$14,CS$16,CS$18,CS$20,CS$22,CS$24,CS$26,CS$28)</f>
        <v>0</v>
      </c>
      <c r="CT31" s="2615">
        <f t="shared" si="38"/>
        <v>0</v>
      </c>
      <c r="CU31" s="2615">
        <f t="shared" si="38"/>
        <v>0.17935216417209621</v>
      </c>
      <c r="CV31" s="2615">
        <f t="shared" si="38"/>
        <v>0.21702244173653562</v>
      </c>
      <c r="CW31" s="2615">
        <f>AVERAGE(CW$8,CW$10,CW$12,CW$14,CW$16,CW$18,CW$20,CW$22,CW$24,CW$26,CW$28)</f>
        <v>0.71692497219756035</v>
      </c>
      <c r="CX31" s="2531">
        <f t="shared" si="37"/>
        <v>2.5530855500882219</v>
      </c>
      <c r="CY31" s="2531">
        <f t="shared" si="37"/>
        <v>2.531580519111237</v>
      </c>
      <c r="CZ31" s="2531">
        <f t="shared" si="37"/>
        <v>2.2256961977821605</v>
      </c>
      <c r="DA31" s="2615">
        <f t="shared" si="37"/>
        <v>0.15204642150114614</v>
      </c>
      <c r="DB31" s="2615">
        <f t="shared" si="37"/>
        <v>0.13971077631270548</v>
      </c>
      <c r="DC31" s="2615">
        <f t="shared" si="37"/>
        <v>0.14658591392026155</v>
      </c>
      <c r="DD31" s="2615">
        <f t="shared" si="37"/>
        <v>0.14810311800309145</v>
      </c>
      <c r="DE31" s="2615">
        <f t="shared" si="37"/>
        <v>0.14785478727100759</v>
      </c>
      <c r="DF31" s="2615">
        <f t="shared" si="37"/>
        <v>0.14785478727100759</v>
      </c>
      <c r="DG31" s="2615">
        <f t="shared" si="37"/>
        <v>0.60237780713342137</v>
      </c>
      <c r="DH31" s="2531">
        <f t="shared" si="37"/>
        <v>0.83333333333333337</v>
      </c>
      <c r="DI31" s="2615">
        <f t="shared" si="37"/>
        <v>5.9073452604499782E-2</v>
      </c>
      <c r="DJ31" s="2615">
        <f t="shared" si="37"/>
        <v>5.9318457838702515E-2</v>
      </c>
      <c r="DK31" s="2615">
        <f t="shared" si="37"/>
        <v>5.9804413717891212E-2</v>
      </c>
      <c r="DL31" s="2615">
        <f t="shared" si="37"/>
        <v>1.1115899102039373</v>
      </c>
      <c r="DM31" s="2615">
        <f t="shared" si="37"/>
        <v>0.50363622963495569</v>
      </c>
      <c r="DN31" s="2615">
        <f t="shared" si="37"/>
        <v>0.10375891495043194</v>
      </c>
      <c r="DO31" s="2615">
        <f t="shared" si="37"/>
        <v>4.4866636625561371</v>
      </c>
      <c r="DP31" s="2615">
        <f t="shared" si="37"/>
        <v>0.86067448538395441</v>
      </c>
      <c r="DQ31" s="2615">
        <f t="shared" si="37"/>
        <v>7.1128437895464103</v>
      </c>
      <c r="DR31" s="2615">
        <f t="shared" si="37"/>
        <v>1.1196908412121824</v>
      </c>
      <c r="DS31" s="2615">
        <f t="shared" si="37"/>
        <v>0.50220412998430908</v>
      </c>
      <c r="DT31" s="2615">
        <f t="shared" si="37"/>
        <v>0.10141929235692644</v>
      </c>
      <c r="DU31" s="2615">
        <f t="shared" si="37"/>
        <v>4.072840567982313</v>
      </c>
      <c r="DV31" s="2615">
        <f t="shared" si="37"/>
        <v>0.69979055060326412</v>
      </c>
      <c r="DW31" s="2625">
        <f t="shared" si="37"/>
        <v>3.6057548072735166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41.230000000000004</v>
      </c>
      <c r="C32" s="1377">
        <f t="shared" ref="C32:H32" si="40">SUM(C8:C31)</f>
        <v>152</v>
      </c>
      <c r="D32" s="1377">
        <f t="shared" si="40"/>
        <v>109</v>
      </c>
      <c r="E32" s="1181">
        <f t="shared" si="40"/>
        <v>38.25</v>
      </c>
      <c r="F32" s="1377">
        <f t="shared" si="40"/>
        <v>305</v>
      </c>
      <c r="G32" s="1377">
        <f t="shared" si="40"/>
        <v>546</v>
      </c>
      <c r="H32" s="1374">
        <f t="shared" si="40"/>
        <v>166.89999999999998</v>
      </c>
      <c r="I32" s="1182">
        <f>SUM(I8:I31)</f>
        <v>1.597</v>
      </c>
      <c r="J32" s="1183">
        <f>SUM(J8:J31)</f>
        <v>7.1000000000000008E-2</v>
      </c>
      <c r="K32" s="1189">
        <f t="shared" si="39"/>
        <v>36.68</v>
      </c>
      <c r="L32" s="947">
        <f t="shared" si="39"/>
        <v>71</v>
      </c>
      <c r="M32" s="1190">
        <f t="shared" ref="M32:S32" si="41">SUM(M8:M31)</f>
        <v>0.32600000000000001</v>
      </c>
      <c r="N32" s="1548">
        <f t="shared" si="41"/>
        <v>36.449999999999996</v>
      </c>
      <c r="O32" s="1624">
        <f t="shared" si="41"/>
        <v>70</v>
      </c>
      <c r="P32" s="1555">
        <f t="shared" si="41"/>
        <v>0</v>
      </c>
      <c r="Q32" s="1548">
        <f t="shared" si="41"/>
        <v>36.46</v>
      </c>
      <c r="R32" s="1624">
        <f t="shared" si="41"/>
        <v>71</v>
      </c>
      <c r="S32" s="1555">
        <f t="shared" si="41"/>
        <v>0</v>
      </c>
      <c r="T32" s="1548">
        <f t="shared" si="39"/>
        <v>24.380000000000003</v>
      </c>
      <c r="U32" s="1548">
        <f t="shared" si="39"/>
        <v>1.1639999999999999</v>
      </c>
      <c r="V32" s="1624">
        <f t="shared" si="39"/>
        <v>13</v>
      </c>
      <c r="W32" s="1548">
        <f t="shared" ref="W32" si="42">SUM(W8:W31)</f>
        <v>1.6</v>
      </c>
      <c r="X32" s="1550">
        <f t="shared" ref="X32:BU32" si="43">SUM(X8:X31)</f>
        <v>111.8</v>
      </c>
      <c r="Y32" s="1550">
        <f t="shared" si="43"/>
        <v>29.4</v>
      </c>
      <c r="Z32" s="1548">
        <f t="shared" si="43"/>
        <v>1.0578301886792452</v>
      </c>
      <c r="AA32" s="1549">
        <f t="shared" ref="AA32" si="44">SUM(AA8:AA31)</f>
        <v>0.27599999999999997</v>
      </c>
      <c r="AB32" s="1548">
        <f t="shared" si="43"/>
        <v>24.45</v>
      </c>
      <c r="AC32" s="1548">
        <f t="shared" si="43"/>
        <v>0.99899999999999989</v>
      </c>
      <c r="AD32" s="1624">
        <f t="shared" si="43"/>
        <v>12</v>
      </c>
      <c r="AE32" s="1548">
        <f t="shared" si="43"/>
        <v>1.54</v>
      </c>
      <c r="AF32" s="1550">
        <f t="shared" si="43"/>
        <v>111.3</v>
      </c>
      <c r="AG32" s="1550">
        <f t="shared" si="43"/>
        <v>29.5</v>
      </c>
      <c r="AH32" s="1548">
        <f t="shared" si="43"/>
        <v>1.0597955974842765</v>
      </c>
      <c r="AI32" s="1548">
        <f t="shared" si="43"/>
        <v>24.75</v>
      </c>
      <c r="AJ32" s="1563">
        <f t="shared" si="43"/>
        <v>1.0009999999999999</v>
      </c>
      <c r="AK32" s="1627">
        <f t="shared" si="43"/>
        <v>12</v>
      </c>
      <c r="AL32" s="1563">
        <f t="shared" si="43"/>
        <v>1.51</v>
      </c>
      <c r="AM32" s="1564">
        <f t="shared" si="43"/>
        <v>111.5</v>
      </c>
      <c r="AN32" s="1564">
        <f t="shared" si="43"/>
        <v>33.900000000000006</v>
      </c>
      <c r="AO32" s="1563">
        <f t="shared" si="43"/>
        <v>1.1077777777777778</v>
      </c>
      <c r="AP32" s="1565">
        <f t="shared" si="43"/>
        <v>0.14499999999999999</v>
      </c>
      <c r="AQ32" s="1627">
        <f t="shared" si="43"/>
        <v>6</v>
      </c>
      <c r="AR32" s="1563">
        <f t="shared" si="43"/>
        <v>0.83000000000000007</v>
      </c>
      <c r="AS32" s="1557">
        <f t="shared" si="43"/>
        <v>2.8999999999999998E-2</v>
      </c>
      <c r="AT32" s="1557">
        <f t="shared" ref="AT32" si="45">SUM(AT8:AT31)</f>
        <v>0.29199999999999998</v>
      </c>
      <c r="AU32" s="950">
        <f t="shared" si="43"/>
        <v>9.0999999999999998E-2</v>
      </c>
      <c r="AV32" s="947">
        <f t="shared" si="43"/>
        <v>6</v>
      </c>
      <c r="AW32" s="951">
        <f t="shared" si="43"/>
        <v>1.0900000000000001</v>
      </c>
      <c r="AX32" s="1124">
        <f t="shared" si="43"/>
        <v>0</v>
      </c>
      <c r="AY32" s="950">
        <f t="shared" si="43"/>
        <v>0.21700000000000003</v>
      </c>
      <c r="AZ32" s="947">
        <f t="shared" si="43"/>
        <v>6</v>
      </c>
      <c r="BA32" s="946">
        <f t="shared" si="43"/>
        <v>0.97</v>
      </c>
      <c r="BB32" s="948">
        <f t="shared" si="43"/>
        <v>0</v>
      </c>
      <c r="BC32" s="946">
        <f t="shared" si="43"/>
        <v>44.370000000000005</v>
      </c>
      <c r="BD32" s="946">
        <f t="shared" si="43"/>
        <v>0.36299999999999999</v>
      </c>
      <c r="BE32" s="947">
        <f t="shared" si="43"/>
        <v>6</v>
      </c>
      <c r="BF32" s="951">
        <f t="shared" si="43"/>
        <v>24.599999999999998</v>
      </c>
      <c r="BG32" s="1130">
        <f t="shared" ref="BG32:BI32" si="46">SUM(BG8:BG31)</f>
        <v>167.9</v>
      </c>
      <c r="BH32" s="2661">
        <f t="shared" si="46"/>
        <v>52</v>
      </c>
      <c r="BI32" s="2661">
        <f t="shared" si="46"/>
        <v>45</v>
      </c>
      <c r="BJ32" s="1124">
        <f t="shared" si="43"/>
        <v>0.02</v>
      </c>
      <c r="BK32" s="949">
        <f t="shared" si="43"/>
        <v>43.050000000000004</v>
      </c>
      <c r="BL32" s="946">
        <f t="shared" si="43"/>
        <v>0.36699999999999999</v>
      </c>
      <c r="BM32" s="947">
        <f t="shared" si="43"/>
        <v>6</v>
      </c>
      <c r="BN32" s="1130">
        <f t="shared" si="43"/>
        <v>25.6</v>
      </c>
      <c r="BO32" s="1130">
        <f t="shared" ref="BO32:BT32" si="47">SUM(BO8:BO31)</f>
        <v>161.59999999999997</v>
      </c>
      <c r="BP32" s="2661">
        <f t="shared" si="47"/>
        <v>42</v>
      </c>
      <c r="BQ32" s="2661">
        <f t="shared" si="47"/>
        <v>44</v>
      </c>
      <c r="BR32" s="2538">
        <f t="shared" si="47"/>
        <v>1.0999999999999999E-2</v>
      </c>
      <c r="BS32" s="2636">
        <f t="shared" si="47"/>
        <v>21.3</v>
      </c>
      <c r="BT32" s="2636">
        <f t="shared" si="47"/>
        <v>21.8</v>
      </c>
      <c r="BU32" s="2636">
        <f t="shared" si="43"/>
        <v>17.600000000000001</v>
      </c>
      <c r="BV32" s="3114"/>
      <c r="BW32" s="3115"/>
      <c r="BX32" s="2552" t="s">
        <v>51</v>
      </c>
      <c r="BY32" s="2533">
        <f>IF(BY30&gt;=0.1,MIN(BY$8,BY$10,BY$12,BY$14,BY$16,BY$18,BY$20,BY$22,BY$24,BY$26,BY$28),"")</f>
        <v>6.3</v>
      </c>
      <c r="BZ32" s="916">
        <f t="shared" ref="BZ32:DW32" si="48">IF(BZ30&gt;=0.1,MIN(BZ$8,BZ$10,BZ$12,BZ$14,BZ$16,BZ$18,BZ$20,BZ$22,BZ$24,BZ$26,BZ$28),"")</f>
        <v>6.3</v>
      </c>
      <c r="CA32" s="916">
        <f t="shared" si="48"/>
        <v>7.4</v>
      </c>
      <c r="CB32" s="916">
        <f t="shared" si="48"/>
        <v>20</v>
      </c>
      <c r="CC32" s="916">
        <f t="shared" si="48"/>
        <v>5.8</v>
      </c>
      <c r="CD32" s="916">
        <f t="shared" si="48"/>
        <v>5.8</v>
      </c>
      <c r="CE32" s="916">
        <f t="shared" si="48"/>
        <v>6.9</v>
      </c>
      <c r="CF32" s="916">
        <f t="shared" si="48"/>
        <v>18.5</v>
      </c>
      <c r="CG32" s="916" t="str">
        <f t="shared" si="48"/>
        <v/>
      </c>
      <c r="CH32" s="916">
        <f t="shared" si="48"/>
        <v>8.3145600000000002</v>
      </c>
      <c r="CI32" s="916">
        <f t="shared" si="48"/>
        <v>2</v>
      </c>
      <c r="CJ32" s="916">
        <f t="shared" si="48"/>
        <v>12.520799999999999</v>
      </c>
      <c r="CK32" s="916">
        <f t="shared" si="48"/>
        <v>21.123359999999998</v>
      </c>
      <c r="CL32" s="2534">
        <f t="shared" si="48"/>
        <v>0.98498879999999989</v>
      </c>
      <c r="CM32" s="2630" t="s">
        <v>51</v>
      </c>
      <c r="CN32" s="2605">
        <f t="shared" si="48"/>
        <v>49.511002444987774</v>
      </c>
      <c r="CO32" s="2606">
        <f t="shared" si="48"/>
        <v>1045.2854</v>
      </c>
      <c r="CP32" s="2606" t="str">
        <f t="shared" si="48"/>
        <v/>
      </c>
      <c r="CQ32" s="2606">
        <f t="shared" si="48"/>
        <v>681.93832599118946</v>
      </c>
      <c r="CR32" s="2606" t="str">
        <f t="shared" si="48"/>
        <v/>
      </c>
      <c r="CS32" s="2606" t="str">
        <f t="shared" si="48"/>
        <v/>
      </c>
      <c r="CT32" s="2606" t="str">
        <f t="shared" si="48"/>
        <v/>
      </c>
      <c r="CU32" s="916">
        <f t="shared" si="48"/>
        <v>0</v>
      </c>
      <c r="CV32" s="916">
        <f t="shared" si="48"/>
        <v>0</v>
      </c>
      <c r="CW32" s="916">
        <f t="shared" si="48"/>
        <v>0.67334257776580719</v>
      </c>
      <c r="CX32" s="916">
        <f t="shared" si="48"/>
        <v>2.3306570881510402</v>
      </c>
      <c r="CY32" s="916">
        <f t="shared" si="48"/>
        <v>2.2841966210109157</v>
      </c>
      <c r="CZ32" s="916">
        <f t="shared" si="48"/>
        <v>1.8063063580495085</v>
      </c>
      <c r="DA32" s="2616">
        <f t="shared" si="48"/>
        <v>0.12503424331924237</v>
      </c>
      <c r="DB32" s="2616">
        <f t="shared" si="48"/>
        <v>0.12503424331924237</v>
      </c>
      <c r="DC32" s="2616">
        <f t="shared" si="48"/>
        <v>0.12503424331924237</v>
      </c>
      <c r="DD32" s="2616">
        <f t="shared" si="48"/>
        <v>0.12503424331924237</v>
      </c>
      <c r="DE32" s="2616">
        <f t="shared" si="48"/>
        <v>0.13582588932001033</v>
      </c>
      <c r="DF32" s="2616">
        <f t="shared" si="48"/>
        <v>0.13582588932001033</v>
      </c>
      <c r="DG32" s="2616">
        <f t="shared" si="48"/>
        <v>0.57067371202113604</v>
      </c>
      <c r="DH32" s="916">
        <f t="shared" si="48"/>
        <v>0.5</v>
      </c>
      <c r="DI32" s="2616">
        <f t="shared" si="48"/>
        <v>5.8188743123148541E-2</v>
      </c>
      <c r="DJ32" s="2616">
        <f t="shared" si="48"/>
        <v>5.8964593031457187E-2</v>
      </c>
      <c r="DK32" s="2616">
        <f t="shared" si="48"/>
        <v>5.9639245125638625E-2</v>
      </c>
      <c r="DL32" s="2616">
        <f t="shared" si="48"/>
        <v>1.0977657238796332</v>
      </c>
      <c r="DM32" s="2616">
        <f t="shared" si="48"/>
        <v>0.50032086563606082</v>
      </c>
      <c r="DN32" s="2616">
        <f t="shared" si="48"/>
        <v>9.5057034220532327E-2</v>
      </c>
      <c r="DO32" s="2616">
        <f t="shared" si="48"/>
        <v>4.2379517406958174</v>
      </c>
      <c r="DP32" s="2616">
        <f t="shared" si="48"/>
        <v>0.82531485761818135</v>
      </c>
      <c r="DQ32" s="2616">
        <f t="shared" si="48"/>
        <v>7.0430085720331581</v>
      </c>
      <c r="DR32" s="2616">
        <f t="shared" si="48"/>
        <v>1.0913735051666087</v>
      </c>
      <c r="DS32" s="2616">
        <f t="shared" si="48"/>
        <v>0.49873685565892245</v>
      </c>
      <c r="DT32" s="2616">
        <f t="shared" si="48"/>
        <v>9.1447273427347556E-2</v>
      </c>
      <c r="DU32" s="2616">
        <f t="shared" si="48"/>
        <v>3.9866457154919752</v>
      </c>
      <c r="DV32" s="2616">
        <f t="shared" si="48"/>
        <v>0.66112178317767367</v>
      </c>
      <c r="DW32" s="2626">
        <f t="shared" si="48"/>
        <v>3.3829772023016407</v>
      </c>
      <c r="DX32" s="1651"/>
      <c r="EG32" s="1650"/>
      <c r="GD32" s="444" t="s">
        <v>505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0.33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9.4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27.063829787234042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8.9310638297872345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28.3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1.7862127659574469</v>
      </c>
      <c r="GM32" s="1602"/>
      <c r="GN32" s="1602"/>
      <c r="GO32" s="1602"/>
      <c r="GP32" s="499" t="s">
        <v>505</v>
      </c>
      <c r="GQ32" s="175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0.33</v>
      </c>
      <c r="GR32" s="1753">
        <f t="shared" si="49"/>
        <v>9.4</v>
      </c>
      <c r="GS32" s="1753">
        <f t="shared" si="49"/>
        <v>27.063829787234042</v>
      </c>
      <c r="GT32" s="1753">
        <f t="shared" si="49"/>
        <v>8.9310638297872345</v>
      </c>
      <c r="GU32" s="1753">
        <f t="shared" si="49"/>
        <v>6.14</v>
      </c>
      <c r="GV32" s="1753">
        <f t="shared" si="49"/>
        <v>28</v>
      </c>
      <c r="GW32" s="1753">
        <f t="shared" si="49"/>
        <v>5</v>
      </c>
      <c r="GX32" s="1621">
        <f>MIN(GX8:GX31)</f>
        <v>1.7862127659574469</v>
      </c>
      <c r="GY32" s="1602"/>
      <c r="GZ32" s="1602"/>
      <c r="HA32" s="1602"/>
      <c r="HB32" s="499" t="s">
        <v>505</v>
      </c>
      <c r="HC32" s="175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0.33</v>
      </c>
      <c r="HD32" s="1753">
        <f t="shared" si="50"/>
        <v>10.7</v>
      </c>
      <c r="HE32" s="1753">
        <f t="shared" si="50"/>
        <v>25.233644859813086</v>
      </c>
      <c r="HF32" s="1753">
        <f t="shared" si="50"/>
        <v>8.3271028037383186</v>
      </c>
      <c r="HG32" s="1753">
        <f t="shared" si="50"/>
        <v>6.17</v>
      </c>
      <c r="HH32" s="1753">
        <f t="shared" si="50"/>
        <v>28.1</v>
      </c>
      <c r="HI32" s="1753">
        <f t="shared" si="50"/>
        <v>5</v>
      </c>
      <c r="HJ32" s="1621">
        <f>MIN(HJ8:HJ31)</f>
        <v>1.6654205607476638</v>
      </c>
      <c r="HK32" s="1602"/>
      <c r="HL32" s="1602"/>
      <c r="HM32" s="1603"/>
      <c r="HN32" s="1603">
        <f>MIN(HJ32,GX32,GL32)</f>
        <v>1.6654205607476638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6.871666666666667</v>
      </c>
      <c r="C33" s="1378">
        <f t="shared" ref="C33:V33" si="51">IF(C32&lt;=0,"",AVERAGE(C8:C31))</f>
        <v>25.333333333333332</v>
      </c>
      <c r="D33" s="1378">
        <f t="shared" si="51"/>
        <v>18.166666666666668</v>
      </c>
      <c r="E33" s="1184">
        <f t="shared" si="51"/>
        <v>6.375</v>
      </c>
      <c r="F33" s="1378">
        <f t="shared" si="51"/>
        <v>50.833333333333336</v>
      </c>
      <c r="G33" s="1378">
        <f t="shared" si="51"/>
        <v>91</v>
      </c>
      <c r="H33" s="1375">
        <f t="shared" si="51"/>
        <v>27.816666666666663</v>
      </c>
      <c r="I33" s="1419">
        <f t="shared" si="51"/>
        <v>0.26616666666666666</v>
      </c>
      <c r="J33" s="1419">
        <f>IF(J32&lt;=0.0001,"",AVERAGE(J8:J31))</f>
        <v>3.5500000000000004E-2</v>
      </c>
      <c r="K33" s="1184">
        <f t="shared" si="51"/>
        <v>6.1133333333333333</v>
      </c>
      <c r="L33" s="1378">
        <f t="shared" si="51"/>
        <v>11.833333333333334</v>
      </c>
      <c r="M33" s="1419">
        <f t="shared" si="51"/>
        <v>5.4333333333333338E-2</v>
      </c>
      <c r="N33" s="1552">
        <f t="shared" si="51"/>
        <v>6.0749999999999993</v>
      </c>
      <c r="O33" s="1625">
        <f t="shared" si="51"/>
        <v>11.666666666666666</v>
      </c>
      <c r="P33" s="1544" t="str">
        <f t="shared" si="51"/>
        <v/>
      </c>
      <c r="Q33" s="1552">
        <f t="shared" si="51"/>
        <v>6.0766666666666671</v>
      </c>
      <c r="R33" s="1625">
        <f t="shared" si="51"/>
        <v>11.833333333333334</v>
      </c>
      <c r="S33" s="1544" t="str">
        <f t="shared" si="51"/>
        <v/>
      </c>
      <c r="T33" s="1552">
        <f t="shared" si="51"/>
        <v>6.0950000000000006</v>
      </c>
      <c r="U33" s="1552">
        <f t="shared" si="51"/>
        <v>0.29099999999999998</v>
      </c>
      <c r="V33" s="1625">
        <f t="shared" si="51"/>
        <v>3.25</v>
      </c>
      <c r="W33" s="1552">
        <f t="shared" ref="W33" si="52">IF(W32&lt;=0,"",AVERAGE(W8:W31))</f>
        <v>0.4</v>
      </c>
      <c r="X33" s="1544">
        <f t="shared" ref="X33:AR33" si="53">IF(X32&lt;=0,"",AVERAGE(X8:X31))</f>
        <v>27.95</v>
      </c>
      <c r="Y33" s="1544">
        <f t="shared" si="53"/>
        <v>7.35</v>
      </c>
      <c r="Z33" s="1552">
        <f t="shared" si="53"/>
        <v>0.26445754716981129</v>
      </c>
      <c r="AA33" s="1551">
        <f t="shared" ref="AA33" si="54">IF(AA32&lt;=0,"",AVERAGE(AA8:AA31))</f>
        <v>4.5999999999999992E-2</v>
      </c>
      <c r="AB33" s="1552">
        <f t="shared" si="53"/>
        <v>6.1124999999999998</v>
      </c>
      <c r="AC33" s="1552">
        <f t="shared" si="53"/>
        <v>0.24974999999999997</v>
      </c>
      <c r="AD33" s="1625">
        <f t="shared" si="53"/>
        <v>3</v>
      </c>
      <c r="AE33" s="1552">
        <f t="shared" si="53"/>
        <v>0.38500000000000001</v>
      </c>
      <c r="AF33" s="1544">
        <f t="shared" si="53"/>
        <v>27.824999999999999</v>
      </c>
      <c r="AG33" s="1544">
        <f t="shared" si="53"/>
        <v>7.375</v>
      </c>
      <c r="AH33" s="1552">
        <f t="shared" si="53"/>
        <v>0.26494889937106914</v>
      </c>
      <c r="AI33" s="1552">
        <f t="shared" si="53"/>
        <v>6.1875</v>
      </c>
      <c r="AJ33" s="1563">
        <f t="shared" si="53"/>
        <v>0.25024999999999997</v>
      </c>
      <c r="AK33" s="1627">
        <f t="shared" si="53"/>
        <v>3</v>
      </c>
      <c r="AL33" s="1563">
        <f t="shared" si="53"/>
        <v>0.3775</v>
      </c>
      <c r="AM33" s="1564">
        <f t="shared" si="53"/>
        <v>27.875</v>
      </c>
      <c r="AN33" s="1564">
        <f t="shared" si="53"/>
        <v>8.4750000000000014</v>
      </c>
      <c r="AO33" s="1563">
        <f t="shared" si="53"/>
        <v>0.27694444444444444</v>
      </c>
      <c r="AP33" s="1565">
        <f t="shared" si="53"/>
        <v>2.4166666666666666E-2</v>
      </c>
      <c r="AQ33" s="1627">
        <f t="shared" si="53"/>
        <v>1</v>
      </c>
      <c r="AR33" s="1563">
        <f t="shared" si="53"/>
        <v>0.13833333333333334</v>
      </c>
      <c r="AS33" s="2648">
        <f>IF(AS32&lt;=0.01,"",AVERAGE(AS8:AS31))</f>
        <v>1.4499999999999999E-2</v>
      </c>
      <c r="AT33" s="2648">
        <f>IF(AT32&lt;=0.01,"",AVERAGE(AT8:AT31))</f>
        <v>4.8666666666666664E-2</v>
      </c>
      <c r="AU33" s="1184">
        <f>IF(AU32&lt;=0,"",AVERAGE(AU8:AU31))</f>
        <v>1.5166666666666667E-2</v>
      </c>
      <c r="AV33" s="1378">
        <f>IF(AV32&lt;=0,"",AVERAGE(AV8:AV31))</f>
        <v>1</v>
      </c>
      <c r="AW33" s="1184">
        <f>IF(AW32&lt;=0,"",AVERAGE(AW8:AW31))</f>
        <v>0.18166666666666667</v>
      </c>
      <c r="AX33" s="1419" t="str">
        <f>IF(AX32&lt;=0.01,"",AVERAGE(AX8:AX31))</f>
        <v/>
      </c>
      <c r="AY33" s="1184">
        <f>IF(AY32&lt;=0,"",AVERAGE(AY8:AY31))</f>
        <v>3.6166666666666673E-2</v>
      </c>
      <c r="AZ33" s="1378">
        <f>IF(AZ32&lt;=0,"",AVERAGE(AZ8:AZ31))</f>
        <v>1</v>
      </c>
      <c r="BA33" s="1184">
        <f>IF(BA32&lt;=0,"",AVERAGE(BA8:BA31))</f>
        <v>0.16166666666666665</v>
      </c>
      <c r="BB33" s="1419" t="str">
        <f>IF(BB32&lt;=0.01,"",AVERAGE(BB8:BB31))</f>
        <v/>
      </c>
      <c r="BC33" s="1184">
        <f>IF(BC32&lt;=0,"",AVERAGE(BC8:BC31))</f>
        <v>7.3950000000000005</v>
      </c>
      <c r="BD33" s="1184">
        <f>IF(BD32&lt;=0,"",AVERAGE(BD8:BD31))</f>
        <v>6.0499999999999998E-2</v>
      </c>
      <c r="BE33" s="1378">
        <f>IF(BE32&lt;=0,"",AVERAGE(BE8:BE31))</f>
        <v>1</v>
      </c>
      <c r="BF33" s="1184">
        <f>IF(BF32&lt;=0,"",AVERAGE(BF8:BF31))</f>
        <v>4.0999999999999996</v>
      </c>
      <c r="BG33" s="1375">
        <f t="shared" ref="BG33:BI33" si="55">IF(BG32&lt;=0,"",AVERAGE(BG8:BG31))</f>
        <v>27.983333333333334</v>
      </c>
      <c r="BH33" s="1378">
        <f t="shared" si="55"/>
        <v>26</v>
      </c>
      <c r="BI33" s="1378">
        <f t="shared" si="55"/>
        <v>22.5</v>
      </c>
      <c r="BJ33" s="1419">
        <f>IF(BJ32&lt;=0.01,"",AVERAGE(BJ8:BJ31))</f>
        <v>0.01</v>
      </c>
      <c r="BK33" s="1184">
        <f>IF(BK32&lt;=0,"",AVERAGE(BK8:BK31))</f>
        <v>7.1750000000000007</v>
      </c>
      <c r="BL33" s="1184">
        <f>IF(BL32&lt;=0,"",AVERAGE(BL8:BL31))</f>
        <v>6.1166666666666668E-2</v>
      </c>
      <c r="BM33" s="1378">
        <f>IF(BM32&lt;=0,"",AVERAGE(BM8:BM31))</f>
        <v>1</v>
      </c>
      <c r="BN33" s="1375">
        <f>IF(BN32&lt;=0,"",AVERAGE(BN8:BN31))</f>
        <v>4.2666666666666666</v>
      </c>
      <c r="BO33" s="1375">
        <f t="shared" ref="BO33:BQ33" si="56">IF(BO32&lt;=0,"",AVERAGE(BO8:BO31))</f>
        <v>26.933333333333326</v>
      </c>
      <c r="BP33" s="1378">
        <f t="shared" si="56"/>
        <v>21</v>
      </c>
      <c r="BQ33" s="1378">
        <f t="shared" si="56"/>
        <v>22</v>
      </c>
      <c r="BR33" s="2642">
        <f t="shared" ref="BR33:BT33" si="57">IF(BR32&lt;=0.01,"",AVERAGE(BR8:BR31))</f>
        <v>5.4999999999999997E-3</v>
      </c>
      <c r="BS33" s="2539">
        <f t="shared" si="57"/>
        <v>3.5500000000000003</v>
      </c>
      <c r="BT33" s="2539">
        <f t="shared" si="57"/>
        <v>3.6333333333333333</v>
      </c>
      <c r="BU33" s="2539">
        <f>IF(BU32&lt;=0.01,"",AVERAGE(BU8:BU31))</f>
        <v>2.9333333333333336</v>
      </c>
      <c r="BV33" s="3116"/>
      <c r="BW33" s="3117"/>
      <c r="BX33" s="2553" t="s">
        <v>52</v>
      </c>
      <c r="BY33" s="2535">
        <f>IF(BY30&gt;=0.1,MAX(BY8,BY10,BY12,BY14,BY16,BY18,BY20,BY22,BY24,BY26,BY28),"")</f>
        <v>9.4</v>
      </c>
      <c r="BZ33" s="2536">
        <f t="shared" ref="BZ33:DW33" si="58">IF(BZ30&gt;=0.1,MAX(BZ$8,BZ$10,BZ$12,BZ$14,BZ$16,BZ$18,BZ$20,BZ$22,BZ$24,BZ$26,BZ$28),"")</f>
        <v>9.4</v>
      </c>
      <c r="CA33" s="2536">
        <f t="shared" si="58"/>
        <v>10.4</v>
      </c>
      <c r="CB33" s="2536">
        <f t="shared" si="58"/>
        <v>29.200000000000003</v>
      </c>
      <c r="CC33" s="2536">
        <f t="shared" si="58"/>
        <v>8.9</v>
      </c>
      <c r="CD33" s="2536">
        <f t="shared" si="58"/>
        <v>8.9</v>
      </c>
      <c r="CE33" s="2536">
        <f t="shared" si="58"/>
        <v>9.9</v>
      </c>
      <c r="CF33" s="2536">
        <f t="shared" si="58"/>
        <v>27.700000000000003</v>
      </c>
      <c r="CG33" s="2536" t="str">
        <f t="shared" si="58"/>
        <v/>
      </c>
      <c r="CH33" s="2536">
        <f t="shared" si="58"/>
        <v>8.6025600000000004</v>
      </c>
      <c r="CI33" s="2536">
        <f t="shared" si="58"/>
        <v>2</v>
      </c>
      <c r="CJ33" s="2536">
        <f t="shared" si="58"/>
        <v>14.188320000000001</v>
      </c>
      <c r="CK33" s="2536">
        <f t="shared" si="58"/>
        <v>22.502880000000001</v>
      </c>
      <c r="CL33" s="2537">
        <f t="shared" si="58"/>
        <v>1.6488</v>
      </c>
      <c r="CM33" s="2630" t="s">
        <v>52</v>
      </c>
      <c r="CN33" s="2607">
        <f t="shared" si="58"/>
        <v>60.593175294993088</v>
      </c>
      <c r="CO33" s="2608">
        <f t="shared" si="58"/>
        <v>2951.3948</v>
      </c>
      <c r="CP33" s="2608" t="str">
        <f t="shared" si="58"/>
        <v/>
      </c>
      <c r="CQ33" s="2608">
        <f t="shared" si="58"/>
        <v>681.93832599118946</v>
      </c>
      <c r="CR33" s="2608" t="str">
        <f t="shared" si="58"/>
        <v/>
      </c>
      <c r="CS33" s="2608" t="str">
        <f t="shared" si="58"/>
        <v/>
      </c>
      <c r="CT33" s="2608" t="str">
        <f t="shared" si="58"/>
        <v/>
      </c>
      <c r="CU33" s="2536">
        <f t="shared" si="58"/>
        <v>0.57635907891064997</v>
      </c>
      <c r="CV33" s="2536">
        <f t="shared" si="58"/>
        <v>0.68442640620639683</v>
      </c>
      <c r="CW33" s="2536">
        <f t="shared" si="58"/>
        <v>0.76953437458949403</v>
      </c>
      <c r="CX33" s="2536">
        <f t="shared" si="58"/>
        <v>2.9163394524666337</v>
      </c>
      <c r="CY33" s="2536">
        <f t="shared" si="58"/>
        <v>2.9163394524666337</v>
      </c>
      <c r="CZ33" s="2536">
        <f t="shared" si="58"/>
        <v>2.3223938889207973</v>
      </c>
      <c r="DA33" s="2617">
        <f t="shared" si="58"/>
        <v>0.18206448993958832</v>
      </c>
      <c r="DB33" s="2617">
        <f t="shared" si="58"/>
        <v>0.16992685727694909</v>
      </c>
      <c r="DC33" s="2617">
        <f t="shared" si="58"/>
        <v>0.16992685727694909</v>
      </c>
      <c r="DD33" s="2617">
        <f t="shared" si="58"/>
        <v>0.17903008177392851</v>
      </c>
      <c r="DE33" s="2617">
        <f t="shared" si="58"/>
        <v>0.15418073922811981</v>
      </c>
      <c r="DF33" s="2617">
        <f t="shared" si="58"/>
        <v>0.15418073922811981</v>
      </c>
      <c r="DG33" s="2617">
        <f t="shared" si="58"/>
        <v>0.76089828269484816</v>
      </c>
      <c r="DH33" s="2536">
        <f t="shared" si="58"/>
        <v>1.5</v>
      </c>
      <c r="DI33" s="2617">
        <f t="shared" si="58"/>
        <v>5.9871204160267297E-2</v>
      </c>
      <c r="DJ33" s="2617">
        <f t="shared" si="58"/>
        <v>5.9871204160267297E-2</v>
      </c>
      <c r="DK33" s="2617">
        <f t="shared" si="58"/>
        <v>6.0119346383358439E-2</v>
      </c>
      <c r="DL33" s="2617">
        <f t="shared" si="58"/>
        <v>1.149425287356322</v>
      </c>
      <c r="DM33" s="2617">
        <f t="shared" si="58"/>
        <v>0.50778834124256911</v>
      </c>
      <c r="DN33" s="2617">
        <f t="shared" si="58"/>
        <v>0.11210174380490363</v>
      </c>
      <c r="DO33" s="2617">
        <f t="shared" si="58"/>
        <v>4.6194389141353982</v>
      </c>
      <c r="DP33" s="2617">
        <f t="shared" si="58"/>
        <v>0.90448299129566212</v>
      </c>
      <c r="DQ33" s="2617">
        <f t="shared" si="58"/>
        <v>7.251635506624897</v>
      </c>
      <c r="DR33" s="2617">
        <f t="shared" si="58"/>
        <v>1.1327669498584041</v>
      </c>
      <c r="DS33" s="2617">
        <f t="shared" si="58"/>
        <v>0.50438544096618554</v>
      </c>
      <c r="DT33" s="2617">
        <f t="shared" si="58"/>
        <v>0.10470050146029647</v>
      </c>
      <c r="DU33" s="2617">
        <f t="shared" si="58"/>
        <v>4.156730699066042</v>
      </c>
      <c r="DV33" s="2617">
        <f t="shared" si="58"/>
        <v>0.80636823554246551</v>
      </c>
      <c r="DW33" s="2627">
        <f t="shared" si="58"/>
        <v>3.9017331541080691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6.83</v>
      </c>
      <c r="C34" s="1378">
        <f t="shared" ref="C34:V34" si="59">IF(C32&lt;=0,"",MIN(C8:C31))</f>
        <v>23</v>
      </c>
      <c r="D34" s="1378">
        <f t="shared" si="59"/>
        <v>18</v>
      </c>
      <c r="E34" s="1184">
        <f t="shared" si="59"/>
        <v>4.93</v>
      </c>
      <c r="F34" s="1378">
        <f t="shared" si="59"/>
        <v>47</v>
      </c>
      <c r="G34" s="1378">
        <f t="shared" si="59"/>
        <v>87</v>
      </c>
      <c r="H34" s="1375">
        <f t="shared" si="59"/>
        <v>27.1</v>
      </c>
      <c r="I34" s="1419">
        <f t="shared" si="59"/>
        <v>0.23300000000000001</v>
      </c>
      <c r="J34" s="1419">
        <f>IF(J32&lt;=0.001,"",MIN(J8:J31))</f>
        <v>3.1E-2</v>
      </c>
      <c r="K34" s="1184">
        <f t="shared" si="59"/>
        <v>5.95</v>
      </c>
      <c r="L34" s="1378">
        <f t="shared" si="59"/>
        <v>11</v>
      </c>
      <c r="M34" s="1419">
        <f t="shared" si="59"/>
        <v>4.8000000000000001E-2</v>
      </c>
      <c r="N34" s="1552">
        <f t="shared" si="59"/>
        <v>5.97</v>
      </c>
      <c r="O34" s="1625">
        <f t="shared" si="59"/>
        <v>11</v>
      </c>
      <c r="P34" s="1544" t="str">
        <f t="shared" si="59"/>
        <v/>
      </c>
      <c r="Q34" s="1552">
        <f t="shared" si="59"/>
        <v>6.02</v>
      </c>
      <c r="R34" s="1625">
        <f t="shared" si="59"/>
        <v>11</v>
      </c>
      <c r="S34" s="1544" t="str">
        <f t="shared" si="59"/>
        <v/>
      </c>
      <c r="T34" s="1552">
        <f t="shared" si="59"/>
        <v>6.01</v>
      </c>
      <c r="U34" s="1552">
        <f t="shared" si="59"/>
        <v>0.23100000000000001</v>
      </c>
      <c r="V34" s="1625">
        <f t="shared" si="59"/>
        <v>3</v>
      </c>
      <c r="W34" s="1552">
        <f t="shared" ref="W34" si="60">IF(W32&lt;=0,"",MIN(W8:W31))</f>
        <v>0.33</v>
      </c>
      <c r="X34" s="1544">
        <f t="shared" ref="X34:AR34" si="61">IF(X32&lt;=0,"",MIN(X8:X31))</f>
        <v>27.7</v>
      </c>
      <c r="Y34" s="1544">
        <f t="shared" si="61"/>
        <v>6.3</v>
      </c>
      <c r="Z34" s="1552">
        <f t="shared" si="61"/>
        <v>0.24382075471698111</v>
      </c>
      <c r="AA34" s="1551">
        <f t="shared" ref="AA34" si="62">IF(AA32&lt;=0,"",MIN(AA8:AA31))</f>
        <v>3.5999999999999997E-2</v>
      </c>
      <c r="AB34" s="1552">
        <f t="shared" si="61"/>
        <v>6.04</v>
      </c>
      <c r="AC34" s="1552">
        <f t="shared" si="61"/>
        <v>0.21299999999999999</v>
      </c>
      <c r="AD34" s="1625">
        <f t="shared" si="61"/>
        <v>3</v>
      </c>
      <c r="AE34" s="1552">
        <f t="shared" si="61"/>
        <v>0.31</v>
      </c>
      <c r="AF34" s="1544">
        <f t="shared" si="61"/>
        <v>27.5</v>
      </c>
      <c r="AG34" s="1544">
        <f t="shared" si="61"/>
        <v>6.3</v>
      </c>
      <c r="AH34" s="1552">
        <f t="shared" si="61"/>
        <v>0.24382075471698111</v>
      </c>
      <c r="AI34" s="1552">
        <f t="shared" si="61"/>
        <v>6.17</v>
      </c>
      <c r="AJ34" s="1563">
        <f t="shared" si="61"/>
        <v>0.20799999999999999</v>
      </c>
      <c r="AK34" s="1627">
        <f t="shared" si="61"/>
        <v>3</v>
      </c>
      <c r="AL34" s="1563">
        <f t="shared" si="61"/>
        <v>0.31</v>
      </c>
      <c r="AM34" s="1564">
        <f t="shared" si="61"/>
        <v>27.5</v>
      </c>
      <c r="AN34" s="1564">
        <f t="shared" si="61"/>
        <v>7.4</v>
      </c>
      <c r="AO34" s="1563">
        <f t="shared" si="61"/>
        <v>0.25703703703703706</v>
      </c>
      <c r="AP34" s="1565">
        <f t="shared" si="61"/>
        <v>0.02</v>
      </c>
      <c r="AQ34" s="1627">
        <f t="shared" si="61"/>
        <v>1</v>
      </c>
      <c r="AR34" s="1563">
        <f t="shared" si="61"/>
        <v>0.03</v>
      </c>
      <c r="AS34" s="2648">
        <f>IF(AS32&lt;=0.01,"",MIN(AS8:AS31))</f>
        <v>1.2999999999999999E-2</v>
      </c>
      <c r="AT34" s="2648">
        <f>IF(AT32&lt;=0.01,"",MIN(AT8:AT31))</f>
        <v>4.2000000000000003E-2</v>
      </c>
      <c r="AU34" s="1184">
        <f>IF(AU32&lt;=0,"",MIN(AU8:AU31))</f>
        <v>7.0000000000000001E-3</v>
      </c>
      <c r="AV34" s="1378">
        <f>IF(AV32&lt;=0,"",MIN(AV8:AV31))</f>
        <v>1</v>
      </c>
      <c r="AW34" s="1184">
        <f>IF(AW32&lt;=0,"",MIN(AW8:AW31))</f>
        <v>0.04</v>
      </c>
      <c r="AX34" s="1419" t="str">
        <f>IF(AX32&lt;=0.01,"",MIN(AX8:AX31))</f>
        <v/>
      </c>
      <c r="AY34" s="1184">
        <f>IF(AY32&lt;=0,"",MIN(AY8:AY31))</f>
        <v>3.4000000000000002E-2</v>
      </c>
      <c r="AZ34" s="1378">
        <f>IF(AZ32&lt;=0,"",MIN(AZ8:AZ31))</f>
        <v>1</v>
      </c>
      <c r="BA34" s="1184">
        <f>IF(BA32&lt;=0,"",MIN(BA8:BA31))</f>
        <v>7.0000000000000007E-2</v>
      </c>
      <c r="BB34" s="1419" t="str">
        <f>IF(BB32&lt;=0.01,"",MIN(BB8:BB31))</f>
        <v/>
      </c>
      <c r="BC34" s="1184">
        <f>IF(BC32&lt;=0,"",MIN(BC8:BC31))</f>
        <v>7.17</v>
      </c>
      <c r="BD34" s="1184">
        <f>IF(BD32&lt;=0,"",MIN(BD8:BD31))</f>
        <v>5.7000000000000002E-2</v>
      </c>
      <c r="BE34" s="1378">
        <f>IF(BE32&lt;=0,"",MIN(BE8:BE31))</f>
        <v>1</v>
      </c>
      <c r="BF34" s="1184">
        <f>IF(BF32&lt;=0,"",MIN(BF8:BF31))</f>
        <v>3.9</v>
      </c>
      <c r="BG34" s="1375">
        <f t="shared" ref="BG34:BI34" si="63">IF(BG32&lt;=0,"",MIN(BG8:BG31))</f>
        <v>27.3</v>
      </c>
      <c r="BH34" s="1378">
        <f t="shared" si="63"/>
        <v>22</v>
      </c>
      <c r="BI34" s="1378">
        <f t="shared" si="63"/>
        <v>22</v>
      </c>
      <c r="BJ34" s="1419">
        <f>IF(BJ32&lt;=0.01,"",MIN(BJ8:BJ31))</f>
        <v>8.0000000000000002E-3</v>
      </c>
      <c r="BK34" s="1184">
        <f>IF(BK32&lt;=0,"",MIN(BK8:BK31))</f>
        <v>7.1</v>
      </c>
      <c r="BL34" s="1184">
        <f>IF(BL32&lt;=0,"",MIN(BL8:BL31))</f>
        <v>0.06</v>
      </c>
      <c r="BM34" s="1378">
        <f>IF(BM32&lt;=0,"",MIN(BM8:BM31))</f>
        <v>1</v>
      </c>
      <c r="BN34" s="1375">
        <f>IF(BN32&lt;=0,"",MIN(BN8:BN31))</f>
        <v>4.2</v>
      </c>
      <c r="BO34" s="1375">
        <f t="shared" ref="BO34:BQ34" si="64">IF(BO32&lt;=0,"",MIN(BO8:BO31))</f>
        <v>26.5</v>
      </c>
      <c r="BP34" s="1378">
        <f t="shared" si="64"/>
        <v>20</v>
      </c>
      <c r="BQ34" s="1378">
        <f t="shared" si="64"/>
        <v>21</v>
      </c>
      <c r="BR34" s="2642">
        <f t="shared" ref="BR34:BT34" si="65">IF(BR32&lt;=0.01,"",MIN(BR8:BR31))</f>
        <v>5.0000000000000001E-3</v>
      </c>
      <c r="BS34" s="2539">
        <f t="shared" si="65"/>
        <v>3.4</v>
      </c>
      <c r="BT34" s="2539">
        <f t="shared" si="65"/>
        <v>3.5</v>
      </c>
      <c r="BU34" s="2595">
        <f>IF(BU32&lt;=0.01,"",MIN(BU8:BU31))</f>
        <v>2.7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65" t="s">
        <v>948</v>
      </c>
      <c r="CL34" s="3166"/>
      <c r="CM34" s="2554" t="s">
        <v>19</v>
      </c>
      <c r="CN34" s="2610">
        <f t="shared" ref="CN34:DW34" si="66">SUM(CN$9,CN$11,CN$13,CN$15,CN$17,CN$19,CN$21,CN$23,CN$25,CN$27,CN$29)</f>
        <v>32358</v>
      </c>
      <c r="CO34" s="2610">
        <f t="shared" si="66"/>
        <v>0</v>
      </c>
      <c r="CP34" s="2610">
        <f t="shared" si="66"/>
        <v>0</v>
      </c>
      <c r="CQ34" s="2610">
        <f t="shared" si="66"/>
        <v>0</v>
      </c>
      <c r="CR34" s="2610">
        <f t="shared" si="66"/>
        <v>0</v>
      </c>
      <c r="CS34" s="2610">
        <f t="shared" si="66"/>
        <v>0</v>
      </c>
      <c r="CT34" s="2610">
        <f t="shared" si="66"/>
        <v>0</v>
      </c>
      <c r="CU34" s="2559">
        <f t="shared" si="66"/>
        <v>32.1</v>
      </c>
      <c r="CV34" s="2559">
        <f t="shared" si="66"/>
        <v>38.9</v>
      </c>
      <c r="CW34" s="2559">
        <f t="shared" si="66"/>
        <v>123</v>
      </c>
      <c r="CX34" s="2559">
        <f t="shared" si="66"/>
        <v>2306</v>
      </c>
      <c r="CY34" s="2559">
        <f t="shared" si="66"/>
        <v>2285</v>
      </c>
      <c r="CZ34" s="2559">
        <f t="shared" si="66"/>
        <v>2365</v>
      </c>
      <c r="DA34" s="2559">
        <f t="shared" si="66"/>
        <v>1175</v>
      </c>
      <c r="DB34" s="2559">
        <f t="shared" si="66"/>
        <v>1080</v>
      </c>
      <c r="DC34" s="2559">
        <f t="shared" si="66"/>
        <v>1130</v>
      </c>
      <c r="DD34" s="2559">
        <f t="shared" si="66"/>
        <v>1145</v>
      </c>
      <c r="DE34" s="2559">
        <f t="shared" si="66"/>
        <v>1295</v>
      </c>
      <c r="DF34" s="2559">
        <f t="shared" si="66"/>
        <v>1295</v>
      </c>
      <c r="DG34" s="2559">
        <f t="shared" si="66"/>
        <v>1900</v>
      </c>
      <c r="DH34" s="2559">
        <f t="shared" si="66"/>
        <v>0</v>
      </c>
      <c r="DI34" s="2559">
        <f t="shared" si="66"/>
        <v>4560</v>
      </c>
      <c r="DJ34" s="2559">
        <f t="shared" si="66"/>
        <v>4580</v>
      </c>
      <c r="DK34" s="2559">
        <f t="shared" si="66"/>
        <v>5340</v>
      </c>
      <c r="DL34" s="2621">
        <f t="shared" si="66"/>
        <v>393</v>
      </c>
      <c r="DM34" s="2559">
        <f t="shared" si="66"/>
        <v>473</v>
      </c>
      <c r="DN34" s="2559">
        <f t="shared" si="66"/>
        <v>58</v>
      </c>
      <c r="DO34" s="2559">
        <f t="shared" si="66"/>
        <v>7750</v>
      </c>
      <c r="DP34" s="2559">
        <f t="shared" si="66"/>
        <v>1530</v>
      </c>
      <c r="DQ34" s="2559">
        <f t="shared" si="66"/>
        <v>1986</v>
      </c>
      <c r="DR34" s="2559">
        <f t="shared" si="66"/>
        <v>229</v>
      </c>
      <c r="DS34" s="2559">
        <f t="shared" si="66"/>
        <v>273</v>
      </c>
      <c r="DT34" s="2559">
        <f t="shared" si="66"/>
        <v>33</v>
      </c>
      <c r="DU34" s="2559">
        <f t="shared" si="66"/>
        <v>4030</v>
      </c>
      <c r="DV34" s="2559">
        <f t="shared" si="66"/>
        <v>730</v>
      </c>
      <c r="DW34" s="2559">
        <f t="shared" si="66"/>
        <v>587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6.94</v>
      </c>
      <c r="C35" s="1379">
        <f t="shared" ref="C35:V35" si="67">IF(C32&lt;=0,"",MAX(C8:C31))</f>
        <v>28</v>
      </c>
      <c r="D35" s="1379">
        <f t="shared" si="67"/>
        <v>19</v>
      </c>
      <c r="E35" s="1185">
        <f t="shared" si="67"/>
        <v>7.43</v>
      </c>
      <c r="F35" s="1379">
        <f t="shared" si="67"/>
        <v>56</v>
      </c>
      <c r="G35" s="1379">
        <f t="shared" si="67"/>
        <v>96</v>
      </c>
      <c r="H35" s="1376">
        <f t="shared" si="67"/>
        <v>28.6</v>
      </c>
      <c r="I35" s="1420">
        <f t="shared" si="67"/>
        <v>0.32300000000000001</v>
      </c>
      <c r="J35" s="1420">
        <f>IF(J32&lt;=0.001,"",MAX(J8:J31))</f>
        <v>0.04</v>
      </c>
      <c r="K35" s="1185">
        <f t="shared" si="67"/>
        <v>6.24</v>
      </c>
      <c r="L35" s="1379">
        <f t="shared" si="67"/>
        <v>12</v>
      </c>
      <c r="M35" s="1420">
        <f t="shared" si="67"/>
        <v>6.2E-2</v>
      </c>
      <c r="N35" s="1553">
        <f t="shared" si="67"/>
        <v>6.21</v>
      </c>
      <c r="O35" s="1626">
        <f t="shared" si="67"/>
        <v>12</v>
      </c>
      <c r="P35" s="1545" t="str">
        <f t="shared" si="67"/>
        <v/>
      </c>
      <c r="Q35" s="1553">
        <f t="shared" si="67"/>
        <v>6.12</v>
      </c>
      <c r="R35" s="1626">
        <f t="shared" si="67"/>
        <v>12</v>
      </c>
      <c r="S35" s="1545" t="str">
        <f t="shared" si="67"/>
        <v/>
      </c>
      <c r="T35" s="1553">
        <f t="shared" si="67"/>
        <v>6.16</v>
      </c>
      <c r="U35" s="1553">
        <f t="shared" si="67"/>
        <v>0.38</v>
      </c>
      <c r="V35" s="1626">
        <f t="shared" si="67"/>
        <v>4</v>
      </c>
      <c r="W35" s="1553">
        <f t="shared" ref="W35" si="68">IF(W32&lt;=0,"",MAX(W8:W31))</f>
        <v>0.6</v>
      </c>
      <c r="X35" s="1545">
        <f t="shared" ref="X35:AR35" si="69">IF(X32&lt;=0,"",MAX(X8:X31))</f>
        <v>28.3</v>
      </c>
      <c r="Y35" s="1545">
        <f t="shared" si="69"/>
        <v>9.4</v>
      </c>
      <c r="Z35" s="1553">
        <f t="shared" si="69"/>
        <v>0.30474842767295596</v>
      </c>
      <c r="AA35" s="1554">
        <f t="shared" ref="AA35" si="70">IF(AA32&lt;=0,"",MAX(AA8:AA31))</f>
        <v>5.2999999999999999E-2</v>
      </c>
      <c r="AB35" s="1553">
        <f t="shared" si="69"/>
        <v>6.16</v>
      </c>
      <c r="AC35" s="1553">
        <f t="shared" si="69"/>
        <v>0.28899999999999998</v>
      </c>
      <c r="AD35" s="1626">
        <f t="shared" si="69"/>
        <v>3</v>
      </c>
      <c r="AE35" s="1553">
        <f t="shared" si="69"/>
        <v>0.54</v>
      </c>
      <c r="AF35" s="1545">
        <f t="shared" si="69"/>
        <v>28</v>
      </c>
      <c r="AG35" s="1545">
        <f t="shared" si="69"/>
        <v>9.4</v>
      </c>
      <c r="AH35" s="1553">
        <f t="shared" si="69"/>
        <v>0.30474842767295596</v>
      </c>
      <c r="AI35" s="1553">
        <f t="shared" si="69"/>
        <v>6.21</v>
      </c>
      <c r="AJ35" s="1563">
        <f t="shared" si="69"/>
        <v>0.3</v>
      </c>
      <c r="AK35" s="1627">
        <f t="shared" si="69"/>
        <v>3</v>
      </c>
      <c r="AL35" s="1563">
        <f t="shared" si="69"/>
        <v>0.48</v>
      </c>
      <c r="AM35" s="1564">
        <f t="shared" si="69"/>
        <v>28.1</v>
      </c>
      <c r="AN35" s="1564">
        <f t="shared" si="69"/>
        <v>10.7</v>
      </c>
      <c r="AO35" s="1563">
        <f t="shared" si="69"/>
        <v>0.31814814814814812</v>
      </c>
      <c r="AP35" s="1565">
        <f t="shared" si="69"/>
        <v>0.03</v>
      </c>
      <c r="AQ35" s="1627">
        <f t="shared" si="69"/>
        <v>1</v>
      </c>
      <c r="AR35" s="1563">
        <f t="shared" si="69"/>
        <v>0.2</v>
      </c>
      <c r="AS35" s="2649">
        <f>IF(AS32&lt;=0.01,"",MAX(AS8:AS31))</f>
        <v>1.6E-2</v>
      </c>
      <c r="AT35" s="2649">
        <f>IF(AT32&lt;=0.01,"",MAX(AT8:AT31))</f>
        <v>5.7000000000000002E-2</v>
      </c>
      <c r="AU35" s="1185">
        <f>IF(AU32&lt;=0,"",MAX(AU8:AU31))</f>
        <v>0.02</v>
      </c>
      <c r="AV35" s="1379">
        <f>IF(AV32&lt;=0,"",MAX(AV8:AV31))</f>
        <v>1</v>
      </c>
      <c r="AW35" s="1185">
        <f>IF(AW32&lt;=0,"",MAX(AW8:AW31))</f>
        <v>0.27</v>
      </c>
      <c r="AX35" s="1420" t="str">
        <f>IF(AX32&lt;=0.01,"",MAX(AX8:AX31))</f>
        <v/>
      </c>
      <c r="AY35" s="1185">
        <f>IF(AY32&lt;=0,"",MAX(AY8:AY31))</f>
        <v>3.9E-2</v>
      </c>
      <c r="AZ35" s="1379">
        <f>IF(AZ32&lt;=0,"",MAX(AZ8:AZ31))</f>
        <v>1</v>
      </c>
      <c r="BA35" s="1185">
        <f>IF(BA32&lt;=0,"",MAX(BA8:BA31))</f>
        <v>0.22</v>
      </c>
      <c r="BB35" s="1420" t="str">
        <f>IF(BB32&lt;=0.01,"",MAX(BB8:BB31))</f>
        <v/>
      </c>
      <c r="BC35" s="1185">
        <f>IF(BC32&lt;=0,"",MAX(BC8:BC31))</f>
        <v>7.6</v>
      </c>
      <c r="BD35" s="1185">
        <f>IF(BD32&lt;=0,"",MAX(BD8:BD31))</f>
        <v>6.3E-2</v>
      </c>
      <c r="BE35" s="1379">
        <f>IF(BE32&lt;=0,"",MAX(BE8:BE31))</f>
        <v>1</v>
      </c>
      <c r="BF35" s="1185">
        <f>IF(BF32&lt;=0,"",MAX(BF8:BF31))</f>
        <v>4.3</v>
      </c>
      <c r="BG35" s="1376">
        <f t="shared" ref="BG35:BI35" si="71">IF(BG32&lt;=0,"",MAX(BG8:BG31))</f>
        <v>28.4</v>
      </c>
      <c r="BH35" s="1379">
        <f t="shared" si="71"/>
        <v>30</v>
      </c>
      <c r="BI35" s="1379">
        <f t="shared" si="71"/>
        <v>23</v>
      </c>
      <c r="BJ35" s="1420">
        <f>IF(BJ32&lt;=0.01,"",MAX(BJ8:BJ31))</f>
        <v>1.2E-2</v>
      </c>
      <c r="BK35" s="1185">
        <f>IF(BK32&lt;=0,"",MAX(BK8:BK31))</f>
        <v>7.26</v>
      </c>
      <c r="BL35" s="1185">
        <f>IF(BL32&lt;=0,"",MAX(BL8:BL31))</f>
        <v>6.5000000000000002E-2</v>
      </c>
      <c r="BM35" s="1379">
        <f>IF(BM32&lt;=0,"",MAX(BM8:BM31))</f>
        <v>1</v>
      </c>
      <c r="BN35" s="1376">
        <f>IF(BN32&lt;=0,"",MAX(BN8:BN31))</f>
        <v>4.4000000000000004</v>
      </c>
      <c r="BO35" s="1376">
        <f t="shared" ref="BO35:BQ35" si="72">IF(BO32&lt;=0,"",MAX(BO8:BO31))</f>
        <v>27.6</v>
      </c>
      <c r="BP35" s="1379">
        <f t="shared" si="72"/>
        <v>22</v>
      </c>
      <c r="BQ35" s="1379">
        <f t="shared" si="72"/>
        <v>23</v>
      </c>
      <c r="BR35" s="2643">
        <f t="shared" ref="BR35:BT35" si="73">IF(BR32&lt;=0.01,"",MAX(BR8:BR31))</f>
        <v>6.0000000000000001E-3</v>
      </c>
      <c r="BS35" s="2540">
        <f t="shared" si="73"/>
        <v>3.6</v>
      </c>
      <c r="BT35" s="2540">
        <f t="shared" si="73"/>
        <v>3.8</v>
      </c>
      <c r="BU35" s="2596">
        <f>IF(BU32&lt;=0.01,"",MAX(BU8:BU31))</f>
        <v>3.3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65"/>
      <c r="CL35" s="3101"/>
      <c r="CM35" s="2555" t="s">
        <v>50</v>
      </c>
      <c r="CN35" s="2611">
        <f>IF(CN34&gt;=0.1,AVERAGE(CN$9,CN$11,CN$13,CN$15,CN$17,CN$19,CN$21,CN$23,CN$25,CN$27,CN$29),"")</f>
        <v>5393</v>
      </c>
      <c r="CO35" s="2611" t="str">
        <f t="shared" ref="CO35:DW35" si="74">IF(CO34&gt;=0.1,AVERAGE(CO$9,CO$11,CO$13,CO$15,CO$17,CO$19,CO$21,CO$23,CO$25,CO$27,CO$29),"")</f>
        <v/>
      </c>
      <c r="CP35" s="2611" t="str">
        <f t="shared" si="74"/>
        <v/>
      </c>
      <c r="CQ35" s="2611" t="str">
        <f t="shared" si="74"/>
        <v/>
      </c>
      <c r="CR35" s="2611" t="str">
        <f t="shared" si="74"/>
        <v/>
      </c>
      <c r="CS35" s="2611" t="str">
        <f t="shared" si="74"/>
        <v/>
      </c>
      <c r="CT35" s="2611" t="str">
        <f t="shared" si="74"/>
        <v/>
      </c>
      <c r="CU35" s="2557">
        <f t="shared" si="74"/>
        <v>5.3500000000000005</v>
      </c>
      <c r="CV35" s="2557">
        <f t="shared" si="74"/>
        <v>6.4833333333333334</v>
      </c>
      <c r="CW35" s="2557">
        <f t="shared" si="74"/>
        <v>20.5</v>
      </c>
      <c r="CX35" s="2557">
        <f t="shared" si="74"/>
        <v>384.33333333333331</v>
      </c>
      <c r="CY35" s="2557">
        <f t="shared" si="74"/>
        <v>380.83333333333331</v>
      </c>
      <c r="CZ35" s="2557">
        <f t="shared" si="74"/>
        <v>394.16666666666669</v>
      </c>
      <c r="DA35" s="2557">
        <f t="shared" si="74"/>
        <v>195.83333333333334</v>
      </c>
      <c r="DB35" s="2557">
        <f t="shared" si="74"/>
        <v>180</v>
      </c>
      <c r="DC35" s="2557">
        <f t="shared" si="74"/>
        <v>188.33333333333334</v>
      </c>
      <c r="DD35" s="2557">
        <f t="shared" si="74"/>
        <v>190.83333333333334</v>
      </c>
      <c r="DE35" s="2557">
        <f t="shared" si="74"/>
        <v>215.83333333333334</v>
      </c>
      <c r="DF35" s="2557">
        <f t="shared" si="74"/>
        <v>215.83333333333334</v>
      </c>
      <c r="DG35" s="2557">
        <f t="shared" si="74"/>
        <v>316.66666666666669</v>
      </c>
      <c r="DH35" s="2557" t="str">
        <f t="shared" si="74"/>
        <v/>
      </c>
      <c r="DI35" s="2557">
        <f t="shared" si="74"/>
        <v>760</v>
      </c>
      <c r="DJ35" s="2557">
        <f t="shared" si="74"/>
        <v>763.33333333333337</v>
      </c>
      <c r="DK35" s="2557">
        <f t="shared" si="74"/>
        <v>890</v>
      </c>
      <c r="DL35" s="2622">
        <f t="shared" si="74"/>
        <v>65.5</v>
      </c>
      <c r="DM35" s="2557">
        <f t="shared" si="74"/>
        <v>78.833333333333329</v>
      </c>
      <c r="DN35" s="2557">
        <f t="shared" si="74"/>
        <v>9.6666666666666661</v>
      </c>
      <c r="DO35" s="2557">
        <f t="shared" si="74"/>
        <v>1291.6666666666667</v>
      </c>
      <c r="DP35" s="2557">
        <f t="shared" si="74"/>
        <v>255</v>
      </c>
      <c r="DQ35" s="2557">
        <f t="shared" si="74"/>
        <v>331</v>
      </c>
      <c r="DR35" s="2557">
        <f t="shared" si="74"/>
        <v>38.166666666666664</v>
      </c>
      <c r="DS35" s="2557">
        <f t="shared" si="74"/>
        <v>45.5</v>
      </c>
      <c r="DT35" s="2557">
        <f t="shared" si="74"/>
        <v>5.5</v>
      </c>
      <c r="DU35" s="2557">
        <f t="shared" si="74"/>
        <v>671.66666666666663</v>
      </c>
      <c r="DV35" s="2557">
        <f t="shared" si="74"/>
        <v>121.66666666666667</v>
      </c>
      <c r="DW35" s="2587">
        <f t="shared" si="74"/>
        <v>97.833333333333329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9" t="s">
        <v>502</v>
      </c>
      <c r="H36" s="3139"/>
      <c r="I36" s="3139"/>
      <c r="J36" s="3139"/>
      <c r="K36" s="3139"/>
      <c r="L36" s="3139"/>
      <c r="M36" s="1187">
        <f>IF(K32&lt;=0,"",AVERAGE(K33,N33,Q33))</f>
        <v>6.0883333333333338</v>
      </c>
      <c r="N36" s="952"/>
      <c r="O36" s="3134" t="s">
        <v>503</v>
      </c>
      <c r="P36" s="3135"/>
      <c r="Q36" s="3135"/>
      <c r="R36" s="3135"/>
      <c r="S36" s="953">
        <f>IF(L32&lt;=0,"",AVERAGE(L33,O33,R33))</f>
        <v>11.777777777777779</v>
      </c>
      <c r="T36" s="954"/>
      <c r="U36" s="3134" t="s">
        <v>513</v>
      </c>
      <c r="V36" s="3135"/>
      <c r="W36" s="3135"/>
      <c r="X36" s="3135"/>
      <c r="Y36" s="955">
        <f>IF(U32&lt;=0,"",MAX(U35,AC35,AJ35))</f>
        <v>0.38</v>
      </c>
      <c r="Z36" s="954"/>
      <c r="AA36" s="954"/>
      <c r="AB36" s="1702" t="s">
        <v>514</v>
      </c>
      <c r="AC36" s="1703"/>
      <c r="AD36" s="1703"/>
      <c r="AE36" s="3137">
        <f>MIN(AE34,W34,AL34)</f>
        <v>0.31</v>
      </c>
      <c r="AF36" s="3137"/>
      <c r="AG36" s="3137"/>
      <c r="AH36" s="3137"/>
      <c r="AI36" s="3137"/>
      <c r="AJ36" s="3138"/>
      <c r="AK36" s="1559">
        <f>IF(T32&lt;=0,"",AVERAGE(T33,AB33,AI33))</f>
        <v>6.1316666666666668</v>
      </c>
      <c r="AL36" s="1560"/>
      <c r="AM36" s="1704"/>
      <c r="AN36" s="1704"/>
      <c r="AO36" s="1704"/>
      <c r="AP36" s="1561">
        <f>MAX(AP35,AU35,AY35)</f>
        <v>3.9E-2</v>
      </c>
      <c r="AQ36" s="1562"/>
      <c r="AR36" s="1562"/>
      <c r="AS36" s="957"/>
      <c r="AT36" s="957"/>
      <c r="AU36" s="1310">
        <f>IF(W32&lt;=0,"",MIN(AE34,W34,AL34))</f>
        <v>0.31</v>
      </c>
      <c r="AV36" s="952"/>
      <c r="AW36" s="952"/>
      <c r="AX36" s="952"/>
      <c r="AY36" s="958"/>
      <c r="AZ36" s="957"/>
      <c r="BA36" s="959"/>
      <c r="BB36" s="960">
        <f>IF(AP32&lt;=0.01,"",MAX(AP35,AU35,AY35))</f>
        <v>3.9E-2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7">
        <f>MIN(BS34:BU34)</f>
        <v>2.7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65"/>
      <c r="CL36" s="3101"/>
      <c r="CM36" s="2555" t="s">
        <v>51</v>
      </c>
      <c r="CN36" s="2612">
        <f t="shared" ref="CN36:DW36" si="75">IF(CN34&gt;=0.1,MIN(CN$9,CN$11,CN$13,CN$15,CN$17,CN$19,CN$21,CN$23,CN$25,CN$27,CN$29),"")</f>
        <v>4050</v>
      </c>
      <c r="CO36" s="2612" t="str">
        <f t="shared" si="75"/>
        <v/>
      </c>
      <c r="CP36" s="2612" t="str">
        <f t="shared" si="75"/>
        <v/>
      </c>
      <c r="CQ36" s="2612" t="str">
        <f t="shared" si="75"/>
        <v/>
      </c>
      <c r="CR36" s="2612" t="str">
        <f t="shared" si="75"/>
        <v/>
      </c>
      <c r="CS36" s="2612" t="str">
        <f t="shared" si="75"/>
        <v/>
      </c>
      <c r="CT36" s="2612" t="str">
        <f t="shared" si="75"/>
        <v/>
      </c>
      <c r="CU36" s="2558">
        <f t="shared" si="75"/>
        <v>0</v>
      </c>
      <c r="CV36" s="2558">
        <f t="shared" si="75"/>
        <v>0</v>
      </c>
      <c r="CW36" s="2558">
        <f t="shared" si="75"/>
        <v>18</v>
      </c>
      <c r="CX36" s="2558">
        <f t="shared" si="75"/>
        <v>320</v>
      </c>
      <c r="CY36" s="2558">
        <f t="shared" si="75"/>
        <v>320</v>
      </c>
      <c r="CZ36" s="2558">
        <f t="shared" si="75"/>
        <v>280</v>
      </c>
      <c r="DA36" s="2558">
        <f t="shared" si="75"/>
        <v>160</v>
      </c>
      <c r="DB36" s="2558">
        <f t="shared" si="75"/>
        <v>150</v>
      </c>
      <c r="DC36" s="2558">
        <f t="shared" si="75"/>
        <v>160</v>
      </c>
      <c r="DD36" s="2558">
        <f t="shared" si="75"/>
        <v>160</v>
      </c>
      <c r="DE36" s="2558">
        <f t="shared" si="75"/>
        <v>200</v>
      </c>
      <c r="DF36" s="2558">
        <f t="shared" si="75"/>
        <v>200</v>
      </c>
      <c r="DG36" s="2558">
        <f t="shared" si="75"/>
        <v>300</v>
      </c>
      <c r="DH36" s="2558" t="str">
        <f t="shared" si="75"/>
        <v/>
      </c>
      <c r="DI36" s="2558">
        <f t="shared" si="75"/>
        <v>650</v>
      </c>
      <c r="DJ36" s="2558">
        <f t="shared" si="75"/>
        <v>650</v>
      </c>
      <c r="DK36" s="2558">
        <f t="shared" si="75"/>
        <v>780</v>
      </c>
      <c r="DL36" s="2623">
        <f t="shared" si="75"/>
        <v>56</v>
      </c>
      <c r="DM36" s="2558">
        <f t="shared" si="75"/>
        <v>67</v>
      </c>
      <c r="DN36" s="2558">
        <f t="shared" si="75"/>
        <v>8</v>
      </c>
      <c r="DO36" s="2558">
        <f t="shared" si="75"/>
        <v>1120</v>
      </c>
      <c r="DP36" s="2558">
        <f t="shared" si="75"/>
        <v>215</v>
      </c>
      <c r="DQ36" s="2558">
        <f t="shared" si="75"/>
        <v>280</v>
      </c>
      <c r="DR36" s="2558">
        <f t="shared" si="75"/>
        <v>34</v>
      </c>
      <c r="DS36" s="2558">
        <f t="shared" si="75"/>
        <v>40</v>
      </c>
      <c r="DT36" s="2558">
        <f t="shared" si="75"/>
        <v>5</v>
      </c>
      <c r="DU36" s="2558">
        <f t="shared" si="75"/>
        <v>600</v>
      </c>
      <c r="DV36" s="2558">
        <f t="shared" si="75"/>
        <v>100</v>
      </c>
      <c r="DW36" s="2588">
        <f t="shared" si="75"/>
        <v>80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67"/>
      <c r="CL37" s="3103"/>
      <c r="CM37" s="2556" t="s">
        <v>52</v>
      </c>
      <c r="CN37" s="2613">
        <f t="shared" ref="CN37:DW37" si="76">IF(CN34&gt;=0.1,MAX(CN$9,CN$11,CN$13,CN$15,CN$17,CN$19,CN$21,CN$23,CN$25,CN$27,CN$29),"")</f>
        <v>7200</v>
      </c>
      <c r="CO37" s="2613" t="str">
        <f t="shared" si="76"/>
        <v/>
      </c>
      <c r="CP37" s="2613" t="str">
        <f t="shared" si="76"/>
        <v/>
      </c>
      <c r="CQ37" s="2613" t="str">
        <f t="shared" si="76"/>
        <v/>
      </c>
      <c r="CR37" s="2613" t="str">
        <f t="shared" si="76"/>
        <v/>
      </c>
      <c r="CS37" s="2613" t="str">
        <f t="shared" si="76"/>
        <v/>
      </c>
      <c r="CT37" s="2613" t="str">
        <f t="shared" si="76"/>
        <v/>
      </c>
      <c r="CU37" s="2560">
        <f t="shared" si="76"/>
        <v>16.100000000000001</v>
      </c>
      <c r="CV37" s="2560">
        <f t="shared" si="76"/>
        <v>19.899999999999999</v>
      </c>
      <c r="CW37" s="2560">
        <f t="shared" si="76"/>
        <v>24</v>
      </c>
      <c r="CX37" s="2560">
        <f t="shared" si="76"/>
        <v>466</v>
      </c>
      <c r="CY37" s="2560">
        <f t="shared" si="76"/>
        <v>465</v>
      </c>
      <c r="CZ37" s="2560">
        <f t="shared" si="76"/>
        <v>515</v>
      </c>
      <c r="DA37" s="2560">
        <f t="shared" si="76"/>
        <v>300</v>
      </c>
      <c r="DB37" s="2560">
        <f t="shared" si="76"/>
        <v>280</v>
      </c>
      <c r="DC37" s="2560">
        <f t="shared" si="76"/>
        <v>280</v>
      </c>
      <c r="DD37" s="2560">
        <f t="shared" si="76"/>
        <v>295</v>
      </c>
      <c r="DE37" s="2560">
        <f t="shared" si="76"/>
        <v>275</v>
      </c>
      <c r="DF37" s="2560">
        <f t="shared" si="76"/>
        <v>275</v>
      </c>
      <c r="DG37" s="2560">
        <f t="shared" si="76"/>
        <v>400</v>
      </c>
      <c r="DH37" s="2560" t="str">
        <f t="shared" si="76"/>
        <v/>
      </c>
      <c r="DI37" s="2560">
        <f t="shared" si="76"/>
        <v>1010</v>
      </c>
      <c r="DJ37" s="2560">
        <f t="shared" si="76"/>
        <v>1010</v>
      </c>
      <c r="DK37" s="2560">
        <f t="shared" si="76"/>
        <v>1120</v>
      </c>
      <c r="DL37" s="2624">
        <f t="shared" si="76"/>
        <v>85</v>
      </c>
      <c r="DM37" s="2560">
        <f t="shared" si="76"/>
        <v>103</v>
      </c>
      <c r="DN37" s="2560">
        <f t="shared" si="76"/>
        <v>12</v>
      </c>
      <c r="DO37" s="2560">
        <f t="shared" si="76"/>
        <v>1640</v>
      </c>
      <c r="DP37" s="2560">
        <f t="shared" si="76"/>
        <v>330</v>
      </c>
      <c r="DQ37" s="2560">
        <f t="shared" si="76"/>
        <v>433</v>
      </c>
      <c r="DR37" s="2560">
        <f t="shared" si="76"/>
        <v>47</v>
      </c>
      <c r="DS37" s="2560">
        <f t="shared" si="76"/>
        <v>57</v>
      </c>
      <c r="DT37" s="2560">
        <f t="shared" si="76"/>
        <v>7</v>
      </c>
      <c r="DU37" s="2560">
        <f t="shared" si="76"/>
        <v>850</v>
      </c>
      <c r="DV37" s="2560">
        <f t="shared" si="76"/>
        <v>175</v>
      </c>
      <c r="DW37" s="2589">
        <f t="shared" si="76"/>
        <v>132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41"/>
      <c r="CM39" s="3087" t="s">
        <v>549</v>
      </c>
      <c r="CN39" s="3088"/>
      <c r="CO39" s="3088"/>
      <c r="CP39" s="3088"/>
      <c r="CQ39" s="3089"/>
      <c r="CR39" s="1757"/>
      <c r="CS39" s="1757"/>
      <c r="CT39" s="560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181</v>
      </c>
      <c r="GR39" s="1576" t="s">
        <v>182</v>
      </c>
      <c r="GS39" s="1576" t="s">
        <v>183</v>
      </c>
      <c r="GT39" s="1576" t="s">
        <v>184</v>
      </c>
      <c r="GU39" s="1576" t="s">
        <v>104</v>
      </c>
      <c r="GV39" s="1576" t="s">
        <v>185</v>
      </c>
      <c r="GW39" s="1576" t="s">
        <v>186</v>
      </c>
      <c r="GX39" s="1576" t="s">
        <v>187</v>
      </c>
    </row>
    <row r="40" spans="1:208" ht="34.5" customHeight="1" thickBot="1" x14ac:dyDescent="0.35">
      <c r="BV40" s="533" t="s">
        <v>47</v>
      </c>
      <c r="BW40" s="3163">
        <f>CA40+CA41</f>
        <v>7.2309999999999999</v>
      </c>
      <c r="BX40" s="3163"/>
      <c r="BY40" s="919" t="s">
        <v>53</v>
      </c>
      <c r="BZ40" s="919"/>
      <c r="CA40" s="3111">
        <f>(CJ40-CG40)/1000</f>
        <v>0</v>
      </c>
      <c r="CB40" s="3111"/>
      <c r="CC40" s="499"/>
      <c r="CD40" s="1705" t="s">
        <v>492</v>
      </c>
      <c r="CE40" s="1705"/>
      <c r="CF40" s="1714" t="s">
        <v>54</v>
      </c>
      <c r="CG40" s="3106">
        <f>'21'!CJ40</f>
        <v>23770053</v>
      </c>
      <c r="CH40" s="3106"/>
      <c r="CI40" s="920" t="s">
        <v>55</v>
      </c>
      <c r="CJ40" s="3157">
        <f t="shared" ref="CJ40:CJ48" si="77">CQ58</f>
        <v>23770053</v>
      </c>
      <c r="CK40" s="3157"/>
      <c r="CL40" s="2441"/>
      <c r="CM40" s="1758" t="s">
        <v>542</v>
      </c>
      <c r="CN40" s="3068">
        <f>VLOOKUP($B$1,'[1]Bulk Tanks'!$C$3:$V$9967,2,0)</f>
        <v>264</v>
      </c>
      <c r="CO40" s="3069"/>
      <c r="CP40" s="2940">
        <f>VLOOKUP($B$1,'[1]Bulk Tanks'!$C$3:$V$9967,3,0)</f>
        <v>7557</v>
      </c>
      <c r="CQ40" s="2941">
        <f>VLOOKUP($B$1,'[1]Bulk Tanks'!$C$3:$V$9967,6,0)</f>
        <v>8286</v>
      </c>
      <c r="CR40" s="1759">
        <f>VLOOKUP($B$1,'[1]Bulk Tanks'!$C$3:$V$9967,7,0)</f>
        <v>69.7</v>
      </c>
      <c r="CS40" s="1757"/>
      <c r="CT40" s="560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0.33</v>
      </c>
      <c r="GR40" s="1755">
        <f t="shared" ref="GR40:GX40" si="78">IF($GL$32=$HN$32,GF32,IF($GX$32=$HN$32,GR32,IF($HJ$32=$HN$32,HD32,"")))</f>
        <v>10.7</v>
      </c>
      <c r="GS40" s="1755">
        <f t="shared" si="78"/>
        <v>25.233644859813086</v>
      </c>
      <c r="GT40" s="1755">
        <f t="shared" si="78"/>
        <v>8.3271028037383186</v>
      </c>
      <c r="GU40" s="1755">
        <f t="shared" si="78"/>
        <v>6.17</v>
      </c>
      <c r="GV40" s="1755">
        <f t="shared" si="78"/>
        <v>28.1</v>
      </c>
      <c r="GW40" s="1755">
        <f t="shared" si="78"/>
        <v>5</v>
      </c>
      <c r="GX40" s="1756">
        <f t="shared" si="78"/>
        <v>1.6654205607476638</v>
      </c>
    </row>
    <row r="41" spans="1:208" ht="34.5" customHeight="1" thickBot="1" x14ac:dyDescent="0.35">
      <c r="BV41" s="533" t="s">
        <v>48</v>
      </c>
      <c r="BW41" s="3164">
        <f>CA42+CA43</f>
        <v>13.974</v>
      </c>
      <c r="BX41" s="3164"/>
      <c r="BY41" s="922" t="s">
        <v>53</v>
      </c>
      <c r="BZ41" s="922"/>
      <c r="CA41" s="3111">
        <f t="shared" ref="CA41:CA47" si="79">(CJ41-CG41)/1000</f>
        <v>7.2309999999999999</v>
      </c>
      <c r="CB41" s="3111"/>
      <c r="CC41" s="499"/>
      <c r="CD41" s="1709" t="s">
        <v>493</v>
      </c>
      <c r="CE41" s="1709"/>
      <c r="CF41" s="923" t="s">
        <v>54</v>
      </c>
      <c r="CG41" s="3106">
        <f>'21'!CJ41</f>
        <v>42122634</v>
      </c>
      <c r="CH41" s="3106"/>
      <c r="CI41" s="920" t="s">
        <v>55</v>
      </c>
      <c r="CJ41" s="3157">
        <f t="shared" si="77"/>
        <v>42129865</v>
      </c>
      <c r="CK41" s="3157"/>
      <c r="CL41" s="2441"/>
      <c r="CM41" s="1760" t="s">
        <v>543</v>
      </c>
      <c r="CN41" s="2938">
        <f>VLOOKUP($B$1,'[1]Bulk Tanks'!$C$3:$V$9967,8,0)</f>
        <v>5990</v>
      </c>
      <c r="CO41" s="2939">
        <f>VLOOKUP($B$1,'[1]Bulk Tanks'!$C$3:$V$9967,9,0)</f>
        <v>0</v>
      </c>
      <c r="CP41" s="2938">
        <f>VLOOKUP($B$1,'[1]Bulk Tanks'!$C$3:$V$9967,10,0)</f>
        <v>6167</v>
      </c>
      <c r="CQ41" s="2939">
        <f>VLOOKUP($B$1,'[1]Bulk Tanks'!$C$3:$V$9967,5,0)</f>
        <v>8286</v>
      </c>
      <c r="CR41" s="1757"/>
      <c r="CS41" s="1757"/>
      <c r="CT41" s="560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64">
        <f>CA44+CA45+CA46</f>
        <v>22.224</v>
      </c>
      <c r="BX42" s="3164"/>
      <c r="BY42" s="922" t="s">
        <v>53</v>
      </c>
      <c r="BZ42" s="922"/>
      <c r="CA42" s="3111">
        <f t="shared" si="79"/>
        <v>5.0430000000000001</v>
      </c>
      <c r="CB42" s="3111"/>
      <c r="CC42" s="499"/>
      <c r="CD42" s="1709" t="s">
        <v>56</v>
      </c>
      <c r="CE42" s="1709"/>
      <c r="CF42" s="1713" t="s">
        <v>54</v>
      </c>
      <c r="CG42" s="3106">
        <f>'21'!CJ42</f>
        <v>9479032</v>
      </c>
      <c r="CH42" s="3106"/>
      <c r="CI42" s="920" t="s">
        <v>55</v>
      </c>
      <c r="CJ42" s="3157">
        <f t="shared" si="77"/>
        <v>9484075</v>
      </c>
      <c r="CK42" s="3157"/>
      <c r="CL42" s="2441"/>
      <c r="CM42" s="1760" t="s">
        <v>544</v>
      </c>
      <c r="CN42" s="2942">
        <f>VLOOKUP($B$1,'[1]Bulk Tanks'!$C$3:$V$9967,11,0)</f>
        <v>16</v>
      </c>
      <c r="CO42" s="2943">
        <f>VLOOKUP($B$1,'[1]Bulk Tanks'!$C$3:$V$9967,6,0)</f>
        <v>8286</v>
      </c>
      <c r="CP42" s="2942">
        <f>VLOOKUP($B$1,'[1]Bulk Tanks'!$C$3:$V$9967,12,0)</f>
        <v>32.5</v>
      </c>
      <c r="CQ42" s="2943">
        <f>VLOOKUP($B$1,'[1]Bulk Tanks'!$C$3:$V$9967,6,0)</f>
        <v>8286</v>
      </c>
      <c r="CR42" s="1757"/>
      <c r="CS42" s="1757"/>
      <c r="CT42" s="560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11">
        <f t="shared" si="79"/>
        <v>8.9309999999999992</v>
      </c>
      <c r="CB43" s="3111"/>
      <c r="CC43" s="499"/>
      <c r="CD43" s="1709" t="s">
        <v>494</v>
      </c>
      <c r="CE43" s="1709"/>
      <c r="CF43" s="1713" t="s">
        <v>54</v>
      </c>
      <c r="CG43" s="3106">
        <f>'21'!CJ43</f>
        <v>32151828</v>
      </c>
      <c r="CH43" s="3106"/>
      <c r="CI43" s="920" t="s">
        <v>55</v>
      </c>
      <c r="CJ43" s="3157">
        <f t="shared" si="77"/>
        <v>32160759</v>
      </c>
      <c r="CK43" s="3157"/>
      <c r="CL43" s="2441"/>
      <c r="CM43" s="1760" t="s">
        <v>123</v>
      </c>
      <c r="CN43" s="2938">
        <f>VLOOKUP($B$1,'[1]Bulk Tanks'!$C$3:$V$9967,13,0)</f>
        <v>1199</v>
      </c>
      <c r="CO43" s="2944">
        <f>VLOOKUP($B$1,'[1]Bulk Tanks'!$C$3:$V$9967,6,0)</f>
        <v>8286</v>
      </c>
      <c r="CP43" s="2944">
        <f>VLOOKUP($B$1,'[1]Bulk Tanks'!$C$3:$V$9967,6,0)</f>
        <v>8286</v>
      </c>
      <c r="CQ43" s="2939">
        <f>VLOOKUP($B$1,'[1]Bulk Tanks'!$C$3:$V$9967,6,0)</f>
        <v>8286</v>
      </c>
      <c r="CR43" s="1757"/>
      <c r="CS43" s="1757"/>
      <c r="CT43" s="560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11">
        <f t="shared" si="79"/>
        <v>7.0709999999999997</v>
      </c>
      <c r="CB44" s="3111"/>
      <c r="CC44" s="499"/>
      <c r="CD44" s="1709" t="s">
        <v>57</v>
      </c>
      <c r="CE44" s="1709"/>
      <c r="CF44" s="1713" t="s">
        <v>54</v>
      </c>
      <c r="CG44" s="3106">
        <f>'21'!CJ44</f>
        <v>29479855</v>
      </c>
      <c r="CH44" s="3106"/>
      <c r="CI44" s="920" t="s">
        <v>55</v>
      </c>
      <c r="CJ44" s="3157">
        <f t="shared" si="77"/>
        <v>29486926</v>
      </c>
      <c r="CK44" s="3157"/>
      <c r="CL44" s="2441"/>
      <c r="CM44" s="1760" t="s">
        <v>90</v>
      </c>
      <c r="CN44" s="2938">
        <f>VLOOKUP($B$1,'[1]Bulk Tanks'!$C$3:$V$9967,14,0)</f>
        <v>5225</v>
      </c>
      <c r="CO44" s="2944">
        <f>VLOOKUP($B$1,'[1]Bulk Tanks'!$C$3:$V$9967,6,0)</f>
        <v>8286</v>
      </c>
      <c r="CP44" s="2944">
        <f>VLOOKUP($B$1,'[1]Bulk Tanks'!$C$3:$V$9967,6,0)</f>
        <v>8286</v>
      </c>
      <c r="CQ44" s="2939">
        <f>VLOOKUP($B$1,'[1]Bulk Tanks'!$C$3:$V$9967,6,0)</f>
        <v>8286</v>
      </c>
      <c r="CR44" s="1757"/>
      <c r="CS44" s="1757" t="s">
        <v>562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11">
        <f t="shared" si="79"/>
        <v>7.0579999999999998</v>
      </c>
      <c r="CB45" s="3111"/>
      <c r="CC45" s="499"/>
      <c r="CD45" s="1709" t="s">
        <v>58</v>
      </c>
      <c r="CE45" s="1709"/>
      <c r="CF45" s="1713" t="s">
        <v>54</v>
      </c>
      <c r="CG45" s="3106">
        <f>'21'!CJ45</f>
        <v>29417999</v>
      </c>
      <c r="CH45" s="3106"/>
      <c r="CI45" s="920" t="s">
        <v>55</v>
      </c>
      <c r="CJ45" s="3157">
        <f t="shared" si="77"/>
        <v>29425057</v>
      </c>
      <c r="CK45" s="3157"/>
      <c r="CL45" s="2441"/>
      <c r="CM45" s="1760" t="s">
        <v>545</v>
      </c>
      <c r="CN45" s="1644"/>
      <c r="CO45" s="1643"/>
      <c r="CP45" s="1640"/>
      <c r="CQ45" s="1640">
        <f>VLOOKUP($B$1,'[1]Bulk Tanks'!$C$3:$V$9967,15,0)</f>
        <v>9.81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11">
        <f t="shared" si="79"/>
        <v>8.0950000000000006</v>
      </c>
      <c r="CB46" s="3111"/>
      <c r="CC46" s="499"/>
      <c r="CD46" s="1709" t="s">
        <v>59</v>
      </c>
      <c r="CE46" s="1709"/>
      <c r="CF46" s="1713" t="s">
        <v>54</v>
      </c>
      <c r="CG46" s="3106">
        <f>'21'!CJ46</f>
        <v>5795705</v>
      </c>
      <c r="CH46" s="3106"/>
      <c r="CI46" s="920" t="s">
        <v>55</v>
      </c>
      <c r="CJ46" s="3157">
        <f t="shared" si="77"/>
        <v>5803800</v>
      </c>
      <c r="CK46" s="3157"/>
      <c r="CL46" s="2431"/>
      <c r="CM46" s="1760" t="s">
        <v>272</v>
      </c>
      <c r="CN46" s="2938">
        <f>VLOOKUP($B$1,'[1]Bulk Tanks'!$C$3:$V$9967,16,0)</f>
        <v>2361</v>
      </c>
      <c r="CO46" s="2944">
        <f>VLOOKUP($B$1,'[1]Bulk Tanks'!$C$3:$V$9967,6,0)</f>
        <v>8286</v>
      </c>
      <c r="CP46" s="2944">
        <f>VLOOKUP($B$1,'[1]Bulk Tanks'!$C$3:$V$9967,6,0)</f>
        <v>8286</v>
      </c>
      <c r="CQ46" s="2939">
        <f>VLOOKUP($B$1,'[1]Bulk Tanks'!$C$3:$V$9967,6,0)</f>
        <v>8286</v>
      </c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11">
        <f t="shared" si="79"/>
        <v>1.1890000000000001</v>
      </c>
      <c r="CB47" s="3111"/>
      <c r="CC47" s="499"/>
      <c r="CD47" s="1709" t="s">
        <v>62</v>
      </c>
      <c r="CE47" s="1709"/>
      <c r="CF47" s="1713" t="s">
        <v>54</v>
      </c>
      <c r="CG47" s="3106">
        <f>'21'!CJ47</f>
        <v>1627098</v>
      </c>
      <c r="CH47" s="3106"/>
      <c r="CI47" s="920" t="s">
        <v>55</v>
      </c>
      <c r="CJ47" s="3157">
        <f t="shared" si="77"/>
        <v>1628287</v>
      </c>
      <c r="CK47" s="3157"/>
      <c r="CL47" s="2430"/>
      <c r="CM47" s="1760" t="s">
        <v>269</v>
      </c>
      <c r="CN47" s="2938">
        <f>VLOOKUP($B$1,'[1]Bulk Tanks'!$C$3:$V$9967,17,0)</f>
        <v>16</v>
      </c>
      <c r="CO47" s="2939">
        <f>VLOOKUP($B$1,'[1]Bulk Tanks'!$C$3:$V$9967,6,0)</f>
        <v>8286</v>
      </c>
      <c r="CP47" s="2938"/>
      <c r="CQ47" s="2939">
        <f>VLOOKUP($B$1,'[1]Bulk Tanks'!$C$3:$V$9967,6,0)</f>
        <v>8286</v>
      </c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11">
        <f>(CJ48-CG48)</f>
        <v>0.79331000000092899</v>
      </c>
      <c r="CB48" s="3111"/>
      <c r="CC48" s="499"/>
      <c r="CD48" s="1709" t="s">
        <v>495</v>
      </c>
      <c r="CE48" s="1709"/>
      <c r="CF48" s="1713" t="s">
        <v>54</v>
      </c>
      <c r="CG48" s="3106">
        <f>'21'!CJ48</f>
        <v>8918.4050999999999</v>
      </c>
      <c r="CH48" s="3106"/>
      <c r="CI48" s="920" t="s">
        <v>55</v>
      </c>
      <c r="CJ48" s="3174">
        <f t="shared" si="77"/>
        <v>8919.1984100000009</v>
      </c>
      <c r="CK48" s="3174"/>
      <c r="CL48" s="2430"/>
      <c r="CM48" s="1760" t="s">
        <v>263</v>
      </c>
      <c r="CN48" s="2945">
        <f>VLOOKUP($B$1,'[1]Bulk Tanks'!$C$3:$V$9967,18,0)</f>
        <v>5.39</v>
      </c>
      <c r="CO48" s="2946">
        <f>VLOOKUP($B$1,'[1]Bulk Tanks'!$C$3:$V$9967,6,0)</f>
        <v>8286</v>
      </c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60">
        <f>CQ68</f>
        <v>0</v>
      </c>
      <c r="CK49" s="3160"/>
      <c r="CM49" s="1760" t="s">
        <v>444</v>
      </c>
      <c r="CN49" s="3051">
        <f>VLOOKUP($B$1,'[1]Bulk Tanks'!$C$3:$V$9967,19,0)</f>
        <v>0</v>
      </c>
      <c r="CO49" s="3053"/>
      <c r="CP49" s="1691" t="s">
        <v>568</v>
      </c>
      <c r="CQ49" s="1692">
        <f>VLOOKUP($B$1,'[1]Bulk Tanks'!$C$3:$X$9967,21,0)</f>
        <v>1625</v>
      </c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62" t="s">
        <v>565</v>
      </c>
      <c r="CF50" s="3162"/>
      <c r="CG50" s="3162"/>
      <c r="CH50" s="3162"/>
      <c r="CI50" s="3162"/>
      <c r="CJ50" s="3161"/>
      <c r="CK50" s="3161"/>
      <c r="CM50" s="1760" t="s">
        <v>546</v>
      </c>
      <c r="CN50" s="3051">
        <f>VLOOKUP($B$1,'[1]Bulk Tanks'!$C$3:$V$9967,20,0)</f>
        <v>801</v>
      </c>
      <c r="CO50" s="3053"/>
      <c r="CP50" s="1691" t="s">
        <v>1233</v>
      </c>
      <c r="CQ50" s="1692">
        <f>VLOOKUP($B$1,'[1]Bulk Tanks'!$C$3:$X$9967,22,0)</f>
        <v>3</v>
      </c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081" t="s">
        <v>548</v>
      </c>
      <c r="CN52" s="3082"/>
      <c r="CO52" s="3082"/>
      <c r="CP52" s="3083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542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272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23770053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42129865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9484075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32160759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29486926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29425057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5803800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1628287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8919.1984100000009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46">
      <pane xSplit="1" ySplit="7" topLeftCell="AM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AY27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4">
      <pane xSplit="1" ySplit="6.9818181818181815" topLeftCell="BN17" activePane="bottomRight" state="frozen"/>
      <selection pane="bottomRight" activeCell="CF35" sqref="CF35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62">
      <pane xSplit="1" ySplit="7" topLeftCell="B20" activePane="bottomRight" state="frozen"/>
      <selection pane="bottomRight" activeCell="BV18" sqref="BV18:DW1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05">
    <mergeCell ref="DE6:DF6"/>
    <mergeCell ref="AE36:AJ36"/>
    <mergeCell ref="CI6:CJ6"/>
    <mergeCell ref="CP6:CQ6"/>
    <mergeCell ref="DA6:DB6"/>
    <mergeCell ref="DC6:DD6"/>
    <mergeCell ref="A4:F4"/>
    <mergeCell ref="BD4:BF4"/>
    <mergeCell ref="CC4:CE4"/>
    <mergeCell ref="G36:L36"/>
    <mergeCell ref="O36:R36"/>
    <mergeCell ref="U36:X36"/>
    <mergeCell ref="AU5:AW5"/>
    <mergeCell ref="AU6:AW6"/>
    <mergeCell ref="AY5:BA5"/>
    <mergeCell ref="AY6:BA6"/>
    <mergeCell ref="AI6:AO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DI5:DK5"/>
    <mergeCell ref="DG6:DH6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9:CO49"/>
    <mergeCell ref="CN50:CO50"/>
    <mergeCell ref="CE50:CI50"/>
    <mergeCell ref="CJ46:CK46"/>
    <mergeCell ref="CJ47:CK47"/>
    <mergeCell ref="CN40:CO40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J42:CK42"/>
    <mergeCell ref="CG43:CH43"/>
    <mergeCell ref="CJ43:CK43"/>
    <mergeCell ref="CG44:CH44"/>
    <mergeCell ref="CM39:CQ39"/>
  </mergeCells>
  <conditionalFormatting sqref="AX1:AX2 AV1:AV2 DN2:DQ3">
    <cfRule type="cellIs" dxfId="853" priority="159" stopIfTrue="1" operator="lessThanOrEqual">
      <formula>0</formula>
    </cfRule>
  </conditionalFormatting>
  <conditionalFormatting sqref="CN40:CQ40">
    <cfRule type="cellIs" dxfId="852" priority="147" operator="between">
      <formula>1</formula>
      <formula>6500</formula>
    </cfRule>
  </conditionalFormatting>
  <conditionalFormatting sqref="CN41:CQ41">
    <cfRule type="cellIs" dxfId="851" priority="146" operator="between">
      <formula>1</formula>
      <formula>2500</formula>
    </cfRule>
  </conditionalFormatting>
  <conditionalFormatting sqref="CN42:CO42">
    <cfRule type="cellIs" dxfId="850" priority="145" operator="between">
      <formula>1</formula>
      <formula>6</formula>
    </cfRule>
  </conditionalFormatting>
  <conditionalFormatting sqref="CP42:CQ42">
    <cfRule type="cellIs" dxfId="849" priority="144" operator="between">
      <formula>1</formula>
      <formula>9</formula>
    </cfRule>
  </conditionalFormatting>
  <conditionalFormatting sqref="CN43:CQ43">
    <cfRule type="cellIs" dxfId="848" priority="143" operator="between">
      <formula>1</formula>
      <formula>2500</formula>
    </cfRule>
  </conditionalFormatting>
  <conditionalFormatting sqref="CQ45">
    <cfRule type="cellIs" dxfId="847" priority="142" operator="between">
      <formula>1</formula>
      <formula>9</formula>
    </cfRule>
  </conditionalFormatting>
  <conditionalFormatting sqref="CN46:CQ46">
    <cfRule type="cellIs" dxfId="846" priority="141" operator="between">
      <formula>1</formula>
      <formula>1000</formula>
    </cfRule>
  </conditionalFormatting>
  <conditionalFormatting sqref="CN47:CO47">
    <cfRule type="cellIs" dxfId="845" priority="140" operator="between">
      <formula>1</formula>
      <formula>4</formula>
    </cfRule>
  </conditionalFormatting>
  <conditionalFormatting sqref="BX2:CA3">
    <cfRule type="cellIs" dxfId="844" priority="139" stopIfTrue="1" operator="lessThanOrEqual">
      <formula>0</formula>
    </cfRule>
  </conditionalFormatting>
  <conditionalFormatting sqref="GL8:GL31">
    <cfRule type="cellIs" dxfId="843" priority="138" operator="lessThan">
      <formula>1</formula>
    </cfRule>
  </conditionalFormatting>
  <conditionalFormatting sqref="GX8:GX31">
    <cfRule type="cellIs" dxfId="842" priority="137" operator="lessThan">
      <formula>1</formula>
    </cfRule>
  </conditionalFormatting>
  <conditionalFormatting sqref="HJ8:HJ31">
    <cfRule type="cellIs" dxfId="841" priority="136" operator="lessThan">
      <formula>1</formula>
    </cfRule>
  </conditionalFormatting>
  <conditionalFormatting sqref="W8">
    <cfRule type="cellIs" dxfId="840" priority="120" operator="between">
      <formula>$Z$8-0.1</formula>
      <formula>0.001</formula>
    </cfRule>
  </conditionalFormatting>
  <conditionalFormatting sqref="W9">
    <cfRule type="cellIs" dxfId="839" priority="119" operator="between">
      <formula>$Z$9-0.1</formula>
      <formula>0.0001</formula>
    </cfRule>
  </conditionalFormatting>
  <conditionalFormatting sqref="W10">
    <cfRule type="cellIs" dxfId="838" priority="118" operator="between">
      <formula>$Z$10-0.1</formula>
      <formula>0.01</formula>
    </cfRule>
  </conditionalFormatting>
  <conditionalFormatting sqref="W11">
    <cfRule type="cellIs" dxfId="837" priority="117" operator="between">
      <formula>$Z$11-0.1</formula>
      <formula>0.0101</formula>
    </cfRule>
  </conditionalFormatting>
  <conditionalFormatting sqref="W12">
    <cfRule type="cellIs" dxfId="836" priority="116" operator="between">
      <formula>$Z$12-0.1</formula>
      <formula>0.001</formula>
    </cfRule>
  </conditionalFormatting>
  <conditionalFormatting sqref="W13">
    <cfRule type="cellIs" dxfId="835" priority="115" operator="between">
      <formula>$Z$13-0.1</formula>
      <formula>0.001</formula>
    </cfRule>
  </conditionalFormatting>
  <conditionalFormatting sqref="W14">
    <cfRule type="cellIs" dxfId="834" priority="114" operator="between">
      <formula>$Z$14-0.1</formula>
      <formula>0.001</formula>
    </cfRule>
  </conditionalFormatting>
  <conditionalFormatting sqref="W15">
    <cfRule type="cellIs" dxfId="833" priority="113" operator="between">
      <formula>$Z$15-0.1</formula>
      <formula>0.001</formula>
    </cfRule>
  </conditionalFormatting>
  <conditionalFormatting sqref="W16">
    <cfRule type="cellIs" dxfId="832" priority="112" operator="between">
      <formula>$Z$16-0.1</formula>
      <formula>0.001</formula>
    </cfRule>
  </conditionalFormatting>
  <conditionalFormatting sqref="W17">
    <cfRule type="cellIs" dxfId="831" priority="111" operator="between">
      <formula>$Z$17-0.1</formula>
      <formula>0.001</formula>
    </cfRule>
  </conditionalFormatting>
  <conditionalFormatting sqref="W18">
    <cfRule type="cellIs" dxfId="830" priority="110" operator="between">
      <formula>$Z$18-0.1</formula>
      <formula>0.001</formula>
    </cfRule>
  </conditionalFormatting>
  <conditionalFormatting sqref="W19">
    <cfRule type="cellIs" dxfId="829" priority="109" operator="between">
      <formula>$Z$19-0.1</formula>
      <formula>0.001</formula>
    </cfRule>
  </conditionalFormatting>
  <conditionalFormatting sqref="W20">
    <cfRule type="cellIs" dxfId="828" priority="108" operator="between">
      <formula>$Z$20-0.1</formula>
      <formula>0.001</formula>
    </cfRule>
  </conditionalFormatting>
  <conditionalFormatting sqref="W21">
    <cfRule type="cellIs" dxfId="827" priority="107" operator="between">
      <formula>$Z$21-0.1</formula>
      <formula>0.0001</formula>
    </cfRule>
  </conditionalFormatting>
  <conditionalFormatting sqref="W22">
    <cfRule type="cellIs" dxfId="826" priority="106" operator="between">
      <formula>$Z$22-0.1</formula>
      <formula>0.0001</formula>
    </cfRule>
  </conditionalFormatting>
  <conditionalFormatting sqref="W23">
    <cfRule type="cellIs" dxfId="825" priority="105" operator="between">
      <formula>$Z$23-0.1</formula>
      <formula>0.0001</formula>
    </cfRule>
  </conditionalFormatting>
  <conditionalFormatting sqref="W24">
    <cfRule type="cellIs" dxfId="824" priority="104" operator="between">
      <formula>$Z$24-0.1</formula>
      <formula>0.0001</formula>
    </cfRule>
  </conditionalFormatting>
  <conditionalFormatting sqref="W25">
    <cfRule type="cellIs" dxfId="823" priority="103" operator="between">
      <formula>$Z$25-0.1</formula>
      <formula>0.0001</formula>
    </cfRule>
  </conditionalFormatting>
  <conditionalFormatting sqref="W26">
    <cfRule type="cellIs" dxfId="822" priority="102" operator="between">
      <formula>$Z$26-0.1</formula>
      <formula>0.0001</formula>
    </cfRule>
  </conditionalFormatting>
  <conditionalFormatting sqref="W27">
    <cfRule type="cellIs" dxfId="821" priority="101" operator="between">
      <formula>$Z$27-0.1</formula>
      <formula>0.0001</formula>
    </cfRule>
  </conditionalFormatting>
  <conditionalFormatting sqref="W28">
    <cfRule type="cellIs" dxfId="820" priority="100" operator="between">
      <formula>$Z$28-0.1</formula>
      <formula>0.0001</formula>
    </cfRule>
  </conditionalFormatting>
  <conditionalFormatting sqref="W29">
    <cfRule type="cellIs" dxfId="819" priority="99" operator="between">
      <formula>$Z$29-0.1</formula>
      <formula>0.0001</formula>
    </cfRule>
  </conditionalFormatting>
  <conditionalFormatting sqref="W30">
    <cfRule type="cellIs" dxfId="818" priority="98" operator="between">
      <formula>$Z$30-0.1</formula>
      <formula>0.0001</formula>
    </cfRule>
  </conditionalFormatting>
  <conditionalFormatting sqref="W31">
    <cfRule type="cellIs" dxfId="817" priority="97" operator="between">
      <formula>$Z$31-0.1</formula>
      <formula>0.0001</formula>
    </cfRule>
  </conditionalFormatting>
  <conditionalFormatting sqref="AL31">
    <cfRule type="cellIs" dxfId="816" priority="49" operator="between">
      <formula>$AO$31-0.1</formula>
      <formula>0.0001</formula>
    </cfRule>
  </conditionalFormatting>
  <conditionalFormatting sqref="AL8">
    <cfRule type="cellIs" dxfId="815" priority="72" operator="between">
      <formula>$AO$8-0.1</formula>
      <formula>0.0001</formula>
    </cfRule>
  </conditionalFormatting>
  <conditionalFormatting sqref="AL9">
    <cfRule type="cellIs" dxfId="814" priority="71" operator="between">
      <formula>$AO$9-0.1</formula>
      <formula>0.0001</formula>
    </cfRule>
  </conditionalFormatting>
  <conditionalFormatting sqref="AL10">
    <cfRule type="cellIs" dxfId="813" priority="70" operator="between">
      <formula>$AO$10-0.1</formula>
      <formula>0.0001</formula>
    </cfRule>
  </conditionalFormatting>
  <conditionalFormatting sqref="AL11">
    <cfRule type="cellIs" dxfId="812" priority="69" operator="between">
      <formula>$AO$11-0.1</formula>
      <formula>0.0001</formula>
    </cfRule>
  </conditionalFormatting>
  <conditionalFormatting sqref="AL12">
    <cfRule type="cellIs" dxfId="811" priority="68" operator="between">
      <formula>$AO$12-0.1</formula>
      <formula>0.0001</formula>
    </cfRule>
  </conditionalFormatting>
  <conditionalFormatting sqref="AL13">
    <cfRule type="cellIs" dxfId="810" priority="67" operator="between">
      <formula>$AO$13-0.1</formula>
      <formula>0.0001</formula>
    </cfRule>
  </conditionalFormatting>
  <conditionalFormatting sqref="AL14">
    <cfRule type="cellIs" dxfId="809" priority="66" operator="between">
      <formula>$AO$14-0.1</formula>
      <formula>0.0001</formula>
    </cfRule>
  </conditionalFormatting>
  <conditionalFormatting sqref="AL15">
    <cfRule type="cellIs" dxfId="808" priority="65" operator="between">
      <formula>$AO$15-0.1</formula>
      <formula>0.0001</formula>
    </cfRule>
  </conditionalFormatting>
  <conditionalFormatting sqref="AL16">
    <cfRule type="cellIs" dxfId="807" priority="64" operator="between">
      <formula>$AO$16-0.1</formula>
      <formula>0.0001</formula>
    </cfRule>
  </conditionalFormatting>
  <conditionalFormatting sqref="AL17">
    <cfRule type="cellIs" dxfId="806" priority="63" operator="between">
      <formula>$AO$17-0.1</formula>
      <formula>0.00001</formula>
    </cfRule>
  </conditionalFormatting>
  <conditionalFormatting sqref="AL18">
    <cfRule type="cellIs" dxfId="805" priority="62" operator="between">
      <formula>$AO$18-0.1</formula>
      <formula>0.0001</formula>
    </cfRule>
  </conditionalFormatting>
  <conditionalFormatting sqref="AL19">
    <cfRule type="cellIs" dxfId="804" priority="61" operator="between">
      <formula>$AO$19-0.1</formula>
      <formula>0.0001</formula>
    </cfRule>
  </conditionalFormatting>
  <conditionalFormatting sqref="AL20">
    <cfRule type="cellIs" dxfId="803" priority="60" operator="between">
      <formula>$AO$20-0.1</formula>
      <formula>0.0001</formula>
    </cfRule>
  </conditionalFormatting>
  <conditionalFormatting sqref="AL21">
    <cfRule type="cellIs" dxfId="802" priority="59" operator="between">
      <formula>$AO$21-0.1</formula>
      <formula>0.0001</formula>
    </cfRule>
  </conditionalFormatting>
  <conditionalFormatting sqref="AL22">
    <cfRule type="cellIs" dxfId="801" priority="58" operator="between">
      <formula>$AO$22-0.1</formula>
      <formula>0.0001</formula>
    </cfRule>
  </conditionalFormatting>
  <conditionalFormatting sqref="AL23">
    <cfRule type="cellIs" dxfId="800" priority="57" operator="between">
      <formula>$AO$23-0.1</formula>
      <formula>0.0001</formula>
    </cfRule>
  </conditionalFormatting>
  <conditionalFormatting sqref="AL24">
    <cfRule type="cellIs" dxfId="799" priority="56" operator="between">
      <formula>$AO$24-0.1</formula>
      <formula>0.0001</formula>
    </cfRule>
  </conditionalFormatting>
  <conditionalFormatting sqref="AL25">
    <cfRule type="cellIs" dxfId="798" priority="55" operator="between">
      <formula>$AO$25-0.1</formula>
      <formula>0.0001</formula>
    </cfRule>
  </conditionalFormatting>
  <conditionalFormatting sqref="AL26">
    <cfRule type="cellIs" dxfId="797" priority="54" operator="between">
      <formula>$AO$26-0.1</formula>
      <formula>0.0001</formula>
    </cfRule>
  </conditionalFormatting>
  <conditionalFormatting sqref="AL27">
    <cfRule type="cellIs" dxfId="796" priority="53" operator="between">
      <formula>$AO$27-0.1</formula>
      <formula>0.0001</formula>
    </cfRule>
  </conditionalFormatting>
  <conditionalFormatting sqref="AL28">
    <cfRule type="cellIs" dxfId="795" priority="52" operator="between">
      <formula>$AO$28-0.1</formula>
      <formula>0.0001</formula>
    </cfRule>
  </conditionalFormatting>
  <conditionalFormatting sqref="AL29">
    <cfRule type="cellIs" dxfId="794" priority="51" operator="between">
      <formula>$AO$29-0.1</formula>
      <formula>0.0001</formula>
    </cfRule>
  </conditionalFormatting>
  <conditionalFormatting sqref="AL30">
    <cfRule type="cellIs" dxfId="793" priority="50" operator="between">
      <formula>$AO$30-0.1</formula>
      <formula>0.0001</formula>
    </cfRule>
  </conditionalFormatting>
  <conditionalFormatting sqref="AE8">
    <cfRule type="cellIs" dxfId="792" priority="24" operator="between">
      <formula>$AH$8-0.1</formula>
      <formula>0.0001</formula>
    </cfRule>
  </conditionalFormatting>
  <conditionalFormatting sqref="AE9">
    <cfRule type="cellIs" dxfId="791" priority="23" operator="between">
      <formula>$AH$9-0.1</formula>
      <formula>0.0001</formula>
    </cfRule>
  </conditionalFormatting>
  <conditionalFormatting sqref="AE10">
    <cfRule type="cellIs" dxfId="790" priority="22" operator="between">
      <formula>$AH$10-0.1</formula>
      <formula>0.0001</formula>
    </cfRule>
  </conditionalFormatting>
  <conditionalFormatting sqref="AE11">
    <cfRule type="cellIs" dxfId="789" priority="21" operator="between">
      <formula>$AH$11-0.1</formula>
      <formula>0.0001</formula>
    </cfRule>
  </conditionalFormatting>
  <conditionalFormatting sqref="AE12">
    <cfRule type="cellIs" dxfId="788" priority="20" operator="between">
      <formula>$AH$12-0.1</formula>
      <formula>0.0001</formula>
    </cfRule>
  </conditionalFormatting>
  <conditionalFormatting sqref="AE13">
    <cfRule type="cellIs" dxfId="787" priority="19" operator="between">
      <formula>$AH$13-0.1</formula>
      <formula>0.0001</formula>
    </cfRule>
  </conditionalFormatting>
  <conditionalFormatting sqref="AE14">
    <cfRule type="cellIs" dxfId="786" priority="18" operator="between">
      <formula>$AH$14-0.1</formula>
      <formula>0.0001</formula>
    </cfRule>
  </conditionalFormatting>
  <conditionalFormatting sqref="AE15">
    <cfRule type="cellIs" dxfId="785" priority="17" operator="between">
      <formula>$AH$15-0.1</formula>
      <formula>0.0001</formula>
    </cfRule>
  </conditionalFormatting>
  <conditionalFormatting sqref="AE16">
    <cfRule type="cellIs" dxfId="784" priority="16" operator="between">
      <formula>$AH$16-0.1</formula>
      <formula>0.0001</formula>
    </cfRule>
  </conditionalFormatting>
  <conditionalFormatting sqref="AE18">
    <cfRule type="cellIs" dxfId="783" priority="15" operator="between">
      <formula>$AH$18-0.1</formula>
      <formula>0.0001</formula>
    </cfRule>
  </conditionalFormatting>
  <conditionalFormatting sqref="AE19">
    <cfRule type="cellIs" dxfId="782" priority="14" operator="between">
      <formula>$AH$19-0.1</formula>
      <formula>0.0001</formula>
    </cfRule>
  </conditionalFormatting>
  <conditionalFormatting sqref="AE20">
    <cfRule type="cellIs" dxfId="781" priority="13" operator="between">
      <formula>$AH$20-0.1</formula>
      <formula>0.0001</formula>
    </cfRule>
  </conditionalFormatting>
  <conditionalFormatting sqref="AE21">
    <cfRule type="cellIs" dxfId="780" priority="12" operator="between">
      <formula>$AH$21-0.1</formula>
      <formula>0.0001</formula>
    </cfRule>
  </conditionalFormatting>
  <conditionalFormatting sqref="AE22">
    <cfRule type="cellIs" dxfId="779" priority="11" operator="between">
      <formula>$AH$22-0.1</formula>
      <formula>0.0001</formula>
    </cfRule>
  </conditionalFormatting>
  <conditionalFormatting sqref="AE23">
    <cfRule type="cellIs" dxfId="778" priority="10" operator="between">
      <formula>$AH$23-0.1</formula>
      <formula>0.0001</formula>
    </cfRule>
  </conditionalFormatting>
  <conditionalFormatting sqref="AE24">
    <cfRule type="cellIs" dxfId="777" priority="9" operator="between">
      <formula>$AH$24-0.1</formula>
      <formula>0.0001</formula>
    </cfRule>
  </conditionalFormatting>
  <conditionalFormatting sqref="AE25">
    <cfRule type="cellIs" dxfId="776" priority="8" operator="between">
      <formula>$AH$25-0.1</formula>
      <formula>0.0001</formula>
    </cfRule>
  </conditionalFormatting>
  <conditionalFormatting sqref="AE26">
    <cfRule type="cellIs" dxfId="775" priority="7" operator="between">
      <formula>$AH$26-0.1</formula>
      <formula>0.0001</formula>
    </cfRule>
  </conditionalFormatting>
  <conditionalFormatting sqref="AE27">
    <cfRule type="cellIs" dxfId="774" priority="6" operator="between">
      <formula>$AH$27-0.1</formula>
      <formula>0.0001</formula>
    </cfRule>
  </conditionalFormatting>
  <conditionalFormatting sqref="AE28">
    <cfRule type="cellIs" dxfId="773" priority="5" operator="between">
      <formula>$AH$28-0.1</formula>
      <formula>0.0001</formula>
    </cfRule>
  </conditionalFormatting>
  <conditionalFormatting sqref="AE29">
    <cfRule type="cellIs" dxfId="772" priority="4" operator="between">
      <formula>$AH$29-0.1</formula>
      <formula>0.0001</formula>
    </cfRule>
  </conditionalFormatting>
  <conditionalFormatting sqref="AE30">
    <cfRule type="cellIs" dxfId="771" priority="3" operator="between">
      <formula>$AH$30-0.1</formula>
      <formula>0.0001</formula>
    </cfRule>
  </conditionalFormatting>
  <conditionalFormatting sqref="AE31">
    <cfRule type="cellIs" dxfId="770" priority="2" operator="between">
      <formula>$AH$31-0.1</formula>
      <formula>0.0001</formula>
    </cfRule>
  </conditionalFormatting>
  <conditionalFormatting sqref="AE17">
    <cfRule type="cellIs" dxfId="769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3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CV31" sqref="CV31"/>
      <selection pane="topRight" activeCell="CV31" sqref="CV31"/>
      <selection pane="bottomLeft" activeCell="CV31" sqref="CV31"/>
      <selection pane="bottomRight" activeCell="AV13" sqref="AV13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3" width="8.42578125" style="441" customWidth="1"/>
    <col min="4" max="4" width="8.8554687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9.42578125" style="444" customWidth="1"/>
    <col min="10" max="10" width="8.140625" style="444" customWidth="1"/>
    <col min="11" max="12" width="8.140625" style="451" customWidth="1"/>
    <col min="13" max="13" width="10.71093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12.28515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9.425781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425781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0">
        <f>'22'!B1:L1+1</f>
        <v>43304</v>
      </c>
      <c r="C1" s="3170"/>
      <c r="D1" s="3170"/>
      <c r="E1" s="3170"/>
      <c r="F1" s="3170"/>
      <c r="G1" s="3170"/>
      <c r="H1" s="3170"/>
      <c r="I1" s="3170"/>
      <c r="J1" s="3170"/>
      <c r="K1" s="3170"/>
      <c r="L1" s="3170"/>
      <c r="N1" s="3130" t="s">
        <v>1</v>
      </c>
      <c r="O1" s="3130"/>
      <c r="P1" s="3130"/>
      <c r="Q1" s="3130"/>
      <c r="R1" s="3130"/>
      <c r="S1" s="3130"/>
      <c r="T1" s="3130"/>
      <c r="U1" s="3130"/>
      <c r="V1" s="3130"/>
      <c r="W1" s="3130"/>
      <c r="X1" s="3130"/>
      <c r="Y1" s="3130"/>
      <c r="Z1" s="3130"/>
      <c r="AA1" s="3130"/>
      <c r="AB1" s="3130"/>
      <c r="AC1" s="3130"/>
      <c r="AD1" s="3130"/>
      <c r="AE1" s="3130"/>
      <c r="AF1" s="3130"/>
      <c r="AG1" s="3130"/>
      <c r="AH1" s="3130"/>
      <c r="AI1" s="3130"/>
      <c r="AJ1" s="3130"/>
      <c r="AK1" s="3130"/>
      <c r="AL1" s="3130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31">
        <v>17</v>
      </c>
      <c r="AW1" s="3131"/>
      <c r="AX1" s="3131">
        <v>21</v>
      </c>
      <c r="AY1" s="3131"/>
      <c r="AZ1" s="849"/>
      <c r="BA1" s="849"/>
      <c r="BB1" s="444"/>
      <c r="BC1" s="444"/>
      <c r="BD1" s="3148" t="s">
        <v>1</v>
      </c>
      <c r="BE1" s="3148"/>
      <c r="BF1" s="3148"/>
      <c r="BG1" s="3148"/>
      <c r="BH1" s="3148"/>
      <c r="BI1" s="3148"/>
      <c r="BJ1" s="3148"/>
      <c r="BK1" s="3148"/>
      <c r="BL1" s="3148"/>
      <c r="BM1" s="3148"/>
      <c r="BN1" s="3148"/>
      <c r="BO1" s="3148"/>
      <c r="BP1" s="3148"/>
      <c r="BQ1" s="3148"/>
      <c r="BR1" s="3148"/>
      <c r="BS1" s="3148"/>
      <c r="BT1" s="3148"/>
      <c r="BU1" s="3148"/>
      <c r="BY1" s="445"/>
      <c r="BZ1" s="445"/>
      <c r="CA1" s="446"/>
      <c r="CB1" s="447"/>
      <c r="CC1" s="441"/>
      <c r="CE1" s="439"/>
      <c r="CF1" s="3148" t="s">
        <v>1</v>
      </c>
      <c r="CG1" s="3148"/>
      <c r="CH1" s="3148"/>
      <c r="CI1" s="3148"/>
      <c r="CJ1" s="3148"/>
      <c r="CK1" s="3148"/>
      <c r="CL1" s="3148"/>
      <c r="CM1" s="3148"/>
      <c r="CN1" s="3148"/>
      <c r="CO1" s="3148"/>
      <c r="CP1" s="3148"/>
      <c r="CQ1" s="3148"/>
      <c r="CR1" s="3148"/>
      <c r="CS1" s="3148"/>
      <c r="CT1" s="3148"/>
      <c r="CU1" s="3148"/>
      <c r="CV1" s="3148"/>
      <c r="CW1" s="1706"/>
      <c r="CX1" s="1706"/>
      <c r="CY1" s="1706"/>
      <c r="DL1" s="914"/>
      <c r="DM1" s="915"/>
      <c r="DN1" s="3151"/>
      <c r="DO1" s="3151"/>
      <c r="DP1" s="3152"/>
      <c r="DQ1" s="3153"/>
    </row>
    <row r="2" spans="1:222" ht="15" customHeight="1" thickBot="1" x14ac:dyDescent="0.3">
      <c r="A2" s="3147" t="s">
        <v>4</v>
      </c>
      <c r="B2" s="3147"/>
      <c r="C2" s="3147"/>
      <c r="D2" s="3147"/>
      <c r="E2" s="3147"/>
      <c r="F2" s="3147"/>
      <c r="G2" s="1726">
        <v>24</v>
      </c>
      <c r="H2" s="902"/>
      <c r="I2" s="901"/>
      <c r="J2" s="901"/>
      <c r="K2" s="896"/>
      <c r="L2" s="902"/>
      <c r="M2" s="448"/>
      <c r="N2" s="3130"/>
      <c r="O2" s="3130"/>
      <c r="P2" s="3130"/>
      <c r="Q2" s="3130"/>
      <c r="R2" s="3130"/>
      <c r="S2" s="3130"/>
      <c r="T2" s="3130"/>
      <c r="U2" s="3130"/>
      <c r="V2" s="3130"/>
      <c r="W2" s="3130"/>
      <c r="X2" s="3130"/>
      <c r="Y2" s="3130"/>
      <c r="Z2" s="3130"/>
      <c r="AA2" s="3130"/>
      <c r="AB2" s="3130"/>
      <c r="AC2" s="3130"/>
      <c r="AD2" s="3130"/>
      <c r="AE2" s="3130"/>
      <c r="AF2" s="3130"/>
      <c r="AG2" s="3130"/>
      <c r="AH2" s="3130"/>
      <c r="AI2" s="3130"/>
      <c r="AJ2" s="3130"/>
      <c r="AK2" s="3130"/>
      <c r="AL2" s="3130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31">
        <v>18</v>
      </c>
      <c r="AW2" s="3131"/>
      <c r="AX2" s="3131">
        <v>14</v>
      </c>
      <c r="AY2" s="3131"/>
      <c r="AZ2" s="849"/>
      <c r="BA2" s="849"/>
      <c r="BB2" s="444"/>
      <c r="BC2" s="444"/>
      <c r="BD2" s="3148"/>
      <c r="BE2" s="3148"/>
      <c r="BF2" s="3148"/>
      <c r="BG2" s="3148"/>
      <c r="BH2" s="3148"/>
      <c r="BI2" s="3148"/>
      <c r="BJ2" s="3148"/>
      <c r="BK2" s="3148"/>
      <c r="BL2" s="3148"/>
      <c r="BM2" s="3148"/>
      <c r="BN2" s="3148"/>
      <c r="BO2" s="3148"/>
      <c r="BP2" s="3148"/>
      <c r="BQ2" s="3148"/>
      <c r="BR2" s="3148"/>
      <c r="BS2" s="3148"/>
      <c r="BT2" s="3148"/>
      <c r="BU2" s="3148"/>
      <c r="BV2" s="3086" t="s">
        <v>3</v>
      </c>
      <c r="BW2" s="3084"/>
      <c r="BX2" s="3154">
        <f>AV1</f>
        <v>17</v>
      </c>
      <c r="BY2" s="3155"/>
      <c r="BZ2" s="3168">
        <f>AX1</f>
        <v>21</v>
      </c>
      <c r="CA2" s="3183"/>
      <c r="CB2" s="449"/>
      <c r="CE2" s="450"/>
      <c r="CF2" s="3148"/>
      <c r="CG2" s="3148"/>
      <c r="CH2" s="3148"/>
      <c r="CI2" s="3148"/>
      <c r="CJ2" s="3148"/>
      <c r="CK2" s="3148"/>
      <c r="CL2" s="3148"/>
      <c r="CM2" s="3148"/>
      <c r="CN2" s="3148"/>
      <c r="CO2" s="3148"/>
      <c r="CP2" s="3148"/>
      <c r="CQ2" s="3148"/>
      <c r="CR2" s="3148"/>
      <c r="CS2" s="3148"/>
      <c r="CT2" s="3148"/>
      <c r="CU2" s="3148"/>
      <c r="CV2" s="3148"/>
      <c r="CW2" s="1706"/>
      <c r="CX2" s="1706"/>
      <c r="CY2" s="1706"/>
      <c r="DL2" s="3086" t="s">
        <v>3</v>
      </c>
      <c r="DM2" s="3084"/>
      <c r="DN2" s="3156">
        <f>BX2</f>
        <v>17</v>
      </c>
      <c r="DO2" s="3155"/>
      <c r="DP2" s="3156">
        <f>BZ2</f>
        <v>21</v>
      </c>
      <c r="DQ2" s="3155"/>
    </row>
    <row r="3" spans="1:222" ht="15" customHeight="1" thickBot="1" x14ac:dyDescent="0.3">
      <c r="A3" s="3147" t="s">
        <v>501</v>
      </c>
      <c r="B3" s="3147"/>
      <c r="C3" s="3147"/>
      <c r="D3" s="3147"/>
      <c r="E3" s="3147"/>
      <c r="F3" s="3147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1188</v>
      </c>
      <c r="AR3" s="2303">
        <v>21</v>
      </c>
      <c r="AS3" s="908" t="s">
        <v>508</v>
      </c>
      <c r="AT3" s="2335"/>
      <c r="AU3" s="909">
        <v>4</v>
      </c>
      <c r="AV3" s="1199" t="s">
        <v>506</v>
      </c>
      <c r="AW3" s="1200">
        <v>12</v>
      </c>
      <c r="AX3" s="1202" t="s">
        <v>512</v>
      </c>
      <c r="AY3" s="1201">
        <v>14</v>
      </c>
      <c r="AZ3" s="906" t="s">
        <v>507</v>
      </c>
      <c r="BA3" s="910">
        <v>17</v>
      </c>
      <c r="BB3" s="453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086" t="s">
        <v>5</v>
      </c>
      <c r="BW3" s="3084"/>
      <c r="BX3" s="3154">
        <f>AV2</f>
        <v>18</v>
      </c>
      <c r="BY3" s="3155"/>
      <c r="BZ3" s="3180">
        <f>AX2</f>
        <v>14</v>
      </c>
      <c r="CA3" s="3169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086" t="s">
        <v>5</v>
      </c>
      <c r="DM3" s="3084"/>
      <c r="DN3" s="3156">
        <f>BX3</f>
        <v>18</v>
      </c>
      <c r="DO3" s="3155"/>
      <c r="DP3" s="3156">
        <f>BZ3</f>
        <v>14</v>
      </c>
      <c r="DQ3" s="3155"/>
    </row>
    <row r="4" spans="1:222" ht="17.25" customHeight="1" thickBot="1" x14ac:dyDescent="0.3">
      <c r="A4" s="3146" t="s">
        <v>500</v>
      </c>
      <c r="B4" s="3146"/>
      <c r="C4" s="3146"/>
      <c r="D4" s="3146"/>
      <c r="E4" s="3146"/>
      <c r="F4" s="3146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509</v>
      </c>
      <c r="AR4" s="912">
        <v>3</v>
      </c>
      <c r="AS4" s="913" t="s">
        <v>510</v>
      </c>
      <c r="AT4" s="2336"/>
      <c r="AU4" s="910">
        <v>5</v>
      </c>
      <c r="AV4" s="913" t="s">
        <v>1139</v>
      </c>
      <c r="AW4" s="907">
        <v>20</v>
      </c>
      <c r="AX4" s="906" t="s">
        <v>511</v>
      </c>
      <c r="AY4" s="910">
        <v>16</v>
      </c>
      <c r="AZ4" s="906" t="s">
        <v>496</v>
      </c>
      <c r="BA4" s="910">
        <v>18</v>
      </c>
      <c r="BB4" s="456" t="s">
        <v>2</v>
      </c>
      <c r="BC4" s="456"/>
      <c r="BD4" s="3145">
        <f>A6</f>
        <v>43304</v>
      </c>
      <c r="BE4" s="3145"/>
      <c r="BF4" s="3145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45">
        <f>BD4</f>
        <v>43304</v>
      </c>
      <c r="CD4" s="3145"/>
      <c r="CE4" s="3145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7" t="s">
        <v>9</v>
      </c>
      <c r="L5" s="3106"/>
      <c r="M5" s="3118"/>
      <c r="N5" s="3107" t="s">
        <v>10</v>
      </c>
      <c r="O5" s="3106"/>
      <c r="P5" s="3118"/>
      <c r="Q5" s="3107" t="s">
        <v>11</v>
      </c>
      <c r="R5" s="3106"/>
      <c r="S5" s="3118"/>
      <c r="T5" s="3107" t="s">
        <v>12</v>
      </c>
      <c r="U5" s="3106"/>
      <c r="V5" s="3106"/>
      <c r="W5" s="3106"/>
      <c r="X5" s="3106"/>
      <c r="Y5" s="3106"/>
      <c r="Z5" s="3106"/>
      <c r="AA5" s="2332"/>
      <c r="AB5" s="3107" t="s">
        <v>13</v>
      </c>
      <c r="AC5" s="3106"/>
      <c r="AD5" s="3106"/>
      <c r="AE5" s="3106"/>
      <c r="AF5" s="3106"/>
      <c r="AG5" s="3106"/>
      <c r="AH5" s="3118"/>
      <c r="AI5" s="3107" t="s">
        <v>14</v>
      </c>
      <c r="AJ5" s="3106"/>
      <c r="AK5" s="3106"/>
      <c r="AL5" s="3106"/>
      <c r="AM5" s="3106"/>
      <c r="AN5" s="3106"/>
      <c r="AO5" s="3118"/>
      <c r="AP5" s="914" t="s">
        <v>12</v>
      </c>
      <c r="AQ5" s="915"/>
      <c r="AR5" s="915"/>
      <c r="AS5" s="2331"/>
      <c r="AT5" s="2332"/>
      <c r="AU5" s="3107" t="s">
        <v>13</v>
      </c>
      <c r="AV5" s="3106"/>
      <c r="AW5" s="3106"/>
      <c r="AX5" s="1701"/>
      <c r="AY5" s="3107" t="s">
        <v>14</v>
      </c>
      <c r="AZ5" s="3106"/>
      <c r="BA5" s="3106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7" t="s">
        <v>18</v>
      </c>
      <c r="BX5" s="3106"/>
      <c r="BY5" s="3106"/>
      <c r="BZ5" s="3106"/>
      <c r="CA5" s="3106"/>
      <c r="CB5" s="3118"/>
      <c r="CC5" s="893" t="s">
        <v>80</v>
      </c>
      <c r="CD5" s="892"/>
      <c r="CE5" s="892"/>
      <c r="CF5" s="894"/>
      <c r="CG5" s="3086" t="s">
        <v>47</v>
      </c>
      <c r="CH5" s="3085"/>
      <c r="CI5" s="3086" t="s">
        <v>48</v>
      </c>
      <c r="CJ5" s="3085"/>
      <c r="CK5" s="2427" t="s">
        <v>499</v>
      </c>
      <c r="CL5" s="2429"/>
      <c r="CM5" s="895"/>
      <c r="CN5" s="3086" t="s">
        <v>18</v>
      </c>
      <c r="CO5" s="3084"/>
      <c r="CP5" s="3084"/>
      <c r="CQ5" s="3084"/>
      <c r="CR5" s="3084"/>
      <c r="CS5" s="3084"/>
      <c r="CT5" s="3084"/>
      <c r="CU5" s="3084"/>
      <c r="CV5" s="3084"/>
      <c r="CW5" s="3085"/>
      <c r="CX5" s="3086" t="s">
        <v>17</v>
      </c>
      <c r="CY5" s="3084"/>
      <c r="CZ5" s="3084"/>
      <c r="DA5" s="3084"/>
      <c r="DB5" s="3084"/>
      <c r="DC5" s="3084"/>
      <c r="DD5" s="3084"/>
      <c r="DE5" s="3084"/>
      <c r="DF5" s="3085"/>
      <c r="DG5" s="893"/>
      <c r="DH5" s="894"/>
      <c r="DI5" s="3086" t="s">
        <v>80</v>
      </c>
      <c r="DJ5" s="3084"/>
      <c r="DK5" s="3085"/>
      <c r="DL5" s="3086" t="s">
        <v>47</v>
      </c>
      <c r="DM5" s="3084"/>
      <c r="DN5" s="3084"/>
      <c r="DO5" s="3084"/>
      <c r="DP5" s="3084"/>
      <c r="DQ5" s="3085"/>
      <c r="DR5" s="3084" t="s">
        <v>48</v>
      </c>
      <c r="DS5" s="3084"/>
      <c r="DT5" s="3084"/>
      <c r="DU5" s="3084"/>
      <c r="DV5" s="3084"/>
      <c r="DW5" s="3085"/>
    </row>
    <row r="6" spans="1:222" s="586" customFormat="1" ht="17.25" customHeight="1" thickTop="1" thickBot="1" x14ac:dyDescent="0.35">
      <c r="A6" s="943">
        <f>B1</f>
        <v>43304</v>
      </c>
      <c r="B6" s="3127" t="s">
        <v>15</v>
      </c>
      <c r="C6" s="3128"/>
      <c r="D6" s="3128"/>
      <c r="E6" s="3128"/>
      <c r="F6" s="3128"/>
      <c r="G6" s="3128"/>
      <c r="H6" s="3128"/>
      <c r="I6" s="3128"/>
      <c r="J6" s="1698"/>
      <c r="K6" s="3127" t="s">
        <v>16</v>
      </c>
      <c r="L6" s="3128"/>
      <c r="M6" s="3129"/>
      <c r="N6" s="3127" t="s">
        <v>16</v>
      </c>
      <c r="O6" s="3128"/>
      <c r="P6" s="3129"/>
      <c r="Q6" s="3127" t="s">
        <v>16</v>
      </c>
      <c r="R6" s="3128"/>
      <c r="S6" s="3129"/>
      <c r="T6" s="3121" t="s">
        <v>17</v>
      </c>
      <c r="U6" s="3122"/>
      <c r="V6" s="3122"/>
      <c r="W6" s="3122"/>
      <c r="X6" s="3122"/>
      <c r="Y6" s="3122"/>
      <c r="Z6" s="3122"/>
      <c r="AA6" s="2334"/>
      <c r="AB6" s="3121" t="s">
        <v>17</v>
      </c>
      <c r="AC6" s="3122"/>
      <c r="AD6" s="3122"/>
      <c r="AE6" s="3122"/>
      <c r="AF6" s="3122"/>
      <c r="AG6" s="3122"/>
      <c r="AH6" s="3123"/>
      <c r="AI6" s="3124" t="s">
        <v>17</v>
      </c>
      <c r="AJ6" s="3125"/>
      <c r="AK6" s="3125"/>
      <c r="AL6" s="3125"/>
      <c r="AM6" s="3125"/>
      <c r="AN6" s="3125"/>
      <c r="AO6" s="3126"/>
      <c r="AP6" s="1304" t="s">
        <v>80</v>
      </c>
      <c r="AQ6" s="1305"/>
      <c r="AR6" s="1699"/>
      <c r="AS6" s="2333"/>
      <c r="AT6" s="2334"/>
      <c r="AU6" s="3132" t="s">
        <v>80</v>
      </c>
      <c r="AV6" s="3133"/>
      <c r="AW6" s="3133"/>
      <c r="AX6" s="1708"/>
      <c r="AY6" s="3132" t="s">
        <v>80</v>
      </c>
      <c r="AZ6" s="3133"/>
      <c r="BA6" s="3133"/>
      <c r="BB6" s="1708"/>
      <c r="BC6" s="3128" t="s">
        <v>47</v>
      </c>
      <c r="BD6" s="3128"/>
      <c r="BE6" s="3128"/>
      <c r="BF6" s="3128"/>
      <c r="BG6" s="2471"/>
      <c r="BH6" s="2471"/>
      <c r="BI6" s="2471"/>
      <c r="BJ6" s="1698"/>
      <c r="BK6" s="3127" t="s">
        <v>48</v>
      </c>
      <c r="BL6" s="3128"/>
      <c r="BM6" s="3128"/>
      <c r="BN6" s="3128"/>
      <c r="BO6" s="2475"/>
      <c r="BP6" s="2475"/>
      <c r="BQ6" s="2475"/>
      <c r="BR6" s="2475"/>
      <c r="BS6" s="2470"/>
      <c r="BT6" s="2471" t="s">
        <v>1179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094" t="s">
        <v>9</v>
      </c>
      <c r="CH6" s="3095"/>
      <c r="CI6" s="3094" t="s">
        <v>10</v>
      </c>
      <c r="CJ6" s="3095"/>
      <c r="CK6" s="881" t="s">
        <v>33</v>
      </c>
      <c r="CL6" s="881" t="s">
        <v>33</v>
      </c>
      <c r="CM6" s="882"/>
      <c r="CN6" s="3094" t="s">
        <v>20</v>
      </c>
      <c r="CO6" s="3105"/>
      <c r="CP6" s="3094" t="s">
        <v>951</v>
      </c>
      <c r="CQ6" s="3095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094" t="s">
        <v>9</v>
      </c>
      <c r="DB6" s="3095"/>
      <c r="DC6" s="3096" t="s">
        <v>10</v>
      </c>
      <c r="DD6" s="3097"/>
      <c r="DE6" s="3092" t="s">
        <v>11</v>
      </c>
      <c r="DF6" s="3093"/>
      <c r="DG6" s="3090" t="s">
        <v>967</v>
      </c>
      <c r="DH6" s="3091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Top="1" thickBot="1" x14ac:dyDescent="0.35">
      <c r="A7" s="942" t="s">
        <v>23</v>
      </c>
      <c r="B7" s="1155" t="s">
        <v>24</v>
      </c>
      <c r="C7" s="1155" t="s">
        <v>890</v>
      </c>
      <c r="D7" s="1155" t="s">
        <v>891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510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497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497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497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497</v>
      </c>
      <c r="AR7" s="1142" t="s">
        <v>28</v>
      </c>
      <c r="AS7" s="2340" t="s">
        <v>510</v>
      </c>
      <c r="AT7" s="2395" t="s">
        <v>1160</v>
      </c>
      <c r="AU7" s="1138" t="s">
        <v>25</v>
      </c>
      <c r="AV7" s="1139" t="s">
        <v>497</v>
      </c>
      <c r="AW7" s="1142" t="s">
        <v>28</v>
      </c>
      <c r="AX7" s="1196"/>
      <c r="AY7" s="1138" t="s">
        <v>25</v>
      </c>
      <c r="AZ7" s="1139" t="s">
        <v>497</v>
      </c>
      <c r="BA7" s="1142" t="s">
        <v>28</v>
      </c>
      <c r="BB7" s="1140" t="s">
        <v>510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50" t="s">
        <v>510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98" t="s">
        <v>49</v>
      </c>
      <c r="BP7" s="1198" t="s">
        <v>890</v>
      </c>
      <c r="BQ7" s="1198" t="s">
        <v>891</v>
      </c>
      <c r="BR7" s="2573" t="s">
        <v>510</v>
      </c>
      <c r="BS7" s="2583" t="s">
        <v>1176</v>
      </c>
      <c r="BT7" s="2572" t="s">
        <v>1177</v>
      </c>
      <c r="BU7" s="2584" t="s">
        <v>1178</v>
      </c>
      <c r="BV7" s="2545" t="s">
        <v>23</v>
      </c>
      <c r="BW7" s="853" t="s">
        <v>32</v>
      </c>
      <c r="BX7" s="854" t="s">
        <v>498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261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181</v>
      </c>
      <c r="GF7" s="1576" t="s">
        <v>182</v>
      </c>
      <c r="GG7" s="1576" t="s">
        <v>183</v>
      </c>
      <c r="GH7" s="1576" t="s">
        <v>184</v>
      </c>
      <c r="GI7" s="1576" t="s">
        <v>104</v>
      </c>
      <c r="GJ7" s="1576" t="s">
        <v>185</v>
      </c>
      <c r="GK7" s="1576" t="s">
        <v>186</v>
      </c>
      <c r="GL7" s="1576" t="s">
        <v>187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181</v>
      </c>
      <c r="GR7" s="1576" t="s">
        <v>182</v>
      </c>
      <c r="GS7" s="1576" t="s">
        <v>183</v>
      </c>
      <c r="GT7" s="1576" t="s">
        <v>184</v>
      </c>
      <c r="GU7" s="1576" t="s">
        <v>104</v>
      </c>
      <c r="GV7" s="1576" t="s">
        <v>185</v>
      </c>
      <c r="GW7" s="1576" t="s">
        <v>186</v>
      </c>
      <c r="GX7" s="1775" t="s">
        <v>187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181</v>
      </c>
      <c r="HD7" s="1576" t="s">
        <v>182</v>
      </c>
      <c r="HE7" s="1576" t="s">
        <v>183</v>
      </c>
      <c r="HF7" s="1576" t="s">
        <v>184</v>
      </c>
      <c r="HG7" s="1576" t="s">
        <v>104</v>
      </c>
      <c r="HH7" s="1576" t="s">
        <v>185</v>
      </c>
      <c r="HI7" s="1576" t="s">
        <v>186</v>
      </c>
      <c r="HJ7" s="1576" t="s">
        <v>187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2"/>
      <c r="AF8" s="2417"/>
      <c r="AG8" s="2561"/>
      <c r="AH8" s="2683" t="str">
        <f>IF(AE8&lt;=0,"",HA8+0.12)</f>
        <v/>
      </c>
      <c r="AI8" s="2418"/>
      <c r="AJ8" s="2414"/>
      <c r="AK8" s="2413"/>
      <c r="AL8" s="2358"/>
      <c r="AM8" s="2417"/>
      <c r="AN8" s="2561"/>
      <c r="AO8" s="2683" t="str">
        <f>IF(AI8&lt;=0,"",HM8+0.12)</f>
        <v/>
      </c>
      <c r="AP8" s="2883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43304.050380092594</v>
      </c>
      <c r="BW8" s="2542" t="s">
        <v>1240</v>
      </c>
      <c r="BX8" s="754">
        <v>35</v>
      </c>
      <c r="BY8" s="755">
        <v>10.7</v>
      </c>
      <c r="BZ8" s="756">
        <v>10.7</v>
      </c>
      <c r="CA8" s="757">
        <v>11.7</v>
      </c>
      <c r="CB8" s="758">
        <v>33.099999999999994</v>
      </c>
      <c r="CC8" s="759">
        <v>10.199999999999999</v>
      </c>
      <c r="CD8" s="756">
        <v>10.199999999999999</v>
      </c>
      <c r="CE8" s="760">
        <v>11.2</v>
      </c>
      <c r="CF8" s="760">
        <v>31.599999999999998</v>
      </c>
      <c r="CG8" s="761" t="s">
        <v>1238</v>
      </c>
      <c r="CH8" s="760">
        <v>7.5009600000000001</v>
      </c>
      <c r="CI8" s="762" t="s">
        <v>1227</v>
      </c>
      <c r="CJ8" s="763">
        <v>17.131679999999999</v>
      </c>
      <c r="CK8" s="757">
        <v>24.632639999999999</v>
      </c>
      <c r="CL8" s="2447">
        <v>1.6488</v>
      </c>
      <c r="CM8" s="2444">
        <v>43304.050380092594</v>
      </c>
      <c r="CN8" s="2393">
        <v>63.894695632262035</v>
      </c>
      <c r="CO8" s="764">
        <v>3566.2687999999998</v>
      </c>
      <c r="CP8" s="1258">
        <v>0</v>
      </c>
      <c r="CQ8" s="765">
        <v>681.93832599118946</v>
      </c>
      <c r="CR8" s="2548">
        <v>0</v>
      </c>
      <c r="CS8" s="2546">
        <v>0</v>
      </c>
      <c r="CT8" s="2547">
        <v>0</v>
      </c>
      <c r="CU8" s="766">
        <v>0.43903614182673983</v>
      </c>
      <c r="CV8" s="767">
        <v>0.54265957902808204</v>
      </c>
      <c r="CW8" s="768">
        <v>0.59852673579182869</v>
      </c>
      <c r="CX8" s="766">
        <v>2.3129069857797808</v>
      </c>
      <c r="CY8" s="767">
        <v>2.3129069857797808</v>
      </c>
      <c r="CZ8" s="768">
        <v>2.305114172485375</v>
      </c>
      <c r="DA8" s="769">
        <v>0.25591120828891667</v>
      </c>
      <c r="DB8" s="769">
        <v>0.1919334062166875</v>
      </c>
      <c r="DC8" s="769">
        <v>0.18660192271066839</v>
      </c>
      <c r="DD8" s="769">
        <v>0.18660192271066839</v>
      </c>
      <c r="DE8" s="769">
        <v>0.15114983580739613</v>
      </c>
      <c r="DF8" s="770">
        <v>0.15114983580739613</v>
      </c>
      <c r="DG8" s="1301">
        <v>0.76089828269484816</v>
      </c>
      <c r="DH8" s="760">
        <v>1.5</v>
      </c>
      <c r="DI8" s="1282">
        <v>5.9481826303662964E-2</v>
      </c>
      <c r="DJ8" s="769">
        <v>5.9481826303662964E-2</v>
      </c>
      <c r="DK8" s="771">
        <v>5.9352517985611523E-2</v>
      </c>
      <c r="DL8" s="2618">
        <v>1.1043497858913682</v>
      </c>
      <c r="DM8" s="769">
        <v>0.50105297108767921</v>
      </c>
      <c r="DN8" s="769">
        <v>9.9157533735927839E-2</v>
      </c>
      <c r="DO8" s="769">
        <v>4.4089567506768539</v>
      </c>
      <c r="DP8" s="769">
        <v>0.84973593896659816</v>
      </c>
      <c r="DQ8" s="771">
        <v>7.1086052204981707</v>
      </c>
      <c r="DR8" s="2618">
        <v>1.1083743842364535</v>
      </c>
      <c r="DS8" s="769">
        <v>0.50272112565243843</v>
      </c>
      <c r="DT8" s="769">
        <v>0.10320478001086368</v>
      </c>
      <c r="DU8" s="769">
        <v>4.1304280297219105</v>
      </c>
      <c r="DV8" s="769">
        <v>0.76572069387328412</v>
      </c>
      <c r="DW8" s="771">
        <v>3.9077917459622751</v>
      </c>
      <c r="DX8" s="928"/>
      <c r="EG8" s="450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6.11</v>
      </c>
      <c r="U9" s="2888">
        <v>0.50600000000000001</v>
      </c>
      <c r="V9" s="2402">
        <v>6</v>
      </c>
      <c r="W9" s="2403">
        <v>0.4</v>
      </c>
      <c r="X9" s="2404">
        <v>28</v>
      </c>
      <c r="Y9" s="2562">
        <v>10.5</v>
      </c>
      <c r="Z9" s="2405">
        <f>IF(T9&lt;=0,"",GO9+0.12)</f>
        <v>0.32636792452830188</v>
      </c>
      <c r="AA9" s="2645"/>
      <c r="AB9" s="2406">
        <v>6.16</v>
      </c>
      <c r="AC9" s="2888">
        <v>0.4</v>
      </c>
      <c r="AD9" s="2407">
        <v>3</v>
      </c>
      <c r="AE9" s="2773">
        <v>0.4</v>
      </c>
      <c r="AF9" s="2404">
        <v>27.4</v>
      </c>
      <c r="AG9" s="2562">
        <v>10.5</v>
      </c>
      <c r="AH9" s="2684">
        <f>IF(AE9&lt;=0,"",HA9+0.12)</f>
        <v>0.32636792452830188</v>
      </c>
      <c r="AI9" s="2406">
        <v>6.18</v>
      </c>
      <c r="AJ9" s="2888">
        <v>0.38900000000000001</v>
      </c>
      <c r="AK9" s="2407">
        <v>3</v>
      </c>
      <c r="AL9" s="2403">
        <v>0.41</v>
      </c>
      <c r="AM9" s="2404">
        <v>27.9</v>
      </c>
      <c r="AN9" s="2562">
        <v>11.9</v>
      </c>
      <c r="AO9" s="2684">
        <f>IF(AI9&lt;=0,"",HM9+0.12)</f>
        <v>0.34037037037037038</v>
      </c>
      <c r="AP9" s="2884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7.19</v>
      </c>
      <c r="BD9" s="2403">
        <v>6.3E-2</v>
      </c>
      <c r="BE9" s="2407">
        <v>1</v>
      </c>
      <c r="BF9" s="2403">
        <v>3.9</v>
      </c>
      <c r="BG9" s="2562">
        <v>28.4</v>
      </c>
      <c r="BH9" s="2656"/>
      <c r="BI9" s="2656"/>
      <c r="BJ9" s="2400"/>
      <c r="BK9" s="2401">
        <v>7.16</v>
      </c>
      <c r="BL9" s="2403">
        <v>6.0999999999999999E-2</v>
      </c>
      <c r="BM9" s="2407">
        <v>1</v>
      </c>
      <c r="BN9" s="2404">
        <v>4.2</v>
      </c>
      <c r="BO9" s="2562">
        <v>27.1</v>
      </c>
      <c r="BP9" s="2656"/>
      <c r="BQ9" s="2656"/>
      <c r="BR9" s="2638"/>
      <c r="BS9" s="2578">
        <v>3.5</v>
      </c>
      <c r="BT9" s="2562">
        <v>3.5</v>
      </c>
      <c r="BU9" s="2632">
        <v>2.8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8650</v>
      </c>
      <c r="CO9" s="2386"/>
      <c r="CP9" s="2387"/>
      <c r="CQ9" s="2384"/>
      <c r="CR9" s="2383"/>
      <c r="CS9" s="2386"/>
      <c r="CT9" s="2384"/>
      <c r="CU9" s="2380">
        <v>16.100000000000001</v>
      </c>
      <c r="CV9" s="2377">
        <v>19.899999999999999</v>
      </c>
      <c r="CW9" s="2381">
        <v>24</v>
      </c>
      <c r="CX9" s="2380">
        <v>530</v>
      </c>
      <c r="CY9" s="2377">
        <v>530</v>
      </c>
      <c r="CZ9" s="2381">
        <v>580</v>
      </c>
      <c r="DA9" s="2388">
        <v>480</v>
      </c>
      <c r="DB9" s="2388">
        <v>360</v>
      </c>
      <c r="DC9" s="2388">
        <v>350</v>
      </c>
      <c r="DD9" s="2388">
        <v>350</v>
      </c>
      <c r="DE9" s="2388">
        <v>310</v>
      </c>
      <c r="DF9" s="2389">
        <v>310</v>
      </c>
      <c r="DG9" s="2388">
        <v>400</v>
      </c>
      <c r="DH9" s="2390"/>
      <c r="DI9" s="2391">
        <v>1150</v>
      </c>
      <c r="DJ9" s="2388">
        <v>1150</v>
      </c>
      <c r="DK9" s="2390">
        <v>1260</v>
      </c>
      <c r="DL9" s="2619">
        <v>98</v>
      </c>
      <c r="DM9" s="2388">
        <v>118</v>
      </c>
      <c r="DN9" s="2388">
        <v>14</v>
      </c>
      <c r="DO9" s="2388">
        <v>1880</v>
      </c>
      <c r="DP9" s="2388">
        <v>380</v>
      </c>
      <c r="DQ9" s="2390">
        <v>497</v>
      </c>
      <c r="DR9" s="2383">
        <v>54</v>
      </c>
      <c r="DS9" s="2388">
        <v>65</v>
      </c>
      <c r="DT9" s="2388">
        <v>8</v>
      </c>
      <c r="DU9" s="2388">
        <v>965</v>
      </c>
      <c r="DV9" s="2388">
        <v>188</v>
      </c>
      <c r="DW9" s="2390">
        <v>150</v>
      </c>
      <c r="DX9" s="928"/>
      <c r="EG9" s="450"/>
      <c r="EH9" s="450"/>
      <c r="GD9" s="1728">
        <v>4.1666666666666664E-2</v>
      </c>
      <c r="GE9" s="1777">
        <f t="shared" ref="GE9:GE31" si="30">IF(W9&lt;=0,"",W9)</f>
        <v>0.4</v>
      </c>
      <c r="GF9" s="1793">
        <f t="shared" si="0"/>
        <v>10.5</v>
      </c>
      <c r="GG9" s="1779">
        <f t="shared" si="1"/>
        <v>24.228571428571428</v>
      </c>
      <c r="GH9" s="1777">
        <f t="shared" si="2"/>
        <v>9.6914285714285722</v>
      </c>
      <c r="GI9" s="1794">
        <f t="shared" si="3"/>
        <v>6.11</v>
      </c>
      <c r="GJ9" s="1794">
        <f t="shared" si="4"/>
        <v>28</v>
      </c>
      <c r="GK9" s="1780">
        <f t="shared" si="5"/>
        <v>5</v>
      </c>
      <c r="GL9" s="1781">
        <f t="shared" si="6"/>
        <v>1.9382857142857144</v>
      </c>
      <c r="GM9" s="1782">
        <f t="shared" si="7"/>
        <v>25</v>
      </c>
      <c r="GN9" s="1782">
        <f t="shared" si="8"/>
        <v>6.5</v>
      </c>
      <c r="GO9" s="1783">
        <f t="shared" si="9"/>
        <v>0.20636792452830188</v>
      </c>
      <c r="GP9" s="1580">
        <v>4.1666666666666664E-2</v>
      </c>
      <c r="GQ9" s="1784">
        <f t="shared" ref="GQ9:GQ31" si="31">IF(AE9&lt;=0,"",AE9)</f>
        <v>0.4</v>
      </c>
      <c r="GR9" s="1785">
        <f t="shared" si="10"/>
        <v>10.5</v>
      </c>
      <c r="GS9" s="1786">
        <f t="shared" si="11"/>
        <v>24.228571428571428</v>
      </c>
      <c r="GT9" s="1787">
        <f t="shared" si="12"/>
        <v>9.6914285714285722</v>
      </c>
      <c r="GU9" s="1786">
        <f t="shared" si="13"/>
        <v>6.16</v>
      </c>
      <c r="GV9" s="1786">
        <f t="shared" si="14"/>
        <v>27.4</v>
      </c>
      <c r="GW9" s="1788">
        <f t="shared" si="15"/>
        <v>5</v>
      </c>
      <c r="GX9" s="1781">
        <f t="shared" si="16"/>
        <v>1.9382857142857144</v>
      </c>
      <c r="GY9" s="1789">
        <f t="shared" si="17"/>
        <v>25</v>
      </c>
      <c r="GZ9" s="1789">
        <f t="shared" si="18"/>
        <v>6.5</v>
      </c>
      <c r="HA9" s="1790">
        <f t="shared" si="19"/>
        <v>0.20636792452830188</v>
      </c>
      <c r="HB9" s="1580">
        <v>4.1666666666666664E-2</v>
      </c>
      <c r="HC9" s="1784">
        <f t="shared" ref="HC9:HC31" si="32">IF(AL9&lt;=0,"",AL9)</f>
        <v>0.41</v>
      </c>
      <c r="HD9" s="1785">
        <f t="shared" si="20"/>
        <v>11.9</v>
      </c>
      <c r="HE9" s="1786">
        <f t="shared" si="21"/>
        <v>22.689075630252098</v>
      </c>
      <c r="HF9" s="1787">
        <f t="shared" si="22"/>
        <v>9.3025210084033603</v>
      </c>
      <c r="HG9" s="1786">
        <f t="shared" si="23"/>
        <v>6.18</v>
      </c>
      <c r="HH9" s="1786">
        <f t="shared" si="24"/>
        <v>27.9</v>
      </c>
      <c r="HI9" s="1788">
        <f t="shared" si="25"/>
        <v>5</v>
      </c>
      <c r="HJ9" s="1787">
        <f t="shared" si="26"/>
        <v>1.8605042016806721</v>
      </c>
      <c r="HK9" s="1791">
        <f t="shared" si="27"/>
        <v>25</v>
      </c>
      <c r="HL9" s="1791">
        <f t="shared" si="28"/>
        <v>6.5</v>
      </c>
      <c r="HM9" s="1792">
        <f t="shared" si="29"/>
        <v>0.22037037037037038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1"/>
      <c r="AF10" s="2351"/>
      <c r="AG10" s="2563"/>
      <c r="AH10" s="2685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5" t="str">
        <f t="shared" ref="AO10:AO31" si="35">IF(AI10&lt;=0,"",HM10+0.12)</f>
        <v/>
      </c>
      <c r="AP10" s="2885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 t="s">
        <v>375</v>
      </c>
      <c r="BS10" s="2579"/>
      <c r="BT10" s="2567"/>
      <c r="BU10" s="2633"/>
      <c r="BV10" s="2575">
        <v>43304.345125694446</v>
      </c>
      <c r="BW10" s="2542" t="s">
        <v>1240</v>
      </c>
      <c r="BX10" s="754">
        <v>35</v>
      </c>
      <c r="BY10" s="755">
        <v>10</v>
      </c>
      <c r="BZ10" s="756">
        <v>10</v>
      </c>
      <c r="CA10" s="757">
        <v>11</v>
      </c>
      <c r="CB10" s="758">
        <v>31</v>
      </c>
      <c r="CC10" s="759">
        <v>9.5</v>
      </c>
      <c r="CD10" s="756">
        <v>9.5</v>
      </c>
      <c r="CE10" s="760">
        <v>10.5</v>
      </c>
      <c r="CF10" s="760">
        <v>29.5</v>
      </c>
      <c r="CG10" s="761" t="s">
        <v>1238</v>
      </c>
      <c r="CH10" s="760">
        <v>7.5009600000000001</v>
      </c>
      <c r="CI10" s="762" t="s">
        <v>1227</v>
      </c>
      <c r="CJ10" s="763">
        <v>17.131679999999999</v>
      </c>
      <c r="CK10" s="757">
        <v>24.632639999999999</v>
      </c>
      <c r="CL10" s="2449">
        <v>2.2080959999999998</v>
      </c>
      <c r="CM10" s="2446">
        <v>43304.345125694446</v>
      </c>
      <c r="CN10" s="2393">
        <v>70.557614953860707</v>
      </c>
      <c r="CO10" s="764">
        <v>3935.1932000000002</v>
      </c>
      <c r="CP10" s="1258">
        <v>0</v>
      </c>
      <c r="CQ10" s="765">
        <v>681.93832599118946</v>
      </c>
      <c r="CR10" s="2548">
        <v>0</v>
      </c>
      <c r="CS10" s="2546">
        <v>0</v>
      </c>
      <c r="CT10" s="2547">
        <v>0</v>
      </c>
      <c r="CU10" s="766">
        <v>0.49602903228747808</v>
      </c>
      <c r="CV10" s="767">
        <v>0.67109810250658797</v>
      </c>
      <c r="CW10" s="768">
        <v>0.53051233399730269</v>
      </c>
      <c r="CX10" s="766">
        <v>2.3427657651394007</v>
      </c>
      <c r="CY10" s="767">
        <v>2.2490551345338243</v>
      </c>
      <c r="CZ10" s="768">
        <v>2.3104132855255708</v>
      </c>
      <c r="DA10" s="769">
        <v>0.20536874465185562</v>
      </c>
      <c r="DB10" s="769">
        <v>0.18254999524609386</v>
      </c>
      <c r="DC10" s="769">
        <v>0.18254999524609386</v>
      </c>
      <c r="DD10" s="769">
        <v>0.18254999524609386</v>
      </c>
      <c r="DE10" s="769">
        <v>0.13483806467041026</v>
      </c>
      <c r="DF10" s="770">
        <v>0.13483806467041026</v>
      </c>
      <c r="DG10" s="1301">
        <v>0.76089828269484816</v>
      </c>
      <c r="DH10" s="760">
        <v>3</v>
      </c>
      <c r="DI10" s="1282">
        <v>5.997728133282848E-2</v>
      </c>
      <c r="DJ10" s="769">
        <v>5.8311245740249915E-2</v>
      </c>
      <c r="DK10" s="771">
        <v>6.0294621445700594E-2</v>
      </c>
      <c r="DL10" s="2618">
        <v>1.0889292196007259</v>
      </c>
      <c r="DM10" s="769">
        <v>0.50149994073182524</v>
      </c>
      <c r="DN10" s="769">
        <v>9.8859315589353611E-2</v>
      </c>
      <c r="DO10" s="769">
        <v>4.4306120710050889</v>
      </c>
      <c r="DP10" s="769">
        <v>0.82831600255497473</v>
      </c>
      <c r="DQ10" s="771">
        <v>7.0949044246691919</v>
      </c>
      <c r="DR10" s="2618">
        <v>1.0946907498631637</v>
      </c>
      <c r="DS10" s="769">
        <v>0.50323673706336403</v>
      </c>
      <c r="DT10" s="769">
        <v>9.632446134347275E-2</v>
      </c>
      <c r="DU10" s="769">
        <v>4.0231728261474613</v>
      </c>
      <c r="DV10" s="769">
        <v>0.73856747777848675</v>
      </c>
      <c r="DW10" s="771">
        <v>3.8904237826468875</v>
      </c>
      <c r="DX10" s="928"/>
      <c r="EG10" s="450"/>
      <c r="EH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6.84</v>
      </c>
      <c r="C11" s="1165">
        <v>26</v>
      </c>
      <c r="D11" s="1165">
        <v>18</v>
      </c>
      <c r="E11" s="1164">
        <v>8.61</v>
      </c>
      <c r="F11" s="1165">
        <v>56</v>
      </c>
      <c r="G11" s="1165">
        <v>114</v>
      </c>
      <c r="H11" s="1175">
        <v>27.2</v>
      </c>
      <c r="I11" s="1166">
        <v>0.28599999999999998</v>
      </c>
      <c r="J11" s="2348"/>
      <c r="K11" s="1630">
        <v>6.11</v>
      </c>
      <c r="L11" s="944">
        <v>12</v>
      </c>
      <c r="M11" s="1151">
        <v>7.3999999999999996E-2</v>
      </c>
      <c r="N11" s="1630">
        <v>6.09</v>
      </c>
      <c r="O11" s="944">
        <v>12</v>
      </c>
      <c r="P11" s="2348"/>
      <c r="Q11" s="1630">
        <v>6.11</v>
      </c>
      <c r="R11" s="944">
        <v>12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5.3999999999999999E-2</v>
      </c>
      <c r="AB11" s="2361"/>
      <c r="AC11" s="2347"/>
      <c r="AD11" s="2346"/>
      <c r="AE11" s="2771"/>
      <c r="AF11" s="2351"/>
      <c r="AG11" s="2563"/>
      <c r="AH11" s="2685" t="str">
        <f t="shared" si="34"/>
        <v/>
      </c>
      <c r="AI11" s="2361"/>
      <c r="AJ11" s="2347"/>
      <c r="AK11" s="2346"/>
      <c r="AL11" s="2345"/>
      <c r="AM11" s="2351"/>
      <c r="AN11" s="2563"/>
      <c r="AO11" s="2685" t="str">
        <f t="shared" si="35"/>
        <v/>
      </c>
      <c r="AP11" s="2886">
        <v>3.2000000000000001E-2</v>
      </c>
      <c r="AQ11" s="944">
        <v>1</v>
      </c>
      <c r="AR11" s="1645">
        <v>0.19</v>
      </c>
      <c r="AS11" s="2348"/>
      <c r="AT11" s="2337">
        <v>0.05</v>
      </c>
      <c r="AU11" s="2647">
        <v>2.5999999999999999E-2</v>
      </c>
      <c r="AV11" s="944">
        <v>1</v>
      </c>
      <c r="AW11" s="1645">
        <v>0.2</v>
      </c>
      <c r="AX11" s="2348"/>
      <c r="AY11" s="2647">
        <v>0.03</v>
      </c>
      <c r="AZ11" s="944">
        <v>1</v>
      </c>
      <c r="BA11" s="1645">
        <v>0.2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8946</v>
      </c>
      <c r="CO11" s="2386"/>
      <c r="CP11" s="2387"/>
      <c r="CQ11" s="2384"/>
      <c r="CR11" s="2383"/>
      <c r="CS11" s="2386"/>
      <c r="CT11" s="2384"/>
      <c r="CU11" s="2380">
        <v>17</v>
      </c>
      <c r="CV11" s="2377">
        <v>23</v>
      </c>
      <c r="CW11" s="2381">
        <v>20</v>
      </c>
      <c r="CX11" s="2380">
        <v>500</v>
      </c>
      <c r="CY11" s="2377">
        <v>480</v>
      </c>
      <c r="CZ11" s="2381">
        <v>545</v>
      </c>
      <c r="DA11" s="2388">
        <v>360</v>
      </c>
      <c r="DB11" s="2388">
        <v>320</v>
      </c>
      <c r="DC11" s="2388">
        <v>320</v>
      </c>
      <c r="DD11" s="2388">
        <v>320</v>
      </c>
      <c r="DE11" s="2388">
        <v>260</v>
      </c>
      <c r="DF11" s="2389">
        <v>260</v>
      </c>
      <c r="DG11" s="2388">
        <v>400</v>
      </c>
      <c r="DH11" s="2390"/>
      <c r="DI11" s="2391">
        <v>1080</v>
      </c>
      <c r="DJ11" s="2388">
        <v>1050</v>
      </c>
      <c r="DK11" s="2390">
        <v>1200</v>
      </c>
      <c r="DL11" s="2619">
        <v>90</v>
      </c>
      <c r="DM11" s="2388">
        <v>110</v>
      </c>
      <c r="DN11" s="2388">
        <v>13</v>
      </c>
      <c r="DO11" s="2388">
        <v>1760</v>
      </c>
      <c r="DP11" s="2388">
        <v>345</v>
      </c>
      <c r="DQ11" s="2390">
        <v>462</v>
      </c>
      <c r="DR11" s="2383">
        <v>50</v>
      </c>
      <c r="DS11" s="2388">
        <v>61</v>
      </c>
      <c r="DT11" s="2388">
        <v>7</v>
      </c>
      <c r="DU11" s="2388">
        <v>880</v>
      </c>
      <c r="DV11" s="2388">
        <v>170</v>
      </c>
      <c r="DW11" s="2390">
        <v>140</v>
      </c>
      <c r="DX11" s="928"/>
      <c r="EG11" s="450"/>
      <c r="EH11" s="450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1"/>
      <c r="AF12" s="2351"/>
      <c r="AG12" s="2563"/>
      <c r="AH12" s="2685" t="str">
        <f t="shared" si="34"/>
        <v/>
      </c>
      <c r="AI12" s="2361"/>
      <c r="AJ12" s="2347"/>
      <c r="AK12" s="2346"/>
      <c r="AL12" s="2345"/>
      <c r="AM12" s="2351"/>
      <c r="AN12" s="2563"/>
      <c r="AO12" s="2685" t="str">
        <f t="shared" si="35"/>
        <v/>
      </c>
      <c r="AP12" s="2885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89"/>
      <c r="BT12" s="2690"/>
      <c r="BU12" s="2691"/>
      <c r="BV12" s="2575">
        <v>43304.509728124998</v>
      </c>
      <c r="BW12" s="2542" t="s">
        <v>1240</v>
      </c>
      <c r="BX12" s="754">
        <v>35</v>
      </c>
      <c r="BY12" s="755">
        <v>9.3000000000000007</v>
      </c>
      <c r="BZ12" s="756">
        <v>9.3000000000000007</v>
      </c>
      <c r="CA12" s="757">
        <v>10.4</v>
      </c>
      <c r="CB12" s="758">
        <v>29</v>
      </c>
      <c r="CC12" s="759">
        <v>8.8000000000000007</v>
      </c>
      <c r="CD12" s="756">
        <v>8.8000000000000007</v>
      </c>
      <c r="CE12" s="760">
        <v>9.9</v>
      </c>
      <c r="CF12" s="760">
        <v>27.5</v>
      </c>
      <c r="CG12" s="761" t="s">
        <v>1238</v>
      </c>
      <c r="CH12" s="760">
        <v>7.5009600000000001</v>
      </c>
      <c r="CI12" s="762" t="s">
        <v>1227</v>
      </c>
      <c r="CJ12" s="763">
        <v>17.131679999999999</v>
      </c>
      <c r="CK12" s="757">
        <v>24.632639999999999</v>
      </c>
      <c r="CL12" s="2449">
        <v>2.2080959999999998</v>
      </c>
      <c r="CM12" s="2446">
        <v>43304.509728124998</v>
      </c>
      <c r="CN12" s="2393">
        <v>70.567405783660732</v>
      </c>
      <c r="CO12" s="764">
        <v>3935.1932000000002</v>
      </c>
      <c r="CP12" s="1258">
        <v>0</v>
      </c>
      <c r="CQ12" s="765">
        <v>681.93832599118946</v>
      </c>
      <c r="CR12" s="2548">
        <v>0</v>
      </c>
      <c r="CS12" s="2546">
        <v>0</v>
      </c>
      <c r="CT12" s="2547">
        <v>0</v>
      </c>
      <c r="CU12" s="766">
        <v>0.50199016550282416</v>
      </c>
      <c r="CV12" s="767">
        <v>0.72161086291030951</v>
      </c>
      <c r="CW12" s="768">
        <v>0.44889505184387157</v>
      </c>
      <c r="CX12" s="766">
        <v>2.2762099195388497</v>
      </c>
      <c r="CY12" s="767">
        <v>2.1750450342260117</v>
      </c>
      <c r="CZ12" s="768">
        <v>2.2930707337576561</v>
      </c>
      <c r="DA12" s="769">
        <v>0.19629031746891815</v>
      </c>
      <c r="DB12" s="769">
        <v>0.159485882943496</v>
      </c>
      <c r="DC12" s="769">
        <v>0.17175402778530338</v>
      </c>
      <c r="DD12" s="769">
        <v>0.17175402778530338</v>
      </c>
      <c r="DE12" s="769">
        <v>0.16455828898385866</v>
      </c>
      <c r="DF12" s="770">
        <v>0.16455828898385866</v>
      </c>
      <c r="DG12" s="1301">
        <v>0.66578599735799204</v>
      </c>
      <c r="DH12" s="760">
        <v>3</v>
      </c>
      <c r="DI12" s="1282">
        <v>5.9952038369304558E-2</v>
      </c>
      <c r="DJ12" s="769">
        <v>5.9952038369304558E-2</v>
      </c>
      <c r="DK12" s="771">
        <v>6.0218491873168127E-2</v>
      </c>
      <c r="DL12" s="2618">
        <v>1.0971786833855799</v>
      </c>
      <c r="DM12" s="769">
        <v>0.50201801918299438</v>
      </c>
      <c r="DN12" s="769">
        <v>9.8513653646733479E-2</v>
      </c>
      <c r="DO12" s="769">
        <v>4.5075505139301546</v>
      </c>
      <c r="DP12" s="769">
        <v>0.81644783848674629</v>
      </c>
      <c r="DQ12" s="771">
        <v>7.0956024672139222</v>
      </c>
      <c r="DR12" s="2618">
        <v>1.1145942180424939</v>
      </c>
      <c r="DS12" s="769">
        <v>0.49873685565892245</v>
      </c>
      <c r="DT12" s="769">
        <v>0.1021623074855014</v>
      </c>
      <c r="DU12" s="769">
        <v>4.0014502532716234</v>
      </c>
      <c r="DV12" s="769">
        <v>0.73725095821025421</v>
      </c>
      <c r="DW12" s="771">
        <v>3.890423782646887</v>
      </c>
      <c r="DX12" s="928"/>
      <c r="EG12" s="450"/>
      <c r="EH12" s="450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1"/>
      <c r="AF13" s="2351"/>
      <c r="AG13" s="2563"/>
      <c r="AH13" s="2685" t="str">
        <f t="shared" si="34"/>
        <v/>
      </c>
      <c r="AI13" s="2361"/>
      <c r="AJ13" s="2347"/>
      <c r="AK13" s="2346"/>
      <c r="AL13" s="2345"/>
      <c r="AM13" s="2351"/>
      <c r="AN13" s="2563"/>
      <c r="AO13" s="2685" t="str">
        <f t="shared" si="35"/>
        <v/>
      </c>
      <c r="AP13" s="2885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7.5</v>
      </c>
      <c r="BD13" s="1645">
        <v>0.06</v>
      </c>
      <c r="BE13" s="944">
        <v>1</v>
      </c>
      <c r="BF13" s="1645">
        <v>4.2</v>
      </c>
      <c r="BG13" s="2564">
        <v>27.8</v>
      </c>
      <c r="BH13" s="2657"/>
      <c r="BI13" s="2657"/>
      <c r="BJ13" s="2348"/>
      <c r="BK13" s="1630">
        <v>7.37</v>
      </c>
      <c r="BL13" s="1645">
        <v>6.0999999999999999E-2</v>
      </c>
      <c r="BM13" s="944">
        <v>1</v>
      </c>
      <c r="BN13" s="1631">
        <v>4.4000000000000004</v>
      </c>
      <c r="BO13" s="2564">
        <v>27.1</v>
      </c>
      <c r="BP13" s="2657"/>
      <c r="BQ13" s="2657"/>
      <c r="BR13" s="2639"/>
      <c r="BS13" s="2580">
        <v>3.5</v>
      </c>
      <c r="BT13" s="2564">
        <v>3.8</v>
      </c>
      <c r="BU13" s="2634">
        <v>2.8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8370</v>
      </c>
      <c r="CO13" s="2386"/>
      <c r="CP13" s="2387"/>
      <c r="CQ13" s="2384"/>
      <c r="CR13" s="2383"/>
      <c r="CS13" s="2386"/>
      <c r="CT13" s="2384"/>
      <c r="CU13" s="2380">
        <v>16</v>
      </c>
      <c r="CV13" s="2377">
        <v>23</v>
      </c>
      <c r="CW13" s="2381">
        <v>16</v>
      </c>
      <c r="CX13" s="2380">
        <v>450</v>
      </c>
      <c r="CY13" s="2377">
        <v>430</v>
      </c>
      <c r="CZ13" s="2381">
        <v>510</v>
      </c>
      <c r="DA13" s="2388">
        <v>320</v>
      </c>
      <c r="DB13" s="2388">
        <v>260</v>
      </c>
      <c r="DC13" s="2388">
        <v>280</v>
      </c>
      <c r="DD13" s="2388">
        <v>280</v>
      </c>
      <c r="DE13" s="2388">
        <v>300</v>
      </c>
      <c r="DF13" s="2389">
        <v>300</v>
      </c>
      <c r="DG13" s="2388">
        <v>350</v>
      </c>
      <c r="DH13" s="2390"/>
      <c r="DI13" s="2391">
        <v>1000</v>
      </c>
      <c r="DJ13" s="2388">
        <v>1000</v>
      </c>
      <c r="DK13" s="2390">
        <v>1130</v>
      </c>
      <c r="DL13" s="2619">
        <v>84</v>
      </c>
      <c r="DM13" s="2388">
        <v>102</v>
      </c>
      <c r="DN13" s="2388">
        <v>12</v>
      </c>
      <c r="DO13" s="2388">
        <v>1660</v>
      </c>
      <c r="DP13" s="2388">
        <v>315</v>
      </c>
      <c r="DQ13" s="2390">
        <v>428</v>
      </c>
      <c r="DR13" s="2383">
        <v>48</v>
      </c>
      <c r="DS13" s="2388">
        <v>57</v>
      </c>
      <c r="DT13" s="2388">
        <v>7</v>
      </c>
      <c r="DU13" s="2388">
        <v>825</v>
      </c>
      <c r="DV13" s="2388">
        <v>160</v>
      </c>
      <c r="DW13" s="2390">
        <v>132</v>
      </c>
      <c r="DX13" s="928"/>
      <c r="EG13" s="450"/>
      <c r="EH13" s="450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1"/>
      <c r="AF14" s="2351"/>
      <c r="AG14" s="2563"/>
      <c r="AH14" s="2685" t="str">
        <f t="shared" si="34"/>
        <v/>
      </c>
      <c r="AI14" s="2361"/>
      <c r="AJ14" s="2347"/>
      <c r="AK14" s="2346"/>
      <c r="AL14" s="2345"/>
      <c r="AM14" s="2351"/>
      <c r="AN14" s="2563"/>
      <c r="AO14" s="2685" t="str">
        <f t="shared" si="35"/>
        <v/>
      </c>
      <c r="AP14" s="2885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43304.588207870373</v>
      </c>
      <c r="BW14" s="2542" t="s">
        <v>1241</v>
      </c>
      <c r="BX14" s="754">
        <v>50</v>
      </c>
      <c r="BY14" s="755">
        <v>8</v>
      </c>
      <c r="BZ14" s="756">
        <v>8</v>
      </c>
      <c r="CA14" s="757">
        <v>9</v>
      </c>
      <c r="CB14" s="758">
        <v>25</v>
      </c>
      <c r="CC14" s="759">
        <v>7.5</v>
      </c>
      <c r="CD14" s="756">
        <v>7.5</v>
      </c>
      <c r="CE14" s="760">
        <v>8.5</v>
      </c>
      <c r="CF14" s="760">
        <v>23.5</v>
      </c>
      <c r="CG14" s="761" t="s">
        <v>1238</v>
      </c>
      <c r="CH14" s="760">
        <v>7.5009600000000001</v>
      </c>
      <c r="CI14" s="762" t="s">
        <v>1227</v>
      </c>
      <c r="CJ14" s="763">
        <v>17.131679999999999</v>
      </c>
      <c r="CK14" s="757">
        <v>24.632639999999999</v>
      </c>
      <c r="CL14" s="2449">
        <v>2.2080959999999998</v>
      </c>
      <c r="CM14" s="2446">
        <v>43304.588207870373</v>
      </c>
      <c r="CN14" s="2393">
        <v>70.415647921760396</v>
      </c>
      <c r="CO14" s="764">
        <v>3689.2435999999998</v>
      </c>
      <c r="CP14" s="1258">
        <v>0</v>
      </c>
      <c r="CQ14" s="765">
        <v>681.93832599118946</v>
      </c>
      <c r="CR14" s="2548">
        <v>0</v>
      </c>
      <c r="CS14" s="2546">
        <v>0</v>
      </c>
      <c r="CT14" s="2547">
        <v>0</v>
      </c>
      <c r="CU14" s="766">
        <v>0.51061812147240382</v>
      </c>
      <c r="CV14" s="767">
        <v>0.72945445924629126</v>
      </c>
      <c r="CW14" s="768">
        <v>0.51872317101958498</v>
      </c>
      <c r="CX14" s="766">
        <v>2.3740026420079263</v>
      </c>
      <c r="CY14" s="767">
        <v>2.2553025099075303</v>
      </c>
      <c r="CZ14" s="768">
        <v>2.3041790348900459</v>
      </c>
      <c r="DA14" s="769">
        <v>0.1996640573004152</v>
      </c>
      <c r="DB14" s="769">
        <v>0.171140620543213</v>
      </c>
      <c r="DC14" s="769">
        <v>0.17470605013786328</v>
      </c>
      <c r="DD14" s="769">
        <v>0.17827147973251353</v>
      </c>
      <c r="DE14" s="769">
        <v>0.15212499603841156</v>
      </c>
      <c r="DF14" s="770">
        <v>0.15212499603841156</v>
      </c>
      <c r="DG14" s="1301">
        <v>0.57067371202113604</v>
      </c>
      <c r="DH14" s="760">
        <v>3</v>
      </c>
      <c r="DI14" s="1282">
        <v>5.9792166266986413E-2</v>
      </c>
      <c r="DJ14" s="769">
        <v>5.9792166266986413E-2</v>
      </c>
      <c r="DK14" s="771">
        <v>6.0205952884751029E-2</v>
      </c>
      <c r="DL14" s="2618">
        <v>1.103448275862069</v>
      </c>
      <c r="DM14" s="769">
        <v>0.50241175880588307</v>
      </c>
      <c r="DN14" s="769">
        <v>9.6324461343472764E-2</v>
      </c>
      <c r="DO14" s="769">
        <v>4.4626242836642183</v>
      </c>
      <c r="DP14" s="769">
        <v>0.82111325470667063</v>
      </c>
      <c r="DQ14" s="771">
        <v>7.2945445924629135</v>
      </c>
      <c r="DR14" s="2618">
        <v>1.0818120351588913</v>
      </c>
      <c r="DS14" s="769">
        <v>0.49935448643992436</v>
      </c>
      <c r="DT14" s="769">
        <v>0.10199060612838291</v>
      </c>
      <c r="DU14" s="769">
        <v>4.0103948421028504</v>
      </c>
      <c r="DV14" s="769">
        <v>0.69767792883573332</v>
      </c>
      <c r="DW14" s="771">
        <v>3.9133086284271625</v>
      </c>
      <c r="DX14" s="928"/>
      <c r="EG14" s="450"/>
      <c r="EH14" s="450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0.29166666666666669</v>
      </c>
      <c r="B15" s="1163">
        <v>6.83</v>
      </c>
      <c r="C15" s="1165">
        <v>28</v>
      </c>
      <c r="D15" s="1165">
        <v>19</v>
      </c>
      <c r="E15" s="1164">
        <v>7.7</v>
      </c>
      <c r="F15" s="1165">
        <v>56</v>
      </c>
      <c r="G15" s="1165">
        <v>110</v>
      </c>
      <c r="H15" s="1175">
        <v>27.9</v>
      </c>
      <c r="I15" s="1166">
        <v>0.28199999999999997</v>
      </c>
      <c r="J15" s="2348"/>
      <c r="K15" s="1630">
        <v>6.04</v>
      </c>
      <c r="L15" s="944">
        <v>12</v>
      </c>
      <c r="M15" s="1151">
        <v>5.6000000000000001E-2</v>
      </c>
      <c r="N15" s="1630">
        <v>6.13</v>
      </c>
      <c r="O15" s="944">
        <v>12</v>
      </c>
      <c r="P15" s="2348"/>
      <c r="Q15" s="1630">
        <v>6.12</v>
      </c>
      <c r="R15" s="944">
        <v>12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4.8000000000000001E-2</v>
      </c>
      <c r="AB15" s="2361"/>
      <c r="AC15" s="2347"/>
      <c r="AD15" s="2346"/>
      <c r="AE15" s="2771"/>
      <c r="AF15" s="2351"/>
      <c r="AG15" s="2563"/>
      <c r="AH15" s="2685" t="str">
        <f t="shared" si="34"/>
        <v/>
      </c>
      <c r="AI15" s="2361"/>
      <c r="AJ15" s="2347"/>
      <c r="AK15" s="2346"/>
      <c r="AL15" s="2345"/>
      <c r="AM15" s="2351"/>
      <c r="AN15" s="2563"/>
      <c r="AO15" s="2685" t="str">
        <f t="shared" si="35"/>
        <v/>
      </c>
      <c r="AP15" s="2886">
        <v>3.2000000000000001E-2</v>
      </c>
      <c r="AQ15" s="944">
        <v>1</v>
      </c>
      <c r="AR15" s="1645">
        <v>0.18</v>
      </c>
      <c r="AS15" s="2348"/>
      <c r="AT15" s="2337">
        <v>5.2999999999999999E-2</v>
      </c>
      <c r="AU15" s="2647">
        <v>1.2E-2</v>
      </c>
      <c r="AV15" s="944">
        <v>1</v>
      </c>
      <c r="AW15" s="1645">
        <v>0.24</v>
      </c>
      <c r="AX15" s="2348"/>
      <c r="AY15" s="2647">
        <v>5.1999999999999998E-2</v>
      </c>
      <c r="AZ15" s="944">
        <v>1</v>
      </c>
      <c r="BA15" s="1645">
        <v>0.25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7200</v>
      </c>
      <c r="CO15" s="2386"/>
      <c r="CP15" s="2387"/>
      <c r="CQ15" s="2384"/>
      <c r="CR15" s="2383"/>
      <c r="CS15" s="2386"/>
      <c r="CT15" s="2384"/>
      <c r="CU15" s="2380">
        <v>14</v>
      </c>
      <c r="CV15" s="2377">
        <v>20</v>
      </c>
      <c r="CW15" s="2381">
        <v>16</v>
      </c>
      <c r="CX15" s="2380">
        <v>400</v>
      </c>
      <c r="CY15" s="2377">
        <v>380</v>
      </c>
      <c r="CZ15" s="2381">
        <v>440</v>
      </c>
      <c r="DA15" s="2388">
        <v>280</v>
      </c>
      <c r="DB15" s="2388">
        <v>240</v>
      </c>
      <c r="DC15" s="2388">
        <v>245</v>
      </c>
      <c r="DD15" s="2388">
        <v>250</v>
      </c>
      <c r="DE15" s="2388">
        <v>240</v>
      </c>
      <c r="DF15" s="2389">
        <v>240</v>
      </c>
      <c r="DG15" s="2388">
        <v>300</v>
      </c>
      <c r="DH15" s="2390"/>
      <c r="DI15" s="2391">
        <v>850</v>
      </c>
      <c r="DJ15" s="2388">
        <v>850</v>
      </c>
      <c r="DK15" s="2390">
        <v>970</v>
      </c>
      <c r="DL15" s="2619">
        <v>72</v>
      </c>
      <c r="DM15" s="2388">
        <v>87</v>
      </c>
      <c r="DN15" s="2388">
        <v>10</v>
      </c>
      <c r="DO15" s="2388">
        <v>1400</v>
      </c>
      <c r="DP15" s="2388">
        <v>270</v>
      </c>
      <c r="DQ15" s="2390">
        <v>375</v>
      </c>
      <c r="DR15" s="2383">
        <v>40</v>
      </c>
      <c r="DS15" s="2388">
        <v>49</v>
      </c>
      <c r="DT15" s="2388">
        <v>6</v>
      </c>
      <c r="DU15" s="2388">
        <v>710</v>
      </c>
      <c r="DV15" s="2388">
        <v>130</v>
      </c>
      <c r="DW15" s="2390">
        <v>114</v>
      </c>
      <c r="DX15" s="928"/>
      <c r="EG15" s="450"/>
      <c r="EH15" s="450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1"/>
      <c r="AF16" s="2351"/>
      <c r="AG16" s="2563"/>
      <c r="AH16" s="2685" t="str">
        <f t="shared" si="34"/>
        <v/>
      </c>
      <c r="AI16" s="2361"/>
      <c r="AJ16" s="2347"/>
      <c r="AK16" s="2346"/>
      <c r="AL16" s="2345"/>
      <c r="AM16" s="2351"/>
      <c r="AN16" s="2563"/>
      <c r="AO16" s="2685" t="str">
        <f t="shared" si="35"/>
        <v/>
      </c>
      <c r="AP16" s="2885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>
        <v>43304.721756712963</v>
      </c>
      <c r="BW16" s="2542" t="s">
        <v>1241</v>
      </c>
      <c r="BX16" s="754">
        <v>30</v>
      </c>
      <c r="BY16" s="755">
        <v>6.5</v>
      </c>
      <c r="BZ16" s="756">
        <v>6.5</v>
      </c>
      <c r="CA16" s="757">
        <v>7.5</v>
      </c>
      <c r="CB16" s="758">
        <v>20.5</v>
      </c>
      <c r="CC16" s="759">
        <v>6</v>
      </c>
      <c r="CD16" s="756">
        <v>6</v>
      </c>
      <c r="CE16" s="760">
        <v>7</v>
      </c>
      <c r="CF16" s="760">
        <v>19</v>
      </c>
      <c r="CG16" s="761" t="s">
        <v>1238</v>
      </c>
      <c r="CH16" s="760">
        <v>7.5009600000000001</v>
      </c>
      <c r="CI16" s="762" t="s">
        <v>1227</v>
      </c>
      <c r="CJ16" s="763">
        <v>17.131679999999999</v>
      </c>
      <c r="CK16" s="757">
        <v>24.632639999999999</v>
      </c>
      <c r="CL16" s="2449">
        <v>2.2080959999999998</v>
      </c>
      <c r="CM16" s="2446">
        <v>43304.721756712963</v>
      </c>
      <c r="CN16" s="2393">
        <v>70.558769157373732</v>
      </c>
      <c r="CO16" s="764">
        <v>2951.3948</v>
      </c>
      <c r="CP16" s="1258">
        <v>0</v>
      </c>
      <c r="CQ16" s="765">
        <v>681.93832599118946</v>
      </c>
      <c r="CR16" s="2548">
        <v>0</v>
      </c>
      <c r="CS16" s="2546">
        <v>0</v>
      </c>
      <c r="CT16" s="2547">
        <v>0</v>
      </c>
      <c r="CU16" s="766">
        <v>0.62845307258142014</v>
      </c>
      <c r="CV16" s="767">
        <v>0.89779010368774315</v>
      </c>
      <c r="CW16" s="768">
        <v>0.62246780522350198</v>
      </c>
      <c r="CX16" s="766">
        <v>2.2998150594451783</v>
      </c>
      <c r="CY16" s="767">
        <v>2.2256274768824316</v>
      </c>
      <c r="CZ16" s="768">
        <v>2.2256274768824307</v>
      </c>
      <c r="DA16" s="769">
        <v>0.20185816782019997</v>
      </c>
      <c r="DB16" s="769">
        <v>0.17552884158278256</v>
      </c>
      <c r="DC16" s="769">
        <v>0.17552884158278256</v>
      </c>
      <c r="DD16" s="769">
        <v>0.1843052836619217</v>
      </c>
      <c r="DE16" s="769">
        <v>0.15212499603841156</v>
      </c>
      <c r="DF16" s="770">
        <v>0.15212499603841156</v>
      </c>
      <c r="DG16" s="1301">
        <v>0.57067371202113604</v>
      </c>
      <c r="DH16" s="760">
        <v>3</v>
      </c>
      <c r="DI16" s="1282">
        <v>6.1550759392486019E-2</v>
      </c>
      <c r="DJ16" s="769">
        <v>6.1550759392486019E-2</v>
      </c>
      <c r="DK16" s="771">
        <v>6.0294621445700594E-2</v>
      </c>
      <c r="DL16" s="2618">
        <v>1.1111111111111112</v>
      </c>
      <c r="DM16" s="769">
        <v>0.49808062295410815</v>
      </c>
      <c r="DN16" s="769">
        <v>0.10836501901140684</v>
      </c>
      <c r="DO16" s="769">
        <v>4.5006387861969337</v>
      </c>
      <c r="DP16" s="769">
        <v>0.79830455318704086</v>
      </c>
      <c r="DQ16" s="771">
        <v>7.4404354843121707</v>
      </c>
      <c r="DR16" s="2618">
        <v>1.1165845648604269</v>
      </c>
      <c r="DS16" s="769">
        <v>0.49498695448855473</v>
      </c>
      <c r="DT16" s="769">
        <v>0.12384573601303639</v>
      </c>
      <c r="DU16" s="769">
        <v>4.0448953990232992</v>
      </c>
      <c r="DV16" s="769">
        <v>0.71684490490264885</v>
      </c>
      <c r="DW16" s="771">
        <v>4.3767267554777476</v>
      </c>
      <c r="DX16" s="928"/>
      <c r="EG16" s="450"/>
      <c r="EH16" s="450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3.7999999999999999E-2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6.22</v>
      </c>
      <c r="U17" s="2889">
        <v>0.251</v>
      </c>
      <c r="V17" s="1628">
        <v>3</v>
      </c>
      <c r="W17" s="1645">
        <v>0.48</v>
      </c>
      <c r="X17" s="1631">
        <v>25.5</v>
      </c>
      <c r="Y17" s="2564">
        <v>10</v>
      </c>
      <c r="Z17" s="2360">
        <f t="shared" si="33"/>
        <v>0.31654088050314466</v>
      </c>
      <c r="AA17" s="2646"/>
      <c r="AB17" s="1543">
        <v>6.13</v>
      </c>
      <c r="AC17" s="2889">
        <v>0.28899999999999998</v>
      </c>
      <c r="AD17" s="944">
        <v>3</v>
      </c>
      <c r="AE17" s="2770">
        <v>0.42</v>
      </c>
      <c r="AF17" s="1631">
        <v>27.6</v>
      </c>
      <c r="AG17" s="2564">
        <v>10</v>
      </c>
      <c r="AH17" s="2685">
        <f t="shared" si="34"/>
        <v>0.31654088050314466</v>
      </c>
      <c r="AI17" s="1543">
        <v>6.09</v>
      </c>
      <c r="AJ17" s="2889">
        <v>0.249</v>
      </c>
      <c r="AK17" s="944">
        <v>3</v>
      </c>
      <c r="AL17" s="1645">
        <v>0.46</v>
      </c>
      <c r="AM17" s="1631">
        <v>28</v>
      </c>
      <c r="AN17" s="2564">
        <v>11</v>
      </c>
      <c r="AO17" s="2685">
        <f t="shared" si="35"/>
        <v>0.32370370370370372</v>
      </c>
      <c r="AP17" s="2885"/>
      <c r="AQ17" s="2346"/>
      <c r="AR17" s="2345"/>
      <c r="AS17" s="1151">
        <v>6.0000000000000001E-3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7.53</v>
      </c>
      <c r="BD17" s="1645">
        <v>7.2999999999999995E-2</v>
      </c>
      <c r="BE17" s="944">
        <v>1</v>
      </c>
      <c r="BF17" s="1645">
        <v>4.5</v>
      </c>
      <c r="BG17" s="2564">
        <v>27.7</v>
      </c>
      <c r="BH17" s="2659">
        <v>27</v>
      </c>
      <c r="BI17" s="2659">
        <v>30</v>
      </c>
      <c r="BJ17" s="1151">
        <v>7.0000000000000001E-3</v>
      </c>
      <c r="BK17" s="1630">
        <v>7.12</v>
      </c>
      <c r="BL17" s="1645">
        <v>7.3999999999999996E-2</v>
      </c>
      <c r="BM17" s="944">
        <v>1</v>
      </c>
      <c r="BN17" s="1631">
        <v>4.3</v>
      </c>
      <c r="BO17" s="2564">
        <v>27.3</v>
      </c>
      <c r="BP17" s="2659">
        <v>24</v>
      </c>
      <c r="BQ17" s="2659">
        <v>29</v>
      </c>
      <c r="BR17" s="2640">
        <v>7.0000000000000001E-3</v>
      </c>
      <c r="BS17" s="2580">
        <v>3.6</v>
      </c>
      <c r="BT17" s="2564">
        <v>3.5</v>
      </c>
      <c r="BU17" s="2634">
        <v>3.6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>
        <v>5916</v>
      </c>
      <c r="CO17" s="2386"/>
      <c r="CP17" s="2387"/>
      <c r="CQ17" s="2384"/>
      <c r="CR17" s="2383"/>
      <c r="CS17" s="2386"/>
      <c r="CT17" s="2384"/>
      <c r="CU17" s="2380">
        <v>14</v>
      </c>
      <c r="CV17" s="2377">
        <v>20</v>
      </c>
      <c r="CW17" s="2381">
        <v>16</v>
      </c>
      <c r="CX17" s="2380">
        <v>310</v>
      </c>
      <c r="CY17" s="2377">
        <v>300</v>
      </c>
      <c r="CZ17" s="2381">
        <v>350</v>
      </c>
      <c r="DA17" s="2388">
        <v>230</v>
      </c>
      <c r="DB17" s="2388">
        <v>200</v>
      </c>
      <c r="DC17" s="2388">
        <v>200</v>
      </c>
      <c r="DD17" s="2388">
        <v>210</v>
      </c>
      <c r="DE17" s="2388">
        <v>200</v>
      </c>
      <c r="DF17" s="2389">
        <v>200</v>
      </c>
      <c r="DG17" s="2388">
        <v>300</v>
      </c>
      <c r="DH17" s="2390"/>
      <c r="DI17" s="2391">
        <v>700</v>
      </c>
      <c r="DJ17" s="2388">
        <v>700</v>
      </c>
      <c r="DK17" s="2390">
        <v>800</v>
      </c>
      <c r="DL17" s="2619">
        <v>58</v>
      </c>
      <c r="DM17" s="2388">
        <v>69</v>
      </c>
      <c r="DN17" s="2388">
        <v>9</v>
      </c>
      <c r="DO17" s="2388">
        <v>1130</v>
      </c>
      <c r="DP17" s="2388">
        <v>210</v>
      </c>
      <c r="DQ17" s="2390">
        <v>306</v>
      </c>
      <c r="DR17" s="2383">
        <v>34</v>
      </c>
      <c r="DS17" s="2388">
        <v>40</v>
      </c>
      <c r="DT17" s="2388">
        <v>6</v>
      </c>
      <c r="DU17" s="2388">
        <v>590</v>
      </c>
      <c r="DV17" s="2388">
        <v>110</v>
      </c>
      <c r="DW17" s="2390">
        <v>105</v>
      </c>
      <c r="DX17" s="928"/>
      <c r="EG17" s="450"/>
      <c r="EH17" s="450"/>
      <c r="GD17" s="1728">
        <v>0.375</v>
      </c>
      <c r="GE17" s="1777">
        <f t="shared" si="30"/>
        <v>0.48</v>
      </c>
      <c r="GF17" s="1793">
        <f t="shared" si="0"/>
        <v>10</v>
      </c>
      <c r="GG17" s="1779">
        <f t="shared" si="1"/>
        <v>25.44</v>
      </c>
      <c r="GH17" s="1777">
        <f t="shared" si="2"/>
        <v>12.2112</v>
      </c>
      <c r="GI17" s="1794">
        <f t="shared" si="3"/>
        <v>6.22</v>
      </c>
      <c r="GJ17" s="1794">
        <f t="shared" si="4"/>
        <v>25.5</v>
      </c>
      <c r="GK17" s="1780">
        <f t="shared" si="5"/>
        <v>5</v>
      </c>
      <c r="GL17" s="1781">
        <f>IF(GK17&lt;=1,"",GH17/GK17)</f>
        <v>2.44224</v>
      </c>
      <c r="GM17" s="1782">
        <f t="shared" si="7"/>
        <v>25</v>
      </c>
      <c r="GN17" s="1782">
        <f t="shared" si="8"/>
        <v>6.5</v>
      </c>
      <c r="GO17" s="1783">
        <f t="shared" si="9"/>
        <v>0.19654088050314464</v>
      </c>
      <c r="GP17" s="1580">
        <v>0.375</v>
      </c>
      <c r="GQ17" s="1784">
        <f t="shared" si="31"/>
        <v>0.42</v>
      </c>
      <c r="GR17" s="1785">
        <f t="shared" si="10"/>
        <v>10</v>
      </c>
      <c r="GS17" s="1786">
        <f t="shared" si="11"/>
        <v>25.44</v>
      </c>
      <c r="GT17" s="1787">
        <f t="shared" si="12"/>
        <v>10.684800000000001</v>
      </c>
      <c r="GU17" s="1786">
        <f t="shared" si="13"/>
        <v>6.13</v>
      </c>
      <c r="GV17" s="1786">
        <f t="shared" si="14"/>
        <v>27.6</v>
      </c>
      <c r="GW17" s="1788">
        <f t="shared" si="15"/>
        <v>5</v>
      </c>
      <c r="GX17" s="1781">
        <f t="shared" si="16"/>
        <v>2.1369600000000002</v>
      </c>
      <c r="GY17" s="1789">
        <f t="shared" si="17"/>
        <v>25</v>
      </c>
      <c r="GZ17" s="1789">
        <f t="shared" si="18"/>
        <v>6.5</v>
      </c>
      <c r="HA17" s="1790">
        <f t="shared" si="19"/>
        <v>0.19654088050314464</v>
      </c>
      <c r="HB17" s="1580">
        <v>0.375</v>
      </c>
      <c r="HC17" s="1784">
        <f t="shared" si="32"/>
        <v>0.46</v>
      </c>
      <c r="HD17" s="1785">
        <f t="shared" si="20"/>
        <v>11</v>
      </c>
      <c r="HE17" s="1786">
        <f t="shared" si="21"/>
        <v>24.545454545454547</v>
      </c>
      <c r="HF17" s="1787">
        <f t="shared" si="22"/>
        <v>11.290909090909093</v>
      </c>
      <c r="HG17" s="1786">
        <f t="shared" si="23"/>
        <v>6.09</v>
      </c>
      <c r="HH17" s="1786">
        <f t="shared" si="24"/>
        <v>28</v>
      </c>
      <c r="HI17" s="1788">
        <f t="shared" si="25"/>
        <v>5</v>
      </c>
      <c r="HJ17" s="1787">
        <f t="shared" si="26"/>
        <v>2.2581818181818187</v>
      </c>
      <c r="HK17" s="1791">
        <f t="shared" si="27"/>
        <v>25</v>
      </c>
      <c r="HL17" s="1791">
        <f t="shared" si="28"/>
        <v>6.5</v>
      </c>
      <c r="HM17" s="1792">
        <f t="shared" si="29"/>
        <v>0.20370370370370369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1"/>
      <c r="AF18" s="2351"/>
      <c r="AG18" s="2563"/>
      <c r="AH18" s="2685" t="str">
        <f t="shared" si="34"/>
        <v/>
      </c>
      <c r="AI18" s="2361"/>
      <c r="AJ18" s="2347"/>
      <c r="AK18" s="2346"/>
      <c r="AL18" s="2345"/>
      <c r="AM18" s="2351"/>
      <c r="AN18" s="2563"/>
      <c r="AO18" s="2685" t="str">
        <f t="shared" si="35"/>
        <v/>
      </c>
      <c r="AP18" s="2885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>
        <v>43304.816100810189</v>
      </c>
      <c r="BW18" s="2542" t="s">
        <v>1234</v>
      </c>
      <c r="BX18" s="754">
        <v>22</v>
      </c>
      <c r="BY18" s="755">
        <v>5.6</v>
      </c>
      <c r="BZ18" s="756">
        <v>5.6</v>
      </c>
      <c r="CA18" s="757">
        <v>6.6</v>
      </c>
      <c r="CB18" s="758">
        <v>17.799999999999997</v>
      </c>
      <c r="CC18" s="759">
        <v>5.0999999999999996</v>
      </c>
      <c r="CD18" s="756">
        <v>5.0999999999999996</v>
      </c>
      <c r="CE18" s="760">
        <v>6.1</v>
      </c>
      <c r="CF18" s="760">
        <v>16.299999999999997</v>
      </c>
      <c r="CG18" s="761" t="s">
        <v>1238</v>
      </c>
      <c r="CH18" s="760">
        <v>6.1113600000000003</v>
      </c>
      <c r="CI18" s="762" t="s">
        <v>1227</v>
      </c>
      <c r="CJ18" s="763">
        <v>7.7443200000000001</v>
      </c>
      <c r="CK18" s="757">
        <v>13.85568</v>
      </c>
      <c r="CL18" s="2449">
        <v>2.4235199999999999</v>
      </c>
      <c r="CM18" s="2446">
        <v>43304.816100810189</v>
      </c>
      <c r="CN18" s="2393">
        <v>71.426609159089054</v>
      </c>
      <c r="CO18" s="764">
        <v>2275.0333999999998</v>
      </c>
      <c r="CP18" s="1258">
        <v>0</v>
      </c>
      <c r="CQ18" s="765">
        <v>681.93832599118946</v>
      </c>
      <c r="CR18" s="2548">
        <v>0</v>
      </c>
      <c r="CS18" s="2546">
        <v>0</v>
      </c>
      <c r="CT18" s="2547">
        <v>0</v>
      </c>
      <c r="CU18" s="766">
        <v>0.72945445924629126</v>
      </c>
      <c r="CV18" s="767">
        <v>1.0420777989232732</v>
      </c>
      <c r="CW18" s="768">
        <v>0.70734977866307047</v>
      </c>
      <c r="CX18" s="766">
        <v>2.3565467402284561</v>
      </c>
      <c r="CY18" s="767">
        <v>2.3565467402284561</v>
      </c>
      <c r="CZ18" s="768">
        <v>2.2985988695671007</v>
      </c>
      <c r="DA18" s="769">
        <v>0.18845842143151434</v>
      </c>
      <c r="DB18" s="769">
        <v>0.17827147973251359</v>
      </c>
      <c r="DC18" s="769">
        <v>0.17827147973251359</v>
      </c>
      <c r="DD18" s="769">
        <v>0.17827147973251359</v>
      </c>
      <c r="DE18" s="769">
        <v>0.17286931368001313</v>
      </c>
      <c r="DF18" s="770">
        <v>0.17286931368001313</v>
      </c>
      <c r="DG18" s="1301">
        <v>0.57067371202113604</v>
      </c>
      <c r="DH18" s="760">
        <v>2.5</v>
      </c>
      <c r="DI18" s="1282">
        <v>5.9999059575868728E-2</v>
      </c>
      <c r="DJ18" s="769">
        <v>5.9999059575868728E-2</v>
      </c>
      <c r="DK18" s="771">
        <v>6.0541730549986253E-2</v>
      </c>
      <c r="DL18" s="2618">
        <v>1.0367365336939374</v>
      </c>
      <c r="DM18" s="769">
        <v>0.5095453943264534</v>
      </c>
      <c r="DN18" s="769">
        <v>9.9157533735927839E-2</v>
      </c>
      <c r="DO18" s="769">
        <v>4.4234026389891268</v>
      </c>
      <c r="DP18" s="769">
        <v>0.87209741104466665</v>
      </c>
      <c r="DQ18" s="771">
        <v>7.4375748785896372</v>
      </c>
      <c r="DR18" s="2618">
        <v>1.0928961748633881</v>
      </c>
      <c r="DS18" s="769">
        <v>0.49701558954793418</v>
      </c>
      <c r="DT18" s="769">
        <v>9.4745371813251905E-2</v>
      </c>
      <c r="DU18" s="769">
        <v>4.1830445363266753</v>
      </c>
      <c r="DV18" s="769">
        <v>0.78521759329872887</v>
      </c>
      <c r="DW18" s="771">
        <v>4.4006432951251675</v>
      </c>
      <c r="DX18" s="928"/>
      <c r="EG18" s="2021"/>
      <c r="EH18" s="450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6.85</v>
      </c>
      <c r="C19" s="1165">
        <v>28</v>
      </c>
      <c r="D19" s="1165">
        <v>19</v>
      </c>
      <c r="E19" s="1164">
        <v>5.96</v>
      </c>
      <c r="F19" s="1165">
        <v>50</v>
      </c>
      <c r="G19" s="1165">
        <v>92</v>
      </c>
      <c r="H19" s="1175">
        <v>27.3</v>
      </c>
      <c r="I19" s="1166">
        <v>0.26500000000000001</v>
      </c>
      <c r="J19" s="2348"/>
      <c r="K19" s="1630">
        <v>6.04</v>
      </c>
      <c r="L19" s="944">
        <v>12</v>
      </c>
      <c r="M19" s="1151">
        <v>5.5E-2</v>
      </c>
      <c r="N19" s="1630">
        <v>6.07</v>
      </c>
      <c r="O19" s="944">
        <v>12</v>
      </c>
      <c r="P19" s="2348"/>
      <c r="Q19" s="1630">
        <v>6.05</v>
      </c>
      <c r="R19" s="944">
        <v>12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4.8000000000000001E-2</v>
      </c>
      <c r="AB19" s="2361"/>
      <c r="AC19" s="2347"/>
      <c r="AD19" s="2346"/>
      <c r="AE19" s="2771"/>
      <c r="AF19" s="2351"/>
      <c r="AG19" s="2563"/>
      <c r="AH19" s="2685" t="str">
        <f t="shared" si="34"/>
        <v/>
      </c>
      <c r="AI19" s="2361"/>
      <c r="AJ19" s="2347"/>
      <c r="AK19" s="2346"/>
      <c r="AL19" s="2345"/>
      <c r="AM19" s="2351"/>
      <c r="AN19" s="2563"/>
      <c r="AO19" s="2685" t="str">
        <f t="shared" si="35"/>
        <v/>
      </c>
      <c r="AP19" s="2886">
        <v>0.04</v>
      </c>
      <c r="AQ19" s="944">
        <v>1</v>
      </c>
      <c r="AR19" s="1645">
        <v>0.32</v>
      </c>
      <c r="AS19" s="2348"/>
      <c r="AT19" s="2337">
        <v>0.05</v>
      </c>
      <c r="AU19" s="2647">
        <v>2.1999999999999999E-2</v>
      </c>
      <c r="AV19" s="944">
        <v>1</v>
      </c>
      <c r="AW19" s="1645">
        <v>0.38</v>
      </c>
      <c r="AX19" s="2348"/>
      <c r="AY19" s="2647">
        <v>4.2000000000000003E-2</v>
      </c>
      <c r="AZ19" s="944">
        <v>1</v>
      </c>
      <c r="BA19" s="1645">
        <v>0.17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>
        <v>5200</v>
      </c>
      <c r="CO19" s="2386"/>
      <c r="CP19" s="2387"/>
      <c r="CQ19" s="2384"/>
      <c r="CR19" s="2383"/>
      <c r="CS19" s="2386"/>
      <c r="CT19" s="2384"/>
      <c r="CU19" s="2380">
        <v>14</v>
      </c>
      <c r="CV19" s="2377">
        <v>20</v>
      </c>
      <c r="CW19" s="2381">
        <v>16</v>
      </c>
      <c r="CX19" s="2380">
        <v>270</v>
      </c>
      <c r="CY19" s="2377">
        <v>270</v>
      </c>
      <c r="CZ19" s="2381">
        <v>315</v>
      </c>
      <c r="DA19" s="2388">
        <v>185</v>
      </c>
      <c r="DB19" s="2388">
        <v>175</v>
      </c>
      <c r="DC19" s="2388">
        <v>175</v>
      </c>
      <c r="DD19" s="2388">
        <v>175</v>
      </c>
      <c r="DE19" s="2388">
        <v>200</v>
      </c>
      <c r="DF19" s="2389">
        <v>200</v>
      </c>
      <c r="DG19" s="2388">
        <v>300</v>
      </c>
      <c r="DH19" s="2390"/>
      <c r="DI19" s="2391">
        <v>580</v>
      </c>
      <c r="DJ19" s="2388">
        <v>580</v>
      </c>
      <c r="DK19" s="2390">
        <v>700</v>
      </c>
      <c r="DL19" s="2619">
        <v>46</v>
      </c>
      <c r="DM19" s="2388">
        <v>60</v>
      </c>
      <c r="DN19" s="2388">
        <v>7</v>
      </c>
      <c r="DO19" s="2388">
        <v>960</v>
      </c>
      <c r="DP19" s="2388">
        <v>195</v>
      </c>
      <c r="DQ19" s="2390">
        <v>260</v>
      </c>
      <c r="DR19" s="2383">
        <v>29</v>
      </c>
      <c r="DS19" s="2388">
        <v>35</v>
      </c>
      <c r="DT19" s="2388">
        <v>4</v>
      </c>
      <c r="DU19" s="2388">
        <v>550</v>
      </c>
      <c r="DV19" s="2388">
        <v>105</v>
      </c>
      <c r="DW19" s="2390">
        <v>92</v>
      </c>
      <c r="DX19" s="928"/>
      <c r="EG19" s="450"/>
      <c r="EH19" s="450"/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1"/>
      <c r="AF20" s="2351"/>
      <c r="AG20" s="2563"/>
      <c r="AH20" s="2685" t="str">
        <f t="shared" si="34"/>
        <v/>
      </c>
      <c r="AI20" s="2361"/>
      <c r="AJ20" s="2347"/>
      <c r="AK20" s="2346"/>
      <c r="AL20" s="2345"/>
      <c r="AM20" s="2351"/>
      <c r="AN20" s="2563"/>
      <c r="AO20" s="2685" t="str">
        <f t="shared" si="35"/>
        <v/>
      </c>
      <c r="AP20" s="2885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6.16</v>
      </c>
      <c r="U21" s="2889">
        <v>0.245</v>
      </c>
      <c r="V21" s="1628">
        <v>3</v>
      </c>
      <c r="W21" s="1645">
        <v>0.31</v>
      </c>
      <c r="X21" s="1631">
        <v>26.5</v>
      </c>
      <c r="Y21" s="2564">
        <v>10</v>
      </c>
      <c r="Z21" s="2360">
        <f t="shared" si="33"/>
        <v>0.31654088050314466</v>
      </c>
      <c r="AA21" s="2646"/>
      <c r="AB21" s="1543">
        <v>6.12</v>
      </c>
      <c r="AC21" s="2889">
        <v>0.189</v>
      </c>
      <c r="AD21" s="944">
        <v>3</v>
      </c>
      <c r="AE21" s="2770">
        <v>0.27</v>
      </c>
      <c r="AF21" s="1631">
        <v>27.9</v>
      </c>
      <c r="AG21" s="2564">
        <v>10</v>
      </c>
      <c r="AH21" s="2685">
        <f t="shared" si="34"/>
        <v>0.31654088050314466</v>
      </c>
      <c r="AI21" s="1543">
        <v>6.09</v>
      </c>
      <c r="AJ21" s="2889">
        <v>0.21099999999999999</v>
      </c>
      <c r="AK21" s="944">
        <v>3</v>
      </c>
      <c r="AL21" s="1645">
        <v>0.57999999999999996</v>
      </c>
      <c r="AM21" s="1631">
        <v>28.1</v>
      </c>
      <c r="AN21" s="2564">
        <v>11</v>
      </c>
      <c r="AO21" s="2685">
        <f t="shared" si="35"/>
        <v>0.32370370370370372</v>
      </c>
      <c r="AP21" s="2885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7.18</v>
      </c>
      <c r="BD21" s="1645">
        <v>5.8000000000000003E-2</v>
      </c>
      <c r="BE21" s="944">
        <v>1</v>
      </c>
      <c r="BF21" s="1645">
        <v>4.0999999999999996</v>
      </c>
      <c r="BG21" s="2564">
        <v>28.4</v>
      </c>
      <c r="BH21" s="2658"/>
      <c r="BI21" s="2658"/>
      <c r="BJ21" s="2348"/>
      <c r="BK21" s="1630">
        <v>7.13</v>
      </c>
      <c r="BL21" s="1645">
        <v>5.5E-2</v>
      </c>
      <c r="BM21" s="944">
        <v>1</v>
      </c>
      <c r="BN21" s="1631">
        <v>3.9</v>
      </c>
      <c r="BO21" s="2564">
        <v>27</v>
      </c>
      <c r="BP21" s="2657"/>
      <c r="BQ21" s="2657"/>
      <c r="BR21" s="2639"/>
      <c r="BS21" s="2580">
        <v>3.7</v>
      </c>
      <c r="BT21" s="2564">
        <v>3.6</v>
      </c>
      <c r="BU21" s="2634">
        <v>2.6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0.31</v>
      </c>
      <c r="GF21" s="1793">
        <f t="shared" si="0"/>
        <v>10</v>
      </c>
      <c r="GG21" s="1779">
        <f t="shared" si="1"/>
        <v>25.44</v>
      </c>
      <c r="GH21" s="1777">
        <f t="shared" si="2"/>
        <v>7.8864000000000001</v>
      </c>
      <c r="GI21" s="1794">
        <f t="shared" si="3"/>
        <v>6.16</v>
      </c>
      <c r="GJ21" s="1794">
        <f t="shared" si="4"/>
        <v>26.5</v>
      </c>
      <c r="GK21" s="1780">
        <f t="shared" si="5"/>
        <v>5</v>
      </c>
      <c r="GL21" s="1781">
        <f t="shared" si="6"/>
        <v>1.57728</v>
      </c>
      <c r="GM21" s="1782">
        <f t="shared" si="7"/>
        <v>25</v>
      </c>
      <c r="GN21" s="1782">
        <f t="shared" si="8"/>
        <v>6.5</v>
      </c>
      <c r="GO21" s="1783">
        <f t="shared" si="9"/>
        <v>0.19654088050314464</v>
      </c>
      <c r="GP21" s="1580">
        <v>0.54166666666666696</v>
      </c>
      <c r="GQ21" s="1784">
        <f t="shared" si="31"/>
        <v>0.27</v>
      </c>
      <c r="GR21" s="1785">
        <f t="shared" si="10"/>
        <v>10</v>
      </c>
      <c r="GS21" s="1786">
        <f t="shared" si="11"/>
        <v>25.44</v>
      </c>
      <c r="GT21" s="1787">
        <f t="shared" si="12"/>
        <v>6.8688000000000011</v>
      </c>
      <c r="GU21" s="1786">
        <f t="shared" si="13"/>
        <v>6.12</v>
      </c>
      <c r="GV21" s="1786">
        <f t="shared" si="14"/>
        <v>27.9</v>
      </c>
      <c r="GW21" s="1788">
        <f t="shared" si="15"/>
        <v>5</v>
      </c>
      <c r="GX21" s="1781">
        <f t="shared" si="16"/>
        <v>1.3737600000000003</v>
      </c>
      <c r="GY21" s="1789">
        <f t="shared" si="17"/>
        <v>25</v>
      </c>
      <c r="GZ21" s="1789">
        <f t="shared" si="18"/>
        <v>6.5</v>
      </c>
      <c r="HA21" s="1790">
        <f t="shared" si="19"/>
        <v>0.19654088050314464</v>
      </c>
      <c r="HB21" s="1580">
        <v>0.54166666666666696</v>
      </c>
      <c r="HC21" s="1784">
        <f t="shared" si="32"/>
        <v>0.57999999999999996</v>
      </c>
      <c r="HD21" s="1785">
        <f t="shared" si="20"/>
        <v>11</v>
      </c>
      <c r="HE21" s="1786">
        <f t="shared" si="21"/>
        <v>24.545454545454547</v>
      </c>
      <c r="HF21" s="1787">
        <f t="shared" si="22"/>
        <v>14.236363636363636</v>
      </c>
      <c r="HG21" s="1786">
        <f t="shared" si="23"/>
        <v>6.09</v>
      </c>
      <c r="HH21" s="1786">
        <f t="shared" si="24"/>
        <v>28.1</v>
      </c>
      <c r="HI21" s="1788">
        <f t="shared" si="25"/>
        <v>5</v>
      </c>
      <c r="HJ21" s="1787">
        <f t="shared" si="26"/>
        <v>2.8472727272727272</v>
      </c>
      <c r="HK21" s="1791">
        <f t="shared" si="27"/>
        <v>25</v>
      </c>
      <c r="HL21" s="1791">
        <f t="shared" si="28"/>
        <v>6.5</v>
      </c>
      <c r="HM21" s="1792">
        <f t="shared" si="29"/>
        <v>0.20370370370370369</v>
      </c>
      <c r="HN21" s="1575"/>
    </row>
    <row r="22" spans="1:223" ht="26.4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1"/>
      <c r="AF22" s="2351"/>
      <c r="AG22" s="2563"/>
      <c r="AH22" s="2685" t="str">
        <f t="shared" si="34"/>
        <v/>
      </c>
      <c r="AI22" s="2361"/>
      <c r="AJ22" s="2347"/>
      <c r="AK22" s="2346"/>
      <c r="AL22" s="2345"/>
      <c r="AM22" s="2351"/>
      <c r="AN22" s="2563"/>
      <c r="AO22" s="2685" t="str">
        <f t="shared" si="35"/>
        <v/>
      </c>
      <c r="AP22" s="2885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6.81</v>
      </c>
      <c r="C23" s="1165">
        <v>27</v>
      </c>
      <c r="D23" s="1165">
        <v>19</v>
      </c>
      <c r="E23" s="1164">
        <v>5.1100000000000003</v>
      </c>
      <c r="F23" s="1165">
        <v>57</v>
      </c>
      <c r="G23" s="1165">
        <v>90</v>
      </c>
      <c r="H23" s="1175">
        <v>26.7</v>
      </c>
      <c r="I23" s="1166">
        <v>0.30299999999999999</v>
      </c>
      <c r="J23" s="2348"/>
      <c r="K23" s="1630">
        <v>6.27</v>
      </c>
      <c r="L23" s="944">
        <v>12</v>
      </c>
      <c r="M23" s="1151">
        <v>6.5000000000000002E-2</v>
      </c>
      <c r="N23" s="1630">
        <v>6.28</v>
      </c>
      <c r="O23" s="944">
        <v>12</v>
      </c>
      <c r="P23" s="2348"/>
      <c r="Q23" s="1630">
        <v>6.06</v>
      </c>
      <c r="R23" s="944">
        <v>12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4.8000000000000001E-2</v>
      </c>
      <c r="AB23" s="2361"/>
      <c r="AC23" s="2347"/>
      <c r="AD23" s="2346"/>
      <c r="AE23" s="2771"/>
      <c r="AF23" s="2351"/>
      <c r="AG23" s="2563"/>
      <c r="AH23" s="2685" t="str">
        <f t="shared" si="34"/>
        <v/>
      </c>
      <c r="AI23" s="2361"/>
      <c r="AJ23" s="2347"/>
      <c r="AK23" s="2346"/>
      <c r="AL23" s="2345"/>
      <c r="AM23" s="2351"/>
      <c r="AN23" s="2563"/>
      <c r="AO23" s="2685" t="str">
        <f t="shared" si="35"/>
        <v/>
      </c>
      <c r="AP23" s="2886">
        <v>4.8000000000000001E-2</v>
      </c>
      <c r="AQ23" s="944">
        <v>1</v>
      </c>
      <c r="AR23" s="1645">
        <v>0.14000000000000001</v>
      </c>
      <c r="AS23" s="2348"/>
      <c r="AT23" s="2337">
        <v>5.2999999999999999E-2</v>
      </c>
      <c r="AU23" s="2647">
        <v>1.7999999999999999E-2</v>
      </c>
      <c r="AV23" s="944">
        <v>1</v>
      </c>
      <c r="AW23" s="1645">
        <v>0.13</v>
      </c>
      <c r="AX23" s="2348"/>
      <c r="AY23" s="2647">
        <v>4.1000000000000002E-2</v>
      </c>
      <c r="AZ23" s="944">
        <v>1</v>
      </c>
      <c r="BA23" s="1645">
        <v>7.0000000000000007E-2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1"/>
      <c r="AF24" s="2351"/>
      <c r="AG24" s="2563"/>
      <c r="AH24" s="2685" t="str">
        <f t="shared" si="34"/>
        <v/>
      </c>
      <c r="AI24" s="2361"/>
      <c r="AJ24" s="2347"/>
      <c r="AK24" s="2346"/>
      <c r="AL24" s="2345"/>
      <c r="AM24" s="2351"/>
      <c r="AN24" s="2563"/>
      <c r="AO24" s="2685" t="str">
        <f t="shared" si="35"/>
        <v/>
      </c>
      <c r="AP24" s="2885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1"/>
      <c r="AF25" s="2351"/>
      <c r="AG25" s="2563"/>
      <c r="AH25" s="2685" t="str">
        <f t="shared" si="34"/>
        <v/>
      </c>
      <c r="AI25" s="2361"/>
      <c r="AJ25" s="2347"/>
      <c r="AK25" s="2346"/>
      <c r="AL25" s="2345"/>
      <c r="AM25" s="2351"/>
      <c r="AN25" s="2563"/>
      <c r="AO25" s="2685" t="str">
        <f t="shared" si="35"/>
        <v/>
      </c>
      <c r="AP25" s="2885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7.49</v>
      </c>
      <c r="BD25" s="1645">
        <v>5.8999999999999997E-2</v>
      </c>
      <c r="BE25" s="944">
        <v>1</v>
      </c>
      <c r="BF25" s="1645">
        <v>4.3</v>
      </c>
      <c r="BG25" s="2564">
        <v>27.8</v>
      </c>
      <c r="BH25" s="2658"/>
      <c r="BI25" s="2658"/>
      <c r="BJ25" s="2348"/>
      <c r="BK25" s="1630">
        <v>7.63</v>
      </c>
      <c r="BL25" s="1645">
        <v>6.2E-2</v>
      </c>
      <c r="BM25" s="944">
        <v>1</v>
      </c>
      <c r="BN25" s="1631">
        <v>4.5999999999999996</v>
      </c>
      <c r="BO25" s="2564">
        <v>27</v>
      </c>
      <c r="BP25" s="2657"/>
      <c r="BQ25" s="2657"/>
      <c r="BR25" s="2639"/>
      <c r="BS25" s="2580">
        <v>3.8</v>
      </c>
      <c r="BT25" s="2564">
        <v>3.6</v>
      </c>
      <c r="BU25" s="2634">
        <v>2.7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1"/>
      <c r="AF26" s="2351"/>
      <c r="AG26" s="2563"/>
      <c r="AH26" s="2685" t="str">
        <f t="shared" si="34"/>
        <v/>
      </c>
      <c r="AI26" s="2361"/>
      <c r="AJ26" s="2347"/>
      <c r="AK26" s="2346"/>
      <c r="AL26" s="2345"/>
      <c r="AM26" s="2351"/>
      <c r="AN26" s="2563"/>
      <c r="AO26" s="2685" t="str">
        <f t="shared" si="35"/>
        <v/>
      </c>
      <c r="AP26" s="2885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6.8</v>
      </c>
      <c r="C27" s="1165">
        <v>22</v>
      </c>
      <c r="D27" s="1165">
        <v>19</v>
      </c>
      <c r="E27" s="1164">
        <v>5.96</v>
      </c>
      <c r="F27" s="1165">
        <v>47</v>
      </c>
      <c r="G27" s="1165">
        <v>80</v>
      </c>
      <c r="H27" s="1175">
        <v>28</v>
      </c>
      <c r="I27" s="1166">
        <v>0.255</v>
      </c>
      <c r="J27" s="2348"/>
      <c r="K27" s="1630">
        <v>6.09</v>
      </c>
      <c r="L27" s="944">
        <v>12</v>
      </c>
      <c r="M27" s="1151">
        <v>4.8000000000000001E-2</v>
      </c>
      <c r="N27" s="1630">
        <v>6.11</v>
      </c>
      <c r="O27" s="944">
        <v>12</v>
      </c>
      <c r="P27" s="2348"/>
      <c r="Q27" s="1630">
        <v>6.11</v>
      </c>
      <c r="R27" s="944">
        <v>12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4.7E-2</v>
      </c>
      <c r="AB27" s="2361"/>
      <c r="AC27" s="2347"/>
      <c r="AD27" s="2346"/>
      <c r="AE27" s="2771"/>
      <c r="AF27" s="2351"/>
      <c r="AG27" s="2563"/>
      <c r="AH27" s="2685" t="str">
        <f t="shared" si="34"/>
        <v/>
      </c>
      <c r="AI27" s="2361"/>
      <c r="AJ27" s="2347"/>
      <c r="AK27" s="2346"/>
      <c r="AL27" s="2345"/>
      <c r="AM27" s="2351"/>
      <c r="AN27" s="2563"/>
      <c r="AO27" s="2685" t="str">
        <f t="shared" si="35"/>
        <v/>
      </c>
      <c r="AP27" s="2886">
        <v>4.2999999999999997E-2</v>
      </c>
      <c r="AQ27" s="944">
        <v>1</v>
      </c>
      <c r="AR27" s="1645">
        <v>0.13</v>
      </c>
      <c r="AS27" s="2348"/>
      <c r="AT27" s="2337">
        <v>5.0999999999999997E-2</v>
      </c>
      <c r="AU27" s="2647">
        <v>0.02</v>
      </c>
      <c r="AV27" s="944">
        <v>1</v>
      </c>
      <c r="AW27" s="1645">
        <v>0.13</v>
      </c>
      <c r="AX27" s="2348"/>
      <c r="AY27" s="2647">
        <v>4.2999999999999997E-2</v>
      </c>
      <c r="AZ27" s="944">
        <v>1</v>
      </c>
      <c r="BA27" s="1645">
        <v>0.19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1"/>
      <c r="AF28" s="2351"/>
      <c r="AG28" s="2563"/>
      <c r="AH28" s="2685" t="str">
        <f t="shared" si="34"/>
        <v/>
      </c>
      <c r="AI28" s="2361"/>
      <c r="AJ28" s="2347"/>
      <c r="AK28" s="2346"/>
      <c r="AL28" s="2345"/>
      <c r="AM28" s="2351"/>
      <c r="AN28" s="2563"/>
      <c r="AO28" s="2685" t="str">
        <f t="shared" si="35"/>
        <v/>
      </c>
      <c r="AP28" s="2885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2.9000000000000001E-2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6.15</v>
      </c>
      <c r="U29" s="2889">
        <v>0.4</v>
      </c>
      <c r="V29" s="1628">
        <v>4</v>
      </c>
      <c r="W29" s="1645">
        <v>0.36</v>
      </c>
      <c r="X29" s="1631">
        <v>28.2</v>
      </c>
      <c r="Y29" s="2564">
        <v>5.6</v>
      </c>
      <c r="Z29" s="2360">
        <f t="shared" si="33"/>
        <v>0.23006289308176098</v>
      </c>
      <c r="AA29" s="2646"/>
      <c r="AB29" s="1543">
        <v>6.19</v>
      </c>
      <c r="AC29" s="2889">
        <v>0.33</v>
      </c>
      <c r="AD29" s="944">
        <v>4</v>
      </c>
      <c r="AE29" s="2770">
        <v>0.33</v>
      </c>
      <c r="AF29" s="1631">
        <v>28.1</v>
      </c>
      <c r="AG29" s="2564">
        <v>5.6</v>
      </c>
      <c r="AH29" s="2685">
        <f t="shared" si="34"/>
        <v>0.23006289308176098</v>
      </c>
      <c r="AI29" s="1543">
        <v>6.15</v>
      </c>
      <c r="AJ29" s="2889">
        <v>0.3</v>
      </c>
      <c r="AK29" s="944">
        <v>3</v>
      </c>
      <c r="AL29" s="1645">
        <v>0.43</v>
      </c>
      <c r="AM29" s="1631">
        <v>28.5</v>
      </c>
      <c r="AN29" s="2564">
        <v>6.6</v>
      </c>
      <c r="AO29" s="2685">
        <f t="shared" si="35"/>
        <v>0.2422222222222222</v>
      </c>
      <c r="AP29" s="2885"/>
      <c r="AQ29" s="2346"/>
      <c r="AR29" s="2345"/>
      <c r="AS29" s="1151">
        <v>6.0000000000000001E-3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7.47</v>
      </c>
      <c r="BD29" s="1645">
        <v>0.06</v>
      </c>
      <c r="BE29" s="944">
        <v>1</v>
      </c>
      <c r="BF29" s="1645">
        <v>4.4000000000000004</v>
      </c>
      <c r="BG29" s="2564">
        <v>28.5</v>
      </c>
      <c r="BH29" s="2659">
        <v>26</v>
      </c>
      <c r="BI29" s="2659">
        <v>29</v>
      </c>
      <c r="BJ29" s="1151">
        <v>0.01</v>
      </c>
      <c r="BK29" s="1630">
        <v>7.44</v>
      </c>
      <c r="BL29" s="1645">
        <v>6.3E-2</v>
      </c>
      <c r="BM29" s="944">
        <v>1</v>
      </c>
      <c r="BN29" s="1631">
        <v>4.5</v>
      </c>
      <c r="BO29" s="2564">
        <v>27</v>
      </c>
      <c r="BP29" s="2659">
        <v>20</v>
      </c>
      <c r="BQ29" s="2659">
        <v>28</v>
      </c>
      <c r="BR29" s="2640">
        <v>4.0000000000000001E-3</v>
      </c>
      <c r="BS29" s="2580">
        <v>3.8</v>
      </c>
      <c r="BT29" s="2564">
        <v>3.6</v>
      </c>
      <c r="BU29" s="2634">
        <v>2.8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0.36</v>
      </c>
      <c r="GF29" s="1793">
        <f t="shared" si="0"/>
        <v>5.6</v>
      </c>
      <c r="GG29" s="1779">
        <f t="shared" si="1"/>
        <v>45.428571428571431</v>
      </c>
      <c r="GH29" s="1777">
        <f t="shared" si="2"/>
        <v>16.354285714285716</v>
      </c>
      <c r="GI29" s="1794">
        <f t="shared" si="3"/>
        <v>6.15</v>
      </c>
      <c r="GJ29" s="1794">
        <f t="shared" si="4"/>
        <v>28.2</v>
      </c>
      <c r="GK29" s="1780">
        <f t="shared" si="5"/>
        <v>5</v>
      </c>
      <c r="GL29" s="1781">
        <f t="shared" si="6"/>
        <v>3.2708571428571434</v>
      </c>
      <c r="GM29" s="1782">
        <f t="shared" si="7"/>
        <v>25</v>
      </c>
      <c r="GN29" s="1782">
        <f t="shared" si="8"/>
        <v>6.5</v>
      </c>
      <c r="GO29" s="1783">
        <f t="shared" si="9"/>
        <v>0.110062893081761</v>
      </c>
      <c r="GP29" s="1580">
        <v>0.875</v>
      </c>
      <c r="GQ29" s="1784">
        <f t="shared" si="31"/>
        <v>0.33</v>
      </c>
      <c r="GR29" s="1785">
        <f t="shared" si="10"/>
        <v>5.6</v>
      </c>
      <c r="GS29" s="1786">
        <f t="shared" si="11"/>
        <v>45.428571428571431</v>
      </c>
      <c r="GT29" s="1787">
        <f t="shared" si="12"/>
        <v>14.991428571428573</v>
      </c>
      <c r="GU29" s="1786">
        <f t="shared" si="13"/>
        <v>6.19</v>
      </c>
      <c r="GV29" s="1786">
        <f t="shared" si="14"/>
        <v>28.1</v>
      </c>
      <c r="GW29" s="1788">
        <f t="shared" si="15"/>
        <v>5</v>
      </c>
      <c r="GX29" s="1781">
        <f t="shared" si="16"/>
        <v>2.9982857142857147</v>
      </c>
      <c r="GY29" s="1789">
        <f t="shared" si="17"/>
        <v>25</v>
      </c>
      <c r="GZ29" s="1789">
        <f t="shared" si="18"/>
        <v>6.5</v>
      </c>
      <c r="HA29" s="1790">
        <f t="shared" si="19"/>
        <v>0.110062893081761</v>
      </c>
      <c r="HB29" s="1580">
        <v>0.875</v>
      </c>
      <c r="HC29" s="1784">
        <f t="shared" si="32"/>
        <v>0.43</v>
      </c>
      <c r="HD29" s="1785">
        <f t="shared" si="20"/>
        <v>6.6</v>
      </c>
      <c r="HE29" s="1786">
        <f t="shared" si="21"/>
        <v>40.909090909090914</v>
      </c>
      <c r="HF29" s="1787">
        <f t="shared" si="22"/>
        <v>17.590909090909093</v>
      </c>
      <c r="HG29" s="1786">
        <f t="shared" si="23"/>
        <v>6.15</v>
      </c>
      <c r="HH29" s="1786">
        <f t="shared" si="24"/>
        <v>28.5</v>
      </c>
      <c r="HI29" s="1788">
        <f t="shared" si="25"/>
        <v>5</v>
      </c>
      <c r="HJ29" s="1787">
        <f t="shared" si="26"/>
        <v>3.5181818181818185</v>
      </c>
      <c r="HK29" s="1791">
        <f t="shared" si="27"/>
        <v>25</v>
      </c>
      <c r="HL29" s="1791">
        <f t="shared" si="28"/>
        <v>6.5</v>
      </c>
      <c r="HM29" s="1792">
        <f t="shared" si="29"/>
        <v>0.1222222222222222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1"/>
      <c r="AF30" s="2351"/>
      <c r="AG30" s="2563"/>
      <c r="AH30" s="2685" t="str">
        <f t="shared" si="34"/>
        <v/>
      </c>
      <c r="AI30" s="2361"/>
      <c r="AJ30" s="2347"/>
      <c r="AK30" s="2346"/>
      <c r="AL30" s="2345"/>
      <c r="AM30" s="2351"/>
      <c r="AN30" s="2563"/>
      <c r="AO30" s="2685" t="str">
        <f t="shared" si="35"/>
        <v/>
      </c>
      <c r="AP30" s="2885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12" t="s">
        <v>20</v>
      </c>
      <c r="BW30" s="3113"/>
      <c r="BX30" s="2551" t="s">
        <v>19</v>
      </c>
      <c r="BY30" s="2530">
        <f>SUM(BY$8,BY$10,BY$12,BY$14,BY$16,BY$18,BY$20,BY$22,BY$24,BY$26,BY$28)</f>
        <v>50.1</v>
      </c>
      <c r="BZ30" s="2530">
        <f>SUM(BZ$8,BZ$10,BZ$12,BZ$14,BZ$16,BZ$18,BZ$20,BZ$22,BZ$24,BZ$26,BZ$28)</f>
        <v>50.1</v>
      </c>
      <c r="CA30" s="2530">
        <f t="shared" ref="CA30:DW30" si="36">SUM(CA$8,CA$10,CA$12,CA$14,CA$16,CA$18,CA$20,CA$22,CA$24,CA$26,CA$28)</f>
        <v>56.2</v>
      </c>
      <c r="CB30" s="2530">
        <f t="shared" si="36"/>
        <v>156.39999999999998</v>
      </c>
      <c r="CC30" s="2530">
        <f t="shared" si="36"/>
        <v>47.1</v>
      </c>
      <c r="CD30" s="2530">
        <f t="shared" si="36"/>
        <v>47.1</v>
      </c>
      <c r="CE30" s="2530">
        <f t="shared" si="36"/>
        <v>53.2</v>
      </c>
      <c r="CF30" s="2530">
        <f t="shared" si="36"/>
        <v>147.39999999999998</v>
      </c>
      <c r="CG30" s="2530">
        <f t="shared" si="36"/>
        <v>0</v>
      </c>
      <c r="CH30" s="2530">
        <f t="shared" si="36"/>
        <v>43.616160000000001</v>
      </c>
      <c r="CI30" s="2530">
        <f t="shared" si="36"/>
        <v>0</v>
      </c>
      <c r="CJ30" s="2530">
        <f t="shared" si="36"/>
        <v>93.402720000000002</v>
      </c>
      <c r="CK30" s="2530">
        <f t="shared" si="36"/>
        <v>137.01888</v>
      </c>
      <c r="CL30" s="2591">
        <f t="shared" si="36"/>
        <v>12.904703999999999</v>
      </c>
      <c r="CM30" s="2630" t="s">
        <v>19</v>
      </c>
      <c r="CN30" s="2602">
        <f t="shared" si="36"/>
        <v>417.42074260800666</v>
      </c>
      <c r="CO30" s="2603">
        <f t="shared" si="36"/>
        <v>20352.326999999997</v>
      </c>
      <c r="CP30" s="2603">
        <f t="shared" si="36"/>
        <v>0</v>
      </c>
      <c r="CQ30" s="2603">
        <f t="shared" si="36"/>
        <v>4091.6299559471363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3.3055809929171573</v>
      </c>
      <c r="CV30" s="2530">
        <f t="shared" si="36"/>
        <v>4.6046909063022872</v>
      </c>
      <c r="CW30" s="2530">
        <f t="shared" si="36"/>
        <v>3.4264748765391602</v>
      </c>
      <c r="CX30" s="2530">
        <f t="shared" si="36"/>
        <v>13.962247112139593</v>
      </c>
      <c r="CY30" s="2530">
        <f t="shared" si="36"/>
        <v>13.574483881558034</v>
      </c>
      <c r="CZ30" s="2530">
        <f t="shared" si="36"/>
        <v>13.737003573108179</v>
      </c>
      <c r="DA30" s="2614">
        <f t="shared" si="36"/>
        <v>1.24755091696182</v>
      </c>
      <c r="DB30" s="2614">
        <f t="shared" si="36"/>
        <v>1.0589102262647865</v>
      </c>
      <c r="DC30" s="2614">
        <f t="shared" si="36"/>
        <v>1.0694123171952252</v>
      </c>
      <c r="DD30" s="2614">
        <f t="shared" si="36"/>
        <v>1.0817541888690145</v>
      </c>
      <c r="DE30" s="2614">
        <f t="shared" si="36"/>
        <v>0.92766549521850128</v>
      </c>
      <c r="DF30" s="2614">
        <f t="shared" si="36"/>
        <v>0.92766549521850128</v>
      </c>
      <c r="DG30" s="2614">
        <f t="shared" si="36"/>
        <v>3.8996036988110965</v>
      </c>
      <c r="DH30" s="2530">
        <f t="shared" si="36"/>
        <v>16</v>
      </c>
      <c r="DI30" s="2614">
        <f t="shared" si="36"/>
        <v>0.36075313124113711</v>
      </c>
      <c r="DJ30" s="2614">
        <f t="shared" si="36"/>
        <v>0.35908709564855856</v>
      </c>
      <c r="DK30" s="2614">
        <f t="shared" si="36"/>
        <v>0.36090793618491812</v>
      </c>
      <c r="DL30" s="2614">
        <f t="shared" si="36"/>
        <v>6.5417536095447906</v>
      </c>
      <c r="DM30" s="2614">
        <f t="shared" si="36"/>
        <v>3.0146087070889434</v>
      </c>
      <c r="DN30" s="2614">
        <f t="shared" si="36"/>
        <v>0.60037751706282239</v>
      </c>
      <c r="DO30" s="2614">
        <f t="shared" si="36"/>
        <v>26.73378504446238</v>
      </c>
      <c r="DP30" s="2614">
        <f t="shared" si="36"/>
        <v>4.9860149989466978</v>
      </c>
      <c r="DQ30" s="2614">
        <f t="shared" si="36"/>
        <v>43.471667067746004</v>
      </c>
      <c r="DR30" s="2614">
        <f t="shared" si="36"/>
        <v>6.6089521270248168</v>
      </c>
      <c r="DS30" s="2614">
        <f t="shared" si="36"/>
        <v>2.996051748851138</v>
      </c>
      <c r="DT30" s="2614">
        <f t="shared" si="36"/>
        <v>0.62227326279450901</v>
      </c>
      <c r="DU30" s="2614">
        <f t="shared" si="36"/>
        <v>24.393385886593823</v>
      </c>
      <c r="DV30" s="2614">
        <f t="shared" si="36"/>
        <v>4.4412795568991363</v>
      </c>
      <c r="DW30" s="2614">
        <f t="shared" si="36"/>
        <v>24.379317990286129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6.77</v>
      </c>
      <c r="C31" s="1170">
        <v>26</v>
      </c>
      <c r="D31" s="1170">
        <v>19</v>
      </c>
      <c r="E31" s="1169">
        <v>4.3600000000000003</v>
      </c>
      <c r="F31" s="1170">
        <v>55</v>
      </c>
      <c r="G31" s="1170">
        <v>82</v>
      </c>
      <c r="H31" s="1176">
        <v>28</v>
      </c>
      <c r="I31" s="1171">
        <v>0.28299999999999997</v>
      </c>
      <c r="J31" s="2356"/>
      <c r="K31" s="1191">
        <v>6.06</v>
      </c>
      <c r="L31" s="945">
        <v>12</v>
      </c>
      <c r="M31" s="1192">
        <v>6.5000000000000002E-2</v>
      </c>
      <c r="N31" s="1546">
        <v>6.06</v>
      </c>
      <c r="O31" s="1547">
        <v>12</v>
      </c>
      <c r="P31" s="2352"/>
      <c r="Q31" s="1546">
        <v>6.09</v>
      </c>
      <c r="R31" s="1547">
        <v>12</v>
      </c>
      <c r="S31" s="2352"/>
      <c r="T31" s="2362"/>
      <c r="U31" s="2890"/>
      <c r="V31" s="2363"/>
      <c r="W31" s="2345"/>
      <c r="X31" s="2364"/>
      <c r="Y31" s="2651"/>
      <c r="Z31" s="2360" t="str">
        <f t="shared" si="33"/>
        <v/>
      </c>
      <c r="AA31" s="2647">
        <v>5.7000000000000002E-2</v>
      </c>
      <c r="AB31" s="2367"/>
      <c r="AC31" s="2890"/>
      <c r="AD31" s="2652"/>
      <c r="AE31" s="2771"/>
      <c r="AF31" s="2364"/>
      <c r="AG31" s="2651"/>
      <c r="AH31" s="2685" t="str">
        <f t="shared" si="34"/>
        <v/>
      </c>
      <c r="AI31" s="2367"/>
      <c r="AJ31" s="2890"/>
      <c r="AK31" s="2652"/>
      <c r="AL31" s="2345"/>
      <c r="AM31" s="2364"/>
      <c r="AN31" s="2651"/>
      <c r="AO31" s="2685" t="str">
        <f t="shared" si="35"/>
        <v/>
      </c>
      <c r="AP31" s="2887">
        <v>3.5999999999999997E-2</v>
      </c>
      <c r="AQ31" s="1547">
        <v>1</v>
      </c>
      <c r="AR31" s="2654">
        <v>0.2</v>
      </c>
      <c r="AS31" s="2356"/>
      <c r="AT31" s="2338">
        <v>0.02</v>
      </c>
      <c r="AU31" s="2882">
        <v>0.02</v>
      </c>
      <c r="AV31" s="1152">
        <v>1</v>
      </c>
      <c r="AW31" s="2653">
        <v>0.19</v>
      </c>
      <c r="AX31" s="2356"/>
      <c r="AY31" s="2882">
        <v>0.04</v>
      </c>
      <c r="AZ31" s="1152">
        <v>1</v>
      </c>
      <c r="BA31" s="2653">
        <v>0.2</v>
      </c>
      <c r="BB31" s="2356"/>
      <c r="BC31" s="2370"/>
      <c r="BD31" s="2371"/>
      <c r="BE31" s="2372"/>
      <c r="BF31" s="2371"/>
      <c r="BG31" s="2585"/>
      <c r="BH31" s="2660"/>
      <c r="BI31" s="2660"/>
      <c r="BJ31" s="2374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14"/>
      <c r="BW31" s="3115"/>
      <c r="BX31" s="2552" t="s">
        <v>50</v>
      </c>
      <c r="BY31" s="2530">
        <f>IF(BY30&gt;=0.1,AVERAGE(BY$8,BY$10,BY$12,BY$14,BY$16,BY$18,BY$20,BY$22,BY$24,BY$26,BY$28),"")</f>
        <v>8.35</v>
      </c>
      <c r="BZ31" s="2531">
        <f t="shared" ref="BZ31:DW31" si="37">IF(BZ30&gt;=0.1,AVERAGE(BZ$8,BZ$10,BZ$12,BZ$14,BZ$16,BZ$18,BZ$20,BZ$22,BZ$24,BZ$26,BZ$28),"")</f>
        <v>8.35</v>
      </c>
      <c r="CA31" s="2531">
        <f t="shared" si="37"/>
        <v>9.3666666666666671</v>
      </c>
      <c r="CB31" s="2531">
        <f t="shared" si="37"/>
        <v>26.066666666666663</v>
      </c>
      <c r="CC31" s="2531">
        <f t="shared" si="37"/>
        <v>7.8500000000000005</v>
      </c>
      <c r="CD31" s="2531">
        <f t="shared" si="37"/>
        <v>7.8500000000000005</v>
      </c>
      <c r="CE31" s="2531">
        <f t="shared" si="37"/>
        <v>8.8666666666666671</v>
      </c>
      <c r="CF31" s="2531">
        <f t="shared" si="37"/>
        <v>24.566666666666663</v>
      </c>
      <c r="CG31" s="2531" t="str">
        <f t="shared" si="37"/>
        <v/>
      </c>
      <c r="CH31" s="2531">
        <f t="shared" si="37"/>
        <v>7.2693599999999998</v>
      </c>
      <c r="CI31" s="2531" t="str">
        <f t="shared" si="37"/>
        <v/>
      </c>
      <c r="CJ31" s="2531">
        <f t="shared" si="37"/>
        <v>15.567120000000001</v>
      </c>
      <c r="CK31" s="2531">
        <f t="shared" si="37"/>
        <v>22.836479999999998</v>
      </c>
      <c r="CL31" s="2532">
        <f t="shared" si="37"/>
        <v>2.1507839999999998</v>
      </c>
      <c r="CM31" s="2630" t="s">
        <v>50</v>
      </c>
      <c r="CN31" s="2602">
        <f t="shared" si="37"/>
        <v>69.57012376800111</v>
      </c>
      <c r="CO31" s="2604">
        <f>AVERAGE(CO$8,CO$10,CO$12,CO$14,CO$16,CO$18,CO$20,CO$22,CO$24,CO$26,CO$28)</f>
        <v>3392.0544999999997</v>
      </c>
      <c r="CP31" s="2604" t="str">
        <f t="shared" si="37"/>
        <v/>
      </c>
      <c r="CQ31" s="2604">
        <f t="shared" si="37"/>
        <v>681.93832599118934</v>
      </c>
      <c r="CR31" s="2604">
        <f>AVERAGE(CR$8,CR$10,CR$12,CR$14,CR$16,CR$18,CR$20,CR$22,CR$24,CR$26,CR$28)</f>
        <v>0</v>
      </c>
      <c r="CS31" s="2604">
        <f t="shared" ref="CS31:CV31" si="38">AVERAGE(CS$8,CS$10,CS$12,CS$14,CS$16,CS$18,CS$20,CS$22,CS$24,CS$26,CS$28)</f>
        <v>0</v>
      </c>
      <c r="CT31" s="2615">
        <f t="shared" si="38"/>
        <v>0</v>
      </c>
      <c r="CU31" s="2615">
        <f t="shared" si="38"/>
        <v>0.55093016548619289</v>
      </c>
      <c r="CV31" s="2615">
        <f t="shared" si="38"/>
        <v>0.76744848438371449</v>
      </c>
      <c r="CW31" s="2615">
        <f>AVERAGE(CW$8,CW$10,CW$12,CW$14,CW$16,CW$18,CW$20,CW$22,CW$24,CW$26,CW$28)</f>
        <v>0.57107914608985999</v>
      </c>
      <c r="CX31" s="2531">
        <f t="shared" si="37"/>
        <v>2.3270411853565989</v>
      </c>
      <c r="CY31" s="2531">
        <f t="shared" si="37"/>
        <v>2.2624139802596726</v>
      </c>
      <c r="CZ31" s="2531">
        <f t="shared" si="37"/>
        <v>2.2895005955180299</v>
      </c>
      <c r="DA31" s="2615">
        <f t="shared" si="37"/>
        <v>0.20792515282696999</v>
      </c>
      <c r="DB31" s="2615">
        <f t="shared" si="37"/>
        <v>0.17648503771079774</v>
      </c>
      <c r="DC31" s="2615">
        <f t="shared" si="37"/>
        <v>0.1782353861992042</v>
      </c>
      <c r="DD31" s="2615">
        <f t="shared" si="37"/>
        <v>0.18029236481150243</v>
      </c>
      <c r="DE31" s="2615">
        <f t="shared" si="37"/>
        <v>0.1546109158697502</v>
      </c>
      <c r="DF31" s="2615">
        <f t="shared" si="37"/>
        <v>0.1546109158697502</v>
      </c>
      <c r="DG31" s="2615">
        <f t="shared" si="37"/>
        <v>0.64993394980184938</v>
      </c>
      <c r="DH31" s="2531">
        <f t="shared" si="37"/>
        <v>2.6666666666666665</v>
      </c>
      <c r="DI31" s="2615">
        <f t="shared" si="37"/>
        <v>6.0125521873522852E-2</v>
      </c>
      <c r="DJ31" s="2615">
        <f t="shared" si="37"/>
        <v>5.9847849274759758E-2</v>
      </c>
      <c r="DK31" s="2615">
        <f t="shared" si="37"/>
        <v>6.0151322697486354E-2</v>
      </c>
      <c r="DL31" s="2615">
        <f t="shared" si="37"/>
        <v>1.0902922682574652</v>
      </c>
      <c r="DM31" s="2615">
        <f t="shared" si="37"/>
        <v>0.50243478451482393</v>
      </c>
      <c r="DN31" s="2615">
        <f t="shared" si="37"/>
        <v>0.1000629195104704</v>
      </c>
      <c r="DO31" s="2615">
        <f t="shared" si="37"/>
        <v>4.4556308407437299</v>
      </c>
      <c r="DP31" s="2615">
        <f t="shared" si="37"/>
        <v>0.83100249982444963</v>
      </c>
      <c r="DQ31" s="2615">
        <f t="shared" si="37"/>
        <v>7.2452778446243338</v>
      </c>
      <c r="DR31" s="2615">
        <f t="shared" si="37"/>
        <v>1.1014920211708028</v>
      </c>
      <c r="DS31" s="2615">
        <f t="shared" si="37"/>
        <v>0.49934195814185633</v>
      </c>
      <c r="DT31" s="2615">
        <f t="shared" si="37"/>
        <v>0.10371221046575151</v>
      </c>
      <c r="DU31" s="2615">
        <f t="shared" si="37"/>
        <v>4.0655643144323035</v>
      </c>
      <c r="DV31" s="2615">
        <f t="shared" si="37"/>
        <v>0.74021325948318939</v>
      </c>
      <c r="DW31" s="2625">
        <f t="shared" si="37"/>
        <v>4.0632196650476882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40.899999999999991</v>
      </c>
      <c r="C32" s="1377">
        <f t="shared" ref="C32:H32" si="40">SUM(C8:C31)</f>
        <v>157</v>
      </c>
      <c r="D32" s="1377">
        <f t="shared" si="40"/>
        <v>113</v>
      </c>
      <c r="E32" s="1181">
        <f t="shared" si="40"/>
        <v>37.699999999999996</v>
      </c>
      <c r="F32" s="1377">
        <f t="shared" si="40"/>
        <v>321</v>
      </c>
      <c r="G32" s="1377">
        <f t="shared" si="40"/>
        <v>568</v>
      </c>
      <c r="H32" s="1374">
        <f t="shared" si="40"/>
        <v>165.1</v>
      </c>
      <c r="I32" s="1182">
        <f>SUM(I8:I31)</f>
        <v>1.6739999999999999</v>
      </c>
      <c r="J32" s="1183">
        <f>SUM(J8:J31)</f>
        <v>6.7000000000000004E-2</v>
      </c>
      <c r="K32" s="1189">
        <f t="shared" si="39"/>
        <v>36.61</v>
      </c>
      <c r="L32" s="947">
        <f t="shared" si="39"/>
        <v>72</v>
      </c>
      <c r="M32" s="1190">
        <f t="shared" ref="M32:S32" si="41">SUM(M8:M31)</f>
        <v>0.36299999999999999</v>
      </c>
      <c r="N32" s="1548">
        <f t="shared" si="41"/>
        <v>36.74</v>
      </c>
      <c r="O32" s="1624">
        <f t="shared" si="41"/>
        <v>72</v>
      </c>
      <c r="P32" s="1549">
        <f t="shared" si="41"/>
        <v>0</v>
      </c>
      <c r="Q32" s="1548">
        <f t="shared" si="41"/>
        <v>36.54</v>
      </c>
      <c r="R32" s="1624">
        <f t="shared" si="41"/>
        <v>72</v>
      </c>
      <c r="S32" s="1549">
        <f t="shared" si="41"/>
        <v>0</v>
      </c>
      <c r="T32" s="1548">
        <f t="shared" si="39"/>
        <v>24.64</v>
      </c>
      <c r="U32" s="1548">
        <f t="shared" si="39"/>
        <v>1.4020000000000001</v>
      </c>
      <c r="V32" s="1624">
        <f t="shared" si="39"/>
        <v>16</v>
      </c>
      <c r="W32" s="1548">
        <f t="shared" ref="W32" si="42">SUM(W8:W31)</f>
        <v>1.5499999999999998</v>
      </c>
      <c r="X32" s="1550">
        <f t="shared" ref="X32:BU32" si="43">SUM(X8:X31)</f>
        <v>108.2</v>
      </c>
      <c r="Y32" s="1550">
        <f t="shared" si="43"/>
        <v>36.1</v>
      </c>
      <c r="Z32" s="1548">
        <f t="shared" si="43"/>
        <v>1.1895125786163523</v>
      </c>
      <c r="AA32" s="1549">
        <f t="shared" ref="AA32" si="44">SUM(AA8:AA31)</f>
        <v>0.30199999999999999</v>
      </c>
      <c r="AB32" s="1548">
        <f t="shared" si="43"/>
        <v>24.6</v>
      </c>
      <c r="AC32" s="1548">
        <f t="shared" si="43"/>
        <v>1.2080000000000002</v>
      </c>
      <c r="AD32" s="1624">
        <f t="shared" si="43"/>
        <v>13</v>
      </c>
      <c r="AE32" s="1548">
        <f t="shared" si="43"/>
        <v>1.4200000000000002</v>
      </c>
      <c r="AF32" s="1550">
        <f t="shared" si="43"/>
        <v>111</v>
      </c>
      <c r="AG32" s="1550">
        <f t="shared" si="43"/>
        <v>36.1</v>
      </c>
      <c r="AH32" s="1548">
        <f t="shared" si="43"/>
        <v>1.1895125786163523</v>
      </c>
      <c r="AI32" s="1548">
        <f t="shared" si="43"/>
        <v>24.509999999999998</v>
      </c>
      <c r="AJ32" s="1563">
        <f t="shared" si="43"/>
        <v>1.149</v>
      </c>
      <c r="AK32" s="1627">
        <f t="shared" si="43"/>
        <v>12</v>
      </c>
      <c r="AL32" s="1563">
        <f t="shared" si="43"/>
        <v>1.88</v>
      </c>
      <c r="AM32" s="1564">
        <f t="shared" si="43"/>
        <v>112.5</v>
      </c>
      <c r="AN32" s="1564">
        <f t="shared" si="43"/>
        <v>40.5</v>
      </c>
      <c r="AO32" s="1563">
        <f t="shared" si="43"/>
        <v>1.23</v>
      </c>
      <c r="AP32" s="1565">
        <f t="shared" si="43"/>
        <v>0.23100000000000001</v>
      </c>
      <c r="AQ32" s="1627">
        <f t="shared" si="43"/>
        <v>6</v>
      </c>
      <c r="AR32" s="1563">
        <f t="shared" si="43"/>
        <v>1.1599999999999999</v>
      </c>
      <c r="AS32" s="1557">
        <f t="shared" si="43"/>
        <v>1.2E-2</v>
      </c>
      <c r="AT32" s="1557">
        <f t="shared" ref="AT32" si="45">SUM(AT8:AT31)</f>
        <v>0.27700000000000002</v>
      </c>
      <c r="AU32" s="950">
        <f t="shared" si="43"/>
        <v>0.11800000000000001</v>
      </c>
      <c r="AV32" s="947">
        <f t="shared" si="43"/>
        <v>6</v>
      </c>
      <c r="AW32" s="951">
        <f t="shared" si="43"/>
        <v>1.27</v>
      </c>
      <c r="AX32" s="1124">
        <f t="shared" si="43"/>
        <v>0</v>
      </c>
      <c r="AY32" s="950">
        <f t="shared" si="43"/>
        <v>0.24800000000000003</v>
      </c>
      <c r="AZ32" s="947">
        <f t="shared" si="43"/>
        <v>6</v>
      </c>
      <c r="BA32" s="946">
        <f t="shared" si="43"/>
        <v>1.0799999999999998</v>
      </c>
      <c r="BB32" s="948">
        <f t="shared" si="43"/>
        <v>0</v>
      </c>
      <c r="BC32" s="946">
        <f t="shared" si="43"/>
        <v>44.36</v>
      </c>
      <c r="BD32" s="946">
        <f t="shared" si="43"/>
        <v>0.373</v>
      </c>
      <c r="BE32" s="947">
        <f t="shared" si="43"/>
        <v>6</v>
      </c>
      <c r="BF32" s="951">
        <f t="shared" si="43"/>
        <v>25.4</v>
      </c>
      <c r="BG32" s="1130">
        <f t="shared" ref="BG32:BI32" si="46">SUM(BG8:BG31)</f>
        <v>168.60000000000002</v>
      </c>
      <c r="BH32" s="2661">
        <f t="shared" si="46"/>
        <v>53</v>
      </c>
      <c r="BI32" s="2661">
        <f t="shared" si="46"/>
        <v>59</v>
      </c>
      <c r="BJ32" s="1124">
        <f t="shared" si="43"/>
        <v>1.7000000000000001E-2</v>
      </c>
      <c r="BK32" s="949">
        <f t="shared" si="43"/>
        <v>43.85</v>
      </c>
      <c r="BL32" s="946">
        <f t="shared" si="43"/>
        <v>0.376</v>
      </c>
      <c r="BM32" s="947">
        <f t="shared" si="43"/>
        <v>6</v>
      </c>
      <c r="BN32" s="1130">
        <f t="shared" si="43"/>
        <v>25.9</v>
      </c>
      <c r="BO32" s="1130">
        <f t="shared" ref="BO32:BT32" si="47">SUM(BO8:BO31)</f>
        <v>162.5</v>
      </c>
      <c r="BP32" s="2661">
        <f t="shared" si="47"/>
        <v>44</v>
      </c>
      <c r="BQ32" s="2661">
        <f t="shared" si="47"/>
        <v>57</v>
      </c>
      <c r="BR32" s="2538">
        <f t="shared" si="47"/>
        <v>1.0999999999999999E-2</v>
      </c>
      <c r="BS32" s="2636">
        <f t="shared" si="47"/>
        <v>21.900000000000002</v>
      </c>
      <c r="BT32" s="2636">
        <f t="shared" si="47"/>
        <v>21.6</v>
      </c>
      <c r="BU32" s="2636">
        <f t="shared" si="43"/>
        <v>17.3</v>
      </c>
      <c r="BV32" s="3114"/>
      <c r="BW32" s="3115"/>
      <c r="BX32" s="2552" t="s">
        <v>51</v>
      </c>
      <c r="BY32" s="2533">
        <f>IF(BY30&gt;=0.1,MIN(BY$8,BY$10,BY$12,BY$14,BY$16,BY$18,BY$20,BY$22,BY$24,BY$26,BY$28),"")</f>
        <v>5.6</v>
      </c>
      <c r="BZ32" s="916">
        <f t="shared" ref="BZ32:DW32" si="48">IF(BZ30&gt;=0.1,MIN(BZ$8,BZ$10,BZ$12,BZ$14,BZ$16,BZ$18,BZ$20,BZ$22,BZ$24,BZ$26,BZ$28),"")</f>
        <v>5.6</v>
      </c>
      <c r="CA32" s="916">
        <f t="shared" si="48"/>
        <v>6.6</v>
      </c>
      <c r="CB32" s="916">
        <f t="shared" si="48"/>
        <v>17.799999999999997</v>
      </c>
      <c r="CC32" s="916">
        <f t="shared" si="48"/>
        <v>5.0999999999999996</v>
      </c>
      <c r="CD32" s="916">
        <f t="shared" si="48"/>
        <v>5.0999999999999996</v>
      </c>
      <c r="CE32" s="916">
        <f t="shared" si="48"/>
        <v>6.1</v>
      </c>
      <c r="CF32" s="916">
        <f t="shared" si="48"/>
        <v>16.299999999999997</v>
      </c>
      <c r="CG32" s="916" t="str">
        <f t="shared" si="48"/>
        <v/>
      </c>
      <c r="CH32" s="916">
        <f t="shared" si="48"/>
        <v>6.1113600000000003</v>
      </c>
      <c r="CI32" s="916" t="str">
        <f t="shared" si="48"/>
        <v/>
      </c>
      <c r="CJ32" s="916">
        <f t="shared" si="48"/>
        <v>7.7443200000000001</v>
      </c>
      <c r="CK32" s="916">
        <f t="shared" si="48"/>
        <v>13.85568</v>
      </c>
      <c r="CL32" s="2534">
        <f t="shared" si="48"/>
        <v>1.6488</v>
      </c>
      <c r="CM32" s="2630" t="s">
        <v>51</v>
      </c>
      <c r="CN32" s="2605">
        <f t="shared" si="48"/>
        <v>63.894695632262035</v>
      </c>
      <c r="CO32" s="2606">
        <f t="shared" si="48"/>
        <v>2275.0333999999998</v>
      </c>
      <c r="CP32" s="2606" t="str">
        <f t="shared" si="48"/>
        <v/>
      </c>
      <c r="CQ32" s="2606">
        <f t="shared" si="48"/>
        <v>681.93832599118946</v>
      </c>
      <c r="CR32" s="2606" t="str">
        <f t="shared" si="48"/>
        <v/>
      </c>
      <c r="CS32" s="2606" t="str">
        <f t="shared" si="48"/>
        <v/>
      </c>
      <c r="CT32" s="2606" t="str">
        <f t="shared" si="48"/>
        <v/>
      </c>
      <c r="CU32" s="916">
        <f t="shared" si="48"/>
        <v>0.43903614182673983</v>
      </c>
      <c r="CV32" s="916">
        <f t="shared" si="48"/>
        <v>0.54265957902808204</v>
      </c>
      <c r="CW32" s="916">
        <f t="shared" si="48"/>
        <v>0.44889505184387157</v>
      </c>
      <c r="CX32" s="916">
        <f t="shared" si="48"/>
        <v>2.2762099195388497</v>
      </c>
      <c r="CY32" s="916">
        <f t="shared" si="48"/>
        <v>2.1750450342260117</v>
      </c>
      <c r="CZ32" s="916">
        <f t="shared" si="48"/>
        <v>2.2256274768824307</v>
      </c>
      <c r="DA32" s="2616">
        <f t="shared" si="48"/>
        <v>0.18845842143151434</v>
      </c>
      <c r="DB32" s="2616">
        <f t="shared" si="48"/>
        <v>0.159485882943496</v>
      </c>
      <c r="DC32" s="2616">
        <f t="shared" si="48"/>
        <v>0.17175402778530338</v>
      </c>
      <c r="DD32" s="2616">
        <f t="shared" si="48"/>
        <v>0.17175402778530338</v>
      </c>
      <c r="DE32" s="2616">
        <f t="shared" si="48"/>
        <v>0.13483806467041026</v>
      </c>
      <c r="DF32" s="2616">
        <f t="shared" si="48"/>
        <v>0.13483806467041026</v>
      </c>
      <c r="DG32" s="2616">
        <f t="shared" si="48"/>
        <v>0.57067371202113604</v>
      </c>
      <c r="DH32" s="916">
        <f t="shared" si="48"/>
        <v>1.5</v>
      </c>
      <c r="DI32" s="2616">
        <f t="shared" si="48"/>
        <v>5.9481826303662964E-2</v>
      </c>
      <c r="DJ32" s="2616">
        <f t="shared" si="48"/>
        <v>5.8311245740249915E-2</v>
      </c>
      <c r="DK32" s="2616">
        <f t="shared" si="48"/>
        <v>5.9352517985611523E-2</v>
      </c>
      <c r="DL32" s="2616">
        <f t="shared" si="48"/>
        <v>1.0367365336939374</v>
      </c>
      <c r="DM32" s="2616">
        <f t="shared" si="48"/>
        <v>0.49808062295410815</v>
      </c>
      <c r="DN32" s="2616">
        <f t="shared" si="48"/>
        <v>9.6324461343472764E-2</v>
      </c>
      <c r="DO32" s="2616">
        <f t="shared" si="48"/>
        <v>4.4089567506768539</v>
      </c>
      <c r="DP32" s="2616">
        <f t="shared" si="48"/>
        <v>0.79830455318704086</v>
      </c>
      <c r="DQ32" s="2616">
        <f t="shared" si="48"/>
        <v>7.0949044246691919</v>
      </c>
      <c r="DR32" s="2616">
        <f t="shared" si="48"/>
        <v>1.0818120351588913</v>
      </c>
      <c r="DS32" s="2616">
        <f t="shared" si="48"/>
        <v>0.49498695448855473</v>
      </c>
      <c r="DT32" s="2616">
        <f t="shared" si="48"/>
        <v>9.4745371813251905E-2</v>
      </c>
      <c r="DU32" s="2616">
        <f t="shared" si="48"/>
        <v>4.0014502532716234</v>
      </c>
      <c r="DV32" s="2616">
        <f t="shared" si="48"/>
        <v>0.69767792883573332</v>
      </c>
      <c r="DW32" s="2626">
        <f t="shared" si="48"/>
        <v>3.890423782646887</v>
      </c>
      <c r="DX32" s="1651"/>
      <c r="EG32" s="1650"/>
      <c r="GD32" s="444" t="s">
        <v>505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0.31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25.44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7.8864000000000001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6.16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26.5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1.57728</v>
      </c>
      <c r="GM32" s="1602"/>
      <c r="GN32" s="1602"/>
      <c r="GO32" s="1602"/>
      <c r="GP32" s="499" t="s">
        <v>505</v>
      </c>
      <c r="GQ32" s="175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0.27</v>
      </c>
      <c r="GR32" s="1753">
        <f t="shared" si="49"/>
        <v>10</v>
      </c>
      <c r="GS32" s="1753">
        <f t="shared" si="49"/>
        <v>25.44</v>
      </c>
      <c r="GT32" s="1753">
        <f t="shared" si="49"/>
        <v>6.8688000000000011</v>
      </c>
      <c r="GU32" s="1753">
        <f t="shared" si="49"/>
        <v>6.12</v>
      </c>
      <c r="GV32" s="1753">
        <f t="shared" si="49"/>
        <v>27.9</v>
      </c>
      <c r="GW32" s="1753">
        <f t="shared" si="49"/>
        <v>5</v>
      </c>
      <c r="GX32" s="1621">
        <f>MIN(GX8:GX31)</f>
        <v>1.3737600000000003</v>
      </c>
      <c r="GY32" s="1602"/>
      <c r="GZ32" s="1602"/>
      <c r="HA32" s="1602"/>
      <c r="HB32" s="499" t="s">
        <v>505</v>
      </c>
      <c r="HC32" s="175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0.41</v>
      </c>
      <c r="HD32" s="1753">
        <f t="shared" si="50"/>
        <v>11.9</v>
      </c>
      <c r="HE32" s="1753">
        <f t="shared" si="50"/>
        <v>22.689075630252098</v>
      </c>
      <c r="HF32" s="1753">
        <f t="shared" si="50"/>
        <v>9.3025210084033603</v>
      </c>
      <c r="HG32" s="1753">
        <f t="shared" si="50"/>
        <v>6.18</v>
      </c>
      <c r="HH32" s="1753">
        <f t="shared" si="50"/>
        <v>27.9</v>
      </c>
      <c r="HI32" s="1753">
        <f t="shared" si="50"/>
        <v>5</v>
      </c>
      <c r="HJ32" s="1621">
        <f>MIN(HJ8:HJ31)</f>
        <v>1.8605042016806721</v>
      </c>
      <c r="HK32" s="1602"/>
      <c r="HL32" s="1602"/>
      <c r="HM32" s="1603"/>
      <c r="HN32" s="1603">
        <f>MIN(HJ32,GX32,GL32)</f>
        <v>1.3737600000000003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6.8166666666666655</v>
      </c>
      <c r="C33" s="1378">
        <f t="shared" ref="C33:V33" si="51">IF(C32&lt;=0,"",AVERAGE(C8:C31))</f>
        <v>26.166666666666668</v>
      </c>
      <c r="D33" s="1378">
        <f t="shared" si="51"/>
        <v>18.833333333333332</v>
      </c>
      <c r="E33" s="1184">
        <f t="shared" si="51"/>
        <v>6.2833333333333323</v>
      </c>
      <c r="F33" s="1378">
        <f t="shared" si="51"/>
        <v>53.5</v>
      </c>
      <c r="G33" s="1378">
        <f t="shared" si="51"/>
        <v>94.666666666666671</v>
      </c>
      <c r="H33" s="1375">
        <f t="shared" si="51"/>
        <v>27.516666666666666</v>
      </c>
      <c r="I33" s="1419">
        <f t="shared" si="51"/>
        <v>0.27899999999999997</v>
      </c>
      <c r="J33" s="1419">
        <f>IF(J32&lt;=0.0001,"",AVERAGE(J8:J31))</f>
        <v>3.3500000000000002E-2</v>
      </c>
      <c r="K33" s="1184">
        <f t="shared" si="51"/>
        <v>6.1016666666666666</v>
      </c>
      <c r="L33" s="1378">
        <f t="shared" si="51"/>
        <v>12</v>
      </c>
      <c r="M33" s="1419">
        <f t="shared" si="51"/>
        <v>6.0499999999999998E-2</v>
      </c>
      <c r="N33" s="1552">
        <f t="shared" si="51"/>
        <v>6.123333333333334</v>
      </c>
      <c r="O33" s="1625">
        <f t="shared" si="51"/>
        <v>12</v>
      </c>
      <c r="P33" s="1544" t="str">
        <f t="shared" si="51"/>
        <v/>
      </c>
      <c r="Q33" s="1552">
        <f t="shared" si="51"/>
        <v>6.09</v>
      </c>
      <c r="R33" s="1625">
        <f t="shared" si="51"/>
        <v>12</v>
      </c>
      <c r="S33" s="1544" t="str">
        <f t="shared" si="51"/>
        <v/>
      </c>
      <c r="T33" s="1552">
        <f t="shared" si="51"/>
        <v>6.16</v>
      </c>
      <c r="U33" s="1552">
        <f t="shared" si="51"/>
        <v>0.35050000000000003</v>
      </c>
      <c r="V33" s="1625">
        <f t="shared" si="51"/>
        <v>4</v>
      </c>
      <c r="W33" s="1552">
        <f t="shared" ref="W33" si="52">IF(W32&lt;=0,"",AVERAGE(W8:W31))</f>
        <v>0.38749999999999996</v>
      </c>
      <c r="X33" s="1544">
        <f t="shared" ref="X33:AR33" si="53">IF(X32&lt;=0,"",AVERAGE(X8:X31))</f>
        <v>27.05</v>
      </c>
      <c r="Y33" s="1544">
        <f t="shared" si="53"/>
        <v>9.0250000000000004</v>
      </c>
      <c r="Z33" s="1552">
        <f t="shared" si="53"/>
        <v>0.29737814465408807</v>
      </c>
      <c r="AA33" s="1551">
        <f t="shared" ref="AA33" si="54">IF(AA32&lt;=0,"",AVERAGE(AA8:AA31))</f>
        <v>5.0333333333333334E-2</v>
      </c>
      <c r="AB33" s="1552">
        <f t="shared" si="53"/>
        <v>6.15</v>
      </c>
      <c r="AC33" s="1552">
        <f t="shared" si="53"/>
        <v>0.30200000000000005</v>
      </c>
      <c r="AD33" s="1625">
        <f t="shared" si="53"/>
        <v>3.25</v>
      </c>
      <c r="AE33" s="1552">
        <f t="shared" si="53"/>
        <v>0.35500000000000004</v>
      </c>
      <c r="AF33" s="1544">
        <f t="shared" si="53"/>
        <v>27.75</v>
      </c>
      <c r="AG33" s="1544">
        <f t="shared" si="53"/>
        <v>9.0250000000000004</v>
      </c>
      <c r="AH33" s="1552">
        <f t="shared" si="53"/>
        <v>0.29737814465408807</v>
      </c>
      <c r="AI33" s="1552">
        <f t="shared" si="53"/>
        <v>6.1274999999999995</v>
      </c>
      <c r="AJ33" s="1563">
        <f t="shared" si="53"/>
        <v>0.28725000000000001</v>
      </c>
      <c r="AK33" s="1627">
        <f t="shared" si="53"/>
        <v>3</v>
      </c>
      <c r="AL33" s="1563">
        <f t="shared" si="53"/>
        <v>0.47</v>
      </c>
      <c r="AM33" s="1564">
        <f t="shared" si="53"/>
        <v>28.125</v>
      </c>
      <c r="AN33" s="1564">
        <f t="shared" si="53"/>
        <v>10.125</v>
      </c>
      <c r="AO33" s="1563">
        <f t="shared" si="53"/>
        <v>0.3075</v>
      </c>
      <c r="AP33" s="1565">
        <f t="shared" si="53"/>
        <v>3.85E-2</v>
      </c>
      <c r="AQ33" s="1627">
        <f t="shared" si="53"/>
        <v>1</v>
      </c>
      <c r="AR33" s="1563">
        <f t="shared" si="53"/>
        <v>0.19333333333333333</v>
      </c>
      <c r="AS33" s="2648">
        <f>IF(AS32&lt;=0.01,"",AVERAGE(AS8:AS31))</f>
        <v>6.0000000000000001E-3</v>
      </c>
      <c r="AT33" s="2648">
        <f>IF(AT32&lt;=0.01,"",AVERAGE(AT8:AT31))</f>
        <v>4.6166666666666668E-2</v>
      </c>
      <c r="AU33" s="1184">
        <f>IF(AU32&lt;=0,"",AVERAGE(AU8:AU31))</f>
        <v>1.9666666666666669E-2</v>
      </c>
      <c r="AV33" s="1378">
        <f>IF(AV32&lt;=0,"",AVERAGE(AV8:AV31))</f>
        <v>1</v>
      </c>
      <c r="AW33" s="1184">
        <f>IF(AW32&lt;=0,"",AVERAGE(AW8:AW31))</f>
        <v>0.21166666666666667</v>
      </c>
      <c r="AX33" s="1419" t="str">
        <f>IF(AX32&lt;=0.01,"",AVERAGE(AX8:AX31))</f>
        <v/>
      </c>
      <c r="AY33" s="1184">
        <f>IF(AY32&lt;=0,"",AVERAGE(AY8:AY31))</f>
        <v>4.133333333333334E-2</v>
      </c>
      <c r="AZ33" s="1378">
        <f>IF(AZ32&lt;=0,"",AVERAGE(AZ8:AZ31))</f>
        <v>1</v>
      </c>
      <c r="BA33" s="1184">
        <f>IF(BA32&lt;=0,"",AVERAGE(BA8:BA31))</f>
        <v>0.17999999999999997</v>
      </c>
      <c r="BB33" s="1419" t="str">
        <f>IF(BB32&lt;=0.01,"",AVERAGE(BB8:BB31))</f>
        <v/>
      </c>
      <c r="BC33" s="1184">
        <f>IF(BC32&lt;=0,"",AVERAGE(BC8:BC31))</f>
        <v>7.3933333333333335</v>
      </c>
      <c r="BD33" s="1184">
        <f>IF(BD32&lt;=0,"",AVERAGE(BD8:BD31))</f>
        <v>6.2166666666666669E-2</v>
      </c>
      <c r="BE33" s="1378">
        <f>IF(BE32&lt;=0,"",AVERAGE(BE8:BE31))</f>
        <v>1</v>
      </c>
      <c r="BF33" s="1184">
        <f>IF(BF32&lt;=0,"",AVERAGE(BF8:BF31))</f>
        <v>4.2333333333333334</v>
      </c>
      <c r="BG33" s="1375">
        <f t="shared" ref="BG33:BI33" si="55">IF(BG32&lt;=0,"",AVERAGE(BG8:BG31))</f>
        <v>28.100000000000005</v>
      </c>
      <c r="BH33" s="1378">
        <f t="shared" si="55"/>
        <v>26.5</v>
      </c>
      <c r="BI33" s="1378">
        <f t="shared" si="55"/>
        <v>29.5</v>
      </c>
      <c r="BJ33" s="1419">
        <f>IF(BJ32&lt;=0.01,"",AVERAGE(BJ8:BJ31))</f>
        <v>8.5000000000000006E-3</v>
      </c>
      <c r="BK33" s="1184">
        <f>IF(BK32&lt;=0,"",AVERAGE(BK8:BK31))</f>
        <v>7.3083333333333336</v>
      </c>
      <c r="BL33" s="1184">
        <f>IF(BL32&lt;=0,"",AVERAGE(BL8:BL31))</f>
        <v>6.2666666666666662E-2</v>
      </c>
      <c r="BM33" s="1378">
        <f>IF(BM32&lt;=0,"",AVERAGE(BM8:BM31))</f>
        <v>1</v>
      </c>
      <c r="BN33" s="1375">
        <f>IF(BN32&lt;=0,"",AVERAGE(BN8:BN31))</f>
        <v>4.3166666666666664</v>
      </c>
      <c r="BO33" s="1375">
        <f t="shared" ref="BO33:BQ33" si="56">IF(BO32&lt;=0,"",AVERAGE(BO8:BO31))</f>
        <v>27.083333333333332</v>
      </c>
      <c r="BP33" s="1378">
        <f t="shared" si="56"/>
        <v>22</v>
      </c>
      <c r="BQ33" s="1378">
        <f t="shared" si="56"/>
        <v>28.5</v>
      </c>
      <c r="BR33" s="2642">
        <f t="shared" ref="BR33:BT33" si="57">IF(BR32&lt;=0.01,"",AVERAGE(BR8:BR31))</f>
        <v>5.4999999999999997E-3</v>
      </c>
      <c r="BS33" s="2539">
        <f t="shared" si="57"/>
        <v>3.6500000000000004</v>
      </c>
      <c r="BT33" s="2539">
        <f t="shared" si="57"/>
        <v>3.6</v>
      </c>
      <c r="BU33" s="2539">
        <f>IF(BU32&lt;=0.01,"",AVERAGE(BU8:BU31))</f>
        <v>2.8833333333333333</v>
      </c>
      <c r="BV33" s="3116"/>
      <c r="BW33" s="3117"/>
      <c r="BX33" s="2553" t="s">
        <v>52</v>
      </c>
      <c r="BY33" s="2535">
        <f>IF(BY30&gt;=0.1,MAX(BY8,BY10,BY12,BY14,BY16,BY18,BY20,BY22,BY24,BY26,BY28),"")</f>
        <v>10.7</v>
      </c>
      <c r="BZ33" s="2536">
        <f t="shared" ref="BZ33:DW33" si="58">IF(BZ30&gt;=0.1,MAX(BZ$8,BZ$10,BZ$12,BZ$14,BZ$16,BZ$18,BZ$20,BZ$22,BZ$24,BZ$26,BZ$28),"")</f>
        <v>10.7</v>
      </c>
      <c r="CA33" s="2536">
        <f t="shared" si="58"/>
        <v>11.7</v>
      </c>
      <c r="CB33" s="2536">
        <f t="shared" si="58"/>
        <v>33.099999999999994</v>
      </c>
      <c r="CC33" s="2536">
        <f t="shared" si="58"/>
        <v>10.199999999999999</v>
      </c>
      <c r="CD33" s="2536">
        <f t="shared" si="58"/>
        <v>10.199999999999999</v>
      </c>
      <c r="CE33" s="2536">
        <f t="shared" si="58"/>
        <v>11.2</v>
      </c>
      <c r="CF33" s="2536">
        <f t="shared" si="58"/>
        <v>31.599999999999998</v>
      </c>
      <c r="CG33" s="2536" t="str">
        <f t="shared" si="58"/>
        <v/>
      </c>
      <c r="CH33" s="2536">
        <f t="shared" si="58"/>
        <v>7.5009600000000001</v>
      </c>
      <c r="CI33" s="2536" t="str">
        <f t="shared" si="58"/>
        <v/>
      </c>
      <c r="CJ33" s="2536">
        <f t="shared" si="58"/>
        <v>17.131679999999999</v>
      </c>
      <c r="CK33" s="2536">
        <f t="shared" si="58"/>
        <v>24.632639999999999</v>
      </c>
      <c r="CL33" s="2537">
        <f t="shared" si="58"/>
        <v>2.4235199999999999</v>
      </c>
      <c r="CM33" s="2630" t="s">
        <v>52</v>
      </c>
      <c r="CN33" s="2607">
        <f t="shared" si="58"/>
        <v>71.426609159089054</v>
      </c>
      <c r="CO33" s="2608">
        <f t="shared" si="58"/>
        <v>3935.1932000000002</v>
      </c>
      <c r="CP33" s="2608" t="str">
        <f t="shared" si="58"/>
        <v/>
      </c>
      <c r="CQ33" s="2608">
        <f t="shared" si="58"/>
        <v>681.93832599118946</v>
      </c>
      <c r="CR33" s="2608" t="str">
        <f t="shared" si="58"/>
        <v/>
      </c>
      <c r="CS33" s="2608" t="str">
        <f t="shared" si="58"/>
        <v/>
      </c>
      <c r="CT33" s="2608" t="str">
        <f t="shared" si="58"/>
        <v/>
      </c>
      <c r="CU33" s="2536">
        <f t="shared" si="58"/>
        <v>0.72945445924629126</v>
      </c>
      <c r="CV33" s="2536">
        <f t="shared" si="58"/>
        <v>1.0420777989232732</v>
      </c>
      <c r="CW33" s="2536">
        <f t="shared" si="58"/>
        <v>0.70734977866307047</v>
      </c>
      <c r="CX33" s="2536">
        <f t="shared" si="58"/>
        <v>2.3740026420079263</v>
      </c>
      <c r="CY33" s="2536">
        <f t="shared" si="58"/>
        <v>2.3565467402284561</v>
      </c>
      <c r="CZ33" s="2536">
        <f t="shared" si="58"/>
        <v>2.3104132855255708</v>
      </c>
      <c r="DA33" s="2617">
        <f t="shared" si="58"/>
        <v>0.25591120828891667</v>
      </c>
      <c r="DB33" s="2617">
        <f t="shared" si="58"/>
        <v>0.1919334062166875</v>
      </c>
      <c r="DC33" s="2617">
        <f t="shared" si="58"/>
        <v>0.18660192271066839</v>
      </c>
      <c r="DD33" s="2617">
        <f t="shared" si="58"/>
        <v>0.18660192271066839</v>
      </c>
      <c r="DE33" s="2617">
        <f t="shared" si="58"/>
        <v>0.17286931368001313</v>
      </c>
      <c r="DF33" s="2617">
        <f t="shared" si="58"/>
        <v>0.17286931368001313</v>
      </c>
      <c r="DG33" s="2617">
        <f t="shared" si="58"/>
        <v>0.76089828269484816</v>
      </c>
      <c r="DH33" s="2536">
        <f t="shared" si="58"/>
        <v>3</v>
      </c>
      <c r="DI33" s="2617">
        <f t="shared" si="58"/>
        <v>6.1550759392486019E-2</v>
      </c>
      <c r="DJ33" s="2617">
        <f t="shared" si="58"/>
        <v>6.1550759392486019E-2</v>
      </c>
      <c r="DK33" s="2617">
        <f t="shared" si="58"/>
        <v>6.0541730549986253E-2</v>
      </c>
      <c r="DL33" s="2617">
        <f t="shared" si="58"/>
        <v>1.1111111111111112</v>
      </c>
      <c r="DM33" s="2617">
        <f t="shared" si="58"/>
        <v>0.5095453943264534</v>
      </c>
      <c r="DN33" s="2617">
        <f t="shared" si="58"/>
        <v>0.10836501901140684</v>
      </c>
      <c r="DO33" s="2617">
        <f t="shared" si="58"/>
        <v>4.5075505139301546</v>
      </c>
      <c r="DP33" s="2617">
        <f t="shared" si="58"/>
        <v>0.87209741104466665</v>
      </c>
      <c r="DQ33" s="2617">
        <f t="shared" si="58"/>
        <v>7.4404354843121707</v>
      </c>
      <c r="DR33" s="2617">
        <f t="shared" si="58"/>
        <v>1.1165845648604269</v>
      </c>
      <c r="DS33" s="2617">
        <f t="shared" si="58"/>
        <v>0.50323673706336403</v>
      </c>
      <c r="DT33" s="2617">
        <f t="shared" si="58"/>
        <v>0.12384573601303639</v>
      </c>
      <c r="DU33" s="2617">
        <f t="shared" si="58"/>
        <v>4.1830445363266753</v>
      </c>
      <c r="DV33" s="2617">
        <f t="shared" si="58"/>
        <v>0.78521759329872887</v>
      </c>
      <c r="DW33" s="2627">
        <f t="shared" si="58"/>
        <v>4.4006432951251675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6.77</v>
      </c>
      <c r="C34" s="1378">
        <f t="shared" ref="C34:V34" si="59">IF(C32&lt;=0,"",MIN(C8:C31))</f>
        <v>22</v>
      </c>
      <c r="D34" s="1378">
        <f t="shared" si="59"/>
        <v>18</v>
      </c>
      <c r="E34" s="1184">
        <f t="shared" si="59"/>
        <v>4.3600000000000003</v>
      </c>
      <c r="F34" s="1378">
        <f t="shared" si="59"/>
        <v>47</v>
      </c>
      <c r="G34" s="1378">
        <f t="shared" si="59"/>
        <v>80</v>
      </c>
      <c r="H34" s="1375">
        <f t="shared" si="59"/>
        <v>26.7</v>
      </c>
      <c r="I34" s="1419">
        <f t="shared" si="59"/>
        <v>0.255</v>
      </c>
      <c r="J34" s="1419">
        <f>IF(J32&lt;=0.001,"",MIN(J8:J31))</f>
        <v>2.9000000000000001E-2</v>
      </c>
      <c r="K34" s="1184">
        <f t="shared" si="59"/>
        <v>6.04</v>
      </c>
      <c r="L34" s="1378">
        <f t="shared" si="59"/>
        <v>12</v>
      </c>
      <c r="M34" s="1419">
        <f t="shared" si="59"/>
        <v>4.8000000000000001E-2</v>
      </c>
      <c r="N34" s="1552">
        <f t="shared" si="59"/>
        <v>6.06</v>
      </c>
      <c r="O34" s="1625">
        <f t="shared" si="59"/>
        <v>12</v>
      </c>
      <c r="P34" s="1544" t="str">
        <f t="shared" si="59"/>
        <v/>
      </c>
      <c r="Q34" s="1552">
        <f t="shared" si="59"/>
        <v>6.05</v>
      </c>
      <c r="R34" s="1625">
        <f t="shared" si="59"/>
        <v>12</v>
      </c>
      <c r="S34" s="1544" t="str">
        <f t="shared" si="59"/>
        <v/>
      </c>
      <c r="T34" s="1552">
        <f t="shared" si="59"/>
        <v>6.11</v>
      </c>
      <c r="U34" s="1552">
        <f t="shared" si="59"/>
        <v>0.245</v>
      </c>
      <c r="V34" s="1625">
        <f t="shared" si="59"/>
        <v>3</v>
      </c>
      <c r="W34" s="1552">
        <f t="shared" ref="W34" si="60">IF(W32&lt;=0,"",MIN(W8:W31))</f>
        <v>0.31</v>
      </c>
      <c r="X34" s="1544">
        <f t="shared" ref="X34:AR34" si="61">IF(X32&lt;=0,"",MIN(X8:X31))</f>
        <v>25.5</v>
      </c>
      <c r="Y34" s="1544">
        <f t="shared" si="61"/>
        <v>5.6</v>
      </c>
      <c r="Z34" s="1552">
        <f t="shared" si="61"/>
        <v>0.23006289308176098</v>
      </c>
      <c r="AA34" s="1551">
        <f t="shared" ref="AA34" si="62">IF(AA32&lt;=0,"",MIN(AA8:AA31))</f>
        <v>4.7E-2</v>
      </c>
      <c r="AB34" s="1552">
        <f t="shared" si="61"/>
        <v>6.12</v>
      </c>
      <c r="AC34" s="1552">
        <f t="shared" si="61"/>
        <v>0.189</v>
      </c>
      <c r="AD34" s="1625">
        <f t="shared" si="61"/>
        <v>3</v>
      </c>
      <c r="AE34" s="1552">
        <f t="shared" si="61"/>
        <v>0.27</v>
      </c>
      <c r="AF34" s="1544">
        <f t="shared" si="61"/>
        <v>27.4</v>
      </c>
      <c r="AG34" s="1544">
        <f t="shared" si="61"/>
        <v>5.6</v>
      </c>
      <c r="AH34" s="1552">
        <f t="shared" si="61"/>
        <v>0.23006289308176098</v>
      </c>
      <c r="AI34" s="1552">
        <f t="shared" si="61"/>
        <v>6.09</v>
      </c>
      <c r="AJ34" s="1563">
        <f t="shared" si="61"/>
        <v>0.21099999999999999</v>
      </c>
      <c r="AK34" s="1627">
        <f t="shared" si="61"/>
        <v>3</v>
      </c>
      <c r="AL34" s="1563">
        <f t="shared" si="61"/>
        <v>0.41</v>
      </c>
      <c r="AM34" s="1564">
        <f t="shared" si="61"/>
        <v>27.9</v>
      </c>
      <c r="AN34" s="1564">
        <f t="shared" si="61"/>
        <v>6.6</v>
      </c>
      <c r="AO34" s="1563">
        <f t="shared" si="61"/>
        <v>0.2422222222222222</v>
      </c>
      <c r="AP34" s="1565">
        <f t="shared" si="61"/>
        <v>3.2000000000000001E-2</v>
      </c>
      <c r="AQ34" s="1627">
        <f t="shared" si="61"/>
        <v>1</v>
      </c>
      <c r="AR34" s="1563">
        <f t="shared" si="61"/>
        <v>0.13</v>
      </c>
      <c r="AS34" s="2648">
        <f>IF(AS32&lt;=0.01,"",MIN(AS8:AS31))</f>
        <v>6.0000000000000001E-3</v>
      </c>
      <c r="AT34" s="2648">
        <f>IF(AT32&lt;=0.01,"",MIN(AT8:AT31))</f>
        <v>0.02</v>
      </c>
      <c r="AU34" s="1184">
        <f>IF(AU32&lt;=0,"",MIN(AU8:AU31))</f>
        <v>1.2E-2</v>
      </c>
      <c r="AV34" s="1378">
        <f>IF(AV32&lt;=0,"",MIN(AV8:AV31))</f>
        <v>1</v>
      </c>
      <c r="AW34" s="1184">
        <f>IF(AW32&lt;=0,"",MIN(AW8:AW31))</f>
        <v>0.13</v>
      </c>
      <c r="AX34" s="1419" t="str">
        <f>IF(AX32&lt;=0.01,"",MIN(AX8:AX31))</f>
        <v/>
      </c>
      <c r="AY34" s="1184">
        <f>IF(AY32&lt;=0,"",MIN(AY8:AY31))</f>
        <v>0.03</v>
      </c>
      <c r="AZ34" s="1378">
        <f>IF(AZ32&lt;=0,"",MIN(AZ8:AZ31))</f>
        <v>1</v>
      </c>
      <c r="BA34" s="1184">
        <f>IF(BA32&lt;=0,"",MIN(BA8:BA31))</f>
        <v>7.0000000000000007E-2</v>
      </c>
      <c r="BB34" s="1419" t="str">
        <f>IF(BB32&lt;=0.01,"",MIN(BB8:BB31))</f>
        <v/>
      </c>
      <c r="BC34" s="1184">
        <f>IF(BC32&lt;=0,"",MIN(BC8:BC31))</f>
        <v>7.18</v>
      </c>
      <c r="BD34" s="1184">
        <f>IF(BD32&lt;=0,"",MIN(BD8:BD31))</f>
        <v>5.8000000000000003E-2</v>
      </c>
      <c r="BE34" s="1378">
        <f>IF(BE32&lt;=0,"",MIN(BE8:BE31))</f>
        <v>1</v>
      </c>
      <c r="BF34" s="1184">
        <f>IF(BF32&lt;=0,"",MIN(BF8:BF31))</f>
        <v>3.9</v>
      </c>
      <c r="BG34" s="1375">
        <f t="shared" ref="BG34:BI34" si="63">IF(BG32&lt;=0,"",MIN(BG8:BG31))</f>
        <v>27.7</v>
      </c>
      <c r="BH34" s="1378">
        <f t="shared" si="63"/>
        <v>26</v>
      </c>
      <c r="BI34" s="1378">
        <f t="shared" si="63"/>
        <v>29</v>
      </c>
      <c r="BJ34" s="1419">
        <f>IF(BJ32&lt;=0.01,"",MIN(BJ8:BJ31))</f>
        <v>7.0000000000000001E-3</v>
      </c>
      <c r="BK34" s="1184">
        <f>IF(BK32&lt;=0,"",MIN(BK8:BK31))</f>
        <v>7.12</v>
      </c>
      <c r="BL34" s="1184">
        <f>IF(BL32&lt;=0,"",MIN(BL8:BL31))</f>
        <v>5.5E-2</v>
      </c>
      <c r="BM34" s="1378">
        <f>IF(BM32&lt;=0,"",MIN(BM8:BM31))</f>
        <v>1</v>
      </c>
      <c r="BN34" s="1375">
        <f>IF(BN32&lt;=0,"",MIN(BN8:BN31))</f>
        <v>3.9</v>
      </c>
      <c r="BO34" s="1375">
        <f t="shared" ref="BO34:BQ34" si="64">IF(BO32&lt;=0,"",MIN(BO8:BO31))</f>
        <v>27</v>
      </c>
      <c r="BP34" s="1378">
        <f t="shared" si="64"/>
        <v>20</v>
      </c>
      <c r="BQ34" s="1378">
        <f t="shared" si="64"/>
        <v>28</v>
      </c>
      <c r="BR34" s="2642">
        <f t="shared" ref="BR34:BT34" si="65">IF(BR32&lt;=0.01,"",MIN(BR8:BR31))</f>
        <v>4.0000000000000001E-3</v>
      </c>
      <c r="BS34" s="2539">
        <f t="shared" si="65"/>
        <v>3.5</v>
      </c>
      <c r="BT34" s="2539">
        <f t="shared" si="65"/>
        <v>3.5</v>
      </c>
      <c r="BU34" s="2595">
        <f>IF(BU32&lt;=0.01,"",MIN(BU8:BU31))</f>
        <v>2.6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65" t="s">
        <v>948</v>
      </c>
      <c r="CL34" s="3166"/>
      <c r="CM34" s="2554" t="s">
        <v>19</v>
      </c>
      <c r="CN34" s="2610">
        <f t="shared" ref="CN34:DW34" si="66">SUM(CN$9,CN$11,CN$13,CN$15,CN$17,CN$19,CN$21,CN$23,CN$25,CN$27,CN$29)</f>
        <v>44282</v>
      </c>
      <c r="CO34" s="2610">
        <f t="shared" si="66"/>
        <v>0</v>
      </c>
      <c r="CP34" s="2610">
        <f t="shared" si="66"/>
        <v>0</v>
      </c>
      <c r="CQ34" s="2610">
        <f t="shared" si="66"/>
        <v>0</v>
      </c>
      <c r="CR34" s="2610">
        <f t="shared" si="66"/>
        <v>0</v>
      </c>
      <c r="CS34" s="2610">
        <f t="shared" si="66"/>
        <v>0</v>
      </c>
      <c r="CT34" s="2610">
        <f t="shared" si="66"/>
        <v>0</v>
      </c>
      <c r="CU34" s="2559">
        <f t="shared" si="66"/>
        <v>91.1</v>
      </c>
      <c r="CV34" s="2559">
        <f t="shared" si="66"/>
        <v>125.9</v>
      </c>
      <c r="CW34" s="2559">
        <f t="shared" si="66"/>
        <v>108</v>
      </c>
      <c r="CX34" s="2559">
        <f t="shared" si="66"/>
        <v>2460</v>
      </c>
      <c r="CY34" s="2559">
        <f t="shared" si="66"/>
        <v>2390</v>
      </c>
      <c r="CZ34" s="2559">
        <f t="shared" si="66"/>
        <v>2740</v>
      </c>
      <c r="DA34" s="2559">
        <f t="shared" si="66"/>
        <v>1855</v>
      </c>
      <c r="DB34" s="2559">
        <f t="shared" si="66"/>
        <v>1555</v>
      </c>
      <c r="DC34" s="2559">
        <f t="shared" si="66"/>
        <v>1570</v>
      </c>
      <c r="DD34" s="2559">
        <f t="shared" si="66"/>
        <v>1585</v>
      </c>
      <c r="DE34" s="2559">
        <f t="shared" si="66"/>
        <v>1510</v>
      </c>
      <c r="DF34" s="2559">
        <f t="shared" si="66"/>
        <v>1510</v>
      </c>
      <c r="DG34" s="2559">
        <f t="shared" si="66"/>
        <v>2050</v>
      </c>
      <c r="DH34" s="2559">
        <f t="shared" si="66"/>
        <v>0</v>
      </c>
      <c r="DI34" s="2559">
        <f t="shared" si="66"/>
        <v>5360</v>
      </c>
      <c r="DJ34" s="2559">
        <f t="shared" si="66"/>
        <v>5330</v>
      </c>
      <c r="DK34" s="2559">
        <f t="shared" si="66"/>
        <v>6060</v>
      </c>
      <c r="DL34" s="2621">
        <f t="shared" si="66"/>
        <v>448</v>
      </c>
      <c r="DM34" s="2559">
        <f t="shared" si="66"/>
        <v>546</v>
      </c>
      <c r="DN34" s="2559">
        <f t="shared" si="66"/>
        <v>65</v>
      </c>
      <c r="DO34" s="2559">
        <f t="shared" si="66"/>
        <v>8790</v>
      </c>
      <c r="DP34" s="2559">
        <f t="shared" si="66"/>
        <v>1715</v>
      </c>
      <c r="DQ34" s="2559">
        <f t="shared" si="66"/>
        <v>2328</v>
      </c>
      <c r="DR34" s="2559">
        <f t="shared" si="66"/>
        <v>255</v>
      </c>
      <c r="DS34" s="2559">
        <f t="shared" si="66"/>
        <v>307</v>
      </c>
      <c r="DT34" s="2559">
        <f t="shared" si="66"/>
        <v>38</v>
      </c>
      <c r="DU34" s="2559">
        <f t="shared" si="66"/>
        <v>4520</v>
      </c>
      <c r="DV34" s="2559">
        <f t="shared" si="66"/>
        <v>863</v>
      </c>
      <c r="DW34" s="2559">
        <f t="shared" si="66"/>
        <v>733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6.85</v>
      </c>
      <c r="C35" s="1379">
        <f t="shared" ref="C35:V35" si="67">IF(C32&lt;=0,"",MAX(C8:C31))</f>
        <v>28</v>
      </c>
      <c r="D35" s="1379">
        <f t="shared" si="67"/>
        <v>19</v>
      </c>
      <c r="E35" s="1185">
        <f t="shared" si="67"/>
        <v>8.61</v>
      </c>
      <c r="F35" s="1379">
        <f t="shared" si="67"/>
        <v>57</v>
      </c>
      <c r="G35" s="1379">
        <f t="shared" si="67"/>
        <v>114</v>
      </c>
      <c r="H35" s="1376">
        <f t="shared" si="67"/>
        <v>28</v>
      </c>
      <c r="I35" s="1420">
        <f t="shared" si="67"/>
        <v>0.30299999999999999</v>
      </c>
      <c r="J35" s="1420">
        <f>IF(J32&lt;=0.001,"",MAX(J8:J31))</f>
        <v>3.7999999999999999E-2</v>
      </c>
      <c r="K35" s="1185">
        <f t="shared" si="67"/>
        <v>6.27</v>
      </c>
      <c r="L35" s="1379">
        <f t="shared" si="67"/>
        <v>12</v>
      </c>
      <c r="M35" s="1420">
        <f t="shared" si="67"/>
        <v>7.3999999999999996E-2</v>
      </c>
      <c r="N35" s="1553">
        <f t="shared" si="67"/>
        <v>6.28</v>
      </c>
      <c r="O35" s="1626">
        <f t="shared" si="67"/>
        <v>12</v>
      </c>
      <c r="P35" s="1545" t="str">
        <f t="shared" si="67"/>
        <v/>
      </c>
      <c r="Q35" s="1553">
        <f t="shared" si="67"/>
        <v>6.12</v>
      </c>
      <c r="R35" s="1626">
        <f t="shared" si="67"/>
        <v>12</v>
      </c>
      <c r="S35" s="1545" t="str">
        <f t="shared" si="67"/>
        <v/>
      </c>
      <c r="T35" s="1553">
        <f t="shared" si="67"/>
        <v>6.22</v>
      </c>
      <c r="U35" s="1553">
        <f t="shared" si="67"/>
        <v>0.50600000000000001</v>
      </c>
      <c r="V35" s="1626">
        <f t="shared" si="67"/>
        <v>6</v>
      </c>
      <c r="W35" s="1553">
        <f t="shared" ref="W35" si="68">IF(W32&lt;=0,"",MAX(W8:W31))</f>
        <v>0.48</v>
      </c>
      <c r="X35" s="1545">
        <f t="shared" ref="X35:AR35" si="69">IF(X32&lt;=0,"",MAX(X8:X31))</f>
        <v>28.2</v>
      </c>
      <c r="Y35" s="1545">
        <f t="shared" si="69"/>
        <v>10.5</v>
      </c>
      <c r="Z35" s="1553">
        <f t="shared" si="69"/>
        <v>0.32636792452830188</v>
      </c>
      <c r="AA35" s="1554">
        <f t="shared" ref="AA35" si="70">IF(AA32&lt;=0,"",MAX(AA8:AA31))</f>
        <v>5.7000000000000002E-2</v>
      </c>
      <c r="AB35" s="1553">
        <f t="shared" si="69"/>
        <v>6.19</v>
      </c>
      <c r="AC35" s="1553">
        <f t="shared" si="69"/>
        <v>0.4</v>
      </c>
      <c r="AD35" s="1626">
        <f t="shared" si="69"/>
        <v>4</v>
      </c>
      <c r="AE35" s="1553">
        <f t="shared" si="69"/>
        <v>0.42</v>
      </c>
      <c r="AF35" s="1545">
        <f t="shared" si="69"/>
        <v>28.1</v>
      </c>
      <c r="AG35" s="1545">
        <f t="shared" si="69"/>
        <v>10.5</v>
      </c>
      <c r="AH35" s="1553">
        <f t="shared" si="69"/>
        <v>0.32636792452830188</v>
      </c>
      <c r="AI35" s="1553">
        <f t="shared" si="69"/>
        <v>6.18</v>
      </c>
      <c r="AJ35" s="1563">
        <f t="shared" si="69"/>
        <v>0.38900000000000001</v>
      </c>
      <c r="AK35" s="1627">
        <f t="shared" si="69"/>
        <v>3</v>
      </c>
      <c r="AL35" s="1563">
        <f t="shared" si="69"/>
        <v>0.57999999999999996</v>
      </c>
      <c r="AM35" s="1564">
        <f t="shared" si="69"/>
        <v>28.5</v>
      </c>
      <c r="AN35" s="1564">
        <f t="shared" si="69"/>
        <v>11.9</v>
      </c>
      <c r="AO35" s="1563">
        <f t="shared" si="69"/>
        <v>0.34037037037037038</v>
      </c>
      <c r="AP35" s="1565">
        <f t="shared" si="69"/>
        <v>4.8000000000000001E-2</v>
      </c>
      <c r="AQ35" s="1627">
        <f t="shared" si="69"/>
        <v>1</v>
      </c>
      <c r="AR35" s="1563">
        <f t="shared" si="69"/>
        <v>0.32</v>
      </c>
      <c r="AS35" s="2649">
        <f>IF(AS32&lt;=0.01,"",MAX(AS8:AS31))</f>
        <v>6.0000000000000001E-3</v>
      </c>
      <c r="AT35" s="2649">
        <f>IF(AT32&lt;=0.01,"",MAX(AT8:AT31))</f>
        <v>5.2999999999999999E-2</v>
      </c>
      <c r="AU35" s="1185">
        <f>IF(AU32&lt;=0,"",MAX(AU8:AU31))</f>
        <v>2.5999999999999999E-2</v>
      </c>
      <c r="AV35" s="1379">
        <f>IF(AV32&lt;=0,"",MAX(AV8:AV31))</f>
        <v>1</v>
      </c>
      <c r="AW35" s="1185">
        <f>IF(AW32&lt;=0,"",MAX(AW8:AW31))</f>
        <v>0.38</v>
      </c>
      <c r="AX35" s="1420" t="str">
        <f>IF(AX32&lt;=0.01,"",MAX(AX8:AX31))</f>
        <v/>
      </c>
      <c r="AY35" s="1185">
        <f>IF(AY32&lt;=0,"",MAX(AY8:AY31))</f>
        <v>5.1999999999999998E-2</v>
      </c>
      <c r="AZ35" s="1379">
        <f>IF(AZ32&lt;=0,"",MAX(AZ8:AZ31))</f>
        <v>1</v>
      </c>
      <c r="BA35" s="1185">
        <f>IF(BA32&lt;=0,"",MAX(BA8:BA31))</f>
        <v>0.25</v>
      </c>
      <c r="BB35" s="1420" t="str">
        <f>IF(BB32&lt;=0.01,"",MAX(BB8:BB31))</f>
        <v/>
      </c>
      <c r="BC35" s="1185">
        <f>IF(BC32&lt;=0,"",MAX(BC8:BC31))</f>
        <v>7.53</v>
      </c>
      <c r="BD35" s="1185">
        <f>IF(BD32&lt;=0,"",MAX(BD8:BD31))</f>
        <v>7.2999999999999995E-2</v>
      </c>
      <c r="BE35" s="1379">
        <f>IF(BE32&lt;=0,"",MAX(BE8:BE31))</f>
        <v>1</v>
      </c>
      <c r="BF35" s="1185">
        <f>IF(BF32&lt;=0,"",MAX(BF8:BF31))</f>
        <v>4.5</v>
      </c>
      <c r="BG35" s="1376">
        <f t="shared" ref="BG35:BI35" si="71">IF(BG32&lt;=0,"",MAX(BG8:BG31))</f>
        <v>28.5</v>
      </c>
      <c r="BH35" s="1379">
        <f t="shared" si="71"/>
        <v>27</v>
      </c>
      <c r="BI35" s="1379">
        <f t="shared" si="71"/>
        <v>30</v>
      </c>
      <c r="BJ35" s="1420">
        <f>IF(BJ32&lt;=0.01,"",MAX(BJ8:BJ31))</f>
        <v>0.01</v>
      </c>
      <c r="BK35" s="1185">
        <f>IF(BK32&lt;=0,"",MAX(BK8:BK31))</f>
        <v>7.63</v>
      </c>
      <c r="BL35" s="1185">
        <f>IF(BL32&lt;=0,"",MAX(BL8:BL31))</f>
        <v>7.3999999999999996E-2</v>
      </c>
      <c r="BM35" s="1379">
        <f>IF(BM32&lt;=0,"",MAX(BM8:BM31))</f>
        <v>1</v>
      </c>
      <c r="BN35" s="1376">
        <f>IF(BN32&lt;=0,"",MAX(BN8:BN31))</f>
        <v>4.5999999999999996</v>
      </c>
      <c r="BO35" s="1376">
        <f t="shared" ref="BO35:BQ35" si="72">IF(BO32&lt;=0,"",MAX(BO8:BO31))</f>
        <v>27.3</v>
      </c>
      <c r="BP35" s="1379">
        <f t="shared" si="72"/>
        <v>24</v>
      </c>
      <c r="BQ35" s="1379">
        <f t="shared" si="72"/>
        <v>29</v>
      </c>
      <c r="BR35" s="2643">
        <f t="shared" ref="BR35:BT35" si="73">IF(BR32&lt;=0.01,"",MAX(BR8:BR31))</f>
        <v>7.0000000000000001E-3</v>
      </c>
      <c r="BS35" s="2540">
        <f t="shared" si="73"/>
        <v>3.8</v>
      </c>
      <c r="BT35" s="2540">
        <f t="shared" si="73"/>
        <v>3.8</v>
      </c>
      <c r="BU35" s="2596">
        <f>IF(BU32&lt;=0.01,"",MAX(BU8:BU31))</f>
        <v>3.6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65"/>
      <c r="CL35" s="3101"/>
      <c r="CM35" s="2555" t="s">
        <v>50</v>
      </c>
      <c r="CN35" s="2611">
        <f>IF(CN34&gt;=0.1,AVERAGE(CN$9,CN$11,CN$13,CN$15,CN$17,CN$19,CN$21,CN$23,CN$25,CN$27,CN$29),"")</f>
        <v>7380.333333333333</v>
      </c>
      <c r="CO35" s="2611" t="str">
        <f t="shared" ref="CO35:DW35" si="74">IF(CO34&gt;=0.1,AVERAGE(CO$9,CO$11,CO$13,CO$15,CO$17,CO$19,CO$21,CO$23,CO$25,CO$27,CO$29),"")</f>
        <v/>
      </c>
      <c r="CP35" s="2611" t="str">
        <f t="shared" si="74"/>
        <v/>
      </c>
      <c r="CQ35" s="2611" t="str">
        <f t="shared" si="74"/>
        <v/>
      </c>
      <c r="CR35" s="2611" t="str">
        <f t="shared" si="74"/>
        <v/>
      </c>
      <c r="CS35" s="2611" t="str">
        <f t="shared" si="74"/>
        <v/>
      </c>
      <c r="CT35" s="2611" t="str">
        <f t="shared" si="74"/>
        <v/>
      </c>
      <c r="CU35" s="2557">
        <f t="shared" si="74"/>
        <v>15.183333333333332</v>
      </c>
      <c r="CV35" s="2557">
        <f t="shared" si="74"/>
        <v>20.983333333333334</v>
      </c>
      <c r="CW35" s="2557">
        <f t="shared" si="74"/>
        <v>18</v>
      </c>
      <c r="CX35" s="2557">
        <f t="shared" si="74"/>
        <v>410</v>
      </c>
      <c r="CY35" s="2557">
        <f t="shared" si="74"/>
        <v>398.33333333333331</v>
      </c>
      <c r="CZ35" s="2557">
        <f t="shared" si="74"/>
        <v>456.66666666666669</v>
      </c>
      <c r="DA35" s="2557">
        <f t="shared" si="74"/>
        <v>309.16666666666669</v>
      </c>
      <c r="DB35" s="2557">
        <f t="shared" si="74"/>
        <v>259.16666666666669</v>
      </c>
      <c r="DC35" s="2557">
        <f t="shared" si="74"/>
        <v>261.66666666666669</v>
      </c>
      <c r="DD35" s="2557">
        <f t="shared" si="74"/>
        <v>264.16666666666669</v>
      </c>
      <c r="DE35" s="2557">
        <f t="shared" si="74"/>
        <v>251.66666666666666</v>
      </c>
      <c r="DF35" s="2557">
        <f t="shared" si="74"/>
        <v>251.66666666666666</v>
      </c>
      <c r="DG35" s="2557">
        <f t="shared" si="74"/>
        <v>341.66666666666669</v>
      </c>
      <c r="DH35" s="2557" t="str">
        <f t="shared" si="74"/>
        <v/>
      </c>
      <c r="DI35" s="2557">
        <f t="shared" si="74"/>
        <v>893.33333333333337</v>
      </c>
      <c r="DJ35" s="2557">
        <f t="shared" si="74"/>
        <v>888.33333333333337</v>
      </c>
      <c r="DK35" s="2557">
        <f t="shared" si="74"/>
        <v>1010</v>
      </c>
      <c r="DL35" s="2622">
        <f t="shared" si="74"/>
        <v>74.666666666666671</v>
      </c>
      <c r="DM35" s="2557">
        <f t="shared" si="74"/>
        <v>91</v>
      </c>
      <c r="DN35" s="2557">
        <f t="shared" si="74"/>
        <v>10.833333333333334</v>
      </c>
      <c r="DO35" s="2557">
        <f t="shared" si="74"/>
        <v>1465</v>
      </c>
      <c r="DP35" s="2557">
        <f t="shared" si="74"/>
        <v>285.83333333333331</v>
      </c>
      <c r="DQ35" s="2557">
        <f t="shared" si="74"/>
        <v>388</v>
      </c>
      <c r="DR35" s="2557">
        <f t="shared" si="74"/>
        <v>42.5</v>
      </c>
      <c r="DS35" s="2557">
        <f t="shared" si="74"/>
        <v>51.166666666666664</v>
      </c>
      <c r="DT35" s="2557">
        <f t="shared" si="74"/>
        <v>6.333333333333333</v>
      </c>
      <c r="DU35" s="2557">
        <f t="shared" si="74"/>
        <v>753.33333333333337</v>
      </c>
      <c r="DV35" s="2557">
        <f t="shared" si="74"/>
        <v>143.83333333333334</v>
      </c>
      <c r="DW35" s="2587">
        <f t="shared" si="74"/>
        <v>122.16666666666667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9" t="s">
        <v>502</v>
      </c>
      <c r="H36" s="3139"/>
      <c r="I36" s="3139"/>
      <c r="J36" s="3139"/>
      <c r="K36" s="3139"/>
      <c r="L36" s="3139"/>
      <c r="M36" s="1187">
        <f>IF(K32&lt;=0,"",AVERAGE(K33,N33,Q33))</f>
        <v>6.1050000000000004</v>
      </c>
      <c r="N36" s="952"/>
      <c r="O36" s="3134" t="s">
        <v>503</v>
      </c>
      <c r="P36" s="3135"/>
      <c r="Q36" s="3135"/>
      <c r="R36" s="3135"/>
      <c r="S36" s="953">
        <f>IF(L32&lt;=0,"",AVERAGE(L33,O33,R33))</f>
        <v>12</v>
      </c>
      <c r="T36" s="954"/>
      <c r="U36" s="3134" t="s">
        <v>513</v>
      </c>
      <c r="V36" s="3135"/>
      <c r="W36" s="3135"/>
      <c r="X36" s="3135"/>
      <c r="Y36" s="955">
        <f>IF(U32&lt;=0,"",MAX(U35,AC35,AJ35))</f>
        <v>0.50600000000000001</v>
      </c>
      <c r="Z36" s="954"/>
      <c r="AA36" s="954"/>
      <c r="AB36" s="1702" t="s">
        <v>514</v>
      </c>
      <c r="AC36" s="1703"/>
      <c r="AD36" s="1703"/>
      <c r="AE36" s="3137">
        <f>MIN(AE34,W34,AL34)</f>
        <v>0.27</v>
      </c>
      <c r="AF36" s="3137"/>
      <c r="AG36" s="3137"/>
      <c r="AH36" s="3137"/>
      <c r="AI36" s="3137"/>
      <c r="AJ36" s="3138"/>
      <c r="AK36" s="1559">
        <f>IF(T32&lt;=0,"",AVERAGE(T33,AB33,AI33))</f>
        <v>6.145833333333333</v>
      </c>
      <c r="AL36" s="1560"/>
      <c r="AM36" s="1704"/>
      <c r="AN36" s="1704"/>
      <c r="AO36" s="1704"/>
      <c r="AP36" s="1561">
        <f>MAX(AP35,AU35,AY35)</f>
        <v>5.1999999999999998E-2</v>
      </c>
      <c r="AQ36" s="1562"/>
      <c r="AR36" s="1562"/>
      <c r="AS36" s="957"/>
      <c r="AT36" s="957"/>
      <c r="AU36" s="1310">
        <f>IF(W32&lt;=0,"",MIN(AE34,W34,AL34))</f>
        <v>0.27</v>
      </c>
      <c r="AV36" s="952"/>
      <c r="AW36" s="952"/>
      <c r="AX36" s="952"/>
      <c r="AY36" s="958"/>
      <c r="AZ36" s="957"/>
      <c r="BA36" s="959"/>
      <c r="BB36" s="960">
        <f>IF(AP32&lt;=0.01,"",MAX(AP35,AU35,AY35))</f>
        <v>5.1999999999999998E-2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7">
        <f>MIN(BS34:BU34)</f>
        <v>2.6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65"/>
      <c r="CL36" s="3101"/>
      <c r="CM36" s="2555" t="s">
        <v>51</v>
      </c>
      <c r="CN36" s="2612">
        <f t="shared" ref="CN36:DW36" si="75">IF(CN34&gt;=0.1,MIN(CN$9,CN$11,CN$13,CN$15,CN$17,CN$19,CN$21,CN$23,CN$25,CN$27,CN$29),"")</f>
        <v>5200</v>
      </c>
      <c r="CO36" s="2612" t="str">
        <f t="shared" si="75"/>
        <v/>
      </c>
      <c r="CP36" s="2612" t="str">
        <f t="shared" si="75"/>
        <v/>
      </c>
      <c r="CQ36" s="2612" t="str">
        <f t="shared" si="75"/>
        <v/>
      </c>
      <c r="CR36" s="2612" t="str">
        <f t="shared" si="75"/>
        <v/>
      </c>
      <c r="CS36" s="2612" t="str">
        <f t="shared" si="75"/>
        <v/>
      </c>
      <c r="CT36" s="2612" t="str">
        <f t="shared" si="75"/>
        <v/>
      </c>
      <c r="CU36" s="2558">
        <f t="shared" si="75"/>
        <v>14</v>
      </c>
      <c r="CV36" s="2558">
        <f t="shared" si="75"/>
        <v>19.899999999999999</v>
      </c>
      <c r="CW36" s="2558">
        <f t="shared" si="75"/>
        <v>16</v>
      </c>
      <c r="CX36" s="2558">
        <f t="shared" si="75"/>
        <v>270</v>
      </c>
      <c r="CY36" s="2558">
        <f t="shared" si="75"/>
        <v>270</v>
      </c>
      <c r="CZ36" s="2558">
        <f t="shared" si="75"/>
        <v>315</v>
      </c>
      <c r="DA36" s="2558">
        <f t="shared" si="75"/>
        <v>185</v>
      </c>
      <c r="DB36" s="2558">
        <f t="shared" si="75"/>
        <v>175</v>
      </c>
      <c r="DC36" s="2558">
        <f t="shared" si="75"/>
        <v>175</v>
      </c>
      <c r="DD36" s="2558">
        <f t="shared" si="75"/>
        <v>175</v>
      </c>
      <c r="DE36" s="2558">
        <f t="shared" si="75"/>
        <v>200</v>
      </c>
      <c r="DF36" s="2558">
        <f t="shared" si="75"/>
        <v>200</v>
      </c>
      <c r="DG36" s="2558">
        <f t="shared" si="75"/>
        <v>300</v>
      </c>
      <c r="DH36" s="2558" t="str">
        <f t="shared" si="75"/>
        <v/>
      </c>
      <c r="DI36" s="2558">
        <f t="shared" si="75"/>
        <v>580</v>
      </c>
      <c r="DJ36" s="2558">
        <f t="shared" si="75"/>
        <v>580</v>
      </c>
      <c r="DK36" s="2558">
        <f t="shared" si="75"/>
        <v>700</v>
      </c>
      <c r="DL36" s="2623">
        <f t="shared" si="75"/>
        <v>46</v>
      </c>
      <c r="DM36" s="2558">
        <f t="shared" si="75"/>
        <v>60</v>
      </c>
      <c r="DN36" s="2558">
        <f t="shared" si="75"/>
        <v>7</v>
      </c>
      <c r="DO36" s="2558">
        <f t="shared" si="75"/>
        <v>960</v>
      </c>
      <c r="DP36" s="2558">
        <f t="shared" si="75"/>
        <v>195</v>
      </c>
      <c r="DQ36" s="2558">
        <f t="shared" si="75"/>
        <v>260</v>
      </c>
      <c r="DR36" s="2558">
        <f t="shared" si="75"/>
        <v>29</v>
      </c>
      <c r="DS36" s="2558">
        <f t="shared" si="75"/>
        <v>35</v>
      </c>
      <c r="DT36" s="2558">
        <f t="shared" si="75"/>
        <v>4</v>
      </c>
      <c r="DU36" s="2558">
        <f t="shared" si="75"/>
        <v>550</v>
      </c>
      <c r="DV36" s="2558">
        <f t="shared" si="75"/>
        <v>105</v>
      </c>
      <c r="DW36" s="2588">
        <f t="shared" si="75"/>
        <v>92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67"/>
      <c r="CL37" s="3103"/>
      <c r="CM37" s="2556" t="s">
        <v>52</v>
      </c>
      <c r="CN37" s="2613">
        <f t="shared" ref="CN37:DW37" si="76">IF(CN34&gt;=0.1,MAX(CN$9,CN$11,CN$13,CN$15,CN$17,CN$19,CN$21,CN$23,CN$25,CN$27,CN$29),"")</f>
        <v>8946</v>
      </c>
      <c r="CO37" s="2613" t="str">
        <f t="shared" si="76"/>
        <v/>
      </c>
      <c r="CP37" s="2613" t="str">
        <f t="shared" si="76"/>
        <v/>
      </c>
      <c r="CQ37" s="2613" t="str">
        <f t="shared" si="76"/>
        <v/>
      </c>
      <c r="CR37" s="2613" t="str">
        <f t="shared" si="76"/>
        <v/>
      </c>
      <c r="CS37" s="2613" t="str">
        <f t="shared" si="76"/>
        <v/>
      </c>
      <c r="CT37" s="2613" t="str">
        <f t="shared" si="76"/>
        <v/>
      </c>
      <c r="CU37" s="2560">
        <f t="shared" si="76"/>
        <v>17</v>
      </c>
      <c r="CV37" s="2560">
        <f t="shared" si="76"/>
        <v>23</v>
      </c>
      <c r="CW37" s="2560">
        <f t="shared" si="76"/>
        <v>24</v>
      </c>
      <c r="CX37" s="2560">
        <f t="shared" si="76"/>
        <v>530</v>
      </c>
      <c r="CY37" s="2560">
        <f t="shared" si="76"/>
        <v>530</v>
      </c>
      <c r="CZ37" s="2560">
        <f t="shared" si="76"/>
        <v>580</v>
      </c>
      <c r="DA37" s="2560">
        <f t="shared" si="76"/>
        <v>480</v>
      </c>
      <c r="DB37" s="2560">
        <f t="shared" si="76"/>
        <v>360</v>
      </c>
      <c r="DC37" s="2560">
        <f t="shared" si="76"/>
        <v>350</v>
      </c>
      <c r="DD37" s="2560">
        <f t="shared" si="76"/>
        <v>350</v>
      </c>
      <c r="DE37" s="2560">
        <f t="shared" si="76"/>
        <v>310</v>
      </c>
      <c r="DF37" s="2560">
        <f t="shared" si="76"/>
        <v>310</v>
      </c>
      <c r="DG37" s="2560">
        <f t="shared" si="76"/>
        <v>400</v>
      </c>
      <c r="DH37" s="2560" t="str">
        <f t="shared" si="76"/>
        <v/>
      </c>
      <c r="DI37" s="2560">
        <f t="shared" si="76"/>
        <v>1150</v>
      </c>
      <c r="DJ37" s="2560">
        <f t="shared" si="76"/>
        <v>1150</v>
      </c>
      <c r="DK37" s="2560">
        <f t="shared" si="76"/>
        <v>1260</v>
      </c>
      <c r="DL37" s="2624">
        <f t="shared" si="76"/>
        <v>98</v>
      </c>
      <c r="DM37" s="2560">
        <f t="shared" si="76"/>
        <v>118</v>
      </c>
      <c r="DN37" s="2560">
        <f t="shared" si="76"/>
        <v>14</v>
      </c>
      <c r="DO37" s="2560">
        <f t="shared" si="76"/>
        <v>1880</v>
      </c>
      <c r="DP37" s="2560">
        <f t="shared" si="76"/>
        <v>380</v>
      </c>
      <c r="DQ37" s="2560">
        <f t="shared" si="76"/>
        <v>497</v>
      </c>
      <c r="DR37" s="2560">
        <f t="shared" si="76"/>
        <v>54</v>
      </c>
      <c r="DS37" s="2560">
        <f t="shared" si="76"/>
        <v>65</v>
      </c>
      <c r="DT37" s="2560">
        <f t="shared" si="76"/>
        <v>8</v>
      </c>
      <c r="DU37" s="2560">
        <f t="shared" si="76"/>
        <v>965</v>
      </c>
      <c r="DV37" s="2560">
        <f t="shared" si="76"/>
        <v>188</v>
      </c>
      <c r="DW37" s="2589">
        <f t="shared" si="76"/>
        <v>150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41"/>
      <c r="CM39" s="3087" t="s">
        <v>549</v>
      </c>
      <c r="CN39" s="3088"/>
      <c r="CO39" s="3088"/>
      <c r="CP39" s="3088"/>
      <c r="CQ39" s="3089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181</v>
      </c>
      <c r="GR39" s="1576" t="s">
        <v>182</v>
      </c>
      <c r="GS39" s="1576" t="s">
        <v>183</v>
      </c>
      <c r="GT39" s="1576" t="s">
        <v>184</v>
      </c>
      <c r="GU39" s="1576" t="s">
        <v>104</v>
      </c>
      <c r="GV39" s="1576" t="s">
        <v>185</v>
      </c>
      <c r="GW39" s="1576" t="s">
        <v>186</v>
      </c>
      <c r="GX39" s="1576" t="s">
        <v>187</v>
      </c>
    </row>
    <row r="40" spans="1:208" ht="34.5" customHeight="1" thickBot="1" x14ac:dyDescent="0.35">
      <c r="BV40" s="533" t="s">
        <v>47</v>
      </c>
      <c r="BW40" s="3163">
        <f>CA40+CA41</f>
        <v>9.588000000000001</v>
      </c>
      <c r="BX40" s="3163"/>
      <c r="BY40" s="919" t="s">
        <v>53</v>
      </c>
      <c r="BZ40" s="919"/>
      <c r="CA40" s="3111">
        <f>(CJ40-CG40)/1000</f>
        <v>8.9999999999999993E-3</v>
      </c>
      <c r="CB40" s="3111"/>
      <c r="CC40" s="499"/>
      <c r="CD40" s="1705" t="s">
        <v>492</v>
      </c>
      <c r="CE40" s="1705"/>
      <c r="CF40" s="1714" t="s">
        <v>54</v>
      </c>
      <c r="CG40" s="3106">
        <f>'22'!CJ40</f>
        <v>23770053</v>
      </c>
      <c r="CH40" s="3106"/>
      <c r="CI40" s="920" t="s">
        <v>55</v>
      </c>
      <c r="CJ40" s="3157">
        <f t="shared" ref="CJ40:CJ48" si="77">CQ58</f>
        <v>23770062</v>
      </c>
      <c r="CK40" s="3157"/>
      <c r="CL40" s="2441"/>
      <c r="CM40" s="1758" t="s">
        <v>542</v>
      </c>
      <c r="CN40" s="3068">
        <f>VLOOKUP($B$1,'[1]Bulk Tanks'!$C$3:$V$9967,2,0)</f>
        <v>264</v>
      </c>
      <c r="CO40" s="3069"/>
      <c r="CP40" s="2940">
        <f>VLOOKUP($B$1,'[1]Bulk Tanks'!$C$3:$V$9967,3,0)</f>
        <v>6661</v>
      </c>
      <c r="CQ40" s="2941">
        <f>VLOOKUP($B$1,'[1]Bulk Tanks'!$C$3:$V$9967,6,0)</f>
        <v>7146</v>
      </c>
      <c r="CR40" s="1759">
        <f>VLOOKUP($B$1,'[1]Bulk Tanks'!$C$3:$V$9967,7,0)</f>
        <v>69.7</v>
      </c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0.27</v>
      </c>
      <c r="GR40" s="1755">
        <f t="shared" ref="GR40:GX40" si="78">IF($GL$32=$HN$32,GF32,IF($GX$32=$HN$32,GR32,IF($HJ$32=$HN$32,HD32,"")))</f>
        <v>10</v>
      </c>
      <c r="GS40" s="1755">
        <f t="shared" si="78"/>
        <v>25.44</v>
      </c>
      <c r="GT40" s="1755">
        <f t="shared" si="78"/>
        <v>6.8688000000000011</v>
      </c>
      <c r="GU40" s="1755">
        <f t="shared" si="78"/>
        <v>6.12</v>
      </c>
      <c r="GV40" s="1755">
        <f t="shared" si="78"/>
        <v>27.9</v>
      </c>
      <c r="GW40" s="1755">
        <f t="shared" si="78"/>
        <v>5</v>
      </c>
      <c r="GX40" s="1756">
        <f t="shared" si="78"/>
        <v>1.3737600000000003</v>
      </c>
    </row>
    <row r="41" spans="1:208" ht="34.5" customHeight="1" thickBot="1" x14ac:dyDescent="0.35">
      <c r="BV41" s="533" t="s">
        <v>48</v>
      </c>
      <c r="BW41" s="3164">
        <f>CA42+CA43</f>
        <v>15.335999999999999</v>
      </c>
      <c r="BX41" s="3164"/>
      <c r="BY41" s="922" t="s">
        <v>53</v>
      </c>
      <c r="BZ41" s="922"/>
      <c r="CA41" s="3111">
        <f t="shared" ref="CA41:CA47" si="79">(CJ41-CG41)/1000</f>
        <v>9.5790000000000006</v>
      </c>
      <c r="CB41" s="3111"/>
      <c r="CC41" s="499"/>
      <c r="CD41" s="1709" t="s">
        <v>493</v>
      </c>
      <c r="CE41" s="1709"/>
      <c r="CF41" s="923" t="s">
        <v>54</v>
      </c>
      <c r="CG41" s="3106">
        <f>'22'!CJ41</f>
        <v>42129865</v>
      </c>
      <c r="CH41" s="3106"/>
      <c r="CI41" s="920" t="s">
        <v>55</v>
      </c>
      <c r="CJ41" s="3157">
        <f t="shared" si="77"/>
        <v>42139444</v>
      </c>
      <c r="CK41" s="3157"/>
      <c r="CL41" s="2441"/>
      <c r="CM41" s="1760" t="s">
        <v>543</v>
      </c>
      <c r="CN41" s="2938">
        <f>VLOOKUP($B$1,'[1]Bulk Tanks'!$C$3:$V$9967,8,0)</f>
        <v>5753</v>
      </c>
      <c r="CO41" s="2939">
        <f>VLOOKUP($B$1,'[1]Bulk Tanks'!$C$3:$V$9967,9,0)</f>
        <v>0</v>
      </c>
      <c r="CP41" s="2938">
        <f>VLOOKUP($B$1,'[1]Bulk Tanks'!$C$3:$V$9967,10,0)</f>
        <v>6128</v>
      </c>
      <c r="CQ41" s="2939">
        <f>VLOOKUP($B$1,'[1]Bulk Tanks'!$C$3:$V$9967,5,0)</f>
        <v>7146</v>
      </c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64">
        <f>CA44+CA45+CA46</f>
        <v>29.545000000000002</v>
      </c>
      <c r="BX42" s="3164"/>
      <c r="BY42" s="922" t="s">
        <v>53</v>
      </c>
      <c r="BZ42" s="922"/>
      <c r="CA42" s="3111">
        <f t="shared" si="79"/>
        <v>5.4059999999999997</v>
      </c>
      <c r="CB42" s="3111"/>
      <c r="CC42" s="499"/>
      <c r="CD42" s="1709" t="s">
        <v>56</v>
      </c>
      <c r="CE42" s="1709"/>
      <c r="CF42" s="1713" t="s">
        <v>54</v>
      </c>
      <c r="CG42" s="3106">
        <f>'22'!CJ42</f>
        <v>9484075</v>
      </c>
      <c r="CH42" s="3106"/>
      <c r="CI42" s="920" t="s">
        <v>55</v>
      </c>
      <c r="CJ42" s="3157">
        <f t="shared" si="77"/>
        <v>9489481</v>
      </c>
      <c r="CK42" s="3157"/>
      <c r="CL42" s="2441"/>
      <c r="CM42" s="1760" t="s">
        <v>544</v>
      </c>
      <c r="CN42" s="2942">
        <f>VLOOKUP($B$1,'[1]Bulk Tanks'!$C$3:$V$9967,11,0)</f>
        <v>13.5</v>
      </c>
      <c r="CO42" s="2943">
        <f>VLOOKUP($B$1,'[1]Bulk Tanks'!$C$3:$V$9967,6,0)</f>
        <v>7146</v>
      </c>
      <c r="CP42" s="2942">
        <f>VLOOKUP($B$1,'[1]Bulk Tanks'!$C$3:$V$9967,12,0)</f>
        <v>31</v>
      </c>
      <c r="CQ42" s="2943">
        <f>VLOOKUP($B$1,'[1]Bulk Tanks'!$C$3:$V$9967,6,0)</f>
        <v>7146</v>
      </c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11">
        <f t="shared" si="79"/>
        <v>9.93</v>
      </c>
      <c r="CB43" s="3111"/>
      <c r="CC43" s="499"/>
      <c r="CD43" s="1709" t="s">
        <v>494</v>
      </c>
      <c r="CE43" s="1709"/>
      <c r="CF43" s="1713" t="s">
        <v>54</v>
      </c>
      <c r="CG43" s="3106">
        <f>'22'!CJ43</f>
        <v>32160759</v>
      </c>
      <c r="CH43" s="3106"/>
      <c r="CI43" s="920" t="s">
        <v>55</v>
      </c>
      <c r="CJ43" s="3157">
        <f t="shared" si="77"/>
        <v>32170689</v>
      </c>
      <c r="CK43" s="3157"/>
      <c r="CL43" s="2441"/>
      <c r="CM43" s="1760" t="s">
        <v>123</v>
      </c>
      <c r="CN43" s="2938">
        <f>VLOOKUP($B$1,'[1]Bulk Tanks'!$C$3:$V$9967,13,0)</f>
        <v>1143</v>
      </c>
      <c r="CO43" s="2944">
        <f>VLOOKUP($B$1,'[1]Bulk Tanks'!$C$3:$V$9967,6,0)</f>
        <v>7146</v>
      </c>
      <c r="CP43" s="2944">
        <f>VLOOKUP($B$1,'[1]Bulk Tanks'!$C$3:$V$9967,6,0)</f>
        <v>7146</v>
      </c>
      <c r="CQ43" s="2939">
        <f>VLOOKUP($B$1,'[1]Bulk Tanks'!$C$3:$V$9967,6,0)</f>
        <v>7146</v>
      </c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11">
        <f t="shared" si="79"/>
        <v>9.1059999999999999</v>
      </c>
      <c r="CB44" s="3111"/>
      <c r="CC44" s="499"/>
      <c r="CD44" s="1709" t="s">
        <v>57</v>
      </c>
      <c r="CE44" s="1709"/>
      <c r="CF44" s="1713" t="s">
        <v>54</v>
      </c>
      <c r="CG44" s="3106">
        <f>'22'!CJ44</f>
        <v>29486926</v>
      </c>
      <c r="CH44" s="3106"/>
      <c r="CI44" s="920" t="s">
        <v>55</v>
      </c>
      <c r="CJ44" s="3157">
        <f t="shared" si="77"/>
        <v>29496032</v>
      </c>
      <c r="CK44" s="3157"/>
      <c r="CL44" s="2441"/>
      <c r="CM44" s="1760" t="s">
        <v>90</v>
      </c>
      <c r="CN44" s="2938">
        <f>VLOOKUP($B$1,'[1]Bulk Tanks'!$C$3:$V$9967,14,0)</f>
        <v>5225</v>
      </c>
      <c r="CO44" s="2944">
        <f>VLOOKUP($B$1,'[1]Bulk Tanks'!$C$3:$V$9967,6,0)</f>
        <v>7146</v>
      </c>
      <c r="CP44" s="2944">
        <f>VLOOKUP($B$1,'[1]Bulk Tanks'!$C$3:$V$9967,6,0)</f>
        <v>7146</v>
      </c>
      <c r="CQ44" s="2939">
        <f>VLOOKUP($B$1,'[1]Bulk Tanks'!$C$3:$V$9967,6,0)</f>
        <v>7146</v>
      </c>
      <c r="CR44" s="1757"/>
      <c r="CS44" s="1757" t="s">
        <v>562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11">
        <f t="shared" si="79"/>
        <v>9.0879999999999992</v>
      </c>
      <c r="CB45" s="3111"/>
      <c r="CC45" s="499"/>
      <c r="CD45" s="1709" t="s">
        <v>58</v>
      </c>
      <c r="CE45" s="1709"/>
      <c r="CF45" s="1713" t="s">
        <v>54</v>
      </c>
      <c r="CG45" s="3106">
        <f>'22'!CJ45</f>
        <v>29425057</v>
      </c>
      <c r="CH45" s="3106"/>
      <c r="CI45" s="920" t="s">
        <v>55</v>
      </c>
      <c r="CJ45" s="3157">
        <f t="shared" si="77"/>
        <v>29434145</v>
      </c>
      <c r="CK45" s="3157"/>
      <c r="CL45" s="2441"/>
      <c r="CM45" s="1760" t="s">
        <v>545</v>
      </c>
      <c r="CN45" s="1644"/>
      <c r="CO45" s="1643"/>
      <c r="CP45" s="1640"/>
      <c r="CQ45" s="1640">
        <f>VLOOKUP($B$1,'[1]Bulk Tanks'!$C$3:$V$9967,15,0)</f>
        <v>8.2899999999999991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11">
        <f t="shared" si="79"/>
        <v>11.351000000000001</v>
      </c>
      <c r="CB46" s="3111"/>
      <c r="CC46" s="499"/>
      <c r="CD46" s="1709" t="s">
        <v>59</v>
      </c>
      <c r="CE46" s="1709"/>
      <c r="CF46" s="1713" t="s">
        <v>54</v>
      </c>
      <c r="CG46" s="3106">
        <f>'22'!CJ46</f>
        <v>5803800</v>
      </c>
      <c r="CH46" s="3106"/>
      <c r="CI46" s="920" t="s">
        <v>55</v>
      </c>
      <c r="CJ46" s="3157">
        <f t="shared" si="77"/>
        <v>5815151</v>
      </c>
      <c r="CK46" s="3157"/>
      <c r="CL46" s="2431"/>
      <c r="CM46" s="1760" t="s">
        <v>272</v>
      </c>
      <c r="CN46" s="2938">
        <f>VLOOKUP($B$1,'[1]Bulk Tanks'!$C$3:$V$9967,16,0)</f>
        <v>2378</v>
      </c>
      <c r="CO46" s="2944">
        <f>VLOOKUP($B$1,'[1]Bulk Tanks'!$C$3:$V$9967,6,0)</f>
        <v>7146</v>
      </c>
      <c r="CP46" s="2944">
        <f>VLOOKUP($B$1,'[1]Bulk Tanks'!$C$3:$V$9967,6,0)</f>
        <v>7146</v>
      </c>
      <c r="CQ46" s="2939">
        <f>VLOOKUP($B$1,'[1]Bulk Tanks'!$C$3:$V$9967,6,0)</f>
        <v>7146</v>
      </c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11">
        <f t="shared" si="79"/>
        <v>1.9319999999999999</v>
      </c>
      <c r="CB47" s="3111"/>
      <c r="CC47" s="499"/>
      <c r="CD47" s="1709" t="s">
        <v>62</v>
      </c>
      <c r="CE47" s="1709"/>
      <c r="CF47" s="1713" t="s">
        <v>54</v>
      </c>
      <c r="CG47" s="3106">
        <f>'22'!CJ47</f>
        <v>1628287</v>
      </c>
      <c r="CH47" s="3106"/>
      <c r="CI47" s="920" t="s">
        <v>55</v>
      </c>
      <c r="CJ47" s="3157">
        <f t="shared" si="77"/>
        <v>1630219</v>
      </c>
      <c r="CK47" s="3157"/>
      <c r="CL47" s="2430"/>
      <c r="CM47" s="1760" t="s">
        <v>269</v>
      </c>
      <c r="CN47" s="2938">
        <f>VLOOKUP($B$1,'[1]Bulk Tanks'!$C$3:$V$9967,17,0)</f>
        <v>16</v>
      </c>
      <c r="CO47" s="2939">
        <f>VLOOKUP($B$1,'[1]Bulk Tanks'!$C$3:$V$9967,6,0)</f>
        <v>7146</v>
      </c>
      <c r="CP47" s="2938"/>
      <c r="CQ47" s="2939">
        <f>VLOOKUP($B$1,'[1]Bulk Tanks'!$C$3:$V$9967,6,0)</f>
        <v>7146</v>
      </c>
      <c r="CR47" s="1757"/>
      <c r="CS47" s="1757"/>
      <c r="CT47" s="1639"/>
      <c r="DN47" s="1641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11">
        <f>(CJ48-CG48)</f>
        <v>0.88191999999980908</v>
      </c>
      <c r="CB48" s="3111"/>
      <c r="CC48" s="499"/>
      <c r="CD48" s="1709" t="s">
        <v>495</v>
      </c>
      <c r="CE48" s="1709"/>
      <c r="CF48" s="1713" t="s">
        <v>54</v>
      </c>
      <c r="CG48" s="3106">
        <f>'22'!CJ48</f>
        <v>8919.1984100000009</v>
      </c>
      <c r="CH48" s="3106"/>
      <c r="CI48" s="920" t="s">
        <v>55</v>
      </c>
      <c r="CJ48" s="3174">
        <f t="shared" si="77"/>
        <v>8920.0803300000007</v>
      </c>
      <c r="CK48" s="3174"/>
      <c r="CL48" s="2430"/>
      <c r="CM48" s="1760" t="s">
        <v>263</v>
      </c>
      <c r="CN48" s="1710">
        <f>VLOOKUP($B$1,'[1]Bulk Tanks'!$C$3:$V$9967,18,0)</f>
        <v>5.18</v>
      </c>
      <c r="CO48" s="1712">
        <f>VLOOKUP($B$1,'[1]Bulk Tanks'!$C$3:$V$9967,6,0)</f>
        <v>7146</v>
      </c>
      <c r="CP48" s="1711"/>
      <c r="CQ48" s="1712"/>
      <c r="CR48" s="1757"/>
      <c r="CS48" s="1757"/>
      <c r="CT48" s="1639"/>
      <c r="DN48" s="1641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60">
        <f>CQ68</f>
        <v>0</v>
      </c>
      <c r="CK49" s="3160"/>
      <c r="CM49" s="1760" t="s">
        <v>444</v>
      </c>
      <c r="CN49" s="3051">
        <f>VLOOKUP($B$1,'[1]Bulk Tanks'!$C$3:$V$9967,19,0)</f>
        <v>0</v>
      </c>
      <c r="CO49" s="3053"/>
      <c r="CP49" s="1691" t="s">
        <v>568</v>
      </c>
      <c r="CQ49" s="1692">
        <f>VLOOKUP($B$1,'[1]Bulk Tanks'!$C$3:$X$9967,21,0)</f>
        <v>1600</v>
      </c>
      <c r="CR49" s="1757"/>
      <c r="CS49" s="1757"/>
      <c r="CT49" s="1639"/>
      <c r="DN49" s="1088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62" t="s">
        <v>565</v>
      </c>
      <c r="CF50" s="3162"/>
      <c r="CG50" s="3162"/>
      <c r="CH50" s="3162"/>
      <c r="CI50" s="3162"/>
      <c r="CJ50" s="3161"/>
      <c r="CK50" s="3161"/>
      <c r="CM50" s="1760" t="s">
        <v>546</v>
      </c>
      <c r="CN50" s="3051">
        <f>VLOOKUP($B$1,'[1]Bulk Tanks'!$C$3:$V$9967,20,0)</f>
        <v>799</v>
      </c>
      <c r="CO50" s="3053"/>
      <c r="CP50" s="1691" t="s">
        <v>1233</v>
      </c>
      <c r="CQ50" s="1692">
        <f>VLOOKUP($B$1,'[1]Bulk Tanks'!$C$3:$X$9967,22,0)</f>
        <v>3</v>
      </c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081" t="s">
        <v>548</v>
      </c>
      <c r="CN52" s="3082"/>
      <c r="CO52" s="3082"/>
      <c r="CP52" s="3083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542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272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23770062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42139444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9489481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32170689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29496032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29434145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5815151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1630219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8920.0803300000007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9">
      <pane xSplit="1" ySplit="7" topLeftCell="AL12" activePane="bottomRight" state="frozen"/>
      <selection pane="bottomRight" activeCell="CR7" sqref="CR7:CW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15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5">
      <pane xSplit="1" ySplit="6.9473684210526319" topLeftCell="FP11" activePane="bottomRight" state="frozen"/>
      <selection pane="bottomRight" activeCell="GE32" sqref="GE3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B8" activePane="bottomRight" state="frozen"/>
      <selection pane="bottomRight" activeCell="BV18" sqref="BV18:DW1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05">
    <mergeCell ref="A4:F4"/>
    <mergeCell ref="BD4:BF4"/>
    <mergeCell ref="AU5:AW5"/>
    <mergeCell ref="AU6:AW6"/>
    <mergeCell ref="AY5:BA5"/>
    <mergeCell ref="AY6:BA6"/>
    <mergeCell ref="CN40:CO40"/>
    <mergeCell ref="CM39:CQ39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DE6:DF6"/>
    <mergeCell ref="DI5:DK5"/>
    <mergeCell ref="DG6:DH6"/>
    <mergeCell ref="DA6:DB6"/>
    <mergeCell ref="DC6:DD6"/>
    <mergeCell ref="DL5:DQ5"/>
    <mergeCell ref="CN6:CO6"/>
    <mergeCell ref="CP6:CQ6"/>
    <mergeCell ref="CK34:CL37"/>
    <mergeCell ref="AB6:AH6"/>
    <mergeCell ref="AI5:AO5"/>
    <mergeCell ref="AI6:AO6"/>
    <mergeCell ref="AE36:AJ36"/>
    <mergeCell ref="CI6:CJ6"/>
    <mergeCell ref="BV30:BW33"/>
    <mergeCell ref="CE50:CI50"/>
    <mergeCell ref="CJ46:CK46"/>
    <mergeCell ref="CJ47:CK47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BW40:BX40"/>
    <mergeCell ref="BW41:BX41"/>
    <mergeCell ref="BW42:BX42"/>
    <mergeCell ref="CN49:CO49"/>
    <mergeCell ref="CN50:CO50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</mergeCells>
  <conditionalFormatting sqref="AX1:AX2 AV1:AV2 DN2:DQ3">
    <cfRule type="cellIs" dxfId="768" priority="159" stopIfTrue="1" operator="lessThanOrEqual">
      <formula>0</formula>
    </cfRule>
  </conditionalFormatting>
  <conditionalFormatting sqref="CN40:CQ40">
    <cfRule type="cellIs" dxfId="767" priority="147" operator="between">
      <formula>1</formula>
      <formula>6500</formula>
    </cfRule>
  </conditionalFormatting>
  <conditionalFormatting sqref="CN41:CQ41">
    <cfRule type="cellIs" dxfId="766" priority="146" operator="between">
      <formula>1</formula>
      <formula>2500</formula>
    </cfRule>
  </conditionalFormatting>
  <conditionalFormatting sqref="CN42:CO42">
    <cfRule type="cellIs" dxfId="765" priority="145" operator="between">
      <formula>1</formula>
      <formula>6</formula>
    </cfRule>
  </conditionalFormatting>
  <conditionalFormatting sqref="CP42:CQ42">
    <cfRule type="cellIs" dxfId="764" priority="144" operator="between">
      <formula>1</formula>
      <formula>9</formula>
    </cfRule>
  </conditionalFormatting>
  <conditionalFormatting sqref="CN43:CQ43">
    <cfRule type="cellIs" dxfId="763" priority="143" operator="between">
      <formula>1</formula>
      <formula>2500</formula>
    </cfRule>
  </conditionalFormatting>
  <conditionalFormatting sqref="CQ45">
    <cfRule type="cellIs" dxfId="762" priority="142" operator="between">
      <formula>1</formula>
      <formula>9</formula>
    </cfRule>
  </conditionalFormatting>
  <conditionalFormatting sqref="CN46:CQ46">
    <cfRule type="cellIs" dxfId="761" priority="141" operator="between">
      <formula>1</formula>
      <formula>1000</formula>
    </cfRule>
  </conditionalFormatting>
  <conditionalFormatting sqref="CN47:CO47">
    <cfRule type="cellIs" dxfId="760" priority="140" operator="between">
      <formula>1</formula>
      <formula>4</formula>
    </cfRule>
  </conditionalFormatting>
  <conditionalFormatting sqref="BX2:CA3">
    <cfRule type="cellIs" dxfId="759" priority="139" stopIfTrue="1" operator="lessThanOrEqual">
      <formula>0</formula>
    </cfRule>
  </conditionalFormatting>
  <conditionalFormatting sqref="GL8:GL31">
    <cfRule type="cellIs" dxfId="758" priority="138" operator="lessThan">
      <formula>1</formula>
    </cfRule>
  </conditionalFormatting>
  <conditionalFormatting sqref="GX8:GX31">
    <cfRule type="cellIs" dxfId="757" priority="137" operator="lessThan">
      <formula>1</formula>
    </cfRule>
  </conditionalFormatting>
  <conditionalFormatting sqref="HJ8:HJ31">
    <cfRule type="cellIs" dxfId="756" priority="136" operator="lessThan">
      <formula>1</formula>
    </cfRule>
  </conditionalFormatting>
  <conditionalFormatting sqref="W8">
    <cfRule type="cellIs" dxfId="755" priority="120" operator="between">
      <formula>$Z$8-0.1</formula>
      <formula>0.001</formula>
    </cfRule>
  </conditionalFormatting>
  <conditionalFormatting sqref="W9">
    <cfRule type="cellIs" dxfId="754" priority="119" operator="between">
      <formula>$Z$9-0.1</formula>
      <formula>0.0001</formula>
    </cfRule>
  </conditionalFormatting>
  <conditionalFormatting sqref="W10">
    <cfRule type="cellIs" dxfId="753" priority="118" operator="between">
      <formula>$Z$10-0.1</formula>
      <formula>0.01</formula>
    </cfRule>
  </conditionalFormatting>
  <conditionalFormatting sqref="W11">
    <cfRule type="cellIs" dxfId="752" priority="117" operator="between">
      <formula>$Z$11-0.1</formula>
      <formula>0.0101</formula>
    </cfRule>
  </conditionalFormatting>
  <conditionalFormatting sqref="W12">
    <cfRule type="cellIs" dxfId="751" priority="116" operator="between">
      <formula>$Z$12-0.1</formula>
      <formula>0.001</formula>
    </cfRule>
  </conditionalFormatting>
  <conditionalFormatting sqref="W13">
    <cfRule type="cellIs" dxfId="750" priority="115" operator="between">
      <formula>$Z$13-0.1</formula>
      <formula>0.001</formula>
    </cfRule>
  </conditionalFormatting>
  <conditionalFormatting sqref="W14">
    <cfRule type="cellIs" dxfId="749" priority="114" operator="between">
      <formula>$Z$14-0.1</formula>
      <formula>0.001</formula>
    </cfRule>
  </conditionalFormatting>
  <conditionalFormatting sqref="W15">
    <cfRule type="cellIs" dxfId="748" priority="113" operator="between">
      <formula>$Z$15-0.1</formula>
      <formula>0.001</formula>
    </cfRule>
  </conditionalFormatting>
  <conditionalFormatting sqref="W16">
    <cfRule type="cellIs" dxfId="747" priority="112" operator="between">
      <formula>$Z$16-0.1</formula>
      <formula>0.001</formula>
    </cfRule>
  </conditionalFormatting>
  <conditionalFormatting sqref="W17">
    <cfRule type="cellIs" dxfId="746" priority="111" operator="between">
      <formula>$Z$17-0.1</formula>
      <formula>0.001</formula>
    </cfRule>
  </conditionalFormatting>
  <conditionalFormatting sqref="W18">
    <cfRule type="cellIs" dxfId="745" priority="110" operator="between">
      <formula>$Z$18-0.1</formula>
      <formula>0.001</formula>
    </cfRule>
  </conditionalFormatting>
  <conditionalFormatting sqref="W19">
    <cfRule type="cellIs" dxfId="744" priority="109" operator="between">
      <formula>$Z$19-0.1</formula>
      <formula>0.001</formula>
    </cfRule>
  </conditionalFormatting>
  <conditionalFormatting sqref="W20">
    <cfRule type="cellIs" dxfId="743" priority="108" operator="between">
      <formula>$Z$20-0.1</formula>
      <formula>0.001</formula>
    </cfRule>
  </conditionalFormatting>
  <conditionalFormatting sqref="W21">
    <cfRule type="cellIs" dxfId="742" priority="107" operator="between">
      <formula>$Z$21-0.1</formula>
      <formula>0.0001</formula>
    </cfRule>
  </conditionalFormatting>
  <conditionalFormatting sqref="W22">
    <cfRule type="cellIs" dxfId="741" priority="106" operator="between">
      <formula>$Z$22-0.1</formula>
      <formula>0.0001</formula>
    </cfRule>
  </conditionalFormatting>
  <conditionalFormatting sqref="W23">
    <cfRule type="cellIs" dxfId="740" priority="105" operator="between">
      <formula>$Z$23-0.1</formula>
      <formula>0.0001</formula>
    </cfRule>
  </conditionalFormatting>
  <conditionalFormatting sqref="W24">
    <cfRule type="cellIs" dxfId="739" priority="104" operator="between">
      <formula>$Z$24-0.1</formula>
      <formula>0.0001</formula>
    </cfRule>
  </conditionalFormatting>
  <conditionalFormatting sqref="W25">
    <cfRule type="cellIs" dxfId="738" priority="103" operator="between">
      <formula>$Z$25-0.1</formula>
      <formula>0.0001</formula>
    </cfRule>
  </conditionalFormatting>
  <conditionalFormatting sqref="W26">
    <cfRule type="cellIs" dxfId="737" priority="102" operator="between">
      <formula>$Z$26-0.1</formula>
      <formula>0.0001</formula>
    </cfRule>
  </conditionalFormatting>
  <conditionalFormatting sqref="W27">
    <cfRule type="cellIs" dxfId="736" priority="101" operator="between">
      <formula>$Z$27-0.1</formula>
      <formula>0.0001</formula>
    </cfRule>
  </conditionalFormatting>
  <conditionalFormatting sqref="W28">
    <cfRule type="cellIs" dxfId="735" priority="100" operator="between">
      <formula>$Z$28-0.1</formula>
      <formula>0.0001</formula>
    </cfRule>
  </conditionalFormatting>
  <conditionalFormatting sqref="W29">
    <cfRule type="cellIs" dxfId="734" priority="99" operator="between">
      <formula>$Z$29-0.1</formula>
      <formula>0.0001</formula>
    </cfRule>
  </conditionalFormatting>
  <conditionalFormatting sqref="W30">
    <cfRule type="cellIs" dxfId="733" priority="98" operator="between">
      <formula>$Z$30-0.1</formula>
      <formula>0.0001</formula>
    </cfRule>
  </conditionalFormatting>
  <conditionalFormatting sqref="W31">
    <cfRule type="cellIs" dxfId="732" priority="97" operator="between">
      <formula>$Z$31-0.1</formula>
      <formula>0.0001</formula>
    </cfRule>
  </conditionalFormatting>
  <conditionalFormatting sqref="AL31">
    <cfRule type="cellIs" dxfId="731" priority="49" operator="between">
      <formula>$AO$31-0.1</formula>
      <formula>0.0001</formula>
    </cfRule>
  </conditionalFormatting>
  <conditionalFormatting sqref="AL8">
    <cfRule type="cellIs" dxfId="730" priority="72" operator="between">
      <formula>$AO$8-0.1</formula>
      <formula>0.0001</formula>
    </cfRule>
  </conditionalFormatting>
  <conditionalFormatting sqref="AL9">
    <cfRule type="cellIs" dxfId="729" priority="71" operator="between">
      <formula>$AO$9-0.1</formula>
      <formula>0.0001</formula>
    </cfRule>
  </conditionalFormatting>
  <conditionalFormatting sqref="AL10">
    <cfRule type="cellIs" dxfId="728" priority="70" operator="between">
      <formula>$AO$10-0.1</formula>
      <formula>0.0001</formula>
    </cfRule>
  </conditionalFormatting>
  <conditionalFormatting sqref="AL11">
    <cfRule type="cellIs" dxfId="727" priority="69" operator="between">
      <formula>$AO$11-0.1</formula>
      <formula>0.0001</formula>
    </cfRule>
  </conditionalFormatting>
  <conditionalFormatting sqref="AL12">
    <cfRule type="cellIs" dxfId="726" priority="68" operator="between">
      <formula>$AO$12-0.1</formula>
      <formula>0.0001</formula>
    </cfRule>
  </conditionalFormatting>
  <conditionalFormatting sqref="AL13">
    <cfRule type="cellIs" dxfId="725" priority="67" operator="between">
      <formula>$AO$13-0.1</formula>
      <formula>0.0001</formula>
    </cfRule>
  </conditionalFormatting>
  <conditionalFormatting sqref="AL14">
    <cfRule type="cellIs" dxfId="724" priority="66" operator="between">
      <formula>$AO$14-0.1</formula>
      <formula>0.0001</formula>
    </cfRule>
  </conditionalFormatting>
  <conditionalFormatting sqref="AL15">
    <cfRule type="cellIs" dxfId="723" priority="65" operator="between">
      <formula>$AO$15-0.1</formula>
      <formula>0.0001</formula>
    </cfRule>
  </conditionalFormatting>
  <conditionalFormatting sqref="AL16">
    <cfRule type="cellIs" dxfId="722" priority="64" operator="between">
      <formula>$AO$16-0.1</formula>
      <formula>0.0001</formula>
    </cfRule>
  </conditionalFormatting>
  <conditionalFormatting sqref="AL17">
    <cfRule type="cellIs" dxfId="721" priority="63" operator="between">
      <formula>$AO$17-0.1</formula>
      <formula>0.00001</formula>
    </cfRule>
  </conditionalFormatting>
  <conditionalFormatting sqref="AL18">
    <cfRule type="cellIs" dxfId="720" priority="62" operator="between">
      <formula>$AO$18-0.1</formula>
      <formula>0.0001</formula>
    </cfRule>
  </conditionalFormatting>
  <conditionalFormatting sqref="AL19">
    <cfRule type="cellIs" dxfId="719" priority="61" operator="between">
      <formula>$AO$19-0.1</formula>
      <formula>0.0001</formula>
    </cfRule>
  </conditionalFormatting>
  <conditionalFormatting sqref="AL20">
    <cfRule type="cellIs" dxfId="718" priority="60" operator="between">
      <formula>$AO$20-0.1</formula>
      <formula>0.0001</formula>
    </cfRule>
  </conditionalFormatting>
  <conditionalFormatting sqref="AL21">
    <cfRule type="cellIs" dxfId="717" priority="59" operator="between">
      <formula>$AO$21-0.1</formula>
      <formula>0.0001</formula>
    </cfRule>
  </conditionalFormatting>
  <conditionalFormatting sqref="AL22">
    <cfRule type="cellIs" dxfId="716" priority="58" operator="between">
      <formula>$AO$22-0.1</formula>
      <formula>0.0001</formula>
    </cfRule>
  </conditionalFormatting>
  <conditionalFormatting sqref="AL23">
    <cfRule type="cellIs" dxfId="715" priority="57" operator="between">
      <formula>$AO$23-0.1</formula>
      <formula>0.0001</formula>
    </cfRule>
  </conditionalFormatting>
  <conditionalFormatting sqref="AL24">
    <cfRule type="cellIs" dxfId="714" priority="56" operator="between">
      <formula>$AO$24-0.1</formula>
      <formula>0.0001</formula>
    </cfRule>
  </conditionalFormatting>
  <conditionalFormatting sqref="AL25">
    <cfRule type="cellIs" dxfId="713" priority="55" operator="between">
      <formula>$AO$25-0.1</formula>
      <formula>0.0001</formula>
    </cfRule>
  </conditionalFormatting>
  <conditionalFormatting sqref="AL26">
    <cfRule type="cellIs" dxfId="712" priority="54" operator="between">
      <formula>$AO$26-0.1</formula>
      <formula>0.0001</formula>
    </cfRule>
  </conditionalFormatting>
  <conditionalFormatting sqref="AL27">
    <cfRule type="cellIs" dxfId="711" priority="53" operator="between">
      <formula>$AO$27-0.1</formula>
      <formula>0.0001</formula>
    </cfRule>
  </conditionalFormatting>
  <conditionalFormatting sqref="AL28">
    <cfRule type="cellIs" dxfId="710" priority="52" operator="between">
      <formula>$AO$28-0.1</formula>
      <formula>0.0001</formula>
    </cfRule>
  </conditionalFormatting>
  <conditionalFormatting sqref="AL29">
    <cfRule type="cellIs" dxfId="709" priority="51" operator="between">
      <formula>$AO$29-0.1</formula>
      <formula>0.0001</formula>
    </cfRule>
  </conditionalFormatting>
  <conditionalFormatting sqref="AL30">
    <cfRule type="cellIs" dxfId="708" priority="50" operator="between">
      <formula>$AO$30-0.1</formula>
      <formula>0.0001</formula>
    </cfRule>
  </conditionalFormatting>
  <conditionalFormatting sqref="AE8">
    <cfRule type="cellIs" dxfId="707" priority="24" operator="between">
      <formula>$AH$8-0.1</formula>
      <formula>0.0001</formula>
    </cfRule>
  </conditionalFormatting>
  <conditionalFormatting sqref="AE9">
    <cfRule type="cellIs" dxfId="706" priority="23" operator="between">
      <formula>$AH$9-0.1</formula>
      <formula>0.0001</formula>
    </cfRule>
  </conditionalFormatting>
  <conditionalFormatting sqref="AE10">
    <cfRule type="cellIs" dxfId="705" priority="22" operator="between">
      <formula>$AH$10-0.1</formula>
      <formula>0.0001</formula>
    </cfRule>
  </conditionalFormatting>
  <conditionalFormatting sqref="AE11">
    <cfRule type="cellIs" dxfId="704" priority="21" operator="between">
      <formula>$AH$11-0.1</formula>
      <formula>0.0001</formula>
    </cfRule>
  </conditionalFormatting>
  <conditionalFormatting sqref="AE12">
    <cfRule type="cellIs" dxfId="703" priority="20" operator="between">
      <formula>$AH$12-0.1</formula>
      <formula>0.0001</formula>
    </cfRule>
  </conditionalFormatting>
  <conditionalFormatting sqref="AE13">
    <cfRule type="cellIs" dxfId="702" priority="19" operator="between">
      <formula>$AH$13-0.1</formula>
      <formula>0.0001</formula>
    </cfRule>
  </conditionalFormatting>
  <conditionalFormatting sqref="AE14">
    <cfRule type="cellIs" dxfId="701" priority="18" operator="between">
      <formula>$AH$14-0.1</formula>
      <formula>0.0001</formula>
    </cfRule>
  </conditionalFormatting>
  <conditionalFormatting sqref="AE15">
    <cfRule type="cellIs" dxfId="700" priority="17" operator="between">
      <formula>$AH$15-0.1</formula>
      <formula>0.0001</formula>
    </cfRule>
  </conditionalFormatting>
  <conditionalFormatting sqref="AE16">
    <cfRule type="cellIs" dxfId="699" priority="16" operator="between">
      <formula>$AH$16-0.1</formula>
      <formula>0.0001</formula>
    </cfRule>
  </conditionalFormatting>
  <conditionalFormatting sqref="AE18">
    <cfRule type="cellIs" dxfId="698" priority="15" operator="between">
      <formula>$AH$18-0.1</formula>
      <formula>0.0001</formula>
    </cfRule>
  </conditionalFormatting>
  <conditionalFormatting sqref="AE19">
    <cfRule type="cellIs" dxfId="697" priority="14" operator="between">
      <formula>$AH$19-0.1</formula>
      <formula>0.0001</formula>
    </cfRule>
  </conditionalFormatting>
  <conditionalFormatting sqref="AE20">
    <cfRule type="cellIs" dxfId="696" priority="13" operator="between">
      <formula>$AH$20-0.1</formula>
      <formula>0.0001</formula>
    </cfRule>
  </conditionalFormatting>
  <conditionalFormatting sqref="AE21">
    <cfRule type="cellIs" dxfId="695" priority="12" operator="between">
      <formula>$AH$21-0.1</formula>
      <formula>0.0001</formula>
    </cfRule>
  </conditionalFormatting>
  <conditionalFormatting sqref="AE22">
    <cfRule type="cellIs" dxfId="694" priority="11" operator="between">
      <formula>$AH$22-0.1</formula>
      <formula>0.0001</formula>
    </cfRule>
  </conditionalFormatting>
  <conditionalFormatting sqref="AE23">
    <cfRule type="cellIs" dxfId="693" priority="10" operator="between">
      <formula>$AH$23-0.1</formula>
      <formula>0.0001</formula>
    </cfRule>
  </conditionalFormatting>
  <conditionalFormatting sqref="AE24">
    <cfRule type="cellIs" dxfId="692" priority="9" operator="between">
      <formula>$AH$24-0.1</formula>
      <formula>0.0001</formula>
    </cfRule>
  </conditionalFormatting>
  <conditionalFormatting sqref="AE25">
    <cfRule type="cellIs" dxfId="691" priority="8" operator="between">
      <formula>$AH$25-0.1</formula>
      <formula>0.0001</formula>
    </cfRule>
  </conditionalFormatting>
  <conditionalFormatting sqref="AE26">
    <cfRule type="cellIs" dxfId="690" priority="7" operator="between">
      <formula>$AH$26-0.1</formula>
      <formula>0.0001</formula>
    </cfRule>
  </conditionalFormatting>
  <conditionalFormatting sqref="AE27">
    <cfRule type="cellIs" dxfId="689" priority="6" operator="between">
      <formula>$AH$27-0.1</formula>
      <formula>0.0001</formula>
    </cfRule>
  </conditionalFormatting>
  <conditionalFormatting sqref="AE28">
    <cfRule type="cellIs" dxfId="688" priority="5" operator="between">
      <formula>$AH$28-0.1</formula>
      <formula>0.0001</formula>
    </cfRule>
  </conditionalFormatting>
  <conditionalFormatting sqref="AE29">
    <cfRule type="cellIs" dxfId="687" priority="4" operator="between">
      <formula>$AH$29-0.1</formula>
      <formula>0.0001</formula>
    </cfRule>
  </conditionalFormatting>
  <conditionalFormatting sqref="AE30">
    <cfRule type="cellIs" dxfId="686" priority="3" operator="between">
      <formula>$AH$30-0.1</formula>
      <formula>0.0001</formula>
    </cfRule>
  </conditionalFormatting>
  <conditionalFormatting sqref="AE31">
    <cfRule type="cellIs" dxfId="685" priority="2" operator="between">
      <formula>$AH$31-0.1</formula>
      <formula>0.0001</formula>
    </cfRule>
  </conditionalFormatting>
  <conditionalFormatting sqref="AE17">
    <cfRule type="cellIs" dxfId="684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AC8:AC31 U8:U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4">
    <tabColor theme="8" tint="0.59999389629810485"/>
  </sheetPr>
  <dimension ref="A1:HO349"/>
  <sheetViews>
    <sheetView zoomScale="38" zoomScaleNormal="38" zoomScaleSheetLayoutView="59" workbookViewId="0">
      <pane xSplit="1" ySplit="7" topLeftCell="CP8" activePane="bottomRight" state="frozen"/>
      <selection activeCell="CV31" sqref="CV31"/>
      <selection pane="topRight" activeCell="CV31" sqref="CV31"/>
      <selection pane="bottomLeft" activeCell="CV31" sqref="CV31"/>
      <selection pane="bottomRight" activeCell="AE24" sqref="AE24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0">
        <f>'23'!B1:L1+1</f>
        <v>43305</v>
      </c>
      <c r="C1" s="3170"/>
      <c r="D1" s="3170"/>
      <c r="E1" s="3170"/>
      <c r="F1" s="3170"/>
      <c r="G1" s="3170"/>
      <c r="H1" s="3170"/>
      <c r="I1" s="3170"/>
      <c r="J1" s="3170"/>
      <c r="K1" s="3170"/>
      <c r="L1" s="3170"/>
      <c r="N1" s="3130" t="s">
        <v>1</v>
      </c>
      <c r="O1" s="3130"/>
      <c r="P1" s="3130"/>
      <c r="Q1" s="3130"/>
      <c r="R1" s="3130"/>
      <c r="S1" s="3130"/>
      <c r="T1" s="3130"/>
      <c r="U1" s="3130"/>
      <c r="V1" s="3130"/>
      <c r="W1" s="3130"/>
      <c r="X1" s="3130"/>
      <c r="Y1" s="3130"/>
      <c r="Z1" s="3130"/>
      <c r="AA1" s="3130"/>
      <c r="AB1" s="3130"/>
      <c r="AC1" s="3130"/>
      <c r="AD1" s="3130"/>
      <c r="AE1" s="3130"/>
      <c r="AF1" s="3130"/>
      <c r="AG1" s="3130"/>
      <c r="AH1" s="3130"/>
      <c r="AI1" s="3130"/>
      <c r="AJ1" s="3130"/>
      <c r="AK1" s="3130"/>
      <c r="AL1" s="3130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31">
        <v>17</v>
      </c>
      <c r="AW1" s="3131"/>
      <c r="AX1" s="3131">
        <v>21</v>
      </c>
      <c r="AY1" s="3131"/>
      <c r="AZ1" s="849"/>
      <c r="BA1" s="849"/>
      <c r="BB1" s="444"/>
      <c r="BC1" s="444"/>
      <c r="BD1" s="3148" t="s">
        <v>1</v>
      </c>
      <c r="BE1" s="3148"/>
      <c r="BF1" s="3148"/>
      <c r="BG1" s="3148"/>
      <c r="BH1" s="3148"/>
      <c r="BI1" s="3148"/>
      <c r="BJ1" s="3148"/>
      <c r="BK1" s="3148"/>
      <c r="BL1" s="3148"/>
      <c r="BM1" s="3148"/>
      <c r="BN1" s="3148"/>
      <c r="BO1" s="3148"/>
      <c r="BP1" s="3148"/>
      <c r="BQ1" s="3148"/>
      <c r="BR1" s="3148"/>
      <c r="BS1" s="3148"/>
      <c r="BT1" s="3148"/>
      <c r="BU1" s="3148"/>
      <c r="BY1" s="445"/>
      <c r="BZ1" s="445"/>
      <c r="CA1" s="446"/>
      <c r="CB1" s="447"/>
      <c r="CC1" s="441"/>
      <c r="CE1" s="439"/>
      <c r="CF1" s="3148" t="s">
        <v>1</v>
      </c>
      <c r="CG1" s="3148"/>
      <c r="CH1" s="3148"/>
      <c r="CI1" s="3148"/>
      <c r="CJ1" s="3148"/>
      <c r="CK1" s="3148"/>
      <c r="CL1" s="3148"/>
      <c r="CM1" s="3148"/>
      <c r="CN1" s="3148"/>
      <c r="CO1" s="3148"/>
      <c r="CP1" s="3148"/>
      <c r="CQ1" s="3148"/>
      <c r="CR1" s="3148"/>
      <c r="CS1" s="3148"/>
      <c r="CT1" s="3148"/>
      <c r="CU1" s="3148"/>
      <c r="CV1" s="3148"/>
      <c r="CW1" s="1706"/>
      <c r="CX1" s="1706"/>
      <c r="CY1" s="1706"/>
      <c r="DL1" s="914"/>
      <c r="DM1" s="915"/>
      <c r="DN1" s="3151"/>
      <c r="DO1" s="3151"/>
      <c r="DP1" s="3152"/>
      <c r="DQ1" s="3153"/>
    </row>
    <row r="2" spans="1:222" ht="15" customHeight="1" thickBot="1" x14ac:dyDescent="0.3">
      <c r="A2" s="3147" t="s">
        <v>4</v>
      </c>
      <c r="B2" s="3147"/>
      <c r="C2" s="3147"/>
      <c r="D2" s="3147"/>
      <c r="E2" s="3147"/>
      <c r="F2" s="3147"/>
      <c r="G2" s="1726">
        <v>24</v>
      </c>
      <c r="H2" s="902"/>
      <c r="I2" s="901"/>
      <c r="J2" s="901"/>
      <c r="K2" s="896"/>
      <c r="L2" s="902"/>
      <c r="M2" s="448"/>
      <c r="N2" s="3130"/>
      <c r="O2" s="3130"/>
      <c r="P2" s="3130"/>
      <c r="Q2" s="3130"/>
      <c r="R2" s="3130"/>
      <c r="S2" s="3130"/>
      <c r="T2" s="3130"/>
      <c r="U2" s="3130"/>
      <c r="V2" s="3130"/>
      <c r="W2" s="3130"/>
      <c r="X2" s="3130"/>
      <c r="Y2" s="3130"/>
      <c r="Z2" s="3130"/>
      <c r="AA2" s="3130"/>
      <c r="AB2" s="3130"/>
      <c r="AC2" s="3130"/>
      <c r="AD2" s="3130"/>
      <c r="AE2" s="3130"/>
      <c r="AF2" s="3130"/>
      <c r="AG2" s="3130"/>
      <c r="AH2" s="3130"/>
      <c r="AI2" s="3130"/>
      <c r="AJ2" s="3130"/>
      <c r="AK2" s="3130"/>
      <c r="AL2" s="3130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31">
        <v>18</v>
      </c>
      <c r="AW2" s="3131"/>
      <c r="AX2" s="3131">
        <v>14</v>
      </c>
      <c r="AY2" s="3131"/>
      <c r="AZ2" s="849"/>
      <c r="BA2" s="849"/>
      <c r="BB2" s="444"/>
      <c r="BC2" s="444"/>
      <c r="BD2" s="3148"/>
      <c r="BE2" s="3148"/>
      <c r="BF2" s="3148"/>
      <c r="BG2" s="3148"/>
      <c r="BH2" s="3148"/>
      <c r="BI2" s="3148"/>
      <c r="BJ2" s="3148"/>
      <c r="BK2" s="3148"/>
      <c r="BL2" s="3148"/>
      <c r="BM2" s="3148"/>
      <c r="BN2" s="3148"/>
      <c r="BO2" s="3148"/>
      <c r="BP2" s="3148"/>
      <c r="BQ2" s="3148"/>
      <c r="BR2" s="3148"/>
      <c r="BS2" s="3148"/>
      <c r="BT2" s="3148"/>
      <c r="BU2" s="3148"/>
      <c r="BV2" s="3086" t="s">
        <v>3</v>
      </c>
      <c r="BW2" s="3084"/>
      <c r="BX2" s="3168">
        <f>AV1</f>
        <v>17</v>
      </c>
      <c r="BY2" s="3085"/>
      <c r="BZ2" s="3168">
        <f>AX1</f>
        <v>21</v>
      </c>
      <c r="CA2" s="3183"/>
      <c r="CB2" s="449"/>
      <c r="CE2" s="450"/>
      <c r="CF2" s="3148"/>
      <c r="CG2" s="3148"/>
      <c r="CH2" s="3148"/>
      <c r="CI2" s="3148"/>
      <c r="CJ2" s="3148"/>
      <c r="CK2" s="3148"/>
      <c r="CL2" s="3148"/>
      <c r="CM2" s="3148"/>
      <c r="CN2" s="3148"/>
      <c r="CO2" s="3148"/>
      <c r="CP2" s="3148"/>
      <c r="CQ2" s="3148"/>
      <c r="CR2" s="3148"/>
      <c r="CS2" s="3148"/>
      <c r="CT2" s="3148"/>
      <c r="CU2" s="3148"/>
      <c r="CV2" s="3148"/>
      <c r="CW2" s="1706"/>
      <c r="CX2" s="1706"/>
      <c r="CY2" s="1706"/>
      <c r="DL2" s="3086" t="s">
        <v>3</v>
      </c>
      <c r="DM2" s="3084"/>
      <c r="DN2" s="3086">
        <f>BX2</f>
        <v>17</v>
      </c>
      <c r="DO2" s="3085"/>
      <c r="DP2" s="3156">
        <f>BZ2</f>
        <v>21</v>
      </c>
      <c r="DQ2" s="3155"/>
    </row>
    <row r="3" spans="1:222" ht="15" customHeight="1" thickBot="1" x14ac:dyDescent="0.3">
      <c r="A3" s="3147" t="s">
        <v>501</v>
      </c>
      <c r="B3" s="3147"/>
      <c r="C3" s="3147"/>
      <c r="D3" s="3147"/>
      <c r="E3" s="3147"/>
      <c r="F3" s="3147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1188</v>
      </c>
      <c r="AR3" s="2303">
        <v>21</v>
      </c>
      <c r="AS3" s="908" t="s">
        <v>508</v>
      </c>
      <c r="AT3" s="2335"/>
      <c r="AU3" s="909">
        <v>4</v>
      </c>
      <c r="AV3" s="1199" t="s">
        <v>506</v>
      </c>
      <c r="AW3" s="1200">
        <v>12</v>
      </c>
      <c r="AX3" s="1202" t="s">
        <v>512</v>
      </c>
      <c r="AY3" s="1201">
        <v>14</v>
      </c>
      <c r="AZ3" s="906" t="s">
        <v>507</v>
      </c>
      <c r="BA3" s="910">
        <v>17</v>
      </c>
      <c r="BB3" s="453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086" t="s">
        <v>5</v>
      </c>
      <c r="BW3" s="3084"/>
      <c r="BX3" s="3168">
        <f>AV2</f>
        <v>18</v>
      </c>
      <c r="BY3" s="3085"/>
      <c r="BZ3" s="3168">
        <f>AX2</f>
        <v>14</v>
      </c>
      <c r="CA3" s="3169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086" t="s">
        <v>5</v>
      </c>
      <c r="DM3" s="3084"/>
      <c r="DN3" s="3156">
        <f>BX3</f>
        <v>18</v>
      </c>
      <c r="DO3" s="3155"/>
      <c r="DP3" s="3156">
        <f>BZ3</f>
        <v>14</v>
      </c>
      <c r="DQ3" s="3155"/>
    </row>
    <row r="4" spans="1:222" ht="17.25" customHeight="1" thickBot="1" x14ac:dyDescent="0.3">
      <c r="A4" s="3146" t="s">
        <v>500</v>
      </c>
      <c r="B4" s="3146"/>
      <c r="C4" s="3146"/>
      <c r="D4" s="3146"/>
      <c r="E4" s="3146"/>
      <c r="F4" s="3146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509</v>
      </c>
      <c r="AR4" s="912">
        <v>3</v>
      </c>
      <c r="AS4" s="913" t="s">
        <v>510</v>
      </c>
      <c r="AT4" s="2336"/>
      <c r="AU4" s="910">
        <v>5</v>
      </c>
      <c r="AV4" s="913" t="s">
        <v>1139</v>
      </c>
      <c r="AW4" s="907">
        <v>20</v>
      </c>
      <c r="AX4" s="906" t="s">
        <v>511</v>
      </c>
      <c r="AY4" s="910">
        <v>16</v>
      </c>
      <c r="AZ4" s="906" t="s">
        <v>496</v>
      </c>
      <c r="BA4" s="910">
        <v>18</v>
      </c>
      <c r="BB4" s="456" t="s">
        <v>2</v>
      </c>
      <c r="BC4" s="456"/>
      <c r="BD4" s="3145">
        <f>A6</f>
        <v>43305</v>
      </c>
      <c r="BE4" s="3145"/>
      <c r="BF4" s="3145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45">
        <f>BD4</f>
        <v>43305</v>
      </c>
      <c r="CD4" s="3145"/>
      <c r="CE4" s="3145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7" t="s">
        <v>9</v>
      </c>
      <c r="L5" s="3106"/>
      <c r="M5" s="3118"/>
      <c r="N5" s="3107" t="s">
        <v>10</v>
      </c>
      <c r="O5" s="3106"/>
      <c r="P5" s="3118"/>
      <c r="Q5" s="3107" t="s">
        <v>11</v>
      </c>
      <c r="R5" s="3106"/>
      <c r="S5" s="3118"/>
      <c r="T5" s="3107" t="s">
        <v>12</v>
      </c>
      <c r="U5" s="3106"/>
      <c r="V5" s="3106"/>
      <c r="W5" s="3106"/>
      <c r="X5" s="3106"/>
      <c r="Y5" s="3106"/>
      <c r="Z5" s="3106"/>
      <c r="AA5" s="2332"/>
      <c r="AB5" s="3107" t="s">
        <v>13</v>
      </c>
      <c r="AC5" s="3106"/>
      <c r="AD5" s="3106"/>
      <c r="AE5" s="3106"/>
      <c r="AF5" s="3106"/>
      <c r="AG5" s="3106"/>
      <c r="AH5" s="3118"/>
      <c r="AI5" s="3107" t="s">
        <v>14</v>
      </c>
      <c r="AJ5" s="3106"/>
      <c r="AK5" s="3106"/>
      <c r="AL5" s="3106"/>
      <c r="AM5" s="3106"/>
      <c r="AN5" s="3106"/>
      <c r="AO5" s="3118"/>
      <c r="AP5" s="914" t="s">
        <v>12</v>
      </c>
      <c r="AQ5" s="915"/>
      <c r="AR5" s="915"/>
      <c r="AS5" s="2331"/>
      <c r="AT5" s="2332"/>
      <c r="AU5" s="3107" t="s">
        <v>13</v>
      </c>
      <c r="AV5" s="3106"/>
      <c r="AW5" s="3106"/>
      <c r="AX5" s="1701"/>
      <c r="AY5" s="3107" t="s">
        <v>14</v>
      </c>
      <c r="AZ5" s="3106"/>
      <c r="BA5" s="3106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7" t="s">
        <v>18</v>
      </c>
      <c r="BX5" s="3106"/>
      <c r="BY5" s="3106"/>
      <c r="BZ5" s="3106"/>
      <c r="CA5" s="3106"/>
      <c r="CB5" s="3118"/>
      <c r="CC5" s="893" t="s">
        <v>80</v>
      </c>
      <c r="CD5" s="892"/>
      <c r="CE5" s="892"/>
      <c r="CF5" s="894"/>
      <c r="CG5" s="3086" t="s">
        <v>47</v>
      </c>
      <c r="CH5" s="3085"/>
      <c r="CI5" s="3086" t="s">
        <v>48</v>
      </c>
      <c r="CJ5" s="3085"/>
      <c r="CK5" s="2427" t="s">
        <v>499</v>
      </c>
      <c r="CL5" s="2429"/>
      <c r="CM5" s="895"/>
      <c r="CN5" s="3086" t="s">
        <v>18</v>
      </c>
      <c r="CO5" s="3084"/>
      <c r="CP5" s="3084"/>
      <c r="CQ5" s="3084"/>
      <c r="CR5" s="3084"/>
      <c r="CS5" s="3084"/>
      <c r="CT5" s="3084"/>
      <c r="CU5" s="3084"/>
      <c r="CV5" s="3084"/>
      <c r="CW5" s="3085"/>
      <c r="CX5" s="3086" t="s">
        <v>17</v>
      </c>
      <c r="CY5" s="3084"/>
      <c r="CZ5" s="3084"/>
      <c r="DA5" s="3084"/>
      <c r="DB5" s="3084"/>
      <c r="DC5" s="3084"/>
      <c r="DD5" s="3084"/>
      <c r="DE5" s="3084"/>
      <c r="DF5" s="3085"/>
      <c r="DG5" s="893"/>
      <c r="DH5" s="894"/>
      <c r="DI5" s="3086" t="s">
        <v>80</v>
      </c>
      <c r="DJ5" s="3084"/>
      <c r="DK5" s="3085"/>
      <c r="DL5" s="3086" t="s">
        <v>47</v>
      </c>
      <c r="DM5" s="3084"/>
      <c r="DN5" s="3084"/>
      <c r="DO5" s="3084"/>
      <c r="DP5" s="3084"/>
      <c r="DQ5" s="3085"/>
      <c r="DR5" s="3084" t="s">
        <v>48</v>
      </c>
      <c r="DS5" s="3084"/>
      <c r="DT5" s="3084"/>
      <c r="DU5" s="3084"/>
      <c r="DV5" s="3084"/>
      <c r="DW5" s="3085"/>
    </row>
    <row r="6" spans="1:222" s="586" customFormat="1" ht="17.25" customHeight="1" thickTop="1" thickBot="1" x14ac:dyDescent="0.35">
      <c r="A6" s="943">
        <f>B1</f>
        <v>43305</v>
      </c>
      <c r="B6" s="3127" t="s">
        <v>15</v>
      </c>
      <c r="C6" s="3128"/>
      <c r="D6" s="3128"/>
      <c r="E6" s="3128"/>
      <c r="F6" s="3128"/>
      <c r="G6" s="3128"/>
      <c r="H6" s="3128"/>
      <c r="I6" s="3128"/>
      <c r="J6" s="1698"/>
      <c r="K6" s="3127" t="s">
        <v>16</v>
      </c>
      <c r="L6" s="3128"/>
      <c r="M6" s="3129"/>
      <c r="N6" s="3127" t="s">
        <v>16</v>
      </c>
      <c r="O6" s="3128"/>
      <c r="P6" s="3129"/>
      <c r="Q6" s="3127" t="s">
        <v>16</v>
      </c>
      <c r="R6" s="3128"/>
      <c r="S6" s="3129"/>
      <c r="T6" s="3121" t="s">
        <v>17</v>
      </c>
      <c r="U6" s="3122"/>
      <c r="V6" s="3122"/>
      <c r="W6" s="3122"/>
      <c r="X6" s="3122"/>
      <c r="Y6" s="3122"/>
      <c r="Z6" s="3122"/>
      <c r="AA6" s="2334"/>
      <c r="AB6" s="3121" t="s">
        <v>17</v>
      </c>
      <c r="AC6" s="3122"/>
      <c r="AD6" s="3122"/>
      <c r="AE6" s="3122"/>
      <c r="AF6" s="3122"/>
      <c r="AG6" s="3122"/>
      <c r="AH6" s="3123"/>
      <c r="AI6" s="3124" t="s">
        <v>17</v>
      </c>
      <c r="AJ6" s="3125"/>
      <c r="AK6" s="3125"/>
      <c r="AL6" s="3125"/>
      <c r="AM6" s="3125"/>
      <c r="AN6" s="3125"/>
      <c r="AO6" s="3126"/>
      <c r="AP6" s="1304" t="s">
        <v>80</v>
      </c>
      <c r="AQ6" s="1305"/>
      <c r="AR6" s="1699"/>
      <c r="AS6" s="2333"/>
      <c r="AT6" s="2334"/>
      <c r="AU6" s="3132" t="s">
        <v>80</v>
      </c>
      <c r="AV6" s="3133"/>
      <c r="AW6" s="3133"/>
      <c r="AX6" s="1708"/>
      <c r="AY6" s="3132" t="s">
        <v>80</v>
      </c>
      <c r="AZ6" s="3133"/>
      <c r="BA6" s="3133"/>
      <c r="BB6" s="1708"/>
      <c r="BC6" s="3128" t="s">
        <v>47</v>
      </c>
      <c r="BD6" s="3128"/>
      <c r="BE6" s="3128"/>
      <c r="BF6" s="3128"/>
      <c r="BG6" s="2471"/>
      <c r="BH6" s="2471"/>
      <c r="BI6" s="2471"/>
      <c r="BJ6" s="1698"/>
      <c r="BK6" s="3127" t="s">
        <v>48</v>
      </c>
      <c r="BL6" s="3128"/>
      <c r="BM6" s="3128"/>
      <c r="BN6" s="3128"/>
      <c r="BO6" s="2475"/>
      <c r="BP6" s="2475"/>
      <c r="BQ6" s="2475"/>
      <c r="BR6" s="2475"/>
      <c r="BS6" s="2470"/>
      <c r="BT6" s="2471" t="s">
        <v>1179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094" t="s">
        <v>9</v>
      </c>
      <c r="CH6" s="3095"/>
      <c r="CI6" s="3094" t="s">
        <v>10</v>
      </c>
      <c r="CJ6" s="3095"/>
      <c r="CK6" s="881" t="s">
        <v>33</v>
      </c>
      <c r="CL6" s="881" t="s">
        <v>33</v>
      </c>
      <c r="CM6" s="882"/>
      <c r="CN6" s="3094" t="s">
        <v>20</v>
      </c>
      <c r="CO6" s="3105"/>
      <c r="CP6" s="3094" t="s">
        <v>951</v>
      </c>
      <c r="CQ6" s="3095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094" t="s">
        <v>9</v>
      </c>
      <c r="DB6" s="3095"/>
      <c r="DC6" s="3096" t="s">
        <v>10</v>
      </c>
      <c r="DD6" s="3097"/>
      <c r="DE6" s="3092" t="s">
        <v>11</v>
      </c>
      <c r="DF6" s="3093"/>
      <c r="DG6" s="3090" t="s">
        <v>967</v>
      </c>
      <c r="DH6" s="3091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G6" s="2020"/>
      <c r="EH6" s="2020"/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Top="1" thickBot="1" x14ac:dyDescent="0.35">
      <c r="A7" s="942" t="s">
        <v>23</v>
      </c>
      <c r="B7" s="1155" t="s">
        <v>24</v>
      </c>
      <c r="C7" s="1155" t="s">
        <v>890</v>
      </c>
      <c r="D7" s="1155" t="s">
        <v>891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510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497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497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497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497</v>
      </c>
      <c r="AR7" s="1142" t="s">
        <v>28</v>
      </c>
      <c r="AS7" s="2340" t="s">
        <v>510</v>
      </c>
      <c r="AT7" s="2395" t="s">
        <v>1160</v>
      </c>
      <c r="AU7" s="1138" t="s">
        <v>25</v>
      </c>
      <c r="AV7" s="1139" t="s">
        <v>497</v>
      </c>
      <c r="AW7" s="1142" t="s">
        <v>28</v>
      </c>
      <c r="AX7" s="1196"/>
      <c r="AY7" s="1138" t="s">
        <v>25</v>
      </c>
      <c r="AZ7" s="1139" t="s">
        <v>497</v>
      </c>
      <c r="BA7" s="1142" t="s">
        <v>28</v>
      </c>
      <c r="BB7" s="1140" t="s">
        <v>510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50" t="s">
        <v>510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98" t="s">
        <v>49</v>
      </c>
      <c r="BP7" s="1198" t="s">
        <v>890</v>
      </c>
      <c r="BQ7" s="1198" t="s">
        <v>891</v>
      </c>
      <c r="BR7" s="2573" t="s">
        <v>510</v>
      </c>
      <c r="BS7" s="2583" t="s">
        <v>1176</v>
      </c>
      <c r="BT7" s="2572" t="s">
        <v>1177</v>
      </c>
      <c r="BU7" s="2584" t="s">
        <v>1178</v>
      </c>
      <c r="BV7" s="2545" t="s">
        <v>23</v>
      </c>
      <c r="BW7" s="853" t="s">
        <v>32</v>
      </c>
      <c r="BX7" s="854" t="s">
        <v>498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261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181</v>
      </c>
      <c r="GF7" s="1576" t="s">
        <v>182</v>
      </c>
      <c r="GG7" s="1576" t="s">
        <v>183</v>
      </c>
      <c r="GH7" s="1576" t="s">
        <v>184</v>
      </c>
      <c r="GI7" s="1576" t="s">
        <v>104</v>
      </c>
      <c r="GJ7" s="1576" t="s">
        <v>185</v>
      </c>
      <c r="GK7" s="1576" t="s">
        <v>186</v>
      </c>
      <c r="GL7" s="1576" t="s">
        <v>187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181</v>
      </c>
      <c r="GR7" s="1576" t="s">
        <v>182</v>
      </c>
      <c r="GS7" s="1576" t="s">
        <v>183</v>
      </c>
      <c r="GT7" s="1576" t="s">
        <v>184</v>
      </c>
      <c r="GU7" s="1576" t="s">
        <v>104</v>
      </c>
      <c r="GV7" s="1576" t="s">
        <v>185</v>
      </c>
      <c r="GW7" s="1576" t="s">
        <v>186</v>
      </c>
      <c r="GX7" s="1775" t="s">
        <v>187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181</v>
      </c>
      <c r="HD7" s="1576" t="s">
        <v>182</v>
      </c>
      <c r="HE7" s="1576" t="s">
        <v>183</v>
      </c>
      <c r="HF7" s="1576" t="s">
        <v>184</v>
      </c>
      <c r="HG7" s="1576" t="s">
        <v>104</v>
      </c>
      <c r="HH7" s="1576" t="s">
        <v>185</v>
      </c>
      <c r="HI7" s="1576" t="s">
        <v>186</v>
      </c>
      <c r="HJ7" s="1576" t="s">
        <v>187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2"/>
      <c r="AF8" s="2417"/>
      <c r="AG8" s="2561"/>
      <c r="AH8" s="2683" t="str">
        <f>IF(AE8&lt;=0,"",HA8+0.12)</f>
        <v/>
      </c>
      <c r="AI8" s="2418"/>
      <c r="AJ8" s="2414"/>
      <c r="AK8" s="2413"/>
      <c r="AL8" s="2358"/>
      <c r="AM8" s="2417"/>
      <c r="AN8" s="2561"/>
      <c r="AO8" s="2683" t="str">
        <f>IF(AI8&lt;=0,"",HM8+0.12)</f>
        <v/>
      </c>
      <c r="AP8" s="2883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43305.008924652779</v>
      </c>
      <c r="BW8" s="2542" t="s">
        <v>1234</v>
      </c>
      <c r="BX8" s="754">
        <v>22</v>
      </c>
      <c r="BY8" s="755">
        <v>5.6</v>
      </c>
      <c r="BZ8" s="756">
        <v>5.6</v>
      </c>
      <c r="CA8" s="757">
        <v>6.6</v>
      </c>
      <c r="CB8" s="758">
        <v>17.799999999999997</v>
      </c>
      <c r="CC8" s="759">
        <v>5.0999999999999996</v>
      </c>
      <c r="CD8" s="756">
        <v>5.0999999999999996</v>
      </c>
      <c r="CE8" s="760">
        <v>6.1</v>
      </c>
      <c r="CF8" s="760">
        <v>16.299999999999997</v>
      </c>
      <c r="CG8" s="761" t="s">
        <v>1238</v>
      </c>
      <c r="CH8" s="760">
        <v>6.1113600000000003</v>
      </c>
      <c r="CI8" s="762" t="s">
        <v>1227</v>
      </c>
      <c r="CJ8" s="763">
        <v>7.7443200000000001</v>
      </c>
      <c r="CK8" s="757">
        <v>13.85568</v>
      </c>
      <c r="CL8" s="2447">
        <v>2.4235199999999999</v>
      </c>
      <c r="CM8" s="2444">
        <v>43305.008924652779</v>
      </c>
      <c r="CN8" s="2393">
        <v>76.920963709788197</v>
      </c>
      <c r="CO8" s="764">
        <v>2275.0333999999998</v>
      </c>
      <c r="CP8" s="1258">
        <v>0</v>
      </c>
      <c r="CQ8" s="765">
        <v>681.93832599118946</v>
      </c>
      <c r="CR8" s="2548">
        <v>0</v>
      </c>
      <c r="CS8" s="2546">
        <v>0</v>
      </c>
      <c r="CT8" s="2547">
        <v>0</v>
      </c>
      <c r="CU8" s="766">
        <v>0.72945445924629126</v>
      </c>
      <c r="CV8" s="767">
        <v>1.0420777989232732</v>
      </c>
      <c r="CW8" s="768">
        <v>0.70734977866307047</v>
      </c>
      <c r="CX8" s="766">
        <v>2.3565467402284561</v>
      </c>
      <c r="CY8" s="767">
        <v>2.3565467402284561</v>
      </c>
      <c r="CZ8" s="768">
        <v>2.2985988695671007</v>
      </c>
      <c r="DA8" s="769">
        <v>0.17827147973251359</v>
      </c>
      <c r="DB8" s="769">
        <v>0.16808453803351281</v>
      </c>
      <c r="DC8" s="769">
        <v>0.16808453803351281</v>
      </c>
      <c r="DD8" s="769">
        <v>0.16808453803351281</v>
      </c>
      <c r="DE8" s="769">
        <v>0.15558238231201185</v>
      </c>
      <c r="DF8" s="770">
        <v>0.15558238231201185</v>
      </c>
      <c r="DG8" s="1301">
        <v>0.57067371202113604</v>
      </c>
      <c r="DH8" s="760">
        <v>2.5</v>
      </c>
      <c r="DI8" s="1282">
        <v>5.9999059575868728E-2</v>
      </c>
      <c r="DJ8" s="769">
        <v>5.9999059575868728E-2</v>
      </c>
      <c r="DK8" s="771">
        <v>6.0541730549986253E-2</v>
      </c>
      <c r="DL8" s="2618">
        <v>1.0367365336939374</v>
      </c>
      <c r="DM8" s="769">
        <v>0.5095453943264534</v>
      </c>
      <c r="DN8" s="769">
        <v>9.9157533735927839E-2</v>
      </c>
      <c r="DO8" s="769">
        <v>4.4234026389891268</v>
      </c>
      <c r="DP8" s="769">
        <v>0.87209741104466665</v>
      </c>
      <c r="DQ8" s="771">
        <v>7.4375748785896372</v>
      </c>
      <c r="DR8" s="2618">
        <v>1.0928961748633881</v>
      </c>
      <c r="DS8" s="769">
        <v>0.49701558954793418</v>
      </c>
      <c r="DT8" s="769">
        <v>9.4745371813251905E-2</v>
      </c>
      <c r="DU8" s="769">
        <v>4.1830445363266753</v>
      </c>
      <c r="DV8" s="769">
        <v>0.78521759329872887</v>
      </c>
      <c r="DW8" s="771">
        <v>4.4006432951251675</v>
      </c>
      <c r="DX8" s="928"/>
      <c r="EG8" s="450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6.08</v>
      </c>
      <c r="U9" s="2888">
        <v>0.28599999999999998</v>
      </c>
      <c r="V9" s="2402">
        <v>3</v>
      </c>
      <c r="W9" s="2403">
        <v>0.33</v>
      </c>
      <c r="X9" s="2404">
        <v>28.1</v>
      </c>
      <c r="Y9" s="2562">
        <v>5.6</v>
      </c>
      <c r="Z9" s="2405">
        <f>IF(T9&lt;=0,"",GO9+0.12)</f>
        <v>0.23006289308176098</v>
      </c>
      <c r="AA9" s="2645"/>
      <c r="AB9" s="2406">
        <v>6.11</v>
      </c>
      <c r="AC9" s="2888">
        <v>0.29299999999999998</v>
      </c>
      <c r="AD9" s="2407">
        <v>3</v>
      </c>
      <c r="AE9" s="2773">
        <v>0.38</v>
      </c>
      <c r="AF9" s="2404">
        <v>27.9</v>
      </c>
      <c r="AG9" s="2562">
        <v>5.6</v>
      </c>
      <c r="AH9" s="2684">
        <f>IF(AE9&lt;=0,"",HA9+0.12)</f>
        <v>0.23006289308176098</v>
      </c>
      <c r="AI9" s="2406">
        <v>6.06</v>
      </c>
      <c r="AJ9" s="2888">
        <v>0.29199999999999998</v>
      </c>
      <c r="AK9" s="2407">
        <v>3</v>
      </c>
      <c r="AL9" s="2403">
        <v>0.33</v>
      </c>
      <c r="AM9" s="2404">
        <v>28.3</v>
      </c>
      <c r="AN9" s="2562">
        <v>6.6</v>
      </c>
      <c r="AO9" s="2684">
        <f>IF(AI9&lt;=0,"",HM9+0.12)</f>
        <v>0.2422222222222222</v>
      </c>
      <c r="AP9" s="2884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7.39</v>
      </c>
      <c r="BD9" s="2403">
        <v>5.8999999999999997E-2</v>
      </c>
      <c r="BE9" s="2407">
        <v>1</v>
      </c>
      <c r="BF9" s="2403">
        <v>4.3</v>
      </c>
      <c r="BG9" s="2562">
        <v>26.3</v>
      </c>
      <c r="BH9" s="2656"/>
      <c r="BI9" s="2656"/>
      <c r="BJ9" s="2400"/>
      <c r="BK9" s="2401">
        <v>7.37</v>
      </c>
      <c r="BL9" s="2403">
        <v>6.0999999999999999E-2</v>
      </c>
      <c r="BM9" s="2407">
        <v>1</v>
      </c>
      <c r="BN9" s="2404">
        <v>4.3</v>
      </c>
      <c r="BO9" s="2562">
        <v>26.9</v>
      </c>
      <c r="BP9" s="2656"/>
      <c r="BQ9" s="2656"/>
      <c r="BR9" s="2638"/>
      <c r="BS9" s="2578">
        <v>3.9</v>
      </c>
      <c r="BT9" s="2562">
        <v>3.6</v>
      </c>
      <c r="BU9" s="2632">
        <v>2.8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5600</v>
      </c>
      <c r="CO9" s="2386"/>
      <c r="CP9" s="2387"/>
      <c r="CQ9" s="2384"/>
      <c r="CR9" s="2383"/>
      <c r="CS9" s="2386"/>
      <c r="CT9" s="2384"/>
      <c r="CU9" s="2380">
        <v>14</v>
      </c>
      <c r="CV9" s="2377">
        <v>20</v>
      </c>
      <c r="CW9" s="2381">
        <v>16</v>
      </c>
      <c r="CX9" s="2380">
        <v>270</v>
      </c>
      <c r="CY9" s="2377">
        <v>270</v>
      </c>
      <c r="CZ9" s="2381">
        <v>315</v>
      </c>
      <c r="DA9" s="2388">
        <v>175</v>
      </c>
      <c r="DB9" s="2388">
        <v>165</v>
      </c>
      <c r="DC9" s="2388">
        <v>165</v>
      </c>
      <c r="DD9" s="2388">
        <v>165</v>
      </c>
      <c r="DE9" s="2388">
        <v>180</v>
      </c>
      <c r="DF9" s="2389">
        <v>180</v>
      </c>
      <c r="DG9" s="2388">
        <v>300</v>
      </c>
      <c r="DH9" s="2390"/>
      <c r="DI9" s="2391">
        <v>580</v>
      </c>
      <c r="DJ9" s="2388">
        <v>580</v>
      </c>
      <c r="DK9" s="2390">
        <v>700</v>
      </c>
      <c r="DL9" s="2619">
        <v>46</v>
      </c>
      <c r="DM9" s="2388">
        <v>60</v>
      </c>
      <c r="DN9" s="2388">
        <v>7</v>
      </c>
      <c r="DO9" s="2388">
        <v>960</v>
      </c>
      <c r="DP9" s="2388">
        <v>195</v>
      </c>
      <c r="DQ9" s="2390">
        <v>260</v>
      </c>
      <c r="DR9" s="2383">
        <v>29</v>
      </c>
      <c r="DS9" s="2388">
        <v>35</v>
      </c>
      <c r="DT9" s="2388">
        <v>4</v>
      </c>
      <c r="DU9" s="2388">
        <v>550</v>
      </c>
      <c r="DV9" s="2388">
        <v>105</v>
      </c>
      <c r="DW9" s="2390">
        <v>92</v>
      </c>
      <c r="DX9" s="928"/>
      <c r="EG9" s="2021"/>
      <c r="EH9" s="450"/>
      <c r="GD9" s="1728">
        <v>4.1666666666666664E-2</v>
      </c>
      <c r="GE9" s="1777">
        <f t="shared" ref="GE9:GE31" si="30">IF(W9&lt;=0,"",W9)</f>
        <v>0.33</v>
      </c>
      <c r="GF9" s="1793">
        <f t="shared" si="0"/>
        <v>5.6</v>
      </c>
      <c r="GG9" s="1779">
        <f t="shared" si="1"/>
        <v>45.428571428571431</v>
      </c>
      <c r="GH9" s="1777">
        <f t="shared" si="2"/>
        <v>14.991428571428573</v>
      </c>
      <c r="GI9" s="1794">
        <f t="shared" si="3"/>
        <v>6.08</v>
      </c>
      <c r="GJ9" s="1794">
        <f t="shared" si="4"/>
        <v>28.1</v>
      </c>
      <c r="GK9" s="1780">
        <f t="shared" si="5"/>
        <v>5</v>
      </c>
      <c r="GL9" s="1781">
        <f t="shared" si="6"/>
        <v>2.9982857142857147</v>
      </c>
      <c r="GM9" s="1782">
        <f t="shared" si="7"/>
        <v>25</v>
      </c>
      <c r="GN9" s="1782">
        <f t="shared" si="8"/>
        <v>6.5</v>
      </c>
      <c r="GO9" s="1783">
        <f t="shared" si="9"/>
        <v>0.110062893081761</v>
      </c>
      <c r="GP9" s="1580">
        <v>4.1666666666666664E-2</v>
      </c>
      <c r="GQ9" s="1784">
        <f t="shared" ref="GQ9:GQ31" si="31">IF(AE9&lt;=0,"",AE9)</f>
        <v>0.38</v>
      </c>
      <c r="GR9" s="1785">
        <f t="shared" si="10"/>
        <v>5.6</v>
      </c>
      <c r="GS9" s="1786">
        <f t="shared" si="11"/>
        <v>45.428571428571431</v>
      </c>
      <c r="GT9" s="1787">
        <f t="shared" si="12"/>
        <v>17.262857142857143</v>
      </c>
      <c r="GU9" s="1786">
        <f t="shared" si="13"/>
        <v>6.11</v>
      </c>
      <c r="GV9" s="1786">
        <f t="shared" si="14"/>
        <v>27.9</v>
      </c>
      <c r="GW9" s="1788">
        <f t="shared" si="15"/>
        <v>5</v>
      </c>
      <c r="GX9" s="1781">
        <f t="shared" si="16"/>
        <v>3.4525714285714288</v>
      </c>
      <c r="GY9" s="1789">
        <f t="shared" si="17"/>
        <v>25</v>
      </c>
      <c r="GZ9" s="1789">
        <f t="shared" si="18"/>
        <v>6.5</v>
      </c>
      <c r="HA9" s="1790">
        <f t="shared" si="19"/>
        <v>0.110062893081761</v>
      </c>
      <c r="HB9" s="1580">
        <v>4.1666666666666664E-2</v>
      </c>
      <c r="HC9" s="1784">
        <f t="shared" ref="HC9:HC31" si="32">IF(AL9&lt;=0,"",AL9)</f>
        <v>0.33</v>
      </c>
      <c r="HD9" s="1785">
        <f t="shared" si="20"/>
        <v>6.6</v>
      </c>
      <c r="HE9" s="1786">
        <f t="shared" si="21"/>
        <v>40.909090909090914</v>
      </c>
      <c r="HF9" s="1787">
        <f t="shared" si="22"/>
        <v>13.500000000000002</v>
      </c>
      <c r="HG9" s="1786">
        <f t="shared" si="23"/>
        <v>6.06</v>
      </c>
      <c r="HH9" s="1786">
        <f t="shared" si="24"/>
        <v>28.3</v>
      </c>
      <c r="HI9" s="1788">
        <f t="shared" si="25"/>
        <v>5</v>
      </c>
      <c r="HJ9" s="1787">
        <f t="shared" si="26"/>
        <v>2.7</v>
      </c>
      <c r="HK9" s="1791">
        <f t="shared" si="27"/>
        <v>25</v>
      </c>
      <c r="HL9" s="1791">
        <f t="shared" si="28"/>
        <v>6.5</v>
      </c>
      <c r="HM9" s="1792">
        <f t="shared" si="29"/>
        <v>0.1222222222222222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1"/>
      <c r="AF10" s="2351"/>
      <c r="AG10" s="2563"/>
      <c r="AH10" s="2685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5" t="str">
        <f t="shared" ref="AO10:AO31" si="35">IF(AI10&lt;=0,"",HM10+0.12)</f>
        <v/>
      </c>
      <c r="AP10" s="2885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43305.339603356479</v>
      </c>
      <c r="BW10" s="2542" t="s">
        <v>1234</v>
      </c>
      <c r="BX10" s="754">
        <v>27</v>
      </c>
      <c r="BY10" s="755">
        <v>6.3</v>
      </c>
      <c r="BZ10" s="756">
        <v>6.3</v>
      </c>
      <c r="CA10" s="757">
        <v>7.4</v>
      </c>
      <c r="CB10" s="758">
        <v>20</v>
      </c>
      <c r="CC10" s="759">
        <v>5.8</v>
      </c>
      <c r="CD10" s="756">
        <v>5.8</v>
      </c>
      <c r="CE10" s="760">
        <v>6.9</v>
      </c>
      <c r="CF10" s="760">
        <v>18.5</v>
      </c>
      <c r="CG10" s="761" t="s">
        <v>1238</v>
      </c>
      <c r="CH10" s="760">
        <v>6.1113600000000003</v>
      </c>
      <c r="CI10" s="762" t="s">
        <v>1227</v>
      </c>
      <c r="CJ10" s="763">
        <v>7.7443200000000001</v>
      </c>
      <c r="CK10" s="757">
        <v>13.85568</v>
      </c>
      <c r="CL10" s="2449">
        <v>1.5521760000000002</v>
      </c>
      <c r="CM10" s="2446">
        <v>43305.339603356479</v>
      </c>
      <c r="CN10" s="2393">
        <v>75.623471882640587</v>
      </c>
      <c r="CO10" s="764">
        <v>2582.4704000000002</v>
      </c>
      <c r="CP10" s="1258">
        <v>0</v>
      </c>
      <c r="CQ10" s="765">
        <v>681.93832599118946</v>
      </c>
      <c r="CR10" s="2548">
        <v>0</v>
      </c>
      <c r="CS10" s="2546">
        <v>0</v>
      </c>
      <c r="CT10" s="2547">
        <v>0</v>
      </c>
      <c r="CU10" s="766">
        <v>0.60208939493344671</v>
      </c>
      <c r="CV10" s="767">
        <v>0.87997680797965305</v>
      </c>
      <c r="CW10" s="768">
        <v>0.70973947386125635</v>
      </c>
      <c r="CX10" s="766">
        <v>2.3023732519473423</v>
      </c>
      <c r="CY10" s="767">
        <v>2.2256274768824307</v>
      </c>
      <c r="CZ10" s="768">
        <v>2.3223938889207973</v>
      </c>
      <c r="DA10" s="769">
        <v>0.19015624504801448</v>
      </c>
      <c r="DB10" s="769">
        <v>0.18110118576001377</v>
      </c>
      <c r="DC10" s="769">
        <v>0.18110118576001377</v>
      </c>
      <c r="DD10" s="769">
        <v>0.18110118576001377</v>
      </c>
      <c r="DE10" s="769">
        <v>0.15418073922811981</v>
      </c>
      <c r="DF10" s="770">
        <v>0.15032622074741683</v>
      </c>
      <c r="DG10" s="1301">
        <v>0.57067371202113604</v>
      </c>
      <c r="DH10" s="760">
        <v>1.5</v>
      </c>
      <c r="DI10" s="1282">
        <v>5.9125113702141741E-2</v>
      </c>
      <c r="DJ10" s="769">
        <v>5.9125113702141741E-2</v>
      </c>
      <c r="DK10" s="771">
        <v>6.0021547979008105E-2</v>
      </c>
      <c r="DL10" s="2618">
        <v>1.109789932619897</v>
      </c>
      <c r="DM10" s="769">
        <v>0.50032086563606082</v>
      </c>
      <c r="DN10" s="769">
        <v>0.11210174380490363</v>
      </c>
      <c r="DO10" s="769">
        <v>4.5</v>
      </c>
      <c r="DP10" s="769">
        <v>0.78650694895274975</v>
      </c>
      <c r="DQ10" s="771">
        <v>7.3951590006348153</v>
      </c>
      <c r="DR10" s="2618">
        <v>1.0661335998667334</v>
      </c>
      <c r="DS10" s="769">
        <v>0.50216067846664969</v>
      </c>
      <c r="DT10" s="769">
        <v>0.12564060175235575</v>
      </c>
      <c r="DU10" s="769">
        <v>4.0567306990660414</v>
      </c>
      <c r="DV10" s="769">
        <v>0.72723396149544095</v>
      </c>
      <c r="DW10" s="771">
        <v>4.4401575780209033</v>
      </c>
      <c r="DX10" s="928"/>
      <c r="EG10" s="450"/>
      <c r="EH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6.81</v>
      </c>
      <c r="C11" s="1165">
        <v>26</v>
      </c>
      <c r="D11" s="1165">
        <v>18</v>
      </c>
      <c r="E11" s="1164">
        <v>4.2</v>
      </c>
      <c r="F11" s="1165">
        <v>51</v>
      </c>
      <c r="G11" s="1165">
        <v>73</v>
      </c>
      <c r="H11" s="1175">
        <v>27.8</v>
      </c>
      <c r="I11" s="1166">
        <v>0.27300000000000002</v>
      </c>
      <c r="J11" s="2348"/>
      <c r="K11" s="1630">
        <v>6.17</v>
      </c>
      <c r="L11" s="944">
        <v>12</v>
      </c>
      <c r="M11" s="1151">
        <v>5.8000000000000003E-2</v>
      </c>
      <c r="N11" s="1630">
        <v>6.07</v>
      </c>
      <c r="O11" s="944">
        <v>12</v>
      </c>
      <c r="P11" s="2348"/>
      <c r="Q11" s="1630">
        <v>6.09</v>
      </c>
      <c r="R11" s="944">
        <v>12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5.6000000000000001E-2</v>
      </c>
      <c r="AB11" s="2361"/>
      <c r="AC11" s="2347"/>
      <c r="AD11" s="2346"/>
      <c r="AE11" s="2771"/>
      <c r="AF11" s="2351"/>
      <c r="AG11" s="2563"/>
      <c r="AH11" s="2685" t="str">
        <f t="shared" si="34"/>
        <v/>
      </c>
      <c r="AI11" s="2361"/>
      <c r="AJ11" s="2347"/>
      <c r="AK11" s="2346"/>
      <c r="AL11" s="2345"/>
      <c r="AM11" s="2351"/>
      <c r="AN11" s="2563"/>
      <c r="AO11" s="2685" t="str">
        <f t="shared" si="35"/>
        <v/>
      </c>
      <c r="AP11" s="2886">
        <v>2.9000000000000001E-2</v>
      </c>
      <c r="AQ11" s="944">
        <v>1</v>
      </c>
      <c r="AR11" s="1645">
        <v>0.16</v>
      </c>
      <c r="AS11" s="2348"/>
      <c r="AT11" s="2337">
        <v>5.7000000000000002E-2</v>
      </c>
      <c r="AU11" s="2647">
        <v>2.5999999999999999E-2</v>
      </c>
      <c r="AV11" s="944">
        <v>1</v>
      </c>
      <c r="AW11" s="1645">
        <v>0.18</v>
      </c>
      <c r="AX11" s="2348"/>
      <c r="AY11" s="2647">
        <v>3.7999999999999999E-2</v>
      </c>
      <c r="AZ11" s="944">
        <v>1</v>
      </c>
      <c r="BA11" s="1645">
        <v>0.13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6186</v>
      </c>
      <c r="CO11" s="2386"/>
      <c r="CP11" s="2387"/>
      <c r="CQ11" s="2384"/>
      <c r="CR11" s="2383"/>
      <c r="CS11" s="2386"/>
      <c r="CT11" s="2384"/>
      <c r="CU11" s="2380">
        <v>13</v>
      </c>
      <c r="CV11" s="2377">
        <v>19</v>
      </c>
      <c r="CW11" s="2381">
        <v>18</v>
      </c>
      <c r="CX11" s="2380">
        <v>300</v>
      </c>
      <c r="CY11" s="2377">
        <v>290</v>
      </c>
      <c r="CZ11" s="2381">
        <v>360</v>
      </c>
      <c r="DA11" s="2388">
        <v>210</v>
      </c>
      <c r="DB11" s="2388">
        <v>200</v>
      </c>
      <c r="DC11" s="2388">
        <v>200</v>
      </c>
      <c r="DD11" s="2388">
        <v>200</v>
      </c>
      <c r="DE11" s="2388">
        <v>200</v>
      </c>
      <c r="DF11" s="2389">
        <v>195</v>
      </c>
      <c r="DG11" s="2388">
        <v>300</v>
      </c>
      <c r="DH11" s="2390"/>
      <c r="DI11" s="2391">
        <v>650</v>
      </c>
      <c r="DJ11" s="2388">
        <v>650</v>
      </c>
      <c r="DK11" s="2390">
        <v>785</v>
      </c>
      <c r="DL11" s="2619">
        <v>56</v>
      </c>
      <c r="DM11" s="2388">
        <v>67</v>
      </c>
      <c r="DN11" s="2388">
        <v>9</v>
      </c>
      <c r="DO11" s="2388">
        <v>1000</v>
      </c>
      <c r="DP11" s="2388">
        <v>200</v>
      </c>
      <c r="DQ11" s="2390">
        <v>294</v>
      </c>
      <c r="DR11" s="2383">
        <v>32</v>
      </c>
      <c r="DS11" s="2388">
        <v>40</v>
      </c>
      <c r="DT11" s="2388">
        <v>6</v>
      </c>
      <c r="DU11" s="2388">
        <v>600</v>
      </c>
      <c r="DV11" s="2388">
        <v>110</v>
      </c>
      <c r="DW11" s="2390">
        <v>105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1"/>
      <c r="AF12" s="2351"/>
      <c r="AG12" s="2563"/>
      <c r="AH12" s="2685" t="str">
        <f t="shared" si="34"/>
        <v/>
      </c>
      <c r="AI12" s="2361"/>
      <c r="AJ12" s="2347"/>
      <c r="AK12" s="2346"/>
      <c r="AL12" s="2345"/>
      <c r="AM12" s="2351"/>
      <c r="AN12" s="2563"/>
      <c r="AO12" s="2685" t="str">
        <f t="shared" si="35"/>
        <v/>
      </c>
      <c r="AP12" s="2885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89"/>
      <c r="BT12" s="2690"/>
      <c r="BU12" s="2691"/>
      <c r="BV12" s="2575">
        <v>43305.822147453706</v>
      </c>
      <c r="BW12" s="2542" t="s">
        <v>1234</v>
      </c>
      <c r="BX12" s="754">
        <v>34</v>
      </c>
      <c r="BY12" s="755">
        <v>6.3</v>
      </c>
      <c r="BZ12" s="756">
        <v>6.3</v>
      </c>
      <c r="CA12" s="757">
        <v>7.4</v>
      </c>
      <c r="CB12" s="758">
        <v>20</v>
      </c>
      <c r="CC12" s="759">
        <v>5.8</v>
      </c>
      <c r="CD12" s="756">
        <v>5.8</v>
      </c>
      <c r="CE12" s="760">
        <v>6.9</v>
      </c>
      <c r="CF12" s="760">
        <v>18.5</v>
      </c>
      <c r="CG12" s="761" t="s">
        <v>1238</v>
      </c>
      <c r="CH12" s="760">
        <v>5.4086400000000001</v>
      </c>
      <c r="CI12" s="762" t="s">
        <v>1227</v>
      </c>
      <c r="CJ12" s="763">
        <v>12.052800000000001</v>
      </c>
      <c r="CK12" s="757">
        <v>17.461440000000003</v>
      </c>
      <c r="CL12" s="2449">
        <v>1.1808000000000001</v>
      </c>
      <c r="CM12" s="2446">
        <v>43305.822147453706</v>
      </c>
      <c r="CN12" s="2393">
        <v>78.850855745721276</v>
      </c>
      <c r="CO12" s="764">
        <v>3320.3191999999999</v>
      </c>
      <c r="CP12" s="1258">
        <v>0</v>
      </c>
      <c r="CQ12" s="765">
        <v>681.93832599118946</v>
      </c>
      <c r="CR12" s="2548">
        <v>0</v>
      </c>
      <c r="CS12" s="2546">
        <v>0</v>
      </c>
      <c r="CT12" s="2547">
        <v>0</v>
      </c>
      <c r="CU12" s="766">
        <v>0.64840396377448106</v>
      </c>
      <c r="CV12" s="767">
        <v>0.9262913768206873</v>
      </c>
      <c r="CW12" s="768">
        <v>0.70973947386125635</v>
      </c>
      <c r="CX12" s="766">
        <v>2.3023732519473423</v>
      </c>
      <c r="CY12" s="767">
        <v>2.3023732519473423</v>
      </c>
      <c r="CZ12" s="768">
        <v>2.3223938889207973</v>
      </c>
      <c r="DA12" s="769">
        <v>0.20373883398001552</v>
      </c>
      <c r="DB12" s="769">
        <v>0.19015624504801448</v>
      </c>
      <c r="DC12" s="769">
        <v>0.19015624504801448</v>
      </c>
      <c r="DD12" s="769">
        <v>0.19015624504801448</v>
      </c>
      <c r="DE12" s="769">
        <v>0.15418073922811981</v>
      </c>
      <c r="DF12" s="770">
        <v>0.15418073922811981</v>
      </c>
      <c r="DG12" s="1301">
        <v>0.57067371202113604</v>
      </c>
      <c r="DH12" s="760">
        <v>2</v>
      </c>
      <c r="DI12" s="1282">
        <v>5.9125113702141741E-2</v>
      </c>
      <c r="DJ12" s="769">
        <v>5.9125113702141741E-2</v>
      </c>
      <c r="DK12" s="771">
        <v>6.1168456539116532E-2</v>
      </c>
      <c r="DL12" s="2618">
        <v>1.109789932619897</v>
      </c>
      <c r="DM12" s="769">
        <v>0.50032086563606082</v>
      </c>
      <c r="DN12" s="769">
        <v>9.964599449324768E-2</v>
      </c>
      <c r="DO12" s="769">
        <v>4.2534868294495736</v>
      </c>
      <c r="DP12" s="769">
        <v>0.78650694895274975</v>
      </c>
      <c r="DQ12" s="771">
        <v>7.7976166333224244</v>
      </c>
      <c r="DR12" s="2618">
        <v>1.0994502748625687</v>
      </c>
      <c r="DS12" s="769">
        <v>0.50216067846664969</v>
      </c>
      <c r="DT12" s="769">
        <v>0.10470050146029647</v>
      </c>
      <c r="DU12" s="769">
        <v>4.0267306990660412</v>
      </c>
      <c r="DV12" s="769">
        <v>0.79334613981320823</v>
      </c>
      <c r="DW12" s="771">
        <v>4.8630297283086072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1"/>
      <c r="AF13" s="2351"/>
      <c r="AG13" s="2563"/>
      <c r="AH13" s="2685" t="str">
        <f t="shared" si="34"/>
        <v/>
      </c>
      <c r="AI13" s="2361"/>
      <c r="AJ13" s="2347"/>
      <c r="AK13" s="2346"/>
      <c r="AL13" s="2345"/>
      <c r="AM13" s="2351"/>
      <c r="AN13" s="2563"/>
      <c r="AO13" s="2685" t="str">
        <f t="shared" si="35"/>
        <v/>
      </c>
      <c r="AP13" s="2885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7.52</v>
      </c>
      <c r="BD13" s="1645">
        <v>6.0999999999999999E-2</v>
      </c>
      <c r="BE13" s="944">
        <v>1</v>
      </c>
      <c r="BF13" s="1645">
        <v>4</v>
      </c>
      <c r="BG13" s="2564">
        <v>28.5</v>
      </c>
      <c r="BH13" s="2657"/>
      <c r="BI13" s="2657"/>
      <c r="BJ13" s="2348"/>
      <c r="BK13" s="1630">
        <v>7.23</v>
      </c>
      <c r="BL13" s="1645">
        <v>0.06</v>
      </c>
      <c r="BM13" s="944">
        <v>1</v>
      </c>
      <c r="BN13" s="1631">
        <v>4.4000000000000004</v>
      </c>
      <c r="BO13" s="2564">
        <v>26.8</v>
      </c>
      <c r="BP13" s="2657"/>
      <c r="BQ13" s="2657"/>
      <c r="BR13" s="2639"/>
      <c r="BS13" s="2580">
        <v>3.5</v>
      </c>
      <c r="BT13" s="2564">
        <v>3.7</v>
      </c>
      <c r="BU13" s="2634">
        <v>2.8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6450</v>
      </c>
      <c r="CO13" s="2386"/>
      <c r="CP13" s="2387"/>
      <c r="CQ13" s="2384"/>
      <c r="CR13" s="2383"/>
      <c r="CS13" s="2386"/>
      <c r="CT13" s="2384"/>
      <c r="CU13" s="2380">
        <v>14</v>
      </c>
      <c r="CV13" s="2377">
        <v>20</v>
      </c>
      <c r="CW13" s="2381">
        <v>18</v>
      </c>
      <c r="CX13" s="2380">
        <v>300</v>
      </c>
      <c r="CY13" s="2377">
        <v>300</v>
      </c>
      <c r="CZ13" s="2381">
        <v>360</v>
      </c>
      <c r="DA13" s="2388">
        <v>225</v>
      </c>
      <c r="DB13" s="2388">
        <v>210</v>
      </c>
      <c r="DC13" s="2388">
        <v>210</v>
      </c>
      <c r="DD13" s="2388">
        <v>210</v>
      </c>
      <c r="DE13" s="2388">
        <v>200</v>
      </c>
      <c r="DF13" s="2389">
        <v>200</v>
      </c>
      <c r="DG13" s="2388">
        <v>300</v>
      </c>
      <c r="DH13" s="2390"/>
      <c r="DI13" s="2391">
        <v>650</v>
      </c>
      <c r="DJ13" s="2388">
        <v>650</v>
      </c>
      <c r="DK13" s="2390">
        <v>800</v>
      </c>
      <c r="DL13" s="2619">
        <v>56</v>
      </c>
      <c r="DM13" s="2388">
        <v>67</v>
      </c>
      <c r="DN13" s="2388">
        <v>8</v>
      </c>
      <c r="DO13" s="2388">
        <v>1060</v>
      </c>
      <c r="DP13" s="2388">
        <v>200</v>
      </c>
      <c r="DQ13" s="2390">
        <v>310</v>
      </c>
      <c r="DR13" s="2383">
        <v>33</v>
      </c>
      <c r="DS13" s="2388">
        <v>40</v>
      </c>
      <c r="DT13" s="2388">
        <v>5</v>
      </c>
      <c r="DU13" s="2388">
        <v>600</v>
      </c>
      <c r="DV13" s="2388">
        <v>120</v>
      </c>
      <c r="DW13" s="2390">
        <v>115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1"/>
      <c r="AF14" s="2351"/>
      <c r="AG14" s="2563"/>
      <c r="AH14" s="2685" t="str">
        <f t="shared" si="34"/>
        <v/>
      </c>
      <c r="AI14" s="2361"/>
      <c r="AJ14" s="2347"/>
      <c r="AK14" s="2346"/>
      <c r="AL14" s="2345"/>
      <c r="AM14" s="2351"/>
      <c r="AN14" s="2563"/>
      <c r="AO14" s="2685" t="str">
        <f t="shared" si="35"/>
        <v/>
      </c>
      <c r="AP14" s="2885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/>
      <c r="BW14" s="2542"/>
      <c r="BX14" s="754"/>
      <c r="BY14" s="755"/>
      <c r="BZ14" s="756"/>
      <c r="CA14" s="757"/>
      <c r="CB14" s="758"/>
      <c r="CC14" s="759"/>
      <c r="CD14" s="756"/>
      <c r="CE14" s="760"/>
      <c r="CF14" s="760"/>
      <c r="CG14" s="761"/>
      <c r="CH14" s="760"/>
      <c r="CI14" s="762"/>
      <c r="CJ14" s="763"/>
      <c r="CK14" s="757"/>
      <c r="CL14" s="2449"/>
      <c r="CM14" s="2446"/>
      <c r="CN14" s="2393"/>
      <c r="CO14" s="764"/>
      <c r="CP14" s="1258"/>
      <c r="CQ14" s="765"/>
      <c r="CR14" s="2548"/>
      <c r="CS14" s="2546"/>
      <c r="CT14" s="2547"/>
      <c r="CU14" s="766"/>
      <c r="CV14" s="767"/>
      <c r="CW14" s="768"/>
      <c r="CX14" s="766"/>
      <c r="CY14" s="767"/>
      <c r="CZ14" s="768"/>
      <c r="DA14" s="769"/>
      <c r="DB14" s="769"/>
      <c r="DC14" s="769"/>
      <c r="DD14" s="769"/>
      <c r="DE14" s="769"/>
      <c r="DF14" s="770"/>
      <c r="DG14" s="1301"/>
      <c r="DH14" s="760"/>
      <c r="DI14" s="1282"/>
      <c r="DJ14" s="769"/>
      <c r="DK14" s="771"/>
      <c r="DL14" s="2618"/>
      <c r="DM14" s="769"/>
      <c r="DN14" s="769"/>
      <c r="DO14" s="769"/>
      <c r="DP14" s="769"/>
      <c r="DQ14" s="771"/>
      <c r="DR14" s="2618"/>
      <c r="DS14" s="769"/>
      <c r="DT14" s="769"/>
      <c r="DU14" s="769"/>
      <c r="DV14" s="769"/>
      <c r="DW14" s="771"/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6.78</v>
      </c>
      <c r="C15" s="1165">
        <v>30</v>
      </c>
      <c r="D15" s="1165">
        <v>22</v>
      </c>
      <c r="E15" s="1164">
        <v>4.3600000000000003</v>
      </c>
      <c r="F15" s="1165">
        <v>59</v>
      </c>
      <c r="G15" s="1165">
        <v>88</v>
      </c>
      <c r="H15" s="1175">
        <v>27.8</v>
      </c>
      <c r="I15" s="1166">
        <v>0.311</v>
      </c>
      <c r="J15" s="2348"/>
      <c r="K15" s="1630">
        <v>5.98</v>
      </c>
      <c r="L15" s="944">
        <v>12</v>
      </c>
      <c r="M15" s="1151">
        <v>6.2E-2</v>
      </c>
      <c r="N15" s="1630">
        <v>6.01</v>
      </c>
      <c r="O15" s="944">
        <v>12</v>
      </c>
      <c r="P15" s="2348"/>
      <c r="Q15" s="1630">
        <v>5.99</v>
      </c>
      <c r="R15" s="944">
        <v>12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5.3999999999999999E-2</v>
      </c>
      <c r="AB15" s="2361"/>
      <c r="AC15" s="2347"/>
      <c r="AD15" s="2346"/>
      <c r="AE15" s="2771"/>
      <c r="AF15" s="2351"/>
      <c r="AG15" s="2563"/>
      <c r="AH15" s="2685" t="str">
        <f t="shared" si="34"/>
        <v/>
      </c>
      <c r="AI15" s="2361"/>
      <c r="AJ15" s="2347"/>
      <c r="AK15" s="2346"/>
      <c r="AL15" s="2345"/>
      <c r="AM15" s="2351"/>
      <c r="AN15" s="2563"/>
      <c r="AO15" s="2685" t="str">
        <f t="shared" si="35"/>
        <v/>
      </c>
      <c r="AP15" s="2886">
        <v>4.2000000000000003E-2</v>
      </c>
      <c r="AQ15" s="944">
        <v>1</v>
      </c>
      <c r="AR15" s="1645">
        <v>0.13</v>
      </c>
      <c r="AS15" s="2348"/>
      <c r="AT15" s="2337">
        <v>5.5E-2</v>
      </c>
      <c r="AU15" s="2647">
        <v>1.2E-2</v>
      </c>
      <c r="AV15" s="944">
        <v>1</v>
      </c>
      <c r="AW15" s="1645">
        <v>0.15</v>
      </c>
      <c r="AX15" s="2348"/>
      <c r="AY15" s="2647">
        <v>3.7999999999999999E-2</v>
      </c>
      <c r="AZ15" s="944">
        <v>1</v>
      </c>
      <c r="BA15" s="1645">
        <v>0.09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/>
      <c r="CO15" s="2386"/>
      <c r="CP15" s="2387"/>
      <c r="CQ15" s="2384"/>
      <c r="CR15" s="2383"/>
      <c r="CS15" s="2386"/>
      <c r="CT15" s="2384"/>
      <c r="CU15" s="2380"/>
      <c r="CV15" s="2377"/>
      <c r="CW15" s="2381"/>
      <c r="CX15" s="2380"/>
      <c r="CY15" s="2377"/>
      <c r="CZ15" s="2381"/>
      <c r="DA15" s="2388"/>
      <c r="DB15" s="2388"/>
      <c r="DC15" s="2388"/>
      <c r="DD15" s="2388"/>
      <c r="DE15" s="2388"/>
      <c r="DF15" s="2389"/>
      <c r="DG15" s="2388"/>
      <c r="DH15" s="2390"/>
      <c r="DI15" s="2391"/>
      <c r="DJ15" s="2388"/>
      <c r="DK15" s="2390"/>
      <c r="DL15" s="2619"/>
      <c r="DM15" s="2388"/>
      <c r="DN15" s="2388"/>
      <c r="DO15" s="2388"/>
      <c r="DP15" s="2388"/>
      <c r="DQ15" s="2390"/>
      <c r="DR15" s="2383"/>
      <c r="DS15" s="2388"/>
      <c r="DT15" s="2388"/>
      <c r="DU15" s="2388"/>
      <c r="DV15" s="2388"/>
      <c r="DW15" s="2390"/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1"/>
      <c r="AF16" s="2351"/>
      <c r="AG16" s="2563"/>
      <c r="AH16" s="2685" t="str">
        <f t="shared" si="34"/>
        <v/>
      </c>
      <c r="AI16" s="2361"/>
      <c r="AJ16" s="2347"/>
      <c r="AK16" s="2346"/>
      <c r="AL16" s="2345"/>
      <c r="AM16" s="2351"/>
      <c r="AN16" s="2563"/>
      <c r="AO16" s="2685" t="str">
        <f t="shared" si="35"/>
        <v/>
      </c>
      <c r="AP16" s="2885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3.4000000000000002E-2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6.01</v>
      </c>
      <c r="U17" s="2889">
        <v>0.214</v>
      </c>
      <c r="V17" s="1628">
        <v>3</v>
      </c>
      <c r="W17" s="1645">
        <v>0.31</v>
      </c>
      <c r="X17" s="1631">
        <v>28.2</v>
      </c>
      <c r="Y17" s="2564">
        <v>6.3</v>
      </c>
      <c r="Z17" s="2360">
        <f t="shared" si="33"/>
        <v>0.24382075471698111</v>
      </c>
      <c r="AA17" s="2646"/>
      <c r="AB17" s="1543">
        <v>6.1</v>
      </c>
      <c r="AC17" s="2889">
        <v>0.41599999999999998</v>
      </c>
      <c r="AD17" s="944">
        <v>3</v>
      </c>
      <c r="AE17" s="2770">
        <v>0.28999999999999998</v>
      </c>
      <c r="AF17" s="1631">
        <v>28</v>
      </c>
      <c r="AG17" s="2564">
        <v>6.3</v>
      </c>
      <c r="AH17" s="2685">
        <f t="shared" si="34"/>
        <v>0.24382075471698111</v>
      </c>
      <c r="AI17" s="1543">
        <v>6.11</v>
      </c>
      <c r="AJ17" s="2889">
        <v>0.28999999999999998</v>
      </c>
      <c r="AK17" s="944">
        <v>3</v>
      </c>
      <c r="AL17" s="1645">
        <v>0.48</v>
      </c>
      <c r="AM17" s="1631">
        <v>28.4</v>
      </c>
      <c r="AN17" s="2564">
        <v>7.3</v>
      </c>
      <c r="AO17" s="2685">
        <f t="shared" si="35"/>
        <v>0.25518518518518518</v>
      </c>
      <c r="AP17" s="2885"/>
      <c r="AQ17" s="2346"/>
      <c r="AR17" s="2345"/>
      <c r="AS17" s="1151">
        <v>8.9999999999999993E-3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7.1</v>
      </c>
      <c r="BD17" s="1645">
        <v>7.0000000000000007E-2</v>
      </c>
      <c r="BE17" s="944">
        <v>1</v>
      </c>
      <c r="BF17" s="1645">
        <v>4</v>
      </c>
      <c r="BG17" s="2564">
        <v>28.5</v>
      </c>
      <c r="BH17" s="2659">
        <v>22</v>
      </c>
      <c r="BI17" s="2659">
        <v>34</v>
      </c>
      <c r="BJ17" s="1151">
        <v>7.0000000000000001E-3</v>
      </c>
      <c r="BK17" s="1630">
        <v>7.16</v>
      </c>
      <c r="BL17" s="1645">
        <v>6.5000000000000002E-2</v>
      </c>
      <c r="BM17" s="944">
        <v>1</v>
      </c>
      <c r="BN17" s="1631">
        <v>4.0999999999999996</v>
      </c>
      <c r="BO17" s="2564">
        <v>26.9</v>
      </c>
      <c r="BP17" s="2659">
        <v>22</v>
      </c>
      <c r="BQ17" s="2659">
        <v>34</v>
      </c>
      <c r="BR17" s="2640">
        <v>8.0000000000000002E-3</v>
      </c>
      <c r="BS17" s="2580">
        <v>3.6</v>
      </c>
      <c r="BT17" s="2564">
        <v>3.7</v>
      </c>
      <c r="BU17" s="2634">
        <v>3.7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GD17" s="1728">
        <v>0.375</v>
      </c>
      <c r="GE17" s="1777">
        <f t="shared" si="30"/>
        <v>0.31</v>
      </c>
      <c r="GF17" s="1793">
        <f t="shared" si="0"/>
        <v>6.3</v>
      </c>
      <c r="GG17" s="1779">
        <f t="shared" si="1"/>
        <v>40.38095238095238</v>
      </c>
      <c r="GH17" s="1777">
        <f t="shared" si="2"/>
        <v>12.518095238095238</v>
      </c>
      <c r="GI17" s="1794">
        <f t="shared" si="3"/>
        <v>6.01</v>
      </c>
      <c r="GJ17" s="1794">
        <f t="shared" si="4"/>
        <v>28.2</v>
      </c>
      <c r="GK17" s="1780">
        <f t="shared" si="5"/>
        <v>5</v>
      </c>
      <c r="GL17" s="1781">
        <f>IF(GK17&lt;=1,"",GH17/GK17)</f>
        <v>2.5036190476190479</v>
      </c>
      <c r="GM17" s="1782">
        <f t="shared" si="7"/>
        <v>25</v>
      </c>
      <c r="GN17" s="1782">
        <f t="shared" si="8"/>
        <v>6.5</v>
      </c>
      <c r="GO17" s="1783">
        <f t="shared" si="9"/>
        <v>0.12382075471698113</v>
      </c>
      <c r="GP17" s="1580">
        <v>0.375</v>
      </c>
      <c r="GQ17" s="1784">
        <f t="shared" si="31"/>
        <v>0.28999999999999998</v>
      </c>
      <c r="GR17" s="1785">
        <f t="shared" si="10"/>
        <v>6.3</v>
      </c>
      <c r="GS17" s="1786">
        <f t="shared" si="11"/>
        <v>40.38095238095238</v>
      </c>
      <c r="GT17" s="1787">
        <f t="shared" si="12"/>
        <v>11.710476190476189</v>
      </c>
      <c r="GU17" s="1786">
        <f t="shared" si="13"/>
        <v>6.1</v>
      </c>
      <c r="GV17" s="1786">
        <f t="shared" si="14"/>
        <v>28</v>
      </c>
      <c r="GW17" s="1788">
        <f t="shared" si="15"/>
        <v>5</v>
      </c>
      <c r="GX17" s="1781">
        <f t="shared" si="16"/>
        <v>2.3420952380952378</v>
      </c>
      <c r="GY17" s="1789">
        <f t="shared" si="17"/>
        <v>25</v>
      </c>
      <c r="GZ17" s="1789">
        <f t="shared" si="18"/>
        <v>6.5</v>
      </c>
      <c r="HA17" s="1790">
        <f t="shared" si="19"/>
        <v>0.12382075471698113</v>
      </c>
      <c r="HB17" s="1580">
        <v>0.375</v>
      </c>
      <c r="HC17" s="1784">
        <f t="shared" si="32"/>
        <v>0.48</v>
      </c>
      <c r="HD17" s="1785">
        <f t="shared" si="20"/>
        <v>7.3</v>
      </c>
      <c r="HE17" s="1786">
        <f t="shared" si="21"/>
        <v>36.986301369863014</v>
      </c>
      <c r="HF17" s="1787">
        <f t="shared" si="22"/>
        <v>17.753424657534246</v>
      </c>
      <c r="HG17" s="1786">
        <f t="shared" si="23"/>
        <v>6.11</v>
      </c>
      <c r="HH17" s="1786">
        <f t="shared" si="24"/>
        <v>28.4</v>
      </c>
      <c r="HI17" s="1788">
        <f t="shared" si="25"/>
        <v>5</v>
      </c>
      <c r="HJ17" s="1787">
        <f t="shared" si="26"/>
        <v>3.5506849315068494</v>
      </c>
      <c r="HK17" s="1791">
        <f t="shared" si="27"/>
        <v>25</v>
      </c>
      <c r="HL17" s="1791">
        <f t="shared" si="28"/>
        <v>6.5</v>
      </c>
      <c r="HM17" s="1792">
        <f t="shared" si="29"/>
        <v>0.13518518518518519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1"/>
      <c r="AF18" s="2351"/>
      <c r="AG18" s="2563"/>
      <c r="AH18" s="2685" t="str">
        <f t="shared" si="34"/>
        <v/>
      </c>
      <c r="AI18" s="2361"/>
      <c r="AJ18" s="2347"/>
      <c r="AK18" s="2346"/>
      <c r="AL18" s="2345"/>
      <c r="AM18" s="2351"/>
      <c r="AN18" s="2563"/>
      <c r="AO18" s="2685" t="str">
        <f t="shared" si="35"/>
        <v/>
      </c>
      <c r="AP18" s="2885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6.82</v>
      </c>
      <c r="C19" s="1165">
        <v>30</v>
      </c>
      <c r="D19" s="1165">
        <v>20</v>
      </c>
      <c r="E19" s="1164">
        <v>4.09</v>
      </c>
      <c r="F19" s="1165">
        <v>50</v>
      </c>
      <c r="G19" s="1165">
        <v>76</v>
      </c>
      <c r="H19" s="1175">
        <v>28.1</v>
      </c>
      <c r="I19" s="1166">
        <v>0.27</v>
      </c>
      <c r="J19" s="2348"/>
      <c r="K19" s="1630">
        <v>5.98</v>
      </c>
      <c r="L19" s="944">
        <v>12</v>
      </c>
      <c r="M19" s="1151">
        <v>0.06</v>
      </c>
      <c r="N19" s="1630">
        <v>6.01</v>
      </c>
      <c r="O19" s="944">
        <v>12</v>
      </c>
      <c r="P19" s="2348"/>
      <c r="Q19" s="1630">
        <v>6.04</v>
      </c>
      <c r="R19" s="944">
        <v>12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5.0999999999999997E-2</v>
      </c>
      <c r="AB19" s="2361"/>
      <c r="AC19" s="2347"/>
      <c r="AD19" s="2346"/>
      <c r="AE19" s="2771"/>
      <c r="AF19" s="2351"/>
      <c r="AG19" s="2563"/>
      <c r="AH19" s="2685" t="str">
        <f t="shared" si="34"/>
        <v/>
      </c>
      <c r="AI19" s="2361"/>
      <c r="AJ19" s="2347"/>
      <c r="AK19" s="2346"/>
      <c r="AL19" s="2345"/>
      <c r="AM19" s="2351"/>
      <c r="AN19" s="2563"/>
      <c r="AO19" s="2685" t="str">
        <f t="shared" si="35"/>
        <v/>
      </c>
      <c r="AP19" s="2886">
        <v>0.04</v>
      </c>
      <c r="AQ19" s="944">
        <v>1</v>
      </c>
      <c r="AR19" s="1645">
        <v>0.11</v>
      </c>
      <c r="AS19" s="2348"/>
      <c r="AT19" s="2337">
        <v>5.3999999999999999E-2</v>
      </c>
      <c r="AU19" s="2647">
        <v>4.2999999999999997E-2</v>
      </c>
      <c r="AV19" s="944">
        <v>1</v>
      </c>
      <c r="AW19" s="1645">
        <v>0.12</v>
      </c>
      <c r="AX19" s="2348"/>
      <c r="AY19" s="2647">
        <v>3.9E-2</v>
      </c>
      <c r="AZ19" s="944">
        <v>1</v>
      </c>
      <c r="BA19" s="1645">
        <v>7.0000000000000007E-2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1"/>
      <c r="AF20" s="2351"/>
      <c r="AG20" s="2563"/>
      <c r="AH20" s="2685" t="str">
        <f t="shared" si="34"/>
        <v/>
      </c>
      <c r="AI20" s="2361"/>
      <c r="AJ20" s="2347"/>
      <c r="AK20" s="2346"/>
      <c r="AL20" s="2345"/>
      <c r="AM20" s="2351"/>
      <c r="AN20" s="2563"/>
      <c r="AO20" s="2685" t="str">
        <f t="shared" si="35"/>
        <v/>
      </c>
      <c r="AP20" s="2885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6.17</v>
      </c>
      <c r="U21" s="2889">
        <v>0.22500000000000001</v>
      </c>
      <c r="V21" s="1628">
        <v>3</v>
      </c>
      <c r="W21" s="1645">
        <v>0.34</v>
      </c>
      <c r="X21" s="1631">
        <v>26.6</v>
      </c>
      <c r="Y21" s="2564">
        <v>6.3</v>
      </c>
      <c r="Z21" s="2360">
        <f t="shared" si="33"/>
        <v>0.24382075471698111</v>
      </c>
      <c r="AA21" s="2646"/>
      <c r="AB21" s="1543">
        <v>6.08</v>
      </c>
      <c r="AC21" s="2889">
        <v>0.18099999999999999</v>
      </c>
      <c r="AD21" s="944">
        <v>3</v>
      </c>
      <c r="AE21" s="2770">
        <v>0.32</v>
      </c>
      <c r="AF21" s="1631">
        <v>28</v>
      </c>
      <c r="AG21" s="2564">
        <v>6.2</v>
      </c>
      <c r="AH21" s="2685">
        <f t="shared" si="34"/>
        <v>0.24185534591194968</v>
      </c>
      <c r="AI21" s="1543">
        <v>6.09</v>
      </c>
      <c r="AJ21" s="2889">
        <v>0.17599999999999999</v>
      </c>
      <c r="AK21" s="944">
        <v>3</v>
      </c>
      <c r="AL21" s="1645">
        <v>0.4</v>
      </c>
      <c r="AM21" s="1631">
        <v>28.3</v>
      </c>
      <c r="AN21" s="2564">
        <v>7.4</v>
      </c>
      <c r="AO21" s="2685">
        <f t="shared" si="35"/>
        <v>0.25703703703703706</v>
      </c>
      <c r="AP21" s="2885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7.27</v>
      </c>
      <c r="BD21" s="1645">
        <v>6.8000000000000005E-2</v>
      </c>
      <c r="BE21" s="944">
        <v>1</v>
      </c>
      <c r="BF21" s="1645">
        <v>4.0999999999999996</v>
      </c>
      <c r="BG21" s="2564">
        <v>27.9</v>
      </c>
      <c r="BH21" s="2658"/>
      <c r="BI21" s="2658"/>
      <c r="BJ21" s="2348"/>
      <c r="BK21" s="1630">
        <v>7.24</v>
      </c>
      <c r="BL21" s="1645">
        <v>6.2E-2</v>
      </c>
      <c r="BM21" s="944">
        <v>1</v>
      </c>
      <c r="BN21" s="1631">
        <v>4</v>
      </c>
      <c r="BO21" s="2564">
        <v>27.1</v>
      </c>
      <c r="BP21" s="2657"/>
      <c r="BQ21" s="2657"/>
      <c r="BR21" s="2639"/>
      <c r="BS21" s="2580">
        <v>3.5</v>
      </c>
      <c r="BT21" s="2564">
        <v>3.5</v>
      </c>
      <c r="BU21" s="2634">
        <v>2.7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0.34</v>
      </c>
      <c r="GF21" s="1793">
        <f t="shared" si="0"/>
        <v>6.3</v>
      </c>
      <c r="GG21" s="1779">
        <f t="shared" si="1"/>
        <v>40.38095238095238</v>
      </c>
      <c r="GH21" s="1777">
        <f t="shared" si="2"/>
        <v>13.72952380952381</v>
      </c>
      <c r="GI21" s="1794">
        <f t="shared" si="3"/>
        <v>6.17</v>
      </c>
      <c r="GJ21" s="1794">
        <f t="shared" si="4"/>
        <v>26.6</v>
      </c>
      <c r="GK21" s="1780">
        <f t="shared" si="5"/>
        <v>5</v>
      </c>
      <c r="GL21" s="1781">
        <f t="shared" si="6"/>
        <v>2.7459047619047618</v>
      </c>
      <c r="GM21" s="1782">
        <f t="shared" si="7"/>
        <v>25</v>
      </c>
      <c r="GN21" s="1782">
        <f t="shared" si="8"/>
        <v>6.5</v>
      </c>
      <c r="GO21" s="1783">
        <f t="shared" si="9"/>
        <v>0.12382075471698113</v>
      </c>
      <c r="GP21" s="1580">
        <v>0.54166666666666696</v>
      </c>
      <c r="GQ21" s="1784">
        <f t="shared" si="31"/>
        <v>0.32</v>
      </c>
      <c r="GR21" s="1785">
        <f t="shared" si="10"/>
        <v>6.2</v>
      </c>
      <c r="GS21" s="1786">
        <f t="shared" si="11"/>
        <v>41.032258064516128</v>
      </c>
      <c r="GT21" s="1787">
        <f t="shared" si="12"/>
        <v>13.130322580645162</v>
      </c>
      <c r="GU21" s="1786">
        <f t="shared" si="13"/>
        <v>6.08</v>
      </c>
      <c r="GV21" s="1786">
        <f t="shared" si="14"/>
        <v>28</v>
      </c>
      <c r="GW21" s="1788">
        <f t="shared" si="15"/>
        <v>5</v>
      </c>
      <c r="GX21" s="1781">
        <f t="shared" si="16"/>
        <v>2.6260645161290324</v>
      </c>
      <c r="GY21" s="1789">
        <f t="shared" si="17"/>
        <v>25</v>
      </c>
      <c r="GZ21" s="1789">
        <f t="shared" si="18"/>
        <v>6.5</v>
      </c>
      <c r="HA21" s="1790">
        <f t="shared" si="19"/>
        <v>0.12185534591194969</v>
      </c>
      <c r="HB21" s="1580">
        <v>0.54166666666666696</v>
      </c>
      <c r="HC21" s="1784">
        <f t="shared" si="32"/>
        <v>0.4</v>
      </c>
      <c r="HD21" s="1785">
        <f t="shared" si="20"/>
        <v>7.4</v>
      </c>
      <c r="HE21" s="1786">
        <f t="shared" si="21"/>
        <v>36.486486486486484</v>
      </c>
      <c r="HF21" s="1787">
        <f t="shared" si="22"/>
        <v>14.594594594594595</v>
      </c>
      <c r="HG21" s="1786">
        <f t="shared" si="23"/>
        <v>6.09</v>
      </c>
      <c r="HH21" s="1786">
        <f t="shared" si="24"/>
        <v>28.3</v>
      </c>
      <c r="HI21" s="1788">
        <f t="shared" si="25"/>
        <v>5</v>
      </c>
      <c r="HJ21" s="1787">
        <f t="shared" si="26"/>
        <v>2.9189189189189189</v>
      </c>
      <c r="HK21" s="1791">
        <f t="shared" si="27"/>
        <v>25</v>
      </c>
      <c r="HL21" s="1791">
        <f t="shared" si="28"/>
        <v>6.5</v>
      </c>
      <c r="HM21" s="1792">
        <f t="shared" si="29"/>
        <v>0.13703703703703704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1"/>
      <c r="AF22" s="2351"/>
      <c r="AG22" s="2563"/>
      <c r="AH22" s="2685" t="str">
        <f t="shared" si="34"/>
        <v/>
      </c>
      <c r="AI22" s="2361"/>
      <c r="AJ22" s="2347"/>
      <c r="AK22" s="2346"/>
      <c r="AL22" s="2345"/>
      <c r="AM22" s="2351"/>
      <c r="AN22" s="2563"/>
      <c r="AO22" s="2685" t="str">
        <f t="shared" si="35"/>
        <v/>
      </c>
      <c r="AP22" s="2885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6.79</v>
      </c>
      <c r="C23" s="1165">
        <v>29</v>
      </c>
      <c r="D23" s="1165">
        <v>21</v>
      </c>
      <c r="E23" s="1164">
        <v>4.29</v>
      </c>
      <c r="F23" s="1165">
        <v>59</v>
      </c>
      <c r="G23" s="1165">
        <v>89</v>
      </c>
      <c r="H23" s="1175">
        <v>27.7</v>
      </c>
      <c r="I23" s="1166">
        <v>0.30599999999999999</v>
      </c>
      <c r="J23" s="2348"/>
      <c r="K23" s="1630">
        <v>5.98</v>
      </c>
      <c r="L23" s="944">
        <v>12</v>
      </c>
      <c r="M23" s="1151">
        <v>6.4000000000000001E-2</v>
      </c>
      <c r="N23" s="1630">
        <v>5.97</v>
      </c>
      <c r="O23" s="944">
        <v>12</v>
      </c>
      <c r="P23" s="2348"/>
      <c r="Q23" s="1630">
        <v>6.04</v>
      </c>
      <c r="R23" s="944">
        <v>12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5.7000000000000002E-2</v>
      </c>
      <c r="AB23" s="2361"/>
      <c r="AC23" s="2347"/>
      <c r="AD23" s="2346"/>
      <c r="AE23" s="2771"/>
      <c r="AF23" s="2351"/>
      <c r="AG23" s="2563"/>
      <c r="AH23" s="2685" t="str">
        <f t="shared" si="34"/>
        <v/>
      </c>
      <c r="AI23" s="2361"/>
      <c r="AJ23" s="2347"/>
      <c r="AK23" s="2346"/>
      <c r="AL23" s="2345"/>
      <c r="AM23" s="2351"/>
      <c r="AN23" s="2563"/>
      <c r="AO23" s="2685" t="str">
        <f t="shared" si="35"/>
        <v/>
      </c>
      <c r="AP23" s="2886">
        <v>3.6999999999999998E-2</v>
      </c>
      <c r="AQ23" s="944">
        <v>1</v>
      </c>
      <c r="AR23" s="1645">
        <v>7.0000000000000007E-2</v>
      </c>
      <c r="AS23" s="2348"/>
      <c r="AT23" s="2337">
        <v>5.8000000000000003E-2</v>
      </c>
      <c r="AU23" s="2647">
        <v>0.04</v>
      </c>
      <c r="AV23" s="944">
        <v>1</v>
      </c>
      <c r="AW23" s="1645">
        <v>0.09</v>
      </c>
      <c r="AX23" s="2348"/>
      <c r="AY23" s="2647">
        <v>3.5000000000000003E-2</v>
      </c>
      <c r="AZ23" s="944">
        <v>1</v>
      </c>
      <c r="BA23" s="1645">
        <v>0.06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1"/>
      <c r="AF24" s="2351"/>
      <c r="AG24" s="2563"/>
      <c r="AH24" s="2685" t="str">
        <f t="shared" si="34"/>
        <v/>
      </c>
      <c r="AI24" s="2361"/>
      <c r="AJ24" s="2347"/>
      <c r="AK24" s="2346"/>
      <c r="AL24" s="2345"/>
      <c r="AM24" s="2351"/>
      <c r="AN24" s="2563"/>
      <c r="AO24" s="2685" t="str">
        <f t="shared" si="35"/>
        <v/>
      </c>
      <c r="AP24" s="2885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1"/>
      <c r="AF25" s="2351"/>
      <c r="AG25" s="2563"/>
      <c r="AH25" s="2685" t="str">
        <f t="shared" si="34"/>
        <v/>
      </c>
      <c r="AI25" s="2361"/>
      <c r="AJ25" s="2347"/>
      <c r="AK25" s="2346"/>
      <c r="AL25" s="2345"/>
      <c r="AM25" s="2351"/>
      <c r="AN25" s="2563"/>
      <c r="AO25" s="2685" t="str">
        <f t="shared" si="35"/>
        <v/>
      </c>
      <c r="AP25" s="2885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7.35</v>
      </c>
      <c r="BD25" s="1645">
        <v>5.5E-2</v>
      </c>
      <c r="BE25" s="944">
        <v>1</v>
      </c>
      <c r="BF25" s="1645">
        <v>4.0999999999999996</v>
      </c>
      <c r="BG25" s="2564">
        <v>27.4</v>
      </c>
      <c r="BH25" s="2658"/>
      <c r="BI25" s="2658"/>
      <c r="BJ25" s="2348"/>
      <c r="BK25" s="1630">
        <v>7.46</v>
      </c>
      <c r="BL25" s="1645">
        <v>6.5000000000000002E-2</v>
      </c>
      <c r="BM25" s="944">
        <v>1</v>
      </c>
      <c r="BN25" s="1631">
        <v>4.4000000000000004</v>
      </c>
      <c r="BO25" s="2564">
        <v>26.9</v>
      </c>
      <c r="BP25" s="2657"/>
      <c r="BQ25" s="2657"/>
      <c r="BR25" s="2639"/>
      <c r="BS25" s="2580">
        <v>3.5</v>
      </c>
      <c r="BT25" s="2564">
        <v>3.5</v>
      </c>
      <c r="BU25" s="2634">
        <v>2.6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1"/>
      <c r="AF26" s="2351"/>
      <c r="AG26" s="2563"/>
      <c r="AH26" s="2685" t="str">
        <f t="shared" si="34"/>
        <v/>
      </c>
      <c r="AI26" s="2361"/>
      <c r="AJ26" s="2347"/>
      <c r="AK26" s="2346"/>
      <c r="AL26" s="2345"/>
      <c r="AM26" s="2351"/>
      <c r="AN26" s="2563"/>
      <c r="AO26" s="2685" t="str">
        <f t="shared" si="35"/>
        <v/>
      </c>
      <c r="AP26" s="2885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6.84</v>
      </c>
      <c r="C27" s="1165">
        <v>26</v>
      </c>
      <c r="D27" s="1165">
        <v>20</v>
      </c>
      <c r="E27" s="1164">
        <v>4.88</v>
      </c>
      <c r="F27" s="1165">
        <v>47</v>
      </c>
      <c r="G27" s="1165">
        <v>79</v>
      </c>
      <c r="H27" s="1175">
        <v>28.4</v>
      </c>
      <c r="I27" s="1166">
        <v>0.245</v>
      </c>
      <c r="J27" s="2348"/>
      <c r="K27" s="1630">
        <v>6.04</v>
      </c>
      <c r="L27" s="944">
        <v>12</v>
      </c>
      <c r="M27" s="1151">
        <v>6.3E-2</v>
      </c>
      <c r="N27" s="1630">
        <v>6.04</v>
      </c>
      <c r="O27" s="944">
        <v>12</v>
      </c>
      <c r="P27" s="2348"/>
      <c r="Q27" s="1630">
        <v>6.06</v>
      </c>
      <c r="R27" s="944">
        <v>12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4.4999999999999998E-2</v>
      </c>
      <c r="AB27" s="2361"/>
      <c r="AC27" s="2347"/>
      <c r="AD27" s="2346"/>
      <c r="AE27" s="2771"/>
      <c r="AF27" s="2351"/>
      <c r="AG27" s="2563"/>
      <c r="AH27" s="2685" t="str">
        <f t="shared" si="34"/>
        <v/>
      </c>
      <c r="AI27" s="2361"/>
      <c r="AJ27" s="2347"/>
      <c r="AK27" s="2346"/>
      <c r="AL27" s="2345"/>
      <c r="AM27" s="2351"/>
      <c r="AN27" s="2563"/>
      <c r="AO27" s="2685" t="str">
        <f t="shared" si="35"/>
        <v/>
      </c>
      <c r="AP27" s="2886">
        <v>3.5999999999999997E-2</v>
      </c>
      <c r="AQ27" s="944">
        <v>1</v>
      </c>
      <c r="AR27" s="1645">
        <v>0.1</v>
      </c>
      <c r="AS27" s="2348"/>
      <c r="AT27" s="2337">
        <v>4.4999999999999998E-2</v>
      </c>
      <c r="AU27" s="2647">
        <v>3.9E-2</v>
      </c>
      <c r="AV27" s="944">
        <v>1</v>
      </c>
      <c r="AW27" s="1645">
        <v>0.12</v>
      </c>
      <c r="AX27" s="2348"/>
      <c r="AY27" s="2647">
        <v>3.9E-2</v>
      </c>
      <c r="AZ27" s="944">
        <v>1</v>
      </c>
      <c r="BA27" s="1645">
        <v>0.1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1"/>
      <c r="AF28" s="2351"/>
      <c r="AG28" s="2563"/>
      <c r="AH28" s="2685" t="str">
        <f t="shared" si="34"/>
        <v/>
      </c>
      <c r="AI28" s="2361"/>
      <c r="AJ28" s="2347"/>
      <c r="AK28" s="2346"/>
      <c r="AL28" s="2345"/>
      <c r="AM28" s="2351"/>
      <c r="AN28" s="2563"/>
      <c r="AO28" s="2685" t="str">
        <f t="shared" si="35"/>
        <v/>
      </c>
      <c r="AP28" s="2885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3.2000000000000001E-2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6.06</v>
      </c>
      <c r="U29" s="2889">
        <v>0.28000000000000003</v>
      </c>
      <c r="V29" s="1628">
        <v>3</v>
      </c>
      <c r="W29" s="1645">
        <v>0.33</v>
      </c>
      <c r="X29" s="1631">
        <v>28.3</v>
      </c>
      <c r="Y29" s="2564">
        <v>6.3</v>
      </c>
      <c r="Z29" s="2360">
        <f t="shared" si="33"/>
        <v>0.24382075471698111</v>
      </c>
      <c r="AA29" s="2646"/>
      <c r="AB29" s="1543">
        <v>6.12</v>
      </c>
      <c r="AC29" s="2889">
        <v>0.2</v>
      </c>
      <c r="AD29" s="944">
        <v>3</v>
      </c>
      <c r="AE29" s="2770">
        <v>0.36</v>
      </c>
      <c r="AF29" s="1631">
        <v>28</v>
      </c>
      <c r="AG29" s="2564">
        <v>6.3</v>
      </c>
      <c r="AH29" s="2685">
        <f t="shared" si="34"/>
        <v>0.24382075471698111</v>
      </c>
      <c r="AI29" s="1543">
        <v>6.09</v>
      </c>
      <c r="AJ29" s="2889">
        <v>0.29599999999999999</v>
      </c>
      <c r="AK29" s="944">
        <v>3</v>
      </c>
      <c r="AL29" s="1645">
        <v>0.39</v>
      </c>
      <c r="AM29" s="1631">
        <v>28.5</v>
      </c>
      <c r="AN29" s="2564">
        <v>7.3</v>
      </c>
      <c r="AO29" s="2685">
        <f t="shared" si="35"/>
        <v>0.25518518518518518</v>
      </c>
      <c r="AP29" s="2885"/>
      <c r="AQ29" s="2346"/>
      <c r="AR29" s="2345"/>
      <c r="AS29" s="1151">
        <v>0.01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7.7</v>
      </c>
      <c r="BD29" s="1645">
        <v>5.8999999999999997E-2</v>
      </c>
      <c r="BE29" s="944">
        <v>1</v>
      </c>
      <c r="BF29" s="1645">
        <v>4.0999999999999996</v>
      </c>
      <c r="BG29" s="2564">
        <v>28.6</v>
      </c>
      <c r="BH29" s="2659">
        <v>22</v>
      </c>
      <c r="BI29" s="2659">
        <v>36</v>
      </c>
      <c r="BJ29" s="1151">
        <v>8.9999999999999993E-3</v>
      </c>
      <c r="BK29" s="1630">
        <v>7.59</v>
      </c>
      <c r="BL29" s="1645">
        <v>6.0999999999999999E-2</v>
      </c>
      <c r="BM29" s="944">
        <v>1</v>
      </c>
      <c r="BN29" s="1631">
        <v>4.2</v>
      </c>
      <c r="BO29" s="2564">
        <v>26.7</v>
      </c>
      <c r="BP29" s="2659">
        <v>22</v>
      </c>
      <c r="BQ29" s="2659">
        <v>34</v>
      </c>
      <c r="BR29" s="2640">
        <v>0.01</v>
      </c>
      <c r="BS29" s="2580">
        <v>3.5</v>
      </c>
      <c r="BT29" s="2564">
        <v>3.5</v>
      </c>
      <c r="BU29" s="2634">
        <v>2.7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0.33</v>
      </c>
      <c r="GF29" s="1793">
        <f t="shared" si="0"/>
        <v>6.3</v>
      </c>
      <c r="GG29" s="1779">
        <f t="shared" si="1"/>
        <v>40.38095238095238</v>
      </c>
      <c r="GH29" s="1777">
        <f t="shared" si="2"/>
        <v>13.325714285714286</v>
      </c>
      <c r="GI29" s="1794">
        <f t="shared" si="3"/>
        <v>6.06</v>
      </c>
      <c r="GJ29" s="1794">
        <f t="shared" si="4"/>
        <v>28.3</v>
      </c>
      <c r="GK29" s="1780">
        <f t="shared" si="5"/>
        <v>5</v>
      </c>
      <c r="GL29" s="1781">
        <f t="shared" si="6"/>
        <v>2.665142857142857</v>
      </c>
      <c r="GM29" s="1782">
        <f t="shared" si="7"/>
        <v>25</v>
      </c>
      <c r="GN29" s="1782">
        <f t="shared" si="8"/>
        <v>6.5</v>
      </c>
      <c r="GO29" s="1783">
        <f t="shared" si="9"/>
        <v>0.12382075471698113</v>
      </c>
      <c r="GP29" s="1580">
        <v>0.875</v>
      </c>
      <c r="GQ29" s="1784">
        <f t="shared" si="31"/>
        <v>0.36</v>
      </c>
      <c r="GR29" s="1785">
        <f t="shared" si="10"/>
        <v>6.3</v>
      </c>
      <c r="GS29" s="1786">
        <f t="shared" si="11"/>
        <v>40.38095238095238</v>
      </c>
      <c r="GT29" s="1787">
        <f t="shared" si="12"/>
        <v>14.537142857142856</v>
      </c>
      <c r="GU29" s="1786">
        <f t="shared" si="13"/>
        <v>6.12</v>
      </c>
      <c r="GV29" s="1786">
        <f t="shared" si="14"/>
        <v>28</v>
      </c>
      <c r="GW29" s="1788">
        <f t="shared" si="15"/>
        <v>5</v>
      </c>
      <c r="GX29" s="1781">
        <f t="shared" si="16"/>
        <v>2.907428571428571</v>
      </c>
      <c r="GY29" s="1789">
        <f t="shared" si="17"/>
        <v>25</v>
      </c>
      <c r="GZ29" s="1789">
        <f t="shared" si="18"/>
        <v>6.5</v>
      </c>
      <c r="HA29" s="1790">
        <f t="shared" si="19"/>
        <v>0.12382075471698113</v>
      </c>
      <c r="HB29" s="1580">
        <v>0.875</v>
      </c>
      <c r="HC29" s="1784">
        <f t="shared" si="32"/>
        <v>0.39</v>
      </c>
      <c r="HD29" s="1785">
        <f t="shared" si="20"/>
        <v>7.3</v>
      </c>
      <c r="HE29" s="1786">
        <f t="shared" si="21"/>
        <v>36.986301369863014</v>
      </c>
      <c r="HF29" s="1787">
        <f t="shared" si="22"/>
        <v>14.424657534246576</v>
      </c>
      <c r="HG29" s="1786">
        <f t="shared" si="23"/>
        <v>6.09</v>
      </c>
      <c r="HH29" s="1786">
        <f t="shared" si="24"/>
        <v>28.5</v>
      </c>
      <c r="HI29" s="1788">
        <f t="shared" si="25"/>
        <v>5</v>
      </c>
      <c r="HJ29" s="1787">
        <f t="shared" si="26"/>
        <v>2.8849315068493153</v>
      </c>
      <c r="HK29" s="1791">
        <f t="shared" si="27"/>
        <v>25</v>
      </c>
      <c r="HL29" s="1791">
        <f t="shared" si="28"/>
        <v>6.5</v>
      </c>
      <c r="HM29" s="1792">
        <f t="shared" si="29"/>
        <v>0.13518518518518519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1"/>
      <c r="AF30" s="2351"/>
      <c r="AG30" s="2563"/>
      <c r="AH30" s="2685" t="str">
        <f t="shared" si="34"/>
        <v/>
      </c>
      <c r="AI30" s="2361"/>
      <c r="AJ30" s="2347"/>
      <c r="AK30" s="2346"/>
      <c r="AL30" s="2345"/>
      <c r="AM30" s="2351"/>
      <c r="AN30" s="2563"/>
      <c r="AO30" s="2685" t="str">
        <f t="shared" si="35"/>
        <v/>
      </c>
      <c r="AP30" s="2885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12" t="s">
        <v>20</v>
      </c>
      <c r="BW30" s="3113"/>
      <c r="BX30" s="2551" t="s">
        <v>19</v>
      </c>
      <c r="BY30" s="2530">
        <f>SUM(BY$8,BY$10,BY$12,BY$14,BY$16,BY$18,BY$20,BY$22,BY$24,BY$26,BY$28)</f>
        <v>18.2</v>
      </c>
      <c r="BZ30" s="2530">
        <f>SUM(BZ$8,BZ$10,BZ$12,BZ$14,BZ$16,BZ$18,BZ$20,BZ$22,BZ$24,BZ$26,BZ$28)</f>
        <v>18.2</v>
      </c>
      <c r="CA30" s="2530">
        <f t="shared" ref="CA30:DW30" si="36">SUM(CA$8,CA$10,CA$12,CA$14,CA$16,CA$18,CA$20,CA$22,CA$24,CA$26,CA$28)</f>
        <v>21.4</v>
      </c>
      <c r="CB30" s="2530">
        <f t="shared" si="36"/>
        <v>57.8</v>
      </c>
      <c r="CC30" s="2530">
        <f t="shared" si="36"/>
        <v>16.7</v>
      </c>
      <c r="CD30" s="2530">
        <f t="shared" si="36"/>
        <v>16.7</v>
      </c>
      <c r="CE30" s="2530">
        <f t="shared" si="36"/>
        <v>19.899999999999999</v>
      </c>
      <c r="CF30" s="2530">
        <f t="shared" si="36"/>
        <v>53.3</v>
      </c>
      <c r="CG30" s="2530">
        <f t="shared" si="36"/>
        <v>0</v>
      </c>
      <c r="CH30" s="2530">
        <f t="shared" si="36"/>
        <v>17.631360000000001</v>
      </c>
      <c r="CI30" s="2530">
        <f t="shared" si="36"/>
        <v>0</v>
      </c>
      <c r="CJ30" s="2530">
        <f t="shared" si="36"/>
        <v>27.541440000000001</v>
      </c>
      <c r="CK30" s="2530">
        <f t="shared" si="36"/>
        <v>45.172800000000002</v>
      </c>
      <c r="CL30" s="2591">
        <f t="shared" si="36"/>
        <v>5.1564960000000006</v>
      </c>
      <c r="CM30" s="2630" t="s">
        <v>19</v>
      </c>
      <c r="CN30" s="2602">
        <f t="shared" si="36"/>
        <v>231.39529133815006</v>
      </c>
      <c r="CO30" s="2603">
        <f t="shared" si="36"/>
        <v>8177.8230000000003</v>
      </c>
      <c r="CP30" s="2603">
        <f t="shared" si="36"/>
        <v>0</v>
      </c>
      <c r="CQ30" s="2603">
        <f t="shared" si="36"/>
        <v>2045.8149779735684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1.9799478179542191</v>
      </c>
      <c r="CV30" s="2530">
        <f t="shared" si="36"/>
        <v>2.8483459837236138</v>
      </c>
      <c r="CW30" s="2530">
        <f t="shared" si="36"/>
        <v>2.1268287263855834</v>
      </c>
      <c r="CX30" s="2530">
        <f t="shared" si="36"/>
        <v>6.9612932441231408</v>
      </c>
      <c r="CY30" s="2530">
        <f t="shared" si="36"/>
        <v>6.8845474690582291</v>
      </c>
      <c r="CZ30" s="2530">
        <f t="shared" si="36"/>
        <v>6.9433866474086949</v>
      </c>
      <c r="DA30" s="2614">
        <f t="shared" si="36"/>
        <v>0.57216655876054356</v>
      </c>
      <c r="DB30" s="2614">
        <f t="shared" si="36"/>
        <v>0.53934196884154106</v>
      </c>
      <c r="DC30" s="2614">
        <f t="shared" si="36"/>
        <v>0.53934196884154106</v>
      </c>
      <c r="DD30" s="2614">
        <f t="shared" si="36"/>
        <v>0.53934196884154106</v>
      </c>
      <c r="DE30" s="2614">
        <f t="shared" si="36"/>
        <v>0.46394386076825145</v>
      </c>
      <c r="DF30" s="2614">
        <f t="shared" si="36"/>
        <v>0.4600893422875485</v>
      </c>
      <c r="DG30" s="2614">
        <f t="shared" si="36"/>
        <v>1.7120211360634081</v>
      </c>
      <c r="DH30" s="2530">
        <f t="shared" si="36"/>
        <v>6</v>
      </c>
      <c r="DI30" s="2614">
        <f t="shared" si="36"/>
        <v>0.17824928698015222</v>
      </c>
      <c r="DJ30" s="2614">
        <f t="shared" si="36"/>
        <v>0.17824928698015222</v>
      </c>
      <c r="DK30" s="2614">
        <f t="shared" si="36"/>
        <v>0.18173173506811088</v>
      </c>
      <c r="DL30" s="2614">
        <f t="shared" si="36"/>
        <v>3.2563163989337314</v>
      </c>
      <c r="DM30" s="2614">
        <f t="shared" si="36"/>
        <v>1.5101871255985753</v>
      </c>
      <c r="DN30" s="2614">
        <f t="shared" si="36"/>
        <v>0.31090527203407914</v>
      </c>
      <c r="DO30" s="2614">
        <f t="shared" si="36"/>
        <v>13.176889468438702</v>
      </c>
      <c r="DP30" s="2614">
        <f t="shared" si="36"/>
        <v>2.4451113089501662</v>
      </c>
      <c r="DQ30" s="2614">
        <f t="shared" si="36"/>
        <v>22.630350512546876</v>
      </c>
      <c r="DR30" s="2614">
        <f t="shared" si="36"/>
        <v>3.25848004959269</v>
      </c>
      <c r="DS30" s="2614">
        <f t="shared" si="36"/>
        <v>1.5013369464812336</v>
      </c>
      <c r="DT30" s="2614">
        <f t="shared" si="36"/>
        <v>0.32508647502590415</v>
      </c>
      <c r="DU30" s="2614">
        <f t="shared" si="36"/>
        <v>12.266505934458758</v>
      </c>
      <c r="DV30" s="2614">
        <f t="shared" si="36"/>
        <v>2.3057976946073779</v>
      </c>
      <c r="DW30" s="2614">
        <f t="shared" si="36"/>
        <v>13.703830601454678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6.87</v>
      </c>
      <c r="C31" s="1170">
        <v>28</v>
      </c>
      <c r="D31" s="1170">
        <v>20</v>
      </c>
      <c r="E31" s="1169">
        <v>4.5599999999999996</v>
      </c>
      <c r="F31" s="1170">
        <v>48</v>
      </c>
      <c r="G31" s="1170">
        <v>78</v>
      </c>
      <c r="H31" s="1176">
        <v>28</v>
      </c>
      <c r="I31" s="1171">
        <v>0.24</v>
      </c>
      <c r="J31" s="2356"/>
      <c r="K31" s="1191">
        <v>6.12</v>
      </c>
      <c r="L31" s="945">
        <v>12</v>
      </c>
      <c r="M31" s="1192">
        <v>5.6000000000000001E-2</v>
      </c>
      <c r="N31" s="1546">
        <v>6.19</v>
      </c>
      <c r="O31" s="1547">
        <v>12</v>
      </c>
      <c r="P31" s="2352"/>
      <c r="Q31" s="1546">
        <v>6.07</v>
      </c>
      <c r="R31" s="1547">
        <v>12</v>
      </c>
      <c r="S31" s="2352"/>
      <c r="T31" s="2362"/>
      <c r="U31" s="2890"/>
      <c r="V31" s="2363"/>
      <c r="W31" s="2345"/>
      <c r="X31" s="2364"/>
      <c r="Y31" s="2651"/>
      <c r="Z31" s="2360" t="str">
        <f t="shared" si="33"/>
        <v/>
      </c>
      <c r="AA31" s="2647">
        <v>3.7999999999999999E-2</v>
      </c>
      <c r="AB31" s="2367"/>
      <c r="AC31" s="2890"/>
      <c r="AD31" s="2652"/>
      <c r="AE31" s="2771"/>
      <c r="AF31" s="2364"/>
      <c r="AG31" s="2651"/>
      <c r="AH31" s="2685" t="str">
        <f t="shared" si="34"/>
        <v/>
      </c>
      <c r="AI31" s="2367"/>
      <c r="AJ31" s="2890"/>
      <c r="AK31" s="2652"/>
      <c r="AL31" s="2365"/>
      <c r="AM31" s="2364"/>
      <c r="AN31" s="2651"/>
      <c r="AO31" s="2685" t="str">
        <f t="shared" si="35"/>
        <v/>
      </c>
      <c r="AP31" s="2887">
        <v>3.3000000000000002E-2</v>
      </c>
      <c r="AQ31" s="1547">
        <v>1</v>
      </c>
      <c r="AR31" s="2654">
        <v>0.1</v>
      </c>
      <c r="AS31" s="2356"/>
      <c r="AT31" s="2338">
        <v>3.7999999999999999E-2</v>
      </c>
      <c r="AU31" s="2882">
        <v>2.1999999999999999E-2</v>
      </c>
      <c r="AV31" s="1152">
        <v>1</v>
      </c>
      <c r="AW31" s="2653">
        <v>0.16</v>
      </c>
      <c r="AX31" s="2356"/>
      <c r="AY31" s="2882">
        <v>3.5999999999999997E-2</v>
      </c>
      <c r="AZ31" s="1152">
        <v>1</v>
      </c>
      <c r="BA31" s="2653">
        <v>0.1</v>
      </c>
      <c r="BB31" s="2356"/>
      <c r="BC31" s="2370"/>
      <c r="BD31" s="2371"/>
      <c r="BE31" s="2372"/>
      <c r="BF31" s="2371"/>
      <c r="BG31" s="2585"/>
      <c r="BH31" s="2660"/>
      <c r="BI31" s="2660"/>
      <c r="BJ31" s="2374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14"/>
      <c r="BW31" s="3115"/>
      <c r="BX31" s="2552" t="s">
        <v>50</v>
      </c>
      <c r="BY31" s="2530">
        <f>IF(BY30&gt;=0.1,AVERAGE(BY$8,BY$10,BY$12,BY$14,BY$16,BY$18,BY$20,BY$22,BY$24,BY$26,BY$28),"")</f>
        <v>6.0666666666666664</v>
      </c>
      <c r="BZ31" s="2531">
        <f t="shared" ref="BZ31:DW31" si="37">IF(BZ30&gt;=0.1,AVERAGE(BZ$8,BZ$10,BZ$12,BZ$14,BZ$16,BZ$18,BZ$20,BZ$22,BZ$24,BZ$26,BZ$28),"")</f>
        <v>6.0666666666666664</v>
      </c>
      <c r="CA31" s="2531">
        <f t="shared" si="37"/>
        <v>7.1333333333333329</v>
      </c>
      <c r="CB31" s="2531">
        <f t="shared" si="37"/>
        <v>19.266666666666666</v>
      </c>
      <c r="CC31" s="2531">
        <f t="shared" si="37"/>
        <v>5.5666666666666664</v>
      </c>
      <c r="CD31" s="2531">
        <f t="shared" si="37"/>
        <v>5.5666666666666664</v>
      </c>
      <c r="CE31" s="2531">
        <f t="shared" si="37"/>
        <v>6.6333333333333329</v>
      </c>
      <c r="CF31" s="2531">
        <f t="shared" si="37"/>
        <v>17.766666666666666</v>
      </c>
      <c r="CG31" s="2531" t="str">
        <f t="shared" si="37"/>
        <v/>
      </c>
      <c r="CH31" s="2531">
        <f t="shared" si="37"/>
        <v>5.8771200000000006</v>
      </c>
      <c r="CI31" s="2531" t="str">
        <f t="shared" si="37"/>
        <v/>
      </c>
      <c r="CJ31" s="2531">
        <f t="shared" si="37"/>
        <v>9.1804800000000011</v>
      </c>
      <c r="CK31" s="2531">
        <f t="shared" si="37"/>
        <v>15.057600000000001</v>
      </c>
      <c r="CL31" s="2532">
        <f t="shared" si="37"/>
        <v>1.7188320000000001</v>
      </c>
      <c r="CM31" s="2630" t="s">
        <v>50</v>
      </c>
      <c r="CN31" s="2602">
        <f t="shared" si="37"/>
        <v>77.131763779383348</v>
      </c>
      <c r="CO31" s="2604">
        <f>AVERAGE(CO$8,CO$10,CO$12,CO$14,CO$16,CO$18,CO$20,CO$22,CO$24,CO$26,CO$28)</f>
        <v>2725.9410000000003</v>
      </c>
      <c r="CP31" s="2604" t="str">
        <f t="shared" si="37"/>
        <v/>
      </c>
      <c r="CQ31" s="2604">
        <f t="shared" si="37"/>
        <v>681.93832599118946</v>
      </c>
      <c r="CR31" s="2604">
        <f>AVERAGE(CR$8,CR$10,CR$12,CR$14,CR$16,CR$18,CR$20,CR$22,CR$24,CR$26,CR$28)</f>
        <v>0</v>
      </c>
      <c r="CS31" s="2604">
        <f t="shared" ref="CS31:CV31" si="38">AVERAGE(CS$8,CS$10,CS$12,CS$14,CS$16,CS$18,CS$20,CS$22,CS$24,CS$26,CS$28)</f>
        <v>0</v>
      </c>
      <c r="CT31" s="2615">
        <f t="shared" si="38"/>
        <v>0</v>
      </c>
      <c r="CU31" s="2615">
        <f t="shared" si="38"/>
        <v>0.65998260598473968</v>
      </c>
      <c r="CV31" s="2615">
        <f t="shared" si="38"/>
        <v>0.94944866124120464</v>
      </c>
      <c r="CW31" s="2615">
        <f>AVERAGE(CW$8,CW$10,CW$12,CW$14,CW$16,CW$18,CW$20,CW$22,CW$24,CW$26,CW$28)</f>
        <v>0.7089429087951945</v>
      </c>
      <c r="CX31" s="2531">
        <f t="shared" si="37"/>
        <v>2.3204310813743803</v>
      </c>
      <c r="CY31" s="2531">
        <f t="shared" si="37"/>
        <v>2.2948491563527429</v>
      </c>
      <c r="CZ31" s="2531">
        <f t="shared" si="37"/>
        <v>2.3144622158028985</v>
      </c>
      <c r="DA31" s="2615">
        <f t="shared" si="37"/>
        <v>0.19072218625351453</v>
      </c>
      <c r="DB31" s="2615">
        <f t="shared" si="37"/>
        <v>0.17978065628051368</v>
      </c>
      <c r="DC31" s="2615">
        <f t="shared" si="37"/>
        <v>0.17978065628051368</v>
      </c>
      <c r="DD31" s="2615">
        <f t="shared" si="37"/>
        <v>0.17978065628051368</v>
      </c>
      <c r="DE31" s="2615">
        <f t="shared" si="37"/>
        <v>0.15464795358941716</v>
      </c>
      <c r="DF31" s="2615">
        <f t="shared" si="37"/>
        <v>0.15336311409584949</v>
      </c>
      <c r="DG31" s="2615">
        <f t="shared" si="37"/>
        <v>0.57067371202113604</v>
      </c>
      <c r="DH31" s="2531">
        <f t="shared" si="37"/>
        <v>2</v>
      </c>
      <c r="DI31" s="2615">
        <f t="shared" si="37"/>
        <v>5.941642899338407E-2</v>
      </c>
      <c r="DJ31" s="2615">
        <f t="shared" si="37"/>
        <v>5.941642899338407E-2</v>
      </c>
      <c r="DK31" s="2615">
        <f t="shared" si="37"/>
        <v>6.0577245022703625E-2</v>
      </c>
      <c r="DL31" s="2615">
        <f t="shared" si="37"/>
        <v>1.0854387996445771</v>
      </c>
      <c r="DM31" s="2615">
        <f t="shared" si="37"/>
        <v>0.50339570853285842</v>
      </c>
      <c r="DN31" s="2615">
        <f t="shared" si="37"/>
        <v>0.10363509067802638</v>
      </c>
      <c r="DO31" s="2615">
        <f t="shared" si="37"/>
        <v>4.3922964894795671</v>
      </c>
      <c r="DP31" s="2615">
        <f t="shared" si="37"/>
        <v>0.81503710298338872</v>
      </c>
      <c r="DQ31" s="2615">
        <f t="shared" si="37"/>
        <v>7.543450170848959</v>
      </c>
      <c r="DR31" s="2615">
        <f t="shared" si="37"/>
        <v>1.0861600165308967</v>
      </c>
      <c r="DS31" s="2615">
        <f t="shared" si="37"/>
        <v>0.50044564882707787</v>
      </c>
      <c r="DT31" s="2615">
        <f t="shared" si="37"/>
        <v>0.10836215834196805</v>
      </c>
      <c r="DU31" s="2615">
        <f t="shared" si="37"/>
        <v>4.0888353114862523</v>
      </c>
      <c r="DV31" s="2615">
        <f t="shared" si="37"/>
        <v>0.76859923153579268</v>
      </c>
      <c r="DW31" s="2625">
        <f t="shared" si="37"/>
        <v>4.5679435338182257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40.909999999999997</v>
      </c>
      <c r="C32" s="1377">
        <f t="shared" ref="C32:H32" si="40">SUM(C8:C31)</f>
        <v>169</v>
      </c>
      <c r="D32" s="1377">
        <f t="shared" si="40"/>
        <v>121</v>
      </c>
      <c r="E32" s="1181">
        <f t="shared" si="40"/>
        <v>26.38</v>
      </c>
      <c r="F32" s="1377">
        <f t="shared" si="40"/>
        <v>314</v>
      </c>
      <c r="G32" s="1377">
        <f t="shared" si="40"/>
        <v>483</v>
      </c>
      <c r="H32" s="1374">
        <f t="shared" si="40"/>
        <v>167.8</v>
      </c>
      <c r="I32" s="1182">
        <f>SUM(I8:I31)</f>
        <v>1.6450000000000002</v>
      </c>
      <c r="J32" s="1183">
        <f>SUM(J8:J31)</f>
        <v>6.6000000000000003E-2</v>
      </c>
      <c r="K32" s="1189">
        <f t="shared" si="39"/>
        <v>36.270000000000003</v>
      </c>
      <c r="L32" s="947">
        <f t="shared" si="39"/>
        <v>72</v>
      </c>
      <c r="M32" s="1190">
        <f t="shared" ref="M32:S32" si="41">SUM(M8:M31)</f>
        <v>0.36299999999999999</v>
      </c>
      <c r="N32" s="1548">
        <f t="shared" si="41"/>
        <v>36.29</v>
      </c>
      <c r="O32" s="1624">
        <f t="shared" si="41"/>
        <v>72</v>
      </c>
      <c r="P32" s="1549">
        <f t="shared" si="41"/>
        <v>0</v>
      </c>
      <c r="Q32" s="1548">
        <f t="shared" si="41"/>
        <v>36.29</v>
      </c>
      <c r="R32" s="1624">
        <f t="shared" si="41"/>
        <v>72</v>
      </c>
      <c r="S32" s="1549">
        <f t="shared" si="41"/>
        <v>0</v>
      </c>
      <c r="T32" s="1548">
        <f t="shared" si="39"/>
        <v>24.319999999999997</v>
      </c>
      <c r="U32" s="1548">
        <f t="shared" si="39"/>
        <v>1.0049999999999999</v>
      </c>
      <c r="V32" s="1624">
        <f t="shared" si="39"/>
        <v>12</v>
      </c>
      <c r="W32" s="1548">
        <f t="shared" ref="W32" si="42">SUM(W8:W31)</f>
        <v>1.31</v>
      </c>
      <c r="X32" s="1550">
        <f t="shared" ref="X32:AX32" si="43">SUM(X8:X31)</f>
        <v>111.2</v>
      </c>
      <c r="Y32" s="1550">
        <f t="shared" si="43"/>
        <v>24.5</v>
      </c>
      <c r="Z32" s="1548">
        <f t="shared" si="43"/>
        <v>0.96152515723270437</v>
      </c>
      <c r="AA32" s="1549">
        <f t="shared" ref="AA32" si="44">SUM(AA8:AA31)</f>
        <v>0.30099999999999999</v>
      </c>
      <c r="AB32" s="1548">
        <f t="shared" si="43"/>
        <v>24.41</v>
      </c>
      <c r="AC32" s="1548">
        <f t="shared" si="43"/>
        <v>1.0899999999999999</v>
      </c>
      <c r="AD32" s="1624">
        <f t="shared" si="43"/>
        <v>12</v>
      </c>
      <c r="AE32" s="1548">
        <f t="shared" si="43"/>
        <v>1.35</v>
      </c>
      <c r="AF32" s="1550">
        <f t="shared" si="43"/>
        <v>111.9</v>
      </c>
      <c r="AG32" s="1550">
        <f t="shared" si="43"/>
        <v>24.4</v>
      </c>
      <c r="AH32" s="1548">
        <f t="shared" si="43"/>
        <v>0.95955974842767278</v>
      </c>
      <c r="AI32" s="1548">
        <f t="shared" si="43"/>
        <v>24.349999999999998</v>
      </c>
      <c r="AJ32" s="1563">
        <f t="shared" si="43"/>
        <v>1.054</v>
      </c>
      <c r="AK32" s="1627">
        <f t="shared" si="43"/>
        <v>12</v>
      </c>
      <c r="AL32" s="1563">
        <f t="shared" si="43"/>
        <v>1.6</v>
      </c>
      <c r="AM32" s="1564">
        <f t="shared" si="43"/>
        <v>113.5</v>
      </c>
      <c r="AN32" s="1564">
        <f t="shared" si="43"/>
        <v>28.599999999999998</v>
      </c>
      <c r="AO32" s="1563">
        <f t="shared" si="43"/>
        <v>1.0096296296296297</v>
      </c>
      <c r="AP32" s="1565">
        <f t="shared" si="43"/>
        <v>0.21700000000000003</v>
      </c>
      <c r="AQ32" s="1627">
        <f t="shared" si="43"/>
        <v>6</v>
      </c>
      <c r="AR32" s="1563">
        <f t="shared" si="43"/>
        <v>0.67</v>
      </c>
      <c r="AS32" s="1557">
        <f t="shared" si="43"/>
        <v>1.9E-2</v>
      </c>
      <c r="AT32" s="1557">
        <f t="shared" ref="AT32" si="45">SUM(AT8:AT31)</f>
        <v>0.307</v>
      </c>
      <c r="AU32" s="950">
        <f t="shared" si="43"/>
        <v>0.182</v>
      </c>
      <c r="AV32" s="947">
        <f t="shared" si="43"/>
        <v>6</v>
      </c>
      <c r="AW32" s="951">
        <f t="shared" si="43"/>
        <v>0.82</v>
      </c>
      <c r="AX32" s="1124">
        <f t="shared" si="43"/>
        <v>0</v>
      </c>
      <c r="AY32" s="950"/>
      <c r="AZ32" s="947">
        <f t="shared" ref="AZ32:BU32" si="46">SUM(AZ8:AZ31)</f>
        <v>6</v>
      </c>
      <c r="BA32" s="946">
        <f t="shared" si="46"/>
        <v>0.55000000000000004</v>
      </c>
      <c r="BB32" s="948">
        <f t="shared" si="46"/>
        <v>0</v>
      </c>
      <c r="BC32" s="946">
        <f t="shared" si="46"/>
        <v>44.33</v>
      </c>
      <c r="BD32" s="946">
        <f t="shared" si="46"/>
        <v>0.372</v>
      </c>
      <c r="BE32" s="947">
        <f t="shared" si="46"/>
        <v>6</v>
      </c>
      <c r="BF32" s="951">
        <f t="shared" si="46"/>
        <v>24.6</v>
      </c>
      <c r="BG32" s="1130">
        <f t="shared" ref="BG32:BI32" si="47">SUM(BG8:BG31)</f>
        <v>167.2</v>
      </c>
      <c r="BH32" s="2661">
        <f t="shared" si="47"/>
        <v>44</v>
      </c>
      <c r="BI32" s="2661">
        <f t="shared" si="47"/>
        <v>70</v>
      </c>
      <c r="BJ32" s="1124">
        <f t="shared" si="46"/>
        <v>1.6E-2</v>
      </c>
      <c r="BK32" s="949">
        <f t="shared" si="46"/>
        <v>44.05</v>
      </c>
      <c r="BL32" s="946">
        <f t="shared" si="46"/>
        <v>0.374</v>
      </c>
      <c r="BM32" s="947">
        <f t="shared" si="46"/>
        <v>6</v>
      </c>
      <c r="BN32" s="1130">
        <f t="shared" si="46"/>
        <v>25.399999999999995</v>
      </c>
      <c r="BO32" s="1130">
        <f t="shared" ref="BO32:BT32" si="48">SUM(BO8:BO31)</f>
        <v>161.29999999999998</v>
      </c>
      <c r="BP32" s="2661">
        <f t="shared" si="48"/>
        <v>44</v>
      </c>
      <c r="BQ32" s="2661">
        <f t="shared" si="48"/>
        <v>68</v>
      </c>
      <c r="BR32" s="2538">
        <f t="shared" si="48"/>
        <v>1.8000000000000002E-2</v>
      </c>
      <c r="BS32" s="2636">
        <f t="shared" si="48"/>
        <v>21.5</v>
      </c>
      <c r="BT32" s="2636">
        <f t="shared" si="48"/>
        <v>21.5</v>
      </c>
      <c r="BU32" s="2636">
        <f t="shared" si="46"/>
        <v>17.3</v>
      </c>
      <c r="BV32" s="3114"/>
      <c r="BW32" s="3115"/>
      <c r="BX32" s="2552" t="s">
        <v>51</v>
      </c>
      <c r="BY32" s="2533">
        <f>IF(BY30&gt;=0.1,MIN(BY$8,BY$10,BY$12,BY$14,BY$16,BY$18,BY$20,BY$22,BY$24,BY$26,BY$28),"")</f>
        <v>5.6</v>
      </c>
      <c r="BZ32" s="916">
        <f t="shared" ref="BZ32:DW32" si="49">IF(BZ30&gt;=0.1,MIN(BZ$8,BZ$10,BZ$12,BZ$14,BZ$16,BZ$18,BZ$20,BZ$22,BZ$24,BZ$26,BZ$28),"")</f>
        <v>5.6</v>
      </c>
      <c r="CA32" s="916">
        <f t="shared" si="49"/>
        <v>6.6</v>
      </c>
      <c r="CB32" s="916">
        <f t="shared" si="49"/>
        <v>17.799999999999997</v>
      </c>
      <c r="CC32" s="916">
        <f t="shared" si="49"/>
        <v>5.0999999999999996</v>
      </c>
      <c r="CD32" s="916">
        <f t="shared" si="49"/>
        <v>5.0999999999999996</v>
      </c>
      <c r="CE32" s="916">
        <f t="shared" si="49"/>
        <v>6.1</v>
      </c>
      <c r="CF32" s="916">
        <f t="shared" si="49"/>
        <v>16.299999999999997</v>
      </c>
      <c r="CG32" s="916" t="str">
        <f t="shared" si="49"/>
        <v/>
      </c>
      <c r="CH32" s="916">
        <f t="shared" si="49"/>
        <v>5.4086400000000001</v>
      </c>
      <c r="CI32" s="916" t="str">
        <f t="shared" si="49"/>
        <v/>
      </c>
      <c r="CJ32" s="916">
        <f t="shared" si="49"/>
        <v>7.7443200000000001</v>
      </c>
      <c r="CK32" s="916">
        <f t="shared" si="49"/>
        <v>13.85568</v>
      </c>
      <c r="CL32" s="2534">
        <f t="shared" si="49"/>
        <v>1.1808000000000001</v>
      </c>
      <c r="CM32" s="2630" t="s">
        <v>51</v>
      </c>
      <c r="CN32" s="2605">
        <f t="shared" si="49"/>
        <v>75.623471882640587</v>
      </c>
      <c r="CO32" s="2606">
        <f t="shared" si="49"/>
        <v>2275.0333999999998</v>
      </c>
      <c r="CP32" s="2606" t="str">
        <f t="shared" si="49"/>
        <v/>
      </c>
      <c r="CQ32" s="2606">
        <f t="shared" si="49"/>
        <v>681.93832599118946</v>
      </c>
      <c r="CR32" s="2606" t="str">
        <f t="shared" si="49"/>
        <v/>
      </c>
      <c r="CS32" s="2606" t="str">
        <f t="shared" si="49"/>
        <v/>
      </c>
      <c r="CT32" s="2606" t="str">
        <f t="shared" si="49"/>
        <v/>
      </c>
      <c r="CU32" s="916">
        <f t="shared" si="49"/>
        <v>0.60208939493344671</v>
      </c>
      <c r="CV32" s="916">
        <f t="shared" si="49"/>
        <v>0.87997680797965305</v>
      </c>
      <c r="CW32" s="916">
        <f t="shared" si="49"/>
        <v>0.70734977866307047</v>
      </c>
      <c r="CX32" s="916">
        <f t="shared" si="49"/>
        <v>2.3023732519473423</v>
      </c>
      <c r="CY32" s="916">
        <f t="shared" si="49"/>
        <v>2.2256274768824307</v>
      </c>
      <c r="CZ32" s="916">
        <f t="shared" si="49"/>
        <v>2.2985988695671007</v>
      </c>
      <c r="DA32" s="2616">
        <f t="shared" si="49"/>
        <v>0.17827147973251359</v>
      </c>
      <c r="DB32" s="2616">
        <f t="shared" si="49"/>
        <v>0.16808453803351281</v>
      </c>
      <c r="DC32" s="2616">
        <f t="shared" si="49"/>
        <v>0.16808453803351281</v>
      </c>
      <c r="DD32" s="2616">
        <f t="shared" si="49"/>
        <v>0.16808453803351281</v>
      </c>
      <c r="DE32" s="2616">
        <f t="shared" si="49"/>
        <v>0.15418073922811981</v>
      </c>
      <c r="DF32" s="2616">
        <f t="shared" si="49"/>
        <v>0.15032622074741683</v>
      </c>
      <c r="DG32" s="2616">
        <f t="shared" si="49"/>
        <v>0.57067371202113604</v>
      </c>
      <c r="DH32" s="916">
        <f t="shared" si="49"/>
        <v>1.5</v>
      </c>
      <c r="DI32" s="2616">
        <f t="shared" si="49"/>
        <v>5.9125113702141741E-2</v>
      </c>
      <c r="DJ32" s="2616">
        <f t="shared" si="49"/>
        <v>5.9125113702141741E-2</v>
      </c>
      <c r="DK32" s="2616">
        <f t="shared" si="49"/>
        <v>6.0021547979008105E-2</v>
      </c>
      <c r="DL32" s="2616">
        <f t="shared" si="49"/>
        <v>1.0367365336939374</v>
      </c>
      <c r="DM32" s="2616">
        <f t="shared" si="49"/>
        <v>0.50032086563606082</v>
      </c>
      <c r="DN32" s="2616">
        <f t="shared" si="49"/>
        <v>9.9157533735927839E-2</v>
      </c>
      <c r="DO32" s="2616">
        <f t="shared" si="49"/>
        <v>4.2534868294495736</v>
      </c>
      <c r="DP32" s="2616">
        <f t="shared" si="49"/>
        <v>0.78650694895274975</v>
      </c>
      <c r="DQ32" s="2616">
        <f t="shared" si="49"/>
        <v>7.3951590006348153</v>
      </c>
      <c r="DR32" s="2616">
        <f t="shared" si="49"/>
        <v>1.0661335998667334</v>
      </c>
      <c r="DS32" s="2616">
        <f t="shared" si="49"/>
        <v>0.49701558954793418</v>
      </c>
      <c r="DT32" s="2616">
        <f t="shared" si="49"/>
        <v>9.4745371813251905E-2</v>
      </c>
      <c r="DU32" s="2616">
        <f t="shared" si="49"/>
        <v>4.0267306990660412</v>
      </c>
      <c r="DV32" s="2616">
        <f t="shared" si="49"/>
        <v>0.72723396149544095</v>
      </c>
      <c r="DW32" s="2626">
        <f t="shared" si="49"/>
        <v>4.4006432951251675</v>
      </c>
      <c r="DX32" s="1651"/>
      <c r="EG32" s="1650"/>
      <c r="GD32" s="444" t="s">
        <v>505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0.31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6.3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40.38095238095238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12.518095238095238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6.01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28.2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2.5036190476190479</v>
      </c>
      <c r="GM32" s="1602"/>
      <c r="GN32" s="1602"/>
      <c r="GO32" s="1602"/>
      <c r="GP32" s="499" t="s">
        <v>505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0.28999999999999998</v>
      </c>
      <c r="GR32" s="1753">
        <f t="shared" si="50"/>
        <v>6.3</v>
      </c>
      <c r="GS32" s="1753">
        <f t="shared" si="50"/>
        <v>40.38095238095238</v>
      </c>
      <c r="GT32" s="1753">
        <f t="shared" si="50"/>
        <v>11.710476190476189</v>
      </c>
      <c r="GU32" s="1753">
        <f t="shared" si="50"/>
        <v>6.1</v>
      </c>
      <c r="GV32" s="1753">
        <f t="shared" si="50"/>
        <v>28</v>
      </c>
      <c r="GW32" s="1753">
        <f t="shared" si="50"/>
        <v>5</v>
      </c>
      <c r="GX32" s="1621">
        <f>MIN(GX8:GX31)</f>
        <v>2.3420952380952378</v>
      </c>
      <c r="GY32" s="1602"/>
      <c r="GZ32" s="1602"/>
      <c r="HA32" s="1602"/>
      <c r="HB32" s="499" t="s">
        <v>505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0.33</v>
      </c>
      <c r="HD32" s="1753">
        <f t="shared" si="51"/>
        <v>6.6</v>
      </c>
      <c r="HE32" s="1753">
        <f t="shared" si="51"/>
        <v>40.909090909090914</v>
      </c>
      <c r="HF32" s="1753">
        <f t="shared" si="51"/>
        <v>13.500000000000002</v>
      </c>
      <c r="HG32" s="1753">
        <f t="shared" si="51"/>
        <v>6.06</v>
      </c>
      <c r="HH32" s="1753">
        <f t="shared" si="51"/>
        <v>28.3</v>
      </c>
      <c r="HI32" s="1753">
        <f t="shared" si="51"/>
        <v>5</v>
      </c>
      <c r="HJ32" s="1621">
        <f>MIN(HJ8:HJ31)</f>
        <v>2.7</v>
      </c>
      <c r="HK32" s="1602"/>
      <c r="HL32" s="1602"/>
      <c r="HM32" s="1603"/>
      <c r="HN32" s="1603">
        <f>MIN(HJ32,GX32,GL32)</f>
        <v>2.3420952380952378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6.8183333333333325</v>
      </c>
      <c r="C33" s="1378">
        <f t="shared" ref="C33:V33" si="52">IF(C32&lt;=0,"",AVERAGE(C8:C31))</f>
        <v>28.166666666666668</v>
      </c>
      <c r="D33" s="1378">
        <f t="shared" si="52"/>
        <v>20.166666666666668</v>
      </c>
      <c r="E33" s="1184">
        <f t="shared" si="52"/>
        <v>4.3966666666666665</v>
      </c>
      <c r="F33" s="1378">
        <f t="shared" si="52"/>
        <v>52.333333333333336</v>
      </c>
      <c r="G33" s="1378">
        <f t="shared" si="52"/>
        <v>80.5</v>
      </c>
      <c r="H33" s="1375">
        <f t="shared" si="52"/>
        <v>27.966666666666669</v>
      </c>
      <c r="I33" s="1419">
        <f t="shared" si="52"/>
        <v>0.27416666666666673</v>
      </c>
      <c r="J33" s="1419">
        <f>IF(J32&lt;=0.0001,"",AVERAGE(J8:J31))</f>
        <v>3.3000000000000002E-2</v>
      </c>
      <c r="K33" s="1184">
        <f t="shared" si="52"/>
        <v>6.0450000000000008</v>
      </c>
      <c r="L33" s="1378">
        <f t="shared" si="52"/>
        <v>12</v>
      </c>
      <c r="M33" s="1419">
        <f t="shared" si="52"/>
        <v>6.0499999999999998E-2</v>
      </c>
      <c r="N33" s="1552">
        <f t="shared" si="52"/>
        <v>6.0483333333333329</v>
      </c>
      <c r="O33" s="1625">
        <f t="shared" si="52"/>
        <v>12</v>
      </c>
      <c r="P33" s="1544" t="str">
        <f t="shared" si="52"/>
        <v/>
      </c>
      <c r="Q33" s="1552">
        <f t="shared" si="52"/>
        <v>6.0483333333333329</v>
      </c>
      <c r="R33" s="1625">
        <f t="shared" si="52"/>
        <v>12</v>
      </c>
      <c r="S33" s="1544" t="str">
        <f t="shared" si="52"/>
        <v/>
      </c>
      <c r="T33" s="1552">
        <f t="shared" si="52"/>
        <v>6.0799999999999992</v>
      </c>
      <c r="U33" s="1552">
        <f t="shared" si="52"/>
        <v>0.25124999999999997</v>
      </c>
      <c r="V33" s="1625">
        <f t="shared" si="52"/>
        <v>3</v>
      </c>
      <c r="W33" s="1552">
        <f t="shared" ref="W33" si="53">IF(W32&lt;=0,"",AVERAGE(W8:W31))</f>
        <v>0.32750000000000001</v>
      </c>
      <c r="X33" s="1544">
        <f t="shared" ref="X33:AR33" si="54">IF(X32&lt;=0,"",AVERAGE(X8:X31))</f>
        <v>27.8</v>
      </c>
      <c r="Y33" s="1544">
        <f t="shared" si="54"/>
        <v>6.125</v>
      </c>
      <c r="Z33" s="1552">
        <f t="shared" si="54"/>
        <v>0.24038128930817609</v>
      </c>
      <c r="AA33" s="1551">
        <f t="shared" ref="AA33" si="55">IF(AA32&lt;=0,"",AVERAGE(AA8:AA31))</f>
        <v>5.0166666666666665E-2</v>
      </c>
      <c r="AB33" s="1552">
        <f t="shared" si="54"/>
        <v>6.1025</v>
      </c>
      <c r="AC33" s="1552">
        <f t="shared" si="54"/>
        <v>0.27249999999999996</v>
      </c>
      <c r="AD33" s="1625">
        <f t="shared" si="54"/>
        <v>3</v>
      </c>
      <c r="AE33" s="1552">
        <f t="shared" si="54"/>
        <v>0.33750000000000002</v>
      </c>
      <c r="AF33" s="1544">
        <f t="shared" si="54"/>
        <v>27.975000000000001</v>
      </c>
      <c r="AG33" s="1544">
        <f t="shared" si="54"/>
        <v>6.1</v>
      </c>
      <c r="AH33" s="1552">
        <f t="shared" si="54"/>
        <v>0.23988993710691819</v>
      </c>
      <c r="AI33" s="1552">
        <f t="shared" si="54"/>
        <v>6.0874999999999995</v>
      </c>
      <c r="AJ33" s="1563">
        <f t="shared" si="54"/>
        <v>0.26350000000000001</v>
      </c>
      <c r="AK33" s="1627">
        <f t="shared" si="54"/>
        <v>3</v>
      </c>
      <c r="AL33" s="1563">
        <f t="shared" si="54"/>
        <v>0.4</v>
      </c>
      <c r="AM33" s="1564">
        <f t="shared" si="54"/>
        <v>28.375</v>
      </c>
      <c r="AN33" s="1564">
        <f t="shared" si="54"/>
        <v>7.1499999999999995</v>
      </c>
      <c r="AO33" s="1563">
        <f t="shared" si="54"/>
        <v>0.25240740740740741</v>
      </c>
      <c r="AP33" s="1565">
        <f t="shared" si="54"/>
        <v>3.6166666666666673E-2</v>
      </c>
      <c r="AQ33" s="1627">
        <f t="shared" si="54"/>
        <v>1</v>
      </c>
      <c r="AR33" s="1563">
        <f t="shared" si="54"/>
        <v>0.11166666666666668</v>
      </c>
      <c r="AS33" s="2648">
        <f>IF(AS32&lt;=0.01,"",AVERAGE(AS8:AS31))</f>
        <v>9.4999999999999998E-3</v>
      </c>
      <c r="AT33" s="2648">
        <f>IF(AT32&lt;=0.01,"",AVERAGE(AT8:AT31))</f>
        <v>5.1166666666666666E-2</v>
      </c>
      <c r="AU33" s="1184">
        <f>IF(AU32&lt;=0,"",AVERAGE(AU8:AU31))</f>
        <v>3.0333333333333334E-2</v>
      </c>
      <c r="AV33" s="1378">
        <f>IF(AV32&lt;=0,"",AVERAGE(AV8:AV31))</f>
        <v>1</v>
      </c>
      <c r="AW33" s="1184">
        <f>IF(AW32&lt;=0,"",AVERAGE(AW8:AW31))</f>
        <v>0.13666666666666666</v>
      </c>
      <c r="AX33" s="1419" t="str">
        <f>IF(AX32&lt;=0.01,"",AVERAGE(AX8:AX31))</f>
        <v/>
      </c>
      <c r="AY33" s="1184" t="str">
        <f>IF(AY32&lt;=0,"",AVERAGE(AY8:AY31))</f>
        <v/>
      </c>
      <c r="AZ33" s="1378">
        <f>IF(AZ32&lt;=0,"",AVERAGE(AZ8:AZ31))</f>
        <v>1</v>
      </c>
      <c r="BA33" s="1184">
        <f>IF(BA32&lt;=0,"",AVERAGE(BA8:BA31))</f>
        <v>9.1666666666666674E-2</v>
      </c>
      <c r="BB33" s="1419" t="str">
        <f>IF(BB32&lt;=0.01,"",AVERAGE(BB8:BB31))</f>
        <v/>
      </c>
      <c r="BC33" s="1184">
        <f>IF(BC32&lt;=0,"",AVERAGE(BC8:BC31))</f>
        <v>7.3883333333333328</v>
      </c>
      <c r="BD33" s="1184">
        <f>IF(BD32&lt;=0,"",AVERAGE(BD8:BD31))</f>
        <v>6.2E-2</v>
      </c>
      <c r="BE33" s="1378">
        <f>IF(BE32&lt;=0,"",AVERAGE(BE8:BE31))</f>
        <v>1</v>
      </c>
      <c r="BF33" s="1184">
        <f>IF(BF32&lt;=0,"",AVERAGE(BF8:BF31))</f>
        <v>4.1000000000000005</v>
      </c>
      <c r="BG33" s="1375">
        <f t="shared" ref="BG33:BI33" si="56">IF(BG32&lt;=0,"",AVERAGE(BG8:BG31))</f>
        <v>27.866666666666664</v>
      </c>
      <c r="BH33" s="1378">
        <f t="shared" si="56"/>
        <v>22</v>
      </c>
      <c r="BI33" s="1378">
        <f t="shared" si="56"/>
        <v>35</v>
      </c>
      <c r="BJ33" s="1419">
        <f>IF(BJ32&lt;=0.01,"",AVERAGE(BJ8:BJ31))</f>
        <v>8.0000000000000002E-3</v>
      </c>
      <c r="BK33" s="1184">
        <f>IF(BK32&lt;=0,"",AVERAGE(BK8:BK31))</f>
        <v>7.3416666666666659</v>
      </c>
      <c r="BL33" s="1184">
        <f>IF(BL32&lt;=0,"",AVERAGE(BL8:BL31))</f>
        <v>6.2333333333333331E-2</v>
      </c>
      <c r="BM33" s="1378">
        <f>IF(BM32&lt;=0,"",AVERAGE(BM8:BM31))</f>
        <v>1</v>
      </c>
      <c r="BN33" s="1375">
        <f>IF(BN32&lt;=0,"",AVERAGE(BN8:BN31))</f>
        <v>4.2333333333333325</v>
      </c>
      <c r="BO33" s="1375">
        <f t="shared" ref="BO33:BQ33" si="57">IF(BO32&lt;=0,"",AVERAGE(BO8:BO31))</f>
        <v>26.883333333333329</v>
      </c>
      <c r="BP33" s="1378">
        <f t="shared" si="57"/>
        <v>22</v>
      </c>
      <c r="BQ33" s="1378">
        <f t="shared" si="57"/>
        <v>34</v>
      </c>
      <c r="BR33" s="2642">
        <f t="shared" ref="BR33:BT33" si="58">IF(BR32&lt;=0.01,"",AVERAGE(BR8:BR31))</f>
        <v>9.0000000000000011E-3</v>
      </c>
      <c r="BS33" s="2539">
        <f t="shared" si="58"/>
        <v>3.5833333333333335</v>
      </c>
      <c r="BT33" s="2539">
        <f t="shared" si="58"/>
        <v>3.5833333333333335</v>
      </c>
      <c r="BU33" s="2539">
        <f>IF(BU32&lt;=0.01,"",AVERAGE(BU8:BU31))</f>
        <v>2.8833333333333333</v>
      </c>
      <c r="BV33" s="3116"/>
      <c r="BW33" s="3117"/>
      <c r="BX33" s="2553" t="s">
        <v>52</v>
      </c>
      <c r="BY33" s="2535">
        <f>IF(BY30&gt;=0.1,MAX(BY8,BY10,BY12,BY14,BY16,BY18,BY20,BY22,BY24,BY26,BY28),"")</f>
        <v>6.3</v>
      </c>
      <c r="BZ33" s="2536">
        <f t="shared" ref="BZ33:DW33" si="59">IF(BZ30&gt;=0.1,MAX(BZ$8,BZ$10,BZ$12,BZ$14,BZ$16,BZ$18,BZ$20,BZ$22,BZ$24,BZ$26,BZ$28),"")</f>
        <v>6.3</v>
      </c>
      <c r="CA33" s="2536">
        <f t="shared" si="59"/>
        <v>7.4</v>
      </c>
      <c r="CB33" s="2536">
        <f t="shared" si="59"/>
        <v>20</v>
      </c>
      <c r="CC33" s="2536">
        <f t="shared" si="59"/>
        <v>5.8</v>
      </c>
      <c r="CD33" s="2536">
        <f t="shared" si="59"/>
        <v>5.8</v>
      </c>
      <c r="CE33" s="2536">
        <f t="shared" si="59"/>
        <v>6.9</v>
      </c>
      <c r="CF33" s="2536">
        <f t="shared" si="59"/>
        <v>18.5</v>
      </c>
      <c r="CG33" s="2536" t="str">
        <f t="shared" si="59"/>
        <v/>
      </c>
      <c r="CH33" s="2536">
        <f t="shared" si="59"/>
        <v>6.1113600000000003</v>
      </c>
      <c r="CI33" s="2536" t="str">
        <f t="shared" si="59"/>
        <v/>
      </c>
      <c r="CJ33" s="2536">
        <f t="shared" si="59"/>
        <v>12.052800000000001</v>
      </c>
      <c r="CK33" s="2536">
        <f t="shared" si="59"/>
        <v>17.461440000000003</v>
      </c>
      <c r="CL33" s="2537">
        <f t="shared" si="59"/>
        <v>2.4235199999999999</v>
      </c>
      <c r="CM33" s="2630" t="s">
        <v>52</v>
      </c>
      <c r="CN33" s="2607">
        <f t="shared" si="59"/>
        <v>78.850855745721276</v>
      </c>
      <c r="CO33" s="2608">
        <f t="shared" si="59"/>
        <v>3320.3191999999999</v>
      </c>
      <c r="CP33" s="2608" t="str">
        <f t="shared" si="59"/>
        <v/>
      </c>
      <c r="CQ33" s="2608">
        <f t="shared" si="59"/>
        <v>681.93832599118946</v>
      </c>
      <c r="CR33" s="2608" t="str">
        <f t="shared" si="59"/>
        <v/>
      </c>
      <c r="CS33" s="2608" t="str">
        <f t="shared" si="59"/>
        <v/>
      </c>
      <c r="CT33" s="2608" t="str">
        <f t="shared" si="59"/>
        <v/>
      </c>
      <c r="CU33" s="2536">
        <f t="shared" si="59"/>
        <v>0.72945445924629126</v>
      </c>
      <c r="CV33" s="2536">
        <f t="shared" si="59"/>
        <v>1.0420777989232732</v>
      </c>
      <c r="CW33" s="2536">
        <f t="shared" si="59"/>
        <v>0.70973947386125635</v>
      </c>
      <c r="CX33" s="2536">
        <f t="shared" si="59"/>
        <v>2.3565467402284561</v>
      </c>
      <c r="CY33" s="2536">
        <f t="shared" si="59"/>
        <v>2.3565467402284561</v>
      </c>
      <c r="CZ33" s="2536">
        <f t="shared" si="59"/>
        <v>2.3223938889207973</v>
      </c>
      <c r="DA33" s="2617">
        <f t="shared" si="59"/>
        <v>0.20373883398001552</v>
      </c>
      <c r="DB33" s="2617">
        <f t="shared" si="59"/>
        <v>0.19015624504801448</v>
      </c>
      <c r="DC33" s="2617">
        <f t="shared" si="59"/>
        <v>0.19015624504801448</v>
      </c>
      <c r="DD33" s="2617">
        <f t="shared" si="59"/>
        <v>0.19015624504801448</v>
      </c>
      <c r="DE33" s="2617">
        <f t="shared" si="59"/>
        <v>0.15558238231201185</v>
      </c>
      <c r="DF33" s="2617">
        <f t="shared" si="59"/>
        <v>0.15558238231201185</v>
      </c>
      <c r="DG33" s="2617">
        <f t="shared" si="59"/>
        <v>0.57067371202113604</v>
      </c>
      <c r="DH33" s="2536">
        <f t="shared" si="59"/>
        <v>2.5</v>
      </c>
      <c r="DI33" s="2617">
        <f t="shared" si="59"/>
        <v>5.9999059575868728E-2</v>
      </c>
      <c r="DJ33" s="2617">
        <f t="shared" si="59"/>
        <v>5.9999059575868728E-2</v>
      </c>
      <c r="DK33" s="2617">
        <f t="shared" si="59"/>
        <v>6.1168456539116532E-2</v>
      </c>
      <c r="DL33" s="2617">
        <f t="shared" si="59"/>
        <v>1.109789932619897</v>
      </c>
      <c r="DM33" s="2617">
        <f t="shared" si="59"/>
        <v>0.5095453943264534</v>
      </c>
      <c r="DN33" s="2617">
        <f t="shared" si="59"/>
        <v>0.11210174380490363</v>
      </c>
      <c r="DO33" s="2617">
        <f t="shared" si="59"/>
        <v>4.5</v>
      </c>
      <c r="DP33" s="2617">
        <f t="shared" si="59"/>
        <v>0.87209741104466665</v>
      </c>
      <c r="DQ33" s="2617">
        <f t="shared" si="59"/>
        <v>7.7976166333224244</v>
      </c>
      <c r="DR33" s="2617">
        <f t="shared" si="59"/>
        <v>1.0994502748625687</v>
      </c>
      <c r="DS33" s="2617">
        <f t="shared" si="59"/>
        <v>0.50216067846664969</v>
      </c>
      <c r="DT33" s="2617">
        <f t="shared" si="59"/>
        <v>0.12564060175235575</v>
      </c>
      <c r="DU33" s="2617">
        <f t="shared" si="59"/>
        <v>4.1830445363266753</v>
      </c>
      <c r="DV33" s="2617">
        <f t="shared" si="59"/>
        <v>0.79334613981320823</v>
      </c>
      <c r="DW33" s="2627">
        <f t="shared" si="59"/>
        <v>4.8630297283086072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6.78</v>
      </c>
      <c r="C34" s="1378">
        <f t="shared" ref="C34:V34" si="60">IF(C32&lt;=0,"",MIN(C8:C31))</f>
        <v>26</v>
      </c>
      <c r="D34" s="1378">
        <f t="shared" si="60"/>
        <v>18</v>
      </c>
      <c r="E34" s="1184">
        <f t="shared" si="60"/>
        <v>4.09</v>
      </c>
      <c r="F34" s="1378">
        <f t="shared" si="60"/>
        <v>47</v>
      </c>
      <c r="G34" s="1378">
        <f t="shared" si="60"/>
        <v>73</v>
      </c>
      <c r="H34" s="1375">
        <f t="shared" si="60"/>
        <v>27.7</v>
      </c>
      <c r="I34" s="1419">
        <f t="shared" si="60"/>
        <v>0.24</v>
      </c>
      <c r="J34" s="1419">
        <f>IF(J32&lt;=0.001,"",MIN(J8:J31))</f>
        <v>3.2000000000000001E-2</v>
      </c>
      <c r="K34" s="1184">
        <f t="shared" si="60"/>
        <v>5.98</v>
      </c>
      <c r="L34" s="1378">
        <f t="shared" si="60"/>
        <v>12</v>
      </c>
      <c r="M34" s="1419">
        <f t="shared" si="60"/>
        <v>5.6000000000000001E-2</v>
      </c>
      <c r="N34" s="1552">
        <f t="shared" si="60"/>
        <v>5.97</v>
      </c>
      <c r="O34" s="1625">
        <f t="shared" si="60"/>
        <v>12</v>
      </c>
      <c r="P34" s="1544" t="str">
        <f t="shared" si="60"/>
        <v/>
      </c>
      <c r="Q34" s="1552">
        <f t="shared" si="60"/>
        <v>5.99</v>
      </c>
      <c r="R34" s="1625">
        <f t="shared" si="60"/>
        <v>12</v>
      </c>
      <c r="S34" s="1544" t="str">
        <f t="shared" si="60"/>
        <v/>
      </c>
      <c r="T34" s="1552">
        <f t="shared" si="60"/>
        <v>6.01</v>
      </c>
      <c r="U34" s="1552">
        <f t="shared" si="60"/>
        <v>0.214</v>
      </c>
      <c r="V34" s="1625">
        <f t="shared" si="60"/>
        <v>3</v>
      </c>
      <c r="W34" s="1552">
        <f t="shared" ref="W34" si="61">IF(W32&lt;=0,"",MIN(W8:W31))</f>
        <v>0.31</v>
      </c>
      <c r="X34" s="1544">
        <f t="shared" ref="X34:AR34" si="62">IF(X32&lt;=0,"",MIN(X8:X31))</f>
        <v>26.6</v>
      </c>
      <c r="Y34" s="1544">
        <f t="shared" si="62"/>
        <v>5.6</v>
      </c>
      <c r="Z34" s="1552">
        <f t="shared" si="62"/>
        <v>0.23006289308176098</v>
      </c>
      <c r="AA34" s="1551">
        <f t="shared" ref="AA34" si="63">IF(AA32&lt;=0,"",MIN(AA8:AA31))</f>
        <v>3.7999999999999999E-2</v>
      </c>
      <c r="AB34" s="1552">
        <f t="shared" si="62"/>
        <v>6.08</v>
      </c>
      <c r="AC34" s="1552">
        <f t="shared" si="62"/>
        <v>0.18099999999999999</v>
      </c>
      <c r="AD34" s="1625">
        <f t="shared" si="62"/>
        <v>3</v>
      </c>
      <c r="AE34" s="1552">
        <f t="shared" si="62"/>
        <v>0.28999999999999998</v>
      </c>
      <c r="AF34" s="1544">
        <f t="shared" si="62"/>
        <v>27.9</v>
      </c>
      <c r="AG34" s="1544">
        <f t="shared" si="62"/>
        <v>5.6</v>
      </c>
      <c r="AH34" s="1552">
        <f t="shared" si="62"/>
        <v>0.23006289308176098</v>
      </c>
      <c r="AI34" s="1552">
        <f t="shared" si="62"/>
        <v>6.06</v>
      </c>
      <c r="AJ34" s="1563">
        <f t="shared" si="62"/>
        <v>0.17599999999999999</v>
      </c>
      <c r="AK34" s="1627">
        <f t="shared" si="62"/>
        <v>3</v>
      </c>
      <c r="AL34" s="1563">
        <f t="shared" si="62"/>
        <v>0.33</v>
      </c>
      <c r="AM34" s="1564">
        <f t="shared" si="62"/>
        <v>28.3</v>
      </c>
      <c r="AN34" s="1564">
        <f t="shared" si="62"/>
        <v>6.6</v>
      </c>
      <c r="AO34" s="1563">
        <f t="shared" si="62"/>
        <v>0.2422222222222222</v>
      </c>
      <c r="AP34" s="1565">
        <f t="shared" si="62"/>
        <v>2.9000000000000001E-2</v>
      </c>
      <c r="AQ34" s="1627">
        <f t="shared" si="62"/>
        <v>1</v>
      </c>
      <c r="AR34" s="1563">
        <f t="shared" si="62"/>
        <v>7.0000000000000007E-2</v>
      </c>
      <c r="AS34" s="2648">
        <f>IF(AS32&lt;=0.01,"",MIN(AS8:AS31))</f>
        <v>8.9999999999999993E-3</v>
      </c>
      <c r="AT34" s="2648">
        <f>IF(AT32&lt;=0.01,"",MIN(AT8:AT31))</f>
        <v>3.7999999999999999E-2</v>
      </c>
      <c r="AU34" s="1184">
        <f>IF(AU32&lt;=0,"",MIN(AU8:AU31))</f>
        <v>1.2E-2</v>
      </c>
      <c r="AV34" s="1378">
        <f>IF(AV32&lt;=0,"",MIN(AV8:AV31))</f>
        <v>1</v>
      </c>
      <c r="AW34" s="1184">
        <f>IF(AW32&lt;=0,"",MIN(AW8:AW31))</f>
        <v>0.09</v>
      </c>
      <c r="AX34" s="1419" t="str">
        <f>IF(AX32&lt;=0.01,"",MIN(AX8:AX31))</f>
        <v/>
      </c>
      <c r="AY34" s="1184" t="str">
        <f>IF(AY32&lt;=0,"",MIN(AY8:AY31))</f>
        <v/>
      </c>
      <c r="AZ34" s="1378">
        <f>IF(AZ32&lt;=0,"",MIN(AZ8:AZ31))</f>
        <v>1</v>
      </c>
      <c r="BA34" s="1184">
        <f>IF(BA32&lt;=0,"",MIN(BA8:BA31))</f>
        <v>0.06</v>
      </c>
      <c r="BB34" s="1419" t="str">
        <f>IF(BB32&lt;=0.01,"",MIN(BB8:BB31))</f>
        <v/>
      </c>
      <c r="BC34" s="1184">
        <f>IF(BC32&lt;=0,"",MIN(BC8:BC31))</f>
        <v>7.1</v>
      </c>
      <c r="BD34" s="1184">
        <f>IF(BD32&lt;=0,"",MIN(BD8:BD31))</f>
        <v>5.5E-2</v>
      </c>
      <c r="BE34" s="1378">
        <f>IF(BE32&lt;=0,"",MIN(BE8:BE31))</f>
        <v>1</v>
      </c>
      <c r="BF34" s="1184">
        <f>IF(BF32&lt;=0,"",MIN(BF8:BF31))</f>
        <v>4</v>
      </c>
      <c r="BG34" s="1375">
        <f t="shared" ref="BG34:BI34" si="64">IF(BG32&lt;=0,"",MIN(BG8:BG31))</f>
        <v>26.3</v>
      </c>
      <c r="BH34" s="1378">
        <f t="shared" si="64"/>
        <v>22</v>
      </c>
      <c r="BI34" s="1378">
        <f t="shared" si="64"/>
        <v>34</v>
      </c>
      <c r="BJ34" s="1419">
        <f>IF(BJ32&lt;=0.01,"",MIN(BJ8:BJ31))</f>
        <v>7.0000000000000001E-3</v>
      </c>
      <c r="BK34" s="1184">
        <f>IF(BK32&lt;=0,"",MIN(BK8:BK31))</f>
        <v>7.16</v>
      </c>
      <c r="BL34" s="1184">
        <f>IF(BL32&lt;=0,"",MIN(BL8:BL31))</f>
        <v>0.06</v>
      </c>
      <c r="BM34" s="1378">
        <f>IF(BM32&lt;=0,"",MIN(BM8:BM31))</f>
        <v>1</v>
      </c>
      <c r="BN34" s="1375">
        <f>IF(BN32&lt;=0,"",MIN(BN8:BN31))</f>
        <v>4</v>
      </c>
      <c r="BO34" s="1375">
        <f t="shared" ref="BO34:BQ34" si="65">IF(BO32&lt;=0,"",MIN(BO8:BO31))</f>
        <v>26.7</v>
      </c>
      <c r="BP34" s="1378">
        <f t="shared" si="65"/>
        <v>22</v>
      </c>
      <c r="BQ34" s="1378">
        <f t="shared" si="65"/>
        <v>34</v>
      </c>
      <c r="BR34" s="2642">
        <f t="shared" ref="BR34:BT34" si="66">IF(BR32&lt;=0.01,"",MIN(BR8:BR31))</f>
        <v>8.0000000000000002E-3</v>
      </c>
      <c r="BS34" s="2539">
        <f t="shared" si="66"/>
        <v>3.5</v>
      </c>
      <c r="BT34" s="2539">
        <f t="shared" si="66"/>
        <v>3.5</v>
      </c>
      <c r="BU34" s="2595">
        <f>IF(BU32&lt;=0.01,"",MIN(BU8:BU31))</f>
        <v>2.6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65" t="s">
        <v>948</v>
      </c>
      <c r="CL34" s="3166"/>
      <c r="CM34" s="2554" t="s">
        <v>19</v>
      </c>
      <c r="CN34" s="2610">
        <f t="shared" ref="CN34:DW34" si="67">SUM(CN$9,CN$11,CN$13,CN$15,CN$17,CN$19,CN$21,CN$23,CN$25,CN$27,CN$29)</f>
        <v>18236</v>
      </c>
      <c r="CO34" s="2610">
        <f t="shared" si="67"/>
        <v>0</v>
      </c>
      <c r="CP34" s="2610">
        <f t="shared" si="67"/>
        <v>0</v>
      </c>
      <c r="CQ34" s="2610">
        <f t="shared" si="67"/>
        <v>0</v>
      </c>
      <c r="CR34" s="2610">
        <f t="shared" si="67"/>
        <v>0</v>
      </c>
      <c r="CS34" s="2610">
        <f t="shared" si="67"/>
        <v>0</v>
      </c>
      <c r="CT34" s="2610">
        <f t="shared" si="67"/>
        <v>0</v>
      </c>
      <c r="CU34" s="2559">
        <f t="shared" si="67"/>
        <v>41</v>
      </c>
      <c r="CV34" s="2559">
        <f t="shared" si="67"/>
        <v>59</v>
      </c>
      <c r="CW34" s="2559">
        <f t="shared" si="67"/>
        <v>52</v>
      </c>
      <c r="CX34" s="2559">
        <f t="shared" si="67"/>
        <v>870</v>
      </c>
      <c r="CY34" s="2559">
        <f t="shared" si="67"/>
        <v>860</v>
      </c>
      <c r="CZ34" s="2559">
        <f t="shared" si="67"/>
        <v>1035</v>
      </c>
      <c r="DA34" s="2559">
        <f t="shared" si="67"/>
        <v>610</v>
      </c>
      <c r="DB34" s="2559">
        <f t="shared" si="67"/>
        <v>575</v>
      </c>
      <c r="DC34" s="2559">
        <f t="shared" si="67"/>
        <v>575</v>
      </c>
      <c r="DD34" s="2559">
        <f t="shared" si="67"/>
        <v>575</v>
      </c>
      <c r="DE34" s="2559">
        <f t="shared" si="67"/>
        <v>580</v>
      </c>
      <c r="DF34" s="2559">
        <f t="shared" si="67"/>
        <v>575</v>
      </c>
      <c r="DG34" s="2559">
        <f t="shared" si="67"/>
        <v>900</v>
      </c>
      <c r="DH34" s="2559">
        <f t="shared" si="67"/>
        <v>0</v>
      </c>
      <c r="DI34" s="2559">
        <f t="shared" si="67"/>
        <v>1880</v>
      </c>
      <c r="DJ34" s="2559">
        <f t="shared" si="67"/>
        <v>1880</v>
      </c>
      <c r="DK34" s="2559">
        <f t="shared" si="67"/>
        <v>2285</v>
      </c>
      <c r="DL34" s="2621">
        <f t="shared" si="67"/>
        <v>158</v>
      </c>
      <c r="DM34" s="2559">
        <f t="shared" si="67"/>
        <v>194</v>
      </c>
      <c r="DN34" s="2559">
        <f t="shared" si="67"/>
        <v>24</v>
      </c>
      <c r="DO34" s="2559">
        <f t="shared" si="67"/>
        <v>3020</v>
      </c>
      <c r="DP34" s="2559">
        <f t="shared" si="67"/>
        <v>595</v>
      </c>
      <c r="DQ34" s="2559">
        <f t="shared" si="67"/>
        <v>864</v>
      </c>
      <c r="DR34" s="2559">
        <f t="shared" si="67"/>
        <v>94</v>
      </c>
      <c r="DS34" s="2559">
        <f t="shared" si="67"/>
        <v>115</v>
      </c>
      <c r="DT34" s="2559">
        <f t="shared" si="67"/>
        <v>15</v>
      </c>
      <c r="DU34" s="2559">
        <f t="shared" si="67"/>
        <v>1750</v>
      </c>
      <c r="DV34" s="2559">
        <f t="shared" si="67"/>
        <v>335</v>
      </c>
      <c r="DW34" s="2559">
        <f t="shared" si="67"/>
        <v>312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6.87</v>
      </c>
      <c r="C35" s="1379">
        <f t="shared" ref="C35:V35" si="68">IF(C32&lt;=0,"",MAX(C8:C31))</f>
        <v>30</v>
      </c>
      <c r="D35" s="1379">
        <f t="shared" si="68"/>
        <v>22</v>
      </c>
      <c r="E35" s="1185">
        <f t="shared" si="68"/>
        <v>4.88</v>
      </c>
      <c r="F35" s="1379">
        <f t="shared" si="68"/>
        <v>59</v>
      </c>
      <c r="G35" s="1379">
        <f t="shared" si="68"/>
        <v>89</v>
      </c>
      <c r="H35" s="1376">
        <f t="shared" si="68"/>
        <v>28.4</v>
      </c>
      <c r="I35" s="1420">
        <f t="shared" si="68"/>
        <v>0.311</v>
      </c>
      <c r="J35" s="1420">
        <f>IF(J32&lt;=0.001,"",MAX(J8:J31))</f>
        <v>3.4000000000000002E-2</v>
      </c>
      <c r="K35" s="1185">
        <f t="shared" si="68"/>
        <v>6.17</v>
      </c>
      <c r="L35" s="1379">
        <f t="shared" si="68"/>
        <v>12</v>
      </c>
      <c r="M35" s="1420">
        <f t="shared" si="68"/>
        <v>6.4000000000000001E-2</v>
      </c>
      <c r="N35" s="1553">
        <f t="shared" si="68"/>
        <v>6.19</v>
      </c>
      <c r="O35" s="1626">
        <f t="shared" si="68"/>
        <v>12</v>
      </c>
      <c r="P35" s="1545" t="str">
        <f t="shared" si="68"/>
        <v/>
      </c>
      <c r="Q35" s="1553">
        <f t="shared" si="68"/>
        <v>6.09</v>
      </c>
      <c r="R35" s="1626">
        <f t="shared" si="68"/>
        <v>12</v>
      </c>
      <c r="S35" s="1545" t="str">
        <f t="shared" si="68"/>
        <v/>
      </c>
      <c r="T35" s="1553">
        <f t="shared" si="68"/>
        <v>6.17</v>
      </c>
      <c r="U35" s="1553">
        <f t="shared" si="68"/>
        <v>0.28599999999999998</v>
      </c>
      <c r="V35" s="1626">
        <f t="shared" si="68"/>
        <v>3</v>
      </c>
      <c r="W35" s="1553">
        <f t="shared" ref="W35" si="69">IF(W32&lt;=0,"",MAX(W8:W31))</f>
        <v>0.34</v>
      </c>
      <c r="X35" s="1545">
        <f t="shared" ref="X35:AR35" si="70">IF(X32&lt;=0,"",MAX(X8:X31))</f>
        <v>28.3</v>
      </c>
      <c r="Y35" s="1545">
        <f t="shared" si="70"/>
        <v>6.3</v>
      </c>
      <c r="Z35" s="1553">
        <f t="shared" si="70"/>
        <v>0.24382075471698111</v>
      </c>
      <c r="AA35" s="1554">
        <f t="shared" ref="AA35" si="71">IF(AA32&lt;=0,"",MAX(AA8:AA31))</f>
        <v>5.7000000000000002E-2</v>
      </c>
      <c r="AB35" s="1553">
        <f t="shared" si="70"/>
        <v>6.12</v>
      </c>
      <c r="AC35" s="1553">
        <f t="shared" si="70"/>
        <v>0.41599999999999998</v>
      </c>
      <c r="AD35" s="1626">
        <f t="shared" si="70"/>
        <v>3</v>
      </c>
      <c r="AE35" s="1553">
        <f t="shared" si="70"/>
        <v>0.38</v>
      </c>
      <c r="AF35" s="1545">
        <f t="shared" si="70"/>
        <v>28</v>
      </c>
      <c r="AG35" s="1545">
        <f t="shared" si="70"/>
        <v>6.3</v>
      </c>
      <c r="AH35" s="1553">
        <f t="shared" si="70"/>
        <v>0.24382075471698111</v>
      </c>
      <c r="AI35" s="1553">
        <f t="shared" si="70"/>
        <v>6.11</v>
      </c>
      <c r="AJ35" s="1563">
        <f t="shared" si="70"/>
        <v>0.29599999999999999</v>
      </c>
      <c r="AK35" s="1627">
        <f t="shared" si="70"/>
        <v>3</v>
      </c>
      <c r="AL35" s="1563">
        <f t="shared" si="70"/>
        <v>0.48</v>
      </c>
      <c r="AM35" s="1564">
        <f t="shared" si="70"/>
        <v>28.5</v>
      </c>
      <c r="AN35" s="1564">
        <f t="shared" si="70"/>
        <v>7.4</v>
      </c>
      <c r="AO35" s="1563">
        <f t="shared" si="70"/>
        <v>0.25703703703703706</v>
      </c>
      <c r="AP35" s="1565">
        <f t="shared" si="70"/>
        <v>4.2000000000000003E-2</v>
      </c>
      <c r="AQ35" s="1627">
        <f t="shared" si="70"/>
        <v>1</v>
      </c>
      <c r="AR35" s="1563">
        <f t="shared" si="70"/>
        <v>0.16</v>
      </c>
      <c r="AS35" s="2649">
        <f>IF(AS32&lt;=0.01,"",MAX(AS8:AS31))</f>
        <v>0.01</v>
      </c>
      <c r="AT35" s="2649">
        <f>IF(AT32&lt;=0.01,"",MAX(AT8:AT31))</f>
        <v>5.8000000000000003E-2</v>
      </c>
      <c r="AU35" s="1185">
        <f>IF(AU32&lt;=0,"",MAX(AU8:AU31))</f>
        <v>4.2999999999999997E-2</v>
      </c>
      <c r="AV35" s="1379">
        <f>IF(AV32&lt;=0,"",MAX(AV8:AV31))</f>
        <v>1</v>
      </c>
      <c r="AW35" s="1185">
        <f>IF(AW32&lt;=0,"",MAX(AW8:AW31))</f>
        <v>0.18</v>
      </c>
      <c r="AX35" s="1420" t="str">
        <f>IF(AX32&lt;=0.01,"",MAX(AX8:AX31))</f>
        <v/>
      </c>
      <c r="AY35" s="1185" t="str">
        <f>IF(AY32&lt;=0,"",MAX(AY8:AY31))</f>
        <v/>
      </c>
      <c r="AZ35" s="1379">
        <f>IF(AZ32&lt;=0,"",MAX(AZ8:AZ31))</f>
        <v>1</v>
      </c>
      <c r="BA35" s="1185">
        <f>IF(BA32&lt;=0,"",MAX(BA8:BA31))</f>
        <v>0.13</v>
      </c>
      <c r="BB35" s="1420" t="str">
        <f>IF(BB32&lt;=0.01,"",MAX(BB8:BB31))</f>
        <v/>
      </c>
      <c r="BC35" s="1185">
        <f>IF(BC32&lt;=0,"",MAX(BC8:BC31))</f>
        <v>7.7</v>
      </c>
      <c r="BD35" s="1185">
        <f>IF(BD32&lt;=0,"",MAX(BD8:BD31))</f>
        <v>7.0000000000000007E-2</v>
      </c>
      <c r="BE35" s="1379">
        <f>IF(BE32&lt;=0,"",MAX(BE8:BE31))</f>
        <v>1</v>
      </c>
      <c r="BF35" s="1185">
        <f>IF(BF32&lt;=0,"",MAX(BF8:BF31))</f>
        <v>4.3</v>
      </c>
      <c r="BG35" s="1376">
        <f t="shared" ref="BG35:BI35" si="72">IF(BG32&lt;=0,"",MAX(BG8:BG31))</f>
        <v>28.6</v>
      </c>
      <c r="BH35" s="1379">
        <f t="shared" si="72"/>
        <v>22</v>
      </c>
      <c r="BI35" s="1379">
        <f t="shared" si="72"/>
        <v>36</v>
      </c>
      <c r="BJ35" s="1420">
        <f>IF(BJ32&lt;=0.01,"",MAX(BJ8:BJ31))</f>
        <v>8.9999999999999993E-3</v>
      </c>
      <c r="BK35" s="1185">
        <f>IF(BK32&lt;=0,"",MAX(BK8:BK31))</f>
        <v>7.59</v>
      </c>
      <c r="BL35" s="1185">
        <f>IF(BL32&lt;=0,"",MAX(BL8:BL31))</f>
        <v>6.5000000000000002E-2</v>
      </c>
      <c r="BM35" s="1379">
        <f>IF(BM32&lt;=0,"",MAX(BM8:BM31))</f>
        <v>1</v>
      </c>
      <c r="BN35" s="1376">
        <f>IF(BN32&lt;=0,"",MAX(BN8:BN31))</f>
        <v>4.4000000000000004</v>
      </c>
      <c r="BO35" s="1376">
        <f t="shared" ref="BO35:BQ35" si="73">IF(BO32&lt;=0,"",MAX(BO8:BO31))</f>
        <v>27.1</v>
      </c>
      <c r="BP35" s="1379">
        <f t="shared" si="73"/>
        <v>22</v>
      </c>
      <c r="BQ35" s="1379">
        <f t="shared" si="73"/>
        <v>34</v>
      </c>
      <c r="BR35" s="2643">
        <f t="shared" ref="BR35:BT35" si="74">IF(BR32&lt;=0.01,"",MAX(BR8:BR31))</f>
        <v>0.01</v>
      </c>
      <c r="BS35" s="2540">
        <f t="shared" si="74"/>
        <v>3.9</v>
      </c>
      <c r="BT35" s="2540">
        <f t="shared" si="74"/>
        <v>3.7</v>
      </c>
      <c r="BU35" s="2596">
        <f>IF(BU32&lt;=0.01,"",MAX(BU8:BU31))</f>
        <v>3.7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65"/>
      <c r="CL35" s="3101"/>
      <c r="CM35" s="2555" t="s">
        <v>50</v>
      </c>
      <c r="CN35" s="2611">
        <f>IF(CN34&gt;=0.1,AVERAGE(CN$9,CN$11,CN$13,CN$15,CN$17,CN$19,CN$21,CN$23,CN$25,CN$27,CN$29),"")</f>
        <v>6078.666666666667</v>
      </c>
      <c r="CO35" s="2611" t="str">
        <f t="shared" ref="CO35:DW35" si="75">IF(CO34&gt;=0.1,AVERAGE(CO$9,CO$11,CO$13,CO$15,CO$17,CO$19,CO$21,CO$23,CO$25,CO$27,CO$29),"")</f>
        <v/>
      </c>
      <c r="CP35" s="2611" t="str">
        <f t="shared" si="75"/>
        <v/>
      </c>
      <c r="CQ35" s="2611" t="str">
        <f t="shared" si="75"/>
        <v/>
      </c>
      <c r="CR35" s="2611" t="str">
        <f t="shared" si="75"/>
        <v/>
      </c>
      <c r="CS35" s="2611" t="str">
        <f t="shared" si="75"/>
        <v/>
      </c>
      <c r="CT35" s="2611" t="str">
        <f t="shared" si="75"/>
        <v/>
      </c>
      <c r="CU35" s="2557">
        <f t="shared" si="75"/>
        <v>13.666666666666666</v>
      </c>
      <c r="CV35" s="2557">
        <f t="shared" si="75"/>
        <v>19.666666666666668</v>
      </c>
      <c r="CW35" s="2557">
        <f t="shared" si="75"/>
        <v>17.333333333333332</v>
      </c>
      <c r="CX35" s="2557">
        <f t="shared" si="75"/>
        <v>290</v>
      </c>
      <c r="CY35" s="2557">
        <f t="shared" si="75"/>
        <v>286.66666666666669</v>
      </c>
      <c r="CZ35" s="2557">
        <f t="shared" si="75"/>
        <v>345</v>
      </c>
      <c r="DA35" s="2557">
        <f t="shared" si="75"/>
        <v>203.33333333333334</v>
      </c>
      <c r="DB35" s="2557">
        <f t="shared" si="75"/>
        <v>191.66666666666666</v>
      </c>
      <c r="DC35" s="2557">
        <f t="shared" si="75"/>
        <v>191.66666666666666</v>
      </c>
      <c r="DD35" s="2557">
        <f t="shared" si="75"/>
        <v>191.66666666666666</v>
      </c>
      <c r="DE35" s="2557">
        <f t="shared" si="75"/>
        <v>193.33333333333334</v>
      </c>
      <c r="DF35" s="2557">
        <f t="shared" si="75"/>
        <v>191.66666666666666</v>
      </c>
      <c r="DG35" s="2557">
        <f t="shared" si="75"/>
        <v>300</v>
      </c>
      <c r="DH35" s="2557" t="str">
        <f t="shared" si="75"/>
        <v/>
      </c>
      <c r="DI35" s="2557">
        <f t="shared" si="75"/>
        <v>626.66666666666663</v>
      </c>
      <c r="DJ35" s="2557">
        <f t="shared" si="75"/>
        <v>626.66666666666663</v>
      </c>
      <c r="DK35" s="2557">
        <f t="shared" si="75"/>
        <v>761.66666666666663</v>
      </c>
      <c r="DL35" s="2622">
        <f t="shared" si="75"/>
        <v>52.666666666666664</v>
      </c>
      <c r="DM35" s="2557">
        <f t="shared" si="75"/>
        <v>64.666666666666671</v>
      </c>
      <c r="DN35" s="2557">
        <f t="shared" si="75"/>
        <v>8</v>
      </c>
      <c r="DO35" s="2557">
        <f t="shared" si="75"/>
        <v>1006.6666666666666</v>
      </c>
      <c r="DP35" s="2557">
        <f t="shared" si="75"/>
        <v>198.33333333333334</v>
      </c>
      <c r="DQ35" s="2557">
        <f t="shared" si="75"/>
        <v>288</v>
      </c>
      <c r="DR35" s="2557">
        <f t="shared" si="75"/>
        <v>31.333333333333332</v>
      </c>
      <c r="DS35" s="2557">
        <f t="shared" si="75"/>
        <v>38.333333333333336</v>
      </c>
      <c r="DT35" s="2557">
        <f t="shared" si="75"/>
        <v>5</v>
      </c>
      <c r="DU35" s="2557">
        <f t="shared" si="75"/>
        <v>583.33333333333337</v>
      </c>
      <c r="DV35" s="2557">
        <f t="shared" si="75"/>
        <v>111.66666666666667</v>
      </c>
      <c r="DW35" s="2587">
        <f t="shared" si="75"/>
        <v>104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9" t="s">
        <v>502</v>
      </c>
      <c r="H36" s="3139"/>
      <c r="I36" s="3139"/>
      <c r="J36" s="3139"/>
      <c r="K36" s="3139"/>
      <c r="L36" s="3139"/>
      <c r="M36" s="1187">
        <f>IF(K32&lt;=0,"",AVERAGE(K33,N33,Q33))</f>
        <v>6.0472222222222216</v>
      </c>
      <c r="N36" s="952"/>
      <c r="O36" s="3134" t="s">
        <v>503</v>
      </c>
      <c r="P36" s="3135"/>
      <c r="Q36" s="3135"/>
      <c r="R36" s="3135"/>
      <c r="S36" s="953">
        <f>IF(L32&lt;=0,"",AVERAGE(L33,O33,R33))</f>
        <v>12</v>
      </c>
      <c r="T36" s="954"/>
      <c r="U36" s="3134" t="s">
        <v>513</v>
      </c>
      <c r="V36" s="3135"/>
      <c r="W36" s="3135"/>
      <c r="X36" s="3135"/>
      <c r="Y36" s="955">
        <f>IF(U32&lt;=0,"",MAX(U35,AC35,AJ35))</f>
        <v>0.41599999999999998</v>
      </c>
      <c r="Z36" s="954"/>
      <c r="AA36" s="954"/>
      <c r="AB36" s="1702" t="s">
        <v>514</v>
      </c>
      <c r="AC36" s="1703"/>
      <c r="AD36" s="1703"/>
      <c r="AE36" s="3137">
        <f>MIN(AE34,W34,AL34)</f>
        <v>0.28999999999999998</v>
      </c>
      <c r="AF36" s="3137"/>
      <c r="AG36" s="3137"/>
      <c r="AH36" s="3137"/>
      <c r="AI36" s="3137"/>
      <c r="AJ36" s="3138"/>
      <c r="AK36" s="1559">
        <f>IF(T32&lt;=0,"",AVERAGE(T33,AB33,AI33))</f>
        <v>6.09</v>
      </c>
      <c r="AL36" s="1560"/>
      <c r="AM36" s="1704"/>
      <c r="AN36" s="1704"/>
      <c r="AO36" s="1704"/>
      <c r="AP36" s="1561">
        <f>MAX(AP35,AU35,AY35)</f>
        <v>4.2999999999999997E-2</v>
      </c>
      <c r="AQ36" s="1562"/>
      <c r="AR36" s="1562"/>
      <c r="AS36" s="957"/>
      <c r="AT36" s="957"/>
      <c r="AU36" s="1310">
        <f>IF(W32&lt;=0,"",MIN(AE34,W34,AL34))</f>
        <v>0.28999999999999998</v>
      </c>
      <c r="AV36" s="952"/>
      <c r="AW36" s="952"/>
      <c r="AX36" s="952"/>
      <c r="AY36" s="958"/>
      <c r="AZ36" s="957"/>
      <c r="BA36" s="959"/>
      <c r="BB36" s="960">
        <f>IF(AP32&lt;=0.01,"",MAX(AP35,AU35,AY35))</f>
        <v>4.2999999999999997E-2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7">
        <f>MIN(BS34:BU34)</f>
        <v>2.6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65"/>
      <c r="CL36" s="3101"/>
      <c r="CM36" s="2555" t="s">
        <v>51</v>
      </c>
      <c r="CN36" s="2612">
        <f t="shared" ref="CN36:DW36" si="76">IF(CN34&gt;=0.1,MIN(CN$9,CN$11,CN$13,CN$15,CN$17,CN$19,CN$21,CN$23,CN$25,CN$27,CN$29),"")</f>
        <v>5600</v>
      </c>
      <c r="CO36" s="2612" t="str">
        <f t="shared" si="76"/>
        <v/>
      </c>
      <c r="CP36" s="2612" t="str">
        <f t="shared" si="76"/>
        <v/>
      </c>
      <c r="CQ36" s="2612" t="str">
        <f t="shared" si="76"/>
        <v/>
      </c>
      <c r="CR36" s="2612" t="str">
        <f t="shared" si="76"/>
        <v/>
      </c>
      <c r="CS36" s="2612" t="str">
        <f t="shared" si="76"/>
        <v/>
      </c>
      <c r="CT36" s="2612" t="str">
        <f t="shared" si="76"/>
        <v/>
      </c>
      <c r="CU36" s="2558">
        <f t="shared" si="76"/>
        <v>13</v>
      </c>
      <c r="CV36" s="2558">
        <f t="shared" si="76"/>
        <v>19</v>
      </c>
      <c r="CW36" s="2558">
        <f t="shared" si="76"/>
        <v>16</v>
      </c>
      <c r="CX36" s="2558">
        <f t="shared" si="76"/>
        <v>270</v>
      </c>
      <c r="CY36" s="2558">
        <f t="shared" si="76"/>
        <v>270</v>
      </c>
      <c r="CZ36" s="2558">
        <f t="shared" si="76"/>
        <v>315</v>
      </c>
      <c r="DA36" s="2558">
        <f t="shared" si="76"/>
        <v>175</v>
      </c>
      <c r="DB36" s="2558">
        <f t="shared" si="76"/>
        <v>165</v>
      </c>
      <c r="DC36" s="2558">
        <f t="shared" si="76"/>
        <v>165</v>
      </c>
      <c r="DD36" s="2558">
        <f t="shared" si="76"/>
        <v>165</v>
      </c>
      <c r="DE36" s="2558">
        <f t="shared" si="76"/>
        <v>180</v>
      </c>
      <c r="DF36" s="2558">
        <f t="shared" si="76"/>
        <v>180</v>
      </c>
      <c r="DG36" s="2558">
        <f t="shared" si="76"/>
        <v>300</v>
      </c>
      <c r="DH36" s="2558" t="str">
        <f t="shared" si="76"/>
        <v/>
      </c>
      <c r="DI36" s="2558">
        <f t="shared" si="76"/>
        <v>580</v>
      </c>
      <c r="DJ36" s="2558">
        <f t="shared" si="76"/>
        <v>580</v>
      </c>
      <c r="DK36" s="2558">
        <f t="shared" si="76"/>
        <v>700</v>
      </c>
      <c r="DL36" s="2623">
        <f t="shared" si="76"/>
        <v>46</v>
      </c>
      <c r="DM36" s="2558">
        <f t="shared" si="76"/>
        <v>60</v>
      </c>
      <c r="DN36" s="2558">
        <f t="shared" si="76"/>
        <v>7</v>
      </c>
      <c r="DO36" s="2558">
        <f t="shared" si="76"/>
        <v>960</v>
      </c>
      <c r="DP36" s="2558">
        <f t="shared" si="76"/>
        <v>195</v>
      </c>
      <c r="DQ36" s="2558">
        <f t="shared" si="76"/>
        <v>260</v>
      </c>
      <c r="DR36" s="2558">
        <f t="shared" si="76"/>
        <v>29</v>
      </c>
      <c r="DS36" s="2558">
        <f t="shared" si="76"/>
        <v>35</v>
      </c>
      <c r="DT36" s="2558">
        <f t="shared" si="76"/>
        <v>4</v>
      </c>
      <c r="DU36" s="2558">
        <f t="shared" si="76"/>
        <v>550</v>
      </c>
      <c r="DV36" s="2558">
        <f t="shared" si="76"/>
        <v>105</v>
      </c>
      <c r="DW36" s="2588">
        <f t="shared" si="76"/>
        <v>92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67"/>
      <c r="CL37" s="3103"/>
      <c r="CM37" s="2556" t="s">
        <v>52</v>
      </c>
      <c r="CN37" s="2613">
        <f t="shared" ref="CN37:DW37" si="77">IF(CN34&gt;=0.1,MAX(CN$9,CN$11,CN$13,CN$15,CN$17,CN$19,CN$21,CN$23,CN$25,CN$27,CN$29),"")</f>
        <v>6450</v>
      </c>
      <c r="CO37" s="2613" t="str">
        <f t="shared" si="77"/>
        <v/>
      </c>
      <c r="CP37" s="2613" t="str">
        <f t="shared" si="77"/>
        <v/>
      </c>
      <c r="CQ37" s="2613" t="str">
        <f t="shared" si="77"/>
        <v/>
      </c>
      <c r="CR37" s="2613" t="str">
        <f t="shared" si="77"/>
        <v/>
      </c>
      <c r="CS37" s="2613" t="str">
        <f t="shared" si="77"/>
        <v/>
      </c>
      <c r="CT37" s="2613" t="str">
        <f t="shared" si="77"/>
        <v/>
      </c>
      <c r="CU37" s="2560">
        <f t="shared" si="77"/>
        <v>14</v>
      </c>
      <c r="CV37" s="2560">
        <f t="shared" si="77"/>
        <v>20</v>
      </c>
      <c r="CW37" s="2560">
        <f t="shared" si="77"/>
        <v>18</v>
      </c>
      <c r="CX37" s="2560">
        <f t="shared" si="77"/>
        <v>300</v>
      </c>
      <c r="CY37" s="2560">
        <f t="shared" si="77"/>
        <v>300</v>
      </c>
      <c r="CZ37" s="2560">
        <f t="shared" si="77"/>
        <v>360</v>
      </c>
      <c r="DA37" s="2560">
        <f t="shared" si="77"/>
        <v>225</v>
      </c>
      <c r="DB37" s="2560">
        <f t="shared" si="77"/>
        <v>210</v>
      </c>
      <c r="DC37" s="2560">
        <f t="shared" si="77"/>
        <v>210</v>
      </c>
      <c r="DD37" s="2560">
        <f t="shared" si="77"/>
        <v>210</v>
      </c>
      <c r="DE37" s="2560">
        <f t="shared" si="77"/>
        <v>200</v>
      </c>
      <c r="DF37" s="2560">
        <f t="shared" si="77"/>
        <v>200</v>
      </c>
      <c r="DG37" s="2560">
        <f t="shared" si="77"/>
        <v>300</v>
      </c>
      <c r="DH37" s="2560" t="str">
        <f t="shared" si="77"/>
        <v/>
      </c>
      <c r="DI37" s="2560">
        <f t="shared" si="77"/>
        <v>650</v>
      </c>
      <c r="DJ37" s="2560">
        <f t="shared" si="77"/>
        <v>650</v>
      </c>
      <c r="DK37" s="2560">
        <f t="shared" si="77"/>
        <v>800</v>
      </c>
      <c r="DL37" s="2624">
        <f t="shared" si="77"/>
        <v>56</v>
      </c>
      <c r="DM37" s="2560">
        <f t="shared" si="77"/>
        <v>67</v>
      </c>
      <c r="DN37" s="2560">
        <f t="shared" si="77"/>
        <v>9</v>
      </c>
      <c r="DO37" s="2560">
        <f t="shared" si="77"/>
        <v>1060</v>
      </c>
      <c r="DP37" s="2560">
        <f t="shared" si="77"/>
        <v>200</v>
      </c>
      <c r="DQ37" s="2560">
        <f t="shared" si="77"/>
        <v>310</v>
      </c>
      <c r="DR37" s="2560">
        <f t="shared" si="77"/>
        <v>33</v>
      </c>
      <c r="DS37" s="2560">
        <f t="shared" si="77"/>
        <v>40</v>
      </c>
      <c r="DT37" s="2560">
        <f t="shared" si="77"/>
        <v>6</v>
      </c>
      <c r="DU37" s="2560">
        <f t="shared" si="77"/>
        <v>600</v>
      </c>
      <c r="DV37" s="2560">
        <f t="shared" si="77"/>
        <v>120</v>
      </c>
      <c r="DW37" s="2589">
        <f t="shared" si="77"/>
        <v>115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41"/>
      <c r="CM39" s="3087" t="s">
        <v>549</v>
      </c>
      <c r="CN39" s="3088"/>
      <c r="CO39" s="3088"/>
      <c r="CP39" s="3088"/>
      <c r="CQ39" s="3089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181</v>
      </c>
      <c r="GR39" s="1576" t="s">
        <v>182</v>
      </c>
      <c r="GS39" s="1576" t="s">
        <v>183</v>
      </c>
      <c r="GT39" s="1576" t="s">
        <v>184</v>
      </c>
      <c r="GU39" s="1576" t="s">
        <v>104</v>
      </c>
      <c r="GV39" s="1576" t="s">
        <v>185</v>
      </c>
      <c r="GW39" s="1576" t="s">
        <v>186</v>
      </c>
      <c r="GX39" s="1576" t="s">
        <v>187</v>
      </c>
    </row>
    <row r="40" spans="1:208" ht="34.5" customHeight="1" thickBot="1" x14ac:dyDescent="0.35">
      <c r="BV40" s="533" t="s">
        <v>47</v>
      </c>
      <c r="BW40" s="3163">
        <f>CA40+CA41</f>
        <v>5.4169999999999998</v>
      </c>
      <c r="BX40" s="3163"/>
      <c r="BY40" s="919" t="s">
        <v>53</v>
      </c>
      <c r="BZ40" s="919"/>
      <c r="CA40" s="3111">
        <f>(CJ40-CG40)/1000</f>
        <v>0</v>
      </c>
      <c r="CB40" s="3111"/>
      <c r="CC40" s="499"/>
      <c r="CD40" s="1705" t="s">
        <v>492</v>
      </c>
      <c r="CE40" s="1705"/>
      <c r="CF40" s="1714" t="s">
        <v>54</v>
      </c>
      <c r="CG40" s="3106">
        <f>'23'!CJ40</f>
        <v>23770062</v>
      </c>
      <c r="CH40" s="3106"/>
      <c r="CI40" s="920" t="s">
        <v>55</v>
      </c>
      <c r="CJ40" s="3157">
        <f t="shared" ref="CJ40:CJ48" si="78">CQ58</f>
        <v>23770062</v>
      </c>
      <c r="CK40" s="3157"/>
      <c r="CL40" s="2441"/>
      <c r="CM40" s="1758" t="s">
        <v>542</v>
      </c>
      <c r="CN40" s="3068">
        <f>VLOOKUP($B$1,'[1]Bulk Tanks'!$C$3:$V$9967,2,0)</f>
        <v>264</v>
      </c>
      <c r="CO40" s="3069"/>
      <c r="CP40" s="2940">
        <f>VLOOKUP($B$1,'[1]Bulk Tanks'!$C$3:$V$9967,3,0)</f>
        <v>6247</v>
      </c>
      <c r="CQ40" s="2941">
        <f>VLOOKUP($B$1,'[1]Bulk Tanks'!$C$3:$V$9967,6,0)</f>
        <v>6791</v>
      </c>
      <c r="CR40" s="1759">
        <f>VLOOKUP($B$1,'[1]Bulk Tanks'!$C$3:$V$9967,7,0)</f>
        <v>96.7</v>
      </c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0.28999999999999998</v>
      </c>
      <c r="GR40" s="1755">
        <f t="shared" ref="GR40:GX40" si="79">IF($GL$32=$HN$32,GF32,IF($GX$32=$HN$32,GR32,IF($HJ$32=$HN$32,HD32,"")))</f>
        <v>6.3</v>
      </c>
      <c r="GS40" s="1755">
        <f t="shared" si="79"/>
        <v>40.38095238095238</v>
      </c>
      <c r="GT40" s="1755">
        <f t="shared" si="79"/>
        <v>11.710476190476189</v>
      </c>
      <c r="GU40" s="1755">
        <f t="shared" si="79"/>
        <v>6.1</v>
      </c>
      <c r="GV40" s="1755">
        <f t="shared" si="79"/>
        <v>28</v>
      </c>
      <c r="GW40" s="1755">
        <f t="shared" si="79"/>
        <v>5</v>
      </c>
      <c r="GX40" s="1756">
        <f t="shared" si="79"/>
        <v>2.3420952380952378</v>
      </c>
    </row>
    <row r="41" spans="1:208" ht="34.5" customHeight="1" thickBot="1" x14ac:dyDescent="0.35">
      <c r="BV41" s="533" t="s">
        <v>48</v>
      </c>
      <c r="BW41" s="3164">
        <f>CA42+CA43</f>
        <v>12.557</v>
      </c>
      <c r="BX41" s="3164"/>
      <c r="BY41" s="922" t="s">
        <v>53</v>
      </c>
      <c r="BZ41" s="922"/>
      <c r="CA41" s="3111">
        <f t="shared" ref="CA41:CA47" si="80">(CJ41-CG41)/1000</f>
        <v>5.4169999999999998</v>
      </c>
      <c r="CB41" s="3111"/>
      <c r="CC41" s="499"/>
      <c r="CD41" s="1709" t="s">
        <v>493</v>
      </c>
      <c r="CE41" s="1709"/>
      <c r="CF41" s="923" t="s">
        <v>54</v>
      </c>
      <c r="CG41" s="3106">
        <f>'23'!CJ41</f>
        <v>42139444</v>
      </c>
      <c r="CH41" s="3106"/>
      <c r="CI41" s="920" t="s">
        <v>55</v>
      </c>
      <c r="CJ41" s="3157">
        <f t="shared" si="78"/>
        <v>42144861</v>
      </c>
      <c r="CK41" s="3157"/>
      <c r="CL41" s="2441"/>
      <c r="CM41" s="1760" t="s">
        <v>543</v>
      </c>
      <c r="CN41" s="2938">
        <f>VLOOKUP($B$1,'[1]Bulk Tanks'!$C$3:$V$9967,8,0)</f>
        <v>5711</v>
      </c>
      <c r="CO41" s="2939">
        <f>VLOOKUP($B$1,'[1]Bulk Tanks'!$C$3:$V$9967,9,0)</f>
        <v>0</v>
      </c>
      <c r="CP41" s="2938">
        <f>VLOOKUP($B$1,'[1]Bulk Tanks'!$C$3:$V$9967,10,0)</f>
        <v>6125</v>
      </c>
      <c r="CQ41" s="2939">
        <f>VLOOKUP($B$1,'[1]Bulk Tanks'!$C$3:$V$9967,5,0)</f>
        <v>6791</v>
      </c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64">
        <f>CA44+CA45+CA46</f>
        <v>19.233999999999998</v>
      </c>
      <c r="BX42" s="3164"/>
      <c r="BY42" s="922" t="s">
        <v>53</v>
      </c>
      <c r="BZ42" s="922"/>
      <c r="CA42" s="3111">
        <f t="shared" si="80"/>
        <v>4.5780000000000003</v>
      </c>
      <c r="CB42" s="3111"/>
      <c r="CC42" s="499"/>
      <c r="CD42" s="1709" t="s">
        <v>56</v>
      </c>
      <c r="CE42" s="1709"/>
      <c r="CF42" s="1713" t="s">
        <v>54</v>
      </c>
      <c r="CG42" s="3106">
        <f>'23'!CJ42</f>
        <v>9489481</v>
      </c>
      <c r="CH42" s="3106"/>
      <c r="CI42" s="920" t="s">
        <v>55</v>
      </c>
      <c r="CJ42" s="3157">
        <f t="shared" si="78"/>
        <v>9494059</v>
      </c>
      <c r="CK42" s="3157"/>
      <c r="CL42" s="2441"/>
      <c r="CM42" s="1760" t="s">
        <v>544</v>
      </c>
      <c r="CN42" s="2942">
        <f>VLOOKUP($B$1,'[1]Bulk Tanks'!$C$3:$V$9967,11,0)</f>
        <v>18.5</v>
      </c>
      <c r="CO42" s="2943">
        <f>VLOOKUP($B$1,'[1]Bulk Tanks'!$C$3:$V$9967,6,0)</f>
        <v>6791</v>
      </c>
      <c r="CP42" s="2942">
        <f>VLOOKUP($B$1,'[1]Bulk Tanks'!$C$3:$V$9967,12,0)</f>
        <v>22</v>
      </c>
      <c r="CQ42" s="2943">
        <f>VLOOKUP($B$1,'[1]Bulk Tanks'!$C$3:$V$9967,6,0)</f>
        <v>6791</v>
      </c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11">
        <f t="shared" si="80"/>
        <v>7.9790000000000001</v>
      </c>
      <c r="CB43" s="3111"/>
      <c r="CC43" s="499"/>
      <c r="CD43" s="1709" t="s">
        <v>494</v>
      </c>
      <c r="CE43" s="1709"/>
      <c r="CF43" s="1713" t="s">
        <v>54</v>
      </c>
      <c r="CG43" s="3106">
        <f>'23'!CJ43</f>
        <v>32170689</v>
      </c>
      <c r="CH43" s="3106"/>
      <c r="CI43" s="920" t="s">
        <v>55</v>
      </c>
      <c r="CJ43" s="3157">
        <f t="shared" si="78"/>
        <v>32178668</v>
      </c>
      <c r="CK43" s="3157"/>
      <c r="CL43" s="2441"/>
      <c r="CM43" s="1760" t="s">
        <v>123</v>
      </c>
      <c r="CN43" s="2938">
        <f>VLOOKUP($B$1,'[1]Bulk Tanks'!$C$3:$V$9967,13,0)</f>
        <v>1150</v>
      </c>
      <c r="CO43" s="2944">
        <f>VLOOKUP($B$1,'[1]Bulk Tanks'!$C$3:$V$9967,6,0)</f>
        <v>6791</v>
      </c>
      <c r="CP43" s="2944">
        <f>VLOOKUP($B$1,'[1]Bulk Tanks'!$C$3:$V$9967,6,0)</f>
        <v>6791</v>
      </c>
      <c r="CQ43" s="2939">
        <f>VLOOKUP($B$1,'[1]Bulk Tanks'!$C$3:$V$9967,6,0)</f>
        <v>6791</v>
      </c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11">
        <f t="shared" si="80"/>
        <v>6.383</v>
      </c>
      <c r="CB44" s="3111"/>
      <c r="CC44" s="499"/>
      <c r="CD44" s="1709" t="s">
        <v>57</v>
      </c>
      <c r="CE44" s="1709"/>
      <c r="CF44" s="1713" t="s">
        <v>54</v>
      </c>
      <c r="CG44" s="3106">
        <f>'23'!CJ44</f>
        <v>29496032</v>
      </c>
      <c r="CH44" s="3106"/>
      <c r="CI44" s="920" t="s">
        <v>55</v>
      </c>
      <c r="CJ44" s="3157">
        <f t="shared" si="78"/>
        <v>29502415</v>
      </c>
      <c r="CK44" s="3157"/>
      <c r="CL44" s="2441"/>
      <c r="CM44" s="1760" t="s">
        <v>90</v>
      </c>
      <c r="CN44" s="2938">
        <f>VLOOKUP($B$1,'[1]Bulk Tanks'!$C$3:$V$9967,14,0)</f>
        <v>5225</v>
      </c>
      <c r="CO44" s="2944">
        <f>VLOOKUP($B$1,'[1]Bulk Tanks'!$C$3:$V$9967,6,0)</f>
        <v>6791</v>
      </c>
      <c r="CP44" s="2944">
        <f>VLOOKUP($B$1,'[1]Bulk Tanks'!$C$3:$V$9967,6,0)</f>
        <v>6791</v>
      </c>
      <c r="CQ44" s="2939">
        <f>VLOOKUP($B$1,'[1]Bulk Tanks'!$C$3:$V$9967,6,0)</f>
        <v>6791</v>
      </c>
      <c r="CR44" s="1757"/>
      <c r="CS44" s="1757" t="s">
        <v>562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11">
        <f t="shared" si="80"/>
        <v>6.4589999999999996</v>
      </c>
      <c r="CB45" s="3111"/>
      <c r="CC45" s="499"/>
      <c r="CD45" s="1709" t="s">
        <v>58</v>
      </c>
      <c r="CE45" s="1709"/>
      <c r="CF45" s="1713" t="s">
        <v>54</v>
      </c>
      <c r="CG45" s="3106">
        <f>'23'!CJ45</f>
        <v>29434145</v>
      </c>
      <c r="CH45" s="3106"/>
      <c r="CI45" s="920" t="s">
        <v>55</v>
      </c>
      <c r="CJ45" s="3157">
        <f t="shared" si="78"/>
        <v>29440604</v>
      </c>
      <c r="CK45" s="3157"/>
      <c r="CL45" s="2441"/>
      <c r="CM45" s="1760" t="s">
        <v>545</v>
      </c>
      <c r="CN45" s="1644"/>
      <c r="CO45" s="1643"/>
      <c r="CP45" s="1640"/>
      <c r="CQ45" s="1640">
        <f>VLOOKUP($B$1,'[1]Bulk Tanks'!$C$3:$V$9967,15,0)</f>
        <v>7.21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11">
        <f t="shared" si="80"/>
        <v>6.3920000000000003</v>
      </c>
      <c r="CB46" s="3111"/>
      <c r="CC46" s="499"/>
      <c r="CD46" s="1709" t="s">
        <v>59</v>
      </c>
      <c r="CE46" s="1709"/>
      <c r="CF46" s="1713" t="s">
        <v>54</v>
      </c>
      <c r="CG46" s="3106">
        <f>'23'!CJ46</f>
        <v>5815151</v>
      </c>
      <c r="CH46" s="3106"/>
      <c r="CI46" s="920" t="s">
        <v>55</v>
      </c>
      <c r="CJ46" s="3157">
        <f t="shared" si="78"/>
        <v>5821543</v>
      </c>
      <c r="CK46" s="3157"/>
      <c r="CL46" s="2431"/>
      <c r="CM46" s="1760" t="s">
        <v>272</v>
      </c>
      <c r="CN46" s="2938">
        <f>VLOOKUP($B$1,'[1]Bulk Tanks'!$C$3:$V$9967,16,0)</f>
        <v>2383</v>
      </c>
      <c r="CO46" s="2944">
        <f>VLOOKUP($B$1,'[1]Bulk Tanks'!$C$3:$V$9967,6,0)</f>
        <v>6791</v>
      </c>
      <c r="CP46" s="2944">
        <f>VLOOKUP($B$1,'[1]Bulk Tanks'!$C$3:$V$9967,6,0)</f>
        <v>6791</v>
      </c>
      <c r="CQ46" s="2939">
        <f>VLOOKUP($B$1,'[1]Bulk Tanks'!$C$3:$V$9967,6,0)</f>
        <v>6791</v>
      </c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11">
        <f t="shared" si="80"/>
        <v>1.5649999999999999</v>
      </c>
      <c r="CB47" s="3111"/>
      <c r="CC47" s="499"/>
      <c r="CD47" s="1709" t="s">
        <v>62</v>
      </c>
      <c r="CE47" s="1709"/>
      <c r="CF47" s="1713" t="s">
        <v>54</v>
      </c>
      <c r="CG47" s="3106">
        <f>'23'!CJ47</f>
        <v>1630219</v>
      </c>
      <c r="CH47" s="3106"/>
      <c r="CI47" s="920" t="s">
        <v>55</v>
      </c>
      <c r="CJ47" s="3157">
        <f t="shared" si="78"/>
        <v>1631784</v>
      </c>
      <c r="CK47" s="3157"/>
      <c r="CL47" s="2430"/>
      <c r="CM47" s="1760" t="s">
        <v>269</v>
      </c>
      <c r="CN47" s="2938">
        <f>VLOOKUP($B$1,'[1]Bulk Tanks'!$C$3:$V$9967,17,0)</f>
        <v>16</v>
      </c>
      <c r="CO47" s="2939">
        <f>VLOOKUP($B$1,'[1]Bulk Tanks'!$C$3:$V$9967,6,0)</f>
        <v>6791</v>
      </c>
      <c r="CP47" s="2938"/>
      <c r="CQ47" s="2939">
        <f>VLOOKUP($B$1,'[1]Bulk Tanks'!$C$3:$V$9967,6,0)</f>
        <v>6791</v>
      </c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11">
        <f>(CJ48-CG48)</f>
        <v>0.73074999999880674</v>
      </c>
      <c r="CB48" s="3111"/>
      <c r="CC48" s="499"/>
      <c r="CD48" s="1709" t="s">
        <v>495</v>
      </c>
      <c r="CE48" s="1709"/>
      <c r="CF48" s="1713" t="s">
        <v>54</v>
      </c>
      <c r="CG48" s="3106">
        <f>'23'!CJ48</f>
        <v>8920.0803300000007</v>
      </c>
      <c r="CH48" s="3106"/>
      <c r="CI48" s="920" t="s">
        <v>55</v>
      </c>
      <c r="CJ48" s="3174">
        <f t="shared" si="78"/>
        <v>8920.8110799999995</v>
      </c>
      <c r="CK48" s="3174"/>
      <c r="CL48" s="2430"/>
      <c r="CM48" s="1760" t="s">
        <v>263</v>
      </c>
      <c r="CN48" s="2945">
        <f>VLOOKUP($B$1,'[1]Bulk Tanks'!$C$3:$V$9967,18,0)</f>
        <v>12.04</v>
      </c>
      <c r="CO48" s="2946">
        <f>VLOOKUP($B$1,'[1]Bulk Tanks'!$C$3:$V$9967,6,0)</f>
        <v>6791</v>
      </c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60">
        <f>CQ68</f>
        <v>0</v>
      </c>
      <c r="CK49" s="3160"/>
      <c r="CM49" s="1760" t="s">
        <v>444</v>
      </c>
      <c r="CN49" s="3051">
        <f>VLOOKUP($B$1,'[1]Bulk Tanks'!$C$3:$V$9967,19,0)</f>
        <v>0</v>
      </c>
      <c r="CO49" s="3053"/>
      <c r="CP49" s="1691" t="s">
        <v>568</v>
      </c>
      <c r="CQ49" s="1692">
        <f>VLOOKUP($B$1,'[1]Bulk Tanks'!$C$3:$X$9967,21,0)</f>
        <v>1600</v>
      </c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62" t="s">
        <v>565</v>
      </c>
      <c r="CF50" s="3162"/>
      <c r="CG50" s="3162"/>
      <c r="CH50" s="3162"/>
      <c r="CI50" s="3162"/>
      <c r="CJ50" s="3161"/>
      <c r="CK50" s="3161"/>
      <c r="CM50" s="1760" t="s">
        <v>546</v>
      </c>
      <c r="CN50" s="3051">
        <f>VLOOKUP($B$1,'[1]Bulk Tanks'!$C$3:$V$9967,20,0)</f>
        <v>800</v>
      </c>
      <c r="CO50" s="3053"/>
      <c r="CP50" s="1691" t="s">
        <v>1233</v>
      </c>
      <c r="CQ50" s="1692">
        <f>VLOOKUP($B$1,'[1]Bulk Tanks'!$C$3:$X$9967,22,0)</f>
        <v>3</v>
      </c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081" t="s">
        <v>548</v>
      </c>
      <c r="CN52" s="3082"/>
      <c r="CO52" s="3082"/>
      <c r="CP52" s="3083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542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272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23770062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42144861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9494059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32178668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29502415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29440604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5821543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1631784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8920.8110799999995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69">
      <pane xSplit="1" ySplit="7" topLeftCell="BD8" activePane="bottomRight" state="frozen"/>
      <selection pane="bottomRight" activeCell="E2" sqref="E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C1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2">
      <pane xSplit="1" ySplit="7" topLeftCell="AR17" activePane="bottomRight" state="frozen"/>
      <selection pane="bottomRight" activeCell="CS39" sqref="CS3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B8" activePane="bottomRight" state="frozen"/>
      <selection pane="bottomRight" activeCell="AR27" sqref="AR2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05">
    <mergeCell ref="DE6:DF6"/>
    <mergeCell ref="AE36:AJ36"/>
    <mergeCell ref="CI6:CJ6"/>
    <mergeCell ref="CP6:CQ6"/>
    <mergeCell ref="DA6:DB6"/>
    <mergeCell ref="DC6:DD6"/>
    <mergeCell ref="A4:F4"/>
    <mergeCell ref="BD4:BF4"/>
    <mergeCell ref="CC4:CE4"/>
    <mergeCell ref="G36:L36"/>
    <mergeCell ref="O36:R36"/>
    <mergeCell ref="U36:X36"/>
    <mergeCell ref="AU5:AW5"/>
    <mergeCell ref="AU6:AW6"/>
    <mergeCell ref="AY5:BA5"/>
    <mergeCell ref="AY6:BA6"/>
    <mergeCell ref="AI6:AO6"/>
    <mergeCell ref="DL2:DM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N2:DO2"/>
    <mergeCell ref="BX2:BY2"/>
    <mergeCell ref="BZ2:CA2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DI5:DK5"/>
    <mergeCell ref="DG6:DH6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9:CO49"/>
    <mergeCell ref="CN50:CO50"/>
    <mergeCell ref="CE50:CI50"/>
    <mergeCell ref="CJ46:CK46"/>
    <mergeCell ref="CJ47:CK47"/>
    <mergeCell ref="CN40:CO40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J42:CK42"/>
    <mergeCell ref="CG43:CH43"/>
    <mergeCell ref="CJ43:CK43"/>
    <mergeCell ref="CG44:CH44"/>
    <mergeCell ref="CM39:CQ39"/>
  </mergeCells>
  <conditionalFormatting sqref="AX1:AX2 AV1:AV2 DN3:DQ3 DN2 DP2:DQ2">
    <cfRule type="cellIs" dxfId="683" priority="159" stopIfTrue="1" operator="lessThanOrEqual">
      <formula>0</formula>
    </cfRule>
  </conditionalFormatting>
  <conditionalFormatting sqref="CN40:CQ40">
    <cfRule type="cellIs" dxfId="682" priority="147" operator="between">
      <formula>1</formula>
      <formula>6500</formula>
    </cfRule>
  </conditionalFormatting>
  <conditionalFormatting sqref="CN41:CQ41">
    <cfRule type="cellIs" dxfId="681" priority="146" operator="between">
      <formula>1</formula>
      <formula>2500</formula>
    </cfRule>
  </conditionalFormatting>
  <conditionalFormatting sqref="CN42:CO42">
    <cfRule type="cellIs" dxfId="680" priority="145" operator="between">
      <formula>1</formula>
      <formula>6</formula>
    </cfRule>
  </conditionalFormatting>
  <conditionalFormatting sqref="CP42:CQ42">
    <cfRule type="cellIs" dxfId="679" priority="144" operator="between">
      <formula>1</formula>
      <formula>9</formula>
    </cfRule>
  </conditionalFormatting>
  <conditionalFormatting sqref="CN43:CQ43">
    <cfRule type="cellIs" dxfId="678" priority="143" operator="between">
      <formula>1</formula>
      <formula>2500</formula>
    </cfRule>
  </conditionalFormatting>
  <conditionalFormatting sqref="CQ45">
    <cfRule type="cellIs" dxfId="677" priority="142" operator="between">
      <formula>1</formula>
      <formula>9</formula>
    </cfRule>
  </conditionalFormatting>
  <conditionalFormatting sqref="CN46:CQ46">
    <cfRule type="cellIs" dxfId="676" priority="141" operator="between">
      <formula>1</formula>
      <formula>1000</formula>
    </cfRule>
  </conditionalFormatting>
  <conditionalFormatting sqref="CN47:CO47">
    <cfRule type="cellIs" dxfId="675" priority="140" operator="between">
      <formula>1</formula>
      <formula>4</formula>
    </cfRule>
  </conditionalFormatting>
  <conditionalFormatting sqref="BZ2:CA3 BX2:BX3">
    <cfRule type="cellIs" dxfId="674" priority="139" stopIfTrue="1" operator="lessThanOrEqual">
      <formula>0</formula>
    </cfRule>
  </conditionalFormatting>
  <conditionalFormatting sqref="GL8:GL31">
    <cfRule type="cellIs" dxfId="673" priority="138" operator="lessThan">
      <formula>1</formula>
    </cfRule>
  </conditionalFormatting>
  <conditionalFormatting sqref="GX8:GX31">
    <cfRule type="cellIs" dxfId="672" priority="137" operator="lessThan">
      <formula>1</formula>
    </cfRule>
  </conditionalFormatting>
  <conditionalFormatting sqref="HJ8:HJ31">
    <cfRule type="cellIs" dxfId="671" priority="136" operator="lessThan">
      <formula>1</formula>
    </cfRule>
  </conditionalFormatting>
  <conditionalFormatting sqref="W8">
    <cfRule type="cellIs" dxfId="670" priority="120" operator="between">
      <formula>$Z$8-0.1</formula>
      <formula>0.001</formula>
    </cfRule>
  </conditionalFormatting>
  <conditionalFormatting sqref="W9">
    <cfRule type="cellIs" dxfId="669" priority="119" operator="between">
      <formula>$Z$9-0.1</formula>
      <formula>0.0001</formula>
    </cfRule>
  </conditionalFormatting>
  <conditionalFormatting sqref="W10">
    <cfRule type="cellIs" dxfId="668" priority="118" operator="between">
      <formula>$Z$10-0.1</formula>
      <formula>0.01</formula>
    </cfRule>
  </conditionalFormatting>
  <conditionalFormatting sqref="W11">
    <cfRule type="cellIs" dxfId="667" priority="117" operator="between">
      <formula>$Z$11-0.1</formula>
      <formula>0.0101</formula>
    </cfRule>
  </conditionalFormatting>
  <conditionalFormatting sqref="W12">
    <cfRule type="cellIs" dxfId="666" priority="116" operator="between">
      <formula>$Z$12-0.1</formula>
      <formula>0.001</formula>
    </cfRule>
  </conditionalFormatting>
  <conditionalFormatting sqref="W13">
    <cfRule type="cellIs" dxfId="665" priority="115" operator="between">
      <formula>$Z$13-0.1</formula>
      <formula>0.001</formula>
    </cfRule>
  </conditionalFormatting>
  <conditionalFormatting sqref="W14">
    <cfRule type="cellIs" dxfId="664" priority="114" operator="between">
      <formula>$Z$14-0.1</formula>
      <formula>0.001</formula>
    </cfRule>
  </conditionalFormatting>
  <conditionalFormatting sqref="W15">
    <cfRule type="cellIs" dxfId="663" priority="113" operator="between">
      <formula>$Z$15-0.1</formula>
      <formula>0.001</formula>
    </cfRule>
  </conditionalFormatting>
  <conditionalFormatting sqref="W16">
    <cfRule type="cellIs" dxfId="662" priority="112" operator="between">
      <formula>$Z$16-0.1</formula>
      <formula>0.001</formula>
    </cfRule>
  </conditionalFormatting>
  <conditionalFormatting sqref="W17">
    <cfRule type="cellIs" dxfId="661" priority="111" operator="between">
      <formula>$Z$17-0.1</formula>
      <formula>0.001</formula>
    </cfRule>
  </conditionalFormatting>
  <conditionalFormatting sqref="W18">
    <cfRule type="cellIs" dxfId="660" priority="110" operator="between">
      <formula>$Z$18-0.1</formula>
      <formula>0.001</formula>
    </cfRule>
  </conditionalFormatting>
  <conditionalFormatting sqref="W19">
    <cfRule type="cellIs" dxfId="659" priority="109" operator="between">
      <formula>$Z$19-0.1</formula>
      <formula>0.001</formula>
    </cfRule>
  </conditionalFormatting>
  <conditionalFormatting sqref="W20">
    <cfRule type="cellIs" dxfId="658" priority="108" operator="between">
      <formula>$Z$20-0.1</formula>
      <formula>0.001</formula>
    </cfRule>
  </conditionalFormatting>
  <conditionalFormatting sqref="W21">
    <cfRule type="cellIs" dxfId="657" priority="107" operator="between">
      <formula>$Z$21-0.1</formula>
      <formula>0.0001</formula>
    </cfRule>
  </conditionalFormatting>
  <conditionalFormatting sqref="W22">
    <cfRule type="cellIs" dxfId="656" priority="106" operator="between">
      <formula>$Z$22-0.1</formula>
      <formula>0.0001</formula>
    </cfRule>
  </conditionalFormatting>
  <conditionalFormatting sqref="W23">
    <cfRule type="cellIs" dxfId="655" priority="105" operator="between">
      <formula>$Z$23-0.1</formula>
      <formula>0.0001</formula>
    </cfRule>
  </conditionalFormatting>
  <conditionalFormatting sqref="W24">
    <cfRule type="cellIs" dxfId="654" priority="104" operator="between">
      <formula>$Z$24-0.1</formula>
      <formula>0.0001</formula>
    </cfRule>
  </conditionalFormatting>
  <conditionalFormatting sqref="W25">
    <cfRule type="cellIs" dxfId="653" priority="103" operator="between">
      <formula>$Z$25-0.1</formula>
      <formula>0.0001</formula>
    </cfRule>
  </conditionalFormatting>
  <conditionalFormatting sqref="W26">
    <cfRule type="cellIs" dxfId="652" priority="102" operator="between">
      <formula>$Z$26-0.1</formula>
      <formula>0.0001</formula>
    </cfRule>
  </conditionalFormatting>
  <conditionalFormatting sqref="W27">
    <cfRule type="cellIs" dxfId="651" priority="101" operator="between">
      <formula>$Z$27-0.1</formula>
      <formula>0.0001</formula>
    </cfRule>
  </conditionalFormatting>
  <conditionalFormatting sqref="W28">
    <cfRule type="cellIs" dxfId="650" priority="100" operator="between">
      <formula>$Z$28-0.1</formula>
      <formula>0.0001</formula>
    </cfRule>
  </conditionalFormatting>
  <conditionalFormatting sqref="W29">
    <cfRule type="cellIs" dxfId="649" priority="99" operator="between">
      <formula>$Z$29-0.1</formula>
      <formula>0.0001</formula>
    </cfRule>
  </conditionalFormatting>
  <conditionalFormatting sqref="W30">
    <cfRule type="cellIs" dxfId="648" priority="98" operator="between">
      <formula>$Z$30-0.1</formula>
      <formula>0.0001</formula>
    </cfRule>
  </conditionalFormatting>
  <conditionalFormatting sqref="W31">
    <cfRule type="cellIs" dxfId="647" priority="97" operator="between">
      <formula>$Z$31-0.1</formula>
      <formula>0.0001</formula>
    </cfRule>
  </conditionalFormatting>
  <conditionalFormatting sqref="AE8">
    <cfRule type="cellIs" dxfId="646" priority="24" operator="between">
      <formula>$AH$8-0.1</formula>
      <formula>0.0001</formula>
    </cfRule>
  </conditionalFormatting>
  <conditionalFormatting sqref="AE9">
    <cfRule type="cellIs" dxfId="645" priority="23" operator="between">
      <formula>$AH$9-0.1</formula>
      <formula>0.0001</formula>
    </cfRule>
  </conditionalFormatting>
  <conditionalFormatting sqref="AE10">
    <cfRule type="cellIs" dxfId="644" priority="22" operator="between">
      <formula>$AH$10-0.1</formula>
      <formula>0.0001</formula>
    </cfRule>
  </conditionalFormatting>
  <conditionalFormatting sqref="AE11">
    <cfRule type="cellIs" dxfId="643" priority="21" operator="between">
      <formula>$AH$11-0.1</formula>
      <formula>0.0001</formula>
    </cfRule>
  </conditionalFormatting>
  <conditionalFormatting sqref="AE12">
    <cfRule type="cellIs" dxfId="642" priority="20" operator="between">
      <formula>$AH$12-0.1</formula>
      <formula>0.0001</formula>
    </cfRule>
  </conditionalFormatting>
  <conditionalFormatting sqref="AE13">
    <cfRule type="cellIs" dxfId="641" priority="19" operator="between">
      <formula>$AH$13-0.1</formula>
      <formula>0.0001</formula>
    </cfRule>
  </conditionalFormatting>
  <conditionalFormatting sqref="AE14">
    <cfRule type="cellIs" dxfId="640" priority="18" operator="between">
      <formula>$AH$14-0.1</formula>
      <formula>0.0001</formula>
    </cfRule>
  </conditionalFormatting>
  <conditionalFormatting sqref="AE15">
    <cfRule type="cellIs" dxfId="639" priority="17" operator="between">
      <formula>$AH$15-0.1</formula>
      <formula>0.0001</formula>
    </cfRule>
  </conditionalFormatting>
  <conditionalFormatting sqref="AE16">
    <cfRule type="cellIs" dxfId="638" priority="16" operator="between">
      <formula>$AH$16-0.1</formula>
      <formula>0.0001</formula>
    </cfRule>
  </conditionalFormatting>
  <conditionalFormatting sqref="AE18">
    <cfRule type="cellIs" dxfId="637" priority="15" operator="between">
      <formula>$AH$18-0.1</formula>
      <formula>0.0001</formula>
    </cfRule>
  </conditionalFormatting>
  <conditionalFormatting sqref="AE19">
    <cfRule type="cellIs" dxfId="636" priority="14" operator="between">
      <formula>$AH$19-0.1</formula>
      <formula>0.0001</formula>
    </cfRule>
  </conditionalFormatting>
  <conditionalFormatting sqref="AE20">
    <cfRule type="cellIs" dxfId="635" priority="13" operator="between">
      <formula>$AH$20-0.1</formula>
      <formula>0.0001</formula>
    </cfRule>
  </conditionalFormatting>
  <conditionalFormatting sqref="AE21">
    <cfRule type="cellIs" dxfId="634" priority="12" operator="between">
      <formula>$AH$21-0.1</formula>
      <formula>0.0001</formula>
    </cfRule>
  </conditionalFormatting>
  <conditionalFormatting sqref="AE22">
    <cfRule type="cellIs" dxfId="633" priority="11" operator="between">
      <formula>$AH$22-0.1</formula>
      <formula>0.0001</formula>
    </cfRule>
  </conditionalFormatting>
  <conditionalFormatting sqref="AE23">
    <cfRule type="cellIs" dxfId="632" priority="10" operator="between">
      <formula>$AH$23-0.1</formula>
      <formula>0.0001</formula>
    </cfRule>
  </conditionalFormatting>
  <conditionalFormatting sqref="AE24">
    <cfRule type="cellIs" dxfId="631" priority="9" operator="between">
      <formula>$AH$24-0.1</formula>
      <formula>0.0001</formula>
    </cfRule>
  </conditionalFormatting>
  <conditionalFormatting sqref="AE25">
    <cfRule type="cellIs" dxfId="630" priority="8" operator="between">
      <formula>$AH$25-0.1</formula>
      <formula>0.0001</formula>
    </cfRule>
  </conditionalFormatting>
  <conditionalFormatting sqref="AE26">
    <cfRule type="cellIs" dxfId="629" priority="7" operator="between">
      <formula>$AH$26-0.1</formula>
      <formula>0.0001</formula>
    </cfRule>
  </conditionalFormatting>
  <conditionalFormatting sqref="AE27">
    <cfRule type="cellIs" dxfId="628" priority="6" operator="between">
      <formula>$AH$27-0.1</formula>
      <formula>0.0001</formula>
    </cfRule>
  </conditionalFormatting>
  <conditionalFormatting sqref="AE28">
    <cfRule type="cellIs" dxfId="627" priority="5" operator="between">
      <formula>$AH$28-0.1</formula>
      <formula>0.0001</formula>
    </cfRule>
  </conditionalFormatting>
  <conditionalFormatting sqref="AE29">
    <cfRule type="cellIs" dxfId="626" priority="4" operator="between">
      <formula>$AH$29-0.1</formula>
      <formula>0.0001</formula>
    </cfRule>
  </conditionalFormatting>
  <conditionalFormatting sqref="AE30">
    <cfRule type="cellIs" dxfId="625" priority="3" operator="between">
      <formula>$AH$30-0.1</formula>
      <formula>0.0001</formula>
    </cfRule>
  </conditionalFormatting>
  <conditionalFormatting sqref="AE31">
    <cfRule type="cellIs" dxfId="624" priority="2" operator="between">
      <formula>$AH$31-0.1</formula>
      <formula>0.0001</formula>
    </cfRule>
  </conditionalFormatting>
  <conditionalFormatting sqref="AE17">
    <cfRule type="cellIs" dxfId="623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5">
    <tabColor theme="8" tint="0.59999389629810485"/>
  </sheetPr>
  <dimension ref="A1:HO349"/>
  <sheetViews>
    <sheetView zoomScale="40" zoomScaleNormal="40" zoomScaleSheetLayoutView="59" workbookViewId="0">
      <pane xSplit="1" ySplit="7" topLeftCell="CP8" activePane="bottomRight" state="frozen"/>
      <selection activeCell="CV31" sqref="CV31"/>
      <selection pane="topRight" activeCell="CV31" sqref="CV31"/>
      <selection pane="bottomLeft" activeCell="CV31" sqref="CV31"/>
      <selection pane="bottomRight" activeCell="CU14" sqref="CU14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0">
        <f>'24'!B1:L1+1</f>
        <v>43306</v>
      </c>
      <c r="C1" s="3170"/>
      <c r="D1" s="3170"/>
      <c r="E1" s="3170"/>
      <c r="F1" s="3170"/>
      <c r="G1" s="3170"/>
      <c r="H1" s="3170"/>
      <c r="I1" s="3170"/>
      <c r="J1" s="3170"/>
      <c r="K1" s="3170"/>
      <c r="L1" s="3170"/>
      <c r="N1" s="3130" t="s">
        <v>1</v>
      </c>
      <c r="O1" s="3130"/>
      <c r="P1" s="3130"/>
      <c r="Q1" s="3130"/>
      <c r="R1" s="3130"/>
      <c r="S1" s="3130"/>
      <c r="T1" s="3130"/>
      <c r="U1" s="3130"/>
      <c r="V1" s="3130"/>
      <c r="W1" s="3130"/>
      <c r="X1" s="3130"/>
      <c r="Y1" s="3130"/>
      <c r="Z1" s="3130"/>
      <c r="AA1" s="3130"/>
      <c r="AB1" s="3130"/>
      <c r="AC1" s="3130"/>
      <c r="AD1" s="3130"/>
      <c r="AE1" s="3130"/>
      <c r="AF1" s="3130"/>
      <c r="AG1" s="3130"/>
      <c r="AH1" s="3130"/>
      <c r="AI1" s="3130"/>
      <c r="AJ1" s="3130"/>
      <c r="AK1" s="3130"/>
      <c r="AL1" s="3130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31">
        <v>5</v>
      </c>
      <c r="AW1" s="3131"/>
      <c r="AX1" s="3131">
        <v>16</v>
      </c>
      <c r="AY1" s="3131"/>
      <c r="AZ1" s="849"/>
      <c r="BA1" s="849"/>
      <c r="BB1" s="444"/>
      <c r="BC1" s="444"/>
      <c r="BD1" s="3148" t="s">
        <v>1</v>
      </c>
      <c r="BE1" s="3148"/>
      <c r="BF1" s="3148"/>
      <c r="BG1" s="3148"/>
      <c r="BH1" s="3148"/>
      <c r="BI1" s="3148"/>
      <c r="BJ1" s="3148"/>
      <c r="BK1" s="3148"/>
      <c r="BL1" s="3148"/>
      <c r="BM1" s="3148"/>
      <c r="BN1" s="3148"/>
      <c r="BO1" s="3148"/>
      <c r="BP1" s="3148"/>
      <c r="BQ1" s="3148"/>
      <c r="BR1" s="3148"/>
      <c r="BS1" s="3148"/>
      <c r="BT1" s="3148"/>
      <c r="BU1" s="3148"/>
      <c r="BY1" s="445"/>
      <c r="BZ1" s="445"/>
      <c r="CA1" s="446"/>
      <c r="CB1" s="447"/>
      <c r="CC1" s="441"/>
      <c r="CE1" s="439"/>
      <c r="CF1" s="3148" t="s">
        <v>1</v>
      </c>
      <c r="CG1" s="3148"/>
      <c r="CH1" s="3148"/>
      <c r="CI1" s="3148"/>
      <c r="CJ1" s="3148"/>
      <c r="CK1" s="3148"/>
      <c r="CL1" s="3148"/>
      <c r="CM1" s="3148"/>
      <c r="CN1" s="3148"/>
      <c r="CO1" s="3148"/>
      <c r="CP1" s="3148"/>
      <c r="CQ1" s="3148"/>
      <c r="CR1" s="3148"/>
      <c r="CS1" s="3148"/>
      <c r="CT1" s="3148"/>
      <c r="CU1" s="3148"/>
      <c r="CV1" s="3148"/>
      <c r="CW1" s="1706"/>
      <c r="CX1" s="1706"/>
      <c r="CY1" s="1706"/>
      <c r="DL1" s="914"/>
      <c r="DM1" s="915"/>
      <c r="DN1" s="3151"/>
      <c r="DO1" s="3151"/>
      <c r="DP1" s="3152"/>
      <c r="DQ1" s="3153"/>
    </row>
    <row r="2" spans="1:222" ht="15" customHeight="1" thickBot="1" x14ac:dyDescent="0.3">
      <c r="A2" s="3147" t="s">
        <v>4</v>
      </c>
      <c r="B2" s="3147"/>
      <c r="C2" s="3147"/>
      <c r="D2" s="3147"/>
      <c r="E2" s="3147"/>
      <c r="F2" s="3147"/>
      <c r="G2" s="1726">
        <v>24</v>
      </c>
      <c r="H2" s="902"/>
      <c r="I2" s="901"/>
      <c r="J2" s="901"/>
      <c r="K2" s="896"/>
      <c r="L2" s="902"/>
      <c r="M2" s="448"/>
      <c r="N2" s="3130"/>
      <c r="O2" s="3130"/>
      <c r="P2" s="3130"/>
      <c r="Q2" s="3130"/>
      <c r="R2" s="3130"/>
      <c r="S2" s="3130"/>
      <c r="T2" s="3130"/>
      <c r="U2" s="3130"/>
      <c r="V2" s="3130"/>
      <c r="W2" s="3130"/>
      <c r="X2" s="3130"/>
      <c r="Y2" s="3130"/>
      <c r="Z2" s="3130"/>
      <c r="AA2" s="3130"/>
      <c r="AB2" s="3130"/>
      <c r="AC2" s="3130"/>
      <c r="AD2" s="3130"/>
      <c r="AE2" s="3130"/>
      <c r="AF2" s="3130"/>
      <c r="AG2" s="3130"/>
      <c r="AH2" s="3130"/>
      <c r="AI2" s="3130"/>
      <c r="AJ2" s="3130"/>
      <c r="AK2" s="3130"/>
      <c r="AL2" s="3130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31">
        <v>4</v>
      </c>
      <c r="AW2" s="3131"/>
      <c r="AX2" s="3131">
        <v>20</v>
      </c>
      <c r="AY2" s="3131"/>
      <c r="AZ2" s="849"/>
      <c r="BA2" s="849"/>
      <c r="BB2" s="444"/>
      <c r="BC2" s="444"/>
      <c r="BD2" s="3148"/>
      <c r="BE2" s="3148"/>
      <c r="BF2" s="3148"/>
      <c r="BG2" s="3148"/>
      <c r="BH2" s="3148"/>
      <c r="BI2" s="3148"/>
      <c r="BJ2" s="3148"/>
      <c r="BK2" s="3148"/>
      <c r="BL2" s="3148"/>
      <c r="BM2" s="3148"/>
      <c r="BN2" s="3148"/>
      <c r="BO2" s="3148"/>
      <c r="BP2" s="3148"/>
      <c r="BQ2" s="3148"/>
      <c r="BR2" s="3148"/>
      <c r="BS2" s="3148"/>
      <c r="BT2" s="3148"/>
      <c r="BU2" s="3148"/>
      <c r="BV2" s="3086" t="s">
        <v>3</v>
      </c>
      <c r="BW2" s="3084"/>
      <c r="BX2" s="3154">
        <f>AV1</f>
        <v>5</v>
      </c>
      <c r="BY2" s="3155"/>
      <c r="BZ2" s="3168">
        <f>AX1</f>
        <v>16</v>
      </c>
      <c r="CA2" s="3183"/>
      <c r="CB2" s="449"/>
      <c r="CE2" s="450"/>
      <c r="CF2" s="3148"/>
      <c r="CG2" s="3148"/>
      <c r="CH2" s="3148"/>
      <c r="CI2" s="3148"/>
      <c r="CJ2" s="3148"/>
      <c r="CK2" s="3148"/>
      <c r="CL2" s="3148"/>
      <c r="CM2" s="3148"/>
      <c r="CN2" s="3148"/>
      <c r="CO2" s="3148"/>
      <c r="CP2" s="3148"/>
      <c r="CQ2" s="3148"/>
      <c r="CR2" s="3148"/>
      <c r="CS2" s="3148"/>
      <c r="CT2" s="3148"/>
      <c r="CU2" s="3148"/>
      <c r="CV2" s="3148"/>
      <c r="CW2" s="1706"/>
      <c r="CX2" s="1706"/>
      <c r="CY2" s="1706"/>
      <c r="DL2" s="3086" t="s">
        <v>3</v>
      </c>
      <c r="DM2" s="3084"/>
      <c r="DN2" s="3156">
        <f>BX2</f>
        <v>5</v>
      </c>
      <c r="DO2" s="3155"/>
      <c r="DP2" s="3154">
        <f>BZ2</f>
        <v>16</v>
      </c>
      <c r="DQ2" s="3155"/>
    </row>
    <row r="3" spans="1:222" ht="15" customHeight="1" thickBot="1" x14ac:dyDescent="0.3">
      <c r="A3" s="3147" t="s">
        <v>501</v>
      </c>
      <c r="B3" s="3147"/>
      <c r="C3" s="3147"/>
      <c r="D3" s="3147"/>
      <c r="E3" s="3147"/>
      <c r="F3" s="3147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1188</v>
      </c>
      <c r="AR3" s="2303">
        <v>21</v>
      </c>
      <c r="AS3" s="908" t="s">
        <v>508</v>
      </c>
      <c r="AT3" s="2335"/>
      <c r="AU3" s="909">
        <v>4</v>
      </c>
      <c r="AV3" s="1199" t="s">
        <v>506</v>
      </c>
      <c r="AW3" s="1200">
        <v>12</v>
      </c>
      <c r="AX3" s="1202" t="s">
        <v>512</v>
      </c>
      <c r="AY3" s="1201">
        <v>14</v>
      </c>
      <c r="AZ3" s="906" t="s">
        <v>507</v>
      </c>
      <c r="BA3" s="910">
        <v>17</v>
      </c>
      <c r="BB3" s="453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086" t="s">
        <v>5</v>
      </c>
      <c r="BW3" s="3084"/>
      <c r="BX3" s="3154">
        <f>AV2</f>
        <v>4</v>
      </c>
      <c r="BY3" s="3155"/>
      <c r="BZ3" s="3180">
        <f>AX2</f>
        <v>20</v>
      </c>
      <c r="CA3" s="3169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086" t="s">
        <v>5</v>
      </c>
      <c r="DM3" s="3084"/>
      <c r="DN3" s="3156">
        <f>BX3</f>
        <v>4</v>
      </c>
      <c r="DO3" s="3155"/>
      <c r="DP3" s="3156">
        <f>BZ3</f>
        <v>20</v>
      </c>
      <c r="DQ3" s="3155"/>
    </row>
    <row r="4" spans="1:222" ht="17.25" customHeight="1" thickBot="1" x14ac:dyDescent="0.3">
      <c r="A4" s="3146" t="s">
        <v>500</v>
      </c>
      <c r="B4" s="3146"/>
      <c r="C4" s="3146"/>
      <c r="D4" s="3146"/>
      <c r="E4" s="3146"/>
      <c r="F4" s="3146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509</v>
      </c>
      <c r="AR4" s="912">
        <v>3</v>
      </c>
      <c r="AS4" s="913" t="s">
        <v>510</v>
      </c>
      <c r="AT4" s="2336"/>
      <c r="AU4" s="910">
        <v>5</v>
      </c>
      <c r="AV4" s="913" t="s">
        <v>1139</v>
      </c>
      <c r="AW4" s="907">
        <v>20</v>
      </c>
      <c r="AX4" s="906" t="s">
        <v>511</v>
      </c>
      <c r="AY4" s="910">
        <v>16</v>
      </c>
      <c r="AZ4" s="906" t="s">
        <v>496</v>
      </c>
      <c r="BA4" s="910">
        <v>18</v>
      </c>
      <c r="BB4" s="456" t="s">
        <v>2</v>
      </c>
      <c r="BC4" s="456"/>
      <c r="BD4" s="3145">
        <f>A6</f>
        <v>43306</v>
      </c>
      <c r="BE4" s="3145"/>
      <c r="BF4" s="3145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45">
        <f>BD4</f>
        <v>43306</v>
      </c>
      <c r="CD4" s="3145"/>
      <c r="CE4" s="3145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7" t="s">
        <v>9</v>
      </c>
      <c r="L5" s="3106"/>
      <c r="M5" s="3118"/>
      <c r="N5" s="3107" t="s">
        <v>10</v>
      </c>
      <c r="O5" s="3106"/>
      <c r="P5" s="3118"/>
      <c r="Q5" s="3107" t="s">
        <v>11</v>
      </c>
      <c r="R5" s="3106"/>
      <c r="S5" s="3118"/>
      <c r="T5" s="3107" t="s">
        <v>12</v>
      </c>
      <c r="U5" s="3106"/>
      <c r="V5" s="3106"/>
      <c r="W5" s="3106"/>
      <c r="X5" s="3106"/>
      <c r="Y5" s="3106"/>
      <c r="Z5" s="3106"/>
      <c r="AA5" s="2332"/>
      <c r="AB5" s="3107" t="s">
        <v>13</v>
      </c>
      <c r="AC5" s="3106"/>
      <c r="AD5" s="3106"/>
      <c r="AE5" s="3106"/>
      <c r="AF5" s="3106"/>
      <c r="AG5" s="3106"/>
      <c r="AH5" s="3118"/>
      <c r="AI5" s="3107" t="s">
        <v>14</v>
      </c>
      <c r="AJ5" s="3106"/>
      <c r="AK5" s="3106"/>
      <c r="AL5" s="3106"/>
      <c r="AM5" s="3106"/>
      <c r="AN5" s="3106"/>
      <c r="AO5" s="3118"/>
      <c r="AP5" s="914" t="s">
        <v>12</v>
      </c>
      <c r="AQ5" s="915"/>
      <c r="AR5" s="915"/>
      <c r="AS5" s="2331"/>
      <c r="AT5" s="2332"/>
      <c r="AU5" s="3107" t="s">
        <v>13</v>
      </c>
      <c r="AV5" s="3106"/>
      <c r="AW5" s="3106"/>
      <c r="AX5" s="1701"/>
      <c r="AY5" s="3107" t="s">
        <v>14</v>
      </c>
      <c r="AZ5" s="3106"/>
      <c r="BA5" s="3106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7" t="s">
        <v>18</v>
      </c>
      <c r="BX5" s="3106"/>
      <c r="BY5" s="3106"/>
      <c r="BZ5" s="3106"/>
      <c r="CA5" s="3106"/>
      <c r="CB5" s="3118"/>
      <c r="CC5" s="893" t="s">
        <v>80</v>
      </c>
      <c r="CD5" s="892"/>
      <c r="CE5" s="892"/>
      <c r="CF5" s="894"/>
      <c r="CG5" s="3086" t="s">
        <v>47</v>
      </c>
      <c r="CH5" s="3085"/>
      <c r="CI5" s="3086" t="s">
        <v>48</v>
      </c>
      <c r="CJ5" s="3085"/>
      <c r="CK5" s="2427" t="s">
        <v>499</v>
      </c>
      <c r="CL5" s="2429"/>
      <c r="CM5" s="895"/>
      <c r="CN5" s="3086" t="s">
        <v>18</v>
      </c>
      <c r="CO5" s="3084"/>
      <c r="CP5" s="3084"/>
      <c r="CQ5" s="3084"/>
      <c r="CR5" s="3084"/>
      <c r="CS5" s="3084"/>
      <c r="CT5" s="3084"/>
      <c r="CU5" s="3084"/>
      <c r="CV5" s="3084"/>
      <c r="CW5" s="3085"/>
      <c r="CX5" s="3086" t="s">
        <v>17</v>
      </c>
      <c r="CY5" s="3084"/>
      <c r="CZ5" s="3084"/>
      <c r="DA5" s="3084"/>
      <c r="DB5" s="3084"/>
      <c r="DC5" s="3084"/>
      <c r="DD5" s="3084"/>
      <c r="DE5" s="3084"/>
      <c r="DF5" s="3085"/>
      <c r="DG5" s="893"/>
      <c r="DH5" s="894"/>
      <c r="DI5" s="3086" t="s">
        <v>80</v>
      </c>
      <c r="DJ5" s="3084"/>
      <c r="DK5" s="3085"/>
      <c r="DL5" s="3086" t="s">
        <v>47</v>
      </c>
      <c r="DM5" s="3084"/>
      <c r="DN5" s="3084"/>
      <c r="DO5" s="3084"/>
      <c r="DP5" s="3084"/>
      <c r="DQ5" s="3085"/>
      <c r="DR5" s="3084" t="s">
        <v>48</v>
      </c>
      <c r="DS5" s="3084"/>
      <c r="DT5" s="3084"/>
      <c r="DU5" s="3084"/>
      <c r="DV5" s="3084"/>
      <c r="DW5" s="3085"/>
    </row>
    <row r="6" spans="1:222" s="586" customFormat="1" ht="17.25" customHeight="1" thickTop="1" thickBot="1" x14ac:dyDescent="0.35">
      <c r="A6" s="943">
        <f>B1</f>
        <v>43306</v>
      </c>
      <c r="B6" s="3127" t="s">
        <v>15</v>
      </c>
      <c r="C6" s="3128"/>
      <c r="D6" s="3128"/>
      <c r="E6" s="3128"/>
      <c r="F6" s="3128"/>
      <c r="G6" s="3128"/>
      <c r="H6" s="3128"/>
      <c r="I6" s="3128"/>
      <c r="J6" s="1698"/>
      <c r="K6" s="3127" t="s">
        <v>16</v>
      </c>
      <c r="L6" s="3128"/>
      <c r="M6" s="3129"/>
      <c r="N6" s="3127" t="s">
        <v>16</v>
      </c>
      <c r="O6" s="3128"/>
      <c r="P6" s="3129"/>
      <c r="Q6" s="3127" t="s">
        <v>16</v>
      </c>
      <c r="R6" s="3128"/>
      <c r="S6" s="3129"/>
      <c r="T6" s="3121" t="s">
        <v>17</v>
      </c>
      <c r="U6" s="3122"/>
      <c r="V6" s="3122"/>
      <c r="W6" s="3122"/>
      <c r="X6" s="3122"/>
      <c r="Y6" s="3122"/>
      <c r="Z6" s="3122"/>
      <c r="AA6" s="2334"/>
      <c r="AB6" s="3121" t="s">
        <v>17</v>
      </c>
      <c r="AC6" s="3122"/>
      <c r="AD6" s="3122"/>
      <c r="AE6" s="3122"/>
      <c r="AF6" s="3122"/>
      <c r="AG6" s="3122"/>
      <c r="AH6" s="3123"/>
      <c r="AI6" s="3124" t="s">
        <v>17</v>
      </c>
      <c r="AJ6" s="3125"/>
      <c r="AK6" s="3125"/>
      <c r="AL6" s="3125"/>
      <c r="AM6" s="3125"/>
      <c r="AN6" s="3125"/>
      <c r="AO6" s="3126"/>
      <c r="AP6" s="1304" t="s">
        <v>80</v>
      </c>
      <c r="AQ6" s="1305"/>
      <c r="AR6" s="1699"/>
      <c r="AS6" s="2333"/>
      <c r="AT6" s="2334"/>
      <c r="AU6" s="3132" t="s">
        <v>80</v>
      </c>
      <c r="AV6" s="3133"/>
      <c r="AW6" s="3133"/>
      <c r="AX6" s="1708"/>
      <c r="AY6" s="3132" t="s">
        <v>80</v>
      </c>
      <c r="AZ6" s="3133"/>
      <c r="BA6" s="3133"/>
      <c r="BB6" s="1708"/>
      <c r="BC6" s="3128" t="s">
        <v>47</v>
      </c>
      <c r="BD6" s="3128"/>
      <c r="BE6" s="3128"/>
      <c r="BF6" s="3128"/>
      <c r="BG6" s="2471"/>
      <c r="BH6" s="2471"/>
      <c r="BI6" s="2471"/>
      <c r="BJ6" s="1698"/>
      <c r="BK6" s="3127" t="s">
        <v>48</v>
      </c>
      <c r="BL6" s="3128"/>
      <c r="BM6" s="3128"/>
      <c r="BN6" s="3128"/>
      <c r="BO6" s="2475"/>
      <c r="BP6" s="2475"/>
      <c r="BQ6" s="2475"/>
      <c r="BR6" s="2475"/>
      <c r="BS6" s="2470"/>
      <c r="BT6" s="2471" t="s">
        <v>1179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094" t="s">
        <v>9</v>
      </c>
      <c r="CH6" s="3095"/>
      <c r="CI6" s="3094" t="s">
        <v>10</v>
      </c>
      <c r="CJ6" s="3095"/>
      <c r="CK6" s="881" t="s">
        <v>33</v>
      </c>
      <c r="CL6" s="881" t="s">
        <v>33</v>
      </c>
      <c r="CM6" s="882"/>
      <c r="CN6" s="3094" t="s">
        <v>20</v>
      </c>
      <c r="CO6" s="3105"/>
      <c r="CP6" s="3094" t="s">
        <v>951</v>
      </c>
      <c r="CQ6" s="3095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094" t="s">
        <v>9</v>
      </c>
      <c r="DB6" s="3095"/>
      <c r="DC6" s="3096" t="s">
        <v>10</v>
      </c>
      <c r="DD6" s="3097"/>
      <c r="DE6" s="3092" t="s">
        <v>11</v>
      </c>
      <c r="DF6" s="3093"/>
      <c r="DG6" s="3090" t="s">
        <v>967</v>
      </c>
      <c r="DH6" s="3091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Top="1" thickBot="1" x14ac:dyDescent="0.35">
      <c r="A7" s="942" t="s">
        <v>23</v>
      </c>
      <c r="B7" s="1155" t="s">
        <v>24</v>
      </c>
      <c r="C7" s="1155" t="s">
        <v>890</v>
      </c>
      <c r="D7" s="1155" t="s">
        <v>891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510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497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497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497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497</v>
      </c>
      <c r="AR7" s="1142" t="s">
        <v>28</v>
      </c>
      <c r="AS7" s="2340" t="s">
        <v>510</v>
      </c>
      <c r="AT7" s="2395" t="s">
        <v>1160</v>
      </c>
      <c r="AU7" s="1138" t="s">
        <v>25</v>
      </c>
      <c r="AV7" s="1139" t="s">
        <v>497</v>
      </c>
      <c r="AW7" s="1142" t="s">
        <v>28</v>
      </c>
      <c r="AX7" s="1196"/>
      <c r="AY7" s="1138" t="s">
        <v>25</v>
      </c>
      <c r="AZ7" s="1139" t="s">
        <v>497</v>
      </c>
      <c r="BA7" s="1142" t="s">
        <v>28</v>
      </c>
      <c r="BB7" s="1140" t="s">
        <v>510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50" t="s">
        <v>510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98" t="s">
        <v>49</v>
      </c>
      <c r="BP7" s="1198" t="s">
        <v>890</v>
      </c>
      <c r="BQ7" s="1198" t="s">
        <v>891</v>
      </c>
      <c r="BR7" s="2573" t="s">
        <v>510</v>
      </c>
      <c r="BS7" s="2583" t="s">
        <v>1176</v>
      </c>
      <c r="BT7" s="2572" t="s">
        <v>1177</v>
      </c>
      <c r="BU7" s="2584" t="s">
        <v>1178</v>
      </c>
      <c r="BV7" s="2545" t="s">
        <v>23</v>
      </c>
      <c r="BW7" s="853" t="s">
        <v>32</v>
      </c>
      <c r="BX7" s="854" t="s">
        <v>498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261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181</v>
      </c>
      <c r="GF7" s="1576" t="s">
        <v>182</v>
      </c>
      <c r="GG7" s="1576" t="s">
        <v>183</v>
      </c>
      <c r="GH7" s="1576" t="s">
        <v>184</v>
      </c>
      <c r="GI7" s="1576" t="s">
        <v>104</v>
      </c>
      <c r="GJ7" s="1576" t="s">
        <v>185</v>
      </c>
      <c r="GK7" s="1576" t="s">
        <v>186</v>
      </c>
      <c r="GL7" s="1576" t="s">
        <v>187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181</v>
      </c>
      <c r="GR7" s="1576" t="s">
        <v>182</v>
      </c>
      <c r="GS7" s="1576" t="s">
        <v>183</v>
      </c>
      <c r="GT7" s="1576" t="s">
        <v>184</v>
      </c>
      <c r="GU7" s="1576" t="s">
        <v>104</v>
      </c>
      <c r="GV7" s="1576" t="s">
        <v>185</v>
      </c>
      <c r="GW7" s="1576" t="s">
        <v>186</v>
      </c>
      <c r="GX7" s="1775" t="s">
        <v>187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181</v>
      </c>
      <c r="HD7" s="1576" t="s">
        <v>182</v>
      </c>
      <c r="HE7" s="1576" t="s">
        <v>183</v>
      </c>
      <c r="HF7" s="1576" t="s">
        <v>184</v>
      </c>
      <c r="HG7" s="1576" t="s">
        <v>104</v>
      </c>
      <c r="HH7" s="1576" t="s">
        <v>185</v>
      </c>
      <c r="HI7" s="1576" t="s">
        <v>186</v>
      </c>
      <c r="HJ7" s="1576" t="s">
        <v>187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2"/>
      <c r="AF8" s="2417"/>
      <c r="AG8" s="2561"/>
      <c r="AH8" s="2683" t="str">
        <f>IF(AE8&lt;=0,"",HA8+0.12)</f>
        <v/>
      </c>
      <c r="AI8" s="2418"/>
      <c r="AJ8" s="2414"/>
      <c r="AK8" s="2413"/>
      <c r="AL8" s="2358"/>
      <c r="AM8" s="2417"/>
      <c r="AN8" s="2561"/>
      <c r="AO8" s="2683" t="str">
        <f>IF(AI8&lt;=0,"",HM8+0.12)</f>
        <v/>
      </c>
      <c r="AP8" s="2883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43306.008040972221</v>
      </c>
      <c r="BW8" s="2542" t="s">
        <v>1230</v>
      </c>
      <c r="BX8" s="754">
        <v>30</v>
      </c>
      <c r="BY8" s="755">
        <v>7.7</v>
      </c>
      <c r="BZ8" s="756">
        <v>7.7</v>
      </c>
      <c r="CA8" s="757">
        <v>8.6999999999999993</v>
      </c>
      <c r="CB8" s="758">
        <v>24.1</v>
      </c>
      <c r="CC8" s="759">
        <v>7.2</v>
      </c>
      <c r="CD8" s="756">
        <v>7.2</v>
      </c>
      <c r="CE8" s="760">
        <v>8.1999999999999993</v>
      </c>
      <c r="CF8" s="760">
        <v>22.6</v>
      </c>
      <c r="CG8" s="761" t="s">
        <v>1242</v>
      </c>
      <c r="CH8" s="760">
        <v>4.1716800000000003</v>
      </c>
      <c r="CI8" s="762" t="s">
        <v>1227</v>
      </c>
      <c r="CJ8" s="763">
        <v>15.25104</v>
      </c>
      <c r="CK8" s="757">
        <v>19.422719999999998</v>
      </c>
      <c r="CL8" s="2447">
        <v>1.1808000000000001</v>
      </c>
      <c r="CM8" s="2444">
        <v>43306.008040972221</v>
      </c>
      <c r="CN8" s="2393">
        <v>77.103348923089428</v>
      </c>
      <c r="CO8" s="764">
        <v>3935.1932000000002</v>
      </c>
      <c r="CP8" s="1258">
        <v>0</v>
      </c>
      <c r="CQ8" s="765">
        <v>681.93832599118946</v>
      </c>
      <c r="CR8" s="2548">
        <v>0</v>
      </c>
      <c r="CS8" s="2546">
        <v>0</v>
      </c>
      <c r="CT8" s="2547">
        <v>0</v>
      </c>
      <c r="CU8" s="766">
        <v>0.53051233399730269</v>
      </c>
      <c r="CV8" s="767">
        <v>0.75787476285328959</v>
      </c>
      <c r="CW8" s="768">
        <v>0.60368644903141344</v>
      </c>
      <c r="CX8" s="766">
        <v>2.2874504623513872</v>
      </c>
      <c r="CY8" s="767">
        <v>2.2874504623513872</v>
      </c>
      <c r="CZ8" s="768">
        <v>2.3341946708766956</v>
      </c>
      <c r="DA8" s="769">
        <v>0.20003449154401517</v>
      </c>
      <c r="DB8" s="769">
        <v>0.19262580667201462</v>
      </c>
      <c r="DC8" s="769">
        <v>0.19262580667201462</v>
      </c>
      <c r="DD8" s="769">
        <v>0.19262580667201462</v>
      </c>
      <c r="DE8" s="769">
        <v>0.1508135736587701</v>
      </c>
      <c r="DF8" s="770">
        <v>0.1508135736587701</v>
      </c>
      <c r="DG8" s="1301">
        <v>0.57067371202113604</v>
      </c>
      <c r="DH8" s="760">
        <v>2</v>
      </c>
      <c r="DI8" s="1282">
        <v>6.0085265121236346E-2</v>
      </c>
      <c r="DJ8" s="769">
        <v>6.0085265121236346E-2</v>
      </c>
      <c r="DK8" s="771">
        <v>6.0478446511083826E-2</v>
      </c>
      <c r="DL8" s="2618">
        <v>1.1015325670498086</v>
      </c>
      <c r="DM8" s="769">
        <v>0.49928371624626788</v>
      </c>
      <c r="DN8" s="769">
        <v>0.10033798056611745</v>
      </c>
      <c r="DO8" s="769">
        <v>4.3616315349305763</v>
      </c>
      <c r="DP8" s="769">
        <v>0.87116568304141362</v>
      </c>
      <c r="DQ8" s="771">
        <v>7.8011101891617249</v>
      </c>
      <c r="DR8" s="2618">
        <v>1.0933557611438185</v>
      </c>
      <c r="DS8" s="769">
        <v>0.49649606105711747</v>
      </c>
      <c r="DT8" s="769">
        <v>0.1057219697672262</v>
      </c>
      <c r="DU8" s="769">
        <v>4.0097995314480768</v>
      </c>
      <c r="DV8" s="769">
        <v>0.8066492000844665</v>
      </c>
      <c r="DW8" s="771">
        <v>4.9104739207799133</v>
      </c>
      <c r="DX8" s="928"/>
      <c r="EG8" s="450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6.12</v>
      </c>
      <c r="U9" s="2888">
        <v>0.33300000000000002</v>
      </c>
      <c r="V9" s="2402">
        <v>5</v>
      </c>
      <c r="W9" s="2403">
        <v>0.36</v>
      </c>
      <c r="X9" s="2404">
        <v>28.3</v>
      </c>
      <c r="Y9" s="2562">
        <v>7.7</v>
      </c>
      <c r="Z9" s="2405">
        <f>IF(T9&lt;=0,"",GO9+0.12)</f>
        <v>0.27133647798742133</v>
      </c>
      <c r="AA9" s="2645"/>
      <c r="AB9" s="2406">
        <v>6.18</v>
      </c>
      <c r="AC9" s="2888">
        <v>0.29299999999999998</v>
      </c>
      <c r="AD9" s="2407">
        <v>4</v>
      </c>
      <c r="AE9" s="2773">
        <v>0.36</v>
      </c>
      <c r="AF9" s="2404">
        <v>28</v>
      </c>
      <c r="AG9" s="2562">
        <v>7.7</v>
      </c>
      <c r="AH9" s="2684">
        <f>IF(AE9&lt;=0,"",HA9+0.12)</f>
        <v>0.27133647798742133</v>
      </c>
      <c r="AI9" s="2406">
        <v>6.14</v>
      </c>
      <c r="AJ9" s="2888">
        <v>0.32600000000000001</v>
      </c>
      <c r="AK9" s="2407">
        <v>3</v>
      </c>
      <c r="AL9" s="2403">
        <v>0.39</v>
      </c>
      <c r="AM9" s="2404">
        <v>28.3</v>
      </c>
      <c r="AN9" s="2562">
        <v>8.6999999999999993</v>
      </c>
      <c r="AO9" s="2684">
        <f>IF(AI9&lt;=0,"",HM9+0.12)</f>
        <v>0.28111111111111109</v>
      </c>
      <c r="AP9" s="2884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7.42</v>
      </c>
      <c r="BD9" s="2403">
        <v>0.06</v>
      </c>
      <c r="BE9" s="2407">
        <v>1</v>
      </c>
      <c r="BF9" s="2403">
        <v>3.8</v>
      </c>
      <c r="BG9" s="2562">
        <v>28.4</v>
      </c>
      <c r="BH9" s="2656"/>
      <c r="BI9" s="2656"/>
      <c r="BJ9" s="2400"/>
      <c r="BK9" s="2401">
        <v>7.42</v>
      </c>
      <c r="BL9" s="2403">
        <v>6.3E-2</v>
      </c>
      <c r="BM9" s="2407">
        <v>1</v>
      </c>
      <c r="BN9" s="2404">
        <v>4.3</v>
      </c>
      <c r="BO9" s="2562">
        <v>27.2</v>
      </c>
      <c r="BP9" s="2656"/>
      <c r="BQ9" s="2656"/>
      <c r="BR9" s="2638"/>
      <c r="BS9" s="2578">
        <v>3.4</v>
      </c>
      <c r="BT9" s="2562">
        <v>3.5</v>
      </c>
      <c r="BU9" s="2632">
        <v>2.7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7600</v>
      </c>
      <c r="CO9" s="2386"/>
      <c r="CP9" s="2387"/>
      <c r="CQ9" s="2384"/>
      <c r="CR9" s="2383"/>
      <c r="CS9" s="2386"/>
      <c r="CT9" s="2384"/>
      <c r="CU9" s="2380">
        <v>14</v>
      </c>
      <c r="CV9" s="2377">
        <v>20</v>
      </c>
      <c r="CW9" s="2381">
        <v>18</v>
      </c>
      <c r="CX9" s="2380">
        <v>370</v>
      </c>
      <c r="CY9" s="2377">
        <v>370</v>
      </c>
      <c r="CZ9" s="2381">
        <v>430</v>
      </c>
      <c r="DA9" s="2388">
        <v>270</v>
      </c>
      <c r="DB9" s="2388">
        <v>260</v>
      </c>
      <c r="DC9" s="2388">
        <v>260</v>
      </c>
      <c r="DD9" s="2388">
        <v>260</v>
      </c>
      <c r="DE9" s="2388">
        <v>230</v>
      </c>
      <c r="DF9" s="2389">
        <v>230</v>
      </c>
      <c r="DG9" s="2388">
        <v>300</v>
      </c>
      <c r="DH9" s="2390"/>
      <c r="DI9" s="2391">
        <v>820</v>
      </c>
      <c r="DJ9" s="2388">
        <v>820</v>
      </c>
      <c r="DK9" s="2390">
        <v>940</v>
      </c>
      <c r="DL9" s="2619">
        <v>69</v>
      </c>
      <c r="DM9" s="2388">
        <v>83</v>
      </c>
      <c r="DN9" s="2388">
        <v>10</v>
      </c>
      <c r="DO9" s="2388">
        <v>1350</v>
      </c>
      <c r="DP9" s="2388">
        <v>275</v>
      </c>
      <c r="DQ9" s="2390">
        <v>385</v>
      </c>
      <c r="DR9" s="2383">
        <v>39</v>
      </c>
      <c r="DS9" s="2388">
        <v>47</v>
      </c>
      <c r="DT9" s="2388">
        <v>6</v>
      </c>
      <c r="DU9" s="2388">
        <v>710</v>
      </c>
      <c r="DV9" s="2388">
        <v>145</v>
      </c>
      <c r="DW9" s="2390">
        <v>138</v>
      </c>
      <c r="DX9" s="928"/>
      <c r="EG9" s="2021"/>
      <c r="EH9" s="450"/>
      <c r="GD9" s="1728">
        <v>4.1666666666666664E-2</v>
      </c>
      <c r="GE9" s="1777">
        <f t="shared" ref="GE9:GE31" si="30">IF(W9&lt;=0,"",W9)</f>
        <v>0.36</v>
      </c>
      <c r="GF9" s="1793">
        <f t="shared" si="0"/>
        <v>7.7</v>
      </c>
      <c r="GG9" s="1779">
        <f t="shared" si="1"/>
        <v>33.038961038961041</v>
      </c>
      <c r="GH9" s="1777">
        <f t="shared" si="2"/>
        <v>11.894025974025974</v>
      </c>
      <c r="GI9" s="1794">
        <f t="shared" si="3"/>
        <v>6.12</v>
      </c>
      <c r="GJ9" s="1794">
        <f t="shared" si="4"/>
        <v>28.3</v>
      </c>
      <c r="GK9" s="1780">
        <f t="shared" si="5"/>
        <v>5</v>
      </c>
      <c r="GL9" s="1781">
        <f t="shared" si="6"/>
        <v>2.3788051948051949</v>
      </c>
      <c r="GM9" s="1782">
        <f t="shared" si="7"/>
        <v>25</v>
      </c>
      <c r="GN9" s="1782">
        <f t="shared" si="8"/>
        <v>6.5</v>
      </c>
      <c r="GO9" s="1783">
        <f t="shared" si="9"/>
        <v>0.15133647798742136</v>
      </c>
      <c r="GP9" s="1580">
        <v>4.1666666666666664E-2</v>
      </c>
      <c r="GQ9" s="1784">
        <f t="shared" ref="GQ9:GQ31" si="31">IF(AE9&lt;=0,"",AE9)</f>
        <v>0.36</v>
      </c>
      <c r="GR9" s="1785">
        <f t="shared" si="10"/>
        <v>7.7</v>
      </c>
      <c r="GS9" s="1786">
        <f t="shared" si="11"/>
        <v>33.038961038961041</v>
      </c>
      <c r="GT9" s="1787">
        <f t="shared" si="12"/>
        <v>11.894025974025974</v>
      </c>
      <c r="GU9" s="1786">
        <f t="shared" si="13"/>
        <v>6.18</v>
      </c>
      <c r="GV9" s="1786">
        <f t="shared" si="14"/>
        <v>28</v>
      </c>
      <c r="GW9" s="1788">
        <f t="shared" si="15"/>
        <v>5</v>
      </c>
      <c r="GX9" s="1781">
        <f t="shared" si="16"/>
        <v>2.3788051948051949</v>
      </c>
      <c r="GY9" s="1789">
        <f t="shared" si="17"/>
        <v>25</v>
      </c>
      <c r="GZ9" s="1789">
        <f t="shared" si="18"/>
        <v>6.5</v>
      </c>
      <c r="HA9" s="1790">
        <f t="shared" si="19"/>
        <v>0.15133647798742136</v>
      </c>
      <c r="HB9" s="1580">
        <v>4.1666666666666664E-2</v>
      </c>
      <c r="HC9" s="1784">
        <f t="shared" ref="HC9:HC31" si="32">IF(AL9&lt;=0,"",AL9)</f>
        <v>0.39</v>
      </c>
      <c r="HD9" s="1785">
        <f t="shared" si="20"/>
        <v>8.6999999999999993</v>
      </c>
      <c r="HE9" s="1786">
        <f t="shared" si="21"/>
        <v>31.034482758620694</v>
      </c>
      <c r="HF9" s="1787">
        <f t="shared" si="22"/>
        <v>12.103448275862071</v>
      </c>
      <c r="HG9" s="1786">
        <f t="shared" si="23"/>
        <v>6.14</v>
      </c>
      <c r="HH9" s="1786">
        <f t="shared" si="24"/>
        <v>28.3</v>
      </c>
      <c r="HI9" s="1788">
        <f t="shared" si="25"/>
        <v>5</v>
      </c>
      <c r="HJ9" s="1787">
        <f t="shared" si="26"/>
        <v>2.4206896551724144</v>
      </c>
      <c r="HK9" s="1791">
        <f t="shared" si="27"/>
        <v>25</v>
      </c>
      <c r="HL9" s="1791">
        <f t="shared" si="28"/>
        <v>6.5</v>
      </c>
      <c r="HM9" s="1792">
        <f t="shared" si="29"/>
        <v>0.16111111111111109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1"/>
      <c r="AF10" s="2351"/>
      <c r="AG10" s="2563"/>
      <c r="AH10" s="2685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5" t="str">
        <f t="shared" ref="AO10:AO31" si="35">IF(AI10&lt;=0,"",HM10+0.12)</f>
        <v/>
      </c>
      <c r="AP10" s="2885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43306.347963425927</v>
      </c>
      <c r="BW10" s="2542" t="s">
        <v>1230</v>
      </c>
      <c r="BX10" s="754">
        <v>32</v>
      </c>
      <c r="BY10" s="755">
        <v>7.8</v>
      </c>
      <c r="BZ10" s="756">
        <v>7.8</v>
      </c>
      <c r="CA10" s="757">
        <v>8.9</v>
      </c>
      <c r="CB10" s="758">
        <v>24.5</v>
      </c>
      <c r="CC10" s="759">
        <v>7.3</v>
      </c>
      <c r="CD10" s="756">
        <v>7.3</v>
      </c>
      <c r="CE10" s="760">
        <v>8.4</v>
      </c>
      <c r="CF10" s="760">
        <v>23</v>
      </c>
      <c r="CG10" s="761" t="s">
        <v>1242</v>
      </c>
      <c r="CH10" s="760">
        <v>8.8559999999999999</v>
      </c>
      <c r="CI10" s="762" t="s">
        <v>1227</v>
      </c>
      <c r="CJ10" s="763">
        <v>13.03632</v>
      </c>
      <c r="CK10" s="757">
        <v>21.892319999999998</v>
      </c>
      <c r="CL10" s="2449">
        <v>0.93023999999999996</v>
      </c>
      <c r="CM10" s="2446">
        <v>43306.347963425927</v>
      </c>
      <c r="CN10" s="2393">
        <v>74.846564542687503</v>
      </c>
      <c r="CO10" s="764">
        <v>3689.2435999999998</v>
      </c>
      <c r="CP10" s="1258">
        <v>0</v>
      </c>
      <c r="CQ10" s="765">
        <v>618.50220264317181</v>
      </c>
      <c r="CR10" s="2548">
        <v>0</v>
      </c>
      <c r="CS10" s="2546">
        <v>0</v>
      </c>
      <c r="CT10" s="2547">
        <v>0</v>
      </c>
      <c r="CU10" s="766">
        <v>0.5</v>
      </c>
      <c r="CV10" s="767">
        <v>0</v>
      </c>
      <c r="CW10" s="768">
        <v>0.49176705117727498</v>
      </c>
      <c r="CX10" s="766">
        <v>2.0731872387397985</v>
      </c>
      <c r="CY10" s="767">
        <v>2.0731872387397985</v>
      </c>
      <c r="CZ10" s="768">
        <v>1.9606718248726172</v>
      </c>
      <c r="DA10" s="769">
        <v>0.18284254331539851</v>
      </c>
      <c r="DB10" s="769">
        <v>0.18284254331539851</v>
      </c>
      <c r="DC10" s="769">
        <v>0.18284254331539851</v>
      </c>
      <c r="DD10" s="769">
        <v>0.18284254331539851</v>
      </c>
      <c r="DE10" s="769">
        <v>0.19229283207102588</v>
      </c>
      <c r="DF10" s="770">
        <v>0.19229283207102588</v>
      </c>
      <c r="DG10" s="1301">
        <v>0.57067371202113604</v>
      </c>
      <c r="DH10" s="760">
        <v>2.5</v>
      </c>
      <c r="DI10" s="1282">
        <v>5.9984888801287745E-2</v>
      </c>
      <c r="DJ10" s="769">
        <v>5.9984888801287745E-2</v>
      </c>
      <c r="DK10" s="771">
        <v>5.9666552472307871E-2</v>
      </c>
      <c r="DL10" s="2618">
        <v>1.1021886317115417</v>
      </c>
      <c r="DM10" s="769">
        <v>0.49837727609464078</v>
      </c>
      <c r="DN10" s="769">
        <v>9.89634876816501E-2</v>
      </c>
      <c r="DO10" s="769">
        <v>4.299313151494693</v>
      </c>
      <c r="DP10" s="769">
        <v>0.84360950826027803</v>
      </c>
      <c r="DQ10" s="771">
        <v>7.6942456660225238</v>
      </c>
      <c r="DR10" s="2618">
        <v>1.0946907498631637</v>
      </c>
      <c r="DS10" s="769">
        <v>0.49498695448855462</v>
      </c>
      <c r="DT10" s="769">
        <v>0.10320478001086365</v>
      </c>
      <c r="DU10" s="769">
        <v>3.9914502532716227</v>
      </c>
      <c r="DV10" s="769">
        <v>0.78201262353016243</v>
      </c>
      <c r="DW10" s="771">
        <v>4.863029728308609</v>
      </c>
      <c r="DX10" s="928"/>
      <c r="EG10" s="450"/>
      <c r="EH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6.85</v>
      </c>
      <c r="C11" s="1165">
        <v>28</v>
      </c>
      <c r="D11" s="1165">
        <v>20</v>
      </c>
      <c r="E11" s="1164">
        <v>4.6900000000000004</v>
      </c>
      <c r="F11" s="1165">
        <v>51</v>
      </c>
      <c r="G11" s="1165">
        <v>78</v>
      </c>
      <c r="H11" s="1175">
        <v>27.7</v>
      </c>
      <c r="I11" s="1166">
        <v>0.27500000000000002</v>
      </c>
      <c r="J11" s="2348"/>
      <c r="K11" s="1630">
        <v>6.09</v>
      </c>
      <c r="L11" s="944">
        <v>12</v>
      </c>
      <c r="M11" s="1151">
        <v>7.5999999999999998E-2</v>
      </c>
      <c r="N11" s="1630">
        <v>6.19</v>
      </c>
      <c r="O11" s="944">
        <v>12</v>
      </c>
      <c r="P11" s="2348"/>
      <c r="Q11" s="1630">
        <v>6.1</v>
      </c>
      <c r="R11" s="944">
        <v>12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5.1999999999999998E-2</v>
      </c>
      <c r="AB11" s="2361"/>
      <c r="AC11" s="2347"/>
      <c r="AD11" s="2346"/>
      <c r="AE11" s="2771"/>
      <c r="AF11" s="2351"/>
      <c r="AG11" s="2563"/>
      <c r="AH11" s="2685" t="str">
        <f t="shared" si="34"/>
        <v/>
      </c>
      <c r="AI11" s="2361"/>
      <c r="AJ11" s="2347"/>
      <c r="AK11" s="2346"/>
      <c r="AL11" s="2345"/>
      <c r="AM11" s="2351"/>
      <c r="AN11" s="2563"/>
      <c r="AO11" s="2685" t="str">
        <f t="shared" si="35"/>
        <v/>
      </c>
      <c r="AP11" s="2886">
        <v>3.5999999999999997E-2</v>
      </c>
      <c r="AQ11" s="944">
        <v>1</v>
      </c>
      <c r="AR11" s="1645">
        <v>0.19</v>
      </c>
      <c r="AS11" s="2348"/>
      <c r="AT11" s="2337">
        <v>5.1999999999999998E-2</v>
      </c>
      <c r="AU11" s="2647">
        <v>2.5999999999999999E-2</v>
      </c>
      <c r="AV11" s="944">
        <v>1</v>
      </c>
      <c r="AW11" s="1645">
        <v>0.16</v>
      </c>
      <c r="AX11" s="2348"/>
      <c r="AY11" s="2647">
        <v>3.9E-2</v>
      </c>
      <c r="AZ11" s="944">
        <v>1</v>
      </c>
      <c r="BA11" s="1645">
        <v>0.19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7500</v>
      </c>
      <c r="CO11" s="2386"/>
      <c r="CP11" s="2387"/>
      <c r="CQ11" s="2384"/>
      <c r="CR11" s="2383"/>
      <c r="CS11" s="2386"/>
      <c r="CT11" s="2384"/>
      <c r="CU11" s="2380">
        <v>14</v>
      </c>
      <c r="CV11" s="2377">
        <v>0</v>
      </c>
      <c r="CW11" s="2381">
        <v>15</v>
      </c>
      <c r="CX11" s="2380">
        <v>340</v>
      </c>
      <c r="CY11" s="2377">
        <v>340</v>
      </c>
      <c r="CZ11" s="2381">
        <v>370</v>
      </c>
      <c r="DA11" s="2388">
        <v>250</v>
      </c>
      <c r="DB11" s="2388">
        <v>250</v>
      </c>
      <c r="DC11" s="2388">
        <v>250</v>
      </c>
      <c r="DD11" s="2388">
        <v>250</v>
      </c>
      <c r="DE11" s="2388">
        <v>300</v>
      </c>
      <c r="DF11" s="2389">
        <v>300</v>
      </c>
      <c r="DG11" s="2388">
        <v>300</v>
      </c>
      <c r="DH11" s="2390"/>
      <c r="DI11" s="2391">
        <v>830</v>
      </c>
      <c r="DJ11" s="2388">
        <v>830</v>
      </c>
      <c r="DK11" s="2390">
        <v>950</v>
      </c>
      <c r="DL11" s="2619">
        <v>70</v>
      </c>
      <c r="DM11" s="2388">
        <v>84</v>
      </c>
      <c r="DN11" s="2388">
        <v>10</v>
      </c>
      <c r="DO11" s="2388">
        <v>1320</v>
      </c>
      <c r="DP11" s="2388">
        <v>270</v>
      </c>
      <c r="DQ11" s="2390">
        <v>385</v>
      </c>
      <c r="DR11" s="2383">
        <v>40</v>
      </c>
      <c r="DS11" s="2388">
        <v>48</v>
      </c>
      <c r="DT11" s="2388">
        <v>6</v>
      </c>
      <c r="DU11" s="2388">
        <v>700</v>
      </c>
      <c r="DV11" s="2388">
        <v>144</v>
      </c>
      <c r="DW11" s="2390">
        <v>140</v>
      </c>
      <c r="DX11" s="928"/>
      <c r="EG11" s="450"/>
      <c r="EH11" s="450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1"/>
      <c r="AF12" s="2351"/>
      <c r="AG12" s="2563"/>
      <c r="AH12" s="2685" t="str">
        <f t="shared" si="34"/>
        <v/>
      </c>
      <c r="AI12" s="2361"/>
      <c r="AJ12" s="2347"/>
      <c r="AK12" s="2346"/>
      <c r="AL12" s="2345"/>
      <c r="AM12" s="2351"/>
      <c r="AN12" s="2563"/>
      <c r="AO12" s="2685" t="str">
        <f t="shared" si="35"/>
        <v/>
      </c>
      <c r="AP12" s="2885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89"/>
      <c r="BT12" s="2690"/>
      <c r="BU12" s="2691"/>
      <c r="BV12" s="2575">
        <v>43306.844806944442</v>
      </c>
      <c r="BW12" s="2542" t="s">
        <v>1234</v>
      </c>
      <c r="BX12" s="754">
        <v>32</v>
      </c>
      <c r="BY12" s="755">
        <v>6.3</v>
      </c>
      <c r="BZ12" s="756">
        <v>6.3</v>
      </c>
      <c r="CA12" s="757">
        <v>7.3</v>
      </c>
      <c r="CB12" s="758">
        <v>19.899999999999999</v>
      </c>
      <c r="CC12" s="759">
        <v>5.8</v>
      </c>
      <c r="CD12" s="756">
        <v>5.8</v>
      </c>
      <c r="CE12" s="760">
        <v>6.8</v>
      </c>
      <c r="CF12" s="760">
        <v>18.399999999999999</v>
      </c>
      <c r="CG12" s="761" t="s">
        <v>1242</v>
      </c>
      <c r="CH12" s="760">
        <v>8.8559999999999999</v>
      </c>
      <c r="CI12" s="762" t="s">
        <v>1227</v>
      </c>
      <c r="CJ12" s="763">
        <v>13.03632</v>
      </c>
      <c r="CK12" s="757">
        <v>21.892319999999998</v>
      </c>
      <c r="CL12" s="2449">
        <v>0</v>
      </c>
      <c r="CM12" s="2446">
        <v>43306.844806944442</v>
      </c>
      <c r="CN12" s="2393">
        <v>75.192588861176304</v>
      </c>
      <c r="CO12" s="764">
        <v>3935.1932000000002</v>
      </c>
      <c r="CP12" s="1258">
        <v>0</v>
      </c>
      <c r="CQ12" s="765">
        <v>491.62995594713658</v>
      </c>
      <c r="CR12" s="2548">
        <v>0</v>
      </c>
      <c r="CS12" s="2546">
        <v>0</v>
      </c>
      <c r="CT12" s="2547">
        <v>0</v>
      </c>
      <c r="CU12" s="766">
        <v>0.5</v>
      </c>
      <c r="CV12" s="767">
        <v>1.157864221025859</v>
      </c>
      <c r="CW12" s="768">
        <v>0</v>
      </c>
      <c r="CX12" s="766">
        <v>3.0698310025964557</v>
      </c>
      <c r="CY12" s="767">
        <v>3.0698310025964557</v>
      </c>
      <c r="CZ12" s="768">
        <v>2.6183852669205074</v>
      </c>
      <c r="DA12" s="769">
        <v>0.22637648220001721</v>
      </c>
      <c r="DB12" s="769">
        <v>0.22637648220001721</v>
      </c>
      <c r="DC12" s="769">
        <v>0.22637648220001721</v>
      </c>
      <c r="DD12" s="769">
        <v>0.24901413042001896</v>
      </c>
      <c r="DE12" s="769">
        <v>0.25006848663848474</v>
      </c>
      <c r="DF12" s="770">
        <v>0.23443920622357947</v>
      </c>
      <c r="DG12" s="1301">
        <v>0.57067371202113604</v>
      </c>
      <c r="DH12" s="760">
        <v>2.5</v>
      </c>
      <c r="DI12" s="1282">
        <v>5.9125113702141741E-2</v>
      </c>
      <c r="DJ12" s="769">
        <v>5.9125113702141741E-2</v>
      </c>
      <c r="DK12" s="771">
        <v>6.2067992664691783E-2</v>
      </c>
      <c r="DL12" s="2618">
        <v>1.109789932619897</v>
      </c>
      <c r="DM12" s="769">
        <v>0.50032086563606082</v>
      </c>
      <c r="DN12" s="769">
        <v>9.964599449324768E-2</v>
      </c>
      <c r="DO12" s="769">
        <v>4.3328121768972103</v>
      </c>
      <c r="DP12" s="769">
        <v>0.84549497012420594</v>
      </c>
      <c r="DQ12" s="771">
        <v>8.1749206639670575</v>
      </c>
      <c r="DR12" s="2618">
        <v>1.1156186612576067</v>
      </c>
      <c r="DS12" s="769">
        <v>0.38215904574484005</v>
      </c>
      <c r="DT12" s="769">
        <v>0.10624021471706555</v>
      </c>
      <c r="DU12" s="769">
        <v>3.9908961415838973</v>
      </c>
      <c r="DV12" s="769">
        <v>0.8050129948104614</v>
      </c>
      <c r="DW12" s="771">
        <v>5.1490903005620563</v>
      </c>
      <c r="DX12" s="928"/>
      <c r="EG12" s="450"/>
      <c r="EH12" s="450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1"/>
      <c r="AF13" s="2351"/>
      <c r="AG13" s="2563"/>
      <c r="AH13" s="2685" t="str">
        <f t="shared" si="34"/>
        <v/>
      </c>
      <c r="AI13" s="2361"/>
      <c r="AJ13" s="2347"/>
      <c r="AK13" s="2346"/>
      <c r="AL13" s="2345"/>
      <c r="AM13" s="2351"/>
      <c r="AN13" s="2563"/>
      <c r="AO13" s="2685" t="str">
        <f t="shared" si="35"/>
        <v/>
      </c>
      <c r="AP13" s="2885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7.42</v>
      </c>
      <c r="BD13" s="1645">
        <v>0.06</v>
      </c>
      <c r="BE13" s="944">
        <v>1</v>
      </c>
      <c r="BF13" s="1645">
        <v>4</v>
      </c>
      <c r="BG13" s="2564">
        <v>27.2</v>
      </c>
      <c r="BH13" s="2657"/>
      <c r="BI13" s="2657"/>
      <c r="BJ13" s="2348"/>
      <c r="BK13" s="1630">
        <v>7.49</v>
      </c>
      <c r="BL13" s="1645">
        <v>6.0999999999999999E-2</v>
      </c>
      <c r="BM13" s="944">
        <v>1</v>
      </c>
      <c r="BN13" s="1631">
        <v>4.4000000000000004</v>
      </c>
      <c r="BO13" s="2564">
        <v>26.7</v>
      </c>
      <c r="BP13" s="2657"/>
      <c r="BQ13" s="2657"/>
      <c r="BR13" s="2639"/>
      <c r="BS13" s="2580">
        <v>3.5</v>
      </c>
      <c r="BT13" s="2564">
        <v>3.6</v>
      </c>
      <c r="BU13" s="2634">
        <v>2.7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6120</v>
      </c>
      <c r="CO13" s="2386"/>
      <c r="CP13" s="2387"/>
      <c r="CQ13" s="2384"/>
      <c r="CR13" s="2383"/>
      <c r="CS13" s="2386"/>
      <c r="CT13" s="2384"/>
      <c r="CU13" s="2380">
        <v>14</v>
      </c>
      <c r="CV13" s="2377">
        <v>25</v>
      </c>
      <c r="CW13" s="2381">
        <v>0</v>
      </c>
      <c r="CX13" s="2380">
        <v>400</v>
      </c>
      <c r="CY13" s="2377">
        <v>400</v>
      </c>
      <c r="CZ13" s="2381">
        <v>400</v>
      </c>
      <c r="DA13" s="2388">
        <v>250</v>
      </c>
      <c r="DB13" s="2388">
        <v>250</v>
      </c>
      <c r="DC13" s="2388">
        <v>250</v>
      </c>
      <c r="DD13" s="2388">
        <v>275</v>
      </c>
      <c r="DE13" s="2388">
        <v>320</v>
      </c>
      <c r="DF13" s="2389">
        <v>300</v>
      </c>
      <c r="DG13" s="2388">
        <v>300</v>
      </c>
      <c r="DH13" s="2390"/>
      <c r="DI13" s="2391">
        <v>650</v>
      </c>
      <c r="DJ13" s="2388">
        <v>650</v>
      </c>
      <c r="DK13" s="2390">
        <v>800</v>
      </c>
      <c r="DL13" s="2619">
        <v>56</v>
      </c>
      <c r="DM13" s="2388">
        <v>67</v>
      </c>
      <c r="DN13" s="2388">
        <v>8</v>
      </c>
      <c r="DO13" s="2388">
        <v>1070</v>
      </c>
      <c r="DP13" s="2388">
        <v>215</v>
      </c>
      <c r="DQ13" s="2390">
        <v>325</v>
      </c>
      <c r="DR13" s="2383">
        <v>33</v>
      </c>
      <c r="DS13" s="2388">
        <v>30</v>
      </c>
      <c r="DT13" s="2388">
        <v>5</v>
      </c>
      <c r="DU13" s="2388">
        <v>580</v>
      </c>
      <c r="DV13" s="2388">
        <v>120</v>
      </c>
      <c r="DW13" s="2390">
        <v>120</v>
      </c>
      <c r="DX13" s="928"/>
      <c r="EG13" s="450"/>
      <c r="EH13" s="450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1"/>
      <c r="AF14" s="2351"/>
      <c r="AG14" s="2563"/>
      <c r="AH14" s="2685" t="str">
        <f t="shared" si="34"/>
        <v/>
      </c>
      <c r="AI14" s="2361"/>
      <c r="AJ14" s="2347"/>
      <c r="AK14" s="2346"/>
      <c r="AL14" s="2345"/>
      <c r="AM14" s="2351"/>
      <c r="AN14" s="2563"/>
      <c r="AO14" s="2685" t="str">
        <f t="shared" si="35"/>
        <v/>
      </c>
      <c r="AP14" s="2885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/>
      <c r="BW14" s="2542"/>
      <c r="BX14" s="754"/>
      <c r="BY14" s="755"/>
      <c r="BZ14" s="756"/>
      <c r="CA14" s="757"/>
      <c r="CB14" s="758"/>
      <c r="CC14" s="759"/>
      <c r="CD14" s="756"/>
      <c r="CE14" s="760"/>
      <c r="CF14" s="760"/>
      <c r="CG14" s="761"/>
      <c r="CH14" s="760"/>
      <c r="CI14" s="762"/>
      <c r="CJ14" s="763"/>
      <c r="CK14" s="757"/>
      <c r="CL14" s="2449"/>
      <c r="CM14" s="2446"/>
      <c r="CN14" s="2393"/>
      <c r="CO14" s="764"/>
      <c r="CP14" s="1258"/>
      <c r="CQ14" s="765"/>
      <c r="CR14" s="2548"/>
      <c r="CS14" s="2546"/>
      <c r="CT14" s="2547"/>
      <c r="CU14" s="766"/>
      <c r="CV14" s="767"/>
      <c r="CW14" s="768"/>
      <c r="CX14" s="766"/>
      <c r="CY14" s="767"/>
      <c r="CZ14" s="768"/>
      <c r="DA14" s="769"/>
      <c r="DB14" s="769"/>
      <c r="DC14" s="769"/>
      <c r="DD14" s="769"/>
      <c r="DE14" s="769"/>
      <c r="DF14" s="770"/>
      <c r="DG14" s="1301"/>
      <c r="DH14" s="760"/>
      <c r="DI14" s="1282"/>
      <c r="DJ14" s="769"/>
      <c r="DK14" s="771"/>
      <c r="DL14" s="2618"/>
      <c r="DM14" s="769"/>
      <c r="DN14" s="769"/>
      <c r="DO14" s="769"/>
      <c r="DP14" s="769"/>
      <c r="DQ14" s="771"/>
      <c r="DR14" s="2618"/>
      <c r="DS14" s="769"/>
      <c r="DT14" s="769"/>
      <c r="DU14" s="769"/>
      <c r="DV14" s="769"/>
      <c r="DW14" s="771"/>
      <c r="DX14" s="928"/>
      <c r="EG14" s="450"/>
      <c r="EH14" s="450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6.84</v>
      </c>
      <c r="C15" s="1165">
        <v>28</v>
      </c>
      <c r="D15" s="1165">
        <v>20</v>
      </c>
      <c r="E15" s="1164">
        <v>5.05</v>
      </c>
      <c r="F15" s="1165">
        <v>57</v>
      </c>
      <c r="G15" s="1165">
        <v>93</v>
      </c>
      <c r="H15" s="1175">
        <v>29.5</v>
      </c>
      <c r="I15" s="1166">
        <v>0.29299999999999998</v>
      </c>
      <c r="J15" s="2348"/>
      <c r="K15" s="1630">
        <v>6.05</v>
      </c>
      <c r="L15" s="944">
        <v>12</v>
      </c>
      <c r="M15" s="1151">
        <v>6.9000000000000006E-2</v>
      </c>
      <c r="N15" s="1630">
        <v>6.08</v>
      </c>
      <c r="O15" s="944">
        <v>13</v>
      </c>
      <c r="P15" s="2348"/>
      <c r="Q15" s="1630">
        <v>6.03</v>
      </c>
      <c r="R15" s="944">
        <v>12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4.7E-2</v>
      </c>
      <c r="AB15" s="2361"/>
      <c r="AC15" s="2347"/>
      <c r="AD15" s="2346"/>
      <c r="AE15" s="2771"/>
      <c r="AF15" s="2351"/>
      <c r="AG15" s="2563"/>
      <c r="AH15" s="2685" t="str">
        <f t="shared" si="34"/>
        <v/>
      </c>
      <c r="AI15" s="2361"/>
      <c r="AJ15" s="2347"/>
      <c r="AK15" s="2346"/>
      <c r="AL15" s="2345"/>
      <c r="AM15" s="2351"/>
      <c r="AN15" s="2563"/>
      <c r="AO15" s="2685" t="str">
        <f t="shared" si="35"/>
        <v/>
      </c>
      <c r="AP15" s="2886">
        <v>2.9000000000000001E-2</v>
      </c>
      <c r="AQ15" s="944">
        <v>1</v>
      </c>
      <c r="AR15" s="1645">
        <v>0.08</v>
      </c>
      <c r="AS15" s="2348"/>
      <c r="AT15" s="2337">
        <v>5.1999999999999998E-2</v>
      </c>
      <c r="AU15" s="2647">
        <v>1.7999999999999999E-2</v>
      </c>
      <c r="AV15" s="944">
        <v>1</v>
      </c>
      <c r="AW15" s="1645">
        <v>0.17</v>
      </c>
      <c r="AX15" s="2348"/>
      <c r="AY15" s="2647">
        <v>3.6999999999999998E-2</v>
      </c>
      <c r="AZ15" s="944">
        <v>1</v>
      </c>
      <c r="BA15" s="1645">
        <v>0.18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/>
      <c r="CO15" s="2386"/>
      <c r="CP15" s="2387"/>
      <c r="CQ15" s="2384"/>
      <c r="CR15" s="2383"/>
      <c r="CS15" s="2386"/>
      <c r="CT15" s="2384"/>
      <c r="CU15" s="2380"/>
      <c r="CV15" s="2377"/>
      <c r="CW15" s="2381"/>
      <c r="CX15" s="2380"/>
      <c r="CY15" s="2377"/>
      <c r="CZ15" s="2381"/>
      <c r="DA15" s="2388"/>
      <c r="DB15" s="2388"/>
      <c r="DC15" s="2388"/>
      <c r="DD15" s="2388"/>
      <c r="DE15" s="2388"/>
      <c r="DF15" s="2389"/>
      <c r="DG15" s="2388"/>
      <c r="DH15" s="2390"/>
      <c r="DI15" s="2391"/>
      <c r="DJ15" s="2388"/>
      <c r="DK15" s="2390"/>
      <c r="DL15" s="2619"/>
      <c r="DM15" s="2388"/>
      <c r="DN15" s="2388"/>
      <c r="DO15" s="2388"/>
      <c r="DP15" s="2388"/>
      <c r="DQ15" s="2390"/>
      <c r="DR15" s="2383"/>
      <c r="DS15" s="2388"/>
      <c r="DT15" s="2388"/>
      <c r="DU15" s="2388"/>
      <c r="DV15" s="2388"/>
      <c r="DW15" s="2390"/>
      <c r="DX15" s="928"/>
      <c r="EG15" s="2021"/>
      <c r="EH15" s="450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1"/>
      <c r="AF16" s="2351"/>
      <c r="AG16" s="2563"/>
      <c r="AH16" s="2685" t="str">
        <f t="shared" si="34"/>
        <v/>
      </c>
      <c r="AI16" s="2361"/>
      <c r="AJ16" s="2347"/>
      <c r="AK16" s="2346"/>
      <c r="AL16" s="2345"/>
      <c r="AM16" s="2351"/>
      <c r="AN16" s="2563"/>
      <c r="AO16" s="2685" t="str">
        <f t="shared" si="35"/>
        <v/>
      </c>
      <c r="AP16" s="2885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EG16" s="450"/>
      <c r="EH16" s="450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3.4000000000000002E-2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6.07</v>
      </c>
      <c r="U17" s="2889">
        <v>0.49199999999999999</v>
      </c>
      <c r="V17" s="1628">
        <v>5</v>
      </c>
      <c r="W17" s="1645">
        <v>0.38</v>
      </c>
      <c r="X17" s="1631">
        <v>29</v>
      </c>
      <c r="Y17" s="2564">
        <v>7.8</v>
      </c>
      <c r="Z17" s="2360">
        <f t="shared" si="33"/>
        <v>0.27330188679245282</v>
      </c>
      <c r="AA17" s="2646"/>
      <c r="AB17" s="1543">
        <v>6.12</v>
      </c>
      <c r="AC17" s="2889">
        <v>0.32700000000000001</v>
      </c>
      <c r="AD17" s="944">
        <v>5</v>
      </c>
      <c r="AE17" s="2770">
        <v>0.39</v>
      </c>
      <c r="AF17" s="1631">
        <v>29</v>
      </c>
      <c r="AG17" s="2564">
        <v>7.8</v>
      </c>
      <c r="AH17" s="2685">
        <f t="shared" si="34"/>
        <v>0.27330188679245282</v>
      </c>
      <c r="AI17" s="1543">
        <v>6.09</v>
      </c>
      <c r="AJ17" s="2889">
        <v>0.24299999999999999</v>
      </c>
      <c r="AK17" s="944">
        <v>4</v>
      </c>
      <c r="AL17" s="1645">
        <v>0.56999999999999995</v>
      </c>
      <c r="AM17" s="1631">
        <v>29</v>
      </c>
      <c r="AN17" s="2564">
        <v>8.9</v>
      </c>
      <c r="AO17" s="2685">
        <f t="shared" si="35"/>
        <v>0.28481481481481485</v>
      </c>
      <c r="AP17" s="2885"/>
      <c r="AQ17" s="2346"/>
      <c r="AR17" s="2345"/>
      <c r="AS17" s="1151">
        <v>1.4E-2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7.48</v>
      </c>
      <c r="BD17" s="1645">
        <v>5.8000000000000003E-2</v>
      </c>
      <c r="BE17" s="944">
        <v>2</v>
      </c>
      <c r="BF17" s="1645">
        <v>4.0999999999999996</v>
      </c>
      <c r="BG17" s="2564">
        <v>29.7</v>
      </c>
      <c r="BH17" s="2659">
        <v>32</v>
      </c>
      <c r="BI17" s="2659">
        <v>37</v>
      </c>
      <c r="BJ17" s="1151">
        <v>1.0999999999999999E-2</v>
      </c>
      <c r="BK17" s="1630">
        <v>7.4</v>
      </c>
      <c r="BL17" s="1645">
        <v>5.8999999999999997E-2</v>
      </c>
      <c r="BM17" s="944">
        <v>2</v>
      </c>
      <c r="BN17" s="1631">
        <v>4</v>
      </c>
      <c r="BO17" s="2564">
        <v>28.2</v>
      </c>
      <c r="BP17" s="2659">
        <v>30</v>
      </c>
      <c r="BQ17" s="2659">
        <v>36</v>
      </c>
      <c r="BR17" s="2640">
        <v>7.0000000000000001E-3</v>
      </c>
      <c r="BS17" s="2580">
        <v>3.4</v>
      </c>
      <c r="BT17" s="2564">
        <v>3.5</v>
      </c>
      <c r="BU17" s="2634">
        <v>3.2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GD17" s="1728">
        <v>0.375</v>
      </c>
      <c r="GE17" s="1777">
        <f t="shared" si="30"/>
        <v>0.38</v>
      </c>
      <c r="GF17" s="1793">
        <f t="shared" si="0"/>
        <v>7.8</v>
      </c>
      <c r="GG17" s="1779">
        <f t="shared" si="1"/>
        <v>32.61538461538462</v>
      </c>
      <c r="GH17" s="1777">
        <f t="shared" si="2"/>
        <v>12.393846153846155</v>
      </c>
      <c r="GI17" s="1794">
        <f t="shared" si="3"/>
        <v>6.07</v>
      </c>
      <c r="GJ17" s="1794">
        <f t="shared" si="4"/>
        <v>29</v>
      </c>
      <c r="GK17" s="1780">
        <f t="shared" si="5"/>
        <v>5</v>
      </c>
      <c r="GL17" s="1781">
        <f>IF(GK17&lt;=1,"",GH17/GK17)</f>
        <v>2.4787692307692311</v>
      </c>
      <c r="GM17" s="1782">
        <f t="shared" si="7"/>
        <v>25</v>
      </c>
      <c r="GN17" s="1782">
        <f t="shared" si="8"/>
        <v>6.5</v>
      </c>
      <c r="GO17" s="1783">
        <f t="shared" si="9"/>
        <v>0.1533018867924528</v>
      </c>
      <c r="GP17" s="1580">
        <v>0.375</v>
      </c>
      <c r="GQ17" s="1784">
        <f t="shared" si="31"/>
        <v>0.39</v>
      </c>
      <c r="GR17" s="1785">
        <f t="shared" si="10"/>
        <v>7.8</v>
      </c>
      <c r="GS17" s="1786">
        <f t="shared" si="11"/>
        <v>32.61538461538462</v>
      </c>
      <c r="GT17" s="1787">
        <f t="shared" si="12"/>
        <v>12.720000000000002</v>
      </c>
      <c r="GU17" s="1786">
        <f t="shared" si="13"/>
        <v>6.12</v>
      </c>
      <c r="GV17" s="1786">
        <f t="shared" si="14"/>
        <v>29</v>
      </c>
      <c r="GW17" s="1788">
        <f t="shared" si="15"/>
        <v>5</v>
      </c>
      <c r="GX17" s="1781">
        <f t="shared" si="16"/>
        <v>2.5440000000000005</v>
      </c>
      <c r="GY17" s="1789">
        <f t="shared" si="17"/>
        <v>25</v>
      </c>
      <c r="GZ17" s="1789">
        <f t="shared" si="18"/>
        <v>6.5</v>
      </c>
      <c r="HA17" s="1790">
        <f t="shared" si="19"/>
        <v>0.1533018867924528</v>
      </c>
      <c r="HB17" s="1580">
        <v>0.375</v>
      </c>
      <c r="HC17" s="1784">
        <f t="shared" si="32"/>
        <v>0.56999999999999995</v>
      </c>
      <c r="HD17" s="1785">
        <f t="shared" si="20"/>
        <v>8.9</v>
      </c>
      <c r="HE17" s="1786">
        <f t="shared" si="21"/>
        <v>30.337078651685392</v>
      </c>
      <c r="HF17" s="1787">
        <f t="shared" si="22"/>
        <v>17.292134831460672</v>
      </c>
      <c r="HG17" s="1786">
        <f t="shared" si="23"/>
        <v>6.09</v>
      </c>
      <c r="HH17" s="1786">
        <f t="shared" si="24"/>
        <v>29</v>
      </c>
      <c r="HI17" s="1788">
        <f t="shared" si="25"/>
        <v>5</v>
      </c>
      <c r="HJ17" s="1787">
        <f t="shared" si="26"/>
        <v>3.4584269662921345</v>
      </c>
      <c r="HK17" s="1791">
        <f t="shared" si="27"/>
        <v>25</v>
      </c>
      <c r="HL17" s="1791">
        <f t="shared" si="28"/>
        <v>6.5</v>
      </c>
      <c r="HM17" s="1792">
        <f t="shared" si="29"/>
        <v>0.16481481481481483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1"/>
      <c r="AF18" s="2351"/>
      <c r="AG18" s="2563"/>
      <c r="AH18" s="2685" t="str">
        <f t="shared" si="34"/>
        <v/>
      </c>
      <c r="AI18" s="2361"/>
      <c r="AJ18" s="2347"/>
      <c r="AK18" s="2346"/>
      <c r="AL18" s="2345"/>
      <c r="AM18" s="2351"/>
      <c r="AN18" s="2563"/>
      <c r="AO18" s="2685" t="str">
        <f t="shared" si="35"/>
        <v/>
      </c>
      <c r="AP18" s="2885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6.79</v>
      </c>
      <c r="C19" s="1165">
        <v>26</v>
      </c>
      <c r="D19" s="1165">
        <v>21</v>
      </c>
      <c r="E19" s="1164">
        <v>4.2</v>
      </c>
      <c r="F19" s="1165">
        <v>53</v>
      </c>
      <c r="G19" s="1165">
        <v>82</v>
      </c>
      <c r="H19" s="1175">
        <v>29.6</v>
      </c>
      <c r="I19" s="1166">
        <v>0.27400000000000002</v>
      </c>
      <c r="J19" s="2348"/>
      <c r="K19" s="1630">
        <v>6.11</v>
      </c>
      <c r="L19" s="944">
        <v>11</v>
      </c>
      <c r="M19" s="1151">
        <v>5.5E-2</v>
      </c>
      <c r="N19" s="1630">
        <v>6.09</v>
      </c>
      <c r="O19" s="944">
        <v>12</v>
      </c>
      <c r="P19" s="2348"/>
      <c r="Q19" s="1630">
        <v>6.06</v>
      </c>
      <c r="R19" s="944">
        <v>13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4.2000000000000003E-2</v>
      </c>
      <c r="AB19" s="2361"/>
      <c r="AC19" s="2347"/>
      <c r="AD19" s="2346"/>
      <c r="AE19" s="2771"/>
      <c r="AF19" s="2351"/>
      <c r="AG19" s="2563"/>
      <c r="AH19" s="2685" t="str">
        <f t="shared" si="34"/>
        <v/>
      </c>
      <c r="AI19" s="2361"/>
      <c r="AJ19" s="2347"/>
      <c r="AK19" s="2346"/>
      <c r="AL19" s="2345"/>
      <c r="AM19" s="2351"/>
      <c r="AN19" s="2563"/>
      <c r="AO19" s="2685" t="str">
        <f t="shared" si="35"/>
        <v/>
      </c>
      <c r="AP19" s="2886">
        <v>2.8000000000000001E-2</v>
      </c>
      <c r="AQ19" s="944">
        <v>1</v>
      </c>
      <c r="AR19" s="1645">
        <v>0.09</v>
      </c>
      <c r="AS19" s="2348"/>
      <c r="AT19" s="2337">
        <v>4.2000000000000003E-2</v>
      </c>
      <c r="AU19" s="2647">
        <v>2.1999999999999999E-2</v>
      </c>
      <c r="AV19" s="944">
        <v>1</v>
      </c>
      <c r="AW19" s="1645">
        <v>0.2</v>
      </c>
      <c r="AX19" s="2348"/>
      <c r="AY19" s="2647">
        <v>3.5999999999999997E-2</v>
      </c>
      <c r="AZ19" s="944">
        <v>1</v>
      </c>
      <c r="BA19" s="1645">
        <v>0.1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1"/>
      <c r="AF20" s="2351"/>
      <c r="AG20" s="2563"/>
      <c r="AH20" s="2685" t="str">
        <f t="shared" si="34"/>
        <v/>
      </c>
      <c r="AI20" s="2361"/>
      <c r="AJ20" s="2347"/>
      <c r="AK20" s="2346"/>
      <c r="AL20" s="2345"/>
      <c r="AM20" s="2351"/>
      <c r="AN20" s="2563"/>
      <c r="AO20" s="2685" t="str">
        <f t="shared" si="35"/>
        <v/>
      </c>
      <c r="AP20" s="2885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6.02</v>
      </c>
      <c r="U21" s="2889">
        <v>0.161</v>
      </c>
      <c r="V21" s="1628">
        <v>3</v>
      </c>
      <c r="W21" s="1645">
        <v>0.3</v>
      </c>
      <c r="X21" s="1631">
        <v>29.1</v>
      </c>
      <c r="Y21" s="2564">
        <v>7.9</v>
      </c>
      <c r="Z21" s="2360">
        <f t="shared" si="33"/>
        <v>0.27526729559748431</v>
      </c>
      <c r="AA21" s="2646"/>
      <c r="AB21" s="1543">
        <v>6.03</v>
      </c>
      <c r="AC21" s="2889">
        <v>0.152</v>
      </c>
      <c r="AD21" s="944">
        <v>3</v>
      </c>
      <c r="AE21" s="2770">
        <v>0.28999999999999998</v>
      </c>
      <c r="AF21" s="1631">
        <v>29</v>
      </c>
      <c r="AG21" s="2564">
        <v>7.8</v>
      </c>
      <c r="AH21" s="2685">
        <f t="shared" si="34"/>
        <v>0.27330188679245282</v>
      </c>
      <c r="AI21" s="1543">
        <v>6.15</v>
      </c>
      <c r="AJ21" s="2889">
        <v>0.13200000000000001</v>
      </c>
      <c r="AK21" s="944">
        <v>3</v>
      </c>
      <c r="AL21" s="1645">
        <v>0.44</v>
      </c>
      <c r="AM21" s="1631">
        <v>28.9</v>
      </c>
      <c r="AN21" s="2564">
        <v>8.9</v>
      </c>
      <c r="AO21" s="2685">
        <f t="shared" si="35"/>
        <v>0.28481481481481485</v>
      </c>
      <c r="AP21" s="2885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7.75</v>
      </c>
      <c r="BD21" s="1645">
        <v>5.5E-2</v>
      </c>
      <c r="BE21" s="944">
        <v>1</v>
      </c>
      <c r="BF21" s="1645">
        <v>4.2</v>
      </c>
      <c r="BG21" s="2564">
        <v>29.6</v>
      </c>
      <c r="BH21" s="2658"/>
      <c r="BI21" s="2658"/>
      <c r="BJ21" s="2348"/>
      <c r="BK21" s="1630">
        <v>7.61</v>
      </c>
      <c r="BL21" s="1645">
        <v>5.0999999999999997E-2</v>
      </c>
      <c r="BM21" s="944">
        <v>1</v>
      </c>
      <c r="BN21" s="1631">
        <v>4.3</v>
      </c>
      <c r="BO21" s="2564">
        <v>28.1</v>
      </c>
      <c r="BP21" s="2657"/>
      <c r="BQ21" s="2657"/>
      <c r="BR21" s="2639"/>
      <c r="BS21" s="2580">
        <v>3.5</v>
      </c>
      <c r="BT21" s="2564">
        <v>3.6</v>
      </c>
      <c r="BU21" s="2634">
        <v>2.6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0.3</v>
      </c>
      <c r="GF21" s="1793">
        <f t="shared" si="0"/>
        <v>7.9</v>
      </c>
      <c r="GG21" s="1779">
        <f t="shared" si="1"/>
        <v>32.202531645569621</v>
      </c>
      <c r="GH21" s="1777">
        <f t="shared" si="2"/>
        <v>9.660759493670886</v>
      </c>
      <c r="GI21" s="1794">
        <f t="shared" si="3"/>
        <v>6.02</v>
      </c>
      <c r="GJ21" s="1794">
        <f t="shared" si="4"/>
        <v>29.1</v>
      </c>
      <c r="GK21" s="1780">
        <f t="shared" si="5"/>
        <v>5</v>
      </c>
      <c r="GL21" s="1781">
        <f t="shared" si="6"/>
        <v>1.9321518987341773</v>
      </c>
      <c r="GM21" s="1782">
        <f t="shared" si="7"/>
        <v>25</v>
      </c>
      <c r="GN21" s="1782">
        <f t="shared" si="8"/>
        <v>6.5</v>
      </c>
      <c r="GO21" s="1783">
        <f t="shared" si="9"/>
        <v>0.15526729559748428</v>
      </c>
      <c r="GP21" s="1580">
        <v>0.54166666666666696</v>
      </c>
      <c r="GQ21" s="1784">
        <f t="shared" si="31"/>
        <v>0.28999999999999998</v>
      </c>
      <c r="GR21" s="1785">
        <f t="shared" si="10"/>
        <v>7.8</v>
      </c>
      <c r="GS21" s="1786">
        <f t="shared" si="11"/>
        <v>32.61538461538462</v>
      </c>
      <c r="GT21" s="1787">
        <f t="shared" si="12"/>
        <v>9.45846153846154</v>
      </c>
      <c r="GU21" s="1786">
        <f t="shared" si="13"/>
        <v>6.03</v>
      </c>
      <c r="GV21" s="1786">
        <f t="shared" si="14"/>
        <v>29</v>
      </c>
      <c r="GW21" s="1788">
        <f t="shared" si="15"/>
        <v>5</v>
      </c>
      <c r="GX21" s="1781">
        <f t="shared" si="16"/>
        <v>1.891692307692308</v>
      </c>
      <c r="GY21" s="1789">
        <f t="shared" si="17"/>
        <v>25</v>
      </c>
      <c r="GZ21" s="1789">
        <f t="shared" si="18"/>
        <v>6.5</v>
      </c>
      <c r="HA21" s="1790">
        <f t="shared" si="19"/>
        <v>0.1533018867924528</v>
      </c>
      <c r="HB21" s="1580">
        <v>0.54166666666666696</v>
      </c>
      <c r="HC21" s="1784">
        <f t="shared" si="32"/>
        <v>0.44</v>
      </c>
      <c r="HD21" s="1785">
        <f t="shared" si="20"/>
        <v>8.9</v>
      </c>
      <c r="HE21" s="1786">
        <f t="shared" si="21"/>
        <v>30.337078651685392</v>
      </c>
      <c r="HF21" s="1787">
        <f t="shared" si="22"/>
        <v>13.348314606741573</v>
      </c>
      <c r="HG21" s="1786">
        <f t="shared" si="23"/>
        <v>6.15</v>
      </c>
      <c r="HH21" s="1786">
        <f t="shared" si="24"/>
        <v>28.9</v>
      </c>
      <c r="HI21" s="1788">
        <f t="shared" si="25"/>
        <v>5</v>
      </c>
      <c r="HJ21" s="1787">
        <f t="shared" si="26"/>
        <v>2.6696629213483147</v>
      </c>
      <c r="HK21" s="1791">
        <f t="shared" si="27"/>
        <v>25</v>
      </c>
      <c r="HL21" s="1791">
        <f t="shared" si="28"/>
        <v>6.5</v>
      </c>
      <c r="HM21" s="1792">
        <f t="shared" si="29"/>
        <v>0.16481481481481483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1"/>
      <c r="AF22" s="2351"/>
      <c r="AG22" s="2563"/>
      <c r="AH22" s="2685" t="str">
        <f t="shared" si="34"/>
        <v/>
      </c>
      <c r="AI22" s="2361"/>
      <c r="AJ22" s="2347"/>
      <c r="AK22" s="2346"/>
      <c r="AL22" s="2345"/>
      <c r="AM22" s="2351"/>
      <c r="AN22" s="2563"/>
      <c r="AO22" s="2685" t="str">
        <f t="shared" si="35"/>
        <v/>
      </c>
      <c r="AP22" s="2885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6.8</v>
      </c>
      <c r="C23" s="1165">
        <v>28</v>
      </c>
      <c r="D23" s="1165">
        <v>20</v>
      </c>
      <c r="E23" s="1164">
        <v>5.2</v>
      </c>
      <c r="F23" s="1165">
        <v>62</v>
      </c>
      <c r="G23" s="1165">
        <v>98</v>
      </c>
      <c r="H23" s="1175">
        <v>29.5</v>
      </c>
      <c r="I23" s="1166">
        <v>0.30399999999999999</v>
      </c>
      <c r="J23" s="2348"/>
      <c r="K23" s="1630">
        <v>6.12</v>
      </c>
      <c r="L23" s="944">
        <v>12</v>
      </c>
      <c r="M23" s="1151">
        <v>6.2E-2</v>
      </c>
      <c r="N23" s="1630">
        <v>6.09</v>
      </c>
      <c r="O23" s="944">
        <v>12</v>
      </c>
      <c r="P23" s="2348"/>
      <c r="Q23" s="1630">
        <v>6.05</v>
      </c>
      <c r="R23" s="944">
        <v>12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4.2000000000000003E-2</v>
      </c>
      <c r="AB23" s="2361"/>
      <c r="AC23" s="2347"/>
      <c r="AD23" s="2346"/>
      <c r="AE23" s="2771"/>
      <c r="AF23" s="2351"/>
      <c r="AG23" s="2563"/>
      <c r="AH23" s="2685" t="str">
        <f t="shared" si="34"/>
        <v/>
      </c>
      <c r="AI23" s="2361"/>
      <c r="AJ23" s="2347"/>
      <c r="AK23" s="2346"/>
      <c r="AL23" s="2345"/>
      <c r="AM23" s="2351"/>
      <c r="AN23" s="2563"/>
      <c r="AO23" s="2685" t="str">
        <f t="shared" si="35"/>
        <v/>
      </c>
      <c r="AP23" s="2886">
        <v>0.03</v>
      </c>
      <c r="AQ23" s="944">
        <v>1</v>
      </c>
      <c r="AR23" s="1645">
        <v>0.1</v>
      </c>
      <c r="AS23" s="2348"/>
      <c r="AT23" s="2337">
        <v>4.4999999999999998E-2</v>
      </c>
      <c r="AU23" s="2647">
        <v>2.4E-2</v>
      </c>
      <c r="AV23" s="944">
        <v>1</v>
      </c>
      <c r="AW23" s="1645">
        <v>0.15</v>
      </c>
      <c r="AX23" s="2348"/>
      <c r="AY23" s="2647">
        <v>3.6999999999999998E-2</v>
      </c>
      <c r="AZ23" s="944">
        <v>1</v>
      </c>
      <c r="BA23" s="1645">
        <v>0.1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1"/>
      <c r="AF24" s="2351"/>
      <c r="AG24" s="2563"/>
      <c r="AH24" s="2685" t="str">
        <f t="shared" si="34"/>
        <v/>
      </c>
      <c r="AI24" s="2361"/>
      <c r="AJ24" s="2347"/>
      <c r="AK24" s="2346"/>
      <c r="AL24" s="2345"/>
      <c r="AM24" s="2351"/>
      <c r="AN24" s="2563"/>
      <c r="AO24" s="2685" t="str">
        <f t="shared" si="35"/>
        <v/>
      </c>
      <c r="AP24" s="2885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1"/>
      <c r="AF25" s="2351"/>
      <c r="AG25" s="2563"/>
      <c r="AH25" s="2685" t="str">
        <f t="shared" si="34"/>
        <v/>
      </c>
      <c r="AI25" s="2361"/>
      <c r="AJ25" s="2347"/>
      <c r="AK25" s="2346"/>
      <c r="AL25" s="2345"/>
      <c r="AM25" s="2351"/>
      <c r="AN25" s="2563"/>
      <c r="AO25" s="2685" t="str">
        <f t="shared" si="35"/>
        <v/>
      </c>
      <c r="AP25" s="2885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7.54</v>
      </c>
      <c r="BD25" s="1645">
        <v>5.2999999999999999E-2</v>
      </c>
      <c r="BE25" s="944">
        <v>1</v>
      </c>
      <c r="BF25" s="1645">
        <v>4.3</v>
      </c>
      <c r="BG25" s="2564">
        <v>29.6</v>
      </c>
      <c r="BH25" s="2658"/>
      <c r="BI25" s="2658"/>
      <c r="BJ25" s="2348"/>
      <c r="BK25" s="1630">
        <v>7.53</v>
      </c>
      <c r="BL25" s="1645">
        <v>0.05</v>
      </c>
      <c r="BM25" s="944">
        <v>1</v>
      </c>
      <c r="BN25" s="1631">
        <v>4</v>
      </c>
      <c r="BO25" s="2564">
        <v>28.2</v>
      </c>
      <c r="BP25" s="2657"/>
      <c r="BQ25" s="2657"/>
      <c r="BR25" s="2639"/>
      <c r="BS25" s="2580">
        <v>3.5</v>
      </c>
      <c r="BT25" s="2564">
        <v>3.5</v>
      </c>
      <c r="BU25" s="2634">
        <v>2.7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1"/>
      <c r="AF26" s="2351"/>
      <c r="AG26" s="2563"/>
      <c r="AH26" s="2685" t="str">
        <f t="shared" si="34"/>
        <v/>
      </c>
      <c r="AI26" s="2361"/>
      <c r="AJ26" s="2347"/>
      <c r="AK26" s="2346"/>
      <c r="AL26" s="2345"/>
      <c r="AM26" s="2351"/>
      <c r="AN26" s="2563"/>
      <c r="AO26" s="2685" t="str">
        <f t="shared" si="35"/>
        <v/>
      </c>
      <c r="AP26" s="2885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0.79166666666666663</v>
      </c>
      <c r="B27" s="1163">
        <v>7</v>
      </c>
      <c r="C27" s="1165">
        <v>27</v>
      </c>
      <c r="D27" s="1165">
        <v>20</v>
      </c>
      <c r="E27" s="1164">
        <v>6</v>
      </c>
      <c r="F27" s="1165">
        <v>61</v>
      </c>
      <c r="G27" s="1165">
        <v>97</v>
      </c>
      <c r="H27" s="1175">
        <v>27.9</v>
      </c>
      <c r="I27" s="1166">
        <v>0.28499999999999998</v>
      </c>
      <c r="J27" s="2348"/>
      <c r="K27" s="1630">
        <v>6.07</v>
      </c>
      <c r="L27" s="944">
        <v>10</v>
      </c>
      <c r="M27" s="1151">
        <v>0.08</v>
      </c>
      <c r="N27" s="1630">
        <v>6.03</v>
      </c>
      <c r="O27" s="944">
        <v>10</v>
      </c>
      <c r="P27" s="2348"/>
      <c r="Q27" s="1630">
        <v>6</v>
      </c>
      <c r="R27" s="944">
        <v>11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4.8000000000000001E-2</v>
      </c>
      <c r="AB27" s="2361"/>
      <c r="AC27" s="2347"/>
      <c r="AD27" s="2346"/>
      <c r="AE27" s="2771"/>
      <c r="AF27" s="2351"/>
      <c r="AG27" s="2563"/>
      <c r="AH27" s="2685" t="str">
        <f t="shared" si="34"/>
        <v/>
      </c>
      <c r="AI27" s="2361"/>
      <c r="AJ27" s="2347"/>
      <c r="AK27" s="2346"/>
      <c r="AL27" s="2345"/>
      <c r="AM27" s="2351"/>
      <c r="AN27" s="2563"/>
      <c r="AO27" s="2685" t="str">
        <f t="shared" si="35"/>
        <v/>
      </c>
      <c r="AP27" s="2886">
        <v>2.9000000000000001E-2</v>
      </c>
      <c r="AQ27" s="944">
        <v>1</v>
      </c>
      <c r="AR27" s="1645">
        <v>0.11</v>
      </c>
      <c r="AS27" s="2348"/>
      <c r="AT27" s="2337">
        <v>4.8000000000000001E-2</v>
      </c>
      <c r="AU27" s="2647">
        <v>1.7000000000000001E-2</v>
      </c>
      <c r="AV27" s="944">
        <v>1</v>
      </c>
      <c r="AW27" s="1645">
        <v>0.13</v>
      </c>
      <c r="AX27" s="2348"/>
      <c r="AY27" s="2647">
        <v>3.1E-2</v>
      </c>
      <c r="AZ27" s="944">
        <v>1</v>
      </c>
      <c r="BA27" s="1645">
        <v>0.15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1"/>
      <c r="AF28" s="2351"/>
      <c r="AG28" s="2563"/>
      <c r="AH28" s="2685" t="str">
        <f t="shared" si="34"/>
        <v/>
      </c>
      <c r="AI28" s="2361"/>
      <c r="AJ28" s="2347"/>
      <c r="AK28" s="2346"/>
      <c r="AL28" s="2345"/>
      <c r="AM28" s="2351"/>
      <c r="AN28" s="2563"/>
      <c r="AO28" s="2685" t="str">
        <f t="shared" si="35"/>
        <v/>
      </c>
      <c r="AP28" s="2885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3.5999999999999997E-2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6.05</v>
      </c>
      <c r="U29" s="2889">
        <v>0.313</v>
      </c>
      <c r="V29" s="1628">
        <v>4</v>
      </c>
      <c r="W29" s="1645">
        <v>0.39</v>
      </c>
      <c r="X29" s="1631">
        <v>27.9</v>
      </c>
      <c r="Y29" s="2564">
        <v>6.3</v>
      </c>
      <c r="Z29" s="2360">
        <f t="shared" si="33"/>
        <v>0.24382075471698111</v>
      </c>
      <c r="AA29" s="2646"/>
      <c r="AB29" s="1543">
        <v>6.06</v>
      </c>
      <c r="AC29" s="2889">
        <v>0.26900000000000002</v>
      </c>
      <c r="AD29" s="944">
        <v>4</v>
      </c>
      <c r="AE29" s="2770">
        <v>0.39</v>
      </c>
      <c r="AF29" s="1631">
        <v>28</v>
      </c>
      <c r="AG29" s="2564">
        <v>6.3</v>
      </c>
      <c r="AH29" s="2685">
        <f t="shared" si="34"/>
        <v>0.24382075471698111</v>
      </c>
      <c r="AI29" s="1543">
        <v>6.1</v>
      </c>
      <c r="AJ29" s="2889">
        <v>0.20200000000000001</v>
      </c>
      <c r="AK29" s="944">
        <v>3</v>
      </c>
      <c r="AL29" s="1645">
        <v>0.45</v>
      </c>
      <c r="AM29" s="1631">
        <v>28</v>
      </c>
      <c r="AN29" s="2564">
        <v>7.3</v>
      </c>
      <c r="AO29" s="2685">
        <f t="shared" si="35"/>
        <v>0.25518518518518518</v>
      </c>
      <c r="AP29" s="2885"/>
      <c r="AQ29" s="2346"/>
      <c r="AR29" s="2345"/>
      <c r="AS29" s="1151">
        <v>0.01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7.49</v>
      </c>
      <c r="BD29" s="1645">
        <v>4.8000000000000001E-2</v>
      </c>
      <c r="BE29" s="944">
        <v>1</v>
      </c>
      <c r="BF29" s="1645">
        <v>3.8</v>
      </c>
      <c r="BG29" s="2564">
        <v>28</v>
      </c>
      <c r="BH29" s="2659">
        <v>25</v>
      </c>
      <c r="BI29" s="2659">
        <v>34</v>
      </c>
      <c r="BJ29" s="1151">
        <v>1.0999999999999999E-2</v>
      </c>
      <c r="BK29" s="1630">
        <v>7.55</v>
      </c>
      <c r="BL29" s="1645">
        <v>5.2999999999999999E-2</v>
      </c>
      <c r="BM29" s="944">
        <v>1</v>
      </c>
      <c r="BN29" s="1631">
        <v>3.8</v>
      </c>
      <c r="BO29" s="2564">
        <v>26.8</v>
      </c>
      <c r="BP29" s="2659">
        <v>23</v>
      </c>
      <c r="BQ29" s="2659">
        <v>34</v>
      </c>
      <c r="BR29" s="2640">
        <v>7.0000000000000001E-3</v>
      </c>
      <c r="BS29" s="2580">
        <v>3.5</v>
      </c>
      <c r="BT29" s="2564">
        <v>3.6</v>
      </c>
      <c r="BU29" s="2634">
        <v>2.8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0.39</v>
      </c>
      <c r="GF29" s="1793">
        <f t="shared" si="0"/>
        <v>6.3</v>
      </c>
      <c r="GG29" s="1779">
        <f t="shared" si="1"/>
        <v>40.38095238095238</v>
      </c>
      <c r="GH29" s="1777">
        <f t="shared" si="2"/>
        <v>15.748571428571429</v>
      </c>
      <c r="GI29" s="1794">
        <f t="shared" si="3"/>
        <v>6.05</v>
      </c>
      <c r="GJ29" s="1794">
        <f t="shared" si="4"/>
        <v>27.9</v>
      </c>
      <c r="GK29" s="1780">
        <f t="shared" si="5"/>
        <v>5</v>
      </c>
      <c r="GL29" s="1781">
        <f t="shared" si="6"/>
        <v>3.1497142857142859</v>
      </c>
      <c r="GM29" s="1782">
        <f t="shared" si="7"/>
        <v>25</v>
      </c>
      <c r="GN29" s="1782">
        <f t="shared" si="8"/>
        <v>6.5</v>
      </c>
      <c r="GO29" s="1783">
        <f t="shared" si="9"/>
        <v>0.12382075471698113</v>
      </c>
      <c r="GP29" s="1580">
        <v>0.875</v>
      </c>
      <c r="GQ29" s="1784">
        <f t="shared" si="31"/>
        <v>0.39</v>
      </c>
      <c r="GR29" s="1785">
        <f t="shared" si="10"/>
        <v>6.3</v>
      </c>
      <c r="GS29" s="1786">
        <f t="shared" si="11"/>
        <v>40.38095238095238</v>
      </c>
      <c r="GT29" s="1787">
        <f t="shared" si="12"/>
        <v>15.748571428571429</v>
      </c>
      <c r="GU29" s="1786">
        <f t="shared" si="13"/>
        <v>6.06</v>
      </c>
      <c r="GV29" s="1786">
        <f t="shared" si="14"/>
        <v>28</v>
      </c>
      <c r="GW29" s="1788">
        <f t="shared" si="15"/>
        <v>5</v>
      </c>
      <c r="GX29" s="1781">
        <f t="shared" si="16"/>
        <v>3.1497142857142859</v>
      </c>
      <c r="GY29" s="1789">
        <f t="shared" si="17"/>
        <v>25</v>
      </c>
      <c r="GZ29" s="1789">
        <f t="shared" si="18"/>
        <v>6.5</v>
      </c>
      <c r="HA29" s="1790">
        <f t="shared" si="19"/>
        <v>0.12382075471698113</v>
      </c>
      <c r="HB29" s="1580">
        <v>0.875</v>
      </c>
      <c r="HC29" s="1784">
        <f t="shared" si="32"/>
        <v>0.45</v>
      </c>
      <c r="HD29" s="1785">
        <f t="shared" si="20"/>
        <v>7.3</v>
      </c>
      <c r="HE29" s="1786">
        <f t="shared" si="21"/>
        <v>36.986301369863014</v>
      </c>
      <c r="HF29" s="1787">
        <f t="shared" si="22"/>
        <v>16.643835616438356</v>
      </c>
      <c r="HG29" s="1786">
        <f t="shared" si="23"/>
        <v>6.1</v>
      </c>
      <c r="HH29" s="1786">
        <f t="shared" si="24"/>
        <v>28</v>
      </c>
      <c r="HI29" s="1788">
        <f t="shared" si="25"/>
        <v>5</v>
      </c>
      <c r="HJ29" s="1787">
        <f t="shared" si="26"/>
        <v>3.3287671232876712</v>
      </c>
      <c r="HK29" s="1791">
        <f t="shared" si="27"/>
        <v>25</v>
      </c>
      <c r="HL29" s="1791">
        <f t="shared" si="28"/>
        <v>6.5</v>
      </c>
      <c r="HM29" s="1792">
        <f t="shared" si="29"/>
        <v>0.13518518518518519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1"/>
      <c r="AF30" s="2351"/>
      <c r="AG30" s="2563"/>
      <c r="AH30" s="2685" t="str">
        <f t="shared" si="34"/>
        <v/>
      </c>
      <c r="AI30" s="2361"/>
      <c r="AJ30" s="2347"/>
      <c r="AK30" s="2346"/>
      <c r="AL30" s="2345"/>
      <c r="AM30" s="2351"/>
      <c r="AN30" s="2563"/>
      <c r="AO30" s="2685" t="str">
        <f t="shared" si="35"/>
        <v/>
      </c>
      <c r="AP30" s="2885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12" t="s">
        <v>20</v>
      </c>
      <c r="BW30" s="3113"/>
      <c r="BX30" s="2551" t="s">
        <v>19</v>
      </c>
      <c r="BY30" s="2530">
        <f>SUM(BY$8,BY$10,BY$12,BY$14,BY$16,BY$18,BY$20,BY$22,BY$24,BY$26,BY$28)</f>
        <v>21.8</v>
      </c>
      <c r="BZ30" s="2530">
        <f>SUM(BZ$8,BZ$10,BZ$12,BZ$14,BZ$16,BZ$18,BZ$20,BZ$22,BZ$24,BZ$26,BZ$28)</f>
        <v>21.8</v>
      </c>
      <c r="CA30" s="2530">
        <f t="shared" ref="CA30:DW30" si="36">SUM(CA$8,CA$10,CA$12,CA$14,CA$16,CA$18,CA$20,CA$22,CA$24,CA$26,CA$28)</f>
        <v>24.900000000000002</v>
      </c>
      <c r="CB30" s="2530">
        <f t="shared" si="36"/>
        <v>68.5</v>
      </c>
      <c r="CC30" s="2530">
        <f t="shared" si="36"/>
        <v>20.3</v>
      </c>
      <c r="CD30" s="2530">
        <f t="shared" si="36"/>
        <v>20.3</v>
      </c>
      <c r="CE30" s="2530">
        <f t="shared" si="36"/>
        <v>23.400000000000002</v>
      </c>
      <c r="CF30" s="2530">
        <f t="shared" si="36"/>
        <v>64</v>
      </c>
      <c r="CG30" s="2530">
        <f t="shared" si="36"/>
        <v>0</v>
      </c>
      <c r="CH30" s="2530">
        <f t="shared" si="36"/>
        <v>21.883679999999998</v>
      </c>
      <c r="CI30" s="2530">
        <f t="shared" si="36"/>
        <v>0</v>
      </c>
      <c r="CJ30" s="2530">
        <f t="shared" si="36"/>
        <v>41.323679999999996</v>
      </c>
      <c r="CK30" s="2530">
        <f t="shared" si="36"/>
        <v>63.207359999999994</v>
      </c>
      <c r="CL30" s="2591">
        <f t="shared" si="36"/>
        <v>2.11104</v>
      </c>
      <c r="CM30" s="2630" t="s">
        <v>19</v>
      </c>
      <c r="CN30" s="2602">
        <f t="shared" si="36"/>
        <v>227.14250232695326</v>
      </c>
      <c r="CO30" s="2603">
        <f t="shared" si="36"/>
        <v>11559.63</v>
      </c>
      <c r="CP30" s="2603">
        <f t="shared" si="36"/>
        <v>0</v>
      </c>
      <c r="CQ30" s="2603">
        <f t="shared" si="36"/>
        <v>1792.0704845814978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1.5305123339973026</v>
      </c>
      <c r="CV30" s="2530">
        <f t="shared" si="36"/>
        <v>1.9157389838791485</v>
      </c>
      <c r="CW30" s="2530">
        <f t="shared" si="36"/>
        <v>1.0954535002086885</v>
      </c>
      <c r="CX30" s="2530">
        <f t="shared" si="36"/>
        <v>7.4304687036876409</v>
      </c>
      <c r="CY30" s="2530">
        <f t="shared" si="36"/>
        <v>7.4304687036876409</v>
      </c>
      <c r="CZ30" s="2530">
        <f t="shared" si="36"/>
        <v>6.9132517626698196</v>
      </c>
      <c r="DA30" s="2614">
        <f t="shared" si="36"/>
        <v>0.60925351705943087</v>
      </c>
      <c r="DB30" s="2614">
        <f t="shared" si="36"/>
        <v>0.60184483218743035</v>
      </c>
      <c r="DC30" s="2614">
        <f t="shared" si="36"/>
        <v>0.60184483218743035</v>
      </c>
      <c r="DD30" s="2614">
        <f t="shared" si="36"/>
        <v>0.62448248040743204</v>
      </c>
      <c r="DE30" s="2614">
        <f t="shared" si="36"/>
        <v>0.59317489236828069</v>
      </c>
      <c r="DF30" s="2614">
        <f t="shared" si="36"/>
        <v>0.5775456119533755</v>
      </c>
      <c r="DG30" s="2614">
        <f t="shared" si="36"/>
        <v>1.7120211360634081</v>
      </c>
      <c r="DH30" s="2530">
        <f t="shared" si="36"/>
        <v>7</v>
      </c>
      <c r="DI30" s="2614">
        <f t="shared" si="36"/>
        <v>0.17919526762466584</v>
      </c>
      <c r="DJ30" s="2614">
        <f t="shared" si="36"/>
        <v>0.17919526762466584</v>
      </c>
      <c r="DK30" s="2614">
        <f t="shared" si="36"/>
        <v>0.18221299164808349</v>
      </c>
      <c r="DL30" s="2614">
        <f t="shared" si="36"/>
        <v>3.3135111313812473</v>
      </c>
      <c r="DM30" s="2614">
        <f t="shared" si="36"/>
        <v>1.4979818579769695</v>
      </c>
      <c r="DN30" s="2614">
        <f t="shared" si="36"/>
        <v>0.29894746274101525</v>
      </c>
      <c r="DO30" s="2614">
        <f t="shared" si="36"/>
        <v>12.99375686332248</v>
      </c>
      <c r="DP30" s="2614">
        <f t="shared" si="36"/>
        <v>2.5602701614258976</v>
      </c>
      <c r="DQ30" s="2614">
        <f t="shared" si="36"/>
        <v>23.670276519151308</v>
      </c>
      <c r="DR30" s="2614">
        <f t="shared" si="36"/>
        <v>3.3036651722645889</v>
      </c>
      <c r="DS30" s="2614">
        <f t="shared" si="36"/>
        <v>1.373642061290512</v>
      </c>
      <c r="DT30" s="2614">
        <f t="shared" si="36"/>
        <v>0.31516696449515536</v>
      </c>
      <c r="DU30" s="2614">
        <f t="shared" si="36"/>
        <v>11.992145926303598</v>
      </c>
      <c r="DV30" s="2614">
        <f t="shared" si="36"/>
        <v>2.3936748184250902</v>
      </c>
      <c r="DW30" s="2614">
        <f t="shared" si="36"/>
        <v>14.922593949650578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6.76</v>
      </c>
      <c r="C31" s="1170">
        <v>29</v>
      </c>
      <c r="D31" s="1170">
        <v>20</v>
      </c>
      <c r="E31" s="1169">
        <v>4.6900000000000004</v>
      </c>
      <c r="F31" s="1170">
        <v>53</v>
      </c>
      <c r="G31" s="1170">
        <v>85</v>
      </c>
      <c r="H31" s="1176">
        <v>27.4</v>
      </c>
      <c r="I31" s="1171">
        <v>0.28299999999999997</v>
      </c>
      <c r="J31" s="2356"/>
      <c r="K31" s="1191">
        <v>6.13</v>
      </c>
      <c r="L31" s="945">
        <v>11</v>
      </c>
      <c r="M31" s="1192">
        <v>7.1999999999999995E-2</v>
      </c>
      <c r="N31" s="1546">
        <v>6.09</v>
      </c>
      <c r="O31" s="1547">
        <v>10</v>
      </c>
      <c r="P31" s="2352"/>
      <c r="Q31" s="1546">
        <v>6.06</v>
      </c>
      <c r="R31" s="1547">
        <v>10</v>
      </c>
      <c r="S31" s="2352"/>
      <c r="T31" s="2362"/>
      <c r="U31" s="2890"/>
      <c r="V31" s="2363"/>
      <c r="W31" s="2345"/>
      <c r="X31" s="2364"/>
      <c r="Y31" s="2651"/>
      <c r="Z31" s="2360" t="str">
        <f t="shared" si="33"/>
        <v/>
      </c>
      <c r="AA31" s="2647">
        <v>4.5999999999999999E-2</v>
      </c>
      <c r="AB31" s="2367"/>
      <c r="AC31" s="2890"/>
      <c r="AD31" s="2652"/>
      <c r="AE31" s="2771"/>
      <c r="AF31" s="2364"/>
      <c r="AG31" s="2651"/>
      <c r="AH31" s="2685" t="str">
        <f t="shared" si="34"/>
        <v/>
      </c>
      <c r="AI31" s="2367"/>
      <c r="AJ31" s="2890"/>
      <c r="AK31" s="2652"/>
      <c r="AL31" s="2345"/>
      <c r="AM31" s="2364"/>
      <c r="AN31" s="2651"/>
      <c r="AO31" s="2685" t="str">
        <f t="shared" si="35"/>
        <v/>
      </c>
      <c r="AP31" s="2887">
        <v>2.9000000000000001E-2</v>
      </c>
      <c r="AQ31" s="1547">
        <v>1</v>
      </c>
      <c r="AR31" s="2654">
        <v>0.12</v>
      </c>
      <c r="AS31" s="2356"/>
      <c r="AT31" s="2338">
        <v>4.8000000000000001E-2</v>
      </c>
      <c r="AU31" s="2882">
        <v>1.7999999999999999E-2</v>
      </c>
      <c r="AV31" s="1152">
        <v>1</v>
      </c>
      <c r="AW31" s="2653">
        <v>0.26</v>
      </c>
      <c r="AX31" s="2356"/>
      <c r="AY31" s="2882">
        <v>3.6999999999999998E-2</v>
      </c>
      <c r="AZ31" s="1152">
        <v>1</v>
      </c>
      <c r="BA31" s="2653">
        <v>0.25</v>
      </c>
      <c r="BB31" s="2356"/>
      <c r="BC31" s="2370"/>
      <c r="BD31" s="2371"/>
      <c r="BE31" s="2372"/>
      <c r="BF31" s="2371"/>
      <c r="BG31" s="2585"/>
      <c r="BH31" s="2660"/>
      <c r="BI31" s="2660"/>
      <c r="BJ31" s="2374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14"/>
      <c r="BW31" s="3115"/>
      <c r="BX31" s="2552" t="s">
        <v>50</v>
      </c>
      <c r="BY31" s="2530">
        <f>IF(BY30&gt;=0.1,AVERAGE(BY$8,BY$10,BY$12,BY$14,BY$16,BY$18,BY$20,BY$22,BY$24,BY$26,BY$28),"")</f>
        <v>7.2666666666666666</v>
      </c>
      <c r="BZ31" s="2531">
        <f t="shared" ref="BZ31:DW31" si="37">IF(BZ30&gt;=0.1,AVERAGE(BZ$8,BZ$10,BZ$12,BZ$14,BZ$16,BZ$18,BZ$20,BZ$22,BZ$24,BZ$26,BZ$28),"")</f>
        <v>7.2666666666666666</v>
      </c>
      <c r="CA31" s="2531">
        <f t="shared" si="37"/>
        <v>8.3000000000000007</v>
      </c>
      <c r="CB31" s="2531">
        <f t="shared" si="37"/>
        <v>22.833333333333332</v>
      </c>
      <c r="CC31" s="2531">
        <f t="shared" si="37"/>
        <v>6.7666666666666666</v>
      </c>
      <c r="CD31" s="2531">
        <f t="shared" si="37"/>
        <v>6.7666666666666666</v>
      </c>
      <c r="CE31" s="2531">
        <f t="shared" si="37"/>
        <v>7.8000000000000007</v>
      </c>
      <c r="CF31" s="2531">
        <f t="shared" si="37"/>
        <v>21.333333333333332</v>
      </c>
      <c r="CG31" s="2531" t="str">
        <f t="shared" si="37"/>
        <v/>
      </c>
      <c r="CH31" s="2531">
        <f t="shared" si="37"/>
        <v>7.2945599999999997</v>
      </c>
      <c r="CI31" s="2531" t="str">
        <f t="shared" si="37"/>
        <v/>
      </c>
      <c r="CJ31" s="2531">
        <f t="shared" si="37"/>
        <v>13.774559999999999</v>
      </c>
      <c r="CK31" s="2531">
        <f t="shared" si="37"/>
        <v>21.069119999999998</v>
      </c>
      <c r="CL31" s="2532">
        <f t="shared" si="37"/>
        <v>0.70367999999999997</v>
      </c>
      <c r="CM31" s="2630" t="s">
        <v>50</v>
      </c>
      <c r="CN31" s="2602">
        <f t="shared" si="37"/>
        <v>75.714167442317759</v>
      </c>
      <c r="CO31" s="2604">
        <f>AVERAGE(CO$8,CO$10,CO$12,CO$14,CO$16,CO$18,CO$20,CO$22,CO$24,CO$26,CO$28)</f>
        <v>3853.2099999999996</v>
      </c>
      <c r="CP31" s="2604" t="str">
        <f t="shared" si="37"/>
        <v/>
      </c>
      <c r="CQ31" s="2604">
        <f t="shared" si="37"/>
        <v>597.3568281938326</v>
      </c>
      <c r="CR31" s="2604">
        <f>AVERAGE(CR$8,CR$10,CR$12,CR$14,CR$16,CR$18,CR$20,CR$22,CR$24,CR$26,CR$28)</f>
        <v>0</v>
      </c>
      <c r="CS31" s="2604">
        <f t="shared" ref="CS31:CV31" si="38">AVERAGE(CS$8,CS$10,CS$12,CS$14,CS$16,CS$18,CS$20,CS$22,CS$24,CS$26,CS$28)</f>
        <v>0</v>
      </c>
      <c r="CT31" s="2615">
        <f t="shared" si="38"/>
        <v>0</v>
      </c>
      <c r="CU31" s="2615">
        <f t="shared" si="38"/>
        <v>0.51017077799910082</v>
      </c>
      <c r="CV31" s="2615">
        <f t="shared" si="38"/>
        <v>0.63857966129304955</v>
      </c>
      <c r="CW31" s="2615">
        <f>AVERAGE(CW$8,CW$10,CW$12,CW$14,CW$16,CW$18,CW$20,CW$22,CW$24,CW$26,CW$28)</f>
        <v>0.36515116673622949</v>
      </c>
      <c r="CX31" s="2531">
        <f t="shared" si="37"/>
        <v>2.4768229012292138</v>
      </c>
      <c r="CY31" s="2531">
        <f t="shared" si="37"/>
        <v>2.4768229012292138</v>
      </c>
      <c r="CZ31" s="2531">
        <f t="shared" si="37"/>
        <v>2.304417254223273</v>
      </c>
      <c r="DA31" s="2615">
        <f t="shared" si="37"/>
        <v>0.20308450568647696</v>
      </c>
      <c r="DB31" s="2615">
        <f t="shared" si="37"/>
        <v>0.20061494406247679</v>
      </c>
      <c r="DC31" s="2615">
        <f t="shared" si="37"/>
        <v>0.20061494406247679</v>
      </c>
      <c r="DD31" s="2615">
        <f t="shared" si="37"/>
        <v>0.20816082680247736</v>
      </c>
      <c r="DE31" s="2615">
        <f t="shared" si="37"/>
        <v>0.19772496412276022</v>
      </c>
      <c r="DF31" s="2615">
        <f t="shared" si="37"/>
        <v>0.19251520398445851</v>
      </c>
      <c r="DG31" s="2615">
        <f t="shared" si="37"/>
        <v>0.57067371202113604</v>
      </c>
      <c r="DH31" s="2531">
        <f t="shared" si="37"/>
        <v>2.3333333333333335</v>
      </c>
      <c r="DI31" s="2615">
        <f t="shared" si="37"/>
        <v>5.973175587488861E-2</v>
      </c>
      <c r="DJ31" s="2615">
        <f t="shared" si="37"/>
        <v>5.973175587488861E-2</v>
      </c>
      <c r="DK31" s="2615">
        <f t="shared" si="37"/>
        <v>6.0737663882694498E-2</v>
      </c>
      <c r="DL31" s="2615">
        <f t="shared" si="37"/>
        <v>1.1045037104604158</v>
      </c>
      <c r="DM31" s="2615">
        <f t="shared" si="37"/>
        <v>0.49932728599232318</v>
      </c>
      <c r="DN31" s="2615">
        <f t="shared" si="37"/>
        <v>9.9649154247005087E-2</v>
      </c>
      <c r="DO31" s="2615">
        <f t="shared" si="37"/>
        <v>4.3312522877741602</v>
      </c>
      <c r="DP31" s="2615">
        <f t="shared" si="37"/>
        <v>0.85342338714196586</v>
      </c>
      <c r="DQ31" s="2615">
        <f t="shared" si="37"/>
        <v>7.8900921730504363</v>
      </c>
      <c r="DR31" s="2615">
        <f t="shared" si="37"/>
        <v>1.1012217240881963</v>
      </c>
      <c r="DS31" s="2615">
        <f t="shared" si="37"/>
        <v>0.45788068709683732</v>
      </c>
      <c r="DT31" s="2615">
        <f t="shared" si="37"/>
        <v>0.10505565483171846</v>
      </c>
      <c r="DU31" s="2615">
        <f t="shared" si="37"/>
        <v>3.9973819754345326</v>
      </c>
      <c r="DV31" s="2615">
        <f t="shared" si="37"/>
        <v>0.79789160614169674</v>
      </c>
      <c r="DW31" s="2625">
        <f t="shared" si="37"/>
        <v>4.9741979832168592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41.04</v>
      </c>
      <c r="C32" s="1377">
        <f t="shared" ref="C32:H32" si="40">SUM(C8:C31)</f>
        <v>166</v>
      </c>
      <c r="D32" s="1377">
        <f t="shared" si="40"/>
        <v>121</v>
      </c>
      <c r="E32" s="1181">
        <f t="shared" si="40"/>
        <v>29.830000000000002</v>
      </c>
      <c r="F32" s="1377">
        <f t="shared" si="40"/>
        <v>337</v>
      </c>
      <c r="G32" s="1377">
        <f t="shared" si="40"/>
        <v>533</v>
      </c>
      <c r="H32" s="1374">
        <f t="shared" si="40"/>
        <v>171.60000000000002</v>
      </c>
      <c r="I32" s="1182">
        <f>SUM(I8:I31)</f>
        <v>1.714</v>
      </c>
      <c r="J32" s="1183">
        <f>SUM(J8:J31)</f>
        <v>7.0000000000000007E-2</v>
      </c>
      <c r="K32" s="1189">
        <f t="shared" si="39"/>
        <v>36.57</v>
      </c>
      <c r="L32" s="947">
        <f t="shared" si="39"/>
        <v>68</v>
      </c>
      <c r="M32" s="1190">
        <f t="shared" ref="M32:S32" si="41">SUM(M8:M31)</f>
        <v>0.41400000000000003</v>
      </c>
      <c r="N32" s="1548">
        <f t="shared" si="41"/>
        <v>36.57</v>
      </c>
      <c r="O32" s="1624">
        <f t="shared" si="41"/>
        <v>69</v>
      </c>
      <c r="P32" s="1549">
        <f t="shared" si="41"/>
        <v>0</v>
      </c>
      <c r="Q32" s="1548">
        <f t="shared" si="41"/>
        <v>36.299999999999997</v>
      </c>
      <c r="R32" s="1624">
        <f t="shared" si="41"/>
        <v>70</v>
      </c>
      <c r="S32" s="1549">
        <f t="shared" si="41"/>
        <v>0</v>
      </c>
      <c r="T32" s="1548">
        <f t="shared" si="39"/>
        <v>24.26</v>
      </c>
      <c r="U32" s="1548">
        <f t="shared" si="39"/>
        <v>1.2989999999999999</v>
      </c>
      <c r="V32" s="1624">
        <f t="shared" si="39"/>
        <v>17</v>
      </c>
      <c r="W32" s="1548">
        <f t="shared" ref="W32" si="42">SUM(W8:W31)</f>
        <v>1.4300000000000002</v>
      </c>
      <c r="X32" s="1550">
        <f t="shared" ref="X32:BU32" si="43">SUM(X8:X31)</f>
        <v>114.30000000000001</v>
      </c>
      <c r="Y32" s="1550">
        <f t="shared" si="43"/>
        <v>29.7</v>
      </c>
      <c r="Z32" s="1548">
        <f t="shared" si="43"/>
        <v>1.0637264150943395</v>
      </c>
      <c r="AA32" s="1549">
        <f t="shared" ref="AA32" si="44">SUM(AA8:AA31)</f>
        <v>0.27700000000000002</v>
      </c>
      <c r="AB32" s="1548">
        <f t="shared" si="43"/>
        <v>24.39</v>
      </c>
      <c r="AC32" s="1548">
        <f t="shared" si="43"/>
        <v>1.0409999999999999</v>
      </c>
      <c r="AD32" s="1624">
        <f t="shared" si="43"/>
        <v>16</v>
      </c>
      <c r="AE32" s="1548">
        <f t="shared" si="43"/>
        <v>1.4300000000000002</v>
      </c>
      <c r="AF32" s="1550">
        <f t="shared" si="43"/>
        <v>114</v>
      </c>
      <c r="AG32" s="1550">
        <f t="shared" si="43"/>
        <v>29.6</v>
      </c>
      <c r="AH32" s="1548">
        <f t="shared" si="43"/>
        <v>1.0617610062893081</v>
      </c>
      <c r="AI32" s="1548">
        <f t="shared" si="43"/>
        <v>24.480000000000004</v>
      </c>
      <c r="AJ32" s="1563">
        <f t="shared" si="43"/>
        <v>0.90300000000000002</v>
      </c>
      <c r="AK32" s="1627">
        <f t="shared" si="43"/>
        <v>13</v>
      </c>
      <c r="AL32" s="1563">
        <f t="shared" si="43"/>
        <v>1.8499999999999999</v>
      </c>
      <c r="AM32" s="1564">
        <f t="shared" si="43"/>
        <v>114.19999999999999</v>
      </c>
      <c r="AN32" s="1564">
        <f t="shared" si="43"/>
        <v>33.799999999999997</v>
      </c>
      <c r="AO32" s="1563">
        <f t="shared" si="43"/>
        <v>1.105925925925926</v>
      </c>
      <c r="AP32" s="1565">
        <f t="shared" si="43"/>
        <v>0.18099999999999999</v>
      </c>
      <c r="AQ32" s="1627">
        <f t="shared" si="43"/>
        <v>6</v>
      </c>
      <c r="AR32" s="1563">
        <f t="shared" si="43"/>
        <v>0.69</v>
      </c>
      <c r="AS32" s="1557">
        <f t="shared" si="43"/>
        <v>2.4E-2</v>
      </c>
      <c r="AT32" s="1557">
        <f t="shared" ref="AT32" si="45">SUM(AT8:AT31)</f>
        <v>0.28699999999999998</v>
      </c>
      <c r="AU32" s="950">
        <f t="shared" si="43"/>
        <v>0.125</v>
      </c>
      <c r="AV32" s="947">
        <f t="shared" si="43"/>
        <v>6</v>
      </c>
      <c r="AW32" s="951">
        <f t="shared" si="43"/>
        <v>1.07</v>
      </c>
      <c r="AX32" s="1124">
        <f t="shared" si="43"/>
        <v>0</v>
      </c>
      <c r="AY32" s="950">
        <f t="shared" si="43"/>
        <v>0.217</v>
      </c>
      <c r="AZ32" s="947">
        <f t="shared" si="43"/>
        <v>6</v>
      </c>
      <c r="BA32" s="946">
        <f t="shared" si="43"/>
        <v>0.97</v>
      </c>
      <c r="BB32" s="948">
        <f t="shared" si="43"/>
        <v>0</v>
      </c>
      <c r="BC32" s="946">
        <f t="shared" si="43"/>
        <v>45.1</v>
      </c>
      <c r="BD32" s="946">
        <f t="shared" si="43"/>
        <v>0.33399999999999996</v>
      </c>
      <c r="BE32" s="947">
        <f t="shared" si="43"/>
        <v>7</v>
      </c>
      <c r="BF32" s="951">
        <f t="shared" si="43"/>
        <v>24.2</v>
      </c>
      <c r="BG32" s="1130">
        <f t="shared" ref="BG32:BI32" si="46">SUM(BG8:BG31)</f>
        <v>172.5</v>
      </c>
      <c r="BH32" s="2661">
        <f t="shared" si="46"/>
        <v>57</v>
      </c>
      <c r="BI32" s="2661">
        <f t="shared" si="46"/>
        <v>71</v>
      </c>
      <c r="BJ32" s="1124">
        <f t="shared" si="43"/>
        <v>2.1999999999999999E-2</v>
      </c>
      <c r="BK32" s="949">
        <f t="shared" si="43"/>
        <v>45</v>
      </c>
      <c r="BL32" s="946">
        <f t="shared" si="43"/>
        <v>0.33699999999999997</v>
      </c>
      <c r="BM32" s="947">
        <f t="shared" si="43"/>
        <v>7</v>
      </c>
      <c r="BN32" s="1130">
        <f t="shared" si="43"/>
        <v>24.8</v>
      </c>
      <c r="BO32" s="1130">
        <f t="shared" ref="BO32:BT32" si="47">SUM(BO8:BO31)</f>
        <v>165.2</v>
      </c>
      <c r="BP32" s="2661">
        <f t="shared" si="47"/>
        <v>53</v>
      </c>
      <c r="BQ32" s="2661">
        <f t="shared" si="47"/>
        <v>70</v>
      </c>
      <c r="BR32" s="2538">
        <f t="shared" si="47"/>
        <v>1.4E-2</v>
      </c>
      <c r="BS32" s="2636">
        <f t="shared" si="47"/>
        <v>20.8</v>
      </c>
      <c r="BT32" s="2636">
        <f t="shared" si="47"/>
        <v>21.3</v>
      </c>
      <c r="BU32" s="2636">
        <f t="shared" si="43"/>
        <v>16.700000000000003</v>
      </c>
      <c r="BV32" s="3114"/>
      <c r="BW32" s="3115"/>
      <c r="BX32" s="2552" t="s">
        <v>51</v>
      </c>
      <c r="BY32" s="2533">
        <f>IF(BY30&gt;=0.1,MIN(BY$8,BY$10,BY$12,BY$14,BY$16,BY$18,BY$20,BY$22,BY$24,BY$26,BY$28),"")</f>
        <v>6.3</v>
      </c>
      <c r="BZ32" s="916">
        <f t="shared" ref="BZ32:DW32" si="48">IF(BZ30&gt;=0.1,MIN(BZ$8,BZ$10,BZ$12,BZ$14,BZ$16,BZ$18,BZ$20,BZ$22,BZ$24,BZ$26,BZ$28),"")</f>
        <v>6.3</v>
      </c>
      <c r="CA32" s="916">
        <f t="shared" si="48"/>
        <v>7.3</v>
      </c>
      <c r="CB32" s="916">
        <f t="shared" si="48"/>
        <v>19.899999999999999</v>
      </c>
      <c r="CC32" s="916">
        <f t="shared" si="48"/>
        <v>5.8</v>
      </c>
      <c r="CD32" s="916">
        <f t="shared" si="48"/>
        <v>5.8</v>
      </c>
      <c r="CE32" s="916">
        <f t="shared" si="48"/>
        <v>6.8</v>
      </c>
      <c r="CF32" s="916">
        <f t="shared" si="48"/>
        <v>18.399999999999999</v>
      </c>
      <c r="CG32" s="916" t="str">
        <f t="shared" si="48"/>
        <v/>
      </c>
      <c r="CH32" s="916">
        <f t="shared" si="48"/>
        <v>4.1716800000000003</v>
      </c>
      <c r="CI32" s="916" t="str">
        <f t="shared" si="48"/>
        <v/>
      </c>
      <c r="CJ32" s="916">
        <f t="shared" si="48"/>
        <v>13.03632</v>
      </c>
      <c r="CK32" s="916">
        <f t="shared" si="48"/>
        <v>19.422719999999998</v>
      </c>
      <c r="CL32" s="2534">
        <f t="shared" si="48"/>
        <v>0</v>
      </c>
      <c r="CM32" s="2630" t="s">
        <v>51</v>
      </c>
      <c r="CN32" s="2605">
        <f t="shared" si="48"/>
        <v>74.846564542687503</v>
      </c>
      <c r="CO32" s="2606">
        <f t="shared" si="48"/>
        <v>3689.2435999999998</v>
      </c>
      <c r="CP32" s="2606" t="str">
        <f t="shared" si="48"/>
        <v/>
      </c>
      <c r="CQ32" s="2606">
        <f t="shared" si="48"/>
        <v>491.62995594713658</v>
      </c>
      <c r="CR32" s="2606" t="str">
        <f t="shared" si="48"/>
        <v/>
      </c>
      <c r="CS32" s="2606" t="str">
        <f t="shared" si="48"/>
        <v/>
      </c>
      <c r="CT32" s="2606" t="str">
        <f t="shared" si="48"/>
        <v/>
      </c>
      <c r="CU32" s="916">
        <f t="shared" si="48"/>
        <v>0.5</v>
      </c>
      <c r="CV32" s="916">
        <f t="shared" si="48"/>
        <v>0</v>
      </c>
      <c r="CW32" s="916">
        <f t="shared" si="48"/>
        <v>0</v>
      </c>
      <c r="CX32" s="916">
        <f t="shared" si="48"/>
        <v>2.0731872387397985</v>
      </c>
      <c r="CY32" s="916">
        <f t="shared" si="48"/>
        <v>2.0731872387397985</v>
      </c>
      <c r="CZ32" s="916">
        <f t="shared" si="48"/>
        <v>1.9606718248726172</v>
      </c>
      <c r="DA32" s="2616">
        <f t="shared" si="48"/>
        <v>0.18284254331539851</v>
      </c>
      <c r="DB32" s="2616">
        <f t="shared" si="48"/>
        <v>0.18284254331539851</v>
      </c>
      <c r="DC32" s="2616">
        <f t="shared" si="48"/>
        <v>0.18284254331539851</v>
      </c>
      <c r="DD32" s="2616">
        <f t="shared" si="48"/>
        <v>0.18284254331539851</v>
      </c>
      <c r="DE32" s="2616">
        <f t="shared" si="48"/>
        <v>0.1508135736587701</v>
      </c>
      <c r="DF32" s="2616">
        <f t="shared" si="48"/>
        <v>0.1508135736587701</v>
      </c>
      <c r="DG32" s="2616">
        <f t="shared" si="48"/>
        <v>0.57067371202113604</v>
      </c>
      <c r="DH32" s="916">
        <f t="shared" si="48"/>
        <v>2</v>
      </c>
      <c r="DI32" s="2616">
        <f t="shared" si="48"/>
        <v>5.9125113702141741E-2</v>
      </c>
      <c r="DJ32" s="2616">
        <f t="shared" si="48"/>
        <v>5.9125113702141741E-2</v>
      </c>
      <c r="DK32" s="2616">
        <f t="shared" si="48"/>
        <v>5.9666552472307871E-2</v>
      </c>
      <c r="DL32" s="2616">
        <f t="shared" si="48"/>
        <v>1.1015325670498086</v>
      </c>
      <c r="DM32" s="2616">
        <f t="shared" si="48"/>
        <v>0.49837727609464078</v>
      </c>
      <c r="DN32" s="2616">
        <f t="shared" si="48"/>
        <v>9.89634876816501E-2</v>
      </c>
      <c r="DO32" s="2616">
        <f t="shared" si="48"/>
        <v>4.299313151494693</v>
      </c>
      <c r="DP32" s="2616">
        <f t="shared" si="48"/>
        <v>0.84360950826027803</v>
      </c>
      <c r="DQ32" s="2616">
        <f t="shared" si="48"/>
        <v>7.6942456660225238</v>
      </c>
      <c r="DR32" s="2616">
        <f t="shared" si="48"/>
        <v>1.0933557611438185</v>
      </c>
      <c r="DS32" s="2616">
        <f t="shared" si="48"/>
        <v>0.38215904574484005</v>
      </c>
      <c r="DT32" s="2616">
        <f t="shared" si="48"/>
        <v>0.10320478001086365</v>
      </c>
      <c r="DU32" s="2616">
        <f t="shared" si="48"/>
        <v>3.9908961415838973</v>
      </c>
      <c r="DV32" s="2616">
        <f t="shared" si="48"/>
        <v>0.78201262353016243</v>
      </c>
      <c r="DW32" s="2626">
        <f t="shared" si="48"/>
        <v>4.863029728308609</v>
      </c>
      <c r="DX32" s="1651"/>
      <c r="EG32" s="1650"/>
      <c r="GD32" s="444" t="s">
        <v>505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7.9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32.202531645569621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9.660759493670886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6.02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29.1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1.9321518987341773</v>
      </c>
      <c r="GM32" s="1602"/>
      <c r="GN32" s="1602"/>
      <c r="GO32" s="1602"/>
      <c r="GP32" s="499" t="s">
        <v>505</v>
      </c>
      <c r="GQ32" s="175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0.28999999999999998</v>
      </c>
      <c r="GR32" s="1753">
        <f t="shared" si="49"/>
        <v>7.8</v>
      </c>
      <c r="GS32" s="1753">
        <f t="shared" si="49"/>
        <v>32.61538461538462</v>
      </c>
      <c r="GT32" s="1753">
        <f t="shared" si="49"/>
        <v>9.45846153846154</v>
      </c>
      <c r="GU32" s="1753">
        <f t="shared" si="49"/>
        <v>6.03</v>
      </c>
      <c r="GV32" s="1753">
        <f t="shared" si="49"/>
        <v>29</v>
      </c>
      <c r="GW32" s="1753">
        <f t="shared" si="49"/>
        <v>5</v>
      </c>
      <c r="GX32" s="1621">
        <f>MIN(GX8:GX31)</f>
        <v>1.891692307692308</v>
      </c>
      <c r="GY32" s="1602"/>
      <c r="GZ32" s="1602"/>
      <c r="HA32" s="1602"/>
      <c r="HB32" s="499" t="s">
        <v>505</v>
      </c>
      <c r="HC32" s="175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0.39</v>
      </c>
      <c r="HD32" s="1753">
        <f t="shared" si="50"/>
        <v>8.6999999999999993</v>
      </c>
      <c r="HE32" s="1753">
        <f t="shared" si="50"/>
        <v>31.034482758620694</v>
      </c>
      <c r="HF32" s="1753">
        <f t="shared" si="50"/>
        <v>12.103448275862071</v>
      </c>
      <c r="HG32" s="1753">
        <f t="shared" si="50"/>
        <v>6.14</v>
      </c>
      <c r="HH32" s="1753">
        <f t="shared" si="50"/>
        <v>28.3</v>
      </c>
      <c r="HI32" s="1753">
        <f t="shared" si="50"/>
        <v>5</v>
      </c>
      <c r="HJ32" s="1621">
        <f>MIN(HJ8:HJ31)</f>
        <v>2.4206896551724144</v>
      </c>
      <c r="HK32" s="1602"/>
      <c r="HL32" s="1602"/>
      <c r="HM32" s="1603"/>
      <c r="HN32" s="1603">
        <f>MIN(HJ32,GX32,GL32)</f>
        <v>1.891692307692308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6.84</v>
      </c>
      <c r="C33" s="1378">
        <f t="shared" ref="C33:V33" si="51">IF(C32&lt;=0,"",AVERAGE(C8:C31))</f>
        <v>27.666666666666668</v>
      </c>
      <c r="D33" s="1378">
        <f t="shared" si="51"/>
        <v>20.166666666666668</v>
      </c>
      <c r="E33" s="1184">
        <f t="shared" si="51"/>
        <v>4.9716666666666667</v>
      </c>
      <c r="F33" s="1378">
        <f t="shared" si="51"/>
        <v>56.166666666666664</v>
      </c>
      <c r="G33" s="1378">
        <f t="shared" si="51"/>
        <v>88.833333333333329</v>
      </c>
      <c r="H33" s="1375">
        <f t="shared" si="51"/>
        <v>28.600000000000005</v>
      </c>
      <c r="I33" s="1419">
        <f t="shared" si="51"/>
        <v>0.28566666666666668</v>
      </c>
      <c r="J33" s="1419">
        <f>IF(J32&lt;=0.0001,"",AVERAGE(J8:J31))</f>
        <v>3.5000000000000003E-2</v>
      </c>
      <c r="K33" s="1184">
        <f t="shared" si="51"/>
        <v>6.0949999999999998</v>
      </c>
      <c r="L33" s="1378">
        <f t="shared" si="51"/>
        <v>11.333333333333334</v>
      </c>
      <c r="M33" s="1419">
        <f t="shared" si="51"/>
        <v>6.9000000000000006E-2</v>
      </c>
      <c r="N33" s="1552">
        <f t="shared" si="51"/>
        <v>6.0949999999999998</v>
      </c>
      <c r="O33" s="1625">
        <f t="shared" si="51"/>
        <v>11.5</v>
      </c>
      <c r="P33" s="1544" t="str">
        <f t="shared" si="51"/>
        <v/>
      </c>
      <c r="Q33" s="1552">
        <f t="shared" si="51"/>
        <v>6.05</v>
      </c>
      <c r="R33" s="1625">
        <f t="shared" si="51"/>
        <v>11.666666666666666</v>
      </c>
      <c r="S33" s="1544" t="str">
        <f t="shared" si="51"/>
        <v/>
      </c>
      <c r="T33" s="1552">
        <f t="shared" si="51"/>
        <v>6.0650000000000004</v>
      </c>
      <c r="U33" s="1552">
        <f t="shared" si="51"/>
        <v>0.32474999999999998</v>
      </c>
      <c r="V33" s="1625">
        <f t="shared" si="51"/>
        <v>4.25</v>
      </c>
      <c r="W33" s="1552">
        <f t="shared" ref="W33" si="52">IF(W32&lt;=0,"",AVERAGE(W8:W31))</f>
        <v>0.35750000000000004</v>
      </c>
      <c r="X33" s="1544">
        <f t="shared" ref="X33:AR33" si="53">IF(X32&lt;=0,"",AVERAGE(X8:X31))</f>
        <v>28.575000000000003</v>
      </c>
      <c r="Y33" s="1544">
        <f t="shared" si="53"/>
        <v>7.4249999999999998</v>
      </c>
      <c r="Z33" s="1552">
        <f t="shared" si="53"/>
        <v>0.26593160377358488</v>
      </c>
      <c r="AA33" s="1551">
        <f t="shared" ref="AA33" si="54">IF(AA32&lt;=0,"",AVERAGE(AA8:AA31))</f>
        <v>4.6166666666666668E-2</v>
      </c>
      <c r="AB33" s="1552">
        <f t="shared" si="53"/>
        <v>6.0975000000000001</v>
      </c>
      <c r="AC33" s="1552">
        <f t="shared" si="53"/>
        <v>0.26024999999999998</v>
      </c>
      <c r="AD33" s="1625">
        <f t="shared" si="53"/>
        <v>4</v>
      </c>
      <c r="AE33" s="1552">
        <f t="shared" si="53"/>
        <v>0.35750000000000004</v>
      </c>
      <c r="AF33" s="1544">
        <f t="shared" si="53"/>
        <v>28.5</v>
      </c>
      <c r="AG33" s="1544">
        <f t="shared" si="53"/>
        <v>7.4</v>
      </c>
      <c r="AH33" s="1552">
        <f t="shared" si="53"/>
        <v>0.26544025157232704</v>
      </c>
      <c r="AI33" s="1552">
        <f t="shared" si="53"/>
        <v>6.120000000000001</v>
      </c>
      <c r="AJ33" s="1563">
        <f t="shared" si="53"/>
        <v>0.22575000000000001</v>
      </c>
      <c r="AK33" s="1627">
        <f t="shared" si="53"/>
        <v>3.25</v>
      </c>
      <c r="AL33" s="1563">
        <f t="shared" si="53"/>
        <v>0.46249999999999997</v>
      </c>
      <c r="AM33" s="1564">
        <f t="shared" si="53"/>
        <v>28.549999999999997</v>
      </c>
      <c r="AN33" s="1564">
        <f t="shared" si="53"/>
        <v>8.4499999999999993</v>
      </c>
      <c r="AO33" s="1563">
        <f t="shared" si="53"/>
        <v>0.27648148148148149</v>
      </c>
      <c r="AP33" s="1565">
        <f t="shared" si="53"/>
        <v>3.0166666666666665E-2</v>
      </c>
      <c r="AQ33" s="1627">
        <f t="shared" si="53"/>
        <v>1</v>
      </c>
      <c r="AR33" s="1563">
        <f t="shared" si="53"/>
        <v>0.11499999999999999</v>
      </c>
      <c r="AS33" s="2648">
        <f>IF(AS32&lt;=0.01,"",AVERAGE(AS8:AS31))</f>
        <v>1.2E-2</v>
      </c>
      <c r="AT33" s="2648">
        <f>IF(AT32&lt;=0.01,"",AVERAGE(AT8:AT31))</f>
        <v>4.7833333333333332E-2</v>
      </c>
      <c r="AU33" s="1184">
        <f>IF(AU32&lt;=0,"",AVERAGE(AU8:AU31))</f>
        <v>2.0833333333333332E-2</v>
      </c>
      <c r="AV33" s="1378">
        <f>IF(AV32&lt;=0,"",AVERAGE(AV8:AV31))</f>
        <v>1</v>
      </c>
      <c r="AW33" s="1184">
        <f>IF(AW32&lt;=0,"",AVERAGE(AW8:AW31))</f>
        <v>0.17833333333333334</v>
      </c>
      <c r="AX33" s="1419" t="str">
        <f>IF(AX32&lt;=0.01,"",AVERAGE(AX8:AX31))</f>
        <v/>
      </c>
      <c r="AY33" s="1184">
        <f>IF(AY32&lt;=0,"",AVERAGE(AY8:AY31))</f>
        <v>3.6166666666666666E-2</v>
      </c>
      <c r="AZ33" s="1378">
        <f>IF(AZ32&lt;=0,"",AVERAGE(AZ8:AZ31))</f>
        <v>1</v>
      </c>
      <c r="BA33" s="1184">
        <f>IF(BA32&lt;=0,"",AVERAGE(BA8:BA31))</f>
        <v>0.16166666666666665</v>
      </c>
      <c r="BB33" s="1419" t="str">
        <f>IF(BB32&lt;=0.01,"",AVERAGE(BB8:BB31))</f>
        <v/>
      </c>
      <c r="BC33" s="1184">
        <f>IF(BC32&lt;=0,"",AVERAGE(BC8:BC31))</f>
        <v>7.5166666666666666</v>
      </c>
      <c r="BD33" s="1184">
        <f>IF(BD32&lt;=0,"",AVERAGE(BD8:BD31))</f>
        <v>5.5666666666666663E-2</v>
      </c>
      <c r="BE33" s="1378">
        <f>IF(BE32&lt;=0,"",AVERAGE(BE8:BE31))</f>
        <v>1.1666666666666667</v>
      </c>
      <c r="BF33" s="1184">
        <f>IF(BF32&lt;=0,"",AVERAGE(BF8:BF31))</f>
        <v>4.0333333333333332</v>
      </c>
      <c r="BG33" s="1375">
        <f t="shared" ref="BG33:BI33" si="55">IF(BG32&lt;=0,"",AVERAGE(BG8:BG31))</f>
        <v>28.75</v>
      </c>
      <c r="BH33" s="1378">
        <f t="shared" si="55"/>
        <v>28.5</v>
      </c>
      <c r="BI33" s="1378">
        <f t="shared" si="55"/>
        <v>35.5</v>
      </c>
      <c r="BJ33" s="1419">
        <f>IF(BJ32&lt;=0.01,"",AVERAGE(BJ8:BJ31))</f>
        <v>1.0999999999999999E-2</v>
      </c>
      <c r="BK33" s="1184">
        <f>IF(BK32&lt;=0,"",AVERAGE(BK8:BK31))</f>
        <v>7.5</v>
      </c>
      <c r="BL33" s="1184">
        <f>IF(BL32&lt;=0,"",AVERAGE(BL8:BL31))</f>
        <v>5.6166666666666663E-2</v>
      </c>
      <c r="BM33" s="1378">
        <f>IF(BM32&lt;=0,"",AVERAGE(BM8:BM31))</f>
        <v>1.1666666666666667</v>
      </c>
      <c r="BN33" s="1375">
        <f>IF(BN32&lt;=0,"",AVERAGE(BN8:BN31))</f>
        <v>4.1333333333333337</v>
      </c>
      <c r="BO33" s="1375">
        <f t="shared" ref="BO33:BQ33" si="56">IF(BO32&lt;=0,"",AVERAGE(BO8:BO31))</f>
        <v>27.533333333333331</v>
      </c>
      <c r="BP33" s="1378">
        <f t="shared" si="56"/>
        <v>26.5</v>
      </c>
      <c r="BQ33" s="1378">
        <f t="shared" si="56"/>
        <v>35</v>
      </c>
      <c r="BR33" s="2642">
        <f t="shared" ref="BR33:BT33" si="57">IF(BR32&lt;=0.01,"",AVERAGE(BR8:BR31))</f>
        <v>7.0000000000000001E-3</v>
      </c>
      <c r="BS33" s="2539">
        <f t="shared" si="57"/>
        <v>3.4666666666666668</v>
      </c>
      <c r="BT33" s="2539">
        <f t="shared" si="57"/>
        <v>3.5500000000000003</v>
      </c>
      <c r="BU33" s="2539">
        <f>IF(BU32&lt;=0.01,"",AVERAGE(BU8:BU31))</f>
        <v>2.7833333333333337</v>
      </c>
      <c r="BV33" s="3116"/>
      <c r="BW33" s="3117"/>
      <c r="BX33" s="2553" t="s">
        <v>52</v>
      </c>
      <c r="BY33" s="2535">
        <f>IF(BY30&gt;=0.1,MAX(BY8,BY10,BY12,BY14,BY16,BY18,BY20,BY22,BY24,BY26,BY28),"")</f>
        <v>7.8</v>
      </c>
      <c r="BZ33" s="2536">
        <f t="shared" ref="BZ33:DW33" si="58">IF(BZ30&gt;=0.1,MAX(BZ$8,BZ$10,BZ$12,BZ$14,BZ$16,BZ$18,BZ$20,BZ$22,BZ$24,BZ$26,BZ$28),"")</f>
        <v>7.8</v>
      </c>
      <c r="CA33" s="2536">
        <f t="shared" si="58"/>
        <v>8.9</v>
      </c>
      <c r="CB33" s="2536">
        <f t="shared" si="58"/>
        <v>24.5</v>
      </c>
      <c r="CC33" s="2536">
        <f t="shared" si="58"/>
        <v>7.3</v>
      </c>
      <c r="CD33" s="2536">
        <f t="shared" si="58"/>
        <v>7.3</v>
      </c>
      <c r="CE33" s="2536">
        <f t="shared" si="58"/>
        <v>8.4</v>
      </c>
      <c r="CF33" s="2536">
        <f t="shared" si="58"/>
        <v>23</v>
      </c>
      <c r="CG33" s="2536" t="str">
        <f t="shared" si="58"/>
        <v/>
      </c>
      <c r="CH33" s="2536">
        <f t="shared" si="58"/>
        <v>8.8559999999999999</v>
      </c>
      <c r="CI33" s="2536" t="str">
        <f t="shared" si="58"/>
        <v/>
      </c>
      <c r="CJ33" s="2536">
        <f t="shared" si="58"/>
        <v>15.25104</v>
      </c>
      <c r="CK33" s="2536">
        <f t="shared" si="58"/>
        <v>21.892319999999998</v>
      </c>
      <c r="CL33" s="2537">
        <f t="shared" si="58"/>
        <v>1.1808000000000001</v>
      </c>
      <c r="CM33" s="2630" t="s">
        <v>52</v>
      </c>
      <c r="CN33" s="2607">
        <f t="shared" si="58"/>
        <v>77.103348923089428</v>
      </c>
      <c r="CO33" s="2608">
        <f t="shared" si="58"/>
        <v>3935.1932000000002</v>
      </c>
      <c r="CP33" s="2608" t="str">
        <f t="shared" si="58"/>
        <v/>
      </c>
      <c r="CQ33" s="2608">
        <f t="shared" si="58"/>
        <v>681.93832599118946</v>
      </c>
      <c r="CR33" s="2608" t="str">
        <f t="shared" si="58"/>
        <v/>
      </c>
      <c r="CS33" s="2608" t="str">
        <f t="shared" si="58"/>
        <v/>
      </c>
      <c r="CT33" s="2608" t="str">
        <f t="shared" si="58"/>
        <v/>
      </c>
      <c r="CU33" s="2536">
        <f t="shared" si="58"/>
        <v>0.53051233399730269</v>
      </c>
      <c r="CV33" s="2536">
        <f t="shared" si="58"/>
        <v>1.157864221025859</v>
      </c>
      <c r="CW33" s="2536">
        <f t="shared" si="58"/>
        <v>0.60368644903141344</v>
      </c>
      <c r="CX33" s="2536">
        <f t="shared" si="58"/>
        <v>3.0698310025964557</v>
      </c>
      <c r="CY33" s="2536">
        <f t="shared" si="58"/>
        <v>3.0698310025964557</v>
      </c>
      <c r="CZ33" s="2536">
        <f t="shared" si="58"/>
        <v>2.6183852669205074</v>
      </c>
      <c r="DA33" s="2617">
        <f t="shared" si="58"/>
        <v>0.22637648220001721</v>
      </c>
      <c r="DB33" s="2617">
        <f t="shared" si="58"/>
        <v>0.22637648220001721</v>
      </c>
      <c r="DC33" s="2617">
        <f t="shared" si="58"/>
        <v>0.22637648220001721</v>
      </c>
      <c r="DD33" s="2617">
        <f t="shared" si="58"/>
        <v>0.24901413042001896</v>
      </c>
      <c r="DE33" s="2617">
        <f t="shared" si="58"/>
        <v>0.25006848663848474</v>
      </c>
      <c r="DF33" s="2617">
        <f t="shared" si="58"/>
        <v>0.23443920622357947</v>
      </c>
      <c r="DG33" s="2617">
        <f t="shared" si="58"/>
        <v>0.57067371202113604</v>
      </c>
      <c r="DH33" s="2536">
        <f t="shared" si="58"/>
        <v>2.5</v>
      </c>
      <c r="DI33" s="2617">
        <f t="shared" si="58"/>
        <v>6.0085265121236346E-2</v>
      </c>
      <c r="DJ33" s="2617">
        <f t="shared" si="58"/>
        <v>6.0085265121236346E-2</v>
      </c>
      <c r="DK33" s="2617">
        <f t="shared" si="58"/>
        <v>6.2067992664691783E-2</v>
      </c>
      <c r="DL33" s="2617">
        <f t="shared" si="58"/>
        <v>1.109789932619897</v>
      </c>
      <c r="DM33" s="2617">
        <f t="shared" si="58"/>
        <v>0.50032086563606082</v>
      </c>
      <c r="DN33" s="2617">
        <f t="shared" si="58"/>
        <v>0.10033798056611745</v>
      </c>
      <c r="DO33" s="2617">
        <f t="shared" si="58"/>
        <v>4.3616315349305763</v>
      </c>
      <c r="DP33" s="2617">
        <f t="shared" si="58"/>
        <v>0.87116568304141362</v>
      </c>
      <c r="DQ33" s="2617">
        <f t="shared" si="58"/>
        <v>8.1749206639670575</v>
      </c>
      <c r="DR33" s="2617">
        <f t="shared" si="58"/>
        <v>1.1156186612576067</v>
      </c>
      <c r="DS33" s="2617">
        <f t="shared" si="58"/>
        <v>0.49649606105711747</v>
      </c>
      <c r="DT33" s="2617">
        <f t="shared" si="58"/>
        <v>0.10624021471706555</v>
      </c>
      <c r="DU33" s="2617">
        <f t="shared" si="58"/>
        <v>4.0097995314480768</v>
      </c>
      <c r="DV33" s="2617">
        <f t="shared" si="58"/>
        <v>0.8066492000844665</v>
      </c>
      <c r="DW33" s="2627">
        <f t="shared" si="58"/>
        <v>5.1490903005620563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6.76</v>
      </c>
      <c r="C34" s="1378">
        <f t="shared" ref="C34:V34" si="59">IF(C32&lt;=0,"",MIN(C8:C31))</f>
        <v>26</v>
      </c>
      <c r="D34" s="1378">
        <f t="shared" si="59"/>
        <v>20</v>
      </c>
      <c r="E34" s="1184">
        <f t="shared" si="59"/>
        <v>4.2</v>
      </c>
      <c r="F34" s="1378">
        <f t="shared" si="59"/>
        <v>51</v>
      </c>
      <c r="G34" s="1378">
        <f t="shared" si="59"/>
        <v>78</v>
      </c>
      <c r="H34" s="1375">
        <f t="shared" si="59"/>
        <v>27.4</v>
      </c>
      <c r="I34" s="1419">
        <f t="shared" si="59"/>
        <v>0.27400000000000002</v>
      </c>
      <c r="J34" s="1419">
        <f>IF(J32&lt;=0.001,"",MIN(J8:J31))</f>
        <v>3.4000000000000002E-2</v>
      </c>
      <c r="K34" s="1184">
        <f t="shared" si="59"/>
        <v>6.05</v>
      </c>
      <c r="L34" s="1378">
        <f t="shared" si="59"/>
        <v>10</v>
      </c>
      <c r="M34" s="1419">
        <f t="shared" si="59"/>
        <v>5.5E-2</v>
      </c>
      <c r="N34" s="1552">
        <f t="shared" si="59"/>
        <v>6.03</v>
      </c>
      <c r="O34" s="1625">
        <f t="shared" si="59"/>
        <v>10</v>
      </c>
      <c r="P34" s="1544" t="str">
        <f t="shared" si="59"/>
        <v/>
      </c>
      <c r="Q34" s="1552">
        <f t="shared" si="59"/>
        <v>6</v>
      </c>
      <c r="R34" s="1625">
        <f t="shared" si="59"/>
        <v>10</v>
      </c>
      <c r="S34" s="1544" t="str">
        <f t="shared" si="59"/>
        <v/>
      </c>
      <c r="T34" s="1552">
        <f t="shared" si="59"/>
        <v>6.02</v>
      </c>
      <c r="U34" s="1552">
        <f t="shared" si="59"/>
        <v>0.161</v>
      </c>
      <c r="V34" s="1625">
        <f t="shared" si="59"/>
        <v>3</v>
      </c>
      <c r="W34" s="1552">
        <f t="shared" ref="W34" si="60">IF(W32&lt;=0,"",MIN(W8:W31))</f>
        <v>0.3</v>
      </c>
      <c r="X34" s="1544">
        <f t="shared" ref="X34:AR34" si="61">IF(X32&lt;=0,"",MIN(X8:X31))</f>
        <v>27.9</v>
      </c>
      <c r="Y34" s="1544">
        <f t="shared" si="61"/>
        <v>6.3</v>
      </c>
      <c r="Z34" s="1552">
        <f t="shared" si="61"/>
        <v>0.24382075471698111</v>
      </c>
      <c r="AA34" s="1551">
        <f t="shared" ref="AA34" si="62">IF(AA32&lt;=0,"",MIN(AA8:AA31))</f>
        <v>4.2000000000000003E-2</v>
      </c>
      <c r="AB34" s="1552">
        <f t="shared" si="61"/>
        <v>6.03</v>
      </c>
      <c r="AC34" s="1552">
        <f t="shared" si="61"/>
        <v>0.152</v>
      </c>
      <c r="AD34" s="1625">
        <f t="shared" si="61"/>
        <v>3</v>
      </c>
      <c r="AE34" s="1552">
        <f t="shared" si="61"/>
        <v>0.28999999999999998</v>
      </c>
      <c r="AF34" s="1544">
        <f t="shared" si="61"/>
        <v>28</v>
      </c>
      <c r="AG34" s="1544">
        <f t="shared" si="61"/>
        <v>6.3</v>
      </c>
      <c r="AH34" s="1552">
        <f t="shared" si="61"/>
        <v>0.24382075471698111</v>
      </c>
      <c r="AI34" s="1552">
        <f t="shared" si="61"/>
        <v>6.09</v>
      </c>
      <c r="AJ34" s="1563">
        <f t="shared" si="61"/>
        <v>0.13200000000000001</v>
      </c>
      <c r="AK34" s="1627">
        <f t="shared" si="61"/>
        <v>3</v>
      </c>
      <c r="AL34" s="1563">
        <f t="shared" si="61"/>
        <v>0.39</v>
      </c>
      <c r="AM34" s="1564">
        <f t="shared" si="61"/>
        <v>28</v>
      </c>
      <c r="AN34" s="1564">
        <f t="shared" si="61"/>
        <v>7.3</v>
      </c>
      <c r="AO34" s="1563">
        <f t="shared" si="61"/>
        <v>0.25518518518518518</v>
      </c>
      <c r="AP34" s="1565">
        <f t="shared" si="61"/>
        <v>2.8000000000000001E-2</v>
      </c>
      <c r="AQ34" s="1627">
        <f t="shared" si="61"/>
        <v>1</v>
      </c>
      <c r="AR34" s="1563">
        <f t="shared" si="61"/>
        <v>0.08</v>
      </c>
      <c r="AS34" s="2648">
        <f>IF(AS32&lt;=0.01,"",MIN(AS8:AS31))</f>
        <v>0.01</v>
      </c>
      <c r="AT34" s="2648">
        <f>IF(AT32&lt;=0.01,"",MIN(AT8:AT31))</f>
        <v>4.2000000000000003E-2</v>
      </c>
      <c r="AU34" s="1184">
        <f>IF(AU32&lt;=0,"",MIN(AU8:AU31))</f>
        <v>1.7000000000000001E-2</v>
      </c>
      <c r="AV34" s="1378">
        <f>IF(AV32&lt;=0,"",MIN(AV8:AV31))</f>
        <v>1</v>
      </c>
      <c r="AW34" s="1184">
        <f>IF(AW32&lt;=0,"",MIN(AW8:AW31))</f>
        <v>0.13</v>
      </c>
      <c r="AX34" s="1419" t="str">
        <f>IF(AX32&lt;=0.01,"",MIN(AX8:AX31))</f>
        <v/>
      </c>
      <c r="AY34" s="1184">
        <f>IF(AY32&lt;=0,"",MIN(AY8:AY31))</f>
        <v>3.1E-2</v>
      </c>
      <c r="AZ34" s="1378">
        <f>IF(AZ32&lt;=0,"",MIN(AZ8:AZ31))</f>
        <v>1</v>
      </c>
      <c r="BA34" s="1184">
        <f>IF(BA32&lt;=0,"",MIN(BA8:BA31))</f>
        <v>0.1</v>
      </c>
      <c r="BB34" s="1419" t="str">
        <f>IF(BB32&lt;=0.01,"",MIN(BB8:BB31))</f>
        <v/>
      </c>
      <c r="BC34" s="1184">
        <f>IF(BC32&lt;=0,"",MIN(BC8:BC31))</f>
        <v>7.42</v>
      </c>
      <c r="BD34" s="1184">
        <f>IF(BD32&lt;=0,"",MIN(BD8:BD31))</f>
        <v>4.8000000000000001E-2</v>
      </c>
      <c r="BE34" s="1378">
        <f>IF(BE32&lt;=0,"",MIN(BE8:BE31))</f>
        <v>1</v>
      </c>
      <c r="BF34" s="1184">
        <f>IF(BF32&lt;=0,"",MIN(BF8:BF31))</f>
        <v>3.8</v>
      </c>
      <c r="BG34" s="1375">
        <f t="shared" ref="BG34:BI34" si="63">IF(BG32&lt;=0,"",MIN(BG8:BG31))</f>
        <v>27.2</v>
      </c>
      <c r="BH34" s="1378">
        <f t="shared" si="63"/>
        <v>25</v>
      </c>
      <c r="BI34" s="1378">
        <f t="shared" si="63"/>
        <v>34</v>
      </c>
      <c r="BJ34" s="1419">
        <f>IF(BJ32&lt;=0.01,"",MIN(BJ8:BJ31))</f>
        <v>1.0999999999999999E-2</v>
      </c>
      <c r="BK34" s="1184">
        <f>IF(BK32&lt;=0,"",MIN(BK8:BK31))</f>
        <v>7.4</v>
      </c>
      <c r="BL34" s="1184">
        <f>IF(BL32&lt;=0,"",MIN(BL8:BL31))</f>
        <v>0.05</v>
      </c>
      <c r="BM34" s="1378">
        <f>IF(BM32&lt;=0,"",MIN(BM8:BM31))</f>
        <v>1</v>
      </c>
      <c r="BN34" s="1375">
        <f>IF(BN32&lt;=0,"",MIN(BN8:BN31))</f>
        <v>3.8</v>
      </c>
      <c r="BO34" s="1375">
        <f t="shared" ref="BO34:BQ34" si="64">IF(BO32&lt;=0,"",MIN(BO8:BO31))</f>
        <v>26.7</v>
      </c>
      <c r="BP34" s="1378">
        <f t="shared" si="64"/>
        <v>23</v>
      </c>
      <c r="BQ34" s="1378">
        <f t="shared" si="64"/>
        <v>34</v>
      </c>
      <c r="BR34" s="2642">
        <f t="shared" ref="BR34:BT34" si="65">IF(BR32&lt;=0.01,"",MIN(BR8:BR31))</f>
        <v>7.0000000000000001E-3</v>
      </c>
      <c r="BS34" s="2539">
        <f t="shared" si="65"/>
        <v>3.4</v>
      </c>
      <c r="BT34" s="2539">
        <f t="shared" si="65"/>
        <v>3.5</v>
      </c>
      <c r="BU34" s="2595">
        <f>IF(BU32&lt;=0.01,"",MIN(BU8:BU31))</f>
        <v>2.6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65" t="s">
        <v>948</v>
      </c>
      <c r="CL34" s="3166"/>
      <c r="CM34" s="2554" t="s">
        <v>19</v>
      </c>
      <c r="CN34" s="2610">
        <f t="shared" ref="CN34:DW34" si="66">SUM(CN$9,CN$11,CN$13,CN$15,CN$17,CN$19,CN$21,CN$23,CN$25,CN$27,CN$29)</f>
        <v>21220</v>
      </c>
      <c r="CO34" s="2610">
        <f t="shared" si="66"/>
        <v>0</v>
      </c>
      <c r="CP34" s="2610">
        <f t="shared" si="66"/>
        <v>0</v>
      </c>
      <c r="CQ34" s="2610">
        <f t="shared" si="66"/>
        <v>0</v>
      </c>
      <c r="CR34" s="2610">
        <f t="shared" si="66"/>
        <v>0</v>
      </c>
      <c r="CS34" s="2610">
        <f t="shared" si="66"/>
        <v>0</v>
      </c>
      <c r="CT34" s="2610">
        <f t="shared" si="66"/>
        <v>0</v>
      </c>
      <c r="CU34" s="2559">
        <f t="shared" si="66"/>
        <v>42</v>
      </c>
      <c r="CV34" s="2559">
        <f t="shared" si="66"/>
        <v>45</v>
      </c>
      <c r="CW34" s="2559">
        <f t="shared" si="66"/>
        <v>33</v>
      </c>
      <c r="CX34" s="2559">
        <f t="shared" si="66"/>
        <v>1110</v>
      </c>
      <c r="CY34" s="2559">
        <f t="shared" si="66"/>
        <v>1110</v>
      </c>
      <c r="CZ34" s="2559">
        <f t="shared" si="66"/>
        <v>1200</v>
      </c>
      <c r="DA34" s="2559">
        <f t="shared" si="66"/>
        <v>770</v>
      </c>
      <c r="DB34" s="2559">
        <f t="shared" si="66"/>
        <v>760</v>
      </c>
      <c r="DC34" s="2559">
        <f t="shared" si="66"/>
        <v>760</v>
      </c>
      <c r="DD34" s="2559">
        <f t="shared" si="66"/>
        <v>785</v>
      </c>
      <c r="DE34" s="2559">
        <f t="shared" si="66"/>
        <v>850</v>
      </c>
      <c r="DF34" s="2559">
        <f t="shared" si="66"/>
        <v>830</v>
      </c>
      <c r="DG34" s="2559">
        <f t="shared" si="66"/>
        <v>900</v>
      </c>
      <c r="DH34" s="2559">
        <f t="shared" si="66"/>
        <v>0</v>
      </c>
      <c r="DI34" s="2559">
        <f t="shared" si="66"/>
        <v>2300</v>
      </c>
      <c r="DJ34" s="2559">
        <f t="shared" si="66"/>
        <v>2300</v>
      </c>
      <c r="DK34" s="2559">
        <f t="shared" si="66"/>
        <v>2690</v>
      </c>
      <c r="DL34" s="2621">
        <f t="shared" si="66"/>
        <v>195</v>
      </c>
      <c r="DM34" s="2559">
        <f t="shared" si="66"/>
        <v>234</v>
      </c>
      <c r="DN34" s="2559">
        <f t="shared" si="66"/>
        <v>28</v>
      </c>
      <c r="DO34" s="2559">
        <f t="shared" si="66"/>
        <v>3740</v>
      </c>
      <c r="DP34" s="2559">
        <f t="shared" si="66"/>
        <v>760</v>
      </c>
      <c r="DQ34" s="2559">
        <f t="shared" si="66"/>
        <v>1095</v>
      </c>
      <c r="DR34" s="2559">
        <f t="shared" si="66"/>
        <v>112</v>
      </c>
      <c r="DS34" s="2559">
        <f t="shared" si="66"/>
        <v>125</v>
      </c>
      <c r="DT34" s="2559">
        <f t="shared" si="66"/>
        <v>17</v>
      </c>
      <c r="DU34" s="2559">
        <f t="shared" si="66"/>
        <v>1990</v>
      </c>
      <c r="DV34" s="2559">
        <f t="shared" si="66"/>
        <v>409</v>
      </c>
      <c r="DW34" s="2559">
        <f t="shared" si="66"/>
        <v>398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7</v>
      </c>
      <c r="C35" s="1379">
        <f t="shared" ref="C35:V35" si="67">IF(C32&lt;=0,"",MAX(C8:C31))</f>
        <v>29</v>
      </c>
      <c r="D35" s="1379">
        <f t="shared" si="67"/>
        <v>21</v>
      </c>
      <c r="E35" s="1185">
        <f t="shared" si="67"/>
        <v>6</v>
      </c>
      <c r="F35" s="1379">
        <f t="shared" si="67"/>
        <v>62</v>
      </c>
      <c r="G35" s="1379">
        <f t="shared" si="67"/>
        <v>98</v>
      </c>
      <c r="H35" s="1376">
        <f t="shared" si="67"/>
        <v>29.6</v>
      </c>
      <c r="I35" s="1420">
        <f t="shared" si="67"/>
        <v>0.30399999999999999</v>
      </c>
      <c r="J35" s="1420">
        <f>IF(J32&lt;=0.001,"",MAX(J8:J31))</f>
        <v>3.5999999999999997E-2</v>
      </c>
      <c r="K35" s="1185">
        <f t="shared" si="67"/>
        <v>6.13</v>
      </c>
      <c r="L35" s="1379">
        <f t="shared" si="67"/>
        <v>12</v>
      </c>
      <c r="M35" s="1420">
        <f t="shared" si="67"/>
        <v>0.08</v>
      </c>
      <c r="N35" s="1553">
        <f t="shared" si="67"/>
        <v>6.19</v>
      </c>
      <c r="O35" s="1626">
        <f t="shared" si="67"/>
        <v>13</v>
      </c>
      <c r="P35" s="1545" t="str">
        <f t="shared" si="67"/>
        <v/>
      </c>
      <c r="Q35" s="1553">
        <f t="shared" si="67"/>
        <v>6.1</v>
      </c>
      <c r="R35" s="1626">
        <f t="shared" si="67"/>
        <v>13</v>
      </c>
      <c r="S35" s="1545" t="str">
        <f t="shared" si="67"/>
        <v/>
      </c>
      <c r="T35" s="1553">
        <f t="shared" si="67"/>
        <v>6.12</v>
      </c>
      <c r="U35" s="1553">
        <f t="shared" si="67"/>
        <v>0.49199999999999999</v>
      </c>
      <c r="V35" s="1626">
        <f t="shared" si="67"/>
        <v>5</v>
      </c>
      <c r="W35" s="1553">
        <f t="shared" ref="W35" si="68">IF(W32&lt;=0,"",MAX(W8:W31))</f>
        <v>0.39</v>
      </c>
      <c r="X35" s="1545">
        <f t="shared" ref="X35:AR35" si="69">IF(X32&lt;=0,"",MAX(X8:X31))</f>
        <v>29.1</v>
      </c>
      <c r="Y35" s="1545">
        <f t="shared" si="69"/>
        <v>7.9</v>
      </c>
      <c r="Z35" s="1553">
        <f t="shared" si="69"/>
        <v>0.27526729559748431</v>
      </c>
      <c r="AA35" s="1554">
        <f t="shared" ref="AA35" si="70">IF(AA32&lt;=0,"",MAX(AA8:AA31))</f>
        <v>5.1999999999999998E-2</v>
      </c>
      <c r="AB35" s="1553">
        <f t="shared" si="69"/>
        <v>6.18</v>
      </c>
      <c r="AC35" s="1553">
        <f t="shared" si="69"/>
        <v>0.32700000000000001</v>
      </c>
      <c r="AD35" s="1626">
        <f t="shared" si="69"/>
        <v>5</v>
      </c>
      <c r="AE35" s="1553">
        <f t="shared" si="69"/>
        <v>0.39</v>
      </c>
      <c r="AF35" s="1545">
        <f t="shared" si="69"/>
        <v>29</v>
      </c>
      <c r="AG35" s="1545">
        <f t="shared" si="69"/>
        <v>7.8</v>
      </c>
      <c r="AH35" s="1553">
        <f t="shared" si="69"/>
        <v>0.27330188679245282</v>
      </c>
      <c r="AI35" s="1553">
        <f t="shared" si="69"/>
        <v>6.15</v>
      </c>
      <c r="AJ35" s="1563">
        <f t="shared" si="69"/>
        <v>0.32600000000000001</v>
      </c>
      <c r="AK35" s="1627">
        <f t="shared" si="69"/>
        <v>4</v>
      </c>
      <c r="AL35" s="1563">
        <f t="shared" si="69"/>
        <v>0.56999999999999995</v>
      </c>
      <c r="AM35" s="1564">
        <f t="shared" si="69"/>
        <v>29</v>
      </c>
      <c r="AN35" s="1564">
        <f t="shared" si="69"/>
        <v>8.9</v>
      </c>
      <c r="AO35" s="1563">
        <f t="shared" si="69"/>
        <v>0.28481481481481485</v>
      </c>
      <c r="AP35" s="1565">
        <f t="shared" si="69"/>
        <v>3.5999999999999997E-2</v>
      </c>
      <c r="AQ35" s="1627">
        <f t="shared" si="69"/>
        <v>1</v>
      </c>
      <c r="AR35" s="1563">
        <f t="shared" si="69"/>
        <v>0.19</v>
      </c>
      <c r="AS35" s="2649">
        <f>IF(AS32&lt;=0.01,"",MAX(AS8:AS31))</f>
        <v>1.4E-2</v>
      </c>
      <c r="AT35" s="2649">
        <f>IF(AT32&lt;=0.01,"",MAX(AT8:AT31))</f>
        <v>5.1999999999999998E-2</v>
      </c>
      <c r="AU35" s="1185">
        <f>IF(AU32&lt;=0,"",MAX(AU8:AU31))</f>
        <v>2.5999999999999999E-2</v>
      </c>
      <c r="AV35" s="1379">
        <f>IF(AV32&lt;=0,"",MAX(AV8:AV31))</f>
        <v>1</v>
      </c>
      <c r="AW35" s="1185">
        <f>IF(AW32&lt;=0,"",MAX(AW8:AW31))</f>
        <v>0.26</v>
      </c>
      <c r="AX35" s="1420" t="str">
        <f>IF(AX32&lt;=0.01,"",MAX(AX8:AX31))</f>
        <v/>
      </c>
      <c r="AY35" s="1185">
        <f>IF(AY32&lt;=0,"",MAX(AY8:AY31))</f>
        <v>3.9E-2</v>
      </c>
      <c r="AZ35" s="1379">
        <f>IF(AZ32&lt;=0,"",MAX(AZ8:AZ31))</f>
        <v>1</v>
      </c>
      <c r="BA35" s="1185">
        <f>IF(BA32&lt;=0,"",MAX(BA8:BA31))</f>
        <v>0.25</v>
      </c>
      <c r="BB35" s="1420" t="str">
        <f>IF(BB32&lt;=0.01,"",MAX(BB8:BB31))</f>
        <v/>
      </c>
      <c r="BC35" s="1185">
        <f>IF(BC32&lt;=0,"",MAX(BC8:BC31))</f>
        <v>7.75</v>
      </c>
      <c r="BD35" s="1185">
        <f>IF(BD32&lt;=0,"",MAX(BD8:BD31))</f>
        <v>0.06</v>
      </c>
      <c r="BE35" s="1379">
        <f>IF(BE32&lt;=0,"",MAX(BE8:BE31))</f>
        <v>2</v>
      </c>
      <c r="BF35" s="1185">
        <f>IF(BF32&lt;=0,"",MAX(BF8:BF31))</f>
        <v>4.3</v>
      </c>
      <c r="BG35" s="1376">
        <f t="shared" ref="BG35:BI35" si="71">IF(BG32&lt;=0,"",MAX(BG8:BG31))</f>
        <v>29.7</v>
      </c>
      <c r="BH35" s="1379">
        <f t="shared" si="71"/>
        <v>32</v>
      </c>
      <c r="BI35" s="1379">
        <f t="shared" si="71"/>
        <v>37</v>
      </c>
      <c r="BJ35" s="1420">
        <f>IF(BJ32&lt;=0.01,"",MAX(BJ8:BJ31))</f>
        <v>1.0999999999999999E-2</v>
      </c>
      <c r="BK35" s="1185">
        <f>IF(BK32&lt;=0,"",MAX(BK8:BK31))</f>
        <v>7.61</v>
      </c>
      <c r="BL35" s="1185">
        <f>IF(BL32&lt;=0,"",MAX(BL8:BL31))</f>
        <v>6.3E-2</v>
      </c>
      <c r="BM35" s="1379">
        <f>IF(BM32&lt;=0,"",MAX(BM8:BM31))</f>
        <v>2</v>
      </c>
      <c r="BN35" s="1376">
        <f>IF(BN32&lt;=0,"",MAX(BN8:BN31))</f>
        <v>4.4000000000000004</v>
      </c>
      <c r="BO35" s="1376">
        <f t="shared" ref="BO35:BQ35" si="72">IF(BO32&lt;=0,"",MAX(BO8:BO31))</f>
        <v>28.2</v>
      </c>
      <c r="BP35" s="1379">
        <f t="shared" si="72"/>
        <v>30</v>
      </c>
      <c r="BQ35" s="1379">
        <f t="shared" si="72"/>
        <v>36</v>
      </c>
      <c r="BR35" s="2643">
        <f t="shared" ref="BR35:BT35" si="73">IF(BR32&lt;=0.01,"",MAX(BR8:BR31))</f>
        <v>7.0000000000000001E-3</v>
      </c>
      <c r="BS35" s="2540">
        <f t="shared" si="73"/>
        <v>3.5</v>
      </c>
      <c r="BT35" s="2540">
        <f t="shared" si="73"/>
        <v>3.6</v>
      </c>
      <c r="BU35" s="2596">
        <f>IF(BU32&lt;=0.01,"",MAX(BU8:BU31))</f>
        <v>3.2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65"/>
      <c r="CL35" s="3101"/>
      <c r="CM35" s="2555" t="s">
        <v>50</v>
      </c>
      <c r="CN35" s="2611">
        <f>IF(CN34&gt;=0.1,AVERAGE(CN$9,CN$11,CN$13,CN$15,CN$17,CN$19,CN$21,CN$23,CN$25,CN$27,CN$29),"")</f>
        <v>7073.333333333333</v>
      </c>
      <c r="CO35" s="2611" t="str">
        <f t="shared" ref="CO35:DW35" si="74">IF(CO34&gt;=0.1,AVERAGE(CO$9,CO$11,CO$13,CO$15,CO$17,CO$19,CO$21,CO$23,CO$25,CO$27,CO$29),"")</f>
        <v/>
      </c>
      <c r="CP35" s="2611" t="str">
        <f t="shared" si="74"/>
        <v/>
      </c>
      <c r="CQ35" s="2611" t="str">
        <f t="shared" si="74"/>
        <v/>
      </c>
      <c r="CR35" s="2611" t="str">
        <f t="shared" si="74"/>
        <v/>
      </c>
      <c r="CS35" s="2611" t="str">
        <f t="shared" si="74"/>
        <v/>
      </c>
      <c r="CT35" s="2611" t="str">
        <f t="shared" si="74"/>
        <v/>
      </c>
      <c r="CU35" s="2557">
        <f t="shared" si="74"/>
        <v>14</v>
      </c>
      <c r="CV35" s="2557">
        <f t="shared" si="74"/>
        <v>15</v>
      </c>
      <c r="CW35" s="2557">
        <f t="shared" si="74"/>
        <v>11</v>
      </c>
      <c r="CX35" s="2557">
        <f t="shared" si="74"/>
        <v>370</v>
      </c>
      <c r="CY35" s="2557">
        <f t="shared" si="74"/>
        <v>370</v>
      </c>
      <c r="CZ35" s="2557">
        <f t="shared" si="74"/>
        <v>400</v>
      </c>
      <c r="DA35" s="2557">
        <f t="shared" si="74"/>
        <v>256.66666666666669</v>
      </c>
      <c r="DB35" s="2557">
        <f t="shared" si="74"/>
        <v>253.33333333333334</v>
      </c>
      <c r="DC35" s="2557">
        <f t="shared" si="74"/>
        <v>253.33333333333334</v>
      </c>
      <c r="DD35" s="2557">
        <f t="shared" si="74"/>
        <v>261.66666666666669</v>
      </c>
      <c r="DE35" s="2557">
        <f t="shared" si="74"/>
        <v>283.33333333333331</v>
      </c>
      <c r="DF35" s="2557">
        <f t="shared" si="74"/>
        <v>276.66666666666669</v>
      </c>
      <c r="DG35" s="2557">
        <f t="shared" si="74"/>
        <v>300</v>
      </c>
      <c r="DH35" s="2557" t="str">
        <f t="shared" si="74"/>
        <v/>
      </c>
      <c r="DI35" s="2557">
        <f t="shared" si="74"/>
        <v>766.66666666666663</v>
      </c>
      <c r="DJ35" s="2557">
        <f t="shared" si="74"/>
        <v>766.66666666666663</v>
      </c>
      <c r="DK35" s="2557">
        <f t="shared" si="74"/>
        <v>896.66666666666663</v>
      </c>
      <c r="DL35" s="2622">
        <f t="shared" si="74"/>
        <v>65</v>
      </c>
      <c r="DM35" s="2557">
        <f t="shared" si="74"/>
        <v>78</v>
      </c>
      <c r="DN35" s="2557">
        <f t="shared" si="74"/>
        <v>9.3333333333333339</v>
      </c>
      <c r="DO35" s="2557">
        <f t="shared" si="74"/>
        <v>1246.6666666666667</v>
      </c>
      <c r="DP35" s="2557">
        <f t="shared" si="74"/>
        <v>253.33333333333334</v>
      </c>
      <c r="DQ35" s="2557">
        <f t="shared" si="74"/>
        <v>365</v>
      </c>
      <c r="DR35" s="2557">
        <f t="shared" si="74"/>
        <v>37.333333333333336</v>
      </c>
      <c r="DS35" s="2557">
        <f t="shared" si="74"/>
        <v>41.666666666666664</v>
      </c>
      <c r="DT35" s="2557">
        <f t="shared" si="74"/>
        <v>5.666666666666667</v>
      </c>
      <c r="DU35" s="2557">
        <f t="shared" si="74"/>
        <v>663.33333333333337</v>
      </c>
      <c r="DV35" s="2557">
        <f t="shared" si="74"/>
        <v>136.33333333333334</v>
      </c>
      <c r="DW35" s="2587">
        <f t="shared" si="74"/>
        <v>132.66666666666666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9" t="s">
        <v>502</v>
      </c>
      <c r="H36" s="3139"/>
      <c r="I36" s="3139"/>
      <c r="J36" s="3139"/>
      <c r="K36" s="3139"/>
      <c r="L36" s="3139"/>
      <c r="M36" s="1187">
        <f>IF(K32&lt;=0,"",AVERAGE(K33,N33,Q33))</f>
        <v>6.0799999999999992</v>
      </c>
      <c r="N36" s="952"/>
      <c r="O36" s="3134" t="s">
        <v>503</v>
      </c>
      <c r="P36" s="3135"/>
      <c r="Q36" s="3135"/>
      <c r="R36" s="3135"/>
      <c r="S36" s="953">
        <f>IF(L32&lt;=0,"",AVERAGE(L33,O33,R33))</f>
        <v>11.5</v>
      </c>
      <c r="T36" s="954"/>
      <c r="U36" s="3134" t="s">
        <v>513</v>
      </c>
      <c r="V36" s="3135"/>
      <c r="W36" s="3135"/>
      <c r="X36" s="3135"/>
      <c r="Y36" s="955">
        <f>IF(U32&lt;=0,"",MAX(U35,AC35,AJ35))</f>
        <v>0.49199999999999999</v>
      </c>
      <c r="Z36" s="954"/>
      <c r="AA36" s="954"/>
      <c r="AB36" s="1702" t="s">
        <v>514</v>
      </c>
      <c r="AC36" s="1703"/>
      <c r="AD36" s="1703"/>
      <c r="AE36" s="3137">
        <f>MIN(AE34,W34,AL34)</f>
        <v>0.28999999999999998</v>
      </c>
      <c r="AF36" s="3137"/>
      <c r="AG36" s="3137"/>
      <c r="AH36" s="3137"/>
      <c r="AI36" s="3137"/>
      <c r="AJ36" s="3138"/>
      <c r="AK36" s="1559">
        <f>IF(T32&lt;=0,"",AVERAGE(T33,AB33,AI33))</f>
        <v>6.0941666666666672</v>
      </c>
      <c r="AL36" s="1560"/>
      <c r="AM36" s="1704"/>
      <c r="AN36" s="1704"/>
      <c r="AO36" s="1704"/>
      <c r="AP36" s="1561">
        <f>MAX(AP35,AU35,AY35)</f>
        <v>3.9E-2</v>
      </c>
      <c r="AQ36" s="1562"/>
      <c r="AR36" s="1562"/>
      <c r="AS36" s="957"/>
      <c r="AT36" s="957"/>
      <c r="AU36" s="1310">
        <f>IF(W32&lt;=0,"",MIN(AE34,W34,AL34))</f>
        <v>0.28999999999999998</v>
      </c>
      <c r="AV36" s="952"/>
      <c r="AW36" s="952"/>
      <c r="AX36" s="952"/>
      <c r="AY36" s="958"/>
      <c r="AZ36" s="957"/>
      <c r="BA36" s="959"/>
      <c r="BB36" s="960">
        <f>IF(AP32&lt;=0.01,"",MAX(AP35,AU35,AY35))</f>
        <v>3.9E-2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7">
        <f>MIN(BS34:BU34)</f>
        <v>2.6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65"/>
      <c r="CL36" s="3101"/>
      <c r="CM36" s="2555" t="s">
        <v>51</v>
      </c>
      <c r="CN36" s="2612">
        <f t="shared" ref="CN36:DW36" si="75">IF(CN34&gt;=0.1,MIN(CN$9,CN$11,CN$13,CN$15,CN$17,CN$19,CN$21,CN$23,CN$25,CN$27,CN$29),"")</f>
        <v>6120</v>
      </c>
      <c r="CO36" s="2612" t="str">
        <f t="shared" si="75"/>
        <v/>
      </c>
      <c r="CP36" s="2612" t="str">
        <f t="shared" si="75"/>
        <v/>
      </c>
      <c r="CQ36" s="2612" t="str">
        <f t="shared" si="75"/>
        <v/>
      </c>
      <c r="CR36" s="2612" t="str">
        <f t="shared" si="75"/>
        <v/>
      </c>
      <c r="CS36" s="2612" t="str">
        <f t="shared" si="75"/>
        <v/>
      </c>
      <c r="CT36" s="2612" t="str">
        <f t="shared" si="75"/>
        <v/>
      </c>
      <c r="CU36" s="2558">
        <f t="shared" si="75"/>
        <v>14</v>
      </c>
      <c r="CV36" s="2558">
        <f t="shared" si="75"/>
        <v>0</v>
      </c>
      <c r="CW36" s="2558">
        <f t="shared" si="75"/>
        <v>0</v>
      </c>
      <c r="CX36" s="2558">
        <f t="shared" si="75"/>
        <v>340</v>
      </c>
      <c r="CY36" s="2558">
        <f t="shared" si="75"/>
        <v>340</v>
      </c>
      <c r="CZ36" s="2558">
        <f t="shared" si="75"/>
        <v>370</v>
      </c>
      <c r="DA36" s="2558">
        <f t="shared" si="75"/>
        <v>250</v>
      </c>
      <c r="DB36" s="2558">
        <f t="shared" si="75"/>
        <v>250</v>
      </c>
      <c r="DC36" s="2558">
        <f t="shared" si="75"/>
        <v>250</v>
      </c>
      <c r="DD36" s="2558">
        <f t="shared" si="75"/>
        <v>250</v>
      </c>
      <c r="DE36" s="2558">
        <f t="shared" si="75"/>
        <v>230</v>
      </c>
      <c r="DF36" s="2558">
        <f t="shared" si="75"/>
        <v>230</v>
      </c>
      <c r="DG36" s="2558">
        <f t="shared" si="75"/>
        <v>300</v>
      </c>
      <c r="DH36" s="2558" t="str">
        <f t="shared" si="75"/>
        <v/>
      </c>
      <c r="DI36" s="2558">
        <f t="shared" si="75"/>
        <v>650</v>
      </c>
      <c r="DJ36" s="2558">
        <f t="shared" si="75"/>
        <v>650</v>
      </c>
      <c r="DK36" s="2558">
        <f t="shared" si="75"/>
        <v>800</v>
      </c>
      <c r="DL36" s="2623">
        <f t="shared" si="75"/>
        <v>56</v>
      </c>
      <c r="DM36" s="2558">
        <f t="shared" si="75"/>
        <v>67</v>
      </c>
      <c r="DN36" s="2558">
        <f t="shared" si="75"/>
        <v>8</v>
      </c>
      <c r="DO36" s="2558">
        <f t="shared" si="75"/>
        <v>1070</v>
      </c>
      <c r="DP36" s="2558">
        <f t="shared" si="75"/>
        <v>215</v>
      </c>
      <c r="DQ36" s="2558">
        <f t="shared" si="75"/>
        <v>325</v>
      </c>
      <c r="DR36" s="2558">
        <f t="shared" si="75"/>
        <v>33</v>
      </c>
      <c r="DS36" s="2558">
        <f t="shared" si="75"/>
        <v>30</v>
      </c>
      <c r="DT36" s="2558">
        <f t="shared" si="75"/>
        <v>5</v>
      </c>
      <c r="DU36" s="2558">
        <f t="shared" si="75"/>
        <v>580</v>
      </c>
      <c r="DV36" s="2558">
        <f t="shared" si="75"/>
        <v>120</v>
      </c>
      <c r="DW36" s="2588">
        <f t="shared" si="75"/>
        <v>120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67"/>
      <c r="CL37" s="3103"/>
      <c r="CM37" s="2556" t="s">
        <v>52</v>
      </c>
      <c r="CN37" s="2613">
        <f t="shared" ref="CN37:DW37" si="76">IF(CN34&gt;=0.1,MAX(CN$9,CN$11,CN$13,CN$15,CN$17,CN$19,CN$21,CN$23,CN$25,CN$27,CN$29),"")</f>
        <v>7600</v>
      </c>
      <c r="CO37" s="2613" t="str">
        <f t="shared" si="76"/>
        <v/>
      </c>
      <c r="CP37" s="2613" t="str">
        <f t="shared" si="76"/>
        <v/>
      </c>
      <c r="CQ37" s="2613" t="str">
        <f t="shared" si="76"/>
        <v/>
      </c>
      <c r="CR37" s="2613" t="str">
        <f t="shared" si="76"/>
        <v/>
      </c>
      <c r="CS37" s="2613" t="str">
        <f t="shared" si="76"/>
        <v/>
      </c>
      <c r="CT37" s="2613" t="str">
        <f t="shared" si="76"/>
        <v/>
      </c>
      <c r="CU37" s="2560">
        <f t="shared" si="76"/>
        <v>14</v>
      </c>
      <c r="CV37" s="2560">
        <f t="shared" si="76"/>
        <v>25</v>
      </c>
      <c r="CW37" s="2560">
        <f t="shared" si="76"/>
        <v>18</v>
      </c>
      <c r="CX37" s="2560">
        <f t="shared" si="76"/>
        <v>400</v>
      </c>
      <c r="CY37" s="2560">
        <f t="shared" si="76"/>
        <v>400</v>
      </c>
      <c r="CZ37" s="2560">
        <f t="shared" si="76"/>
        <v>430</v>
      </c>
      <c r="DA37" s="2560">
        <f t="shared" si="76"/>
        <v>270</v>
      </c>
      <c r="DB37" s="2560">
        <f t="shared" si="76"/>
        <v>260</v>
      </c>
      <c r="DC37" s="2560">
        <f t="shared" si="76"/>
        <v>260</v>
      </c>
      <c r="DD37" s="2560">
        <f t="shared" si="76"/>
        <v>275</v>
      </c>
      <c r="DE37" s="2560">
        <f t="shared" si="76"/>
        <v>320</v>
      </c>
      <c r="DF37" s="2560">
        <f t="shared" si="76"/>
        <v>300</v>
      </c>
      <c r="DG37" s="2560">
        <f t="shared" si="76"/>
        <v>300</v>
      </c>
      <c r="DH37" s="2560" t="str">
        <f t="shared" si="76"/>
        <v/>
      </c>
      <c r="DI37" s="2560">
        <f t="shared" si="76"/>
        <v>830</v>
      </c>
      <c r="DJ37" s="2560">
        <f t="shared" si="76"/>
        <v>830</v>
      </c>
      <c r="DK37" s="2560">
        <f t="shared" si="76"/>
        <v>950</v>
      </c>
      <c r="DL37" s="2624">
        <f t="shared" si="76"/>
        <v>70</v>
      </c>
      <c r="DM37" s="2560">
        <f t="shared" si="76"/>
        <v>84</v>
      </c>
      <c r="DN37" s="2560">
        <f t="shared" si="76"/>
        <v>10</v>
      </c>
      <c r="DO37" s="2560">
        <f t="shared" si="76"/>
        <v>1350</v>
      </c>
      <c r="DP37" s="2560">
        <f t="shared" si="76"/>
        <v>275</v>
      </c>
      <c r="DQ37" s="2560">
        <f t="shared" si="76"/>
        <v>385</v>
      </c>
      <c r="DR37" s="2560">
        <f t="shared" si="76"/>
        <v>40</v>
      </c>
      <c r="DS37" s="2560">
        <f t="shared" si="76"/>
        <v>48</v>
      </c>
      <c r="DT37" s="2560">
        <f t="shared" si="76"/>
        <v>6</v>
      </c>
      <c r="DU37" s="2560">
        <f t="shared" si="76"/>
        <v>710</v>
      </c>
      <c r="DV37" s="2560">
        <f t="shared" si="76"/>
        <v>145</v>
      </c>
      <c r="DW37" s="2589">
        <f t="shared" si="76"/>
        <v>140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41"/>
      <c r="CM39" s="3087" t="s">
        <v>549</v>
      </c>
      <c r="CN39" s="3088"/>
      <c r="CO39" s="3088"/>
      <c r="CP39" s="3088"/>
      <c r="CQ39" s="3089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181</v>
      </c>
      <c r="GR39" s="1576" t="s">
        <v>182</v>
      </c>
      <c r="GS39" s="1576" t="s">
        <v>183</v>
      </c>
      <c r="GT39" s="1576" t="s">
        <v>184</v>
      </c>
      <c r="GU39" s="1576" t="s">
        <v>104</v>
      </c>
      <c r="GV39" s="1576" t="s">
        <v>185</v>
      </c>
      <c r="GW39" s="1576" t="s">
        <v>186</v>
      </c>
      <c r="GX39" s="1576" t="s">
        <v>187</v>
      </c>
    </row>
    <row r="40" spans="1:208" ht="34.5" customHeight="1" thickBot="1" x14ac:dyDescent="0.35">
      <c r="BV40" s="533" t="s">
        <v>47</v>
      </c>
      <c r="BW40" s="3163">
        <f>CA40+CA41</f>
        <v>8.0860000000000003</v>
      </c>
      <c r="BX40" s="3163"/>
      <c r="BY40" s="919" t="s">
        <v>53</v>
      </c>
      <c r="BZ40" s="919"/>
      <c r="CA40" s="3111">
        <f>(CJ40-CG40)/1000</f>
        <v>0</v>
      </c>
      <c r="CB40" s="3111"/>
      <c r="CC40" s="499"/>
      <c r="CD40" s="1705" t="s">
        <v>492</v>
      </c>
      <c r="CE40" s="1705"/>
      <c r="CF40" s="1714" t="s">
        <v>54</v>
      </c>
      <c r="CG40" s="3106">
        <f>'24'!CJ40</f>
        <v>23770062</v>
      </c>
      <c r="CH40" s="3106"/>
      <c r="CI40" s="920" t="s">
        <v>55</v>
      </c>
      <c r="CJ40" s="3157">
        <f t="shared" ref="CJ40:CJ48" si="77">CQ58</f>
        <v>23770062</v>
      </c>
      <c r="CK40" s="3157"/>
      <c r="CL40" s="2441"/>
      <c r="CM40" s="1758" t="s">
        <v>542</v>
      </c>
      <c r="CN40" s="3068">
        <v>5448</v>
      </c>
      <c r="CO40" s="3069"/>
      <c r="CP40" s="2940">
        <v>6102</v>
      </c>
      <c r="CQ40" s="2941">
        <f>VLOOKUP($B$1,'[1]Bulk Tanks'!$C$3:$V$9967,6,0)</f>
        <v>6102</v>
      </c>
      <c r="CR40" s="1759">
        <f>VLOOKUP($B$1,'[1]Bulk Tanks'!$C$3:$V$9967,7,0)</f>
        <v>69.5</v>
      </c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0.28999999999999998</v>
      </c>
      <c r="GR40" s="1755">
        <f t="shared" ref="GR40:GX40" si="78">IF($GL$32=$HN$32,GF32,IF($GX$32=$HN$32,GR32,IF($HJ$32=$HN$32,HD32,"")))</f>
        <v>7.8</v>
      </c>
      <c r="GS40" s="1755">
        <f t="shared" si="78"/>
        <v>32.61538461538462</v>
      </c>
      <c r="GT40" s="1755">
        <f t="shared" si="78"/>
        <v>9.45846153846154</v>
      </c>
      <c r="GU40" s="1755">
        <f t="shared" si="78"/>
        <v>6.03</v>
      </c>
      <c r="GV40" s="1755">
        <f t="shared" si="78"/>
        <v>29</v>
      </c>
      <c r="GW40" s="1755">
        <f t="shared" si="78"/>
        <v>5</v>
      </c>
      <c r="GX40" s="1756">
        <f t="shared" si="78"/>
        <v>1.891692307692308</v>
      </c>
    </row>
    <row r="41" spans="1:208" ht="34.5" customHeight="1" thickBot="1" x14ac:dyDescent="0.35">
      <c r="BV41" s="533" t="s">
        <v>48</v>
      </c>
      <c r="BW41" s="3164">
        <f>CA42+CA43</f>
        <v>16.916999999999998</v>
      </c>
      <c r="BX41" s="3164"/>
      <c r="BY41" s="922" t="s">
        <v>53</v>
      </c>
      <c r="BZ41" s="922"/>
      <c r="CA41" s="3111">
        <f t="shared" ref="CA41:CA47" si="79">(CJ41-CG41)/1000</f>
        <v>8.0860000000000003</v>
      </c>
      <c r="CB41" s="3111"/>
      <c r="CC41" s="499"/>
      <c r="CD41" s="1709" t="s">
        <v>493</v>
      </c>
      <c r="CE41" s="1709"/>
      <c r="CF41" s="923" t="s">
        <v>54</v>
      </c>
      <c r="CG41" s="3106">
        <f>'24'!CJ41</f>
        <v>42144861</v>
      </c>
      <c r="CH41" s="3106"/>
      <c r="CI41" s="920" t="s">
        <v>55</v>
      </c>
      <c r="CJ41" s="3157">
        <f t="shared" si="77"/>
        <v>42152947</v>
      </c>
      <c r="CK41" s="3157"/>
      <c r="CL41" s="2441"/>
      <c r="CM41" s="1760" t="s">
        <v>543</v>
      </c>
      <c r="CN41" s="2938">
        <v>5551</v>
      </c>
      <c r="CO41" s="2939">
        <v>6084</v>
      </c>
      <c r="CP41" s="2938">
        <v>6.91</v>
      </c>
      <c r="CQ41" s="2939">
        <f>VLOOKUP($B$1,'[1]Bulk Tanks'!$C$3:$V$9967,5,0)</f>
        <v>6102</v>
      </c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64">
        <f>CA44+CA45+CA46</f>
        <v>25.664999999999999</v>
      </c>
      <c r="BX42" s="3164"/>
      <c r="BY42" s="922" t="s">
        <v>53</v>
      </c>
      <c r="BZ42" s="922"/>
      <c r="CA42" s="3111">
        <f t="shared" si="79"/>
        <v>5.6849999999999996</v>
      </c>
      <c r="CB42" s="3111"/>
      <c r="CC42" s="499"/>
      <c r="CD42" s="1709" t="s">
        <v>56</v>
      </c>
      <c r="CE42" s="1709"/>
      <c r="CF42" s="1713" t="s">
        <v>54</v>
      </c>
      <c r="CG42" s="3106">
        <f>'24'!CJ42</f>
        <v>9494059</v>
      </c>
      <c r="CH42" s="3106"/>
      <c r="CI42" s="920" t="s">
        <v>55</v>
      </c>
      <c r="CJ42" s="3157">
        <f t="shared" si="77"/>
        <v>9499744</v>
      </c>
      <c r="CK42" s="3157"/>
      <c r="CL42" s="2441"/>
      <c r="CM42" s="1760" t="s">
        <v>544</v>
      </c>
      <c r="CN42" s="2942">
        <v>15</v>
      </c>
      <c r="CO42" s="2943">
        <v>33</v>
      </c>
      <c r="CP42" s="2942">
        <f>VLOOKUP($B$1,'[1]Bulk Tanks'!$C$3:$V$9967,12,0)</f>
        <v>33</v>
      </c>
      <c r="CQ42" s="2943">
        <f>VLOOKUP($B$1,'[1]Bulk Tanks'!$C$3:$V$9967,6,0)</f>
        <v>6102</v>
      </c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11">
        <f t="shared" si="79"/>
        <v>11.231999999999999</v>
      </c>
      <c r="CB43" s="3111"/>
      <c r="CC43" s="499"/>
      <c r="CD43" s="1709" t="s">
        <v>494</v>
      </c>
      <c r="CE43" s="1709"/>
      <c r="CF43" s="1713" t="s">
        <v>54</v>
      </c>
      <c r="CG43" s="3106">
        <f>'24'!CJ43</f>
        <v>32178668</v>
      </c>
      <c r="CH43" s="3106"/>
      <c r="CI43" s="920" t="s">
        <v>55</v>
      </c>
      <c r="CJ43" s="3157">
        <f t="shared" si="77"/>
        <v>32189900</v>
      </c>
      <c r="CK43" s="3157"/>
      <c r="CL43" s="2441"/>
      <c r="CM43" s="1760" t="s">
        <v>123</v>
      </c>
      <c r="CN43" s="2938">
        <v>1122</v>
      </c>
      <c r="CO43" s="2944">
        <f>VLOOKUP($B$1,'[1]Bulk Tanks'!$C$3:$V$9967,6,0)</f>
        <v>6102</v>
      </c>
      <c r="CP43" s="2944">
        <f>VLOOKUP($B$1,'[1]Bulk Tanks'!$C$3:$V$9967,6,0)</f>
        <v>6102</v>
      </c>
      <c r="CQ43" s="2939">
        <f>VLOOKUP($B$1,'[1]Bulk Tanks'!$C$3:$V$9967,6,0)</f>
        <v>6102</v>
      </c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11">
        <f t="shared" si="79"/>
        <v>8.1750000000000007</v>
      </c>
      <c r="CB44" s="3111"/>
      <c r="CC44" s="499"/>
      <c r="CD44" s="1709" t="s">
        <v>57</v>
      </c>
      <c r="CE44" s="1709"/>
      <c r="CF44" s="1713" t="s">
        <v>54</v>
      </c>
      <c r="CG44" s="3106">
        <f>'24'!CJ44</f>
        <v>29502415</v>
      </c>
      <c r="CH44" s="3106"/>
      <c r="CI44" s="920" t="s">
        <v>55</v>
      </c>
      <c r="CJ44" s="3157">
        <f t="shared" si="77"/>
        <v>29510590</v>
      </c>
      <c r="CK44" s="3157"/>
      <c r="CL44" s="2441"/>
      <c r="CM44" s="1760" t="s">
        <v>90</v>
      </c>
      <c r="CN44" s="2938">
        <f>VLOOKUP($B$1,'[1]Bulk Tanks'!$C$3:$V$9967,14,0)</f>
        <v>5225</v>
      </c>
      <c r="CO44" s="2944">
        <f>VLOOKUP($B$1,'[1]Bulk Tanks'!$C$3:$V$9967,6,0)</f>
        <v>6102</v>
      </c>
      <c r="CP44" s="2944">
        <f>VLOOKUP($B$1,'[1]Bulk Tanks'!$C$3:$V$9967,6,0)</f>
        <v>6102</v>
      </c>
      <c r="CQ44" s="2939">
        <f>VLOOKUP($B$1,'[1]Bulk Tanks'!$C$3:$V$9967,6,0)</f>
        <v>6102</v>
      </c>
      <c r="CR44" s="1757"/>
      <c r="CS44" s="1757" t="s">
        <v>562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11">
        <f t="shared" si="79"/>
        <v>8.1020000000000003</v>
      </c>
      <c r="CB45" s="3111"/>
      <c r="CC45" s="499"/>
      <c r="CD45" s="1709" t="s">
        <v>58</v>
      </c>
      <c r="CE45" s="1709"/>
      <c r="CF45" s="1713" t="s">
        <v>54</v>
      </c>
      <c r="CG45" s="3106">
        <f>'24'!CJ45</f>
        <v>29440604</v>
      </c>
      <c r="CH45" s="3106"/>
      <c r="CI45" s="920" t="s">
        <v>55</v>
      </c>
      <c r="CJ45" s="3157">
        <f t="shared" si="77"/>
        <v>29448706</v>
      </c>
      <c r="CK45" s="3157"/>
      <c r="CL45" s="2441"/>
      <c r="CM45" s="1760" t="s">
        <v>545</v>
      </c>
      <c r="CN45" s="1644">
        <v>14.04</v>
      </c>
      <c r="CO45" s="1643"/>
      <c r="CP45" s="1640"/>
      <c r="CQ45" s="1640">
        <f>VLOOKUP($B$1,'[1]Bulk Tanks'!$C$3:$V$9967,15,0)</f>
        <v>14.04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11">
        <f t="shared" si="79"/>
        <v>9.3879999999999999</v>
      </c>
      <c r="CB46" s="3111"/>
      <c r="CC46" s="499"/>
      <c r="CD46" s="1709" t="s">
        <v>59</v>
      </c>
      <c r="CE46" s="1709"/>
      <c r="CF46" s="1713" t="s">
        <v>54</v>
      </c>
      <c r="CG46" s="3106">
        <f>'24'!CJ46</f>
        <v>5821543</v>
      </c>
      <c r="CH46" s="3106"/>
      <c r="CI46" s="920" t="s">
        <v>55</v>
      </c>
      <c r="CJ46" s="3157">
        <f t="shared" si="77"/>
        <v>5830931</v>
      </c>
      <c r="CK46" s="3157"/>
      <c r="CL46" s="2431"/>
      <c r="CM46" s="1760" t="s">
        <v>272</v>
      </c>
      <c r="CN46" s="2938">
        <v>2411</v>
      </c>
      <c r="CO46" s="2944">
        <f>VLOOKUP($B$1,'[1]Bulk Tanks'!$C$3:$V$9967,6,0)</f>
        <v>6102</v>
      </c>
      <c r="CP46" s="2944">
        <f>VLOOKUP($B$1,'[1]Bulk Tanks'!$C$3:$V$9967,6,0)</f>
        <v>6102</v>
      </c>
      <c r="CQ46" s="2939">
        <f>VLOOKUP($B$1,'[1]Bulk Tanks'!$C$3:$V$9967,6,0)</f>
        <v>6102</v>
      </c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11">
        <f t="shared" si="79"/>
        <v>1.198</v>
      </c>
      <c r="CB47" s="3111"/>
      <c r="CC47" s="499"/>
      <c r="CD47" s="1709" t="s">
        <v>62</v>
      </c>
      <c r="CE47" s="1709"/>
      <c r="CF47" s="1713" t="s">
        <v>54</v>
      </c>
      <c r="CG47" s="3106">
        <f>'24'!CJ47</f>
        <v>1631784</v>
      </c>
      <c r="CH47" s="3106"/>
      <c r="CI47" s="920" t="s">
        <v>55</v>
      </c>
      <c r="CJ47" s="3157">
        <f t="shared" si="77"/>
        <v>1632982</v>
      </c>
      <c r="CK47" s="3157"/>
      <c r="CL47" s="2430"/>
      <c r="CM47" s="1760" t="s">
        <v>269</v>
      </c>
      <c r="CN47" s="2938">
        <v>16</v>
      </c>
      <c r="CO47" s="2939">
        <f>VLOOKUP($B$1,'[1]Bulk Tanks'!$C$3:$V$9967,6,0)</f>
        <v>6102</v>
      </c>
      <c r="CP47" s="2938"/>
      <c r="CQ47" s="2939">
        <f>VLOOKUP($B$1,'[1]Bulk Tanks'!$C$3:$V$9967,6,0)</f>
        <v>6102</v>
      </c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11">
        <f>CJ48-CG48</f>
        <v>0.73068000000057509</v>
      </c>
      <c r="CB48" s="3111"/>
      <c r="CC48" s="499"/>
      <c r="CD48" s="1709" t="s">
        <v>495</v>
      </c>
      <c r="CE48" s="1709"/>
      <c r="CF48" s="1713" t="s">
        <v>54</v>
      </c>
      <c r="CG48" s="3106">
        <f>'24'!CJ48</f>
        <v>8920.8110799999995</v>
      </c>
      <c r="CH48" s="3106"/>
      <c r="CI48" s="920" t="s">
        <v>55</v>
      </c>
      <c r="CJ48" s="3174">
        <f t="shared" si="77"/>
        <v>8921.5417600000001</v>
      </c>
      <c r="CK48" s="3174"/>
      <c r="CL48" s="2430"/>
      <c r="CM48" s="1760" t="s">
        <v>263</v>
      </c>
      <c r="CN48" s="2945">
        <v>11.17</v>
      </c>
      <c r="CO48" s="2946">
        <f>VLOOKUP($B$1,'[1]Bulk Tanks'!$C$3:$V$9967,6,0)</f>
        <v>6102</v>
      </c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60">
        <f>CQ68</f>
        <v>0</v>
      </c>
      <c r="CK49" s="3160"/>
      <c r="CM49" s="1760" t="s">
        <v>444</v>
      </c>
      <c r="CN49" s="3051">
        <f>VLOOKUP($B$1,'[1]Bulk Tanks'!$C$3:$V$9967,19,0)</f>
        <v>0</v>
      </c>
      <c r="CO49" s="3053"/>
      <c r="CP49" s="1691" t="s">
        <v>568</v>
      </c>
      <c r="CQ49" s="1692">
        <f>VLOOKUP($B$1,'[1]Bulk Tanks'!$C$3:$X$9967,21,0)</f>
        <v>1600</v>
      </c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62" t="s">
        <v>565</v>
      </c>
      <c r="CF50" s="3162"/>
      <c r="CG50" s="3162"/>
      <c r="CH50" s="3162"/>
      <c r="CI50" s="3162"/>
      <c r="CJ50" s="3161"/>
      <c r="CK50" s="3161"/>
      <c r="CM50" s="1760" t="s">
        <v>546</v>
      </c>
      <c r="CN50" s="3051">
        <f>VLOOKUP($B$1,'[1]Bulk Tanks'!$C$3:$V$9967,20,0)</f>
        <v>820</v>
      </c>
      <c r="CO50" s="3053"/>
      <c r="CP50" s="1691" t="s">
        <v>1233</v>
      </c>
      <c r="CQ50" s="1692">
        <f>VLOOKUP($B$1,'[1]Bulk Tanks'!$C$3:$X$9967,22,0)</f>
        <v>3</v>
      </c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081" t="s">
        <v>548</v>
      </c>
      <c r="CN52" s="3082"/>
      <c r="CO52" s="3082"/>
      <c r="CP52" s="3083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542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272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23770062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42152947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9499744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32189900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29510590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29448706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5830931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1632982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8921.5417600000001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71">
      <pane xSplit="1" ySplit="7" topLeftCell="AB10" activePane="bottomRight" state="frozen"/>
      <selection pane="bottomRight"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Z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46">
      <pane xSplit="1" ySplit="6.8793103448275863" topLeftCell="B8" activePane="bottomRight" state="frozen"/>
      <selection pane="bottomRight" activeCell="BK10" sqref="BK1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B8" activePane="bottomRight" state="frozen"/>
      <selection pane="bottomRight" activeCell="CN48" sqref="CN4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05">
    <mergeCell ref="DE6:DF6"/>
    <mergeCell ref="AE36:AJ36"/>
    <mergeCell ref="CI6:CJ6"/>
    <mergeCell ref="CP6:CQ6"/>
    <mergeCell ref="DA6:DB6"/>
    <mergeCell ref="DC6:DD6"/>
    <mergeCell ref="A4:F4"/>
    <mergeCell ref="BD4:BF4"/>
    <mergeCell ref="CC4:CE4"/>
    <mergeCell ref="G36:L36"/>
    <mergeCell ref="O36:R36"/>
    <mergeCell ref="U36:X36"/>
    <mergeCell ref="AU5:AW5"/>
    <mergeCell ref="AU6:AW6"/>
    <mergeCell ref="AY5:BA5"/>
    <mergeCell ref="AY6:BA6"/>
    <mergeCell ref="AI6:AO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DI5:DK5"/>
    <mergeCell ref="DG6:DH6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9:CO49"/>
    <mergeCell ref="CN50:CO50"/>
    <mergeCell ref="CE50:CI50"/>
    <mergeCell ref="CJ46:CK46"/>
    <mergeCell ref="CJ47:CK47"/>
    <mergeCell ref="CN40:CO40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J42:CK42"/>
    <mergeCell ref="CG43:CH43"/>
    <mergeCell ref="CJ43:CK43"/>
    <mergeCell ref="CG44:CH44"/>
    <mergeCell ref="CM39:CQ39"/>
  </mergeCells>
  <conditionalFormatting sqref="AX1:AX2 AV1:AV2 DN2:DQ3">
    <cfRule type="cellIs" dxfId="622" priority="159" stopIfTrue="1" operator="lessThanOrEqual">
      <formula>0</formula>
    </cfRule>
  </conditionalFormatting>
  <conditionalFormatting sqref="CN40:CQ40">
    <cfRule type="cellIs" dxfId="621" priority="147" operator="between">
      <formula>1</formula>
      <formula>6500</formula>
    </cfRule>
  </conditionalFormatting>
  <conditionalFormatting sqref="CN41:CQ41">
    <cfRule type="cellIs" dxfId="620" priority="146" operator="between">
      <formula>1</formula>
      <formula>2500</formula>
    </cfRule>
  </conditionalFormatting>
  <conditionalFormatting sqref="CN42:CO42">
    <cfRule type="cellIs" dxfId="619" priority="145" operator="between">
      <formula>1</formula>
      <formula>6</formula>
    </cfRule>
  </conditionalFormatting>
  <conditionalFormatting sqref="CP42:CQ42">
    <cfRule type="cellIs" dxfId="618" priority="144" operator="between">
      <formula>1</formula>
      <formula>9</formula>
    </cfRule>
  </conditionalFormatting>
  <conditionalFormatting sqref="CN43:CQ43">
    <cfRule type="cellIs" dxfId="617" priority="143" operator="between">
      <formula>1</formula>
      <formula>2500</formula>
    </cfRule>
  </conditionalFormatting>
  <conditionalFormatting sqref="CQ45">
    <cfRule type="cellIs" dxfId="616" priority="142" operator="between">
      <formula>1</formula>
      <formula>9</formula>
    </cfRule>
  </conditionalFormatting>
  <conditionalFormatting sqref="CN46:CQ46">
    <cfRule type="cellIs" dxfId="615" priority="141" operator="between">
      <formula>1</formula>
      <formula>1000</formula>
    </cfRule>
  </conditionalFormatting>
  <conditionalFormatting sqref="CN47:CO47">
    <cfRule type="cellIs" dxfId="614" priority="140" operator="between">
      <formula>1</formula>
      <formula>4</formula>
    </cfRule>
  </conditionalFormatting>
  <conditionalFormatting sqref="BX2:CA3">
    <cfRule type="cellIs" dxfId="613" priority="139" stopIfTrue="1" operator="lessThanOrEqual">
      <formula>0</formula>
    </cfRule>
  </conditionalFormatting>
  <conditionalFormatting sqref="GL8:GL31">
    <cfRule type="cellIs" dxfId="612" priority="138" operator="lessThan">
      <formula>1</formula>
    </cfRule>
  </conditionalFormatting>
  <conditionalFormatting sqref="GX8:GX31">
    <cfRule type="cellIs" dxfId="611" priority="137" operator="lessThan">
      <formula>1</formula>
    </cfRule>
  </conditionalFormatting>
  <conditionalFormatting sqref="HJ8:HJ31">
    <cfRule type="cellIs" dxfId="610" priority="136" operator="lessThan">
      <formula>1</formula>
    </cfRule>
  </conditionalFormatting>
  <conditionalFormatting sqref="W8">
    <cfRule type="cellIs" dxfId="609" priority="120" operator="between">
      <formula>$Z$8-0.1</formula>
      <formula>0.001</formula>
    </cfRule>
  </conditionalFormatting>
  <conditionalFormatting sqref="W9">
    <cfRule type="cellIs" dxfId="608" priority="119" operator="between">
      <formula>$Z$9-0.1</formula>
      <formula>0.0001</formula>
    </cfRule>
  </conditionalFormatting>
  <conditionalFormatting sqref="W10">
    <cfRule type="cellIs" dxfId="607" priority="118" operator="between">
      <formula>$Z$10-0.1</formula>
      <formula>0.01</formula>
    </cfRule>
  </conditionalFormatting>
  <conditionalFormatting sqref="W11">
    <cfRule type="cellIs" dxfId="606" priority="117" operator="between">
      <formula>$Z$11-0.1</formula>
      <formula>0.0101</formula>
    </cfRule>
  </conditionalFormatting>
  <conditionalFormatting sqref="W12">
    <cfRule type="cellIs" dxfId="605" priority="116" operator="between">
      <formula>$Z$12-0.1</formula>
      <formula>0.001</formula>
    </cfRule>
  </conditionalFormatting>
  <conditionalFormatting sqref="W13">
    <cfRule type="cellIs" dxfId="604" priority="115" operator="between">
      <formula>$Z$13-0.1</formula>
      <formula>0.001</formula>
    </cfRule>
  </conditionalFormatting>
  <conditionalFormatting sqref="W14">
    <cfRule type="cellIs" dxfId="603" priority="114" operator="between">
      <formula>$Z$14-0.1</formula>
      <formula>0.001</formula>
    </cfRule>
  </conditionalFormatting>
  <conditionalFormatting sqref="W15">
    <cfRule type="cellIs" dxfId="602" priority="113" operator="between">
      <formula>$Z$15-0.1</formula>
      <formula>0.001</formula>
    </cfRule>
  </conditionalFormatting>
  <conditionalFormatting sqref="W16">
    <cfRule type="cellIs" dxfId="601" priority="112" operator="between">
      <formula>$Z$16-0.1</formula>
      <formula>0.001</formula>
    </cfRule>
  </conditionalFormatting>
  <conditionalFormatting sqref="W17">
    <cfRule type="cellIs" dxfId="600" priority="111" operator="between">
      <formula>$Z$17-0.1</formula>
      <formula>0.001</formula>
    </cfRule>
  </conditionalFormatting>
  <conditionalFormatting sqref="W18">
    <cfRule type="cellIs" dxfId="599" priority="110" operator="between">
      <formula>$Z$18-0.1</formula>
      <formula>0.001</formula>
    </cfRule>
  </conditionalFormatting>
  <conditionalFormatting sqref="W19">
    <cfRule type="cellIs" dxfId="598" priority="109" operator="between">
      <formula>$Z$19-0.1</formula>
      <formula>0.001</formula>
    </cfRule>
  </conditionalFormatting>
  <conditionalFormatting sqref="W20">
    <cfRule type="cellIs" dxfId="597" priority="108" operator="between">
      <formula>$Z$20-0.1</formula>
      <formula>0.001</formula>
    </cfRule>
  </conditionalFormatting>
  <conditionalFormatting sqref="W21">
    <cfRule type="cellIs" dxfId="596" priority="107" operator="between">
      <formula>$Z$21-0.1</formula>
      <formula>0.0001</formula>
    </cfRule>
  </conditionalFormatting>
  <conditionalFormatting sqref="W22">
    <cfRule type="cellIs" dxfId="595" priority="106" operator="between">
      <formula>$Z$22-0.1</formula>
      <formula>0.0001</formula>
    </cfRule>
  </conditionalFormatting>
  <conditionalFormatting sqref="W23">
    <cfRule type="cellIs" dxfId="594" priority="105" operator="between">
      <formula>$Z$23-0.1</formula>
      <formula>0.0001</formula>
    </cfRule>
  </conditionalFormatting>
  <conditionalFormatting sqref="W24">
    <cfRule type="cellIs" dxfId="593" priority="104" operator="between">
      <formula>$Z$24-0.1</formula>
      <formula>0.0001</formula>
    </cfRule>
  </conditionalFormatting>
  <conditionalFormatting sqref="W25">
    <cfRule type="cellIs" dxfId="592" priority="103" operator="between">
      <formula>$Z$25-0.1</formula>
      <formula>0.0001</formula>
    </cfRule>
  </conditionalFormatting>
  <conditionalFormatting sqref="W26">
    <cfRule type="cellIs" dxfId="591" priority="102" operator="between">
      <formula>$Z$26-0.1</formula>
      <formula>0.0001</formula>
    </cfRule>
  </conditionalFormatting>
  <conditionalFormatting sqref="W27">
    <cfRule type="cellIs" dxfId="590" priority="101" operator="between">
      <formula>$Z$27-0.1</formula>
      <formula>0.0001</formula>
    </cfRule>
  </conditionalFormatting>
  <conditionalFormatting sqref="W28">
    <cfRule type="cellIs" dxfId="589" priority="100" operator="between">
      <formula>$Z$28-0.1</formula>
      <formula>0.0001</formula>
    </cfRule>
  </conditionalFormatting>
  <conditionalFormatting sqref="W29">
    <cfRule type="cellIs" dxfId="588" priority="99" operator="between">
      <formula>$Z$29-0.1</formula>
      <formula>0.0001</formula>
    </cfRule>
  </conditionalFormatting>
  <conditionalFormatting sqref="W30">
    <cfRule type="cellIs" dxfId="587" priority="98" operator="between">
      <formula>$Z$30-0.1</formula>
      <formula>0.0001</formula>
    </cfRule>
  </conditionalFormatting>
  <conditionalFormatting sqref="W31">
    <cfRule type="cellIs" dxfId="586" priority="97" operator="between">
      <formula>$Z$31-0.1</formula>
      <formula>0.0001</formula>
    </cfRule>
  </conditionalFormatting>
  <conditionalFormatting sqref="AL31">
    <cfRule type="cellIs" dxfId="585" priority="49" operator="between">
      <formula>$AO$31-0.1</formula>
      <formula>0.0001</formula>
    </cfRule>
  </conditionalFormatting>
  <conditionalFormatting sqref="AL8">
    <cfRule type="cellIs" dxfId="584" priority="72" operator="between">
      <formula>$AO$8-0.1</formula>
      <formula>0.0001</formula>
    </cfRule>
  </conditionalFormatting>
  <conditionalFormatting sqref="AL9">
    <cfRule type="cellIs" dxfId="583" priority="71" operator="between">
      <formula>$AO$9-0.1</formula>
      <formula>0.0001</formula>
    </cfRule>
  </conditionalFormatting>
  <conditionalFormatting sqref="AL10">
    <cfRule type="cellIs" dxfId="582" priority="70" operator="between">
      <formula>$AO$10-0.1</formula>
      <formula>0.0001</formula>
    </cfRule>
  </conditionalFormatting>
  <conditionalFormatting sqref="AL11">
    <cfRule type="cellIs" dxfId="581" priority="69" operator="between">
      <formula>$AO$11-0.1</formula>
      <formula>0.0001</formula>
    </cfRule>
  </conditionalFormatting>
  <conditionalFormatting sqref="AL12">
    <cfRule type="cellIs" dxfId="580" priority="68" operator="between">
      <formula>$AO$12-0.1</formula>
      <formula>0.0001</formula>
    </cfRule>
  </conditionalFormatting>
  <conditionalFormatting sqref="AL13">
    <cfRule type="cellIs" dxfId="579" priority="67" operator="between">
      <formula>$AO$13-0.1</formula>
      <formula>0.0001</formula>
    </cfRule>
  </conditionalFormatting>
  <conditionalFormatting sqref="AL14">
    <cfRule type="cellIs" dxfId="578" priority="66" operator="between">
      <formula>$AO$14-0.1</formula>
      <formula>0.0001</formula>
    </cfRule>
  </conditionalFormatting>
  <conditionalFormatting sqref="AL15">
    <cfRule type="cellIs" dxfId="577" priority="65" operator="between">
      <formula>$AO$15-0.1</formula>
      <formula>0.0001</formula>
    </cfRule>
  </conditionalFormatting>
  <conditionalFormatting sqref="AL16">
    <cfRule type="cellIs" dxfId="576" priority="64" operator="between">
      <formula>$AO$16-0.1</formula>
      <formula>0.0001</formula>
    </cfRule>
  </conditionalFormatting>
  <conditionalFormatting sqref="AL17">
    <cfRule type="cellIs" dxfId="575" priority="63" operator="between">
      <formula>$AO$17-0.1</formula>
      <formula>0.00001</formula>
    </cfRule>
  </conditionalFormatting>
  <conditionalFormatting sqref="AL18">
    <cfRule type="cellIs" dxfId="574" priority="62" operator="between">
      <formula>$AO$18-0.1</formula>
      <formula>0.0001</formula>
    </cfRule>
  </conditionalFormatting>
  <conditionalFormatting sqref="AL19">
    <cfRule type="cellIs" dxfId="573" priority="61" operator="between">
      <formula>$AO$19-0.1</formula>
      <formula>0.0001</formula>
    </cfRule>
  </conditionalFormatting>
  <conditionalFormatting sqref="AL20">
    <cfRule type="cellIs" dxfId="572" priority="60" operator="between">
      <formula>$AO$20-0.1</formula>
      <formula>0.0001</formula>
    </cfRule>
  </conditionalFormatting>
  <conditionalFormatting sqref="AL21">
    <cfRule type="cellIs" dxfId="571" priority="59" operator="between">
      <formula>$AO$21-0.1</formula>
      <formula>0.0001</formula>
    </cfRule>
  </conditionalFormatting>
  <conditionalFormatting sqref="AL22">
    <cfRule type="cellIs" dxfId="570" priority="58" operator="between">
      <formula>$AO$22-0.1</formula>
      <formula>0.0001</formula>
    </cfRule>
  </conditionalFormatting>
  <conditionalFormatting sqref="AL23">
    <cfRule type="cellIs" dxfId="569" priority="57" operator="between">
      <formula>$AO$23-0.1</formula>
      <formula>0.0001</formula>
    </cfRule>
  </conditionalFormatting>
  <conditionalFormatting sqref="AL24">
    <cfRule type="cellIs" dxfId="568" priority="56" operator="between">
      <formula>$AO$24-0.1</formula>
      <formula>0.0001</formula>
    </cfRule>
  </conditionalFormatting>
  <conditionalFormatting sqref="AL25">
    <cfRule type="cellIs" dxfId="567" priority="55" operator="between">
      <formula>$AO$25-0.1</formula>
      <formula>0.0001</formula>
    </cfRule>
  </conditionalFormatting>
  <conditionalFormatting sqref="AL26">
    <cfRule type="cellIs" dxfId="566" priority="54" operator="between">
      <formula>$AO$26-0.1</formula>
      <formula>0.0001</formula>
    </cfRule>
  </conditionalFormatting>
  <conditionalFormatting sqref="AL27">
    <cfRule type="cellIs" dxfId="565" priority="53" operator="between">
      <formula>$AO$27-0.1</formula>
      <formula>0.0001</formula>
    </cfRule>
  </conditionalFormatting>
  <conditionalFormatting sqref="AL28">
    <cfRule type="cellIs" dxfId="564" priority="52" operator="between">
      <formula>$AO$28-0.1</formula>
      <formula>0.0001</formula>
    </cfRule>
  </conditionalFormatting>
  <conditionalFormatting sqref="AL29">
    <cfRule type="cellIs" dxfId="563" priority="51" operator="between">
      <formula>$AO$29-0.1</formula>
      <formula>0.0001</formula>
    </cfRule>
  </conditionalFormatting>
  <conditionalFormatting sqref="AL30">
    <cfRule type="cellIs" dxfId="562" priority="50" operator="between">
      <formula>$AO$30-0.1</formula>
      <formula>0.0001</formula>
    </cfRule>
  </conditionalFormatting>
  <conditionalFormatting sqref="AE8">
    <cfRule type="cellIs" dxfId="561" priority="24" operator="between">
      <formula>$AH$8-0.1</formula>
      <formula>0.0001</formula>
    </cfRule>
  </conditionalFormatting>
  <conditionalFormatting sqref="AE9">
    <cfRule type="cellIs" dxfId="560" priority="23" operator="between">
      <formula>$AH$9-0.1</formula>
      <formula>0.0001</formula>
    </cfRule>
  </conditionalFormatting>
  <conditionalFormatting sqref="AE10">
    <cfRule type="cellIs" dxfId="559" priority="22" operator="between">
      <formula>$AH$10-0.1</formula>
      <formula>0.0001</formula>
    </cfRule>
  </conditionalFormatting>
  <conditionalFormatting sqref="AE11">
    <cfRule type="cellIs" dxfId="558" priority="21" operator="between">
      <formula>$AH$11-0.1</formula>
      <formula>0.0001</formula>
    </cfRule>
  </conditionalFormatting>
  <conditionalFormatting sqref="AE12">
    <cfRule type="cellIs" dxfId="557" priority="20" operator="between">
      <formula>$AH$12-0.1</formula>
      <formula>0.0001</formula>
    </cfRule>
  </conditionalFormatting>
  <conditionalFormatting sqref="AE13">
    <cfRule type="cellIs" dxfId="556" priority="19" operator="between">
      <formula>$AH$13-0.1</formula>
      <formula>0.0001</formula>
    </cfRule>
  </conditionalFormatting>
  <conditionalFormatting sqref="AE14">
    <cfRule type="cellIs" dxfId="555" priority="18" operator="between">
      <formula>$AH$14-0.1</formula>
      <formula>0.0001</formula>
    </cfRule>
  </conditionalFormatting>
  <conditionalFormatting sqref="AE15">
    <cfRule type="cellIs" dxfId="554" priority="17" operator="between">
      <formula>$AH$15-0.1</formula>
      <formula>0.0001</formula>
    </cfRule>
  </conditionalFormatting>
  <conditionalFormatting sqref="AE16">
    <cfRule type="cellIs" dxfId="553" priority="16" operator="between">
      <formula>$AH$16-0.1</formula>
      <formula>0.0001</formula>
    </cfRule>
  </conditionalFormatting>
  <conditionalFormatting sqref="AE18">
    <cfRule type="cellIs" dxfId="552" priority="15" operator="between">
      <formula>$AH$18-0.1</formula>
      <formula>0.0001</formula>
    </cfRule>
  </conditionalFormatting>
  <conditionalFormatting sqref="AE19">
    <cfRule type="cellIs" dxfId="551" priority="14" operator="between">
      <formula>$AH$19-0.1</formula>
      <formula>0.0001</formula>
    </cfRule>
  </conditionalFormatting>
  <conditionalFormatting sqref="AE20">
    <cfRule type="cellIs" dxfId="550" priority="13" operator="between">
      <formula>$AH$20-0.1</formula>
      <formula>0.0001</formula>
    </cfRule>
  </conditionalFormatting>
  <conditionalFormatting sqref="AE21">
    <cfRule type="cellIs" dxfId="549" priority="12" operator="between">
      <formula>$AH$21-0.1</formula>
      <formula>0.0001</formula>
    </cfRule>
  </conditionalFormatting>
  <conditionalFormatting sqref="AE22">
    <cfRule type="cellIs" dxfId="548" priority="11" operator="between">
      <formula>$AH$22-0.1</formula>
      <formula>0.0001</formula>
    </cfRule>
  </conditionalFormatting>
  <conditionalFormatting sqref="AE23">
    <cfRule type="cellIs" dxfId="547" priority="10" operator="between">
      <formula>$AH$23-0.1</formula>
      <formula>0.0001</formula>
    </cfRule>
  </conditionalFormatting>
  <conditionalFormatting sqref="AE24">
    <cfRule type="cellIs" dxfId="546" priority="9" operator="between">
      <formula>$AH$24-0.1</formula>
      <formula>0.0001</formula>
    </cfRule>
  </conditionalFormatting>
  <conditionalFormatting sqref="AE25">
    <cfRule type="cellIs" dxfId="545" priority="8" operator="between">
      <formula>$AH$25-0.1</formula>
      <formula>0.0001</formula>
    </cfRule>
  </conditionalFormatting>
  <conditionalFormatting sqref="AE26">
    <cfRule type="cellIs" dxfId="544" priority="7" operator="between">
      <formula>$AH$26-0.1</formula>
      <formula>0.0001</formula>
    </cfRule>
  </conditionalFormatting>
  <conditionalFormatting sqref="AE27">
    <cfRule type="cellIs" dxfId="543" priority="6" operator="between">
      <formula>$AH$27-0.1</formula>
      <formula>0.0001</formula>
    </cfRule>
  </conditionalFormatting>
  <conditionalFormatting sqref="AE28">
    <cfRule type="cellIs" dxfId="542" priority="5" operator="between">
      <formula>$AH$28-0.1</formula>
      <formula>0.0001</formula>
    </cfRule>
  </conditionalFormatting>
  <conditionalFormatting sqref="AE29">
    <cfRule type="cellIs" dxfId="541" priority="4" operator="between">
      <formula>$AH$29-0.1</formula>
      <formula>0.0001</formula>
    </cfRule>
  </conditionalFormatting>
  <conditionalFormatting sqref="AE30">
    <cfRule type="cellIs" dxfId="540" priority="3" operator="between">
      <formula>$AH$30-0.1</formula>
      <formula>0.0001</formula>
    </cfRule>
  </conditionalFormatting>
  <conditionalFormatting sqref="AE31">
    <cfRule type="cellIs" dxfId="539" priority="2" operator="between">
      <formula>$AH$31-0.1</formula>
      <formula>0.0001</formula>
    </cfRule>
  </conditionalFormatting>
  <conditionalFormatting sqref="AE17">
    <cfRule type="cellIs" dxfId="538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6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CV31" sqref="CV31"/>
      <selection pane="topRight" activeCell="CV31" sqref="CV31"/>
      <selection pane="bottomLeft" activeCell="CV31" sqref="CV31"/>
      <selection pane="bottomRight" activeCell="BQ20" sqref="BQ20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0">
        <f>'25'!B1:L1+1</f>
        <v>43307</v>
      </c>
      <c r="C1" s="3170"/>
      <c r="D1" s="3170"/>
      <c r="E1" s="3170"/>
      <c r="F1" s="3170"/>
      <c r="G1" s="3170"/>
      <c r="H1" s="3170"/>
      <c r="I1" s="3170"/>
      <c r="J1" s="3170"/>
      <c r="K1" s="3170"/>
      <c r="L1" s="3170"/>
      <c r="N1" s="3130" t="s">
        <v>1</v>
      </c>
      <c r="O1" s="3130"/>
      <c r="P1" s="3130"/>
      <c r="Q1" s="3130"/>
      <c r="R1" s="3130"/>
      <c r="S1" s="3130"/>
      <c r="T1" s="3130"/>
      <c r="U1" s="3130"/>
      <c r="V1" s="3130"/>
      <c r="W1" s="3130"/>
      <c r="X1" s="3130"/>
      <c r="Y1" s="3130"/>
      <c r="Z1" s="3130"/>
      <c r="AA1" s="3130"/>
      <c r="AB1" s="3130"/>
      <c r="AC1" s="3130"/>
      <c r="AD1" s="3130"/>
      <c r="AE1" s="3130"/>
      <c r="AF1" s="3130"/>
      <c r="AG1" s="3130"/>
      <c r="AH1" s="3130"/>
      <c r="AI1" s="3130"/>
      <c r="AJ1" s="3130"/>
      <c r="AK1" s="3130"/>
      <c r="AL1" s="3130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31">
        <v>5</v>
      </c>
      <c r="AW1" s="3131"/>
      <c r="AX1" s="3131">
        <v>16</v>
      </c>
      <c r="AY1" s="3131"/>
      <c r="AZ1" s="849"/>
      <c r="BA1" s="849"/>
      <c r="BB1" s="444"/>
      <c r="BC1" s="444"/>
      <c r="BD1" s="3148" t="s">
        <v>1</v>
      </c>
      <c r="BE1" s="3148"/>
      <c r="BF1" s="3148"/>
      <c r="BG1" s="3148"/>
      <c r="BH1" s="3148"/>
      <c r="BI1" s="3148"/>
      <c r="BJ1" s="3148"/>
      <c r="BK1" s="3148"/>
      <c r="BL1" s="3148"/>
      <c r="BM1" s="3148"/>
      <c r="BN1" s="3148"/>
      <c r="BO1" s="3148"/>
      <c r="BP1" s="3148"/>
      <c r="BQ1" s="3148"/>
      <c r="BR1" s="3148"/>
      <c r="BS1" s="3148"/>
      <c r="BT1" s="3148"/>
      <c r="BU1" s="3148"/>
      <c r="BY1" s="445"/>
      <c r="BZ1" s="445"/>
      <c r="CA1" s="446"/>
      <c r="CB1" s="447"/>
      <c r="CC1" s="441"/>
      <c r="CE1" s="439"/>
      <c r="CF1" s="3148" t="s">
        <v>1</v>
      </c>
      <c r="CG1" s="3148"/>
      <c r="CH1" s="3148"/>
      <c r="CI1" s="3148"/>
      <c r="CJ1" s="3148"/>
      <c r="CK1" s="3148"/>
      <c r="CL1" s="3148"/>
      <c r="CM1" s="3148"/>
      <c r="CN1" s="3148"/>
      <c r="CO1" s="3148"/>
      <c r="CP1" s="3148"/>
      <c r="CQ1" s="3148"/>
      <c r="CR1" s="3148"/>
      <c r="CS1" s="3148"/>
      <c r="CT1" s="3148"/>
      <c r="CU1" s="3148"/>
      <c r="CV1" s="3148"/>
      <c r="CW1" s="1706"/>
      <c r="CX1" s="1706"/>
      <c r="CY1" s="1706"/>
      <c r="DL1" s="914"/>
      <c r="DM1" s="915"/>
      <c r="DN1" s="3151"/>
      <c r="DO1" s="3151"/>
      <c r="DP1" s="3152"/>
      <c r="DQ1" s="3153"/>
    </row>
    <row r="2" spans="1:222" ht="15" customHeight="1" thickBot="1" x14ac:dyDescent="0.3">
      <c r="A2" s="3147" t="s">
        <v>4</v>
      </c>
      <c r="B2" s="3147"/>
      <c r="C2" s="3147"/>
      <c r="D2" s="3147"/>
      <c r="E2" s="3147"/>
      <c r="F2" s="3147"/>
      <c r="G2" s="1726">
        <v>24</v>
      </c>
      <c r="H2" s="902"/>
      <c r="I2" s="901"/>
      <c r="J2" s="901"/>
      <c r="K2" s="896"/>
      <c r="L2" s="902"/>
      <c r="M2" s="448"/>
      <c r="N2" s="3130"/>
      <c r="O2" s="3130"/>
      <c r="P2" s="3130"/>
      <c r="Q2" s="3130"/>
      <c r="R2" s="3130"/>
      <c r="S2" s="3130"/>
      <c r="T2" s="3130"/>
      <c r="U2" s="3130"/>
      <c r="V2" s="3130"/>
      <c r="W2" s="3130"/>
      <c r="X2" s="3130"/>
      <c r="Y2" s="3130"/>
      <c r="Z2" s="3130"/>
      <c r="AA2" s="3130"/>
      <c r="AB2" s="3130"/>
      <c r="AC2" s="3130"/>
      <c r="AD2" s="3130"/>
      <c r="AE2" s="3130"/>
      <c r="AF2" s="3130"/>
      <c r="AG2" s="3130"/>
      <c r="AH2" s="3130"/>
      <c r="AI2" s="3130"/>
      <c r="AJ2" s="3130"/>
      <c r="AK2" s="3130"/>
      <c r="AL2" s="3130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31">
        <v>4</v>
      </c>
      <c r="AW2" s="3131"/>
      <c r="AX2" s="3131">
        <v>20</v>
      </c>
      <c r="AY2" s="3131"/>
      <c r="AZ2" s="849"/>
      <c r="BA2" s="849"/>
      <c r="BB2" s="444"/>
      <c r="BC2" s="444"/>
      <c r="BD2" s="3148"/>
      <c r="BE2" s="3148"/>
      <c r="BF2" s="3148"/>
      <c r="BG2" s="3148"/>
      <c r="BH2" s="3148"/>
      <c r="BI2" s="3148"/>
      <c r="BJ2" s="3148"/>
      <c r="BK2" s="3148"/>
      <c r="BL2" s="3148"/>
      <c r="BM2" s="3148"/>
      <c r="BN2" s="3148"/>
      <c r="BO2" s="3148"/>
      <c r="BP2" s="3148"/>
      <c r="BQ2" s="3148"/>
      <c r="BR2" s="3148"/>
      <c r="BS2" s="3148"/>
      <c r="BT2" s="3148"/>
      <c r="BU2" s="3148"/>
      <c r="BV2" s="3086" t="s">
        <v>3</v>
      </c>
      <c r="BW2" s="3084"/>
      <c r="BX2" s="3154">
        <f>AV1</f>
        <v>5</v>
      </c>
      <c r="BY2" s="3155"/>
      <c r="BZ2" s="3168">
        <f>AX1</f>
        <v>16</v>
      </c>
      <c r="CA2" s="3183"/>
      <c r="CB2" s="449"/>
      <c r="CE2" s="450"/>
      <c r="CF2" s="3148"/>
      <c r="CG2" s="3148"/>
      <c r="CH2" s="3148"/>
      <c r="CI2" s="3148"/>
      <c r="CJ2" s="3148"/>
      <c r="CK2" s="3148"/>
      <c r="CL2" s="3148"/>
      <c r="CM2" s="3148"/>
      <c r="CN2" s="3148"/>
      <c r="CO2" s="3148"/>
      <c r="CP2" s="3148"/>
      <c r="CQ2" s="3148"/>
      <c r="CR2" s="3148"/>
      <c r="CS2" s="3148"/>
      <c r="CT2" s="3148"/>
      <c r="CU2" s="3148"/>
      <c r="CV2" s="3148"/>
      <c r="CW2" s="1706"/>
      <c r="CX2" s="1706"/>
      <c r="CY2" s="1706"/>
      <c r="DL2" s="3086" t="s">
        <v>3</v>
      </c>
      <c r="DM2" s="3084"/>
      <c r="DN2" s="3156">
        <f>BX2</f>
        <v>5</v>
      </c>
      <c r="DO2" s="3155"/>
      <c r="DP2" s="3156">
        <f>BZ2</f>
        <v>16</v>
      </c>
      <c r="DQ2" s="3155"/>
    </row>
    <row r="3" spans="1:222" ht="15" customHeight="1" thickBot="1" x14ac:dyDescent="0.3">
      <c r="A3" s="3147" t="s">
        <v>501</v>
      </c>
      <c r="B3" s="3147"/>
      <c r="C3" s="3147"/>
      <c r="D3" s="3147"/>
      <c r="E3" s="3147"/>
      <c r="F3" s="3147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1188</v>
      </c>
      <c r="AR3" s="2303">
        <v>21</v>
      </c>
      <c r="AS3" s="908" t="s">
        <v>508</v>
      </c>
      <c r="AT3" s="2335"/>
      <c r="AU3" s="909">
        <v>4</v>
      </c>
      <c r="AV3" s="1199" t="s">
        <v>506</v>
      </c>
      <c r="AW3" s="1200">
        <v>12</v>
      </c>
      <c r="AX3" s="1202" t="s">
        <v>512</v>
      </c>
      <c r="AY3" s="1201">
        <v>14</v>
      </c>
      <c r="AZ3" s="906" t="s">
        <v>507</v>
      </c>
      <c r="BA3" s="910">
        <v>17</v>
      </c>
      <c r="BB3" s="453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086" t="s">
        <v>5</v>
      </c>
      <c r="BW3" s="3084"/>
      <c r="BX3" s="3154">
        <f>AV2</f>
        <v>4</v>
      </c>
      <c r="BY3" s="3155"/>
      <c r="BZ3" s="3168">
        <f>AX2</f>
        <v>20</v>
      </c>
      <c r="CA3" s="3169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086" t="s">
        <v>5</v>
      </c>
      <c r="DM3" s="3084"/>
      <c r="DN3" s="3156">
        <f>BX3</f>
        <v>4</v>
      </c>
      <c r="DO3" s="3155"/>
      <c r="DP3" s="3156">
        <f>BZ3</f>
        <v>20</v>
      </c>
      <c r="DQ3" s="3155"/>
    </row>
    <row r="4" spans="1:222" ht="17.25" customHeight="1" thickBot="1" x14ac:dyDescent="0.3">
      <c r="A4" s="3146" t="s">
        <v>500</v>
      </c>
      <c r="B4" s="3146"/>
      <c r="C4" s="3146"/>
      <c r="D4" s="3146"/>
      <c r="E4" s="3146"/>
      <c r="F4" s="3146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509</v>
      </c>
      <c r="AR4" s="912">
        <v>3</v>
      </c>
      <c r="AS4" s="913" t="s">
        <v>510</v>
      </c>
      <c r="AT4" s="2336"/>
      <c r="AU4" s="910">
        <v>5</v>
      </c>
      <c r="AV4" s="913" t="s">
        <v>1139</v>
      </c>
      <c r="AW4" s="907">
        <v>20</v>
      </c>
      <c r="AX4" s="906" t="s">
        <v>511</v>
      </c>
      <c r="AY4" s="910">
        <v>16</v>
      </c>
      <c r="AZ4" s="906" t="s">
        <v>496</v>
      </c>
      <c r="BA4" s="910">
        <v>18</v>
      </c>
      <c r="BB4" s="456" t="s">
        <v>2</v>
      </c>
      <c r="BC4" s="456"/>
      <c r="BD4" s="3145">
        <f>A6</f>
        <v>43307</v>
      </c>
      <c r="BE4" s="3145"/>
      <c r="BF4" s="3145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45">
        <f>BD4</f>
        <v>43307</v>
      </c>
      <c r="CD4" s="3145"/>
      <c r="CE4" s="3145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7" t="s">
        <v>9</v>
      </c>
      <c r="L5" s="3106"/>
      <c r="M5" s="3118"/>
      <c r="N5" s="3107" t="s">
        <v>10</v>
      </c>
      <c r="O5" s="3106"/>
      <c r="P5" s="3118"/>
      <c r="Q5" s="3107" t="s">
        <v>11</v>
      </c>
      <c r="R5" s="3106"/>
      <c r="S5" s="3118"/>
      <c r="T5" s="3107" t="s">
        <v>12</v>
      </c>
      <c r="U5" s="3106"/>
      <c r="V5" s="3106"/>
      <c r="W5" s="3106"/>
      <c r="X5" s="3106"/>
      <c r="Y5" s="3106"/>
      <c r="Z5" s="3106"/>
      <c r="AA5" s="2332"/>
      <c r="AB5" s="3107" t="s">
        <v>13</v>
      </c>
      <c r="AC5" s="3106"/>
      <c r="AD5" s="3106"/>
      <c r="AE5" s="3106"/>
      <c r="AF5" s="3106"/>
      <c r="AG5" s="3106"/>
      <c r="AH5" s="3118"/>
      <c r="AI5" s="3107" t="s">
        <v>14</v>
      </c>
      <c r="AJ5" s="3106"/>
      <c r="AK5" s="3106"/>
      <c r="AL5" s="3106"/>
      <c r="AM5" s="3106"/>
      <c r="AN5" s="3106"/>
      <c r="AO5" s="3118"/>
      <c r="AP5" s="914" t="s">
        <v>12</v>
      </c>
      <c r="AQ5" s="915"/>
      <c r="AR5" s="915"/>
      <c r="AS5" s="2331"/>
      <c r="AT5" s="2332"/>
      <c r="AU5" s="3107" t="s">
        <v>13</v>
      </c>
      <c r="AV5" s="3106"/>
      <c r="AW5" s="3106"/>
      <c r="AX5" s="1701"/>
      <c r="AY5" s="3107" t="s">
        <v>14</v>
      </c>
      <c r="AZ5" s="3106"/>
      <c r="BA5" s="3106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7" t="s">
        <v>18</v>
      </c>
      <c r="BX5" s="3106"/>
      <c r="BY5" s="3106"/>
      <c r="BZ5" s="3106"/>
      <c r="CA5" s="3106"/>
      <c r="CB5" s="3118"/>
      <c r="CC5" s="893" t="s">
        <v>80</v>
      </c>
      <c r="CD5" s="892"/>
      <c r="CE5" s="892"/>
      <c r="CF5" s="894"/>
      <c r="CG5" s="3086" t="s">
        <v>47</v>
      </c>
      <c r="CH5" s="3085"/>
      <c r="CI5" s="3086" t="s">
        <v>48</v>
      </c>
      <c r="CJ5" s="3085"/>
      <c r="CK5" s="2427" t="s">
        <v>499</v>
      </c>
      <c r="CL5" s="2429"/>
      <c r="CM5" s="895"/>
      <c r="CN5" s="3086" t="s">
        <v>18</v>
      </c>
      <c r="CO5" s="3084"/>
      <c r="CP5" s="3084"/>
      <c r="CQ5" s="3084"/>
      <c r="CR5" s="3084"/>
      <c r="CS5" s="3084"/>
      <c r="CT5" s="3084"/>
      <c r="CU5" s="3084"/>
      <c r="CV5" s="3084"/>
      <c r="CW5" s="3085"/>
      <c r="CX5" s="3086" t="s">
        <v>17</v>
      </c>
      <c r="CY5" s="3084"/>
      <c r="CZ5" s="3084"/>
      <c r="DA5" s="3084"/>
      <c r="DB5" s="3084"/>
      <c r="DC5" s="3084"/>
      <c r="DD5" s="3084"/>
      <c r="DE5" s="3084"/>
      <c r="DF5" s="3085"/>
      <c r="DG5" s="893"/>
      <c r="DH5" s="894"/>
      <c r="DI5" s="3086" t="s">
        <v>80</v>
      </c>
      <c r="DJ5" s="3084"/>
      <c r="DK5" s="3085"/>
      <c r="DL5" s="3086" t="s">
        <v>47</v>
      </c>
      <c r="DM5" s="3084"/>
      <c r="DN5" s="3084"/>
      <c r="DO5" s="3084"/>
      <c r="DP5" s="3084"/>
      <c r="DQ5" s="3085"/>
      <c r="DR5" s="3084" t="s">
        <v>48</v>
      </c>
      <c r="DS5" s="3084"/>
      <c r="DT5" s="3084"/>
      <c r="DU5" s="3084"/>
      <c r="DV5" s="3084"/>
      <c r="DW5" s="3085"/>
    </row>
    <row r="6" spans="1:222" s="586" customFormat="1" ht="17.25" customHeight="1" thickTop="1" thickBot="1" x14ac:dyDescent="0.35">
      <c r="A6" s="943">
        <f>B1</f>
        <v>43307</v>
      </c>
      <c r="B6" s="3127" t="s">
        <v>15</v>
      </c>
      <c r="C6" s="3128"/>
      <c r="D6" s="3128"/>
      <c r="E6" s="3128"/>
      <c r="F6" s="3128"/>
      <c r="G6" s="3128"/>
      <c r="H6" s="3128"/>
      <c r="I6" s="3128"/>
      <c r="J6" s="1698"/>
      <c r="K6" s="3127" t="s">
        <v>16</v>
      </c>
      <c r="L6" s="3128"/>
      <c r="M6" s="3129"/>
      <c r="N6" s="3127" t="s">
        <v>16</v>
      </c>
      <c r="O6" s="3128"/>
      <c r="P6" s="3129"/>
      <c r="Q6" s="3127" t="s">
        <v>16</v>
      </c>
      <c r="R6" s="3128"/>
      <c r="S6" s="3129"/>
      <c r="T6" s="3121" t="s">
        <v>17</v>
      </c>
      <c r="U6" s="3122"/>
      <c r="V6" s="3122"/>
      <c r="W6" s="3122"/>
      <c r="X6" s="3122"/>
      <c r="Y6" s="3122"/>
      <c r="Z6" s="3122"/>
      <c r="AA6" s="2334"/>
      <c r="AB6" s="3121" t="s">
        <v>17</v>
      </c>
      <c r="AC6" s="3122"/>
      <c r="AD6" s="3122"/>
      <c r="AE6" s="3122"/>
      <c r="AF6" s="3122"/>
      <c r="AG6" s="3122"/>
      <c r="AH6" s="3123"/>
      <c r="AI6" s="3124" t="s">
        <v>17</v>
      </c>
      <c r="AJ6" s="3125"/>
      <c r="AK6" s="3125"/>
      <c r="AL6" s="3125"/>
      <c r="AM6" s="3125"/>
      <c r="AN6" s="3125"/>
      <c r="AO6" s="3126"/>
      <c r="AP6" s="1304" t="s">
        <v>80</v>
      </c>
      <c r="AQ6" s="1305"/>
      <c r="AR6" s="1699"/>
      <c r="AS6" s="2333"/>
      <c r="AT6" s="2334"/>
      <c r="AU6" s="3132" t="s">
        <v>80</v>
      </c>
      <c r="AV6" s="3133"/>
      <c r="AW6" s="3133"/>
      <c r="AX6" s="1708"/>
      <c r="AY6" s="3132" t="s">
        <v>80</v>
      </c>
      <c r="AZ6" s="3133"/>
      <c r="BA6" s="3133"/>
      <c r="BB6" s="1708"/>
      <c r="BC6" s="3128" t="s">
        <v>47</v>
      </c>
      <c r="BD6" s="3128"/>
      <c r="BE6" s="3128"/>
      <c r="BF6" s="3128"/>
      <c r="BG6" s="2471"/>
      <c r="BH6" s="2471"/>
      <c r="BI6" s="2471"/>
      <c r="BJ6" s="1698"/>
      <c r="BK6" s="3127" t="s">
        <v>48</v>
      </c>
      <c r="BL6" s="3128"/>
      <c r="BM6" s="3128"/>
      <c r="BN6" s="3128"/>
      <c r="BO6" s="2475"/>
      <c r="BP6" s="2475"/>
      <c r="BQ6" s="2475"/>
      <c r="BR6" s="2475"/>
      <c r="BS6" s="2470"/>
      <c r="BT6" s="2471" t="s">
        <v>1179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094" t="s">
        <v>9</v>
      </c>
      <c r="CH6" s="3095"/>
      <c r="CI6" s="3094" t="s">
        <v>10</v>
      </c>
      <c r="CJ6" s="3095"/>
      <c r="CK6" s="881" t="s">
        <v>33</v>
      </c>
      <c r="CL6" s="881" t="s">
        <v>33</v>
      </c>
      <c r="CM6" s="882"/>
      <c r="CN6" s="3094" t="s">
        <v>20</v>
      </c>
      <c r="CO6" s="3105"/>
      <c r="CP6" s="3094" t="s">
        <v>951</v>
      </c>
      <c r="CQ6" s="3095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094" t="s">
        <v>9</v>
      </c>
      <c r="DB6" s="3095"/>
      <c r="DC6" s="3096" t="s">
        <v>10</v>
      </c>
      <c r="DD6" s="3097"/>
      <c r="DE6" s="3092" t="s">
        <v>11</v>
      </c>
      <c r="DF6" s="3093"/>
      <c r="DG6" s="3090" t="s">
        <v>967</v>
      </c>
      <c r="DH6" s="3091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Top="1" thickBot="1" x14ac:dyDescent="0.35">
      <c r="A7" s="942" t="s">
        <v>23</v>
      </c>
      <c r="B7" s="1155" t="s">
        <v>24</v>
      </c>
      <c r="C7" s="1155" t="s">
        <v>890</v>
      </c>
      <c r="D7" s="1155" t="s">
        <v>891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510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497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497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497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497</v>
      </c>
      <c r="AR7" s="1142" t="s">
        <v>28</v>
      </c>
      <c r="AS7" s="2340" t="s">
        <v>510</v>
      </c>
      <c r="AT7" s="2395" t="s">
        <v>1160</v>
      </c>
      <c r="AU7" s="1138" t="s">
        <v>25</v>
      </c>
      <c r="AV7" s="1139" t="s">
        <v>497</v>
      </c>
      <c r="AW7" s="1142" t="s">
        <v>28</v>
      </c>
      <c r="AX7" s="1196"/>
      <c r="AY7" s="1138" t="s">
        <v>25</v>
      </c>
      <c r="AZ7" s="1139" t="s">
        <v>497</v>
      </c>
      <c r="BA7" s="1142" t="s">
        <v>28</v>
      </c>
      <c r="BB7" s="1140" t="s">
        <v>510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50" t="s">
        <v>510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98" t="s">
        <v>49</v>
      </c>
      <c r="BP7" s="1198" t="s">
        <v>890</v>
      </c>
      <c r="BQ7" s="1198" t="s">
        <v>891</v>
      </c>
      <c r="BR7" s="2573" t="s">
        <v>510</v>
      </c>
      <c r="BS7" s="2583" t="s">
        <v>1176</v>
      </c>
      <c r="BT7" s="2572" t="s">
        <v>1177</v>
      </c>
      <c r="BU7" s="2584" t="s">
        <v>1178</v>
      </c>
      <c r="BV7" s="2545" t="s">
        <v>23</v>
      </c>
      <c r="BW7" s="853" t="s">
        <v>32</v>
      </c>
      <c r="BX7" s="854" t="s">
        <v>498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261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181</v>
      </c>
      <c r="GF7" s="1576" t="s">
        <v>182</v>
      </c>
      <c r="GG7" s="1576" t="s">
        <v>183</v>
      </c>
      <c r="GH7" s="1576" t="s">
        <v>184</v>
      </c>
      <c r="GI7" s="1576" t="s">
        <v>104</v>
      </c>
      <c r="GJ7" s="1576" t="s">
        <v>185</v>
      </c>
      <c r="GK7" s="1576" t="s">
        <v>186</v>
      </c>
      <c r="GL7" s="1576" t="s">
        <v>187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181</v>
      </c>
      <c r="GR7" s="1576" t="s">
        <v>182</v>
      </c>
      <c r="GS7" s="1576" t="s">
        <v>183</v>
      </c>
      <c r="GT7" s="1576" t="s">
        <v>184</v>
      </c>
      <c r="GU7" s="1576" t="s">
        <v>104</v>
      </c>
      <c r="GV7" s="1576" t="s">
        <v>185</v>
      </c>
      <c r="GW7" s="1576" t="s">
        <v>186</v>
      </c>
      <c r="GX7" s="1775" t="s">
        <v>187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181</v>
      </c>
      <c r="HD7" s="1576" t="s">
        <v>182</v>
      </c>
      <c r="HE7" s="1576" t="s">
        <v>183</v>
      </c>
      <c r="HF7" s="1576" t="s">
        <v>184</v>
      </c>
      <c r="HG7" s="1576" t="s">
        <v>104</v>
      </c>
      <c r="HH7" s="1576" t="s">
        <v>185</v>
      </c>
      <c r="HI7" s="1576" t="s">
        <v>186</v>
      </c>
      <c r="HJ7" s="1576" t="s">
        <v>187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2"/>
      <c r="AF8" s="2417"/>
      <c r="AG8" s="2561"/>
      <c r="AH8" s="2683" t="str">
        <f>IF(AE8&lt;=0,"",HA8+0.12)</f>
        <v/>
      </c>
      <c r="AI8" s="2418"/>
      <c r="AJ8" s="2414"/>
      <c r="AK8" s="2413"/>
      <c r="AL8" s="2358"/>
      <c r="AM8" s="2417"/>
      <c r="AN8" s="2561"/>
      <c r="AO8" s="2683" t="str">
        <f>IF(AI8&lt;=0,"",HM8+0.12)</f>
        <v/>
      </c>
      <c r="AP8" s="2883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43307.017901851854</v>
      </c>
      <c r="BW8" s="2542" t="s">
        <v>1234</v>
      </c>
      <c r="BX8" s="754">
        <v>32</v>
      </c>
      <c r="BY8" s="755">
        <v>6.3</v>
      </c>
      <c r="BZ8" s="756">
        <v>6.3</v>
      </c>
      <c r="CA8" s="757">
        <v>7.3</v>
      </c>
      <c r="CB8" s="758">
        <v>19.899999999999999</v>
      </c>
      <c r="CC8" s="759">
        <v>5.8</v>
      </c>
      <c r="CD8" s="756">
        <v>5.8</v>
      </c>
      <c r="CE8" s="760">
        <v>6.8</v>
      </c>
      <c r="CF8" s="760">
        <v>18.399999999999999</v>
      </c>
      <c r="CG8" s="761" t="s">
        <v>1242</v>
      </c>
      <c r="CH8" s="760">
        <v>8.8559999999999999</v>
      </c>
      <c r="CI8" s="762" t="s">
        <v>1227</v>
      </c>
      <c r="CJ8" s="763">
        <v>13.03632</v>
      </c>
      <c r="CK8" s="757">
        <v>21.892319999999998</v>
      </c>
      <c r="CL8" s="2447">
        <v>0.87551999999999996</v>
      </c>
      <c r="CM8" s="2444">
        <v>43307.017901851854</v>
      </c>
      <c r="CN8" s="2393">
        <v>75.192588861176304</v>
      </c>
      <c r="CO8" s="764">
        <v>3935.1932000000002</v>
      </c>
      <c r="CP8" s="1258">
        <v>0</v>
      </c>
      <c r="CQ8" s="765">
        <v>491.62995594713658</v>
      </c>
      <c r="CR8" s="2548">
        <v>0</v>
      </c>
      <c r="CS8" s="2546">
        <v>0</v>
      </c>
      <c r="CT8" s="2547">
        <v>0</v>
      </c>
      <c r="CU8" s="766">
        <v>0</v>
      </c>
      <c r="CV8" s="767">
        <v>0</v>
      </c>
      <c r="CW8" s="768">
        <v>1.2</v>
      </c>
      <c r="CX8" s="766">
        <v>3.0698310025964557</v>
      </c>
      <c r="CY8" s="767">
        <v>3.0698310025964557</v>
      </c>
      <c r="CZ8" s="768">
        <v>2.6183852669205074</v>
      </c>
      <c r="DA8" s="769">
        <v>0.22637648220001721</v>
      </c>
      <c r="DB8" s="769">
        <v>0.22637648220001721</v>
      </c>
      <c r="DC8" s="769">
        <v>0.22637648220001721</v>
      </c>
      <c r="DD8" s="769">
        <v>0.24901413042001896</v>
      </c>
      <c r="DE8" s="769">
        <v>0.25006848663848474</v>
      </c>
      <c r="DF8" s="770">
        <v>0.23443920622357947</v>
      </c>
      <c r="DG8" s="1301">
        <v>0.57067371202113604</v>
      </c>
      <c r="DH8" s="760">
        <v>2.5</v>
      </c>
      <c r="DI8" s="1282">
        <v>5.9125113702141741E-2</v>
      </c>
      <c r="DJ8" s="769">
        <v>5.9125113702141741E-2</v>
      </c>
      <c r="DK8" s="771">
        <v>6.2067992664691783E-2</v>
      </c>
      <c r="DL8" s="2618">
        <v>1.109789932619897</v>
      </c>
      <c r="DM8" s="769">
        <v>0.50032086563606082</v>
      </c>
      <c r="DN8" s="769">
        <v>9.964599449324768E-2</v>
      </c>
      <c r="DO8" s="769">
        <v>4.3328121768972103</v>
      </c>
      <c r="DP8" s="769">
        <v>0.84549497012420594</v>
      </c>
      <c r="DQ8" s="771">
        <v>8.1749206639670575</v>
      </c>
      <c r="DR8" s="2618">
        <v>1.1156186612576067</v>
      </c>
      <c r="DS8" s="769">
        <v>0.38215904574484005</v>
      </c>
      <c r="DT8" s="769">
        <v>0.10624021471706555</v>
      </c>
      <c r="DU8" s="769">
        <v>3.9908961415838973</v>
      </c>
      <c r="DV8" s="769">
        <v>0.8050129948104614</v>
      </c>
      <c r="DW8" s="771">
        <v>5.1490903005620563</v>
      </c>
      <c r="DX8" s="928"/>
      <c r="EG8" s="450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6.11</v>
      </c>
      <c r="U9" s="2888">
        <v>0.37</v>
      </c>
      <c r="V9" s="2402">
        <v>4</v>
      </c>
      <c r="W9" s="2403">
        <v>0.47</v>
      </c>
      <c r="X9" s="2404">
        <v>26.8</v>
      </c>
      <c r="Y9" s="2562">
        <v>6.3</v>
      </c>
      <c r="Z9" s="2405">
        <f>IF(T9&lt;=0,"",GO9+0.12)</f>
        <v>0.24382075471698111</v>
      </c>
      <c r="AA9" s="2645"/>
      <c r="AB9" s="2406">
        <v>6.09</v>
      </c>
      <c r="AC9" s="2888">
        <v>0.26600000000000001</v>
      </c>
      <c r="AD9" s="2407">
        <v>4</v>
      </c>
      <c r="AE9" s="2773">
        <v>0.52</v>
      </c>
      <c r="AF9" s="2404">
        <v>27.8</v>
      </c>
      <c r="AG9" s="2562">
        <v>6.3</v>
      </c>
      <c r="AH9" s="2684">
        <f>IF(AE9&lt;=0,"",HA9+0.12)</f>
        <v>0.24382075471698111</v>
      </c>
      <c r="AI9" s="2406">
        <v>6.13</v>
      </c>
      <c r="AJ9" s="2888">
        <v>0.19800000000000001</v>
      </c>
      <c r="AK9" s="2407">
        <v>4</v>
      </c>
      <c r="AL9" s="2403">
        <v>0.56000000000000005</v>
      </c>
      <c r="AM9" s="2404">
        <v>27.9</v>
      </c>
      <c r="AN9" s="2562">
        <v>7.3</v>
      </c>
      <c r="AO9" s="2684">
        <f>IF(AI9&lt;=0,"",HM9+0.12)</f>
        <v>0.25518518518518518</v>
      </c>
      <c r="AP9" s="2884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7.8</v>
      </c>
      <c r="BD9" s="2403">
        <v>4.9000000000000002E-2</v>
      </c>
      <c r="BE9" s="2407">
        <v>1</v>
      </c>
      <c r="BF9" s="2403">
        <v>3.4</v>
      </c>
      <c r="BG9" s="2562">
        <v>28</v>
      </c>
      <c r="BH9" s="2656"/>
      <c r="BI9" s="2656"/>
      <c r="BJ9" s="2400"/>
      <c r="BK9" s="2401">
        <v>7.6</v>
      </c>
      <c r="BL9" s="2403">
        <v>5.5E-2</v>
      </c>
      <c r="BM9" s="2407">
        <v>1</v>
      </c>
      <c r="BN9" s="2404">
        <v>3.4</v>
      </c>
      <c r="BO9" s="2562">
        <v>26.8</v>
      </c>
      <c r="BP9" s="2656"/>
      <c r="BQ9" s="2656"/>
      <c r="BR9" s="2638"/>
      <c r="BS9" s="2578">
        <v>3.4</v>
      </c>
      <c r="BT9" s="2562">
        <v>3.6</v>
      </c>
      <c r="BU9" s="2632">
        <v>2.9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6120</v>
      </c>
      <c r="CO9" s="2386"/>
      <c r="CP9" s="2387"/>
      <c r="CQ9" s="2384"/>
      <c r="CR9" s="2383"/>
      <c r="CS9" s="2386"/>
      <c r="CT9" s="2384"/>
      <c r="CU9" s="2380"/>
      <c r="CV9" s="2377"/>
      <c r="CW9" s="2381">
        <v>25</v>
      </c>
      <c r="CX9" s="2380">
        <v>400</v>
      </c>
      <c r="CY9" s="2377">
        <v>400</v>
      </c>
      <c r="CZ9" s="2381">
        <v>400</v>
      </c>
      <c r="DA9" s="2388">
        <v>250</v>
      </c>
      <c r="DB9" s="2388">
        <v>250</v>
      </c>
      <c r="DC9" s="2388">
        <v>250</v>
      </c>
      <c r="DD9" s="2388">
        <v>275</v>
      </c>
      <c r="DE9" s="2388">
        <v>320</v>
      </c>
      <c r="DF9" s="2389">
        <v>300</v>
      </c>
      <c r="DG9" s="2388">
        <v>300</v>
      </c>
      <c r="DH9" s="2390"/>
      <c r="DI9" s="2391">
        <v>650</v>
      </c>
      <c r="DJ9" s="2388">
        <v>650</v>
      </c>
      <c r="DK9" s="2390">
        <v>800</v>
      </c>
      <c r="DL9" s="2619">
        <v>56</v>
      </c>
      <c r="DM9" s="2388">
        <v>67</v>
      </c>
      <c r="DN9" s="2388">
        <v>8</v>
      </c>
      <c r="DO9" s="2388">
        <v>1070</v>
      </c>
      <c r="DP9" s="2388">
        <v>215</v>
      </c>
      <c r="DQ9" s="2390">
        <v>325</v>
      </c>
      <c r="DR9" s="2383">
        <v>33</v>
      </c>
      <c r="DS9" s="2388">
        <v>30</v>
      </c>
      <c r="DT9" s="2388">
        <v>5</v>
      </c>
      <c r="DU9" s="2388">
        <v>580</v>
      </c>
      <c r="DV9" s="2388">
        <v>120</v>
      </c>
      <c r="DW9" s="2390">
        <v>120</v>
      </c>
      <c r="DX9" s="928"/>
      <c r="EG9" s="450"/>
      <c r="EH9" s="450"/>
      <c r="GD9" s="1728">
        <v>4.1666666666666664E-2</v>
      </c>
      <c r="GE9" s="1777">
        <f t="shared" ref="GE9:GE31" si="30">IF(W9&lt;=0,"",W9)</f>
        <v>0.47</v>
      </c>
      <c r="GF9" s="1793">
        <f t="shared" si="0"/>
        <v>6.3</v>
      </c>
      <c r="GG9" s="1779">
        <f t="shared" si="1"/>
        <v>40.38095238095238</v>
      </c>
      <c r="GH9" s="1777">
        <f t="shared" si="2"/>
        <v>18.979047619047616</v>
      </c>
      <c r="GI9" s="1794">
        <f t="shared" si="3"/>
        <v>6.11</v>
      </c>
      <c r="GJ9" s="1794">
        <f t="shared" si="4"/>
        <v>26.8</v>
      </c>
      <c r="GK9" s="1780">
        <f t="shared" si="5"/>
        <v>5</v>
      </c>
      <c r="GL9" s="1781">
        <f t="shared" si="6"/>
        <v>3.7958095238095231</v>
      </c>
      <c r="GM9" s="1782">
        <f t="shared" si="7"/>
        <v>25</v>
      </c>
      <c r="GN9" s="1782">
        <f t="shared" si="8"/>
        <v>6.5</v>
      </c>
      <c r="GO9" s="1783">
        <f t="shared" si="9"/>
        <v>0.12382075471698113</v>
      </c>
      <c r="GP9" s="1580">
        <v>4.1666666666666664E-2</v>
      </c>
      <c r="GQ9" s="1784">
        <f t="shared" ref="GQ9:GQ31" si="31">IF(AE9&lt;=0,"",AE9)</f>
        <v>0.52</v>
      </c>
      <c r="GR9" s="1785">
        <f t="shared" si="10"/>
        <v>6.3</v>
      </c>
      <c r="GS9" s="1786">
        <f t="shared" si="11"/>
        <v>40.38095238095238</v>
      </c>
      <c r="GT9" s="1787">
        <f t="shared" si="12"/>
        <v>20.998095238095239</v>
      </c>
      <c r="GU9" s="1786">
        <f t="shared" si="13"/>
        <v>6.09</v>
      </c>
      <c r="GV9" s="1786">
        <f t="shared" si="14"/>
        <v>27.8</v>
      </c>
      <c r="GW9" s="1788">
        <f t="shared" si="15"/>
        <v>5</v>
      </c>
      <c r="GX9" s="1781">
        <f t="shared" si="16"/>
        <v>4.1996190476190476</v>
      </c>
      <c r="GY9" s="1789">
        <f t="shared" si="17"/>
        <v>25</v>
      </c>
      <c r="GZ9" s="1789">
        <f t="shared" si="18"/>
        <v>6.5</v>
      </c>
      <c r="HA9" s="1790">
        <f t="shared" si="19"/>
        <v>0.12382075471698113</v>
      </c>
      <c r="HB9" s="1580">
        <v>4.1666666666666664E-2</v>
      </c>
      <c r="HC9" s="1784">
        <f t="shared" ref="HC9:HC31" si="32">IF(AL9&lt;=0,"",AL9)</f>
        <v>0.56000000000000005</v>
      </c>
      <c r="HD9" s="1785">
        <f t="shared" si="20"/>
        <v>7.3</v>
      </c>
      <c r="HE9" s="1786">
        <f t="shared" si="21"/>
        <v>36.986301369863014</v>
      </c>
      <c r="HF9" s="1787">
        <f t="shared" si="22"/>
        <v>20.712328767123289</v>
      </c>
      <c r="HG9" s="1786">
        <f t="shared" si="23"/>
        <v>6.13</v>
      </c>
      <c r="HH9" s="1786">
        <f t="shared" si="24"/>
        <v>27.9</v>
      </c>
      <c r="HI9" s="1788">
        <f t="shared" si="25"/>
        <v>5</v>
      </c>
      <c r="HJ9" s="1787">
        <f t="shared" si="26"/>
        <v>4.1424657534246574</v>
      </c>
      <c r="HK9" s="1791">
        <f t="shared" si="27"/>
        <v>25</v>
      </c>
      <c r="HL9" s="1791">
        <f t="shared" si="28"/>
        <v>6.5</v>
      </c>
      <c r="HM9" s="1792">
        <f t="shared" si="29"/>
        <v>0.13518518518518519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1"/>
      <c r="AF10" s="2351"/>
      <c r="AG10" s="2563"/>
      <c r="AH10" s="2685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5" t="str">
        <f t="shared" ref="AO10:AO31" si="35">IF(AI10&lt;=0,"",HM10+0.12)</f>
        <v/>
      </c>
      <c r="AP10" s="2885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43307.375817824075</v>
      </c>
      <c r="BW10" s="2542" t="s">
        <v>1234</v>
      </c>
      <c r="BX10" s="754">
        <v>20</v>
      </c>
      <c r="BY10" s="755">
        <v>6.3</v>
      </c>
      <c r="BZ10" s="756">
        <v>6.3</v>
      </c>
      <c r="CA10" s="757">
        <v>7.3</v>
      </c>
      <c r="CB10" s="758">
        <v>19.899999999999999</v>
      </c>
      <c r="CC10" s="759">
        <v>5.8</v>
      </c>
      <c r="CD10" s="756">
        <v>5.8</v>
      </c>
      <c r="CE10" s="760">
        <v>6.8</v>
      </c>
      <c r="CF10" s="760">
        <v>18.399999999999999</v>
      </c>
      <c r="CG10" s="761" t="s">
        <v>1242</v>
      </c>
      <c r="CH10" s="760">
        <v>3.8217599999999998</v>
      </c>
      <c r="CI10" s="762">
        <v>1</v>
      </c>
      <c r="CJ10" s="763">
        <v>15.060960000000001</v>
      </c>
      <c r="CK10" s="757">
        <v>18.882720000000003</v>
      </c>
      <c r="CL10" s="2449">
        <v>0.60624</v>
      </c>
      <c r="CM10" s="2446">
        <v>43307.375817824075</v>
      </c>
      <c r="CN10" s="2393">
        <v>74.946861446597296</v>
      </c>
      <c r="CO10" s="764">
        <v>3504.7813999999998</v>
      </c>
      <c r="CP10" s="1258">
        <v>0</v>
      </c>
      <c r="CQ10" s="765">
        <v>491.62995594713658</v>
      </c>
      <c r="CR10" s="2548">
        <v>0</v>
      </c>
      <c r="CS10" s="2546">
        <v>0</v>
      </c>
      <c r="CT10" s="2547">
        <v>0</v>
      </c>
      <c r="CU10" s="766"/>
      <c r="CV10" s="767"/>
      <c r="CW10" s="768">
        <v>1.199103220678835</v>
      </c>
      <c r="CX10" s="766">
        <v>2.3023732519473423</v>
      </c>
      <c r="CY10" s="767">
        <v>2.3023732519473423</v>
      </c>
      <c r="CZ10" s="768">
        <v>2.2910871085554434</v>
      </c>
      <c r="DA10" s="769">
        <v>0.19921130433601517</v>
      </c>
      <c r="DB10" s="769">
        <v>0.19921130433601517</v>
      </c>
      <c r="DC10" s="769">
        <v>0.19921130433601517</v>
      </c>
      <c r="DD10" s="769">
        <v>0.19921130433601517</v>
      </c>
      <c r="DE10" s="769">
        <v>0.21099528560122152</v>
      </c>
      <c r="DF10" s="770">
        <v>0.21099528560122152</v>
      </c>
      <c r="DG10" s="1301">
        <v>0.57067371202113604</v>
      </c>
      <c r="DH10" s="760">
        <v>0.5</v>
      </c>
      <c r="DI10" s="1282">
        <v>6.0034730836020844E-2</v>
      </c>
      <c r="DJ10" s="769">
        <v>6.0034730836020844E-2</v>
      </c>
      <c r="DK10" s="771">
        <v>6.0516292848074485E-2</v>
      </c>
      <c r="DL10" s="2618">
        <v>1.109789932619897</v>
      </c>
      <c r="DM10" s="769">
        <v>0.50778834124256911</v>
      </c>
      <c r="DN10" s="769">
        <v>9.964599449324768E-2</v>
      </c>
      <c r="DO10" s="769">
        <v>4.3328121768972103</v>
      </c>
      <c r="DP10" s="769">
        <v>0.85729257435849704</v>
      </c>
      <c r="DQ10" s="771">
        <v>7.1687765822480349</v>
      </c>
      <c r="DR10" s="2618">
        <v>1.149425287356322</v>
      </c>
      <c r="DS10" s="769">
        <v>0.5095453943264534</v>
      </c>
      <c r="DT10" s="769">
        <v>0.12748825766047864</v>
      </c>
      <c r="DU10" s="769">
        <v>3.9908961415838973</v>
      </c>
      <c r="DV10" s="769">
        <v>0.8050129948104614</v>
      </c>
      <c r="DW10" s="771">
        <v>4.0763631546116281</v>
      </c>
      <c r="DX10" s="928"/>
      <c r="EG10" s="450"/>
      <c r="EH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6.83</v>
      </c>
      <c r="C11" s="1165">
        <v>28</v>
      </c>
      <c r="D11" s="1165">
        <v>18</v>
      </c>
      <c r="E11" s="1164">
        <v>4.34</v>
      </c>
      <c r="F11" s="1165">
        <v>55</v>
      </c>
      <c r="G11" s="1165">
        <v>85</v>
      </c>
      <c r="H11" s="1175">
        <v>26.9</v>
      </c>
      <c r="I11" s="1166">
        <v>0.28999999999999998</v>
      </c>
      <c r="J11" s="2348"/>
      <c r="K11" s="1630">
        <v>6.04</v>
      </c>
      <c r="L11" s="944">
        <v>12</v>
      </c>
      <c r="M11" s="1151">
        <v>7.4999999999999997E-2</v>
      </c>
      <c r="N11" s="1630">
        <v>6.09</v>
      </c>
      <c r="O11" s="944">
        <v>12</v>
      </c>
      <c r="P11" s="2348"/>
      <c r="Q11" s="1630">
        <v>6.07</v>
      </c>
      <c r="R11" s="944">
        <v>12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5.1999999999999998E-2</v>
      </c>
      <c r="AB11" s="2361"/>
      <c r="AC11" s="2347"/>
      <c r="AD11" s="2346"/>
      <c r="AE11" s="2771"/>
      <c r="AF11" s="2351"/>
      <c r="AG11" s="2563"/>
      <c r="AH11" s="2685" t="str">
        <f t="shared" si="34"/>
        <v/>
      </c>
      <c r="AI11" s="2361"/>
      <c r="AJ11" s="2347"/>
      <c r="AK11" s="2346"/>
      <c r="AL11" s="2345"/>
      <c r="AM11" s="2351"/>
      <c r="AN11" s="2563"/>
      <c r="AO11" s="2685" t="str">
        <f t="shared" si="35"/>
        <v/>
      </c>
      <c r="AP11" s="2886">
        <v>2.8000000000000001E-2</v>
      </c>
      <c r="AQ11" s="944">
        <v>1</v>
      </c>
      <c r="AR11" s="1645">
        <v>0.25</v>
      </c>
      <c r="AS11" s="2348"/>
      <c r="AT11" s="2337">
        <v>4.7E-2</v>
      </c>
      <c r="AU11" s="2647">
        <v>2.4E-2</v>
      </c>
      <c r="AV11" s="944">
        <v>1</v>
      </c>
      <c r="AW11" s="1645">
        <v>0.23</v>
      </c>
      <c r="AX11" s="2348"/>
      <c r="AY11" s="2647">
        <v>3.6999999999999998E-2</v>
      </c>
      <c r="AZ11" s="944">
        <v>1</v>
      </c>
      <c r="BA11" s="1645">
        <v>0.3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6100</v>
      </c>
      <c r="CO11" s="2386"/>
      <c r="CP11" s="2387"/>
      <c r="CQ11" s="2384"/>
      <c r="CR11" s="2383"/>
      <c r="CS11" s="2386"/>
      <c r="CT11" s="2384"/>
      <c r="CU11" s="2380"/>
      <c r="CV11" s="2377"/>
      <c r="CW11" s="2381">
        <v>30</v>
      </c>
      <c r="CX11" s="2380">
        <v>300</v>
      </c>
      <c r="CY11" s="2377">
        <v>300</v>
      </c>
      <c r="CZ11" s="2381">
        <v>350</v>
      </c>
      <c r="DA11" s="2388">
        <v>220</v>
      </c>
      <c r="DB11" s="2388">
        <v>220</v>
      </c>
      <c r="DC11" s="2388">
        <v>220</v>
      </c>
      <c r="DD11" s="2388">
        <v>220</v>
      </c>
      <c r="DE11" s="2388">
        <v>270</v>
      </c>
      <c r="DF11" s="2389">
        <v>270</v>
      </c>
      <c r="DG11" s="2388">
        <v>300</v>
      </c>
      <c r="DH11" s="2390"/>
      <c r="DI11" s="2391">
        <v>660</v>
      </c>
      <c r="DJ11" s="2388">
        <v>660</v>
      </c>
      <c r="DK11" s="2390">
        <v>780</v>
      </c>
      <c r="DL11" s="2619">
        <v>56</v>
      </c>
      <c r="DM11" s="2388">
        <v>68</v>
      </c>
      <c r="DN11" s="2388">
        <v>8</v>
      </c>
      <c r="DO11" s="2388">
        <v>1070</v>
      </c>
      <c r="DP11" s="2388">
        <v>218</v>
      </c>
      <c r="DQ11" s="2390">
        <v>285</v>
      </c>
      <c r="DR11" s="2383">
        <v>34</v>
      </c>
      <c r="DS11" s="2388">
        <v>40</v>
      </c>
      <c r="DT11" s="2388">
        <v>6</v>
      </c>
      <c r="DU11" s="2388">
        <v>580</v>
      </c>
      <c r="DV11" s="2388">
        <v>120</v>
      </c>
      <c r="DW11" s="2390">
        <v>95</v>
      </c>
      <c r="DX11" s="928"/>
      <c r="EG11" s="450"/>
      <c r="EH11" s="450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1"/>
      <c r="AF12" s="2351"/>
      <c r="AG12" s="2563"/>
      <c r="AH12" s="2685" t="str">
        <f t="shared" si="34"/>
        <v/>
      </c>
      <c r="AI12" s="2361"/>
      <c r="AJ12" s="2347"/>
      <c r="AK12" s="2346"/>
      <c r="AL12" s="2345"/>
      <c r="AM12" s="2351"/>
      <c r="AN12" s="2563"/>
      <c r="AO12" s="2685" t="str">
        <f t="shared" si="35"/>
        <v/>
      </c>
      <c r="AP12" s="2885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89"/>
      <c r="BT12" s="2690"/>
      <c r="BU12" s="2691"/>
      <c r="BV12" s="2575">
        <v>43307.664507291665</v>
      </c>
      <c r="BW12" s="2542" t="s">
        <v>1234</v>
      </c>
      <c r="BX12" s="754">
        <v>20</v>
      </c>
      <c r="BY12" s="755">
        <v>6.3</v>
      </c>
      <c r="BZ12" s="756">
        <v>6.3</v>
      </c>
      <c r="CA12" s="757">
        <v>7.3</v>
      </c>
      <c r="CB12" s="758">
        <v>19.899999999999999</v>
      </c>
      <c r="CC12" s="759">
        <v>5.8</v>
      </c>
      <c r="CD12" s="756">
        <v>5.8</v>
      </c>
      <c r="CE12" s="760">
        <v>6.8</v>
      </c>
      <c r="CF12" s="760">
        <v>18.399999999999999</v>
      </c>
      <c r="CG12" s="761" t="s">
        <v>1242</v>
      </c>
      <c r="CH12" s="760">
        <v>3.8217599999999998</v>
      </c>
      <c r="CI12" s="762">
        <v>1</v>
      </c>
      <c r="CJ12" s="763">
        <v>15.060960000000001</v>
      </c>
      <c r="CK12" s="757">
        <v>18.882720000000003</v>
      </c>
      <c r="CL12" s="2449">
        <v>0</v>
      </c>
      <c r="CM12" s="2446">
        <v>43307.664507291665</v>
      </c>
      <c r="CN12" s="2393">
        <v>70.032313155017135</v>
      </c>
      <c r="CO12" s="764">
        <v>3074.3696</v>
      </c>
      <c r="CP12" s="1258">
        <v>0</v>
      </c>
      <c r="CQ12" s="765">
        <v>491.62995594713658</v>
      </c>
      <c r="CR12" s="2548">
        <v>0</v>
      </c>
      <c r="CS12" s="2546">
        <v>0</v>
      </c>
      <c r="CT12" s="2547">
        <v>0</v>
      </c>
      <c r="CU12" s="766"/>
      <c r="CV12" s="767"/>
      <c r="CW12" s="768">
        <v>1.199103220678835</v>
      </c>
      <c r="CX12" s="766">
        <v>2.3023732519473423</v>
      </c>
      <c r="CY12" s="767">
        <v>2.3023732519473423</v>
      </c>
      <c r="CZ12" s="768">
        <v>2.2910871085554434</v>
      </c>
      <c r="DA12" s="769">
        <v>0.19921130433601517</v>
      </c>
      <c r="DB12" s="769">
        <v>0.19921130433601517</v>
      </c>
      <c r="DC12" s="769">
        <v>0.19921130433601517</v>
      </c>
      <c r="DD12" s="769">
        <v>0.19921130433601517</v>
      </c>
      <c r="DE12" s="769">
        <v>0.21099528560122152</v>
      </c>
      <c r="DF12" s="770">
        <v>0.21099528560122152</v>
      </c>
      <c r="DG12" s="1301">
        <v>0.57067371202113604</v>
      </c>
      <c r="DH12" s="760">
        <v>0</v>
      </c>
      <c r="DI12" s="1282">
        <v>6.0034730836020844E-2</v>
      </c>
      <c r="DJ12" s="769">
        <v>6.0034730836020844E-2</v>
      </c>
      <c r="DK12" s="771">
        <v>6.0516292848074485E-2</v>
      </c>
      <c r="DL12" s="2618">
        <v>1.109789932619897</v>
      </c>
      <c r="DM12" s="769">
        <v>0.50778834124256911</v>
      </c>
      <c r="DN12" s="769">
        <v>9.964599449324768E-2</v>
      </c>
      <c r="DO12" s="769">
        <v>4.3328121768972103</v>
      </c>
      <c r="DP12" s="769">
        <v>0.85729257435849704</v>
      </c>
      <c r="DQ12" s="771">
        <v>7.1687765822480349</v>
      </c>
      <c r="DR12" s="2618">
        <v>1.149425287356322</v>
      </c>
      <c r="DS12" s="769">
        <v>0.5095453943264534</v>
      </c>
      <c r="DT12" s="769">
        <v>0.12748825766047864</v>
      </c>
      <c r="DU12" s="769">
        <v>3.9908961415838973</v>
      </c>
      <c r="DV12" s="769">
        <v>0.8050129948104614</v>
      </c>
      <c r="DW12" s="771">
        <v>4.0763631546116281</v>
      </c>
      <c r="DX12" s="928"/>
      <c r="EG12" s="450"/>
      <c r="EH12" s="450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1"/>
      <c r="AF13" s="2351"/>
      <c r="AG13" s="2563"/>
      <c r="AH13" s="2685" t="str">
        <f t="shared" si="34"/>
        <v/>
      </c>
      <c r="AI13" s="2361"/>
      <c r="AJ13" s="2347"/>
      <c r="AK13" s="2346"/>
      <c r="AL13" s="2345"/>
      <c r="AM13" s="2351"/>
      <c r="AN13" s="2563"/>
      <c r="AO13" s="2685" t="str">
        <f t="shared" si="35"/>
        <v/>
      </c>
      <c r="AP13" s="2885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7.79</v>
      </c>
      <c r="BD13" s="1645">
        <v>5.0999999999999997E-2</v>
      </c>
      <c r="BE13" s="944">
        <v>1</v>
      </c>
      <c r="BF13" s="1645">
        <v>3.6</v>
      </c>
      <c r="BG13" s="2564">
        <v>27.2</v>
      </c>
      <c r="BH13" s="2657"/>
      <c r="BI13" s="2657"/>
      <c r="BJ13" s="2348"/>
      <c r="BK13" s="1630">
        <v>7.67</v>
      </c>
      <c r="BL13" s="1645">
        <v>5.6000000000000001E-2</v>
      </c>
      <c r="BM13" s="944">
        <v>1</v>
      </c>
      <c r="BN13" s="1631">
        <v>3.8</v>
      </c>
      <c r="BO13" s="2564">
        <v>26.7</v>
      </c>
      <c r="BP13" s="2657"/>
      <c r="BQ13" s="2657"/>
      <c r="BR13" s="2639"/>
      <c r="BS13" s="2580">
        <v>3.3</v>
      </c>
      <c r="BT13" s="2564">
        <v>3.8</v>
      </c>
      <c r="BU13" s="2634">
        <v>2.7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5700</v>
      </c>
      <c r="CO13" s="2386"/>
      <c r="CP13" s="2387"/>
      <c r="CQ13" s="2384"/>
      <c r="CR13" s="2383"/>
      <c r="CS13" s="2386"/>
      <c r="CT13" s="2384"/>
      <c r="CU13" s="2380"/>
      <c r="CV13" s="2377"/>
      <c r="CW13" s="2381">
        <v>30</v>
      </c>
      <c r="CX13" s="2380">
        <v>300</v>
      </c>
      <c r="CY13" s="2377">
        <v>300</v>
      </c>
      <c r="CZ13" s="2381">
        <v>350</v>
      </c>
      <c r="DA13" s="2388">
        <v>220</v>
      </c>
      <c r="DB13" s="2388">
        <v>220</v>
      </c>
      <c r="DC13" s="2388">
        <v>220</v>
      </c>
      <c r="DD13" s="2388">
        <v>220</v>
      </c>
      <c r="DE13" s="2388">
        <v>270</v>
      </c>
      <c r="DF13" s="2389">
        <v>270</v>
      </c>
      <c r="DG13" s="2388">
        <v>300</v>
      </c>
      <c r="DH13" s="2390"/>
      <c r="DI13" s="2391">
        <v>660</v>
      </c>
      <c r="DJ13" s="2388">
        <v>660</v>
      </c>
      <c r="DK13" s="2390">
        <v>780</v>
      </c>
      <c r="DL13" s="2619">
        <v>56</v>
      </c>
      <c r="DM13" s="2388">
        <v>68</v>
      </c>
      <c r="DN13" s="2388">
        <v>8</v>
      </c>
      <c r="DO13" s="2388">
        <v>1070</v>
      </c>
      <c r="DP13" s="2388">
        <v>218</v>
      </c>
      <c r="DQ13" s="2390">
        <v>285</v>
      </c>
      <c r="DR13" s="2383">
        <v>34</v>
      </c>
      <c r="DS13" s="2388">
        <v>40</v>
      </c>
      <c r="DT13" s="2388">
        <v>6</v>
      </c>
      <c r="DU13" s="2388">
        <v>580</v>
      </c>
      <c r="DV13" s="2388">
        <v>120</v>
      </c>
      <c r="DW13" s="2390">
        <v>95</v>
      </c>
      <c r="DX13" s="928"/>
      <c r="EG13" s="450"/>
      <c r="EH13" s="450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1"/>
      <c r="AF14" s="2351"/>
      <c r="AG14" s="2563"/>
      <c r="AH14" s="2685" t="str">
        <f t="shared" si="34"/>
        <v/>
      </c>
      <c r="AI14" s="2361"/>
      <c r="AJ14" s="2347"/>
      <c r="AK14" s="2346"/>
      <c r="AL14" s="2345"/>
      <c r="AM14" s="2351"/>
      <c r="AN14" s="2563"/>
      <c r="AO14" s="2685" t="str">
        <f t="shared" si="35"/>
        <v/>
      </c>
      <c r="AP14" s="2885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43307.819234953706</v>
      </c>
      <c r="BW14" s="2542" t="s">
        <v>1234</v>
      </c>
      <c r="BX14" s="754">
        <v>60</v>
      </c>
      <c r="BY14" s="755">
        <v>7</v>
      </c>
      <c r="BZ14" s="756">
        <v>7</v>
      </c>
      <c r="CA14" s="757">
        <v>8</v>
      </c>
      <c r="CB14" s="758">
        <v>22</v>
      </c>
      <c r="CC14" s="759">
        <v>6.5</v>
      </c>
      <c r="CD14" s="756">
        <v>6.5</v>
      </c>
      <c r="CE14" s="760">
        <v>7.5</v>
      </c>
      <c r="CF14" s="760">
        <v>20.5</v>
      </c>
      <c r="CG14" s="761" t="s">
        <v>1242</v>
      </c>
      <c r="CH14" s="760">
        <v>3.8217599999999998</v>
      </c>
      <c r="CI14" s="762">
        <v>1</v>
      </c>
      <c r="CJ14" s="763">
        <v>15.060960000000001</v>
      </c>
      <c r="CK14" s="757">
        <v>18.882720000000003</v>
      </c>
      <c r="CL14" s="2449">
        <v>0</v>
      </c>
      <c r="CM14" s="2446">
        <v>43307.819234953706</v>
      </c>
      <c r="CN14" s="2393">
        <v>80.573460769059793</v>
      </c>
      <c r="CO14" s="764">
        <v>3935.1932000000002</v>
      </c>
      <c r="CP14" s="1258">
        <v>0</v>
      </c>
      <c r="CQ14" s="765">
        <v>545.55066079295159</v>
      </c>
      <c r="CR14" s="2548">
        <v>0</v>
      </c>
      <c r="CS14" s="2546">
        <v>0</v>
      </c>
      <c r="CT14" s="2547">
        <v>0</v>
      </c>
      <c r="CU14" s="766"/>
      <c r="CV14" s="767"/>
      <c r="CW14" s="768">
        <v>1.0941816888694369</v>
      </c>
      <c r="CX14" s="766">
        <v>2.7392338177014532</v>
      </c>
      <c r="CY14" s="767">
        <v>2.7392338177014532</v>
      </c>
      <c r="CZ14" s="768">
        <v>2.3740026420079263</v>
      </c>
      <c r="DA14" s="769">
        <v>0.20373883398001549</v>
      </c>
      <c r="DB14" s="769">
        <v>0.20373883398001549</v>
      </c>
      <c r="DC14" s="769">
        <v>0.20373883398001549</v>
      </c>
      <c r="DD14" s="769">
        <v>0.20373883398001549</v>
      </c>
      <c r="DE14" s="769">
        <v>0.22818749405761735</v>
      </c>
      <c r="DF14" s="770">
        <v>0.21392577567901627</v>
      </c>
      <c r="DG14" s="1301">
        <v>0.57067371202113604</v>
      </c>
      <c r="DH14" s="760">
        <v>1</v>
      </c>
      <c r="DI14" s="1282">
        <v>5.8845231507102011E-2</v>
      </c>
      <c r="DJ14" s="769">
        <v>5.8845231507102011E-2</v>
      </c>
      <c r="DK14" s="771">
        <v>5.9792166266986413E-2</v>
      </c>
      <c r="DL14" s="2618">
        <v>1.0963748894783378</v>
      </c>
      <c r="DM14" s="769">
        <v>0.49974644443556004</v>
      </c>
      <c r="DN14" s="769">
        <v>0.11114360924246856</v>
      </c>
      <c r="DO14" s="769">
        <v>4.340837203623952</v>
      </c>
      <c r="DP14" s="769">
        <v>0.85971259573989012</v>
      </c>
      <c r="DQ14" s="771">
        <v>6.3967544887751693</v>
      </c>
      <c r="DR14" s="2618">
        <v>1.103448275862069</v>
      </c>
      <c r="DS14" s="769">
        <v>0.4042393461656531</v>
      </c>
      <c r="DT14" s="769">
        <v>9.6324461343472764E-2</v>
      </c>
      <c r="DU14" s="769">
        <v>4.0035082634024874</v>
      </c>
      <c r="DV14" s="769">
        <v>0.82111325470667063</v>
      </c>
      <c r="DW14" s="771">
        <v>3.6959025935145422</v>
      </c>
      <c r="DX14" s="928"/>
      <c r="EG14" s="450"/>
      <c r="EH14" s="450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6.82</v>
      </c>
      <c r="C15" s="1165">
        <v>29</v>
      </c>
      <c r="D15" s="1165">
        <v>19</v>
      </c>
      <c r="E15" s="1164">
        <v>4.67</v>
      </c>
      <c r="F15" s="1165">
        <v>63</v>
      </c>
      <c r="G15" s="1165">
        <v>96</v>
      </c>
      <c r="H15" s="1175">
        <v>29.1</v>
      </c>
      <c r="I15" s="1166">
        <v>0.312</v>
      </c>
      <c r="J15" s="2348"/>
      <c r="K15" s="1630">
        <v>6</v>
      </c>
      <c r="L15" s="944">
        <v>11</v>
      </c>
      <c r="M15" s="1151">
        <v>6.4000000000000001E-2</v>
      </c>
      <c r="N15" s="1630">
        <v>5.98</v>
      </c>
      <c r="O15" s="944">
        <v>11</v>
      </c>
      <c r="P15" s="2348"/>
      <c r="Q15" s="1630">
        <v>5.97</v>
      </c>
      <c r="R15" s="944">
        <v>12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4.9000000000000002E-2</v>
      </c>
      <c r="AB15" s="2361"/>
      <c r="AC15" s="2347"/>
      <c r="AD15" s="2346"/>
      <c r="AE15" s="2771"/>
      <c r="AF15" s="2351"/>
      <c r="AG15" s="2563"/>
      <c r="AH15" s="2685" t="str">
        <f t="shared" si="34"/>
        <v/>
      </c>
      <c r="AI15" s="2361"/>
      <c r="AJ15" s="2347"/>
      <c r="AK15" s="2346"/>
      <c r="AL15" s="2345"/>
      <c r="AM15" s="2351"/>
      <c r="AN15" s="2563"/>
      <c r="AO15" s="2685" t="str">
        <f t="shared" si="35"/>
        <v/>
      </c>
      <c r="AP15" s="2886">
        <v>2.1999999999999999E-2</v>
      </c>
      <c r="AQ15" s="944">
        <v>1</v>
      </c>
      <c r="AR15" s="1645">
        <v>0.15</v>
      </c>
      <c r="AS15" s="2348"/>
      <c r="AT15" s="2337">
        <v>4.9000000000000002E-2</v>
      </c>
      <c r="AU15" s="2647">
        <v>2.1000000000000001E-2</v>
      </c>
      <c r="AV15" s="944">
        <v>1</v>
      </c>
      <c r="AW15" s="1645">
        <v>0.27</v>
      </c>
      <c r="AX15" s="2348"/>
      <c r="AY15" s="2647">
        <v>3.6999999999999998E-2</v>
      </c>
      <c r="AZ15" s="944">
        <v>1</v>
      </c>
      <c r="BA15" s="1645">
        <v>0.19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7250</v>
      </c>
      <c r="CO15" s="2386"/>
      <c r="CP15" s="2387"/>
      <c r="CQ15" s="2384"/>
      <c r="CR15" s="2383"/>
      <c r="CS15" s="2386"/>
      <c r="CT15" s="2384"/>
      <c r="CU15" s="2380"/>
      <c r="CV15" s="2377"/>
      <c r="CW15" s="2381">
        <v>30</v>
      </c>
      <c r="CX15" s="2380">
        <v>400</v>
      </c>
      <c r="CY15" s="2377">
        <v>400</v>
      </c>
      <c r="CZ15" s="2381">
        <v>400</v>
      </c>
      <c r="DA15" s="2388">
        <v>250</v>
      </c>
      <c r="DB15" s="2388">
        <v>250</v>
      </c>
      <c r="DC15" s="2388">
        <v>250</v>
      </c>
      <c r="DD15" s="2388">
        <v>250</v>
      </c>
      <c r="DE15" s="2388">
        <v>320</v>
      </c>
      <c r="DF15" s="2389">
        <v>300</v>
      </c>
      <c r="DG15" s="2388">
        <v>300</v>
      </c>
      <c r="DH15" s="2390"/>
      <c r="DI15" s="2391">
        <v>725</v>
      </c>
      <c r="DJ15" s="2388">
        <v>725</v>
      </c>
      <c r="DK15" s="2390">
        <v>850</v>
      </c>
      <c r="DL15" s="2619">
        <v>62</v>
      </c>
      <c r="DM15" s="2388">
        <v>75</v>
      </c>
      <c r="DN15" s="2388">
        <v>10</v>
      </c>
      <c r="DO15" s="2388">
        <v>1200</v>
      </c>
      <c r="DP15" s="2388">
        <v>245</v>
      </c>
      <c r="DQ15" s="2390">
        <v>285</v>
      </c>
      <c r="DR15" s="2383">
        <v>36</v>
      </c>
      <c r="DS15" s="2388">
        <v>35</v>
      </c>
      <c r="DT15" s="2388">
        <v>5</v>
      </c>
      <c r="DU15" s="2388">
        <v>650</v>
      </c>
      <c r="DV15" s="2388">
        <v>135</v>
      </c>
      <c r="DW15" s="2390">
        <v>95</v>
      </c>
      <c r="DX15" s="928"/>
      <c r="EG15" s="2021"/>
      <c r="EH15" s="450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1"/>
      <c r="AF16" s="2351"/>
      <c r="AG16" s="2563"/>
      <c r="AH16" s="2685" t="str">
        <f t="shared" si="34"/>
        <v/>
      </c>
      <c r="AI16" s="2361"/>
      <c r="AJ16" s="2347"/>
      <c r="AK16" s="2346"/>
      <c r="AL16" s="2345"/>
      <c r="AM16" s="2351"/>
      <c r="AN16" s="2563"/>
      <c r="AO16" s="2685" t="str">
        <f t="shared" si="35"/>
        <v/>
      </c>
      <c r="AP16" s="2885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4.8000000000000001E-2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6.06</v>
      </c>
      <c r="U17" s="2889">
        <v>0.27800000000000002</v>
      </c>
      <c r="V17" s="1628">
        <v>3</v>
      </c>
      <c r="W17" s="1645">
        <v>0.64</v>
      </c>
      <c r="X17" s="1631">
        <v>29.1</v>
      </c>
      <c r="Y17" s="2564">
        <v>6.4</v>
      </c>
      <c r="Z17" s="2360">
        <f t="shared" si="33"/>
        <v>0.24578616352201257</v>
      </c>
      <c r="AA17" s="2646"/>
      <c r="AB17" s="1543">
        <v>6.05</v>
      </c>
      <c r="AC17" s="2889">
        <v>0.26</v>
      </c>
      <c r="AD17" s="944">
        <v>3</v>
      </c>
      <c r="AE17" s="2770">
        <v>0.75</v>
      </c>
      <c r="AF17" s="1631">
        <v>28.4</v>
      </c>
      <c r="AG17" s="2564">
        <v>6.4</v>
      </c>
      <c r="AH17" s="2685">
        <f t="shared" si="34"/>
        <v>0.24578616352201257</v>
      </c>
      <c r="AI17" s="1543">
        <v>6.14</v>
      </c>
      <c r="AJ17" s="2889">
        <v>0.23200000000000001</v>
      </c>
      <c r="AK17" s="944">
        <v>3</v>
      </c>
      <c r="AL17" s="1645">
        <v>0.48</v>
      </c>
      <c r="AM17" s="1631">
        <v>28.3</v>
      </c>
      <c r="AN17" s="2564">
        <v>7.3</v>
      </c>
      <c r="AO17" s="2685">
        <f t="shared" si="35"/>
        <v>0.25518518518518518</v>
      </c>
      <c r="AP17" s="2885"/>
      <c r="AQ17" s="2346"/>
      <c r="AR17" s="2345"/>
      <c r="AS17" s="1151">
        <v>1.0999999999999999E-2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7.34</v>
      </c>
      <c r="BD17" s="1645">
        <v>5.5E-2</v>
      </c>
      <c r="BE17" s="944">
        <v>1</v>
      </c>
      <c r="BF17" s="1645">
        <v>4.2</v>
      </c>
      <c r="BG17" s="2564">
        <v>29.4</v>
      </c>
      <c r="BH17" s="2659">
        <v>32</v>
      </c>
      <c r="BI17" s="2659">
        <v>40</v>
      </c>
      <c r="BJ17" s="1151">
        <v>1.0999999999999999E-2</v>
      </c>
      <c r="BK17" s="1630">
        <v>7.4</v>
      </c>
      <c r="BL17" s="1645">
        <v>5.8000000000000003E-2</v>
      </c>
      <c r="BM17" s="944">
        <v>1</v>
      </c>
      <c r="BN17" s="1631">
        <v>4.2</v>
      </c>
      <c r="BO17" s="2564">
        <v>28.6</v>
      </c>
      <c r="BP17" s="2659">
        <v>30</v>
      </c>
      <c r="BQ17" s="2659">
        <v>36</v>
      </c>
      <c r="BR17" s="2640">
        <v>7.0000000000000001E-3</v>
      </c>
      <c r="BS17" s="2580">
        <v>3.4</v>
      </c>
      <c r="BT17" s="2564">
        <v>3.7</v>
      </c>
      <c r="BU17" s="2634">
        <v>2.9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GD17" s="1728">
        <v>0.375</v>
      </c>
      <c r="GE17" s="1777">
        <f t="shared" si="30"/>
        <v>0.64</v>
      </c>
      <c r="GF17" s="1793">
        <f t="shared" si="0"/>
        <v>6.4</v>
      </c>
      <c r="GG17" s="1779">
        <f t="shared" si="1"/>
        <v>39.75</v>
      </c>
      <c r="GH17" s="1777">
        <f t="shared" si="2"/>
        <v>25.44</v>
      </c>
      <c r="GI17" s="1794">
        <f t="shared" si="3"/>
        <v>6.06</v>
      </c>
      <c r="GJ17" s="1794">
        <f t="shared" si="4"/>
        <v>29.1</v>
      </c>
      <c r="GK17" s="1780">
        <f t="shared" si="5"/>
        <v>5</v>
      </c>
      <c r="GL17" s="1781">
        <f>IF(GK17&lt;=1,"",GH17/GK17)</f>
        <v>5.0880000000000001</v>
      </c>
      <c r="GM17" s="1782">
        <f t="shared" si="7"/>
        <v>25</v>
      </c>
      <c r="GN17" s="1782">
        <f t="shared" si="8"/>
        <v>6.5</v>
      </c>
      <c r="GO17" s="1783">
        <f t="shared" si="9"/>
        <v>0.12578616352201258</v>
      </c>
      <c r="GP17" s="1580">
        <v>0.375</v>
      </c>
      <c r="GQ17" s="1784">
        <f t="shared" si="31"/>
        <v>0.75</v>
      </c>
      <c r="GR17" s="1785">
        <f t="shared" si="10"/>
        <v>6.4</v>
      </c>
      <c r="GS17" s="1786">
        <f t="shared" si="11"/>
        <v>39.75</v>
      </c>
      <c r="GT17" s="1787">
        <f t="shared" si="12"/>
        <v>29.8125</v>
      </c>
      <c r="GU17" s="1786">
        <f t="shared" si="13"/>
        <v>6.05</v>
      </c>
      <c r="GV17" s="1786">
        <f t="shared" si="14"/>
        <v>28.4</v>
      </c>
      <c r="GW17" s="1788">
        <f t="shared" si="15"/>
        <v>5</v>
      </c>
      <c r="GX17" s="1781">
        <f t="shared" si="16"/>
        <v>5.9625000000000004</v>
      </c>
      <c r="GY17" s="1789">
        <f t="shared" si="17"/>
        <v>25</v>
      </c>
      <c r="GZ17" s="1789">
        <f t="shared" si="18"/>
        <v>6.5</v>
      </c>
      <c r="HA17" s="1790">
        <f t="shared" si="19"/>
        <v>0.12578616352201258</v>
      </c>
      <c r="HB17" s="1580">
        <v>0.375</v>
      </c>
      <c r="HC17" s="1784">
        <f t="shared" si="32"/>
        <v>0.48</v>
      </c>
      <c r="HD17" s="1785">
        <f t="shared" si="20"/>
        <v>7.3</v>
      </c>
      <c r="HE17" s="1786">
        <f t="shared" si="21"/>
        <v>36.986301369863014</v>
      </c>
      <c r="HF17" s="1787">
        <f t="shared" si="22"/>
        <v>17.753424657534246</v>
      </c>
      <c r="HG17" s="1786">
        <f t="shared" si="23"/>
        <v>6.14</v>
      </c>
      <c r="HH17" s="1786">
        <f t="shared" si="24"/>
        <v>28.3</v>
      </c>
      <c r="HI17" s="1788">
        <f t="shared" si="25"/>
        <v>5</v>
      </c>
      <c r="HJ17" s="1787">
        <f t="shared" si="26"/>
        <v>3.5506849315068494</v>
      </c>
      <c r="HK17" s="1791">
        <f t="shared" si="27"/>
        <v>25</v>
      </c>
      <c r="HL17" s="1791">
        <f t="shared" si="28"/>
        <v>6.5</v>
      </c>
      <c r="HM17" s="1792">
        <f t="shared" si="29"/>
        <v>0.13518518518518519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 t="s">
        <v>375</v>
      </c>
      <c r="AC18" s="2347"/>
      <c r="AD18" s="2346"/>
      <c r="AE18" s="2771"/>
      <c r="AF18" s="2351"/>
      <c r="AG18" s="2563"/>
      <c r="AH18" s="2685" t="str">
        <f t="shared" si="34"/>
        <v/>
      </c>
      <c r="AI18" s="2361"/>
      <c r="AJ18" s="2347"/>
      <c r="AK18" s="2346"/>
      <c r="AL18" s="2345"/>
      <c r="AM18" s="2351"/>
      <c r="AN18" s="2563"/>
      <c r="AO18" s="2685" t="str">
        <f t="shared" si="35"/>
        <v/>
      </c>
      <c r="AP18" s="2885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>.</v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6.81</v>
      </c>
      <c r="C19" s="1165">
        <v>27</v>
      </c>
      <c r="D19" s="1165">
        <v>19</v>
      </c>
      <c r="E19" s="1164">
        <v>6.49</v>
      </c>
      <c r="F19" s="1165">
        <v>76</v>
      </c>
      <c r="G19" s="1165">
        <v>118</v>
      </c>
      <c r="H19" s="1175">
        <v>29.2</v>
      </c>
      <c r="I19" s="1166">
        <v>0.33600000000000002</v>
      </c>
      <c r="J19" s="2348"/>
      <c r="K19" s="1630">
        <v>6.09</v>
      </c>
      <c r="L19" s="944">
        <v>11</v>
      </c>
      <c r="M19" s="1151">
        <v>7.5999999999999998E-2</v>
      </c>
      <c r="N19" s="1630">
        <v>6.1</v>
      </c>
      <c r="O19" s="944">
        <v>12</v>
      </c>
      <c r="P19" s="2348"/>
      <c r="Q19" s="1630">
        <v>6.11</v>
      </c>
      <c r="R19" s="944">
        <v>12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4.5999999999999999E-2</v>
      </c>
      <c r="AB19" s="2361"/>
      <c r="AC19" s="2347"/>
      <c r="AD19" s="2346"/>
      <c r="AE19" s="2771"/>
      <c r="AF19" s="2351"/>
      <c r="AG19" s="2563"/>
      <c r="AH19" s="2685" t="str">
        <f t="shared" si="34"/>
        <v/>
      </c>
      <c r="AI19" s="2361"/>
      <c r="AJ19" s="2347"/>
      <c r="AK19" s="2346"/>
      <c r="AL19" s="2345"/>
      <c r="AM19" s="2351"/>
      <c r="AN19" s="2563"/>
      <c r="AO19" s="2685" t="str">
        <f t="shared" si="35"/>
        <v/>
      </c>
      <c r="AP19" s="2886">
        <v>3.3000000000000002E-2</v>
      </c>
      <c r="AQ19" s="944">
        <v>1</v>
      </c>
      <c r="AR19" s="1645">
        <v>0.1</v>
      </c>
      <c r="AS19" s="2348"/>
      <c r="AT19" s="2337">
        <v>4.7E-2</v>
      </c>
      <c r="AU19" s="2647">
        <v>2.1999999999999999E-2</v>
      </c>
      <c r="AV19" s="944">
        <v>1</v>
      </c>
      <c r="AW19" s="1645">
        <v>0.14000000000000001</v>
      </c>
      <c r="AX19" s="2348"/>
      <c r="AY19" s="2647">
        <v>3.5999999999999997E-2</v>
      </c>
      <c r="AZ19" s="944">
        <v>1</v>
      </c>
      <c r="BA19" s="1645">
        <v>0.03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1"/>
      <c r="AF20" s="2351"/>
      <c r="AG20" s="2563"/>
      <c r="AH20" s="2685" t="str">
        <f t="shared" si="34"/>
        <v/>
      </c>
      <c r="AI20" s="2361"/>
      <c r="AJ20" s="2347"/>
      <c r="AK20" s="2346"/>
      <c r="AL20" s="2345"/>
      <c r="AM20" s="2351"/>
      <c r="AN20" s="2563"/>
      <c r="AO20" s="2685" t="str">
        <f t="shared" si="35"/>
        <v/>
      </c>
      <c r="AP20" s="2885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6.02</v>
      </c>
      <c r="U21" s="2889">
        <v>0.19800000000000001</v>
      </c>
      <c r="V21" s="1628">
        <v>3</v>
      </c>
      <c r="W21" s="1645">
        <v>0.48</v>
      </c>
      <c r="X21" s="1631">
        <v>29.2</v>
      </c>
      <c r="Y21" s="2564">
        <v>6.3</v>
      </c>
      <c r="Z21" s="2360">
        <f t="shared" si="33"/>
        <v>0.24382075471698111</v>
      </c>
      <c r="AA21" s="2646"/>
      <c r="AB21" s="1543">
        <v>6.01</v>
      </c>
      <c r="AC21" s="2889">
        <v>0.13800000000000001</v>
      </c>
      <c r="AD21" s="944">
        <v>3</v>
      </c>
      <c r="AE21" s="2770">
        <v>0.47</v>
      </c>
      <c r="AF21" s="1631">
        <v>28.5</v>
      </c>
      <c r="AG21" s="2564">
        <v>6.4</v>
      </c>
      <c r="AH21" s="2685">
        <f t="shared" si="34"/>
        <v>0.24578616352201257</v>
      </c>
      <c r="AI21" s="1543">
        <v>6.12</v>
      </c>
      <c r="AJ21" s="2889">
        <v>0.17</v>
      </c>
      <c r="AK21" s="944">
        <v>3</v>
      </c>
      <c r="AL21" s="1645">
        <v>0.16</v>
      </c>
      <c r="AM21" s="1631">
        <v>28.4</v>
      </c>
      <c r="AN21" s="2564">
        <v>7.3</v>
      </c>
      <c r="AO21" s="2685">
        <f t="shared" si="35"/>
        <v>0.25518518518518518</v>
      </c>
      <c r="AP21" s="2885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7.28</v>
      </c>
      <c r="BD21" s="1645">
        <v>5.1999999999999998E-2</v>
      </c>
      <c r="BE21" s="944">
        <v>1</v>
      </c>
      <c r="BF21" s="1645">
        <v>3.6</v>
      </c>
      <c r="BG21" s="2564">
        <v>29.3</v>
      </c>
      <c r="BH21" s="2658"/>
      <c r="BI21" s="2658"/>
      <c r="BJ21" s="2348"/>
      <c r="BK21" s="1630">
        <v>7.36</v>
      </c>
      <c r="BL21" s="1645">
        <v>5.2999999999999999E-2</v>
      </c>
      <c r="BM21" s="944">
        <v>1</v>
      </c>
      <c r="BN21" s="1631">
        <v>3.5</v>
      </c>
      <c r="BO21" s="2564">
        <v>28.5</v>
      </c>
      <c r="BP21" s="2657"/>
      <c r="BQ21" s="2657"/>
      <c r="BR21" s="2639"/>
      <c r="BS21" s="2580">
        <v>3.4</v>
      </c>
      <c r="BT21" s="2564">
        <v>3.7</v>
      </c>
      <c r="BU21" s="2634">
        <v>2.7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0.48</v>
      </c>
      <c r="GF21" s="1793">
        <f t="shared" si="0"/>
        <v>6.3</v>
      </c>
      <c r="GG21" s="1779">
        <f t="shared" si="1"/>
        <v>40.38095238095238</v>
      </c>
      <c r="GH21" s="1777">
        <f t="shared" si="2"/>
        <v>19.382857142857141</v>
      </c>
      <c r="GI21" s="1794">
        <f t="shared" si="3"/>
        <v>6.02</v>
      </c>
      <c r="GJ21" s="1794">
        <f t="shared" si="4"/>
        <v>29.2</v>
      </c>
      <c r="GK21" s="1780">
        <f t="shared" si="5"/>
        <v>5</v>
      </c>
      <c r="GL21" s="1781">
        <f t="shared" si="6"/>
        <v>3.8765714285714283</v>
      </c>
      <c r="GM21" s="1782">
        <f t="shared" si="7"/>
        <v>25</v>
      </c>
      <c r="GN21" s="1782">
        <f t="shared" si="8"/>
        <v>6.5</v>
      </c>
      <c r="GO21" s="1783">
        <f t="shared" si="9"/>
        <v>0.12382075471698113</v>
      </c>
      <c r="GP21" s="1580">
        <v>0.54166666666666696</v>
      </c>
      <c r="GQ21" s="1784">
        <f t="shared" si="31"/>
        <v>0.47</v>
      </c>
      <c r="GR21" s="1785">
        <f t="shared" si="10"/>
        <v>6.4</v>
      </c>
      <c r="GS21" s="1786">
        <f t="shared" si="11"/>
        <v>39.75</v>
      </c>
      <c r="GT21" s="1787">
        <f t="shared" si="12"/>
        <v>18.682499999999997</v>
      </c>
      <c r="GU21" s="1786">
        <f t="shared" si="13"/>
        <v>6.01</v>
      </c>
      <c r="GV21" s="1786">
        <f t="shared" si="14"/>
        <v>28.5</v>
      </c>
      <c r="GW21" s="1788">
        <f t="shared" si="15"/>
        <v>5</v>
      </c>
      <c r="GX21" s="1781">
        <f t="shared" si="16"/>
        <v>3.7364999999999995</v>
      </c>
      <c r="GY21" s="1789">
        <f t="shared" si="17"/>
        <v>25</v>
      </c>
      <c r="GZ21" s="1789">
        <f t="shared" si="18"/>
        <v>6.5</v>
      </c>
      <c r="HA21" s="1790">
        <f t="shared" si="19"/>
        <v>0.12578616352201258</v>
      </c>
      <c r="HB21" s="1580">
        <v>0.54166666666666696</v>
      </c>
      <c r="HC21" s="1784">
        <f t="shared" si="32"/>
        <v>0.16</v>
      </c>
      <c r="HD21" s="1785">
        <f t="shared" si="20"/>
        <v>7.3</v>
      </c>
      <c r="HE21" s="1786">
        <f t="shared" si="21"/>
        <v>36.986301369863014</v>
      </c>
      <c r="HF21" s="1787">
        <f t="shared" si="22"/>
        <v>5.9178082191780828</v>
      </c>
      <c r="HG21" s="1786">
        <f t="shared" si="23"/>
        <v>6.12</v>
      </c>
      <c r="HH21" s="1786">
        <f t="shared" si="24"/>
        <v>28.4</v>
      </c>
      <c r="HI21" s="1788">
        <f t="shared" si="25"/>
        <v>5</v>
      </c>
      <c r="HJ21" s="1787">
        <f t="shared" si="26"/>
        <v>1.1835616438356165</v>
      </c>
      <c r="HK21" s="1791">
        <f t="shared" si="27"/>
        <v>25</v>
      </c>
      <c r="HL21" s="1791">
        <f t="shared" si="28"/>
        <v>6.5</v>
      </c>
      <c r="HM21" s="1792">
        <f t="shared" si="29"/>
        <v>0.13518518518518519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1"/>
      <c r="AF22" s="2351"/>
      <c r="AG22" s="2563"/>
      <c r="AH22" s="2685" t="str">
        <f t="shared" si="34"/>
        <v/>
      </c>
      <c r="AI22" s="2361"/>
      <c r="AJ22" s="2347"/>
      <c r="AK22" s="2346"/>
      <c r="AL22" s="2345"/>
      <c r="AM22" s="2351"/>
      <c r="AN22" s="2563"/>
      <c r="AO22" s="2685" t="str">
        <f t="shared" si="35"/>
        <v/>
      </c>
      <c r="AP22" s="2885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6.82</v>
      </c>
      <c r="C23" s="1165">
        <v>26</v>
      </c>
      <c r="D23" s="1165">
        <v>18</v>
      </c>
      <c r="E23" s="1164">
        <v>8.33</v>
      </c>
      <c r="F23" s="1165">
        <v>71</v>
      </c>
      <c r="G23" s="1165">
        <v>133</v>
      </c>
      <c r="H23" s="1175">
        <v>29.5</v>
      </c>
      <c r="I23" s="1166">
        <v>0.35099999999999998</v>
      </c>
      <c r="J23" s="2348"/>
      <c r="K23" s="1630">
        <v>5.99</v>
      </c>
      <c r="L23" s="944">
        <v>8</v>
      </c>
      <c r="M23" s="1151">
        <v>6.9000000000000006E-2</v>
      </c>
      <c r="N23" s="1630">
        <v>5.95</v>
      </c>
      <c r="O23" s="944">
        <v>10</v>
      </c>
      <c r="P23" s="2348"/>
      <c r="Q23" s="1630">
        <v>5.95</v>
      </c>
      <c r="R23" s="944">
        <v>8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4.9000000000000002E-2</v>
      </c>
      <c r="AB23" s="2361"/>
      <c r="AC23" s="2347"/>
      <c r="AD23" s="2346"/>
      <c r="AE23" s="2771"/>
      <c r="AF23" s="2351"/>
      <c r="AG23" s="2563"/>
      <c r="AH23" s="2685" t="str">
        <f t="shared" si="34"/>
        <v/>
      </c>
      <c r="AI23" s="2361"/>
      <c r="AJ23" s="2347"/>
      <c r="AK23" s="2346"/>
      <c r="AL23" s="2345"/>
      <c r="AM23" s="2351"/>
      <c r="AN23" s="2563"/>
      <c r="AO23" s="2685" t="str">
        <f t="shared" si="35"/>
        <v/>
      </c>
      <c r="AP23" s="2886">
        <v>3.7999999999999999E-2</v>
      </c>
      <c r="AQ23" s="944">
        <v>1</v>
      </c>
      <c r="AR23" s="1645">
        <v>0.14000000000000001</v>
      </c>
      <c r="AS23" s="2348"/>
      <c r="AT23" s="2337">
        <v>4.8000000000000001E-2</v>
      </c>
      <c r="AU23" s="2647">
        <v>2.1999999999999999E-2</v>
      </c>
      <c r="AV23" s="944">
        <v>1</v>
      </c>
      <c r="AW23" s="1645">
        <v>0.12</v>
      </c>
      <c r="AX23" s="2348"/>
      <c r="AY23" s="2647">
        <v>4.2000000000000003E-2</v>
      </c>
      <c r="AZ23" s="944">
        <v>1</v>
      </c>
      <c r="BA23" s="1645">
        <v>0.05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1"/>
      <c r="AF24" s="2351"/>
      <c r="AG24" s="2563"/>
      <c r="AH24" s="2685" t="str">
        <f t="shared" si="34"/>
        <v/>
      </c>
      <c r="AI24" s="2361"/>
      <c r="AJ24" s="2347"/>
      <c r="AK24" s="2346"/>
      <c r="AL24" s="2345"/>
      <c r="AM24" s="2351"/>
      <c r="AN24" s="2563"/>
      <c r="AO24" s="2685" t="str">
        <f t="shared" si="35"/>
        <v/>
      </c>
      <c r="AP24" s="2885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1"/>
      <c r="AF25" s="2351"/>
      <c r="AG25" s="2563"/>
      <c r="AH25" s="2685" t="str">
        <f t="shared" si="34"/>
        <v/>
      </c>
      <c r="AI25" s="2361"/>
      <c r="AJ25" s="2347"/>
      <c r="AK25" s="2346"/>
      <c r="AL25" s="2345"/>
      <c r="AM25" s="2351"/>
      <c r="AN25" s="2563"/>
      <c r="AO25" s="2685" t="str">
        <f t="shared" si="35"/>
        <v/>
      </c>
      <c r="AP25" s="2885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7.29</v>
      </c>
      <c r="BD25" s="1645">
        <v>5.0999999999999997E-2</v>
      </c>
      <c r="BE25" s="944">
        <v>1</v>
      </c>
      <c r="BF25" s="1645">
        <v>4</v>
      </c>
      <c r="BG25" s="2564">
        <v>29.3</v>
      </c>
      <c r="BH25" s="2658"/>
      <c r="BI25" s="2658"/>
      <c r="BJ25" s="2348"/>
      <c r="BK25" s="1630">
        <v>7.39</v>
      </c>
      <c r="BL25" s="1645">
        <v>5.1999999999999998E-2</v>
      </c>
      <c r="BM25" s="944">
        <v>1</v>
      </c>
      <c r="BN25" s="1631">
        <v>3.9</v>
      </c>
      <c r="BO25" s="2564">
        <v>28.4</v>
      </c>
      <c r="BP25" s="2657"/>
      <c r="BQ25" s="2657"/>
      <c r="BR25" s="2639"/>
      <c r="BS25" s="2580">
        <v>3.5</v>
      </c>
      <c r="BT25" s="2564">
        <v>3.9</v>
      </c>
      <c r="BU25" s="2634">
        <v>2.9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1"/>
      <c r="AF26" s="2351"/>
      <c r="AG26" s="2563"/>
      <c r="AH26" s="2685" t="str">
        <f t="shared" si="34"/>
        <v/>
      </c>
      <c r="AI26" s="2361"/>
      <c r="AJ26" s="2347"/>
      <c r="AK26" s="2346"/>
      <c r="AL26" s="2345"/>
      <c r="AM26" s="2351"/>
      <c r="AN26" s="2563"/>
      <c r="AO26" s="2685" t="str">
        <f t="shared" si="35"/>
        <v/>
      </c>
      <c r="AP26" s="2885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6.84</v>
      </c>
      <c r="C27" s="1165">
        <v>30</v>
      </c>
      <c r="D27" s="1165">
        <v>19</v>
      </c>
      <c r="E27" s="1164">
        <v>11.7</v>
      </c>
      <c r="F27" s="1165">
        <v>66</v>
      </c>
      <c r="G27" s="1165">
        <v>156</v>
      </c>
      <c r="H27" s="1175">
        <v>27.4</v>
      </c>
      <c r="I27" s="1166">
        <v>0.32800000000000001</v>
      </c>
      <c r="J27" s="2348"/>
      <c r="K27" s="1630">
        <v>5.98</v>
      </c>
      <c r="L27" s="944">
        <v>10</v>
      </c>
      <c r="M27" s="1151">
        <v>9.8000000000000004E-2</v>
      </c>
      <c r="N27" s="1630">
        <v>6.01</v>
      </c>
      <c r="O27" s="944">
        <v>10</v>
      </c>
      <c r="P27" s="2348"/>
      <c r="Q27" s="1630">
        <v>6.01</v>
      </c>
      <c r="R27" s="944">
        <v>10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5.7000000000000002E-2</v>
      </c>
      <c r="AB27" s="2361"/>
      <c r="AC27" s="2347"/>
      <c r="AD27" s="2346"/>
      <c r="AE27" s="2771"/>
      <c r="AF27" s="2351"/>
      <c r="AG27" s="2563"/>
      <c r="AH27" s="2685" t="str">
        <f t="shared" si="34"/>
        <v/>
      </c>
      <c r="AI27" s="2361"/>
      <c r="AJ27" s="2347"/>
      <c r="AK27" s="2346"/>
      <c r="AL27" s="2345"/>
      <c r="AM27" s="2351"/>
      <c r="AN27" s="2563"/>
      <c r="AO27" s="2685" t="str">
        <f t="shared" si="35"/>
        <v/>
      </c>
      <c r="AP27" s="2886">
        <v>2.8000000000000001E-2</v>
      </c>
      <c r="AQ27" s="944">
        <v>1</v>
      </c>
      <c r="AR27" s="1645">
        <v>0.18</v>
      </c>
      <c r="AS27" s="2348"/>
      <c r="AT27" s="2337">
        <v>4.9000000000000002E-2</v>
      </c>
      <c r="AU27" s="2647">
        <v>2.1999999999999999E-2</v>
      </c>
      <c r="AV27" s="944">
        <v>1</v>
      </c>
      <c r="AW27" s="1645">
        <v>0.11</v>
      </c>
      <c r="AX27" s="2348"/>
      <c r="AY27" s="2647">
        <v>3.9E-2</v>
      </c>
      <c r="AZ27" s="944">
        <v>1</v>
      </c>
      <c r="BA27" s="1645">
        <v>0.14000000000000001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1"/>
      <c r="AF28" s="2351"/>
      <c r="AG28" s="2563"/>
      <c r="AH28" s="2685" t="str">
        <f t="shared" si="34"/>
        <v/>
      </c>
      <c r="AI28" s="2361"/>
      <c r="AJ28" s="2347"/>
      <c r="AK28" s="2346"/>
      <c r="AL28" s="2345"/>
      <c r="AM28" s="2351"/>
      <c r="AN28" s="2563"/>
      <c r="AO28" s="2685" t="str">
        <f t="shared" si="35"/>
        <v/>
      </c>
      <c r="AP28" s="2885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7.8E-2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6.04</v>
      </c>
      <c r="U29" s="2889">
        <v>0.318</v>
      </c>
      <c r="V29" s="1628">
        <v>3</v>
      </c>
      <c r="W29" s="1645">
        <v>0.56000000000000005</v>
      </c>
      <c r="X29" s="1631">
        <v>27.7</v>
      </c>
      <c r="Y29" s="2564">
        <v>6.7</v>
      </c>
      <c r="Z29" s="2360">
        <f t="shared" si="33"/>
        <v>0.2516823899371069</v>
      </c>
      <c r="AA29" s="2646"/>
      <c r="AB29" s="1543">
        <v>6.08</v>
      </c>
      <c r="AC29" s="2889">
        <v>0.21</v>
      </c>
      <c r="AD29" s="944">
        <v>3</v>
      </c>
      <c r="AE29" s="2770">
        <v>0.41</v>
      </c>
      <c r="AF29" s="1631">
        <v>27.7</v>
      </c>
      <c r="AG29" s="2564">
        <v>6.7</v>
      </c>
      <c r="AH29" s="2685">
        <f t="shared" si="34"/>
        <v>0.2516823899371069</v>
      </c>
      <c r="AI29" s="1543">
        <v>6.16</v>
      </c>
      <c r="AJ29" s="2889">
        <v>0.218</v>
      </c>
      <c r="AK29" s="944">
        <v>3</v>
      </c>
      <c r="AL29" s="1645">
        <v>0.56000000000000005</v>
      </c>
      <c r="AM29" s="1631">
        <v>27.8</v>
      </c>
      <c r="AN29" s="2564">
        <v>7.7</v>
      </c>
      <c r="AO29" s="2685">
        <f t="shared" si="35"/>
        <v>0.2625925925925926</v>
      </c>
      <c r="AP29" s="2885"/>
      <c r="AQ29" s="2346"/>
      <c r="AR29" s="2345"/>
      <c r="AS29" s="1151">
        <v>1.2999999999999999E-2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7.43</v>
      </c>
      <c r="BD29" s="1645">
        <v>5.0999999999999997E-2</v>
      </c>
      <c r="BE29" s="944">
        <v>1</v>
      </c>
      <c r="BF29" s="1645">
        <v>4</v>
      </c>
      <c r="BG29" s="2564">
        <v>27.3</v>
      </c>
      <c r="BH29" s="2659">
        <v>23</v>
      </c>
      <c r="BI29" s="2659">
        <v>34</v>
      </c>
      <c r="BJ29" s="1151">
        <v>1.2E-2</v>
      </c>
      <c r="BK29" s="1630">
        <v>7.47</v>
      </c>
      <c r="BL29" s="1645">
        <v>5.3999999999999999E-2</v>
      </c>
      <c r="BM29" s="944">
        <v>1</v>
      </c>
      <c r="BN29" s="1631">
        <v>4</v>
      </c>
      <c r="BO29" s="2564">
        <v>27</v>
      </c>
      <c r="BP29" s="2659">
        <v>21</v>
      </c>
      <c r="BQ29" s="2659">
        <v>35</v>
      </c>
      <c r="BR29" s="2640">
        <v>1.6E-2</v>
      </c>
      <c r="BS29" s="2580">
        <v>3.4</v>
      </c>
      <c r="BT29" s="2564">
        <v>4</v>
      </c>
      <c r="BU29" s="2634">
        <v>2.8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0.56000000000000005</v>
      </c>
      <c r="GF29" s="1793">
        <f t="shared" si="0"/>
        <v>6.7</v>
      </c>
      <c r="GG29" s="1779">
        <f t="shared" si="1"/>
        <v>37.970149253731343</v>
      </c>
      <c r="GH29" s="1777">
        <f t="shared" si="2"/>
        <v>21.263283582089553</v>
      </c>
      <c r="GI29" s="1794">
        <f t="shared" si="3"/>
        <v>6.04</v>
      </c>
      <c r="GJ29" s="1794">
        <f t="shared" si="4"/>
        <v>27.7</v>
      </c>
      <c r="GK29" s="1780">
        <f t="shared" si="5"/>
        <v>5</v>
      </c>
      <c r="GL29" s="1781">
        <f t="shared" si="6"/>
        <v>4.2526567164179108</v>
      </c>
      <c r="GM29" s="1782">
        <f t="shared" si="7"/>
        <v>25</v>
      </c>
      <c r="GN29" s="1782">
        <f t="shared" si="8"/>
        <v>6.5</v>
      </c>
      <c r="GO29" s="1783">
        <f t="shared" si="9"/>
        <v>0.13168238993710693</v>
      </c>
      <c r="GP29" s="1580">
        <v>0.875</v>
      </c>
      <c r="GQ29" s="1784">
        <f t="shared" si="31"/>
        <v>0.41</v>
      </c>
      <c r="GR29" s="1785">
        <f t="shared" si="10"/>
        <v>6.7</v>
      </c>
      <c r="GS29" s="1786">
        <f t="shared" si="11"/>
        <v>37.970149253731343</v>
      </c>
      <c r="GT29" s="1787">
        <f t="shared" si="12"/>
        <v>15.567761194029849</v>
      </c>
      <c r="GU29" s="1786">
        <f t="shared" si="13"/>
        <v>6.08</v>
      </c>
      <c r="GV29" s="1786">
        <f t="shared" si="14"/>
        <v>27.7</v>
      </c>
      <c r="GW29" s="1788">
        <f t="shared" si="15"/>
        <v>5</v>
      </c>
      <c r="GX29" s="1781">
        <f t="shared" si="16"/>
        <v>3.11355223880597</v>
      </c>
      <c r="GY29" s="1789">
        <f t="shared" si="17"/>
        <v>25</v>
      </c>
      <c r="GZ29" s="1789">
        <f t="shared" si="18"/>
        <v>6.5</v>
      </c>
      <c r="HA29" s="1790">
        <f t="shared" si="19"/>
        <v>0.13168238993710693</v>
      </c>
      <c r="HB29" s="1580">
        <v>0.875</v>
      </c>
      <c r="HC29" s="1784">
        <f t="shared" si="32"/>
        <v>0.56000000000000005</v>
      </c>
      <c r="HD29" s="1785">
        <f t="shared" si="20"/>
        <v>7.7</v>
      </c>
      <c r="HE29" s="1786">
        <f t="shared" si="21"/>
        <v>35.064935064935064</v>
      </c>
      <c r="HF29" s="1787">
        <f t="shared" si="22"/>
        <v>19.636363636363637</v>
      </c>
      <c r="HG29" s="1786">
        <f t="shared" si="23"/>
        <v>6.16</v>
      </c>
      <c r="HH29" s="1786">
        <f t="shared" si="24"/>
        <v>27.8</v>
      </c>
      <c r="HI29" s="1788">
        <f t="shared" si="25"/>
        <v>5</v>
      </c>
      <c r="HJ29" s="1787">
        <f t="shared" si="26"/>
        <v>3.9272727272727272</v>
      </c>
      <c r="HK29" s="1791">
        <f t="shared" si="27"/>
        <v>25</v>
      </c>
      <c r="HL29" s="1791">
        <f t="shared" si="28"/>
        <v>6.5</v>
      </c>
      <c r="HM29" s="1792">
        <f t="shared" si="29"/>
        <v>0.1425925925925926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1"/>
      <c r="AF30" s="2351"/>
      <c r="AG30" s="2563"/>
      <c r="AH30" s="2685" t="str">
        <f t="shared" si="34"/>
        <v/>
      </c>
      <c r="AI30" s="2361"/>
      <c r="AJ30" s="2347"/>
      <c r="AK30" s="2346"/>
      <c r="AL30" s="2345"/>
      <c r="AM30" s="2351"/>
      <c r="AN30" s="2563"/>
      <c r="AO30" s="2685" t="str">
        <f t="shared" si="35"/>
        <v/>
      </c>
      <c r="AP30" s="2885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12" t="s">
        <v>20</v>
      </c>
      <c r="BW30" s="3113"/>
      <c r="BX30" s="2551" t="s">
        <v>19</v>
      </c>
      <c r="BY30" s="2530">
        <f>SUM(BY$8,BY$10,BY$12,BY$14,BY$16,BY$18,BY$20,BY$22,BY$24,BY$26,BY$28)</f>
        <v>25.9</v>
      </c>
      <c r="BZ30" s="2530">
        <f>SUM(BZ$8,BZ$10,BZ$12,BZ$14,BZ$16,BZ$18,BZ$20,BZ$22,BZ$24,BZ$26,BZ$28)</f>
        <v>25.9</v>
      </c>
      <c r="CA30" s="2530">
        <f t="shared" ref="CA30:DW30" si="36">SUM(CA$8,CA$10,CA$12,CA$14,CA$16,CA$18,CA$20,CA$22,CA$24,CA$26,CA$28)</f>
        <v>29.9</v>
      </c>
      <c r="CB30" s="2530">
        <f t="shared" si="36"/>
        <v>81.699999999999989</v>
      </c>
      <c r="CC30" s="2530">
        <f t="shared" si="36"/>
        <v>23.9</v>
      </c>
      <c r="CD30" s="2530">
        <f t="shared" si="36"/>
        <v>23.9</v>
      </c>
      <c r="CE30" s="2530">
        <f t="shared" si="36"/>
        <v>27.9</v>
      </c>
      <c r="CF30" s="2530">
        <f t="shared" si="36"/>
        <v>75.699999999999989</v>
      </c>
      <c r="CG30" s="2530">
        <f t="shared" si="36"/>
        <v>0</v>
      </c>
      <c r="CH30" s="2530">
        <f t="shared" si="36"/>
        <v>20.321280000000002</v>
      </c>
      <c r="CI30" s="2530">
        <f t="shared" si="36"/>
        <v>3</v>
      </c>
      <c r="CJ30" s="2530">
        <f t="shared" si="36"/>
        <v>58.219200000000008</v>
      </c>
      <c r="CK30" s="2530">
        <f t="shared" si="36"/>
        <v>78.540480000000017</v>
      </c>
      <c r="CL30" s="2591">
        <f t="shared" si="36"/>
        <v>1.48176</v>
      </c>
      <c r="CM30" s="2630" t="s">
        <v>19</v>
      </c>
      <c r="CN30" s="2602">
        <f t="shared" si="36"/>
        <v>300.7452242318505</v>
      </c>
      <c r="CO30" s="2603">
        <f t="shared" si="36"/>
        <v>14449.537399999999</v>
      </c>
      <c r="CP30" s="2603">
        <f t="shared" si="36"/>
        <v>0</v>
      </c>
      <c r="CQ30" s="2603">
        <f t="shared" si="36"/>
        <v>2020.4405286343613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0</v>
      </c>
      <c r="CV30" s="2530">
        <f t="shared" si="36"/>
        <v>0</v>
      </c>
      <c r="CW30" s="2530">
        <f t="shared" si="36"/>
        <v>4.6923881302271067</v>
      </c>
      <c r="CX30" s="2530">
        <f t="shared" si="36"/>
        <v>10.413811324192594</v>
      </c>
      <c r="CY30" s="2530">
        <f t="shared" si="36"/>
        <v>10.413811324192594</v>
      </c>
      <c r="CZ30" s="2530">
        <f t="shared" si="36"/>
        <v>9.5745621260393214</v>
      </c>
      <c r="DA30" s="2614">
        <f t="shared" si="36"/>
        <v>0.82853792485206301</v>
      </c>
      <c r="DB30" s="2614">
        <f t="shared" si="36"/>
        <v>0.82853792485206301</v>
      </c>
      <c r="DC30" s="2614">
        <f t="shared" si="36"/>
        <v>0.82853792485206301</v>
      </c>
      <c r="DD30" s="2614">
        <f t="shared" si="36"/>
        <v>0.85117557307206482</v>
      </c>
      <c r="DE30" s="2614">
        <f t="shared" si="36"/>
        <v>0.90024655189854519</v>
      </c>
      <c r="DF30" s="2614">
        <f t="shared" si="36"/>
        <v>0.87035555310503876</v>
      </c>
      <c r="DG30" s="2614">
        <f t="shared" si="36"/>
        <v>2.2826948480845441</v>
      </c>
      <c r="DH30" s="2530">
        <f t="shared" si="36"/>
        <v>4</v>
      </c>
      <c r="DI30" s="2614">
        <f t="shared" si="36"/>
        <v>0.23803980688128545</v>
      </c>
      <c r="DJ30" s="2614">
        <f t="shared" si="36"/>
        <v>0.23803980688128545</v>
      </c>
      <c r="DK30" s="2614">
        <f t="shared" si="36"/>
        <v>0.24289274462782717</v>
      </c>
      <c r="DL30" s="2614">
        <f t="shared" si="36"/>
        <v>4.4257446873380291</v>
      </c>
      <c r="DM30" s="2614">
        <f t="shared" si="36"/>
        <v>2.0156439925567589</v>
      </c>
      <c r="DN30" s="2614">
        <f t="shared" si="36"/>
        <v>0.41008159272221162</v>
      </c>
      <c r="DO30" s="2614">
        <f t="shared" si="36"/>
        <v>17.339273734315583</v>
      </c>
      <c r="DP30" s="2614">
        <f t="shared" si="36"/>
        <v>3.4197927145810905</v>
      </c>
      <c r="DQ30" s="2614">
        <f t="shared" si="36"/>
        <v>28.909228317238298</v>
      </c>
      <c r="DR30" s="2614">
        <f t="shared" si="36"/>
        <v>4.5179175118323194</v>
      </c>
      <c r="DS30" s="2614">
        <f t="shared" si="36"/>
        <v>1.8054891805633999</v>
      </c>
      <c r="DT30" s="2614">
        <f t="shared" si="36"/>
        <v>0.45754119138149557</v>
      </c>
      <c r="DU30" s="2614">
        <f t="shared" si="36"/>
        <v>15.976196688154179</v>
      </c>
      <c r="DV30" s="2614">
        <f t="shared" si="36"/>
        <v>3.2361522391380548</v>
      </c>
      <c r="DW30" s="2614">
        <f t="shared" si="36"/>
        <v>16.997719203299855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6.8</v>
      </c>
      <c r="C31" s="1170">
        <v>27</v>
      </c>
      <c r="D31" s="1170">
        <v>19</v>
      </c>
      <c r="E31" s="1169">
        <v>8.32</v>
      </c>
      <c r="F31" s="1170">
        <v>72</v>
      </c>
      <c r="G31" s="1170">
        <v>138</v>
      </c>
      <c r="H31" s="1176">
        <v>27.4</v>
      </c>
      <c r="I31" s="1171">
        <v>0.36099999999999999</v>
      </c>
      <c r="J31" s="2356"/>
      <c r="K31" s="1191">
        <v>6.01</v>
      </c>
      <c r="L31" s="945">
        <v>10</v>
      </c>
      <c r="M31" s="1192">
        <v>8.4000000000000005E-2</v>
      </c>
      <c r="N31" s="1546">
        <v>6.01</v>
      </c>
      <c r="O31" s="1547">
        <v>10</v>
      </c>
      <c r="P31" s="2352"/>
      <c r="Q31" s="1546">
        <v>5.99</v>
      </c>
      <c r="R31" s="1547">
        <v>10</v>
      </c>
      <c r="S31" s="2352"/>
      <c r="T31" s="2362"/>
      <c r="U31" s="2890"/>
      <c r="V31" s="2363"/>
      <c r="W31" s="2345"/>
      <c r="X31" s="2364"/>
      <c r="Y31" s="2651"/>
      <c r="Z31" s="2360" t="str">
        <f t="shared" si="33"/>
        <v/>
      </c>
      <c r="AA31" s="2647">
        <v>5.8999999999999997E-2</v>
      </c>
      <c r="AB31" s="2367"/>
      <c r="AC31" s="2890"/>
      <c r="AD31" s="2652"/>
      <c r="AE31" s="2771"/>
      <c r="AF31" s="2364"/>
      <c r="AG31" s="2651"/>
      <c r="AH31" s="2685" t="str">
        <f t="shared" si="34"/>
        <v/>
      </c>
      <c r="AI31" s="2367"/>
      <c r="AJ31" s="2890"/>
      <c r="AK31" s="2652"/>
      <c r="AL31" s="2345"/>
      <c r="AM31" s="2364"/>
      <c r="AN31" s="2651"/>
      <c r="AO31" s="2685" t="str">
        <f t="shared" si="35"/>
        <v/>
      </c>
      <c r="AP31" s="2887">
        <v>3.1E-2</v>
      </c>
      <c r="AQ31" s="1547">
        <v>1</v>
      </c>
      <c r="AR31" s="2654">
        <v>0.14000000000000001</v>
      </c>
      <c r="AS31" s="2356"/>
      <c r="AT31" s="2338">
        <v>5.0999999999999997E-2</v>
      </c>
      <c r="AU31" s="2882">
        <v>1.7999999999999999E-2</v>
      </c>
      <c r="AV31" s="1152">
        <v>1</v>
      </c>
      <c r="AW31" s="2653">
        <v>0.16</v>
      </c>
      <c r="AX31" s="2356"/>
      <c r="AY31" s="2882">
        <v>3.7999999999999999E-2</v>
      </c>
      <c r="AZ31" s="1152">
        <v>1</v>
      </c>
      <c r="BA31" s="2653">
        <v>0.22</v>
      </c>
      <c r="BB31" s="2356"/>
      <c r="BC31" s="2370"/>
      <c r="BD31" s="2371"/>
      <c r="BE31" s="2372"/>
      <c r="BF31" s="2371"/>
      <c r="BG31" s="2585"/>
      <c r="BH31" s="2660"/>
      <c r="BI31" s="2660"/>
      <c r="BJ31" s="2374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14"/>
      <c r="BW31" s="3115"/>
      <c r="BX31" s="2552" t="s">
        <v>50</v>
      </c>
      <c r="BY31" s="2530">
        <f>IF(BY30&gt;=0.1,AVERAGE(BY$8,BY$10,BY$12,BY$14,BY$16,BY$18,BY$20,BY$22,BY$24,BY$26,BY$28),"")</f>
        <v>6.4749999999999996</v>
      </c>
      <c r="BZ31" s="2531">
        <f t="shared" ref="BZ31:DW31" si="37">IF(BZ30&gt;=0.1,AVERAGE(BZ$8,BZ$10,BZ$12,BZ$14,BZ$16,BZ$18,BZ$20,BZ$22,BZ$24,BZ$26,BZ$28),"")</f>
        <v>6.4749999999999996</v>
      </c>
      <c r="CA31" s="2531">
        <f t="shared" si="37"/>
        <v>7.4749999999999996</v>
      </c>
      <c r="CB31" s="2531">
        <f t="shared" si="37"/>
        <v>20.424999999999997</v>
      </c>
      <c r="CC31" s="2531">
        <f t="shared" si="37"/>
        <v>5.9749999999999996</v>
      </c>
      <c r="CD31" s="2531">
        <f t="shared" si="37"/>
        <v>5.9749999999999996</v>
      </c>
      <c r="CE31" s="2531">
        <f t="shared" si="37"/>
        <v>6.9749999999999996</v>
      </c>
      <c r="CF31" s="2531">
        <f t="shared" si="37"/>
        <v>18.924999999999997</v>
      </c>
      <c r="CG31" s="2531" t="str">
        <f t="shared" si="37"/>
        <v/>
      </c>
      <c r="CH31" s="2531">
        <f t="shared" si="37"/>
        <v>5.0803200000000004</v>
      </c>
      <c r="CI31" s="2531">
        <f t="shared" si="37"/>
        <v>1</v>
      </c>
      <c r="CJ31" s="2531">
        <f t="shared" si="37"/>
        <v>14.554800000000002</v>
      </c>
      <c r="CK31" s="2531">
        <f t="shared" si="37"/>
        <v>19.635120000000004</v>
      </c>
      <c r="CL31" s="2532">
        <f t="shared" si="37"/>
        <v>0.37043999999999999</v>
      </c>
      <c r="CM31" s="2630" t="s">
        <v>50</v>
      </c>
      <c r="CN31" s="2602">
        <f t="shared" si="37"/>
        <v>75.186306057962625</v>
      </c>
      <c r="CO31" s="2604">
        <f>AVERAGE(CO$8,CO$10,CO$12,CO$14,CO$16,CO$18,CO$20,CO$22,CO$24,CO$26,CO$28)</f>
        <v>3612.3843499999998</v>
      </c>
      <c r="CP31" s="2604" t="str">
        <f t="shared" si="37"/>
        <v/>
      </c>
      <c r="CQ31" s="2604">
        <f t="shared" si="37"/>
        <v>505.11013215859032</v>
      </c>
      <c r="CR31" s="2604">
        <f>AVERAGE(CR$8,CR$10,CR$12,CR$14,CR$16,CR$18,CR$20,CR$22,CR$24,CR$26,CR$28)</f>
        <v>0</v>
      </c>
      <c r="CS31" s="2604">
        <f t="shared" ref="CS31:CV31" si="38">AVERAGE(CS$8,CS$10,CS$12,CS$14,CS$16,CS$18,CS$20,CS$22,CS$24,CS$26,CS$28)</f>
        <v>0</v>
      </c>
      <c r="CT31" s="2615">
        <f t="shared" si="38"/>
        <v>0</v>
      </c>
      <c r="CU31" s="2615">
        <f t="shared" si="38"/>
        <v>0</v>
      </c>
      <c r="CV31" s="2615">
        <f t="shared" si="38"/>
        <v>0</v>
      </c>
      <c r="CW31" s="2615">
        <f>AVERAGE(CW$8,CW$10,CW$12,CW$14,CW$16,CW$18,CW$20,CW$22,CW$24,CW$26,CW$28)</f>
        <v>1.1730970325567767</v>
      </c>
      <c r="CX31" s="2531">
        <f t="shared" si="37"/>
        <v>2.6034528310481484</v>
      </c>
      <c r="CY31" s="2531">
        <f t="shared" si="37"/>
        <v>2.6034528310481484</v>
      </c>
      <c r="CZ31" s="2531">
        <f t="shared" si="37"/>
        <v>2.3936405315098304</v>
      </c>
      <c r="DA31" s="2615">
        <f t="shared" si="37"/>
        <v>0.20713448121301575</v>
      </c>
      <c r="DB31" s="2615">
        <f t="shared" si="37"/>
        <v>0.20713448121301575</v>
      </c>
      <c r="DC31" s="2615">
        <f t="shared" si="37"/>
        <v>0.20713448121301575</v>
      </c>
      <c r="DD31" s="2615">
        <f t="shared" si="37"/>
        <v>0.2127938932680162</v>
      </c>
      <c r="DE31" s="2615">
        <f t="shared" si="37"/>
        <v>0.2250616379746363</v>
      </c>
      <c r="DF31" s="2615">
        <f t="shared" si="37"/>
        <v>0.21758888827625969</v>
      </c>
      <c r="DG31" s="2615">
        <f t="shared" si="37"/>
        <v>0.57067371202113604</v>
      </c>
      <c r="DH31" s="2531">
        <f t="shared" si="37"/>
        <v>1</v>
      </c>
      <c r="DI31" s="2615">
        <f t="shared" si="37"/>
        <v>5.9509951720321363E-2</v>
      </c>
      <c r="DJ31" s="2615">
        <f t="shared" si="37"/>
        <v>5.9509951720321363E-2</v>
      </c>
      <c r="DK31" s="2615">
        <f t="shared" si="37"/>
        <v>6.0723186156956793E-2</v>
      </c>
      <c r="DL31" s="2615">
        <f t="shared" si="37"/>
        <v>1.1064361718345073</v>
      </c>
      <c r="DM31" s="2615">
        <f t="shared" si="37"/>
        <v>0.50391099813918971</v>
      </c>
      <c r="DN31" s="2615">
        <f t="shared" si="37"/>
        <v>0.1025203981805529</v>
      </c>
      <c r="DO31" s="2615">
        <f t="shared" si="37"/>
        <v>4.3348184335788957</v>
      </c>
      <c r="DP31" s="2615">
        <f t="shared" si="37"/>
        <v>0.85494817864527262</v>
      </c>
      <c r="DQ31" s="2615">
        <f t="shared" si="37"/>
        <v>7.2273070793095746</v>
      </c>
      <c r="DR31" s="2615">
        <f t="shared" si="37"/>
        <v>1.1294793779580798</v>
      </c>
      <c r="DS31" s="2615">
        <f t="shared" si="37"/>
        <v>0.45137229514084998</v>
      </c>
      <c r="DT31" s="2615">
        <f t="shared" si="37"/>
        <v>0.11438529784537389</v>
      </c>
      <c r="DU31" s="2615">
        <f t="shared" si="37"/>
        <v>3.9940491720385447</v>
      </c>
      <c r="DV31" s="2615">
        <f t="shared" si="37"/>
        <v>0.80903805978451371</v>
      </c>
      <c r="DW31" s="2625">
        <f t="shared" si="37"/>
        <v>4.2494298008249638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40.92</v>
      </c>
      <c r="C32" s="1377">
        <f t="shared" ref="C32:H32" si="40">SUM(C8:C31)</f>
        <v>167</v>
      </c>
      <c r="D32" s="1377">
        <f t="shared" si="40"/>
        <v>112</v>
      </c>
      <c r="E32" s="1181">
        <f t="shared" si="40"/>
        <v>43.85</v>
      </c>
      <c r="F32" s="1377">
        <f t="shared" si="40"/>
        <v>403</v>
      </c>
      <c r="G32" s="1377">
        <f t="shared" si="40"/>
        <v>726</v>
      </c>
      <c r="H32" s="1374">
        <f t="shared" si="40"/>
        <v>169.5</v>
      </c>
      <c r="I32" s="1182">
        <f>SUM(I8:I31)</f>
        <v>1.978</v>
      </c>
      <c r="J32" s="1183">
        <f>SUM(J8:J31)</f>
        <v>0.126</v>
      </c>
      <c r="K32" s="1189">
        <f t="shared" si="39"/>
        <v>36.11</v>
      </c>
      <c r="L32" s="947">
        <f t="shared" si="39"/>
        <v>62</v>
      </c>
      <c r="M32" s="1190">
        <f t="shared" ref="M32:S32" si="41">SUM(M8:M31)</f>
        <v>0.46600000000000003</v>
      </c>
      <c r="N32" s="1548">
        <f t="shared" si="41"/>
        <v>36.14</v>
      </c>
      <c r="O32" s="1624">
        <f t="shared" si="41"/>
        <v>65</v>
      </c>
      <c r="P32" s="1549">
        <f t="shared" si="41"/>
        <v>0</v>
      </c>
      <c r="Q32" s="1548">
        <f t="shared" si="41"/>
        <v>36.1</v>
      </c>
      <c r="R32" s="1624">
        <f t="shared" si="41"/>
        <v>64</v>
      </c>
      <c r="S32" s="1549">
        <f t="shared" si="41"/>
        <v>0</v>
      </c>
      <c r="T32" s="1548">
        <f t="shared" si="39"/>
        <v>24.229999999999997</v>
      </c>
      <c r="U32" s="1548">
        <f t="shared" si="39"/>
        <v>1.1640000000000001</v>
      </c>
      <c r="V32" s="1624">
        <f t="shared" si="39"/>
        <v>13</v>
      </c>
      <c r="W32" s="1548">
        <f t="shared" ref="W32" si="42">SUM(W8:W31)</f>
        <v>2.15</v>
      </c>
      <c r="X32" s="1550">
        <f t="shared" ref="X32:BU32" si="43">SUM(X8:X31)</f>
        <v>112.80000000000001</v>
      </c>
      <c r="Y32" s="1550">
        <f t="shared" si="43"/>
        <v>25.7</v>
      </c>
      <c r="Z32" s="1548">
        <f t="shared" si="43"/>
        <v>0.98511006289308167</v>
      </c>
      <c r="AA32" s="1549">
        <f t="shared" ref="AA32" si="44">SUM(AA8:AA31)</f>
        <v>0.312</v>
      </c>
      <c r="AB32" s="1548">
        <f t="shared" si="43"/>
        <v>24.229999999999997</v>
      </c>
      <c r="AC32" s="1548">
        <f t="shared" si="43"/>
        <v>0.874</v>
      </c>
      <c r="AD32" s="1624">
        <f t="shared" si="43"/>
        <v>13</v>
      </c>
      <c r="AE32" s="1548">
        <f t="shared" si="43"/>
        <v>2.15</v>
      </c>
      <c r="AF32" s="1550">
        <f t="shared" si="43"/>
        <v>112.4</v>
      </c>
      <c r="AG32" s="1550">
        <f t="shared" si="43"/>
        <v>25.8</v>
      </c>
      <c r="AH32" s="1548">
        <f t="shared" si="43"/>
        <v>0.98707547169811316</v>
      </c>
      <c r="AI32" s="1548">
        <f t="shared" si="43"/>
        <v>24.55</v>
      </c>
      <c r="AJ32" s="1563">
        <f t="shared" si="43"/>
        <v>0.81800000000000006</v>
      </c>
      <c r="AK32" s="1627">
        <f t="shared" si="43"/>
        <v>13</v>
      </c>
      <c r="AL32" s="1563">
        <f t="shared" si="43"/>
        <v>1.76</v>
      </c>
      <c r="AM32" s="1564">
        <f t="shared" si="43"/>
        <v>112.39999999999999</v>
      </c>
      <c r="AN32" s="1564">
        <f t="shared" si="43"/>
        <v>29.599999999999998</v>
      </c>
      <c r="AO32" s="1563">
        <f t="shared" si="43"/>
        <v>1.0281481481481483</v>
      </c>
      <c r="AP32" s="1565">
        <f t="shared" si="43"/>
        <v>0.18</v>
      </c>
      <c r="AQ32" s="1627">
        <f t="shared" si="43"/>
        <v>6</v>
      </c>
      <c r="AR32" s="1563">
        <f t="shared" si="43"/>
        <v>0.96000000000000008</v>
      </c>
      <c r="AS32" s="1557">
        <f t="shared" si="43"/>
        <v>2.4E-2</v>
      </c>
      <c r="AT32" s="1557">
        <f t="shared" ref="AT32" si="45">SUM(AT8:AT31)</f>
        <v>0.29099999999999998</v>
      </c>
      <c r="AU32" s="950">
        <f t="shared" si="43"/>
        <v>0.12899999999999998</v>
      </c>
      <c r="AV32" s="947">
        <f t="shared" si="43"/>
        <v>6</v>
      </c>
      <c r="AW32" s="951">
        <f t="shared" si="43"/>
        <v>1.03</v>
      </c>
      <c r="AX32" s="1124">
        <f t="shared" si="43"/>
        <v>0</v>
      </c>
      <c r="AY32" s="950">
        <f t="shared" si="43"/>
        <v>0.22900000000000001</v>
      </c>
      <c r="AZ32" s="947">
        <f t="shared" si="43"/>
        <v>6</v>
      </c>
      <c r="BA32" s="946">
        <f t="shared" si="43"/>
        <v>0.93</v>
      </c>
      <c r="BB32" s="948">
        <f t="shared" si="43"/>
        <v>0</v>
      </c>
      <c r="BC32" s="946">
        <f t="shared" si="43"/>
        <v>44.93</v>
      </c>
      <c r="BD32" s="946">
        <f t="shared" si="43"/>
        <v>0.309</v>
      </c>
      <c r="BE32" s="947">
        <f t="shared" si="43"/>
        <v>6</v>
      </c>
      <c r="BF32" s="951">
        <f t="shared" si="43"/>
        <v>22.799999999999997</v>
      </c>
      <c r="BG32" s="1130">
        <f t="shared" ref="BG32:BI32" si="46">SUM(BG8:BG31)</f>
        <v>170.5</v>
      </c>
      <c r="BH32" s="2661">
        <f t="shared" si="46"/>
        <v>55</v>
      </c>
      <c r="BI32" s="2661">
        <f t="shared" si="46"/>
        <v>74</v>
      </c>
      <c r="BJ32" s="1124">
        <f t="shared" si="43"/>
        <v>2.3E-2</v>
      </c>
      <c r="BK32" s="949">
        <f t="shared" si="43"/>
        <v>44.89</v>
      </c>
      <c r="BL32" s="946">
        <f t="shared" si="43"/>
        <v>0.32800000000000001</v>
      </c>
      <c r="BM32" s="947">
        <f t="shared" si="43"/>
        <v>6</v>
      </c>
      <c r="BN32" s="1130">
        <f t="shared" si="43"/>
        <v>22.799999999999997</v>
      </c>
      <c r="BO32" s="1130">
        <f t="shared" ref="BO32:BT32" si="47">SUM(BO8:BO31)</f>
        <v>166</v>
      </c>
      <c r="BP32" s="2661">
        <f t="shared" si="47"/>
        <v>51</v>
      </c>
      <c r="BQ32" s="2661">
        <f t="shared" si="47"/>
        <v>71</v>
      </c>
      <c r="BR32" s="2538">
        <f t="shared" si="47"/>
        <v>2.3E-2</v>
      </c>
      <c r="BS32" s="2636">
        <f t="shared" si="47"/>
        <v>20.399999999999999</v>
      </c>
      <c r="BT32" s="2636">
        <f t="shared" si="47"/>
        <v>22.7</v>
      </c>
      <c r="BU32" s="2636">
        <f t="shared" si="43"/>
        <v>16.899999999999999</v>
      </c>
      <c r="BV32" s="3114"/>
      <c r="BW32" s="3115"/>
      <c r="BX32" s="2552" t="s">
        <v>51</v>
      </c>
      <c r="BY32" s="2533">
        <f>IF(BY30&gt;=0.1,MIN(BY$8,BY$10,BY$12,BY$14,BY$16,BY$18,BY$20,BY$22,BY$24,BY$26,BY$28),"")</f>
        <v>6.3</v>
      </c>
      <c r="BZ32" s="916">
        <f t="shared" ref="BZ32:DW32" si="48">IF(BZ30&gt;=0.1,MIN(BZ$8,BZ$10,BZ$12,BZ$14,BZ$16,BZ$18,BZ$20,BZ$22,BZ$24,BZ$26,BZ$28),"")</f>
        <v>6.3</v>
      </c>
      <c r="CA32" s="916">
        <f t="shared" si="48"/>
        <v>7.3</v>
      </c>
      <c r="CB32" s="916">
        <f t="shared" si="48"/>
        <v>19.899999999999999</v>
      </c>
      <c r="CC32" s="916">
        <f t="shared" si="48"/>
        <v>5.8</v>
      </c>
      <c r="CD32" s="916">
        <f t="shared" si="48"/>
        <v>5.8</v>
      </c>
      <c r="CE32" s="916">
        <f t="shared" si="48"/>
        <v>6.8</v>
      </c>
      <c r="CF32" s="916">
        <f t="shared" si="48"/>
        <v>18.399999999999999</v>
      </c>
      <c r="CG32" s="916" t="str">
        <f t="shared" si="48"/>
        <v/>
      </c>
      <c r="CH32" s="916">
        <f t="shared" si="48"/>
        <v>3.8217599999999998</v>
      </c>
      <c r="CI32" s="916">
        <f t="shared" si="48"/>
        <v>1</v>
      </c>
      <c r="CJ32" s="916">
        <f t="shared" si="48"/>
        <v>13.03632</v>
      </c>
      <c r="CK32" s="916">
        <f t="shared" si="48"/>
        <v>18.882720000000003</v>
      </c>
      <c r="CL32" s="2534">
        <f t="shared" si="48"/>
        <v>0</v>
      </c>
      <c r="CM32" s="2630" t="s">
        <v>51</v>
      </c>
      <c r="CN32" s="2605">
        <f t="shared" si="48"/>
        <v>70.032313155017135</v>
      </c>
      <c r="CO32" s="2606">
        <f t="shared" si="48"/>
        <v>3074.3696</v>
      </c>
      <c r="CP32" s="2606" t="str">
        <f t="shared" si="48"/>
        <v/>
      </c>
      <c r="CQ32" s="2606">
        <f t="shared" si="48"/>
        <v>491.62995594713658</v>
      </c>
      <c r="CR32" s="2606" t="str">
        <f t="shared" si="48"/>
        <v/>
      </c>
      <c r="CS32" s="2606" t="str">
        <f t="shared" si="48"/>
        <v/>
      </c>
      <c r="CT32" s="2606" t="str">
        <f t="shared" si="48"/>
        <v/>
      </c>
      <c r="CU32" s="916" t="str">
        <f t="shared" si="48"/>
        <v/>
      </c>
      <c r="CV32" s="916" t="str">
        <f t="shared" si="48"/>
        <v/>
      </c>
      <c r="CW32" s="916">
        <f t="shared" si="48"/>
        <v>1.0941816888694369</v>
      </c>
      <c r="CX32" s="916">
        <f t="shared" si="48"/>
        <v>2.3023732519473423</v>
      </c>
      <c r="CY32" s="916">
        <f t="shared" si="48"/>
        <v>2.3023732519473423</v>
      </c>
      <c r="CZ32" s="916">
        <f t="shared" si="48"/>
        <v>2.2910871085554434</v>
      </c>
      <c r="DA32" s="2616">
        <f t="shared" si="48"/>
        <v>0.19921130433601517</v>
      </c>
      <c r="DB32" s="2616">
        <f t="shared" si="48"/>
        <v>0.19921130433601517</v>
      </c>
      <c r="DC32" s="2616">
        <f t="shared" si="48"/>
        <v>0.19921130433601517</v>
      </c>
      <c r="DD32" s="2616">
        <f t="shared" si="48"/>
        <v>0.19921130433601517</v>
      </c>
      <c r="DE32" s="2616">
        <f t="shared" si="48"/>
        <v>0.21099528560122152</v>
      </c>
      <c r="DF32" s="2616">
        <f t="shared" si="48"/>
        <v>0.21099528560122152</v>
      </c>
      <c r="DG32" s="2616">
        <f t="shared" si="48"/>
        <v>0.57067371202113604</v>
      </c>
      <c r="DH32" s="916">
        <f t="shared" si="48"/>
        <v>0</v>
      </c>
      <c r="DI32" s="2616">
        <f t="shared" si="48"/>
        <v>5.8845231507102011E-2</v>
      </c>
      <c r="DJ32" s="2616">
        <f t="shared" si="48"/>
        <v>5.8845231507102011E-2</v>
      </c>
      <c r="DK32" s="2616">
        <f t="shared" si="48"/>
        <v>5.9792166266986413E-2</v>
      </c>
      <c r="DL32" s="2616">
        <f t="shared" si="48"/>
        <v>1.0963748894783378</v>
      </c>
      <c r="DM32" s="2616">
        <f t="shared" si="48"/>
        <v>0.49974644443556004</v>
      </c>
      <c r="DN32" s="2616">
        <f t="shared" si="48"/>
        <v>9.964599449324768E-2</v>
      </c>
      <c r="DO32" s="2616">
        <f t="shared" si="48"/>
        <v>4.3328121768972103</v>
      </c>
      <c r="DP32" s="2616">
        <f t="shared" si="48"/>
        <v>0.84549497012420594</v>
      </c>
      <c r="DQ32" s="2616">
        <f t="shared" si="48"/>
        <v>6.3967544887751693</v>
      </c>
      <c r="DR32" s="2616">
        <f t="shared" si="48"/>
        <v>1.103448275862069</v>
      </c>
      <c r="DS32" s="2616">
        <f t="shared" si="48"/>
        <v>0.38215904574484005</v>
      </c>
      <c r="DT32" s="2616">
        <f t="shared" si="48"/>
        <v>9.6324461343472764E-2</v>
      </c>
      <c r="DU32" s="2616">
        <f t="shared" si="48"/>
        <v>3.9908961415838973</v>
      </c>
      <c r="DV32" s="2616">
        <f t="shared" si="48"/>
        <v>0.8050129948104614</v>
      </c>
      <c r="DW32" s="2626">
        <f t="shared" si="48"/>
        <v>3.6959025935145422</v>
      </c>
      <c r="DX32" s="1651"/>
      <c r="EG32" s="1650"/>
      <c r="GD32" s="444" t="s">
        <v>505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0.47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6.3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40.38095238095238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18.979047619047616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6.11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26.8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3.7958095238095231</v>
      </c>
      <c r="GM32" s="1602"/>
      <c r="GN32" s="1602"/>
      <c r="GO32" s="1602"/>
      <c r="GP32" s="499" t="s">
        <v>505</v>
      </c>
      <c r="GQ32" s="175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0.41</v>
      </c>
      <c r="GR32" s="1753">
        <f t="shared" si="49"/>
        <v>6.7</v>
      </c>
      <c r="GS32" s="1753">
        <f t="shared" si="49"/>
        <v>37.970149253731343</v>
      </c>
      <c r="GT32" s="1753">
        <f t="shared" si="49"/>
        <v>15.567761194029849</v>
      </c>
      <c r="GU32" s="1753">
        <f t="shared" si="49"/>
        <v>6.08</v>
      </c>
      <c r="GV32" s="1753">
        <f t="shared" si="49"/>
        <v>27.7</v>
      </c>
      <c r="GW32" s="1753">
        <f t="shared" si="49"/>
        <v>5</v>
      </c>
      <c r="GX32" s="1621">
        <f>MIN(GX8:GX31)</f>
        <v>3.11355223880597</v>
      </c>
      <c r="GY32" s="1602"/>
      <c r="GZ32" s="1602"/>
      <c r="HA32" s="1602"/>
      <c r="HB32" s="499" t="s">
        <v>505</v>
      </c>
      <c r="HC32" s="175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0.16</v>
      </c>
      <c r="HD32" s="1753">
        <f t="shared" si="50"/>
        <v>7.3</v>
      </c>
      <c r="HE32" s="1753">
        <f t="shared" si="50"/>
        <v>36.986301369863014</v>
      </c>
      <c r="HF32" s="1753">
        <f t="shared" si="50"/>
        <v>5.9178082191780828</v>
      </c>
      <c r="HG32" s="1753">
        <f t="shared" si="50"/>
        <v>6.12</v>
      </c>
      <c r="HH32" s="1753">
        <f t="shared" si="50"/>
        <v>28.4</v>
      </c>
      <c r="HI32" s="1753">
        <f t="shared" si="50"/>
        <v>5</v>
      </c>
      <c r="HJ32" s="1621">
        <f>MIN(HJ8:HJ31)</f>
        <v>1.1835616438356165</v>
      </c>
      <c r="HK32" s="1602"/>
      <c r="HL32" s="1602"/>
      <c r="HM32" s="1603"/>
      <c r="HN32" s="1603">
        <f>MIN(HJ32,GX32,GL32)</f>
        <v>1.1835616438356165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6.82</v>
      </c>
      <c r="C33" s="1378">
        <f t="shared" ref="C33:V33" si="51">IF(C32&lt;=0,"",AVERAGE(C8:C31))</f>
        <v>27.833333333333332</v>
      </c>
      <c r="D33" s="1378">
        <f t="shared" si="51"/>
        <v>18.666666666666668</v>
      </c>
      <c r="E33" s="1184">
        <f t="shared" si="51"/>
        <v>7.3083333333333336</v>
      </c>
      <c r="F33" s="1378">
        <f t="shared" si="51"/>
        <v>67.166666666666671</v>
      </c>
      <c r="G33" s="1378">
        <f t="shared" si="51"/>
        <v>121</v>
      </c>
      <c r="H33" s="1375">
        <f t="shared" si="51"/>
        <v>28.25</v>
      </c>
      <c r="I33" s="1419">
        <f t="shared" si="51"/>
        <v>0.32966666666666666</v>
      </c>
      <c r="J33" s="1419">
        <f>IF(J32&lt;=0.0001,"",AVERAGE(J8:J31))</f>
        <v>6.3E-2</v>
      </c>
      <c r="K33" s="1184">
        <f t="shared" si="51"/>
        <v>6.0183333333333335</v>
      </c>
      <c r="L33" s="1378">
        <f t="shared" si="51"/>
        <v>10.333333333333334</v>
      </c>
      <c r="M33" s="1419">
        <f t="shared" si="51"/>
        <v>7.7666666666666676E-2</v>
      </c>
      <c r="N33" s="1552">
        <f t="shared" si="51"/>
        <v>6.0233333333333334</v>
      </c>
      <c r="O33" s="1625">
        <f t="shared" si="51"/>
        <v>10.833333333333334</v>
      </c>
      <c r="P33" s="1544" t="str">
        <f t="shared" si="51"/>
        <v/>
      </c>
      <c r="Q33" s="1552">
        <f t="shared" si="51"/>
        <v>6.0166666666666666</v>
      </c>
      <c r="R33" s="1625">
        <f t="shared" si="51"/>
        <v>10.666666666666666</v>
      </c>
      <c r="S33" s="1544" t="str">
        <f t="shared" si="51"/>
        <v/>
      </c>
      <c r="T33" s="1552">
        <f t="shared" si="51"/>
        <v>6.0574999999999992</v>
      </c>
      <c r="U33" s="1552">
        <f t="shared" si="51"/>
        <v>0.29100000000000004</v>
      </c>
      <c r="V33" s="1625">
        <f t="shared" si="51"/>
        <v>3.25</v>
      </c>
      <c r="W33" s="1552">
        <f t="shared" ref="W33" si="52">IF(W32&lt;=0,"",AVERAGE(W8:W31))</f>
        <v>0.53749999999999998</v>
      </c>
      <c r="X33" s="1544">
        <f t="shared" ref="X33:AR33" si="53">IF(X32&lt;=0,"",AVERAGE(X8:X31))</f>
        <v>28.200000000000003</v>
      </c>
      <c r="Y33" s="1544">
        <f t="shared" si="53"/>
        <v>6.4249999999999998</v>
      </c>
      <c r="Z33" s="1552">
        <f t="shared" si="53"/>
        <v>0.24627751572327042</v>
      </c>
      <c r="AA33" s="1551">
        <f t="shared" ref="AA33" si="54">IF(AA32&lt;=0,"",AVERAGE(AA8:AA31))</f>
        <v>5.1999999999999998E-2</v>
      </c>
      <c r="AB33" s="1552">
        <f t="shared" si="53"/>
        <v>6.0574999999999992</v>
      </c>
      <c r="AC33" s="1552">
        <f t="shared" si="53"/>
        <v>0.2185</v>
      </c>
      <c r="AD33" s="1625">
        <f t="shared" si="53"/>
        <v>3.25</v>
      </c>
      <c r="AE33" s="1552">
        <f t="shared" si="53"/>
        <v>0.53749999999999998</v>
      </c>
      <c r="AF33" s="1544">
        <f t="shared" si="53"/>
        <v>28.1</v>
      </c>
      <c r="AG33" s="1544">
        <f t="shared" si="53"/>
        <v>6.45</v>
      </c>
      <c r="AH33" s="1552">
        <f t="shared" si="53"/>
        <v>0.24676886792452829</v>
      </c>
      <c r="AI33" s="1552">
        <f t="shared" si="53"/>
        <v>6.1375000000000002</v>
      </c>
      <c r="AJ33" s="1563">
        <f t="shared" si="53"/>
        <v>0.20450000000000002</v>
      </c>
      <c r="AK33" s="1627">
        <f t="shared" si="53"/>
        <v>3.25</v>
      </c>
      <c r="AL33" s="1563">
        <f t="shared" si="53"/>
        <v>0.44</v>
      </c>
      <c r="AM33" s="1564">
        <f t="shared" si="53"/>
        <v>28.099999999999998</v>
      </c>
      <c r="AN33" s="1564">
        <f t="shared" si="53"/>
        <v>7.3999999999999995</v>
      </c>
      <c r="AO33" s="1563">
        <f t="shared" si="53"/>
        <v>0.25703703703703706</v>
      </c>
      <c r="AP33" s="1565">
        <f t="shared" si="53"/>
        <v>0.03</v>
      </c>
      <c r="AQ33" s="1627">
        <f t="shared" si="53"/>
        <v>1</v>
      </c>
      <c r="AR33" s="1563">
        <f t="shared" si="53"/>
        <v>0.16</v>
      </c>
      <c r="AS33" s="2648">
        <f>IF(AS32&lt;=0.01,"",AVERAGE(AS8:AS31))</f>
        <v>1.2E-2</v>
      </c>
      <c r="AT33" s="2648">
        <f>IF(AT32&lt;=0.01,"",AVERAGE(AT8:AT31))</f>
        <v>4.8499999999999995E-2</v>
      </c>
      <c r="AU33" s="1184">
        <f>IF(AU32&lt;=0,"",AVERAGE(AU8:AU31))</f>
        <v>2.1499999999999995E-2</v>
      </c>
      <c r="AV33" s="1378">
        <f>IF(AV32&lt;=0,"",AVERAGE(AV8:AV31))</f>
        <v>1</v>
      </c>
      <c r="AW33" s="1184">
        <f>IF(AW32&lt;=0,"",AVERAGE(AW8:AW31))</f>
        <v>0.17166666666666666</v>
      </c>
      <c r="AX33" s="1419" t="str">
        <f>IF(AX32&lt;=0.01,"",AVERAGE(AX8:AX31))</f>
        <v/>
      </c>
      <c r="AY33" s="1184">
        <f>IF(AY32&lt;=0,"",AVERAGE(AY8:AY31))</f>
        <v>3.8166666666666668E-2</v>
      </c>
      <c r="AZ33" s="1378">
        <f>IF(AZ32&lt;=0,"",AVERAGE(AZ8:AZ31))</f>
        <v>1</v>
      </c>
      <c r="BA33" s="1184">
        <f>IF(BA32&lt;=0,"",AVERAGE(BA8:BA31))</f>
        <v>0.155</v>
      </c>
      <c r="BB33" s="1419" t="str">
        <f>IF(BB32&lt;=0.01,"",AVERAGE(BB8:BB31))</f>
        <v/>
      </c>
      <c r="BC33" s="1184">
        <f>IF(BC32&lt;=0,"",AVERAGE(BC8:BC31))</f>
        <v>7.4883333333333333</v>
      </c>
      <c r="BD33" s="1184">
        <f>IF(BD32&lt;=0,"",AVERAGE(BD8:BD31))</f>
        <v>5.1499999999999997E-2</v>
      </c>
      <c r="BE33" s="1378">
        <f>IF(BE32&lt;=0,"",AVERAGE(BE8:BE31))</f>
        <v>1</v>
      </c>
      <c r="BF33" s="1184">
        <f>IF(BF32&lt;=0,"",AVERAGE(BF8:BF31))</f>
        <v>3.7999999999999994</v>
      </c>
      <c r="BG33" s="1375">
        <f t="shared" ref="BG33:BI33" si="55">IF(BG32&lt;=0,"",AVERAGE(BG8:BG31))</f>
        <v>28.416666666666668</v>
      </c>
      <c r="BH33" s="1378">
        <f t="shared" si="55"/>
        <v>27.5</v>
      </c>
      <c r="BI33" s="1378">
        <f t="shared" si="55"/>
        <v>37</v>
      </c>
      <c r="BJ33" s="1419">
        <f>IF(BJ32&lt;=0.01,"",AVERAGE(BJ8:BJ31))</f>
        <v>1.15E-2</v>
      </c>
      <c r="BK33" s="1184">
        <f>IF(BK32&lt;=0,"",AVERAGE(BK8:BK31))</f>
        <v>7.4816666666666665</v>
      </c>
      <c r="BL33" s="1184">
        <f>IF(BL32&lt;=0,"",AVERAGE(BL8:BL31))</f>
        <v>5.4666666666666669E-2</v>
      </c>
      <c r="BM33" s="1378">
        <f>IF(BM32&lt;=0,"",AVERAGE(BM8:BM31))</f>
        <v>1</v>
      </c>
      <c r="BN33" s="1375">
        <f>IF(BN32&lt;=0,"",AVERAGE(BN8:BN31))</f>
        <v>3.7999999999999994</v>
      </c>
      <c r="BO33" s="1375">
        <f t="shared" ref="BO33:BQ33" si="56">IF(BO32&lt;=0,"",AVERAGE(BO8:BO31))</f>
        <v>27.666666666666668</v>
      </c>
      <c r="BP33" s="1378">
        <f t="shared" si="56"/>
        <v>25.5</v>
      </c>
      <c r="BQ33" s="1378">
        <f t="shared" si="56"/>
        <v>35.5</v>
      </c>
      <c r="BR33" s="2642">
        <f t="shared" ref="BR33:BT33" si="57">IF(BR32&lt;=0.01,"",AVERAGE(BR8:BR31))</f>
        <v>1.15E-2</v>
      </c>
      <c r="BS33" s="2539">
        <f t="shared" si="57"/>
        <v>3.4</v>
      </c>
      <c r="BT33" s="2539">
        <f t="shared" si="57"/>
        <v>3.7833333333333332</v>
      </c>
      <c r="BU33" s="2539">
        <f>IF(BU32&lt;=0.01,"",AVERAGE(BU8:BU31))</f>
        <v>2.8166666666666664</v>
      </c>
      <c r="BV33" s="3116"/>
      <c r="BW33" s="3117"/>
      <c r="BX33" s="2553" t="s">
        <v>52</v>
      </c>
      <c r="BY33" s="2535">
        <f>IF(BY30&gt;=0.1,MAX(BY8,BY10,BY12,BY14,BY16,BY18,BY20,BY22,BY24,BY26,BY28),"")</f>
        <v>7</v>
      </c>
      <c r="BZ33" s="2536">
        <f t="shared" ref="BZ33:DW33" si="58">IF(BZ30&gt;=0.1,MAX(BZ$8,BZ$10,BZ$12,BZ$14,BZ$16,BZ$18,BZ$20,BZ$22,BZ$24,BZ$26,BZ$28),"")</f>
        <v>7</v>
      </c>
      <c r="CA33" s="2536">
        <f t="shared" si="58"/>
        <v>8</v>
      </c>
      <c r="CB33" s="2536">
        <f t="shared" si="58"/>
        <v>22</v>
      </c>
      <c r="CC33" s="2536">
        <f t="shared" si="58"/>
        <v>6.5</v>
      </c>
      <c r="CD33" s="2536">
        <f t="shared" si="58"/>
        <v>6.5</v>
      </c>
      <c r="CE33" s="2536">
        <f t="shared" si="58"/>
        <v>7.5</v>
      </c>
      <c r="CF33" s="2536">
        <f t="shared" si="58"/>
        <v>20.5</v>
      </c>
      <c r="CG33" s="2536" t="str">
        <f t="shared" si="58"/>
        <v/>
      </c>
      <c r="CH33" s="2536">
        <f t="shared" si="58"/>
        <v>8.8559999999999999</v>
      </c>
      <c r="CI33" s="2536">
        <f t="shared" si="58"/>
        <v>1</v>
      </c>
      <c r="CJ33" s="2536">
        <f t="shared" si="58"/>
        <v>15.060960000000001</v>
      </c>
      <c r="CK33" s="2536">
        <f t="shared" si="58"/>
        <v>21.892319999999998</v>
      </c>
      <c r="CL33" s="2537">
        <f t="shared" si="58"/>
        <v>0.87551999999999996</v>
      </c>
      <c r="CM33" s="2630" t="s">
        <v>52</v>
      </c>
      <c r="CN33" s="2607">
        <f t="shared" si="58"/>
        <v>80.573460769059793</v>
      </c>
      <c r="CO33" s="2608">
        <f t="shared" si="58"/>
        <v>3935.1932000000002</v>
      </c>
      <c r="CP33" s="2608" t="str">
        <f t="shared" si="58"/>
        <v/>
      </c>
      <c r="CQ33" s="2608">
        <f t="shared" si="58"/>
        <v>545.55066079295159</v>
      </c>
      <c r="CR33" s="2608" t="str">
        <f t="shared" si="58"/>
        <v/>
      </c>
      <c r="CS33" s="2608" t="str">
        <f t="shared" si="58"/>
        <v/>
      </c>
      <c r="CT33" s="2608" t="str">
        <f t="shared" si="58"/>
        <v/>
      </c>
      <c r="CU33" s="2536" t="str">
        <f t="shared" si="58"/>
        <v/>
      </c>
      <c r="CV33" s="2536" t="str">
        <f t="shared" si="58"/>
        <v/>
      </c>
      <c r="CW33" s="2536">
        <f t="shared" si="58"/>
        <v>1.2</v>
      </c>
      <c r="CX33" s="2536">
        <f t="shared" si="58"/>
        <v>3.0698310025964557</v>
      </c>
      <c r="CY33" s="2536">
        <f t="shared" si="58"/>
        <v>3.0698310025964557</v>
      </c>
      <c r="CZ33" s="2536">
        <f t="shared" si="58"/>
        <v>2.6183852669205074</v>
      </c>
      <c r="DA33" s="2617">
        <f t="shared" si="58"/>
        <v>0.22637648220001721</v>
      </c>
      <c r="DB33" s="2617">
        <f t="shared" si="58"/>
        <v>0.22637648220001721</v>
      </c>
      <c r="DC33" s="2617">
        <f t="shared" si="58"/>
        <v>0.22637648220001721</v>
      </c>
      <c r="DD33" s="2617">
        <f t="shared" si="58"/>
        <v>0.24901413042001896</v>
      </c>
      <c r="DE33" s="2617">
        <f t="shared" si="58"/>
        <v>0.25006848663848474</v>
      </c>
      <c r="DF33" s="2617">
        <f t="shared" si="58"/>
        <v>0.23443920622357947</v>
      </c>
      <c r="DG33" s="2617">
        <f t="shared" si="58"/>
        <v>0.57067371202113604</v>
      </c>
      <c r="DH33" s="2536">
        <f t="shared" si="58"/>
        <v>2.5</v>
      </c>
      <c r="DI33" s="2617">
        <f t="shared" si="58"/>
        <v>6.0034730836020844E-2</v>
      </c>
      <c r="DJ33" s="2617">
        <f t="shared" si="58"/>
        <v>6.0034730836020844E-2</v>
      </c>
      <c r="DK33" s="2617">
        <f t="shared" si="58"/>
        <v>6.2067992664691783E-2</v>
      </c>
      <c r="DL33" s="2617">
        <f t="shared" si="58"/>
        <v>1.109789932619897</v>
      </c>
      <c r="DM33" s="2617">
        <f t="shared" si="58"/>
        <v>0.50778834124256911</v>
      </c>
      <c r="DN33" s="2617">
        <f t="shared" si="58"/>
        <v>0.11114360924246856</v>
      </c>
      <c r="DO33" s="2617">
        <f t="shared" si="58"/>
        <v>4.340837203623952</v>
      </c>
      <c r="DP33" s="2617">
        <f t="shared" si="58"/>
        <v>0.85971259573989012</v>
      </c>
      <c r="DQ33" s="2617">
        <f t="shared" si="58"/>
        <v>8.1749206639670575</v>
      </c>
      <c r="DR33" s="2617">
        <f t="shared" si="58"/>
        <v>1.149425287356322</v>
      </c>
      <c r="DS33" s="2617">
        <f t="shared" si="58"/>
        <v>0.5095453943264534</v>
      </c>
      <c r="DT33" s="2617">
        <f t="shared" si="58"/>
        <v>0.12748825766047864</v>
      </c>
      <c r="DU33" s="2617">
        <f t="shared" si="58"/>
        <v>4.0035082634024874</v>
      </c>
      <c r="DV33" s="2617">
        <f t="shared" si="58"/>
        <v>0.82111325470667063</v>
      </c>
      <c r="DW33" s="2627">
        <f t="shared" si="58"/>
        <v>5.1490903005620563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6.8</v>
      </c>
      <c r="C34" s="1378">
        <f t="shared" ref="C34:V34" si="59">IF(C32&lt;=0,"",MIN(C8:C31))</f>
        <v>26</v>
      </c>
      <c r="D34" s="1378">
        <f t="shared" si="59"/>
        <v>18</v>
      </c>
      <c r="E34" s="1184">
        <f t="shared" si="59"/>
        <v>4.34</v>
      </c>
      <c r="F34" s="1378">
        <f t="shared" si="59"/>
        <v>55</v>
      </c>
      <c r="G34" s="1378">
        <f t="shared" si="59"/>
        <v>85</v>
      </c>
      <c r="H34" s="1375">
        <f t="shared" si="59"/>
        <v>26.9</v>
      </c>
      <c r="I34" s="1419">
        <f t="shared" si="59"/>
        <v>0.28999999999999998</v>
      </c>
      <c r="J34" s="1419">
        <f>IF(J32&lt;=0.001,"",MIN(J8:J31))</f>
        <v>4.8000000000000001E-2</v>
      </c>
      <c r="K34" s="1184">
        <f t="shared" si="59"/>
        <v>5.98</v>
      </c>
      <c r="L34" s="1378">
        <f t="shared" si="59"/>
        <v>8</v>
      </c>
      <c r="M34" s="1419">
        <f t="shared" si="59"/>
        <v>6.4000000000000001E-2</v>
      </c>
      <c r="N34" s="1552">
        <f t="shared" si="59"/>
        <v>5.95</v>
      </c>
      <c r="O34" s="1625">
        <f t="shared" si="59"/>
        <v>10</v>
      </c>
      <c r="P34" s="1544" t="str">
        <f t="shared" si="59"/>
        <v/>
      </c>
      <c r="Q34" s="1552">
        <f t="shared" si="59"/>
        <v>5.95</v>
      </c>
      <c r="R34" s="1625">
        <f t="shared" si="59"/>
        <v>8</v>
      </c>
      <c r="S34" s="1544" t="str">
        <f t="shared" si="59"/>
        <v/>
      </c>
      <c r="T34" s="1552">
        <f t="shared" si="59"/>
        <v>6.02</v>
      </c>
      <c r="U34" s="1552">
        <f t="shared" si="59"/>
        <v>0.19800000000000001</v>
      </c>
      <c r="V34" s="1625">
        <f t="shared" si="59"/>
        <v>3</v>
      </c>
      <c r="W34" s="1552">
        <f t="shared" ref="W34" si="60">IF(W32&lt;=0,"",MIN(W8:W31))</f>
        <v>0.47</v>
      </c>
      <c r="X34" s="1544">
        <f t="shared" ref="X34:AR34" si="61">IF(X32&lt;=0,"",MIN(X8:X31))</f>
        <v>26.8</v>
      </c>
      <c r="Y34" s="1544">
        <f t="shared" si="61"/>
        <v>6.3</v>
      </c>
      <c r="Z34" s="1552">
        <f t="shared" si="61"/>
        <v>0.24382075471698111</v>
      </c>
      <c r="AA34" s="1551">
        <f t="shared" ref="AA34" si="62">IF(AA32&lt;=0,"",MIN(AA8:AA31))</f>
        <v>4.5999999999999999E-2</v>
      </c>
      <c r="AB34" s="1552">
        <f t="shared" si="61"/>
        <v>6.01</v>
      </c>
      <c r="AC34" s="1552">
        <f t="shared" si="61"/>
        <v>0.13800000000000001</v>
      </c>
      <c r="AD34" s="1625">
        <f t="shared" si="61"/>
        <v>3</v>
      </c>
      <c r="AE34" s="1552">
        <f t="shared" si="61"/>
        <v>0.41</v>
      </c>
      <c r="AF34" s="1544">
        <f t="shared" si="61"/>
        <v>27.7</v>
      </c>
      <c r="AG34" s="1544">
        <f t="shared" si="61"/>
        <v>6.3</v>
      </c>
      <c r="AH34" s="1552">
        <f t="shared" si="61"/>
        <v>0.24382075471698111</v>
      </c>
      <c r="AI34" s="1552">
        <f t="shared" si="61"/>
        <v>6.12</v>
      </c>
      <c r="AJ34" s="1563">
        <f t="shared" si="61"/>
        <v>0.17</v>
      </c>
      <c r="AK34" s="1627">
        <f t="shared" si="61"/>
        <v>3</v>
      </c>
      <c r="AL34" s="1563">
        <f t="shared" si="61"/>
        <v>0.16</v>
      </c>
      <c r="AM34" s="1564">
        <f t="shared" si="61"/>
        <v>27.8</v>
      </c>
      <c r="AN34" s="1564">
        <f t="shared" si="61"/>
        <v>7.3</v>
      </c>
      <c r="AO34" s="1563">
        <f t="shared" si="61"/>
        <v>0.25518518518518518</v>
      </c>
      <c r="AP34" s="1565">
        <f t="shared" si="61"/>
        <v>2.1999999999999999E-2</v>
      </c>
      <c r="AQ34" s="1627">
        <f t="shared" si="61"/>
        <v>1</v>
      </c>
      <c r="AR34" s="1563">
        <f t="shared" si="61"/>
        <v>0.1</v>
      </c>
      <c r="AS34" s="2648">
        <f>IF(AS32&lt;=0.01,"",MIN(AS8:AS31))</f>
        <v>1.0999999999999999E-2</v>
      </c>
      <c r="AT34" s="2648">
        <f>IF(AT32&lt;=0.01,"",MIN(AT8:AT31))</f>
        <v>4.7E-2</v>
      </c>
      <c r="AU34" s="1184">
        <f>IF(AU32&lt;=0,"",MIN(AU8:AU31))</f>
        <v>1.7999999999999999E-2</v>
      </c>
      <c r="AV34" s="1378">
        <f>IF(AV32&lt;=0,"",MIN(AV8:AV31))</f>
        <v>1</v>
      </c>
      <c r="AW34" s="1184">
        <f>IF(AW32&lt;=0,"",MIN(AW8:AW31))</f>
        <v>0.11</v>
      </c>
      <c r="AX34" s="1419" t="str">
        <f>IF(AX32&lt;=0.01,"",MIN(AX8:AX31))</f>
        <v/>
      </c>
      <c r="AY34" s="1184">
        <f>IF(AY32&lt;=0,"",MIN(AY8:AY31))</f>
        <v>3.5999999999999997E-2</v>
      </c>
      <c r="AZ34" s="1378">
        <f>IF(AZ32&lt;=0,"",MIN(AZ8:AZ31))</f>
        <v>1</v>
      </c>
      <c r="BA34" s="1184">
        <f>IF(BA32&lt;=0,"",MIN(BA8:BA31))</f>
        <v>0.03</v>
      </c>
      <c r="BB34" s="1419" t="str">
        <f>IF(BB32&lt;=0.01,"",MIN(BB8:BB31))</f>
        <v/>
      </c>
      <c r="BC34" s="1184">
        <f>IF(BC32&lt;=0,"",MIN(BC8:BC31))</f>
        <v>7.28</v>
      </c>
      <c r="BD34" s="1184">
        <f>IF(BD32&lt;=0,"",MIN(BD8:BD31))</f>
        <v>4.9000000000000002E-2</v>
      </c>
      <c r="BE34" s="1378">
        <f>IF(BE32&lt;=0,"",MIN(BE8:BE31))</f>
        <v>1</v>
      </c>
      <c r="BF34" s="1184">
        <f>IF(BF32&lt;=0,"",MIN(BF8:BF31))</f>
        <v>3.4</v>
      </c>
      <c r="BG34" s="1375">
        <f t="shared" ref="BG34:BI34" si="63">IF(BG32&lt;=0,"",MIN(BG8:BG31))</f>
        <v>27.2</v>
      </c>
      <c r="BH34" s="1378">
        <f t="shared" si="63"/>
        <v>23</v>
      </c>
      <c r="BI34" s="1378">
        <f t="shared" si="63"/>
        <v>34</v>
      </c>
      <c r="BJ34" s="1419">
        <f>IF(BJ32&lt;=0.01,"",MIN(BJ8:BJ31))</f>
        <v>1.0999999999999999E-2</v>
      </c>
      <c r="BK34" s="1184">
        <f>IF(BK32&lt;=0,"",MIN(BK8:BK31))</f>
        <v>7.36</v>
      </c>
      <c r="BL34" s="1184">
        <f>IF(BL32&lt;=0,"",MIN(BL8:BL31))</f>
        <v>5.1999999999999998E-2</v>
      </c>
      <c r="BM34" s="1378">
        <f>IF(BM32&lt;=0,"",MIN(BM8:BM31))</f>
        <v>1</v>
      </c>
      <c r="BN34" s="1375">
        <f>IF(BN32&lt;=0,"",MIN(BN8:BN31))</f>
        <v>3.4</v>
      </c>
      <c r="BO34" s="1375">
        <f t="shared" ref="BO34:BQ34" si="64">IF(BO32&lt;=0,"",MIN(BO8:BO31))</f>
        <v>26.7</v>
      </c>
      <c r="BP34" s="1378">
        <f t="shared" si="64"/>
        <v>21</v>
      </c>
      <c r="BQ34" s="1378">
        <f t="shared" si="64"/>
        <v>35</v>
      </c>
      <c r="BR34" s="2642">
        <f t="shared" ref="BR34:BT34" si="65">IF(BR32&lt;=0.01,"",MIN(BR8:BR31))</f>
        <v>7.0000000000000001E-3</v>
      </c>
      <c r="BS34" s="2539">
        <f t="shared" si="65"/>
        <v>3.3</v>
      </c>
      <c r="BT34" s="2539">
        <f t="shared" si="65"/>
        <v>3.6</v>
      </c>
      <c r="BU34" s="2595">
        <f>IF(BU32&lt;=0.01,"",MIN(BU8:BU31))</f>
        <v>2.7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65" t="s">
        <v>948</v>
      </c>
      <c r="CL34" s="3166"/>
      <c r="CM34" s="2554" t="s">
        <v>19</v>
      </c>
      <c r="CN34" s="2610">
        <f t="shared" ref="CN34:DW34" si="66">SUM(CN$9,CN$11,CN$13,CN$15,CN$17,CN$19,CN$21,CN$23,CN$25,CN$27,CN$29)</f>
        <v>25170</v>
      </c>
      <c r="CO34" s="2610">
        <f t="shared" si="66"/>
        <v>0</v>
      </c>
      <c r="CP34" s="2610">
        <f t="shared" si="66"/>
        <v>0</v>
      </c>
      <c r="CQ34" s="2610">
        <f t="shared" si="66"/>
        <v>0</v>
      </c>
      <c r="CR34" s="2610">
        <f t="shared" si="66"/>
        <v>0</v>
      </c>
      <c r="CS34" s="2610">
        <f t="shared" si="66"/>
        <v>0</v>
      </c>
      <c r="CT34" s="2610">
        <f t="shared" si="66"/>
        <v>0</v>
      </c>
      <c r="CU34" s="2559">
        <f t="shared" si="66"/>
        <v>0</v>
      </c>
      <c r="CV34" s="2559">
        <f t="shared" si="66"/>
        <v>0</v>
      </c>
      <c r="CW34" s="2559">
        <f t="shared" si="66"/>
        <v>115</v>
      </c>
      <c r="CX34" s="2559">
        <f t="shared" si="66"/>
        <v>1400</v>
      </c>
      <c r="CY34" s="2559">
        <f t="shared" si="66"/>
        <v>1400</v>
      </c>
      <c r="CZ34" s="2559">
        <f t="shared" si="66"/>
        <v>1500</v>
      </c>
      <c r="DA34" s="2559">
        <f t="shared" si="66"/>
        <v>940</v>
      </c>
      <c r="DB34" s="2559">
        <f t="shared" si="66"/>
        <v>940</v>
      </c>
      <c r="DC34" s="2559">
        <f t="shared" si="66"/>
        <v>940</v>
      </c>
      <c r="DD34" s="2559">
        <f t="shared" si="66"/>
        <v>965</v>
      </c>
      <c r="DE34" s="2559">
        <f t="shared" si="66"/>
        <v>1180</v>
      </c>
      <c r="DF34" s="2559">
        <f t="shared" si="66"/>
        <v>1140</v>
      </c>
      <c r="DG34" s="2559">
        <f t="shared" si="66"/>
        <v>1200</v>
      </c>
      <c r="DH34" s="2559">
        <f t="shared" si="66"/>
        <v>0</v>
      </c>
      <c r="DI34" s="2559">
        <f t="shared" si="66"/>
        <v>2695</v>
      </c>
      <c r="DJ34" s="2559">
        <f t="shared" si="66"/>
        <v>2695</v>
      </c>
      <c r="DK34" s="2559">
        <f t="shared" si="66"/>
        <v>3210</v>
      </c>
      <c r="DL34" s="2621">
        <f t="shared" si="66"/>
        <v>230</v>
      </c>
      <c r="DM34" s="2559">
        <f t="shared" si="66"/>
        <v>278</v>
      </c>
      <c r="DN34" s="2559">
        <f t="shared" si="66"/>
        <v>34</v>
      </c>
      <c r="DO34" s="2559">
        <f t="shared" si="66"/>
        <v>4410</v>
      </c>
      <c r="DP34" s="2559">
        <f t="shared" si="66"/>
        <v>896</v>
      </c>
      <c r="DQ34" s="2559">
        <f t="shared" si="66"/>
        <v>1180</v>
      </c>
      <c r="DR34" s="2559">
        <f t="shared" si="66"/>
        <v>137</v>
      </c>
      <c r="DS34" s="2559">
        <f t="shared" si="66"/>
        <v>145</v>
      </c>
      <c r="DT34" s="2559">
        <f t="shared" si="66"/>
        <v>22</v>
      </c>
      <c r="DU34" s="2559">
        <f t="shared" si="66"/>
        <v>2390</v>
      </c>
      <c r="DV34" s="2559">
        <f t="shared" si="66"/>
        <v>495</v>
      </c>
      <c r="DW34" s="2559">
        <f t="shared" si="66"/>
        <v>405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6.84</v>
      </c>
      <c r="C35" s="1379">
        <f t="shared" ref="C35:V35" si="67">IF(C32&lt;=0,"",MAX(C8:C31))</f>
        <v>30</v>
      </c>
      <c r="D35" s="1379">
        <f t="shared" si="67"/>
        <v>19</v>
      </c>
      <c r="E35" s="1185">
        <f t="shared" si="67"/>
        <v>11.7</v>
      </c>
      <c r="F35" s="1379">
        <f t="shared" si="67"/>
        <v>76</v>
      </c>
      <c r="G35" s="1379">
        <f t="shared" si="67"/>
        <v>156</v>
      </c>
      <c r="H35" s="1376">
        <f t="shared" si="67"/>
        <v>29.5</v>
      </c>
      <c r="I35" s="1420">
        <f t="shared" si="67"/>
        <v>0.36099999999999999</v>
      </c>
      <c r="J35" s="1420">
        <f>IF(J32&lt;=0.001,"",MAX(J8:J31))</f>
        <v>7.8E-2</v>
      </c>
      <c r="K35" s="1185">
        <f t="shared" si="67"/>
        <v>6.09</v>
      </c>
      <c r="L35" s="1379">
        <f t="shared" si="67"/>
        <v>12</v>
      </c>
      <c r="M35" s="1420">
        <f t="shared" si="67"/>
        <v>9.8000000000000004E-2</v>
      </c>
      <c r="N35" s="1553">
        <f t="shared" si="67"/>
        <v>6.1</v>
      </c>
      <c r="O35" s="1626">
        <f t="shared" si="67"/>
        <v>12</v>
      </c>
      <c r="P35" s="1545" t="str">
        <f t="shared" si="67"/>
        <v/>
      </c>
      <c r="Q35" s="1553">
        <f t="shared" si="67"/>
        <v>6.11</v>
      </c>
      <c r="R35" s="1626">
        <f t="shared" si="67"/>
        <v>12</v>
      </c>
      <c r="S35" s="1545" t="str">
        <f t="shared" si="67"/>
        <v/>
      </c>
      <c r="T35" s="1553">
        <f t="shared" si="67"/>
        <v>6.11</v>
      </c>
      <c r="U35" s="1553">
        <f t="shared" si="67"/>
        <v>0.37</v>
      </c>
      <c r="V35" s="1626">
        <f t="shared" si="67"/>
        <v>4</v>
      </c>
      <c r="W35" s="1553">
        <f t="shared" ref="W35" si="68">IF(W32&lt;=0,"",MAX(W8:W31))</f>
        <v>0.64</v>
      </c>
      <c r="X35" s="1545">
        <f t="shared" ref="X35:AR35" si="69">IF(X32&lt;=0,"",MAX(X8:X31))</f>
        <v>29.2</v>
      </c>
      <c r="Y35" s="1545">
        <f t="shared" si="69"/>
        <v>6.7</v>
      </c>
      <c r="Z35" s="1553">
        <f t="shared" si="69"/>
        <v>0.2516823899371069</v>
      </c>
      <c r="AA35" s="1554">
        <f t="shared" ref="AA35" si="70">IF(AA32&lt;=0,"",MAX(AA8:AA31))</f>
        <v>5.8999999999999997E-2</v>
      </c>
      <c r="AB35" s="1553">
        <f t="shared" si="69"/>
        <v>6.09</v>
      </c>
      <c r="AC35" s="1553">
        <f t="shared" si="69"/>
        <v>0.26600000000000001</v>
      </c>
      <c r="AD35" s="1626">
        <f t="shared" si="69"/>
        <v>4</v>
      </c>
      <c r="AE35" s="1553">
        <f t="shared" si="69"/>
        <v>0.75</v>
      </c>
      <c r="AF35" s="1545">
        <f t="shared" si="69"/>
        <v>28.5</v>
      </c>
      <c r="AG35" s="1545">
        <f t="shared" si="69"/>
        <v>6.7</v>
      </c>
      <c r="AH35" s="1553">
        <f t="shared" si="69"/>
        <v>0.2516823899371069</v>
      </c>
      <c r="AI35" s="1553">
        <f t="shared" si="69"/>
        <v>6.16</v>
      </c>
      <c r="AJ35" s="1563">
        <f t="shared" si="69"/>
        <v>0.23200000000000001</v>
      </c>
      <c r="AK35" s="1627">
        <f t="shared" si="69"/>
        <v>4</v>
      </c>
      <c r="AL35" s="1563">
        <f t="shared" si="69"/>
        <v>0.56000000000000005</v>
      </c>
      <c r="AM35" s="1564">
        <f t="shared" si="69"/>
        <v>28.4</v>
      </c>
      <c r="AN35" s="1564">
        <f t="shared" si="69"/>
        <v>7.7</v>
      </c>
      <c r="AO35" s="1563">
        <f t="shared" si="69"/>
        <v>0.2625925925925926</v>
      </c>
      <c r="AP35" s="1565">
        <f t="shared" si="69"/>
        <v>3.7999999999999999E-2</v>
      </c>
      <c r="AQ35" s="1627">
        <f t="shared" si="69"/>
        <v>1</v>
      </c>
      <c r="AR35" s="1563">
        <f t="shared" si="69"/>
        <v>0.25</v>
      </c>
      <c r="AS35" s="2649">
        <f>IF(AS32&lt;=0.01,"",MAX(AS8:AS31))</f>
        <v>1.2999999999999999E-2</v>
      </c>
      <c r="AT35" s="2649">
        <f>IF(AT32&lt;=0.01,"",MAX(AT8:AT31))</f>
        <v>5.0999999999999997E-2</v>
      </c>
      <c r="AU35" s="1185">
        <f>IF(AU32&lt;=0,"",MAX(AU8:AU31))</f>
        <v>2.4E-2</v>
      </c>
      <c r="AV35" s="1379">
        <f>IF(AV32&lt;=0,"",MAX(AV8:AV31))</f>
        <v>1</v>
      </c>
      <c r="AW35" s="1185">
        <f>IF(AW32&lt;=0,"",MAX(AW8:AW31))</f>
        <v>0.27</v>
      </c>
      <c r="AX35" s="1420" t="str">
        <f>IF(AX32&lt;=0.01,"",MAX(AX8:AX31))</f>
        <v/>
      </c>
      <c r="AY35" s="1185">
        <f>IF(AY32&lt;=0,"",MAX(AY8:AY31))</f>
        <v>4.2000000000000003E-2</v>
      </c>
      <c r="AZ35" s="1379">
        <f>IF(AZ32&lt;=0,"",MAX(AZ8:AZ31))</f>
        <v>1</v>
      </c>
      <c r="BA35" s="1185">
        <f>IF(BA32&lt;=0,"",MAX(BA8:BA31))</f>
        <v>0.3</v>
      </c>
      <c r="BB35" s="1420" t="str">
        <f>IF(BB32&lt;=0.01,"",MAX(BB8:BB31))</f>
        <v/>
      </c>
      <c r="BC35" s="1185">
        <f>IF(BC32&lt;=0,"",MAX(BC8:BC31))</f>
        <v>7.8</v>
      </c>
      <c r="BD35" s="1185">
        <f>IF(BD32&lt;=0,"",MAX(BD8:BD31))</f>
        <v>5.5E-2</v>
      </c>
      <c r="BE35" s="1379">
        <f>IF(BE32&lt;=0,"",MAX(BE8:BE31))</f>
        <v>1</v>
      </c>
      <c r="BF35" s="1185">
        <f>IF(BF32&lt;=0,"",MAX(BF8:BF31))</f>
        <v>4.2</v>
      </c>
      <c r="BG35" s="1376">
        <f t="shared" ref="BG35:BI35" si="71">IF(BG32&lt;=0,"",MAX(BG8:BG31))</f>
        <v>29.4</v>
      </c>
      <c r="BH35" s="1379">
        <f t="shared" si="71"/>
        <v>32</v>
      </c>
      <c r="BI35" s="1379">
        <f t="shared" si="71"/>
        <v>40</v>
      </c>
      <c r="BJ35" s="1420">
        <f>IF(BJ32&lt;=0.01,"",MAX(BJ8:BJ31))</f>
        <v>1.2E-2</v>
      </c>
      <c r="BK35" s="1185">
        <f>IF(BK32&lt;=0,"",MAX(BK8:BK31))</f>
        <v>7.67</v>
      </c>
      <c r="BL35" s="1185">
        <f>IF(BL32&lt;=0,"",MAX(BL8:BL31))</f>
        <v>5.8000000000000003E-2</v>
      </c>
      <c r="BM35" s="1379">
        <f>IF(BM32&lt;=0,"",MAX(BM8:BM31))</f>
        <v>1</v>
      </c>
      <c r="BN35" s="1376">
        <f>IF(BN32&lt;=0,"",MAX(BN8:BN31))</f>
        <v>4.2</v>
      </c>
      <c r="BO35" s="1376">
        <f t="shared" ref="BO35:BQ35" si="72">IF(BO32&lt;=0,"",MAX(BO8:BO31))</f>
        <v>28.6</v>
      </c>
      <c r="BP35" s="1379">
        <f t="shared" si="72"/>
        <v>30</v>
      </c>
      <c r="BQ35" s="1379">
        <f t="shared" si="72"/>
        <v>36</v>
      </c>
      <c r="BR35" s="2643">
        <f t="shared" ref="BR35:BT35" si="73">IF(BR32&lt;=0.01,"",MAX(BR8:BR31))</f>
        <v>1.6E-2</v>
      </c>
      <c r="BS35" s="2540">
        <f t="shared" si="73"/>
        <v>3.5</v>
      </c>
      <c r="BT35" s="2540">
        <f t="shared" si="73"/>
        <v>4</v>
      </c>
      <c r="BU35" s="2596">
        <f>IF(BU32&lt;=0.01,"",MAX(BU8:BU31))</f>
        <v>2.9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65"/>
      <c r="CL35" s="3101"/>
      <c r="CM35" s="2555" t="s">
        <v>50</v>
      </c>
      <c r="CN35" s="2611">
        <f>IF(CN34&gt;=0.1,AVERAGE(CN$9,CN$11,CN$13,CN$15,CN$17,CN$19,CN$21,CN$23,CN$25,CN$27,CN$29),"")</f>
        <v>6292.5</v>
      </c>
      <c r="CO35" s="2611" t="str">
        <f t="shared" ref="CO35:DW35" si="74">IF(CO34&gt;=0.1,AVERAGE(CO$9,CO$11,CO$13,CO$15,CO$17,CO$19,CO$21,CO$23,CO$25,CO$27,CO$29),"")</f>
        <v/>
      </c>
      <c r="CP35" s="2611" t="str">
        <f t="shared" si="74"/>
        <v/>
      </c>
      <c r="CQ35" s="2611" t="str">
        <f t="shared" si="74"/>
        <v/>
      </c>
      <c r="CR35" s="2611" t="str">
        <f t="shared" si="74"/>
        <v/>
      </c>
      <c r="CS35" s="2611" t="str">
        <f t="shared" si="74"/>
        <v/>
      </c>
      <c r="CT35" s="2611" t="str">
        <f t="shared" si="74"/>
        <v/>
      </c>
      <c r="CU35" s="2557" t="str">
        <f t="shared" si="74"/>
        <v/>
      </c>
      <c r="CV35" s="2557" t="str">
        <f t="shared" si="74"/>
        <v/>
      </c>
      <c r="CW35" s="2557">
        <f t="shared" si="74"/>
        <v>28.75</v>
      </c>
      <c r="CX35" s="2557">
        <f t="shared" si="74"/>
        <v>350</v>
      </c>
      <c r="CY35" s="2557">
        <f t="shared" si="74"/>
        <v>350</v>
      </c>
      <c r="CZ35" s="2557">
        <f t="shared" si="74"/>
        <v>375</v>
      </c>
      <c r="DA35" s="2557">
        <f t="shared" si="74"/>
        <v>235</v>
      </c>
      <c r="DB35" s="2557">
        <f t="shared" si="74"/>
        <v>235</v>
      </c>
      <c r="DC35" s="2557">
        <f t="shared" si="74"/>
        <v>235</v>
      </c>
      <c r="DD35" s="2557">
        <f t="shared" si="74"/>
        <v>241.25</v>
      </c>
      <c r="DE35" s="2557">
        <f t="shared" si="74"/>
        <v>295</v>
      </c>
      <c r="DF35" s="2557">
        <f t="shared" si="74"/>
        <v>285</v>
      </c>
      <c r="DG35" s="2557">
        <f t="shared" si="74"/>
        <v>300</v>
      </c>
      <c r="DH35" s="2557" t="str">
        <f t="shared" si="74"/>
        <v/>
      </c>
      <c r="DI35" s="2557">
        <f t="shared" si="74"/>
        <v>673.75</v>
      </c>
      <c r="DJ35" s="2557">
        <f t="shared" si="74"/>
        <v>673.75</v>
      </c>
      <c r="DK35" s="2557">
        <f t="shared" si="74"/>
        <v>802.5</v>
      </c>
      <c r="DL35" s="2622">
        <f t="shared" si="74"/>
        <v>57.5</v>
      </c>
      <c r="DM35" s="2557">
        <f t="shared" si="74"/>
        <v>69.5</v>
      </c>
      <c r="DN35" s="2557">
        <f t="shared" si="74"/>
        <v>8.5</v>
      </c>
      <c r="DO35" s="2557">
        <f t="shared" si="74"/>
        <v>1102.5</v>
      </c>
      <c r="DP35" s="2557">
        <f t="shared" si="74"/>
        <v>224</v>
      </c>
      <c r="DQ35" s="2557">
        <f t="shared" si="74"/>
        <v>295</v>
      </c>
      <c r="DR35" s="2557">
        <f t="shared" si="74"/>
        <v>34.25</v>
      </c>
      <c r="DS35" s="2557">
        <f t="shared" si="74"/>
        <v>36.25</v>
      </c>
      <c r="DT35" s="2557">
        <f t="shared" si="74"/>
        <v>5.5</v>
      </c>
      <c r="DU35" s="2557">
        <f t="shared" si="74"/>
        <v>597.5</v>
      </c>
      <c r="DV35" s="2557">
        <f t="shared" si="74"/>
        <v>123.75</v>
      </c>
      <c r="DW35" s="2587">
        <f t="shared" si="74"/>
        <v>101.25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9" t="s">
        <v>502</v>
      </c>
      <c r="H36" s="3139"/>
      <c r="I36" s="3139"/>
      <c r="J36" s="3139"/>
      <c r="K36" s="3139"/>
      <c r="L36" s="3139"/>
      <c r="M36" s="1187">
        <f>IF(K32&lt;=0,"",AVERAGE(K33,N33,Q33))</f>
        <v>6.0194444444444448</v>
      </c>
      <c r="N36" s="952"/>
      <c r="O36" s="3134" t="s">
        <v>503</v>
      </c>
      <c r="P36" s="3135"/>
      <c r="Q36" s="3135"/>
      <c r="R36" s="3135"/>
      <c r="S36" s="953">
        <f>IF(L32&lt;=0,"",AVERAGE(L33,O33,R33))</f>
        <v>10.611111111111112</v>
      </c>
      <c r="T36" s="954"/>
      <c r="U36" s="3134" t="s">
        <v>513</v>
      </c>
      <c r="V36" s="3135"/>
      <c r="W36" s="3135"/>
      <c r="X36" s="3135"/>
      <c r="Y36" s="955">
        <f>IF(U32&lt;=0,"",MAX(U35,AC35,AJ35))</f>
        <v>0.37</v>
      </c>
      <c r="Z36" s="954"/>
      <c r="AA36" s="954"/>
      <c r="AB36" s="1702" t="s">
        <v>514</v>
      </c>
      <c r="AC36" s="1703"/>
      <c r="AD36" s="1703"/>
      <c r="AE36" s="3137">
        <f>MIN(AE34,W34,AL34)</f>
        <v>0.16</v>
      </c>
      <c r="AF36" s="3137"/>
      <c r="AG36" s="3137"/>
      <c r="AH36" s="3137"/>
      <c r="AI36" s="3137"/>
      <c r="AJ36" s="3138"/>
      <c r="AK36" s="1559">
        <f>IF(T32&lt;=0,"",AVERAGE(T33,AB33,AI33))</f>
        <v>6.0841666666666656</v>
      </c>
      <c r="AL36" s="1560"/>
      <c r="AM36" s="1704"/>
      <c r="AN36" s="1704"/>
      <c r="AO36" s="1704"/>
      <c r="AP36" s="1561">
        <f>MAX(AP35,AU35,AY35)</f>
        <v>4.2000000000000003E-2</v>
      </c>
      <c r="AQ36" s="1562"/>
      <c r="AR36" s="1562"/>
      <c r="AS36" s="957"/>
      <c r="AT36" s="957"/>
      <c r="AU36" s="1310">
        <f>IF(W32&lt;=0,"",MIN(AE34,W34,AL34))</f>
        <v>0.16</v>
      </c>
      <c r="AV36" s="952"/>
      <c r="AW36" s="952"/>
      <c r="AX36" s="952"/>
      <c r="AY36" s="958"/>
      <c r="AZ36" s="957"/>
      <c r="BA36" s="959"/>
      <c r="BB36" s="960">
        <f>IF(AP32&lt;=0.01,"",MAX(AP35,AU35,AY35))</f>
        <v>4.2000000000000003E-2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7">
        <f>MIN(BS34:BU34)</f>
        <v>2.7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65"/>
      <c r="CL36" s="3101"/>
      <c r="CM36" s="2555" t="s">
        <v>51</v>
      </c>
      <c r="CN36" s="2612">
        <f t="shared" ref="CN36:DW36" si="75">IF(CN34&gt;=0.1,MIN(CN$9,CN$11,CN$13,CN$15,CN$17,CN$19,CN$21,CN$23,CN$25,CN$27,CN$29),"")</f>
        <v>5700</v>
      </c>
      <c r="CO36" s="2612" t="str">
        <f t="shared" si="75"/>
        <v/>
      </c>
      <c r="CP36" s="2612" t="str">
        <f t="shared" si="75"/>
        <v/>
      </c>
      <c r="CQ36" s="2612" t="str">
        <f t="shared" si="75"/>
        <v/>
      </c>
      <c r="CR36" s="2612" t="str">
        <f t="shared" si="75"/>
        <v/>
      </c>
      <c r="CS36" s="2612" t="str">
        <f t="shared" si="75"/>
        <v/>
      </c>
      <c r="CT36" s="2612" t="str">
        <f t="shared" si="75"/>
        <v/>
      </c>
      <c r="CU36" s="2558" t="str">
        <f t="shared" si="75"/>
        <v/>
      </c>
      <c r="CV36" s="2558" t="str">
        <f t="shared" si="75"/>
        <v/>
      </c>
      <c r="CW36" s="2558">
        <f t="shared" si="75"/>
        <v>25</v>
      </c>
      <c r="CX36" s="2558">
        <f t="shared" si="75"/>
        <v>300</v>
      </c>
      <c r="CY36" s="2558">
        <f t="shared" si="75"/>
        <v>300</v>
      </c>
      <c r="CZ36" s="2558">
        <f t="shared" si="75"/>
        <v>350</v>
      </c>
      <c r="DA36" s="2558">
        <f t="shared" si="75"/>
        <v>220</v>
      </c>
      <c r="DB36" s="2558">
        <f t="shared" si="75"/>
        <v>220</v>
      </c>
      <c r="DC36" s="2558">
        <f t="shared" si="75"/>
        <v>220</v>
      </c>
      <c r="DD36" s="2558">
        <f t="shared" si="75"/>
        <v>220</v>
      </c>
      <c r="DE36" s="2558">
        <f t="shared" si="75"/>
        <v>270</v>
      </c>
      <c r="DF36" s="2558">
        <f t="shared" si="75"/>
        <v>270</v>
      </c>
      <c r="DG36" s="2558">
        <f t="shared" si="75"/>
        <v>300</v>
      </c>
      <c r="DH36" s="2558" t="str">
        <f t="shared" si="75"/>
        <v/>
      </c>
      <c r="DI36" s="2558">
        <f t="shared" si="75"/>
        <v>650</v>
      </c>
      <c r="DJ36" s="2558">
        <f t="shared" si="75"/>
        <v>650</v>
      </c>
      <c r="DK36" s="2558">
        <f t="shared" si="75"/>
        <v>780</v>
      </c>
      <c r="DL36" s="2623">
        <f t="shared" si="75"/>
        <v>56</v>
      </c>
      <c r="DM36" s="2558">
        <f t="shared" si="75"/>
        <v>67</v>
      </c>
      <c r="DN36" s="2558">
        <f t="shared" si="75"/>
        <v>8</v>
      </c>
      <c r="DO36" s="2558">
        <f t="shared" si="75"/>
        <v>1070</v>
      </c>
      <c r="DP36" s="2558">
        <f t="shared" si="75"/>
        <v>215</v>
      </c>
      <c r="DQ36" s="2558">
        <f t="shared" si="75"/>
        <v>285</v>
      </c>
      <c r="DR36" s="2558">
        <f t="shared" si="75"/>
        <v>33</v>
      </c>
      <c r="DS36" s="2558">
        <f t="shared" si="75"/>
        <v>30</v>
      </c>
      <c r="DT36" s="2558">
        <f t="shared" si="75"/>
        <v>5</v>
      </c>
      <c r="DU36" s="2558">
        <f t="shared" si="75"/>
        <v>580</v>
      </c>
      <c r="DV36" s="2558">
        <f t="shared" si="75"/>
        <v>120</v>
      </c>
      <c r="DW36" s="2588">
        <f t="shared" si="75"/>
        <v>95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67"/>
      <c r="CL37" s="3103"/>
      <c r="CM37" s="2556" t="s">
        <v>52</v>
      </c>
      <c r="CN37" s="2613">
        <f t="shared" ref="CN37:DW37" si="76">IF(CN34&gt;=0.1,MAX(CN$9,CN$11,CN$13,CN$15,CN$17,CN$19,CN$21,CN$23,CN$25,CN$27,CN$29),"")</f>
        <v>7250</v>
      </c>
      <c r="CO37" s="2613" t="str">
        <f t="shared" si="76"/>
        <v/>
      </c>
      <c r="CP37" s="2613" t="str">
        <f t="shared" si="76"/>
        <v/>
      </c>
      <c r="CQ37" s="2613" t="str">
        <f t="shared" si="76"/>
        <v/>
      </c>
      <c r="CR37" s="2613" t="str">
        <f t="shared" si="76"/>
        <v/>
      </c>
      <c r="CS37" s="2613" t="str">
        <f t="shared" si="76"/>
        <v/>
      </c>
      <c r="CT37" s="2613" t="str">
        <f t="shared" si="76"/>
        <v/>
      </c>
      <c r="CU37" s="2560" t="str">
        <f t="shared" si="76"/>
        <v/>
      </c>
      <c r="CV37" s="2560" t="str">
        <f t="shared" si="76"/>
        <v/>
      </c>
      <c r="CW37" s="2560">
        <f t="shared" si="76"/>
        <v>30</v>
      </c>
      <c r="CX37" s="2560">
        <f t="shared" si="76"/>
        <v>400</v>
      </c>
      <c r="CY37" s="2560">
        <f t="shared" si="76"/>
        <v>400</v>
      </c>
      <c r="CZ37" s="2560">
        <f t="shared" si="76"/>
        <v>400</v>
      </c>
      <c r="DA37" s="2560">
        <f t="shared" si="76"/>
        <v>250</v>
      </c>
      <c r="DB37" s="2560">
        <f t="shared" si="76"/>
        <v>250</v>
      </c>
      <c r="DC37" s="2560">
        <f t="shared" si="76"/>
        <v>250</v>
      </c>
      <c r="DD37" s="2560">
        <f t="shared" si="76"/>
        <v>275</v>
      </c>
      <c r="DE37" s="2560">
        <f t="shared" si="76"/>
        <v>320</v>
      </c>
      <c r="DF37" s="2560">
        <f t="shared" si="76"/>
        <v>300</v>
      </c>
      <c r="DG37" s="2560">
        <f t="shared" si="76"/>
        <v>300</v>
      </c>
      <c r="DH37" s="2560" t="str">
        <f t="shared" si="76"/>
        <v/>
      </c>
      <c r="DI37" s="2560">
        <f t="shared" si="76"/>
        <v>725</v>
      </c>
      <c r="DJ37" s="2560">
        <f t="shared" si="76"/>
        <v>725</v>
      </c>
      <c r="DK37" s="2560">
        <f t="shared" si="76"/>
        <v>850</v>
      </c>
      <c r="DL37" s="2624">
        <f t="shared" si="76"/>
        <v>62</v>
      </c>
      <c r="DM37" s="2560">
        <f t="shared" si="76"/>
        <v>75</v>
      </c>
      <c r="DN37" s="2560">
        <f t="shared" si="76"/>
        <v>10</v>
      </c>
      <c r="DO37" s="2560">
        <f t="shared" si="76"/>
        <v>1200</v>
      </c>
      <c r="DP37" s="2560">
        <f t="shared" si="76"/>
        <v>245</v>
      </c>
      <c r="DQ37" s="2560">
        <f t="shared" si="76"/>
        <v>325</v>
      </c>
      <c r="DR37" s="2560">
        <f t="shared" si="76"/>
        <v>36</v>
      </c>
      <c r="DS37" s="2560">
        <f t="shared" si="76"/>
        <v>40</v>
      </c>
      <c r="DT37" s="2560">
        <f t="shared" si="76"/>
        <v>6</v>
      </c>
      <c r="DU37" s="2560">
        <f t="shared" si="76"/>
        <v>650</v>
      </c>
      <c r="DV37" s="2560">
        <f t="shared" si="76"/>
        <v>135</v>
      </c>
      <c r="DW37" s="2589">
        <f t="shared" si="76"/>
        <v>120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41"/>
      <c r="CM39" s="3087" t="s">
        <v>549</v>
      </c>
      <c r="CN39" s="3088"/>
      <c r="CO39" s="3088"/>
      <c r="CP39" s="3088"/>
      <c r="CQ39" s="3089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181</v>
      </c>
      <c r="GR39" s="1576" t="s">
        <v>182</v>
      </c>
      <c r="GS39" s="1576" t="s">
        <v>183</v>
      </c>
      <c r="GT39" s="1576" t="s">
        <v>184</v>
      </c>
      <c r="GU39" s="1576" t="s">
        <v>104</v>
      </c>
      <c r="GV39" s="1576" t="s">
        <v>185</v>
      </c>
      <c r="GW39" s="1576" t="s">
        <v>186</v>
      </c>
      <c r="GX39" s="1576" t="s">
        <v>187</v>
      </c>
    </row>
    <row r="40" spans="1:208" ht="34.5" customHeight="1" thickBot="1" x14ac:dyDescent="0.35">
      <c r="BV40" s="533" t="s">
        <v>47</v>
      </c>
      <c r="BW40" s="3163">
        <f>CA40+CA41</f>
        <v>5.1390000000000002</v>
      </c>
      <c r="BX40" s="3163"/>
      <c r="BY40" s="919" t="s">
        <v>53</v>
      </c>
      <c r="BZ40" s="919"/>
      <c r="CA40" s="3111">
        <f>(CJ40-CG40)/1000</f>
        <v>0</v>
      </c>
      <c r="CB40" s="3111"/>
      <c r="CC40" s="499"/>
      <c r="CD40" s="1705" t="s">
        <v>492</v>
      </c>
      <c r="CE40" s="1705"/>
      <c r="CF40" s="1714" t="s">
        <v>54</v>
      </c>
      <c r="CG40" s="3106">
        <f>'25'!CJ40</f>
        <v>23770062</v>
      </c>
      <c r="CH40" s="3106"/>
      <c r="CI40" s="920" t="s">
        <v>55</v>
      </c>
      <c r="CJ40" s="3157">
        <f t="shared" ref="CJ40:CJ48" si="77">CQ58</f>
        <v>23770062</v>
      </c>
      <c r="CK40" s="3157"/>
      <c r="CL40" s="2441"/>
      <c r="CM40" s="1758" t="s">
        <v>542</v>
      </c>
      <c r="CN40" s="3068">
        <f>VLOOKUP($B$1,'[1]Bulk Tanks'!$C$3:$V$9967,2,0)</f>
        <v>264</v>
      </c>
      <c r="CO40" s="3069"/>
      <c r="CP40" s="2940">
        <f>VLOOKUP($B$1,'[1]Bulk Tanks'!$C$3:$V$9967,3,0)</f>
        <v>4740</v>
      </c>
      <c r="CQ40" s="2941">
        <f>VLOOKUP($B$1,'[1]Bulk Tanks'!$C$3:$V$9967,6,0)</f>
        <v>5480</v>
      </c>
      <c r="CR40" s="1759">
        <f>VLOOKUP($B$1,'[1]Bulk Tanks'!$C$3:$V$9967,7,0)</f>
        <v>69.5</v>
      </c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0.16</v>
      </c>
      <c r="GR40" s="1755">
        <f t="shared" ref="GR40:GX40" si="78">IF($GL$32=$HN$32,GF32,IF($GX$32=$HN$32,GR32,IF($HJ$32=$HN$32,HD32,"")))</f>
        <v>7.3</v>
      </c>
      <c r="GS40" s="1755">
        <f t="shared" si="78"/>
        <v>36.986301369863014</v>
      </c>
      <c r="GT40" s="1755">
        <f t="shared" si="78"/>
        <v>5.9178082191780828</v>
      </c>
      <c r="GU40" s="1755">
        <f t="shared" si="78"/>
        <v>6.12</v>
      </c>
      <c r="GV40" s="1755">
        <f t="shared" si="78"/>
        <v>28.4</v>
      </c>
      <c r="GW40" s="1755">
        <f t="shared" si="78"/>
        <v>5</v>
      </c>
      <c r="GX40" s="1756">
        <f t="shared" si="78"/>
        <v>1.1835616438356165</v>
      </c>
    </row>
    <row r="41" spans="1:208" ht="34.5" customHeight="1" thickBot="1" x14ac:dyDescent="0.35">
      <c r="BV41" s="533" t="s">
        <v>48</v>
      </c>
      <c r="BW41" s="3164">
        <f>CA42+CA43</f>
        <v>13.629000000000001</v>
      </c>
      <c r="BX41" s="3164"/>
      <c r="BY41" s="922" t="s">
        <v>53</v>
      </c>
      <c r="BZ41" s="922"/>
      <c r="CA41" s="3111">
        <f t="shared" ref="CA41:CA47" si="79">(CJ41-CG41)/1000</f>
        <v>5.1390000000000002</v>
      </c>
      <c r="CB41" s="3111"/>
      <c r="CC41" s="499"/>
      <c r="CD41" s="1709" t="s">
        <v>493</v>
      </c>
      <c r="CE41" s="1709"/>
      <c r="CF41" s="923" t="s">
        <v>54</v>
      </c>
      <c r="CG41" s="3106">
        <f>'25'!CJ41</f>
        <v>42152947</v>
      </c>
      <c r="CH41" s="3106"/>
      <c r="CI41" s="920" t="s">
        <v>55</v>
      </c>
      <c r="CJ41" s="3157">
        <f t="shared" si="77"/>
        <v>42158086</v>
      </c>
      <c r="CK41" s="3157"/>
      <c r="CL41" s="2441"/>
      <c r="CM41" s="1760" t="s">
        <v>543</v>
      </c>
      <c r="CN41" s="2938">
        <f>VLOOKUP($B$1,'[1]Bulk Tanks'!$C$3:$V$9967,8,0)</f>
        <v>5428</v>
      </c>
      <c r="CO41" s="2939">
        <f>VLOOKUP($B$1,'[1]Bulk Tanks'!$C$3:$V$9967,9,0)</f>
        <v>0</v>
      </c>
      <c r="CP41" s="2938">
        <f>VLOOKUP($B$1,'[1]Bulk Tanks'!$C$3:$V$9967,10,0)</f>
        <v>6058</v>
      </c>
      <c r="CQ41" s="2939">
        <f>VLOOKUP($B$1,'[1]Bulk Tanks'!$C$3:$V$9967,5,0)</f>
        <v>5480</v>
      </c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64">
        <f>CA44+CA45+CA46</f>
        <v>20.469000000000001</v>
      </c>
      <c r="BX42" s="3164"/>
      <c r="BY42" s="922" t="s">
        <v>53</v>
      </c>
      <c r="BZ42" s="922"/>
      <c r="CA42" s="3111">
        <f t="shared" si="79"/>
        <v>5.194</v>
      </c>
      <c r="CB42" s="3111"/>
      <c r="CC42" s="499"/>
      <c r="CD42" s="1709" t="s">
        <v>56</v>
      </c>
      <c r="CE42" s="1709"/>
      <c r="CF42" s="1713" t="s">
        <v>54</v>
      </c>
      <c r="CG42" s="3106">
        <f>'25'!CJ42</f>
        <v>9499744</v>
      </c>
      <c r="CH42" s="3106"/>
      <c r="CI42" s="920" t="s">
        <v>55</v>
      </c>
      <c r="CJ42" s="3157">
        <f t="shared" si="77"/>
        <v>9504938</v>
      </c>
      <c r="CK42" s="3157"/>
      <c r="CL42" s="2441"/>
      <c r="CM42" s="1760" t="s">
        <v>544</v>
      </c>
      <c r="CN42" s="2942">
        <f>VLOOKUP($B$1,'[1]Bulk Tanks'!$C$3:$V$9967,11,0)</f>
        <v>14</v>
      </c>
      <c r="CO42" s="2943">
        <f>VLOOKUP($B$1,'[1]Bulk Tanks'!$C$3:$V$9967,6,0)</f>
        <v>5480</v>
      </c>
      <c r="CP42" s="2942">
        <f>VLOOKUP($B$1,'[1]Bulk Tanks'!$C$3:$V$9967,12,0)</f>
        <v>33</v>
      </c>
      <c r="CQ42" s="2943">
        <f>VLOOKUP($B$1,'[1]Bulk Tanks'!$C$3:$V$9967,6,0)</f>
        <v>5480</v>
      </c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11">
        <f t="shared" si="79"/>
        <v>8.4350000000000005</v>
      </c>
      <c r="CB43" s="3111"/>
      <c r="CC43" s="499"/>
      <c r="CD43" s="1709" t="s">
        <v>494</v>
      </c>
      <c r="CE43" s="1709"/>
      <c r="CF43" s="1713" t="s">
        <v>54</v>
      </c>
      <c r="CG43" s="3106">
        <f>'25'!CJ43</f>
        <v>32189900</v>
      </c>
      <c r="CH43" s="3106"/>
      <c r="CI43" s="920" t="s">
        <v>55</v>
      </c>
      <c r="CJ43" s="3157">
        <f t="shared" si="77"/>
        <v>32198335</v>
      </c>
      <c r="CK43" s="3157"/>
      <c r="CL43" s="2441"/>
      <c r="CM43" s="1760" t="s">
        <v>123</v>
      </c>
      <c r="CN43" s="2938">
        <f>VLOOKUP($B$1,'[1]Bulk Tanks'!$C$3:$V$9967,13,0)</f>
        <v>1057</v>
      </c>
      <c r="CO43" s="2944">
        <f>VLOOKUP($B$1,'[1]Bulk Tanks'!$C$3:$V$9967,6,0)</f>
        <v>5480</v>
      </c>
      <c r="CP43" s="2944">
        <f>VLOOKUP($B$1,'[1]Bulk Tanks'!$C$3:$V$9967,6,0)</f>
        <v>5480</v>
      </c>
      <c r="CQ43" s="2939">
        <f>VLOOKUP($B$1,'[1]Bulk Tanks'!$C$3:$V$9967,6,0)</f>
        <v>5480</v>
      </c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11">
        <f t="shared" si="79"/>
        <v>6.52</v>
      </c>
      <c r="CB44" s="3111"/>
      <c r="CC44" s="499"/>
      <c r="CD44" s="1709" t="s">
        <v>57</v>
      </c>
      <c r="CE44" s="1709"/>
      <c r="CF44" s="1713" t="s">
        <v>54</v>
      </c>
      <c r="CG44" s="3106">
        <f>'25'!CJ44</f>
        <v>29510590</v>
      </c>
      <c r="CH44" s="3106"/>
      <c r="CI44" s="920" t="s">
        <v>55</v>
      </c>
      <c r="CJ44" s="3157">
        <f t="shared" si="77"/>
        <v>29517110</v>
      </c>
      <c r="CK44" s="3157"/>
      <c r="CL44" s="2441"/>
      <c r="CM44" s="1760" t="s">
        <v>90</v>
      </c>
      <c r="CN44" s="2938">
        <f>VLOOKUP($B$1,'[1]Bulk Tanks'!$C$3:$V$9967,14,0)</f>
        <v>5205</v>
      </c>
      <c r="CO44" s="2944">
        <f>VLOOKUP($B$1,'[1]Bulk Tanks'!$C$3:$V$9967,6,0)</f>
        <v>5480</v>
      </c>
      <c r="CP44" s="2944">
        <f>VLOOKUP($B$1,'[1]Bulk Tanks'!$C$3:$V$9967,6,0)</f>
        <v>5480</v>
      </c>
      <c r="CQ44" s="2939">
        <f>VLOOKUP($B$1,'[1]Bulk Tanks'!$C$3:$V$9967,6,0)</f>
        <v>5480</v>
      </c>
      <c r="CR44" s="1757"/>
      <c r="CS44" s="1757" t="s">
        <v>562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11">
        <f t="shared" si="79"/>
        <v>6.48</v>
      </c>
      <c r="CB45" s="3111"/>
      <c r="CC45" s="499"/>
      <c r="CD45" s="1709" t="s">
        <v>58</v>
      </c>
      <c r="CE45" s="1709"/>
      <c r="CF45" s="1713" t="s">
        <v>54</v>
      </c>
      <c r="CG45" s="3106">
        <f>'25'!CJ45</f>
        <v>29448706</v>
      </c>
      <c r="CH45" s="3106"/>
      <c r="CI45" s="920" t="s">
        <v>55</v>
      </c>
      <c r="CJ45" s="3157">
        <f t="shared" si="77"/>
        <v>29455186</v>
      </c>
      <c r="CK45" s="3157"/>
      <c r="CL45" s="2441"/>
      <c r="CM45" s="1760" t="s">
        <v>545</v>
      </c>
      <c r="CN45" s="1644"/>
      <c r="CO45" s="1643"/>
      <c r="CP45" s="1640"/>
      <c r="CQ45" s="1640">
        <f>VLOOKUP($B$1,'[1]Bulk Tanks'!$C$3:$V$9967,15,0)</f>
        <v>12.53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11">
        <f t="shared" si="79"/>
        <v>7.4690000000000003</v>
      </c>
      <c r="CB46" s="3111"/>
      <c r="CC46" s="499"/>
      <c r="CD46" s="1709" t="s">
        <v>59</v>
      </c>
      <c r="CE46" s="1709"/>
      <c r="CF46" s="1713" t="s">
        <v>54</v>
      </c>
      <c r="CG46" s="3106">
        <f>'25'!CJ46</f>
        <v>5830931</v>
      </c>
      <c r="CH46" s="3106"/>
      <c r="CI46" s="920" t="s">
        <v>55</v>
      </c>
      <c r="CJ46" s="3157">
        <f t="shared" si="77"/>
        <v>5838400</v>
      </c>
      <c r="CK46" s="3157"/>
      <c r="CL46" s="2431"/>
      <c r="CM46" s="1760" t="s">
        <v>272</v>
      </c>
      <c r="CN46" s="2938">
        <f>VLOOKUP($B$1,'[1]Bulk Tanks'!$C$3:$V$9967,16,0)</f>
        <v>1979</v>
      </c>
      <c r="CO46" s="2944">
        <f>VLOOKUP($B$1,'[1]Bulk Tanks'!$C$3:$V$9967,6,0)</f>
        <v>5480</v>
      </c>
      <c r="CP46" s="2944">
        <f>VLOOKUP($B$1,'[1]Bulk Tanks'!$C$3:$V$9967,6,0)</f>
        <v>5480</v>
      </c>
      <c r="CQ46" s="2939">
        <f>VLOOKUP($B$1,'[1]Bulk Tanks'!$C$3:$V$9967,6,0)</f>
        <v>5480</v>
      </c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11">
        <f t="shared" si="79"/>
        <v>1.054</v>
      </c>
      <c r="CB47" s="3111"/>
      <c r="CC47" s="499"/>
      <c r="CD47" s="1709" t="s">
        <v>62</v>
      </c>
      <c r="CE47" s="1709"/>
      <c r="CF47" s="1713" t="s">
        <v>54</v>
      </c>
      <c r="CG47" s="3106">
        <f>'25'!CJ47</f>
        <v>1632982</v>
      </c>
      <c r="CH47" s="3106"/>
      <c r="CI47" s="920" t="s">
        <v>55</v>
      </c>
      <c r="CJ47" s="3157">
        <f t="shared" si="77"/>
        <v>1634036</v>
      </c>
      <c r="CK47" s="3157"/>
      <c r="CL47" s="2430"/>
      <c r="CM47" s="1760" t="s">
        <v>269</v>
      </c>
      <c r="CN47" s="2938">
        <f>VLOOKUP($B$1,'[1]Bulk Tanks'!$C$3:$V$9967,17,0)</f>
        <v>16</v>
      </c>
      <c r="CO47" s="2939">
        <f>VLOOKUP($B$1,'[1]Bulk Tanks'!$C$3:$V$9967,6,0)</f>
        <v>5480</v>
      </c>
      <c r="CP47" s="2938"/>
      <c r="CQ47" s="2939">
        <f>VLOOKUP($B$1,'[1]Bulk Tanks'!$C$3:$V$9967,6,0)</f>
        <v>5480</v>
      </c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11">
        <f>(CJ48-CG48)</f>
        <v>0.59468000000015309</v>
      </c>
      <c r="CB48" s="3111"/>
      <c r="CC48" s="499"/>
      <c r="CD48" s="1709" t="s">
        <v>495</v>
      </c>
      <c r="CE48" s="1709"/>
      <c r="CF48" s="1713" t="s">
        <v>54</v>
      </c>
      <c r="CG48" s="3106">
        <f>'25'!CJ48</f>
        <v>8921.5417600000001</v>
      </c>
      <c r="CH48" s="3106"/>
      <c r="CI48" s="920" t="s">
        <v>55</v>
      </c>
      <c r="CJ48" s="3174">
        <f t="shared" si="77"/>
        <v>8922.1364400000002</v>
      </c>
      <c r="CK48" s="3174"/>
      <c r="CL48" s="2430"/>
      <c r="CM48" s="1760" t="s">
        <v>263</v>
      </c>
      <c r="CN48" s="2945">
        <f>VLOOKUP($B$1,'[1]Bulk Tanks'!$C$3:$V$9967,18,0)</f>
        <v>11.01</v>
      </c>
      <c r="CO48" s="2946">
        <f>VLOOKUP($B$1,'[1]Bulk Tanks'!$C$3:$V$9967,6,0)</f>
        <v>5480</v>
      </c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60">
        <f>CQ68</f>
        <v>0</v>
      </c>
      <c r="CK49" s="3160"/>
      <c r="CM49" s="1760" t="s">
        <v>444</v>
      </c>
      <c r="CN49" s="3051">
        <f>VLOOKUP($B$1,'[1]Bulk Tanks'!$C$3:$V$9967,19,0)</f>
        <v>0</v>
      </c>
      <c r="CO49" s="3053"/>
      <c r="CP49" s="1691" t="s">
        <v>568</v>
      </c>
      <c r="CQ49" s="1692">
        <f>VLOOKUP($B$1,'[1]Bulk Tanks'!$C$3:$X$9967,21,0)</f>
        <v>1550</v>
      </c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62" t="s">
        <v>565</v>
      </c>
      <c r="CF50" s="3162"/>
      <c r="CG50" s="3162"/>
      <c r="CH50" s="3162"/>
      <c r="CI50" s="3162"/>
      <c r="CJ50" s="3161"/>
      <c r="CK50" s="3161"/>
      <c r="CM50" s="1760" t="s">
        <v>546</v>
      </c>
      <c r="CN50" s="3051">
        <f>VLOOKUP($B$1,'[1]Bulk Tanks'!$C$3:$V$9967,20,0)</f>
        <v>801</v>
      </c>
      <c r="CO50" s="3053"/>
      <c r="CP50" s="1691" t="s">
        <v>1233</v>
      </c>
      <c r="CQ50" s="1692">
        <f>VLOOKUP($B$1,'[1]Bulk Tanks'!$C$3:$X$9967,22,0)</f>
        <v>3</v>
      </c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081" t="s">
        <v>548</v>
      </c>
      <c r="CN52" s="3082"/>
      <c r="CO52" s="3082"/>
      <c r="CP52" s="3083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542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272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23770062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42158086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9504938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32198335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29517110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29455186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5838400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1634036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8922.1364400000002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82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AY8" activePane="bottomRight" state="frozen"/>
      <selection pane="bottomRight" activeCell="BV14" sqref="BV14:DW1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05">
    <mergeCell ref="DE6:DF6"/>
    <mergeCell ref="AE36:AJ36"/>
    <mergeCell ref="CI6:CJ6"/>
    <mergeCell ref="CP6:CQ6"/>
    <mergeCell ref="DA6:DB6"/>
    <mergeCell ref="DC6:DD6"/>
    <mergeCell ref="A4:F4"/>
    <mergeCell ref="BD4:BF4"/>
    <mergeCell ref="CC4:CE4"/>
    <mergeCell ref="G36:L36"/>
    <mergeCell ref="O36:R36"/>
    <mergeCell ref="U36:X36"/>
    <mergeCell ref="AU5:AW5"/>
    <mergeCell ref="AU6:AW6"/>
    <mergeCell ref="AY5:BA5"/>
    <mergeCell ref="AY6:BA6"/>
    <mergeCell ref="AI6:AO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DI5:DK5"/>
    <mergeCell ref="DG6:DH6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9:CO49"/>
    <mergeCell ref="CN50:CO50"/>
    <mergeCell ref="CE50:CI50"/>
    <mergeCell ref="CJ46:CK46"/>
    <mergeCell ref="CJ47:CK47"/>
    <mergeCell ref="CN40:CO40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J42:CK42"/>
    <mergeCell ref="CG43:CH43"/>
    <mergeCell ref="CJ43:CK43"/>
    <mergeCell ref="CG44:CH44"/>
    <mergeCell ref="CM39:CQ39"/>
  </mergeCells>
  <conditionalFormatting sqref="AX1:AX2 AV1:AV2 DN2:DQ3">
    <cfRule type="cellIs" dxfId="537" priority="159" stopIfTrue="1" operator="lessThanOrEqual">
      <formula>0</formula>
    </cfRule>
  </conditionalFormatting>
  <conditionalFormatting sqref="CN40:CQ40">
    <cfRule type="cellIs" dxfId="536" priority="147" operator="between">
      <formula>1</formula>
      <formula>6500</formula>
    </cfRule>
  </conditionalFormatting>
  <conditionalFormatting sqref="CN41:CQ41">
    <cfRule type="cellIs" dxfId="535" priority="146" operator="between">
      <formula>1</formula>
      <formula>2500</formula>
    </cfRule>
  </conditionalFormatting>
  <conditionalFormatting sqref="CN42:CO42">
    <cfRule type="cellIs" dxfId="534" priority="145" operator="between">
      <formula>1</formula>
      <formula>6</formula>
    </cfRule>
  </conditionalFormatting>
  <conditionalFormatting sqref="CP42:CQ42">
    <cfRule type="cellIs" dxfId="533" priority="144" operator="between">
      <formula>1</formula>
      <formula>9</formula>
    </cfRule>
  </conditionalFormatting>
  <conditionalFormatting sqref="CN43:CQ43">
    <cfRule type="cellIs" dxfId="532" priority="143" operator="between">
      <formula>1</formula>
      <formula>2500</formula>
    </cfRule>
  </conditionalFormatting>
  <conditionalFormatting sqref="CQ45">
    <cfRule type="cellIs" dxfId="531" priority="142" operator="between">
      <formula>1</formula>
      <formula>9</formula>
    </cfRule>
  </conditionalFormatting>
  <conditionalFormatting sqref="CN46:CQ46">
    <cfRule type="cellIs" dxfId="530" priority="141" operator="between">
      <formula>1</formula>
      <formula>1000</formula>
    </cfRule>
  </conditionalFormatting>
  <conditionalFormatting sqref="CN47:CO47">
    <cfRule type="cellIs" dxfId="529" priority="140" operator="between">
      <formula>1</formula>
      <formula>4</formula>
    </cfRule>
  </conditionalFormatting>
  <conditionalFormatting sqref="BX2:CA3">
    <cfRule type="cellIs" dxfId="528" priority="139" stopIfTrue="1" operator="lessThanOrEqual">
      <formula>0</formula>
    </cfRule>
  </conditionalFormatting>
  <conditionalFormatting sqref="GL8:GL31">
    <cfRule type="cellIs" dxfId="527" priority="138" operator="lessThan">
      <formula>1</formula>
    </cfRule>
  </conditionalFormatting>
  <conditionalFormatting sqref="GX8:GX31">
    <cfRule type="cellIs" dxfId="526" priority="137" operator="lessThan">
      <formula>1</formula>
    </cfRule>
  </conditionalFormatting>
  <conditionalFormatting sqref="HJ8:HJ31">
    <cfRule type="cellIs" dxfId="525" priority="136" operator="lessThan">
      <formula>1</formula>
    </cfRule>
  </conditionalFormatting>
  <conditionalFormatting sqref="W8">
    <cfRule type="cellIs" dxfId="524" priority="120" operator="between">
      <formula>$Z$8-0.1</formula>
      <formula>0.001</formula>
    </cfRule>
  </conditionalFormatting>
  <conditionalFormatting sqref="W9">
    <cfRule type="cellIs" dxfId="523" priority="119" operator="between">
      <formula>$Z$9-0.1</formula>
      <formula>0.0001</formula>
    </cfRule>
  </conditionalFormatting>
  <conditionalFormatting sqref="W10">
    <cfRule type="cellIs" dxfId="522" priority="118" operator="between">
      <formula>$Z$10-0.1</formula>
      <formula>0.01</formula>
    </cfRule>
  </conditionalFormatting>
  <conditionalFormatting sqref="W11">
    <cfRule type="cellIs" dxfId="521" priority="117" operator="between">
      <formula>$Z$11-0.1</formula>
      <formula>0.0101</formula>
    </cfRule>
  </conditionalFormatting>
  <conditionalFormatting sqref="W12">
    <cfRule type="cellIs" dxfId="520" priority="116" operator="between">
      <formula>$Z$12-0.1</formula>
      <formula>0.001</formula>
    </cfRule>
  </conditionalFormatting>
  <conditionalFormatting sqref="W13">
    <cfRule type="cellIs" dxfId="519" priority="115" operator="between">
      <formula>$Z$13-0.1</formula>
      <formula>0.001</formula>
    </cfRule>
  </conditionalFormatting>
  <conditionalFormatting sqref="W14">
    <cfRule type="cellIs" dxfId="518" priority="114" operator="between">
      <formula>$Z$14-0.1</formula>
      <formula>0.001</formula>
    </cfRule>
  </conditionalFormatting>
  <conditionalFormatting sqref="W15">
    <cfRule type="cellIs" dxfId="517" priority="113" operator="between">
      <formula>$Z$15-0.1</formula>
      <formula>0.001</formula>
    </cfRule>
  </conditionalFormatting>
  <conditionalFormatting sqref="W16">
    <cfRule type="cellIs" dxfId="516" priority="112" operator="between">
      <formula>$Z$16-0.1</formula>
      <formula>0.001</formula>
    </cfRule>
  </conditionalFormatting>
  <conditionalFormatting sqref="W17">
    <cfRule type="cellIs" dxfId="515" priority="111" operator="between">
      <formula>$Z$17-0.1</formula>
      <formula>0.001</formula>
    </cfRule>
  </conditionalFormatting>
  <conditionalFormatting sqref="W18">
    <cfRule type="cellIs" dxfId="514" priority="110" operator="between">
      <formula>$Z$18-0.1</formula>
      <formula>0.001</formula>
    </cfRule>
  </conditionalFormatting>
  <conditionalFormatting sqref="W19">
    <cfRule type="cellIs" dxfId="513" priority="109" operator="between">
      <formula>$Z$19-0.1</formula>
      <formula>0.001</formula>
    </cfRule>
  </conditionalFormatting>
  <conditionalFormatting sqref="W20">
    <cfRule type="cellIs" dxfId="512" priority="108" operator="between">
      <formula>$Z$20-0.1</formula>
      <formula>0.001</formula>
    </cfRule>
  </conditionalFormatting>
  <conditionalFormatting sqref="W21">
    <cfRule type="cellIs" dxfId="511" priority="107" operator="between">
      <formula>$Z$21-0.1</formula>
      <formula>0.0001</formula>
    </cfRule>
  </conditionalFormatting>
  <conditionalFormatting sqref="W22">
    <cfRule type="cellIs" dxfId="510" priority="106" operator="between">
      <formula>$Z$22-0.1</formula>
      <formula>0.0001</formula>
    </cfRule>
  </conditionalFormatting>
  <conditionalFormatting sqref="W23">
    <cfRule type="cellIs" dxfId="509" priority="105" operator="between">
      <formula>$Z$23-0.1</formula>
      <formula>0.0001</formula>
    </cfRule>
  </conditionalFormatting>
  <conditionalFormatting sqref="W24">
    <cfRule type="cellIs" dxfId="508" priority="104" operator="between">
      <formula>$Z$24-0.1</formula>
      <formula>0.0001</formula>
    </cfRule>
  </conditionalFormatting>
  <conditionalFormatting sqref="W25">
    <cfRule type="cellIs" dxfId="507" priority="103" operator="between">
      <formula>$Z$25-0.1</formula>
      <formula>0.0001</formula>
    </cfRule>
  </conditionalFormatting>
  <conditionalFormatting sqref="W26">
    <cfRule type="cellIs" dxfId="506" priority="102" operator="between">
      <formula>$Z$26-0.1</formula>
      <formula>0.0001</formula>
    </cfRule>
  </conditionalFormatting>
  <conditionalFormatting sqref="W27">
    <cfRule type="cellIs" dxfId="505" priority="101" operator="between">
      <formula>$Z$27-0.1</formula>
      <formula>0.0001</formula>
    </cfRule>
  </conditionalFormatting>
  <conditionalFormatting sqref="W28">
    <cfRule type="cellIs" dxfId="504" priority="100" operator="between">
      <formula>$Z$28-0.1</formula>
      <formula>0.0001</formula>
    </cfRule>
  </conditionalFormatting>
  <conditionalFormatting sqref="W29">
    <cfRule type="cellIs" dxfId="503" priority="99" operator="between">
      <formula>$Z$29-0.1</formula>
      <formula>0.0001</formula>
    </cfRule>
  </conditionalFormatting>
  <conditionalFormatting sqref="W30">
    <cfRule type="cellIs" dxfId="502" priority="98" operator="between">
      <formula>$Z$30-0.1</formula>
      <formula>0.0001</formula>
    </cfRule>
  </conditionalFormatting>
  <conditionalFormatting sqref="W31">
    <cfRule type="cellIs" dxfId="501" priority="97" operator="between">
      <formula>$Z$31-0.1</formula>
      <formula>0.0001</formula>
    </cfRule>
  </conditionalFormatting>
  <conditionalFormatting sqref="AL8">
    <cfRule type="cellIs" dxfId="500" priority="72" operator="between">
      <formula>$AO$8-0.1</formula>
      <formula>0.0001</formula>
    </cfRule>
  </conditionalFormatting>
  <conditionalFormatting sqref="AL9">
    <cfRule type="cellIs" dxfId="499" priority="71" operator="between">
      <formula>$AO$9-0.1</formula>
      <formula>0.0001</formula>
    </cfRule>
  </conditionalFormatting>
  <conditionalFormatting sqref="AL10">
    <cfRule type="cellIs" dxfId="498" priority="70" operator="between">
      <formula>$AO$10-0.1</formula>
      <formula>0.0001</formula>
    </cfRule>
  </conditionalFormatting>
  <conditionalFormatting sqref="AL11">
    <cfRule type="cellIs" dxfId="497" priority="69" operator="between">
      <formula>$AO$11-0.1</formula>
      <formula>0.0001</formula>
    </cfRule>
  </conditionalFormatting>
  <conditionalFormatting sqref="AL12">
    <cfRule type="cellIs" dxfId="496" priority="68" operator="between">
      <formula>$AO$12-0.1</formula>
      <formula>0.0001</formula>
    </cfRule>
  </conditionalFormatting>
  <conditionalFormatting sqref="AL13">
    <cfRule type="cellIs" dxfId="495" priority="67" operator="between">
      <formula>$AO$13-0.1</formula>
      <formula>0.0001</formula>
    </cfRule>
  </conditionalFormatting>
  <conditionalFormatting sqref="AL14">
    <cfRule type="cellIs" dxfId="494" priority="66" operator="between">
      <formula>$AO$14-0.1</formula>
      <formula>0.0001</formula>
    </cfRule>
  </conditionalFormatting>
  <conditionalFormatting sqref="AL15">
    <cfRule type="cellIs" dxfId="493" priority="65" operator="between">
      <formula>$AO$15-0.1</formula>
      <formula>0.0001</formula>
    </cfRule>
  </conditionalFormatting>
  <conditionalFormatting sqref="AL16">
    <cfRule type="cellIs" dxfId="492" priority="64" operator="between">
      <formula>$AO$16-0.1</formula>
      <formula>0.0001</formula>
    </cfRule>
  </conditionalFormatting>
  <conditionalFormatting sqref="AL17">
    <cfRule type="cellIs" dxfId="491" priority="63" operator="between">
      <formula>$AO$17-0.1</formula>
      <formula>0.00001</formula>
    </cfRule>
  </conditionalFormatting>
  <conditionalFormatting sqref="AL18">
    <cfRule type="cellIs" dxfId="490" priority="62" operator="between">
      <formula>$AO$18-0.1</formula>
      <formula>0.0001</formula>
    </cfRule>
  </conditionalFormatting>
  <conditionalFormatting sqref="AL19">
    <cfRule type="cellIs" dxfId="489" priority="61" operator="between">
      <formula>$AO$19-0.1</formula>
      <formula>0.0001</formula>
    </cfRule>
  </conditionalFormatting>
  <conditionalFormatting sqref="AL20">
    <cfRule type="cellIs" dxfId="488" priority="60" operator="between">
      <formula>$AO$20-0.1</formula>
      <formula>0.0001</formula>
    </cfRule>
  </conditionalFormatting>
  <conditionalFormatting sqref="AL21">
    <cfRule type="cellIs" dxfId="487" priority="59" operator="between">
      <formula>$AO$21-0.1</formula>
      <formula>0.0001</formula>
    </cfRule>
  </conditionalFormatting>
  <conditionalFormatting sqref="AL22">
    <cfRule type="cellIs" dxfId="486" priority="58" operator="between">
      <formula>$AO$22-0.1</formula>
      <formula>0.0001</formula>
    </cfRule>
  </conditionalFormatting>
  <conditionalFormatting sqref="AL23">
    <cfRule type="cellIs" dxfId="485" priority="57" operator="between">
      <formula>$AO$23-0.1</formula>
      <formula>0.0001</formula>
    </cfRule>
  </conditionalFormatting>
  <conditionalFormatting sqref="AL24">
    <cfRule type="cellIs" dxfId="484" priority="56" operator="between">
      <formula>$AO$24-0.1</formula>
      <formula>0.0001</formula>
    </cfRule>
  </conditionalFormatting>
  <conditionalFormatting sqref="AL25">
    <cfRule type="cellIs" dxfId="483" priority="55" operator="between">
      <formula>$AO$25-0.1</formula>
      <formula>0.0001</formula>
    </cfRule>
  </conditionalFormatting>
  <conditionalFormatting sqref="AL26">
    <cfRule type="cellIs" dxfId="482" priority="54" operator="between">
      <formula>$AO$26-0.1</formula>
      <formula>0.0001</formula>
    </cfRule>
  </conditionalFormatting>
  <conditionalFormatting sqref="AL27">
    <cfRule type="cellIs" dxfId="481" priority="53" operator="between">
      <formula>$AO$27-0.1</formula>
      <formula>0.0001</formula>
    </cfRule>
  </conditionalFormatting>
  <conditionalFormatting sqref="AL28">
    <cfRule type="cellIs" dxfId="480" priority="52" operator="between">
      <formula>$AO$28-0.1</formula>
      <formula>0.0001</formula>
    </cfRule>
  </conditionalFormatting>
  <conditionalFormatting sqref="AL29">
    <cfRule type="cellIs" dxfId="479" priority="51" operator="between">
      <formula>$AO$29-0.1</formula>
      <formula>0.0001</formula>
    </cfRule>
  </conditionalFormatting>
  <conditionalFormatting sqref="AL30">
    <cfRule type="cellIs" dxfId="478" priority="50" operator="between">
      <formula>$AO$30-0.1</formula>
      <formula>0.0001</formula>
    </cfRule>
  </conditionalFormatting>
  <conditionalFormatting sqref="AL31">
    <cfRule type="cellIs" dxfId="477" priority="49" operator="between">
      <formula>$AO$31-0.1</formula>
      <formula>0.0001</formula>
    </cfRule>
  </conditionalFormatting>
  <conditionalFormatting sqref="AE8">
    <cfRule type="cellIs" dxfId="476" priority="24" operator="between">
      <formula>$AH$8-0.1</formula>
      <formula>0.0001</formula>
    </cfRule>
  </conditionalFormatting>
  <conditionalFormatting sqref="AE9">
    <cfRule type="cellIs" dxfId="475" priority="23" operator="between">
      <formula>$AH$9-0.1</formula>
      <formula>0.0001</formula>
    </cfRule>
  </conditionalFormatting>
  <conditionalFormatting sqref="AE10">
    <cfRule type="cellIs" dxfId="474" priority="22" operator="between">
      <formula>$AH$10-0.1</formula>
      <formula>0.0001</formula>
    </cfRule>
  </conditionalFormatting>
  <conditionalFormatting sqref="AE11">
    <cfRule type="cellIs" dxfId="473" priority="21" operator="between">
      <formula>$AH$11-0.1</formula>
      <formula>0.0001</formula>
    </cfRule>
  </conditionalFormatting>
  <conditionalFormatting sqref="AE12">
    <cfRule type="cellIs" dxfId="472" priority="20" operator="between">
      <formula>$AH$12-0.1</formula>
      <formula>0.0001</formula>
    </cfRule>
  </conditionalFormatting>
  <conditionalFormatting sqref="AE13">
    <cfRule type="cellIs" dxfId="471" priority="19" operator="between">
      <formula>$AH$13-0.1</formula>
      <formula>0.0001</formula>
    </cfRule>
  </conditionalFormatting>
  <conditionalFormatting sqref="AE14">
    <cfRule type="cellIs" dxfId="470" priority="18" operator="between">
      <formula>$AH$14-0.1</formula>
      <formula>0.0001</formula>
    </cfRule>
  </conditionalFormatting>
  <conditionalFormatting sqref="AE15">
    <cfRule type="cellIs" dxfId="469" priority="17" operator="between">
      <formula>$AH$15-0.1</formula>
      <formula>0.0001</formula>
    </cfRule>
  </conditionalFormatting>
  <conditionalFormatting sqref="AE16">
    <cfRule type="cellIs" dxfId="468" priority="16" operator="between">
      <formula>$AH$16-0.1</formula>
      <formula>0.0001</formula>
    </cfRule>
  </conditionalFormatting>
  <conditionalFormatting sqref="AE18">
    <cfRule type="cellIs" dxfId="467" priority="15" operator="between">
      <formula>$AH$18-0.1</formula>
      <formula>0.0001</formula>
    </cfRule>
  </conditionalFormatting>
  <conditionalFormatting sqref="AE19">
    <cfRule type="cellIs" dxfId="466" priority="14" operator="between">
      <formula>$AH$19-0.1</formula>
      <formula>0.0001</formula>
    </cfRule>
  </conditionalFormatting>
  <conditionalFormatting sqref="AE20">
    <cfRule type="cellIs" dxfId="465" priority="13" operator="between">
      <formula>$AH$20-0.1</formula>
      <formula>0.0001</formula>
    </cfRule>
  </conditionalFormatting>
  <conditionalFormatting sqref="AE21">
    <cfRule type="cellIs" dxfId="464" priority="12" operator="between">
      <formula>$AH$21-0.1</formula>
      <formula>0.0001</formula>
    </cfRule>
  </conditionalFormatting>
  <conditionalFormatting sqref="AE22">
    <cfRule type="cellIs" dxfId="463" priority="11" operator="between">
      <formula>$AH$22-0.1</formula>
      <formula>0.0001</formula>
    </cfRule>
  </conditionalFormatting>
  <conditionalFormatting sqref="AE23">
    <cfRule type="cellIs" dxfId="462" priority="10" operator="between">
      <formula>$AH$23-0.1</formula>
      <formula>0.0001</formula>
    </cfRule>
  </conditionalFormatting>
  <conditionalFormatting sqref="AE24">
    <cfRule type="cellIs" dxfId="461" priority="9" operator="between">
      <formula>$AH$24-0.1</formula>
      <formula>0.0001</formula>
    </cfRule>
  </conditionalFormatting>
  <conditionalFormatting sqref="AE25">
    <cfRule type="cellIs" dxfId="460" priority="8" operator="between">
      <formula>$AH$25-0.1</formula>
      <formula>0.0001</formula>
    </cfRule>
  </conditionalFormatting>
  <conditionalFormatting sqref="AE26">
    <cfRule type="cellIs" dxfId="459" priority="7" operator="between">
      <formula>$AH$26-0.1</formula>
      <formula>0.0001</formula>
    </cfRule>
  </conditionalFormatting>
  <conditionalFormatting sqref="AE27">
    <cfRule type="cellIs" dxfId="458" priority="6" operator="between">
      <formula>$AH$27-0.1</formula>
      <formula>0.0001</formula>
    </cfRule>
  </conditionalFormatting>
  <conditionalFormatting sqref="AE28">
    <cfRule type="cellIs" dxfId="457" priority="5" operator="between">
      <formula>$AH$28-0.1</formula>
      <formula>0.0001</formula>
    </cfRule>
  </conditionalFormatting>
  <conditionalFormatting sqref="AE29">
    <cfRule type="cellIs" dxfId="456" priority="4" operator="between">
      <formula>$AH$29-0.1</formula>
      <formula>0.0001</formula>
    </cfRule>
  </conditionalFormatting>
  <conditionalFormatting sqref="AE30">
    <cfRule type="cellIs" dxfId="455" priority="3" operator="between">
      <formula>$AH$30-0.1</formula>
      <formula>0.0001</formula>
    </cfRule>
  </conditionalFormatting>
  <conditionalFormatting sqref="AE31">
    <cfRule type="cellIs" dxfId="454" priority="2" operator="between">
      <formula>$AH$31-0.1</formula>
      <formula>0.0001</formula>
    </cfRule>
  </conditionalFormatting>
  <conditionalFormatting sqref="AE17">
    <cfRule type="cellIs" dxfId="453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7">
    <tabColor theme="8" tint="0.59999389629810485"/>
  </sheetPr>
  <dimension ref="A1:HO349"/>
  <sheetViews>
    <sheetView zoomScale="42" zoomScaleNormal="42" zoomScaleSheetLayoutView="59" workbookViewId="0">
      <pane xSplit="1" ySplit="7" topLeftCell="CS8" activePane="bottomRight" state="frozen"/>
      <selection activeCell="CV31" sqref="CV31"/>
      <selection pane="topRight" activeCell="CV31" sqref="CV31"/>
      <selection pane="bottomLeft" activeCell="CV31" sqref="CV31"/>
      <selection pane="bottomRight" activeCell="CX17" sqref="CX17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0">
        <f>'26'!B1:L1+1</f>
        <v>43308</v>
      </c>
      <c r="C1" s="3170"/>
      <c r="D1" s="3170"/>
      <c r="E1" s="3170"/>
      <c r="F1" s="3170"/>
      <c r="G1" s="3170"/>
      <c r="H1" s="3170"/>
      <c r="I1" s="3170"/>
      <c r="J1" s="3170"/>
      <c r="K1" s="3170"/>
      <c r="L1" s="3170"/>
      <c r="N1" s="3130" t="s">
        <v>1</v>
      </c>
      <c r="O1" s="3130"/>
      <c r="P1" s="3130"/>
      <c r="Q1" s="3130"/>
      <c r="R1" s="3130"/>
      <c r="S1" s="3130"/>
      <c r="T1" s="3130"/>
      <c r="U1" s="3130"/>
      <c r="V1" s="3130"/>
      <c r="W1" s="3130"/>
      <c r="X1" s="3130"/>
      <c r="Y1" s="3130"/>
      <c r="Z1" s="3130"/>
      <c r="AA1" s="3130"/>
      <c r="AB1" s="3130"/>
      <c r="AC1" s="3130"/>
      <c r="AD1" s="3130"/>
      <c r="AE1" s="3130"/>
      <c r="AF1" s="3130"/>
      <c r="AG1" s="3130"/>
      <c r="AH1" s="3130"/>
      <c r="AI1" s="3130"/>
      <c r="AJ1" s="3130"/>
      <c r="AK1" s="3130"/>
      <c r="AL1" s="3130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31">
        <v>5</v>
      </c>
      <c r="AW1" s="3131"/>
      <c r="AX1" s="3131">
        <v>16</v>
      </c>
      <c r="AY1" s="3131"/>
      <c r="AZ1" s="849"/>
      <c r="BA1" s="849"/>
      <c r="BB1" s="444"/>
      <c r="BC1" s="444"/>
      <c r="BD1" s="3148" t="s">
        <v>1</v>
      </c>
      <c r="BE1" s="3148"/>
      <c r="BF1" s="3148"/>
      <c r="BG1" s="3148"/>
      <c r="BH1" s="3148"/>
      <c r="BI1" s="3148"/>
      <c r="BJ1" s="3148"/>
      <c r="BK1" s="3148"/>
      <c r="BL1" s="3148"/>
      <c r="BM1" s="3148"/>
      <c r="BN1" s="3148"/>
      <c r="BO1" s="3148"/>
      <c r="BP1" s="3148"/>
      <c r="BQ1" s="3148"/>
      <c r="BR1" s="3148"/>
      <c r="BS1" s="3148"/>
      <c r="BT1" s="3148"/>
      <c r="BU1" s="3148"/>
      <c r="BY1" s="445"/>
      <c r="BZ1" s="445"/>
      <c r="CA1" s="446"/>
      <c r="CB1" s="447"/>
      <c r="CC1" s="441"/>
      <c r="CE1" s="439"/>
      <c r="CF1" s="3148" t="s">
        <v>1</v>
      </c>
      <c r="CG1" s="3148"/>
      <c r="CH1" s="3148"/>
      <c r="CI1" s="3148"/>
      <c r="CJ1" s="3148"/>
      <c r="CK1" s="3148"/>
      <c r="CL1" s="3148"/>
      <c r="CM1" s="3148"/>
      <c r="CN1" s="3148"/>
      <c r="CO1" s="3148"/>
      <c r="CP1" s="3148"/>
      <c r="CQ1" s="3148"/>
      <c r="CR1" s="3148"/>
      <c r="CS1" s="3148"/>
      <c r="CT1" s="3148"/>
      <c r="CU1" s="3148"/>
      <c r="CV1" s="3148"/>
      <c r="CW1" s="1706"/>
      <c r="CX1" s="1706"/>
      <c r="CY1" s="1706"/>
      <c r="DL1" s="914"/>
      <c r="DM1" s="915"/>
      <c r="DN1" s="3151"/>
      <c r="DO1" s="3151"/>
      <c r="DP1" s="3152"/>
      <c r="DQ1" s="3153"/>
    </row>
    <row r="2" spans="1:222" ht="15" customHeight="1" thickBot="1" x14ac:dyDescent="0.3">
      <c r="A2" s="3147" t="s">
        <v>4</v>
      </c>
      <c r="B2" s="3147"/>
      <c r="C2" s="3147"/>
      <c r="D2" s="3147"/>
      <c r="E2" s="3147"/>
      <c r="F2" s="3147"/>
      <c r="G2" s="1726">
        <v>24</v>
      </c>
      <c r="H2" s="902"/>
      <c r="I2" s="901"/>
      <c r="J2" s="901"/>
      <c r="K2" s="896"/>
      <c r="L2" s="902"/>
      <c r="M2" s="448"/>
      <c r="N2" s="3130"/>
      <c r="O2" s="3130"/>
      <c r="P2" s="3130"/>
      <c r="Q2" s="3130"/>
      <c r="R2" s="3130"/>
      <c r="S2" s="3130"/>
      <c r="T2" s="3130"/>
      <c r="U2" s="3130"/>
      <c r="V2" s="3130"/>
      <c r="W2" s="3130"/>
      <c r="X2" s="3130"/>
      <c r="Y2" s="3130"/>
      <c r="Z2" s="3130"/>
      <c r="AA2" s="3130"/>
      <c r="AB2" s="3130"/>
      <c r="AC2" s="3130"/>
      <c r="AD2" s="3130"/>
      <c r="AE2" s="3130"/>
      <c r="AF2" s="3130"/>
      <c r="AG2" s="3130"/>
      <c r="AH2" s="3130"/>
      <c r="AI2" s="3130"/>
      <c r="AJ2" s="3130"/>
      <c r="AK2" s="3130"/>
      <c r="AL2" s="3130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31">
        <v>4</v>
      </c>
      <c r="AW2" s="3131"/>
      <c r="AX2" s="3131">
        <v>20</v>
      </c>
      <c r="AY2" s="3131"/>
      <c r="AZ2" s="849"/>
      <c r="BA2" s="849"/>
      <c r="BB2" s="444"/>
      <c r="BC2" s="444"/>
      <c r="BD2" s="3148"/>
      <c r="BE2" s="3148"/>
      <c r="BF2" s="3148"/>
      <c r="BG2" s="3148"/>
      <c r="BH2" s="3148"/>
      <c r="BI2" s="3148"/>
      <c r="BJ2" s="3148"/>
      <c r="BK2" s="3148"/>
      <c r="BL2" s="3148"/>
      <c r="BM2" s="3148"/>
      <c r="BN2" s="3148"/>
      <c r="BO2" s="3148"/>
      <c r="BP2" s="3148"/>
      <c r="BQ2" s="3148"/>
      <c r="BR2" s="3148"/>
      <c r="BS2" s="3148"/>
      <c r="BT2" s="3148"/>
      <c r="BU2" s="3148"/>
      <c r="BV2" s="3086" t="s">
        <v>3</v>
      </c>
      <c r="BW2" s="3084"/>
      <c r="BX2" s="3154">
        <f>AV1</f>
        <v>5</v>
      </c>
      <c r="BY2" s="3155"/>
      <c r="BZ2" s="3168">
        <f>AX1</f>
        <v>16</v>
      </c>
      <c r="CA2" s="3183"/>
      <c r="CB2" s="449"/>
      <c r="CE2" s="450"/>
      <c r="CF2" s="3148"/>
      <c r="CG2" s="3148"/>
      <c r="CH2" s="3148"/>
      <c r="CI2" s="3148"/>
      <c r="CJ2" s="3148"/>
      <c r="CK2" s="3148"/>
      <c r="CL2" s="3148"/>
      <c r="CM2" s="3148"/>
      <c r="CN2" s="3148"/>
      <c r="CO2" s="3148"/>
      <c r="CP2" s="3148"/>
      <c r="CQ2" s="3148"/>
      <c r="CR2" s="3148"/>
      <c r="CS2" s="3148"/>
      <c r="CT2" s="3148"/>
      <c r="CU2" s="3148"/>
      <c r="CV2" s="3148"/>
      <c r="CW2" s="1706"/>
      <c r="CX2" s="1706"/>
      <c r="CY2" s="1706"/>
      <c r="DL2" s="3086" t="s">
        <v>3</v>
      </c>
      <c r="DM2" s="3084"/>
      <c r="DN2" s="3156">
        <f>BX2</f>
        <v>5</v>
      </c>
      <c r="DO2" s="3155"/>
      <c r="DP2" s="3156">
        <f>BZ2</f>
        <v>16</v>
      </c>
      <c r="DQ2" s="3155"/>
    </row>
    <row r="3" spans="1:222" ht="15" customHeight="1" thickBot="1" x14ac:dyDescent="0.3">
      <c r="A3" s="3147" t="s">
        <v>501</v>
      </c>
      <c r="B3" s="3147"/>
      <c r="C3" s="3147"/>
      <c r="D3" s="3147"/>
      <c r="E3" s="3147"/>
      <c r="F3" s="3147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1188</v>
      </c>
      <c r="AR3" s="2303">
        <v>21</v>
      </c>
      <c r="AS3" s="908" t="s">
        <v>508</v>
      </c>
      <c r="AT3" s="2335"/>
      <c r="AU3" s="909">
        <v>4</v>
      </c>
      <c r="AV3" s="1199" t="s">
        <v>506</v>
      </c>
      <c r="AW3" s="1200">
        <v>12</v>
      </c>
      <c r="AX3" s="1202" t="s">
        <v>512</v>
      </c>
      <c r="AY3" s="1201">
        <v>14</v>
      </c>
      <c r="AZ3" s="906" t="s">
        <v>507</v>
      </c>
      <c r="BA3" s="910">
        <v>17</v>
      </c>
      <c r="BB3" s="453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086" t="s">
        <v>5</v>
      </c>
      <c r="BW3" s="3084"/>
      <c r="BX3" s="3154">
        <f>AV2</f>
        <v>4</v>
      </c>
      <c r="BY3" s="3155"/>
      <c r="BZ3" s="3180">
        <f>AX2</f>
        <v>20</v>
      </c>
      <c r="CA3" s="3169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086" t="s">
        <v>5</v>
      </c>
      <c r="DM3" s="3084"/>
      <c r="DN3" s="3156">
        <f>BX3</f>
        <v>4</v>
      </c>
      <c r="DO3" s="3155"/>
      <c r="DP3" s="3156">
        <f>BZ3</f>
        <v>20</v>
      </c>
      <c r="DQ3" s="3155"/>
    </row>
    <row r="4" spans="1:222" ht="17.25" customHeight="1" thickBot="1" x14ac:dyDescent="0.3">
      <c r="A4" s="3146" t="s">
        <v>500</v>
      </c>
      <c r="B4" s="3146"/>
      <c r="C4" s="3146"/>
      <c r="D4" s="3146"/>
      <c r="E4" s="3146"/>
      <c r="F4" s="3146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509</v>
      </c>
      <c r="AR4" s="912">
        <v>3</v>
      </c>
      <c r="AS4" s="913" t="s">
        <v>510</v>
      </c>
      <c r="AT4" s="2336"/>
      <c r="AU4" s="910">
        <v>5</v>
      </c>
      <c r="AV4" s="913" t="s">
        <v>1139</v>
      </c>
      <c r="AW4" s="907">
        <v>20</v>
      </c>
      <c r="AX4" s="906" t="s">
        <v>511</v>
      </c>
      <c r="AY4" s="910">
        <v>16</v>
      </c>
      <c r="AZ4" s="906" t="s">
        <v>496</v>
      </c>
      <c r="BA4" s="910">
        <v>18</v>
      </c>
      <c r="BB4" s="456" t="s">
        <v>2</v>
      </c>
      <c r="BC4" s="456"/>
      <c r="BD4" s="3145">
        <f>A6</f>
        <v>43308</v>
      </c>
      <c r="BE4" s="3145"/>
      <c r="BF4" s="3145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45">
        <f>BD4</f>
        <v>43308</v>
      </c>
      <c r="CD4" s="3145"/>
      <c r="CE4" s="3145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  <c r="EF4" s="450"/>
      <c r="EG4" s="450"/>
      <c r="EH4" s="450"/>
      <c r="EI4" s="450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7" t="s">
        <v>9</v>
      </c>
      <c r="L5" s="3106"/>
      <c r="M5" s="3118"/>
      <c r="N5" s="3107" t="s">
        <v>10</v>
      </c>
      <c r="O5" s="3106"/>
      <c r="P5" s="3118"/>
      <c r="Q5" s="3107" t="s">
        <v>11</v>
      </c>
      <c r="R5" s="3106"/>
      <c r="S5" s="3118"/>
      <c r="T5" s="3107" t="s">
        <v>12</v>
      </c>
      <c r="U5" s="3106"/>
      <c r="V5" s="3106"/>
      <c r="W5" s="3106"/>
      <c r="X5" s="3106"/>
      <c r="Y5" s="3106"/>
      <c r="Z5" s="3106"/>
      <c r="AA5" s="2332"/>
      <c r="AB5" s="3107" t="s">
        <v>13</v>
      </c>
      <c r="AC5" s="3106"/>
      <c r="AD5" s="3106"/>
      <c r="AE5" s="3106"/>
      <c r="AF5" s="3106"/>
      <c r="AG5" s="3106"/>
      <c r="AH5" s="3118"/>
      <c r="AI5" s="3107" t="s">
        <v>14</v>
      </c>
      <c r="AJ5" s="3106"/>
      <c r="AK5" s="3106"/>
      <c r="AL5" s="3106"/>
      <c r="AM5" s="3106"/>
      <c r="AN5" s="3106"/>
      <c r="AO5" s="3118"/>
      <c r="AP5" s="914" t="s">
        <v>12</v>
      </c>
      <c r="AQ5" s="915"/>
      <c r="AR5" s="915"/>
      <c r="AS5" s="2331"/>
      <c r="AT5" s="2332"/>
      <c r="AU5" s="3107" t="s">
        <v>13</v>
      </c>
      <c r="AV5" s="3106"/>
      <c r="AW5" s="3106"/>
      <c r="AX5" s="1701"/>
      <c r="AY5" s="3107" t="s">
        <v>14</v>
      </c>
      <c r="AZ5" s="3106"/>
      <c r="BA5" s="3106"/>
      <c r="BB5" s="1701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7" t="s">
        <v>18</v>
      </c>
      <c r="BX5" s="3106"/>
      <c r="BY5" s="3106"/>
      <c r="BZ5" s="3106"/>
      <c r="CA5" s="3106"/>
      <c r="CB5" s="3118"/>
      <c r="CC5" s="893" t="s">
        <v>80</v>
      </c>
      <c r="CD5" s="892"/>
      <c r="CE5" s="892"/>
      <c r="CF5" s="894"/>
      <c r="CG5" s="3086" t="s">
        <v>47</v>
      </c>
      <c r="CH5" s="3085"/>
      <c r="CI5" s="3086" t="s">
        <v>48</v>
      </c>
      <c r="CJ5" s="3085"/>
      <c r="CK5" s="2427" t="s">
        <v>499</v>
      </c>
      <c r="CL5" s="2429"/>
      <c r="CM5" s="895"/>
      <c r="CN5" s="3086" t="s">
        <v>18</v>
      </c>
      <c r="CO5" s="3084"/>
      <c r="CP5" s="3084"/>
      <c r="CQ5" s="3084"/>
      <c r="CR5" s="3084"/>
      <c r="CS5" s="3084"/>
      <c r="CT5" s="3084"/>
      <c r="CU5" s="3084"/>
      <c r="CV5" s="3084"/>
      <c r="CW5" s="3085"/>
      <c r="CX5" s="3086" t="s">
        <v>17</v>
      </c>
      <c r="CY5" s="3084"/>
      <c r="CZ5" s="3084"/>
      <c r="DA5" s="3084"/>
      <c r="DB5" s="3084"/>
      <c r="DC5" s="3084"/>
      <c r="DD5" s="3084"/>
      <c r="DE5" s="3084"/>
      <c r="DF5" s="3085"/>
      <c r="DG5" s="893"/>
      <c r="DH5" s="894"/>
      <c r="DI5" s="3086" t="s">
        <v>80</v>
      </c>
      <c r="DJ5" s="3084"/>
      <c r="DK5" s="3085"/>
      <c r="DL5" s="3086" t="s">
        <v>47</v>
      </c>
      <c r="DM5" s="3084"/>
      <c r="DN5" s="3084"/>
      <c r="DO5" s="3084"/>
      <c r="DP5" s="3084"/>
      <c r="DQ5" s="3085"/>
      <c r="DR5" s="3084" t="s">
        <v>48</v>
      </c>
      <c r="DS5" s="3084"/>
      <c r="DT5" s="3084"/>
      <c r="DU5" s="3084"/>
      <c r="DV5" s="3084"/>
      <c r="DW5" s="3085"/>
      <c r="EF5" s="519"/>
      <c r="EG5" s="519"/>
      <c r="EH5" s="519"/>
      <c r="EI5" s="519"/>
    </row>
    <row r="6" spans="1:222" s="586" customFormat="1" ht="17.25" customHeight="1" thickTop="1" thickBot="1" x14ac:dyDescent="0.35">
      <c r="A6" s="943">
        <f>B1</f>
        <v>43308</v>
      </c>
      <c r="B6" s="3127" t="s">
        <v>15</v>
      </c>
      <c r="C6" s="3128"/>
      <c r="D6" s="3128"/>
      <c r="E6" s="3128"/>
      <c r="F6" s="3128"/>
      <c r="G6" s="3128"/>
      <c r="H6" s="3128"/>
      <c r="I6" s="3128"/>
      <c r="J6" s="1698"/>
      <c r="K6" s="3127" t="s">
        <v>16</v>
      </c>
      <c r="L6" s="3128"/>
      <c r="M6" s="3129"/>
      <c r="N6" s="3127" t="s">
        <v>16</v>
      </c>
      <c r="O6" s="3128"/>
      <c r="P6" s="3129"/>
      <c r="Q6" s="3127" t="s">
        <v>16</v>
      </c>
      <c r="R6" s="3128"/>
      <c r="S6" s="3129"/>
      <c r="T6" s="3121" t="s">
        <v>17</v>
      </c>
      <c r="U6" s="3122"/>
      <c r="V6" s="3122"/>
      <c r="W6" s="3122"/>
      <c r="X6" s="3122"/>
      <c r="Y6" s="3122"/>
      <c r="Z6" s="3122"/>
      <c r="AA6" s="2334"/>
      <c r="AB6" s="3121" t="s">
        <v>17</v>
      </c>
      <c r="AC6" s="3122"/>
      <c r="AD6" s="3122"/>
      <c r="AE6" s="3122"/>
      <c r="AF6" s="3122"/>
      <c r="AG6" s="3122"/>
      <c r="AH6" s="3123"/>
      <c r="AI6" s="3124" t="s">
        <v>17</v>
      </c>
      <c r="AJ6" s="3125"/>
      <c r="AK6" s="3125"/>
      <c r="AL6" s="3125"/>
      <c r="AM6" s="3125"/>
      <c r="AN6" s="3125"/>
      <c r="AO6" s="3126"/>
      <c r="AP6" s="1304" t="s">
        <v>80</v>
      </c>
      <c r="AQ6" s="1305"/>
      <c r="AR6" s="1699"/>
      <c r="AS6" s="2333"/>
      <c r="AT6" s="2334"/>
      <c r="AU6" s="3132" t="s">
        <v>80</v>
      </c>
      <c r="AV6" s="3133"/>
      <c r="AW6" s="3133"/>
      <c r="AX6" s="1708"/>
      <c r="AY6" s="3132" t="s">
        <v>80</v>
      </c>
      <c r="AZ6" s="3133"/>
      <c r="BA6" s="3133"/>
      <c r="BB6" s="1708"/>
      <c r="BC6" s="3128" t="s">
        <v>47</v>
      </c>
      <c r="BD6" s="3128"/>
      <c r="BE6" s="3128"/>
      <c r="BF6" s="3128"/>
      <c r="BG6" s="2471"/>
      <c r="BH6" s="2471"/>
      <c r="BI6" s="2471"/>
      <c r="BJ6" s="1698"/>
      <c r="BK6" s="3127" t="s">
        <v>48</v>
      </c>
      <c r="BL6" s="3128"/>
      <c r="BM6" s="3128"/>
      <c r="BN6" s="3128"/>
      <c r="BO6" s="2475"/>
      <c r="BP6" s="2475"/>
      <c r="BQ6" s="2475"/>
      <c r="BR6" s="2475"/>
      <c r="BS6" s="2470"/>
      <c r="BT6" s="2471" t="s">
        <v>1179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094" t="s">
        <v>9</v>
      </c>
      <c r="CH6" s="3095"/>
      <c r="CI6" s="3094" t="s">
        <v>10</v>
      </c>
      <c r="CJ6" s="3095"/>
      <c r="CK6" s="881" t="s">
        <v>33</v>
      </c>
      <c r="CL6" s="881" t="s">
        <v>33</v>
      </c>
      <c r="CM6" s="882"/>
      <c r="CN6" s="3094" t="s">
        <v>20</v>
      </c>
      <c r="CO6" s="3105"/>
      <c r="CP6" s="3094" t="s">
        <v>951</v>
      </c>
      <c r="CQ6" s="3095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094" t="s">
        <v>9</v>
      </c>
      <c r="DB6" s="3095"/>
      <c r="DC6" s="3096" t="s">
        <v>10</v>
      </c>
      <c r="DD6" s="3097"/>
      <c r="DE6" s="3092" t="s">
        <v>11</v>
      </c>
      <c r="DF6" s="3093"/>
      <c r="DG6" s="3090" t="s">
        <v>967</v>
      </c>
      <c r="DH6" s="3091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F6" s="2020"/>
      <c r="EG6" s="2020"/>
      <c r="EH6" s="2020"/>
      <c r="EI6" s="2020"/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Top="1" thickBot="1" x14ac:dyDescent="0.35">
      <c r="A7" s="942" t="s">
        <v>23</v>
      </c>
      <c r="B7" s="1155" t="s">
        <v>24</v>
      </c>
      <c r="C7" s="1155" t="s">
        <v>890</v>
      </c>
      <c r="D7" s="1155" t="s">
        <v>891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0" t="s">
        <v>510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497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497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497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497</v>
      </c>
      <c r="AR7" s="1142" t="s">
        <v>28</v>
      </c>
      <c r="AS7" s="2340" t="s">
        <v>510</v>
      </c>
      <c r="AT7" s="2395" t="s">
        <v>1160</v>
      </c>
      <c r="AU7" s="1138" t="s">
        <v>25</v>
      </c>
      <c r="AV7" s="1139" t="s">
        <v>497</v>
      </c>
      <c r="AW7" s="1142" t="s">
        <v>28</v>
      </c>
      <c r="AX7" s="1196" t="s">
        <v>510</v>
      </c>
      <c r="AY7" s="1138" t="s">
        <v>25</v>
      </c>
      <c r="AZ7" s="1139" t="s">
        <v>497</v>
      </c>
      <c r="BA7" s="1142" t="s">
        <v>28</v>
      </c>
      <c r="BB7" s="1140" t="s">
        <v>510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1134" t="s">
        <v>49</v>
      </c>
      <c r="BH7" s="1134" t="s">
        <v>890</v>
      </c>
      <c r="BI7" s="1134" t="s">
        <v>891</v>
      </c>
      <c r="BJ7" s="1150" t="s">
        <v>510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98" t="s">
        <v>49</v>
      </c>
      <c r="BP7" s="1198" t="s">
        <v>890</v>
      </c>
      <c r="BQ7" s="1198" t="s">
        <v>891</v>
      </c>
      <c r="BR7" s="2573" t="s">
        <v>510</v>
      </c>
      <c r="BS7" s="2583" t="s">
        <v>1176</v>
      </c>
      <c r="BT7" s="2572" t="s">
        <v>1177</v>
      </c>
      <c r="BU7" s="2584" t="s">
        <v>1178</v>
      </c>
      <c r="BV7" s="2545" t="s">
        <v>23</v>
      </c>
      <c r="BW7" s="853" t="s">
        <v>32</v>
      </c>
      <c r="BX7" s="854" t="s">
        <v>498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261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EI7" s="519"/>
      <c r="GD7" s="1577"/>
      <c r="GE7" s="1576" t="s">
        <v>181</v>
      </c>
      <c r="GF7" s="1576" t="s">
        <v>182</v>
      </c>
      <c r="GG7" s="1576" t="s">
        <v>183</v>
      </c>
      <c r="GH7" s="1576" t="s">
        <v>184</v>
      </c>
      <c r="GI7" s="1576" t="s">
        <v>104</v>
      </c>
      <c r="GJ7" s="1576" t="s">
        <v>185</v>
      </c>
      <c r="GK7" s="1576" t="s">
        <v>186</v>
      </c>
      <c r="GL7" s="1576" t="s">
        <v>187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181</v>
      </c>
      <c r="GR7" s="1576" t="s">
        <v>182</v>
      </c>
      <c r="GS7" s="1576" t="s">
        <v>183</v>
      </c>
      <c r="GT7" s="1576" t="s">
        <v>184</v>
      </c>
      <c r="GU7" s="1576" t="s">
        <v>104</v>
      </c>
      <c r="GV7" s="1576" t="s">
        <v>185</v>
      </c>
      <c r="GW7" s="1576" t="s">
        <v>186</v>
      </c>
      <c r="GX7" s="1775" t="s">
        <v>187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181</v>
      </c>
      <c r="HD7" s="1576" t="s">
        <v>182</v>
      </c>
      <c r="HE7" s="1576" t="s">
        <v>183</v>
      </c>
      <c r="HF7" s="1576" t="s">
        <v>184</v>
      </c>
      <c r="HG7" s="1576" t="s">
        <v>104</v>
      </c>
      <c r="HH7" s="1576" t="s">
        <v>185</v>
      </c>
      <c r="HI7" s="1576" t="s">
        <v>186</v>
      </c>
      <c r="HJ7" s="1576" t="s">
        <v>187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2"/>
      <c r="AF8" s="2417"/>
      <c r="AG8" s="2561"/>
      <c r="AH8" s="2683" t="str">
        <f>IF(AE8&lt;=0,"",HA8+0.12)</f>
        <v/>
      </c>
      <c r="AI8" s="2418"/>
      <c r="AJ8" s="2414"/>
      <c r="AK8" s="2413"/>
      <c r="AL8" s="2358"/>
      <c r="AM8" s="2417"/>
      <c r="AN8" s="2561"/>
      <c r="AO8" s="2683" t="str">
        <f>IF(AI8&lt;=0,"",HM8+0.12)</f>
        <v/>
      </c>
      <c r="AP8" s="2883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43308.00809664352</v>
      </c>
      <c r="BW8" s="2542" t="s">
        <v>1234</v>
      </c>
      <c r="BX8" s="754">
        <v>60</v>
      </c>
      <c r="BY8" s="755">
        <v>7</v>
      </c>
      <c r="BZ8" s="756">
        <v>7</v>
      </c>
      <c r="CA8" s="757">
        <v>8</v>
      </c>
      <c r="CB8" s="758">
        <v>22</v>
      </c>
      <c r="CC8" s="759">
        <v>6.5</v>
      </c>
      <c r="CD8" s="756">
        <v>6.5</v>
      </c>
      <c r="CE8" s="760">
        <v>7.5</v>
      </c>
      <c r="CF8" s="760">
        <v>20.5</v>
      </c>
      <c r="CG8" s="761" t="s">
        <v>1242</v>
      </c>
      <c r="CH8" s="760">
        <v>3.8217599999999998</v>
      </c>
      <c r="CI8" s="762">
        <v>1</v>
      </c>
      <c r="CJ8" s="763">
        <v>15.060960000000001</v>
      </c>
      <c r="CK8" s="757">
        <v>18.882720000000003</v>
      </c>
      <c r="CL8" s="2447">
        <v>0</v>
      </c>
      <c r="CM8" s="2444">
        <v>43308.00809664352</v>
      </c>
      <c r="CN8" s="2393">
        <v>80.573460769059793</v>
      </c>
      <c r="CO8" s="764">
        <v>3935.1932000000002</v>
      </c>
      <c r="CP8" s="1258">
        <v>0</v>
      </c>
      <c r="CQ8" s="765">
        <v>545.55066079295159</v>
      </c>
      <c r="CR8" s="2548">
        <v>0</v>
      </c>
      <c r="CS8" s="2546">
        <v>0</v>
      </c>
      <c r="CT8" s="2547">
        <v>0</v>
      </c>
      <c r="CU8" s="766">
        <v>0.9</v>
      </c>
      <c r="CV8" s="767">
        <v>0.9</v>
      </c>
      <c r="CW8" s="768">
        <v>1.0941816888694369</v>
      </c>
      <c r="CX8" s="766">
        <v>2.7392338177014532</v>
      </c>
      <c r="CY8" s="767">
        <v>2.7392338177014532</v>
      </c>
      <c r="CZ8" s="768">
        <v>2.3740026420079263</v>
      </c>
      <c r="DA8" s="769">
        <v>0.20373883398001549</v>
      </c>
      <c r="DB8" s="769">
        <v>0.20373883398001549</v>
      </c>
      <c r="DC8" s="769">
        <v>0.20373883398001549</v>
      </c>
      <c r="DD8" s="769">
        <v>0.20373883398001549</v>
      </c>
      <c r="DE8" s="769">
        <v>0.22818749405761735</v>
      </c>
      <c r="DF8" s="770">
        <v>0.21392577567901627</v>
      </c>
      <c r="DG8" s="1301">
        <v>0.57067371202113604</v>
      </c>
      <c r="DH8" s="760">
        <v>1</v>
      </c>
      <c r="DI8" s="1282">
        <v>5.8845231507102011E-2</v>
      </c>
      <c r="DJ8" s="769">
        <v>5.8845231507102011E-2</v>
      </c>
      <c r="DK8" s="771">
        <v>5.9792166266986413E-2</v>
      </c>
      <c r="DL8" s="2618">
        <v>1.0963748894783378</v>
      </c>
      <c r="DM8" s="769">
        <v>0.49974644443556004</v>
      </c>
      <c r="DN8" s="769">
        <v>0.11114360924246856</v>
      </c>
      <c r="DO8" s="769">
        <v>4.340837203623952</v>
      </c>
      <c r="DP8" s="769">
        <v>0.85971259573989012</v>
      </c>
      <c r="DQ8" s="771">
        <v>6.3967544887751693</v>
      </c>
      <c r="DR8" s="2618">
        <v>1.103448275862069</v>
      </c>
      <c r="DS8" s="769">
        <v>0.4042393461656531</v>
      </c>
      <c r="DT8" s="769">
        <v>9.6324461343472764E-2</v>
      </c>
      <c r="DU8" s="769">
        <v>4.0035082634024874</v>
      </c>
      <c r="DV8" s="769">
        <v>0.82111325470667063</v>
      </c>
      <c r="DW8" s="771">
        <v>3.6959025935145422</v>
      </c>
      <c r="DX8" s="928"/>
      <c r="EG8" s="2021"/>
      <c r="EH8" s="450"/>
      <c r="EI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6.16</v>
      </c>
      <c r="U9" s="2888">
        <v>0.39100000000000001</v>
      </c>
      <c r="V9" s="2402">
        <v>4</v>
      </c>
      <c r="W9" s="2403">
        <v>0.45</v>
      </c>
      <c r="X9" s="2404">
        <v>25.3</v>
      </c>
      <c r="Y9" s="2562">
        <v>6.7</v>
      </c>
      <c r="Z9" s="2405">
        <f>IF(T9&lt;=0,"",GO9+0.12)</f>
        <v>0.2516823899371069</v>
      </c>
      <c r="AA9" s="2645"/>
      <c r="AB9" s="2406">
        <v>6.06</v>
      </c>
      <c r="AC9" s="2888">
        <v>0.26100000000000001</v>
      </c>
      <c r="AD9" s="2407">
        <v>3</v>
      </c>
      <c r="AE9" s="2773">
        <v>0.32</v>
      </c>
      <c r="AF9" s="2404">
        <v>27.2</v>
      </c>
      <c r="AG9" s="2562">
        <v>6.7</v>
      </c>
      <c r="AH9" s="2684">
        <f>IF(AE9&lt;=0,"",HA9+0.12)</f>
        <v>0.2516823899371069</v>
      </c>
      <c r="AI9" s="2406">
        <v>6.11</v>
      </c>
      <c r="AJ9" s="2888">
        <v>0.224</v>
      </c>
      <c r="AK9" s="2407">
        <v>3</v>
      </c>
      <c r="AL9" s="2403">
        <v>0.54</v>
      </c>
      <c r="AM9" s="2404">
        <v>27.5</v>
      </c>
      <c r="AN9" s="2562">
        <v>7.7</v>
      </c>
      <c r="AO9" s="2684">
        <f>IF(AI9&lt;=0,"",HM9+0.12)</f>
        <v>0.2625925925925926</v>
      </c>
      <c r="AP9" s="2884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7.19</v>
      </c>
      <c r="BD9" s="2403">
        <v>5.2999999999999999E-2</v>
      </c>
      <c r="BE9" s="2407">
        <v>1</v>
      </c>
      <c r="BF9" s="2403">
        <v>3.5</v>
      </c>
      <c r="BG9" s="2562">
        <v>27.4</v>
      </c>
      <c r="BH9" s="2656"/>
      <c r="BI9" s="2656"/>
      <c r="BJ9" s="2400"/>
      <c r="BK9" s="2401">
        <v>7.15</v>
      </c>
      <c r="BL9" s="2403">
        <v>5.0999999999999997E-2</v>
      </c>
      <c r="BM9" s="2407">
        <v>1</v>
      </c>
      <c r="BN9" s="2404">
        <v>3.7</v>
      </c>
      <c r="BO9" s="2562">
        <v>26.8</v>
      </c>
      <c r="BP9" s="2656"/>
      <c r="BQ9" s="2656"/>
      <c r="BR9" s="2638"/>
      <c r="BS9" s="2578">
        <v>3.4</v>
      </c>
      <c r="BT9" s="2562">
        <v>3.8</v>
      </c>
      <c r="BU9" s="2632">
        <v>3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7250</v>
      </c>
      <c r="CO9" s="2386"/>
      <c r="CP9" s="2387"/>
      <c r="CQ9" s="2384"/>
      <c r="CR9" s="2383"/>
      <c r="CS9" s="2386"/>
      <c r="CT9" s="2384"/>
      <c r="CU9" s="2380">
        <v>25</v>
      </c>
      <c r="CV9" s="2377">
        <v>25</v>
      </c>
      <c r="CW9" s="2381">
        <v>30</v>
      </c>
      <c r="CX9" s="2380">
        <v>400</v>
      </c>
      <c r="CY9" s="2377">
        <v>400</v>
      </c>
      <c r="CZ9" s="2381">
        <v>400</v>
      </c>
      <c r="DA9" s="2388">
        <v>250</v>
      </c>
      <c r="DB9" s="2388">
        <v>250</v>
      </c>
      <c r="DC9" s="2388">
        <v>250</v>
      </c>
      <c r="DD9" s="2388">
        <v>250</v>
      </c>
      <c r="DE9" s="2388">
        <v>320</v>
      </c>
      <c r="DF9" s="2389">
        <v>300</v>
      </c>
      <c r="DG9" s="2388">
        <v>300</v>
      </c>
      <c r="DH9" s="2390"/>
      <c r="DI9" s="2391">
        <v>725</v>
      </c>
      <c r="DJ9" s="2388">
        <v>725</v>
      </c>
      <c r="DK9" s="2390">
        <v>850</v>
      </c>
      <c r="DL9" s="2619">
        <v>62</v>
      </c>
      <c r="DM9" s="2388">
        <v>75</v>
      </c>
      <c r="DN9" s="2388">
        <v>10</v>
      </c>
      <c r="DO9" s="2388">
        <v>1200</v>
      </c>
      <c r="DP9" s="2388">
        <v>245</v>
      </c>
      <c r="DQ9" s="2390">
        <v>285</v>
      </c>
      <c r="DR9" s="2383">
        <v>36</v>
      </c>
      <c r="DS9" s="2388">
        <v>35</v>
      </c>
      <c r="DT9" s="2388">
        <v>5</v>
      </c>
      <c r="DU9" s="2388">
        <v>650</v>
      </c>
      <c r="DV9" s="2388">
        <v>135</v>
      </c>
      <c r="DW9" s="2390">
        <v>95</v>
      </c>
      <c r="DX9" s="928"/>
      <c r="EG9" s="450"/>
      <c r="EH9" s="450"/>
      <c r="EI9" s="450"/>
      <c r="GD9" s="1728">
        <v>4.1666666666666664E-2</v>
      </c>
      <c r="GE9" s="1777">
        <f t="shared" ref="GE9:GE31" si="30">IF(W9&lt;=0,"",W9)</f>
        <v>0.45</v>
      </c>
      <c r="GF9" s="1793">
        <f t="shared" si="0"/>
        <v>6.7</v>
      </c>
      <c r="GG9" s="1779">
        <f t="shared" si="1"/>
        <v>37.970149253731343</v>
      </c>
      <c r="GH9" s="1777">
        <f t="shared" si="2"/>
        <v>17.086567164179105</v>
      </c>
      <c r="GI9" s="1794">
        <f t="shared" si="3"/>
        <v>6.16</v>
      </c>
      <c r="GJ9" s="1794">
        <f t="shared" si="4"/>
        <v>25.3</v>
      </c>
      <c r="GK9" s="1780">
        <f t="shared" si="5"/>
        <v>5</v>
      </c>
      <c r="GL9" s="1781">
        <f t="shared" si="6"/>
        <v>3.417313432835821</v>
      </c>
      <c r="GM9" s="1782">
        <f t="shared" si="7"/>
        <v>25</v>
      </c>
      <c r="GN9" s="1782">
        <f t="shared" si="8"/>
        <v>6.5</v>
      </c>
      <c r="GO9" s="1783">
        <f t="shared" si="9"/>
        <v>0.13168238993710693</v>
      </c>
      <c r="GP9" s="1580">
        <v>4.1666666666666664E-2</v>
      </c>
      <c r="GQ9" s="1784">
        <f t="shared" ref="GQ9:GQ31" si="31">IF(AE9&lt;=0,"",AE9)</f>
        <v>0.32</v>
      </c>
      <c r="GR9" s="1785">
        <f t="shared" si="10"/>
        <v>6.7</v>
      </c>
      <c r="GS9" s="1786">
        <f t="shared" si="11"/>
        <v>37.970149253731343</v>
      </c>
      <c r="GT9" s="1787">
        <f t="shared" si="12"/>
        <v>12.15044776119403</v>
      </c>
      <c r="GU9" s="1786">
        <f t="shared" si="13"/>
        <v>6.06</v>
      </c>
      <c r="GV9" s="1786">
        <f t="shared" si="14"/>
        <v>27.2</v>
      </c>
      <c r="GW9" s="1788">
        <f t="shared" si="15"/>
        <v>5</v>
      </c>
      <c r="GX9" s="1781">
        <f t="shared" si="16"/>
        <v>2.430089552238806</v>
      </c>
      <c r="GY9" s="1789">
        <f t="shared" si="17"/>
        <v>25</v>
      </c>
      <c r="GZ9" s="1789">
        <f t="shared" si="18"/>
        <v>6.5</v>
      </c>
      <c r="HA9" s="1790">
        <f t="shared" si="19"/>
        <v>0.13168238993710693</v>
      </c>
      <c r="HB9" s="1580">
        <v>4.1666666666666664E-2</v>
      </c>
      <c r="HC9" s="1784">
        <f t="shared" ref="HC9:HC31" si="32">IF(AL9&lt;=0,"",AL9)</f>
        <v>0.54</v>
      </c>
      <c r="HD9" s="1785">
        <f t="shared" si="20"/>
        <v>7.7</v>
      </c>
      <c r="HE9" s="1786">
        <f t="shared" si="21"/>
        <v>35.064935064935064</v>
      </c>
      <c r="HF9" s="1787">
        <f t="shared" si="22"/>
        <v>18.935064935064936</v>
      </c>
      <c r="HG9" s="1786">
        <f t="shared" si="23"/>
        <v>6.11</v>
      </c>
      <c r="HH9" s="1786">
        <f t="shared" si="24"/>
        <v>27.5</v>
      </c>
      <c r="HI9" s="1788">
        <f t="shared" si="25"/>
        <v>5</v>
      </c>
      <c r="HJ9" s="1787">
        <f t="shared" si="26"/>
        <v>3.7870129870129872</v>
      </c>
      <c r="HK9" s="1791">
        <f t="shared" si="27"/>
        <v>25</v>
      </c>
      <c r="HL9" s="1791">
        <f t="shared" si="28"/>
        <v>6.5</v>
      </c>
      <c r="HM9" s="1792">
        <f t="shared" si="29"/>
        <v>0.1425925925925926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1"/>
      <c r="AF10" s="2351"/>
      <c r="AG10" s="2563"/>
      <c r="AH10" s="2685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5" t="str">
        <f t="shared" ref="AO10:AO31" si="35">IF(AI10&lt;=0,"",HM10+0.12)</f>
        <v/>
      </c>
      <c r="AP10" s="2885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43308.336250462962</v>
      </c>
      <c r="BW10" s="2542" t="s">
        <v>1230</v>
      </c>
      <c r="BX10" s="754">
        <v>30</v>
      </c>
      <c r="BY10" s="755">
        <v>7.7</v>
      </c>
      <c r="BZ10" s="756">
        <v>7.7</v>
      </c>
      <c r="CA10" s="757">
        <v>8.6999999999999993</v>
      </c>
      <c r="CB10" s="758">
        <v>24.1</v>
      </c>
      <c r="CC10" s="759">
        <v>7.2</v>
      </c>
      <c r="CD10" s="756">
        <v>7.2</v>
      </c>
      <c r="CE10" s="760">
        <v>8.1999999999999993</v>
      </c>
      <c r="CF10" s="760">
        <v>22.6</v>
      </c>
      <c r="CG10" s="761" t="s">
        <v>1238</v>
      </c>
      <c r="CH10" s="760">
        <v>10.295999999999999</v>
      </c>
      <c r="CI10" s="762" t="s">
        <v>1227</v>
      </c>
      <c r="CJ10" s="763">
        <v>14.19984</v>
      </c>
      <c r="CK10" s="757">
        <v>24.495840000000001</v>
      </c>
      <c r="CL10" s="2449">
        <v>0.58320000000000005</v>
      </c>
      <c r="CM10" s="2446">
        <v>43308.336250462962</v>
      </c>
      <c r="CN10" s="2393">
        <v>80.045450395154674</v>
      </c>
      <c r="CO10" s="764">
        <v>4427.0924000000005</v>
      </c>
      <c r="CP10" s="1258">
        <v>0</v>
      </c>
      <c r="CQ10" s="765">
        <v>634.36123348017622</v>
      </c>
      <c r="CR10" s="2548">
        <v>0</v>
      </c>
      <c r="CS10" s="2546">
        <v>0</v>
      </c>
      <c r="CT10" s="2547">
        <v>0</v>
      </c>
      <c r="CU10" s="766">
        <v>0.94734345356661187</v>
      </c>
      <c r="CV10" s="767">
        <v>0.94734345356661187</v>
      </c>
      <c r="CW10" s="768">
        <v>1.8445974831515413</v>
      </c>
      <c r="CX10" s="766">
        <v>2.1638044914134738</v>
      </c>
      <c r="CY10" s="767">
        <v>2.1638044914134738</v>
      </c>
      <c r="CZ10" s="768">
        <v>2.0627766858910332</v>
      </c>
      <c r="DA10" s="769">
        <v>0.20003449154401517</v>
      </c>
      <c r="DB10" s="769">
        <v>0.20003449154401517</v>
      </c>
      <c r="DC10" s="769">
        <v>0.20003449154401517</v>
      </c>
      <c r="DD10" s="769">
        <v>0.20003449154401517</v>
      </c>
      <c r="DE10" s="769">
        <v>0.19671335694622188</v>
      </c>
      <c r="DF10" s="770">
        <v>0.19671335694622188</v>
      </c>
      <c r="DG10" s="1301">
        <v>0.57067371202113604</v>
      </c>
      <c r="DH10" s="760">
        <v>1</v>
      </c>
      <c r="DI10" s="1282">
        <v>6.0085265121236346E-2</v>
      </c>
      <c r="DJ10" s="769">
        <v>6.0085265121236346E-2</v>
      </c>
      <c r="DK10" s="771">
        <v>6.0478446511083826E-2</v>
      </c>
      <c r="DL10" s="2618">
        <v>1.1174968071519795</v>
      </c>
      <c r="DM10" s="769">
        <v>0.49326824978546946</v>
      </c>
      <c r="DN10" s="769">
        <v>0.10033798056611745</v>
      </c>
      <c r="DO10" s="769">
        <v>4.3249165264881881</v>
      </c>
      <c r="DP10" s="769">
        <v>0.84265480614187649</v>
      </c>
      <c r="DQ10" s="771">
        <v>6.8892921151038617</v>
      </c>
      <c r="DR10" s="2618">
        <v>1.1213905242500704</v>
      </c>
      <c r="DS10" s="769">
        <v>0.507059807037056</v>
      </c>
      <c r="DT10" s="769">
        <v>0.1057219697672262</v>
      </c>
      <c r="DU10" s="769">
        <v>3.9985375728157377</v>
      </c>
      <c r="DV10" s="769">
        <v>0.77883371042638139</v>
      </c>
      <c r="DW10" s="771">
        <v>4.8037244877194807</v>
      </c>
      <c r="DX10" s="928"/>
      <c r="EG10" s="450"/>
      <c r="EH10" s="450"/>
      <c r="EI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6.85</v>
      </c>
      <c r="C11" s="1165">
        <v>25</v>
      </c>
      <c r="D11" s="1165">
        <v>20</v>
      </c>
      <c r="E11" s="1164">
        <v>7.81</v>
      </c>
      <c r="F11" s="1165">
        <v>72</v>
      </c>
      <c r="G11" s="1165">
        <v>132</v>
      </c>
      <c r="H11" s="1175">
        <v>26.6</v>
      </c>
      <c r="I11" s="1166">
        <v>0.36599999999999999</v>
      </c>
      <c r="J11" s="2348"/>
      <c r="K11" s="1630">
        <v>6.04</v>
      </c>
      <c r="L11" s="944">
        <v>11</v>
      </c>
      <c r="M11" s="1151">
        <v>7.4999999999999997E-2</v>
      </c>
      <c r="N11" s="1630">
        <v>6.04</v>
      </c>
      <c r="O11" s="944">
        <v>10</v>
      </c>
      <c r="P11" s="2348"/>
      <c r="Q11" s="1630">
        <v>6.02</v>
      </c>
      <c r="R11" s="944">
        <v>12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5.1999999999999998E-2</v>
      </c>
      <c r="AB11" s="2361"/>
      <c r="AC11" s="2347"/>
      <c r="AD11" s="2346"/>
      <c r="AE11" s="2771"/>
      <c r="AF11" s="2351"/>
      <c r="AG11" s="2563"/>
      <c r="AH11" s="2685" t="str">
        <f t="shared" si="34"/>
        <v/>
      </c>
      <c r="AI11" s="2361"/>
      <c r="AJ11" s="2347"/>
      <c r="AK11" s="2346"/>
      <c r="AL11" s="2345"/>
      <c r="AM11" s="2351"/>
      <c r="AN11" s="2563"/>
      <c r="AO11" s="2685" t="str">
        <f t="shared" si="35"/>
        <v/>
      </c>
      <c r="AP11" s="2886">
        <v>2.9000000000000001E-2</v>
      </c>
      <c r="AQ11" s="944">
        <v>1</v>
      </c>
      <c r="AR11" s="1645">
        <v>0.17</v>
      </c>
      <c r="AS11" s="2348"/>
      <c r="AT11" s="2337">
        <v>5.5E-2</v>
      </c>
      <c r="AU11" s="2647">
        <v>2.1999999999999999E-2</v>
      </c>
      <c r="AV11" s="944">
        <v>1</v>
      </c>
      <c r="AW11" s="1645">
        <v>0.18</v>
      </c>
      <c r="AX11" s="2348"/>
      <c r="AY11" s="2647">
        <v>3.7999999999999999E-2</v>
      </c>
      <c r="AZ11" s="944">
        <v>1</v>
      </c>
      <c r="BA11" s="1645">
        <v>0.16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7890</v>
      </c>
      <c r="CO11" s="2386"/>
      <c r="CP11" s="2387"/>
      <c r="CQ11" s="2384"/>
      <c r="CR11" s="2383"/>
      <c r="CS11" s="2386"/>
      <c r="CT11" s="2384"/>
      <c r="CU11" s="2380">
        <v>25</v>
      </c>
      <c r="CV11" s="2377">
        <v>25</v>
      </c>
      <c r="CW11" s="2381">
        <v>55</v>
      </c>
      <c r="CX11" s="2380">
        <v>350</v>
      </c>
      <c r="CY11" s="2377">
        <v>350</v>
      </c>
      <c r="CZ11" s="2381">
        <v>380</v>
      </c>
      <c r="DA11" s="2388">
        <v>270</v>
      </c>
      <c r="DB11" s="2388">
        <v>270</v>
      </c>
      <c r="DC11" s="2388">
        <v>270</v>
      </c>
      <c r="DD11" s="2388">
        <v>270</v>
      </c>
      <c r="DE11" s="2388">
        <v>300</v>
      </c>
      <c r="DF11" s="2389">
        <v>300</v>
      </c>
      <c r="DG11" s="2388">
        <v>300</v>
      </c>
      <c r="DH11" s="2390"/>
      <c r="DI11" s="2391">
        <v>820</v>
      </c>
      <c r="DJ11" s="2388">
        <v>820</v>
      </c>
      <c r="DK11" s="2390">
        <v>940</v>
      </c>
      <c r="DL11" s="2619">
        <v>70</v>
      </c>
      <c r="DM11" s="2388">
        <v>82</v>
      </c>
      <c r="DN11" s="2388">
        <v>10</v>
      </c>
      <c r="DO11" s="2388">
        <v>1310</v>
      </c>
      <c r="DP11" s="2388">
        <v>266</v>
      </c>
      <c r="DQ11" s="2390">
        <v>340</v>
      </c>
      <c r="DR11" s="2383">
        <v>40</v>
      </c>
      <c r="DS11" s="2388">
        <v>48</v>
      </c>
      <c r="DT11" s="2388">
        <v>6</v>
      </c>
      <c r="DU11" s="2388">
        <v>690</v>
      </c>
      <c r="DV11" s="2388">
        <v>140</v>
      </c>
      <c r="DW11" s="2390">
        <v>135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1"/>
      <c r="AF12" s="2351"/>
      <c r="AG12" s="2563"/>
      <c r="AH12" s="2685" t="str">
        <f t="shared" si="34"/>
        <v/>
      </c>
      <c r="AI12" s="2361"/>
      <c r="AJ12" s="2347"/>
      <c r="AK12" s="2346"/>
      <c r="AL12" s="2345"/>
      <c r="AM12" s="2351"/>
      <c r="AN12" s="2563"/>
      <c r="AO12" s="2685" t="str">
        <f t="shared" si="35"/>
        <v/>
      </c>
      <c r="AP12" s="2885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89"/>
      <c r="BT12" s="2690"/>
      <c r="BU12" s="2691"/>
      <c r="BV12" s="2575">
        <v>43308.812089583334</v>
      </c>
      <c r="BW12" s="2542" t="s">
        <v>1230</v>
      </c>
      <c r="BX12" s="754">
        <v>30</v>
      </c>
      <c r="BY12" s="755">
        <v>7.7</v>
      </c>
      <c r="BZ12" s="756">
        <v>7.7</v>
      </c>
      <c r="CA12" s="757">
        <v>8.6999999999999993</v>
      </c>
      <c r="CB12" s="758">
        <v>24.1</v>
      </c>
      <c r="CC12" s="759">
        <v>7.2</v>
      </c>
      <c r="CD12" s="756">
        <v>7.2</v>
      </c>
      <c r="CE12" s="760">
        <v>8.1999999999999993</v>
      </c>
      <c r="CF12" s="760">
        <v>22.6</v>
      </c>
      <c r="CG12" s="761" t="s">
        <v>1238</v>
      </c>
      <c r="CH12" s="760">
        <v>10.295999999999999</v>
      </c>
      <c r="CI12" s="762" t="s">
        <v>1227</v>
      </c>
      <c r="CJ12" s="763">
        <v>14.19984</v>
      </c>
      <c r="CK12" s="757">
        <v>24.495840000000001</v>
      </c>
      <c r="CL12" s="2449">
        <v>0</v>
      </c>
      <c r="CM12" s="2446">
        <v>43308.812089583334</v>
      </c>
      <c r="CN12" s="2393">
        <v>81.161419919041492</v>
      </c>
      <c r="CO12" s="764">
        <v>4304.1175999999996</v>
      </c>
      <c r="CP12" s="1258">
        <v>0</v>
      </c>
      <c r="CQ12" s="765">
        <v>602.6431718061674</v>
      </c>
      <c r="CR12" s="2548">
        <v>0</v>
      </c>
      <c r="CS12" s="2546">
        <v>0</v>
      </c>
      <c r="CT12" s="2547">
        <v>0</v>
      </c>
      <c r="CU12" s="766">
        <v>1.7052182164199017</v>
      </c>
      <c r="CV12" s="767">
        <v>1.7052182164199017</v>
      </c>
      <c r="CW12" s="768">
        <v>2.5153602042975565</v>
      </c>
      <c r="CX12" s="766">
        <v>2.1638044914134738</v>
      </c>
      <c r="CY12" s="767">
        <v>2.318361955085865</v>
      </c>
      <c r="CZ12" s="768">
        <v>2.1713438798852986</v>
      </c>
      <c r="DA12" s="769">
        <v>0.26671265539202027</v>
      </c>
      <c r="DB12" s="769">
        <v>0.22226054616001689</v>
      </c>
      <c r="DC12" s="769">
        <v>0.20744317641601576</v>
      </c>
      <c r="DD12" s="769">
        <v>0.22226054616001689</v>
      </c>
      <c r="DE12" s="769">
        <v>0.23605602833546627</v>
      </c>
      <c r="DF12" s="770">
        <v>0.24917025213188104</v>
      </c>
      <c r="DG12" s="1301">
        <v>0.76089828269484816</v>
      </c>
      <c r="DH12" s="760">
        <v>1</v>
      </c>
      <c r="DI12" s="1282">
        <v>6.0085265121236346E-2</v>
      </c>
      <c r="DJ12" s="769">
        <v>6.0085265121236346E-2</v>
      </c>
      <c r="DK12" s="771">
        <v>6.1121834239925142E-2</v>
      </c>
      <c r="DL12" s="2618">
        <v>1.1174968071519795</v>
      </c>
      <c r="DM12" s="769">
        <v>0.49928371624626788</v>
      </c>
      <c r="DN12" s="769">
        <v>0.10033798056611745</v>
      </c>
      <c r="DO12" s="769">
        <v>4.2932377743775909</v>
      </c>
      <c r="DP12" s="769">
        <v>0.85532630698611523</v>
      </c>
      <c r="DQ12" s="771">
        <v>6.8892921151038617</v>
      </c>
      <c r="DR12" s="2618">
        <v>1.1213905242500704</v>
      </c>
      <c r="DS12" s="769">
        <v>0.42254983919754674</v>
      </c>
      <c r="DT12" s="769">
        <v>8.8101641472688508E-2</v>
      </c>
      <c r="DU12" s="769">
        <v>4.0341685521319066</v>
      </c>
      <c r="DV12" s="769">
        <v>0.77883371042638139</v>
      </c>
      <c r="DW12" s="771">
        <v>4.8037244877194807</v>
      </c>
      <c r="DX12" s="928" t="s">
        <v>96</v>
      </c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1"/>
      <c r="AF13" s="2351"/>
      <c r="AG13" s="2563"/>
      <c r="AH13" s="2685" t="str">
        <f t="shared" si="34"/>
        <v/>
      </c>
      <c r="AI13" s="2361"/>
      <c r="AJ13" s="2347"/>
      <c r="AK13" s="2346"/>
      <c r="AL13" s="2345"/>
      <c r="AM13" s="2351"/>
      <c r="AN13" s="2563"/>
      <c r="AO13" s="2685" t="str">
        <f t="shared" si="35"/>
        <v/>
      </c>
      <c r="AP13" s="2885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7.14</v>
      </c>
      <c r="BD13" s="1645">
        <v>4.9000000000000002E-2</v>
      </c>
      <c r="BE13" s="944">
        <v>1</v>
      </c>
      <c r="BF13" s="1645">
        <v>3.5</v>
      </c>
      <c r="BG13" s="2564">
        <v>26.3</v>
      </c>
      <c r="BH13" s="2657"/>
      <c r="BI13" s="2657"/>
      <c r="BJ13" s="2348"/>
      <c r="BK13" s="1630">
        <v>7.16</v>
      </c>
      <c r="BL13" s="1645">
        <v>5.6000000000000001E-2</v>
      </c>
      <c r="BM13" s="944">
        <v>1</v>
      </c>
      <c r="BN13" s="1631">
        <v>3.7</v>
      </c>
      <c r="BO13" s="2564">
        <v>26.7</v>
      </c>
      <c r="BP13" s="2657"/>
      <c r="BQ13" s="2657"/>
      <c r="BR13" s="2639"/>
      <c r="BS13" s="2580">
        <v>3.4</v>
      </c>
      <c r="BT13" s="2564">
        <v>3.7</v>
      </c>
      <c r="BU13" s="2634">
        <v>3.6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8000</v>
      </c>
      <c r="CO13" s="2386"/>
      <c r="CP13" s="2387"/>
      <c r="CQ13" s="2384"/>
      <c r="CR13" s="2383"/>
      <c r="CS13" s="2386"/>
      <c r="CT13" s="2384"/>
      <c r="CU13" s="2380">
        <v>45</v>
      </c>
      <c r="CV13" s="2377">
        <v>45</v>
      </c>
      <c r="CW13" s="2381">
        <v>75</v>
      </c>
      <c r="CX13" s="2380">
        <v>350</v>
      </c>
      <c r="CY13" s="2377">
        <v>375</v>
      </c>
      <c r="CZ13" s="2381">
        <v>400</v>
      </c>
      <c r="DA13" s="2388">
        <v>360</v>
      </c>
      <c r="DB13" s="2388">
        <v>300</v>
      </c>
      <c r="DC13" s="2388">
        <v>280</v>
      </c>
      <c r="DD13" s="2388">
        <v>300</v>
      </c>
      <c r="DE13" s="2388">
        <v>360</v>
      </c>
      <c r="DF13" s="2389">
        <v>380</v>
      </c>
      <c r="DG13" s="2388">
        <v>400</v>
      </c>
      <c r="DH13" s="2390"/>
      <c r="DI13" s="2391">
        <v>820</v>
      </c>
      <c r="DJ13" s="2388">
        <v>820</v>
      </c>
      <c r="DK13" s="2390">
        <v>950</v>
      </c>
      <c r="DL13" s="2619">
        <v>70</v>
      </c>
      <c r="DM13" s="2388">
        <v>83</v>
      </c>
      <c r="DN13" s="2388">
        <v>10</v>
      </c>
      <c r="DO13" s="2388">
        <v>1300</v>
      </c>
      <c r="DP13" s="2388">
        <v>270</v>
      </c>
      <c r="DQ13" s="2390">
        <v>340</v>
      </c>
      <c r="DR13" s="2383">
        <v>40</v>
      </c>
      <c r="DS13" s="2388">
        <v>40</v>
      </c>
      <c r="DT13" s="2388">
        <v>5</v>
      </c>
      <c r="DU13" s="2388">
        <v>700</v>
      </c>
      <c r="DV13" s="2388">
        <v>140</v>
      </c>
      <c r="DW13" s="2390">
        <v>135</v>
      </c>
      <c r="DX13" s="928"/>
      <c r="EG13" s="1239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1"/>
      <c r="AF14" s="2351"/>
      <c r="AG14" s="2563"/>
      <c r="AH14" s="2685" t="str">
        <f t="shared" si="34"/>
        <v/>
      </c>
      <c r="AI14" s="2361"/>
      <c r="AJ14" s="2347"/>
      <c r="AK14" s="2346"/>
      <c r="AL14" s="2345"/>
      <c r="AM14" s="2351"/>
      <c r="AN14" s="2563"/>
      <c r="AO14" s="2685" t="str">
        <f t="shared" si="35"/>
        <v/>
      </c>
      <c r="AP14" s="2885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/>
      <c r="BW14" s="2542"/>
      <c r="BX14" s="754"/>
      <c r="BY14" s="755"/>
      <c r="BZ14" s="756"/>
      <c r="CA14" s="757"/>
      <c r="CB14" s="758"/>
      <c r="CC14" s="759"/>
      <c r="CD14" s="756"/>
      <c r="CE14" s="760"/>
      <c r="CF14" s="760"/>
      <c r="CG14" s="761"/>
      <c r="CH14" s="760"/>
      <c r="CI14" s="762"/>
      <c r="CJ14" s="763"/>
      <c r="CK14" s="757"/>
      <c r="CL14" s="2449"/>
      <c r="CM14" s="2446"/>
      <c r="CN14" s="2393"/>
      <c r="CO14" s="764"/>
      <c r="CP14" s="1258"/>
      <c r="CQ14" s="765"/>
      <c r="CR14" s="2548"/>
      <c r="CS14" s="2546"/>
      <c r="CT14" s="2547"/>
      <c r="CU14" s="766"/>
      <c r="CV14" s="767"/>
      <c r="CW14" s="768"/>
      <c r="CX14" s="766"/>
      <c r="CY14" s="767"/>
      <c r="CZ14" s="768"/>
      <c r="DA14" s="769"/>
      <c r="DB14" s="769"/>
      <c r="DC14" s="769"/>
      <c r="DD14" s="769"/>
      <c r="DE14" s="769"/>
      <c r="DF14" s="770"/>
      <c r="DG14" s="1301"/>
      <c r="DH14" s="760"/>
      <c r="DI14" s="1282"/>
      <c r="DJ14" s="769"/>
      <c r="DK14" s="771"/>
      <c r="DL14" s="2618"/>
      <c r="DM14" s="769"/>
      <c r="DN14" s="769"/>
      <c r="DO14" s="769"/>
      <c r="DP14" s="769"/>
      <c r="DQ14" s="771"/>
      <c r="DR14" s="2618"/>
      <c r="DS14" s="769"/>
      <c r="DT14" s="769"/>
      <c r="DU14" s="769"/>
      <c r="DV14" s="769"/>
      <c r="DW14" s="771"/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6.85</v>
      </c>
      <c r="C15" s="1165">
        <v>27</v>
      </c>
      <c r="D15" s="1165">
        <v>20</v>
      </c>
      <c r="E15" s="1164">
        <v>10.1</v>
      </c>
      <c r="F15" s="1165">
        <v>66</v>
      </c>
      <c r="G15" s="1165">
        <v>140</v>
      </c>
      <c r="H15" s="1175">
        <v>29</v>
      </c>
      <c r="I15" s="1166">
        <v>0.32900000000000001</v>
      </c>
      <c r="J15" s="2348"/>
      <c r="K15" s="1630">
        <v>6.1</v>
      </c>
      <c r="L15" s="944">
        <v>10</v>
      </c>
      <c r="M15" s="1151">
        <v>6.0999999999999999E-2</v>
      </c>
      <c r="N15" s="1630">
        <v>6.06</v>
      </c>
      <c r="O15" s="944">
        <v>10</v>
      </c>
      <c r="P15" s="2348"/>
      <c r="Q15" s="1630">
        <v>6.09</v>
      </c>
      <c r="R15" s="944">
        <v>10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5.0999999999999997E-2</v>
      </c>
      <c r="AB15" s="2361"/>
      <c r="AC15" s="2347"/>
      <c r="AD15" s="2346"/>
      <c r="AE15" s="2771"/>
      <c r="AF15" s="2351"/>
      <c r="AG15" s="2563"/>
      <c r="AH15" s="2685" t="str">
        <f t="shared" si="34"/>
        <v/>
      </c>
      <c r="AI15" s="2361"/>
      <c r="AJ15" s="2347"/>
      <c r="AK15" s="2346"/>
      <c r="AL15" s="2345"/>
      <c r="AM15" s="2351"/>
      <c r="AN15" s="2563"/>
      <c r="AO15" s="2685" t="str">
        <f t="shared" si="35"/>
        <v/>
      </c>
      <c r="AP15" s="2886">
        <v>2.7E-2</v>
      </c>
      <c r="AQ15" s="944">
        <v>1</v>
      </c>
      <c r="AR15" s="1645">
        <v>0.15</v>
      </c>
      <c r="AS15" s="2348"/>
      <c r="AT15" s="2337">
        <v>0.05</v>
      </c>
      <c r="AU15" s="2647">
        <v>2.4E-2</v>
      </c>
      <c r="AV15" s="944">
        <v>1</v>
      </c>
      <c r="AW15" s="1645">
        <v>0.2</v>
      </c>
      <c r="AX15" s="2348"/>
      <c r="AY15" s="2647">
        <v>3.6999999999999998E-2</v>
      </c>
      <c r="AZ15" s="944">
        <v>1</v>
      </c>
      <c r="BA15" s="1645">
        <v>0.14000000000000001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/>
      <c r="CO15" s="2386"/>
      <c r="CP15" s="2387"/>
      <c r="CQ15" s="2384"/>
      <c r="CR15" s="2383"/>
      <c r="CS15" s="2386"/>
      <c r="CT15" s="2384"/>
      <c r="CU15" s="2380"/>
      <c r="CV15" s="2377"/>
      <c r="CW15" s="2381"/>
      <c r="CX15" s="2380"/>
      <c r="CY15" s="2377"/>
      <c r="CZ15" s="2381"/>
      <c r="DA15" s="2388"/>
      <c r="DB15" s="2388"/>
      <c r="DC15" s="2388"/>
      <c r="DD15" s="2388"/>
      <c r="DE15" s="2388"/>
      <c r="DF15" s="2389"/>
      <c r="DG15" s="2388"/>
      <c r="DH15" s="2390"/>
      <c r="DI15" s="2391"/>
      <c r="DJ15" s="2388"/>
      <c r="DK15" s="2390"/>
      <c r="DL15" s="2619"/>
      <c r="DM15" s="2388"/>
      <c r="DN15" s="2388"/>
      <c r="DO15" s="2388"/>
      <c r="DP15" s="2388"/>
      <c r="DQ15" s="2390"/>
      <c r="DR15" s="2383"/>
      <c r="DS15" s="2388"/>
      <c r="DT15" s="2388"/>
      <c r="DU15" s="2388"/>
      <c r="DV15" s="2388"/>
      <c r="DW15" s="2390"/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1"/>
      <c r="AF16" s="2351"/>
      <c r="AG16" s="2563"/>
      <c r="AH16" s="2685" t="str">
        <f t="shared" si="34"/>
        <v/>
      </c>
      <c r="AI16" s="2361"/>
      <c r="AJ16" s="2347"/>
      <c r="AK16" s="2346"/>
      <c r="AL16" s="2345"/>
      <c r="AM16" s="2351"/>
      <c r="AN16" s="2563"/>
      <c r="AO16" s="2685" t="str">
        <f t="shared" si="35"/>
        <v/>
      </c>
      <c r="AP16" s="2885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7.0000000000000007E-2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6.04</v>
      </c>
      <c r="U17" s="2889">
        <v>0.35899999999999999</v>
      </c>
      <c r="V17" s="1628">
        <v>4</v>
      </c>
      <c r="W17" s="1645">
        <v>0.42</v>
      </c>
      <c r="X17" s="1631">
        <v>28</v>
      </c>
      <c r="Y17" s="2564">
        <v>8</v>
      </c>
      <c r="Z17" s="2360">
        <f t="shared" si="33"/>
        <v>0.27723270440251568</v>
      </c>
      <c r="AA17" s="2646"/>
      <c r="AB17" s="1543">
        <v>6.03</v>
      </c>
      <c r="AC17" s="2889">
        <v>0.24199999999999999</v>
      </c>
      <c r="AD17" s="944">
        <v>3</v>
      </c>
      <c r="AE17" s="2770">
        <v>0.3</v>
      </c>
      <c r="AF17" s="1631">
        <v>28</v>
      </c>
      <c r="AG17" s="2564">
        <v>8</v>
      </c>
      <c r="AH17" s="2685">
        <f t="shared" si="34"/>
        <v>0.27723270440251568</v>
      </c>
      <c r="AI17" s="1543">
        <v>6.12</v>
      </c>
      <c r="AJ17" s="2889">
        <v>0.372</v>
      </c>
      <c r="AK17" s="944">
        <v>3</v>
      </c>
      <c r="AL17" s="1645">
        <v>0.44</v>
      </c>
      <c r="AM17" s="1631">
        <v>28</v>
      </c>
      <c r="AN17" s="2564">
        <v>9</v>
      </c>
      <c r="AO17" s="2685">
        <f t="shared" si="35"/>
        <v>0.28666666666666663</v>
      </c>
      <c r="AP17" s="2885"/>
      <c r="AQ17" s="2346"/>
      <c r="AR17" s="2345"/>
      <c r="AS17" s="1151">
        <v>0.01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7.53</v>
      </c>
      <c r="BD17" s="1645">
        <v>5.8000000000000003E-2</v>
      </c>
      <c r="BE17" s="944">
        <v>1</v>
      </c>
      <c r="BF17" s="1645">
        <v>4.7</v>
      </c>
      <c r="BG17" s="2564">
        <v>29.1</v>
      </c>
      <c r="BH17" s="2659">
        <v>30</v>
      </c>
      <c r="BI17" s="2659">
        <v>41</v>
      </c>
      <c r="BJ17" s="1151">
        <v>0.01</v>
      </c>
      <c r="BK17" s="1630">
        <v>7.29</v>
      </c>
      <c r="BL17" s="1645">
        <v>6.0999999999999999E-2</v>
      </c>
      <c r="BM17" s="944">
        <v>1</v>
      </c>
      <c r="BN17" s="1631">
        <v>3.9</v>
      </c>
      <c r="BO17" s="2564">
        <v>28.4</v>
      </c>
      <c r="BP17" s="2659">
        <v>30</v>
      </c>
      <c r="BQ17" s="2659">
        <v>43</v>
      </c>
      <c r="BR17" s="2640">
        <v>8.9999999999999993E-3</v>
      </c>
      <c r="BS17" s="2580">
        <v>3.3</v>
      </c>
      <c r="BT17" s="2564">
        <v>3.6</v>
      </c>
      <c r="BU17" s="2634">
        <v>3.5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GD17" s="1728">
        <v>0.375</v>
      </c>
      <c r="GE17" s="1777">
        <f t="shared" si="30"/>
        <v>0.42</v>
      </c>
      <c r="GF17" s="1793">
        <f t="shared" si="0"/>
        <v>8</v>
      </c>
      <c r="GG17" s="1779">
        <f t="shared" si="1"/>
        <v>31.8</v>
      </c>
      <c r="GH17" s="1777">
        <f t="shared" si="2"/>
        <v>13.356</v>
      </c>
      <c r="GI17" s="1794">
        <f t="shared" si="3"/>
        <v>6.04</v>
      </c>
      <c r="GJ17" s="1794">
        <f t="shared" si="4"/>
        <v>28</v>
      </c>
      <c r="GK17" s="1780">
        <f t="shared" si="5"/>
        <v>5</v>
      </c>
      <c r="GL17" s="1781">
        <f>IF(GK17&lt;=1,"",GH17/GK17)</f>
        <v>2.6711999999999998</v>
      </c>
      <c r="GM17" s="1782">
        <f t="shared" si="7"/>
        <v>25</v>
      </c>
      <c r="GN17" s="1782">
        <f t="shared" si="8"/>
        <v>6.5</v>
      </c>
      <c r="GO17" s="1783">
        <f t="shared" si="9"/>
        <v>0.15723270440251572</v>
      </c>
      <c r="GP17" s="1580">
        <v>0.375</v>
      </c>
      <c r="GQ17" s="1784">
        <f t="shared" si="31"/>
        <v>0.3</v>
      </c>
      <c r="GR17" s="1785">
        <f t="shared" si="10"/>
        <v>8</v>
      </c>
      <c r="GS17" s="1786">
        <f t="shared" si="11"/>
        <v>31.8</v>
      </c>
      <c r="GT17" s="1787">
        <f t="shared" si="12"/>
        <v>9.5399999999999991</v>
      </c>
      <c r="GU17" s="1786">
        <f t="shared" si="13"/>
        <v>6.03</v>
      </c>
      <c r="GV17" s="1786">
        <f t="shared" si="14"/>
        <v>28</v>
      </c>
      <c r="GW17" s="1788">
        <f t="shared" si="15"/>
        <v>5</v>
      </c>
      <c r="GX17" s="1781">
        <f t="shared" si="16"/>
        <v>1.9079999999999999</v>
      </c>
      <c r="GY17" s="1789">
        <f t="shared" si="17"/>
        <v>25</v>
      </c>
      <c r="GZ17" s="1789">
        <f t="shared" si="18"/>
        <v>6.5</v>
      </c>
      <c r="HA17" s="1790">
        <f t="shared" si="19"/>
        <v>0.15723270440251572</v>
      </c>
      <c r="HB17" s="1580">
        <v>0.375</v>
      </c>
      <c r="HC17" s="1784">
        <f t="shared" si="32"/>
        <v>0.44</v>
      </c>
      <c r="HD17" s="1785">
        <f t="shared" si="20"/>
        <v>9</v>
      </c>
      <c r="HE17" s="1786">
        <f t="shared" si="21"/>
        <v>30</v>
      </c>
      <c r="HF17" s="1787">
        <f t="shared" si="22"/>
        <v>13.2</v>
      </c>
      <c r="HG17" s="1786">
        <f t="shared" si="23"/>
        <v>6.12</v>
      </c>
      <c r="HH17" s="1786">
        <f t="shared" si="24"/>
        <v>28</v>
      </c>
      <c r="HI17" s="1788">
        <f t="shared" si="25"/>
        <v>5</v>
      </c>
      <c r="HJ17" s="1787">
        <f t="shared" si="26"/>
        <v>2.6399999999999997</v>
      </c>
      <c r="HK17" s="1791">
        <f t="shared" si="27"/>
        <v>25</v>
      </c>
      <c r="HL17" s="1791">
        <f t="shared" si="28"/>
        <v>6.5</v>
      </c>
      <c r="HM17" s="1792">
        <f t="shared" si="29"/>
        <v>0.16666666666666666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1"/>
      <c r="AF18" s="2351"/>
      <c r="AG18" s="2563"/>
      <c r="AH18" s="2685" t="str">
        <f t="shared" si="34"/>
        <v/>
      </c>
      <c r="AI18" s="2361"/>
      <c r="AJ18" s="2347"/>
      <c r="AK18" s="2346"/>
      <c r="AL18" s="2345"/>
      <c r="AM18" s="2351"/>
      <c r="AN18" s="2563"/>
      <c r="AO18" s="2685" t="str">
        <f t="shared" si="35"/>
        <v/>
      </c>
      <c r="AP18" s="2885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6.81</v>
      </c>
      <c r="C19" s="1165">
        <v>24</v>
      </c>
      <c r="D19" s="1165">
        <v>19</v>
      </c>
      <c r="E19" s="1164">
        <v>8.31</v>
      </c>
      <c r="F19" s="1165">
        <v>76</v>
      </c>
      <c r="G19" s="1165">
        <v>138</v>
      </c>
      <c r="H19" s="1175">
        <v>27.1</v>
      </c>
      <c r="I19" s="1166">
        <v>0.35899999999999999</v>
      </c>
      <c r="J19" s="2348"/>
      <c r="K19" s="1630">
        <v>6.04</v>
      </c>
      <c r="L19" s="944">
        <v>12</v>
      </c>
      <c r="M19" s="1151">
        <v>7.0000000000000007E-2</v>
      </c>
      <c r="N19" s="1630">
        <v>6.01</v>
      </c>
      <c r="O19" s="944">
        <v>11</v>
      </c>
      <c r="P19" s="2348"/>
      <c r="Q19" s="1630">
        <v>6</v>
      </c>
      <c r="R19" s="944">
        <v>10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4.5999999999999999E-2</v>
      </c>
      <c r="AB19" s="2361"/>
      <c r="AC19" s="2347"/>
      <c r="AD19" s="2346"/>
      <c r="AE19" s="2771"/>
      <c r="AF19" s="2351"/>
      <c r="AG19" s="2563"/>
      <c r="AH19" s="2685" t="str">
        <f t="shared" si="34"/>
        <v/>
      </c>
      <c r="AI19" s="2361"/>
      <c r="AJ19" s="2347"/>
      <c r="AK19" s="2346"/>
      <c r="AL19" s="2345"/>
      <c r="AM19" s="2351"/>
      <c r="AN19" s="2563"/>
      <c r="AO19" s="2685" t="str">
        <f t="shared" si="35"/>
        <v/>
      </c>
      <c r="AP19" s="2886">
        <v>3.1E-2</v>
      </c>
      <c r="AQ19" s="944">
        <v>1</v>
      </c>
      <c r="AR19" s="1645">
        <v>0.09</v>
      </c>
      <c r="AS19" s="2348"/>
      <c r="AT19" s="2337">
        <v>4.9000000000000002E-2</v>
      </c>
      <c r="AU19" s="2647">
        <v>0.02</v>
      </c>
      <c r="AV19" s="944">
        <v>1</v>
      </c>
      <c r="AW19" s="1645">
        <v>0.1</v>
      </c>
      <c r="AX19" s="2348"/>
      <c r="AY19" s="2647">
        <v>3.9E-2</v>
      </c>
      <c r="AZ19" s="944">
        <v>1</v>
      </c>
      <c r="BA19" s="1645">
        <v>0.08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1"/>
      <c r="AF20" s="2351"/>
      <c r="AG20" s="2563"/>
      <c r="AH20" s="2685" t="str">
        <f t="shared" si="34"/>
        <v/>
      </c>
      <c r="AI20" s="2361"/>
      <c r="AJ20" s="2347"/>
      <c r="AK20" s="2346"/>
      <c r="AL20" s="2345"/>
      <c r="AM20" s="2351"/>
      <c r="AN20" s="2563"/>
      <c r="AO20" s="2685" t="str">
        <f t="shared" si="35"/>
        <v/>
      </c>
      <c r="AP20" s="2885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6.05</v>
      </c>
      <c r="U21" s="2889">
        <v>0.34399999999999997</v>
      </c>
      <c r="V21" s="1628">
        <v>3</v>
      </c>
      <c r="W21" s="1645">
        <v>0.35</v>
      </c>
      <c r="X21" s="1631">
        <v>28.6</v>
      </c>
      <c r="Y21" s="2564">
        <v>7.1</v>
      </c>
      <c r="Z21" s="2360">
        <f t="shared" si="33"/>
        <v>0.25954402515723268</v>
      </c>
      <c r="AA21" s="2646"/>
      <c r="AB21" s="1543">
        <v>6.06</v>
      </c>
      <c r="AC21" s="2889">
        <v>0.20499999999999999</v>
      </c>
      <c r="AD21" s="944">
        <v>3</v>
      </c>
      <c r="AE21" s="2770">
        <v>0.38</v>
      </c>
      <c r="AF21" s="1631">
        <v>28.2</v>
      </c>
      <c r="AG21" s="2564">
        <v>7</v>
      </c>
      <c r="AH21" s="2685">
        <f t="shared" si="34"/>
        <v>0.25757861635220125</v>
      </c>
      <c r="AI21" s="1543">
        <v>6.13</v>
      </c>
      <c r="AJ21" s="2889">
        <v>0.27100000000000002</v>
      </c>
      <c r="AK21" s="944">
        <v>3</v>
      </c>
      <c r="AL21" s="1645">
        <v>0.45</v>
      </c>
      <c r="AM21" s="1631">
        <v>28.1</v>
      </c>
      <c r="AN21" s="2564">
        <v>8</v>
      </c>
      <c r="AO21" s="2685">
        <f t="shared" si="35"/>
        <v>0.26814814814814814</v>
      </c>
      <c r="AP21" s="2885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7.28</v>
      </c>
      <c r="BD21" s="1645">
        <v>5.0999999999999997E-2</v>
      </c>
      <c r="BE21" s="944">
        <v>1</v>
      </c>
      <c r="BF21" s="1645">
        <v>4</v>
      </c>
      <c r="BG21" s="2564">
        <v>29.1</v>
      </c>
      <c r="BH21" s="2658"/>
      <c r="BI21" s="2658"/>
      <c r="BJ21" s="2348"/>
      <c r="BK21" s="1630">
        <v>7.38</v>
      </c>
      <c r="BL21" s="1645">
        <v>5.2999999999999999E-2</v>
      </c>
      <c r="BM21" s="944">
        <v>1</v>
      </c>
      <c r="BN21" s="1631">
        <v>4.4000000000000004</v>
      </c>
      <c r="BO21" s="2564">
        <v>28.4</v>
      </c>
      <c r="BP21" s="2657"/>
      <c r="BQ21" s="2657"/>
      <c r="BR21" s="2639"/>
      <c r="BS21" s="2580">
        <v>3.2</v>
      </c>
      <c r="BT21" s="2564">
        <v>3.5</v>
      </c>
      <c r="BU21" s="2634">
        <v>2.7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0.35</v>
      </c>
      <c r="GF21" s="1793">
        <f t="shared" si="0"/>
        <v>7.1</v>
      </c>
      <c r="GG21" s="1779">
        <f t="shared" si="1"/>
        <v>35.83098591549296</v>
      </c>
      <c r="GH21" s="1777">
        <f t="shared" si="2"/>
        <v>12.540845070422534</v>
      </c>
      <c r="GI21" s="1794">
        <f t="shared" si="3"/>
        <v>6.05</v>
      </c>
      <c r="GJ21" s="1794">
        <f t="shared" si="4"/>
        <v>28.6</v>
      </c>
      <c r="GK21" s="1780">
        <f t="shared" si="5"/>
        <v>5</v>
      </c>
      <c r="GL21" s="1781">
        <f t="shared" si="6"/>
        <v>2.508169014084507</v>
      </c>
      <c r="GM21" s="1782">
        <f t="shared" si="7"/>
        <v>25</v>
      </c>
      <c r="GN21" s="1782">
        <f t="shared" si="8"/>
        <v>6.5</v>
      </c>
      <c r="GO21" s="1783">
        <f t="shared" si="9"/>
        <v>0.13954402515723269</v>
      </c>
      <c r="GP21" s="1580">
        <v>0.54166666666666696</v>
      </c>
      <c r="GQ21" s="1784">
        <f t="shared" si="31"/>
        <v>0.38</v>
      </c>
      <c r="GR21" s="1785">
        <f t="shared" si="10"/>
        <v>7</v>
      </c>
      <c r="GS21" s="1786">
        <f t="shared" si="11"/>
        <v>36.342857142857142</v>
      </c>
      <c r="GT21" s="1787">
        <f t="shared" si="12"/>
        <v>13.810285714285714</v>
      </c>
      <c r="GU21" s="1786">
        <f t="shared" si="13"/>
        <v>6.06</v>
      </c>
      <c r="GV21" s="1786">
        <f t="shared" si="14"/>
        <v>28.2</v>
      </c>
      <c r="GW21" s="1788">
        <f t="shared" si="15"/>
        <v>5</v>
      </c>
      <c r="GX21" s="1781">
        <f t="shared" si="16"/>
        <v>2.7620571428571425</v>
      </c>
      <c r="GY21" s="1789">
        <f t="shared" si="17"/>
        <v>25</v>
      </c>
      <c r="GZ21" s="1789">
        <f t="shared" si="18"/>
        <v>6.5</v>
      </c>
      <c r="HA21" s="1790">
        <f t="shared" si="19"/>
        <v>0.13757861635220126</v>
      </c>
      <c r="HB21" s="1580">
        <v>0.54166666666666696</v>
      </c>
      <c r="HC21" s="1784">
        <f t="shared" si="32"/>
        <v>0.45</v>
      </c>
      <c r="HD21" s="1785">
        <f t="shared" si="20"/>
        <v>8</v>
      </c>
      <c r="HE21" s="1786">
        <f t="shared" si="21"/>
        <v>33.75</v>
      </c>
      <c r="HF21" s="1787">
        <f t="shared" si="22"/>
        <v>15.1875</v>
      </c>
      <c r="HG21" s="1786">
        <f t="shared" si="23"/>
        <v>6.13</v>
      </c>
      <c r="HH21" s="1786">
        <f t="shared" si="24"/>
        <v>28.1</v>
      </c>
      <c r="HI21" s="1788">
        <f t="shared" si="25"/>
        <v>5</v>
      </c>
      <c r="HJ21" s="1787">
        <f t="shared" si="26"/>
        <v>3.0375000000000001</v>
      </c>
      <c r="HK21" s="1791">
        <f t="shared" si="27"/>
        <v>25</v>
      </c>
      <c r="HL21" s="1791">
        <f t="shared" si="28"/>
        <v>6.5</v>
      </c>
      <c r="HM21" s="1792">
        <f t="shared" si="29"/>
        <v>0.14814814814814814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1"/>
      <c r="AF22" s="2351"/>
      <c r="AG22" s="2563"/>
      <c r="AH22" s="2685" t="str">
        <f t="shared" si="34"/>
        <v/>
      </c>
      <c r="AI22" s="2361"/>
      <c r="AJ22" s="2347"/>
      <c r="AK22" s="2346"/>
      <c r="AL22" s="2345"/>
      <c r="AM22" s="2351"/>
      <c r="AN22" s="2563"/>
      <c r="AO22" s="2685" t="str">
        <f t="shared" si="35"/>
        <v/>
      </c>
      <c r="AP22" s="2885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6.78</v>
      </c>
      <c r="C23" s="1165">
        <v>24</v>
      </c>
      <c r="D23" s="1165">
        <v>20</v>
      </c>
      <c r="E23" s="1164">
        <v>8.74</v>
      </c>
      <c r="F23" s="1165">
        <v>75</v>
      </c>
      <c r="G23" s="1165">
        <v>140</v>
      </c>
      <c r="H23" s="1175">
        <v>28.2</v>
      </c>
      <c r="I23" s="1166">
        <v>0.35799999999999998</v>
      </c>
      <c r="J23" s="2348"/>
      <c r="K23" s="1630">
        <v>6.1</v>
      </c>
      <c r="L23" s="944">
        <v>10</v>
      </c>
      <c r="M23" s="1151">
        <v>7.3999999999999996E-2</v>
      </c>
      <c r="N23" s="1630">
        <v>6.11</v>
      </c>
      <c r="O23" s="944">
        <v>10</v>
      </c>
      <c r="P23" s="2348"/>
      <c r="Q23" s="1630">
        <v>6.05</v>
      </c>
      <c r="R23" s="944">
        <v>10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4.5999999999999999E-2</v>
      </c>
      <c r="AB23" s="2361"/>
      <c r="AC23" s="2347"/>
      <c r="AD23" s="2346"/>
      <c r="AE23" s="2771"/>
      <c r="AF23" s="2351"/>
      <c r="AG23" s="2563"/>
      <c r="AH23" s="2685" t="str">
        <f t="shared" si="34"/>
        <v/>
      </c>
      <c r="AI23" s="2361"/>
      <c r="AJ23" s="2347"/>
      <c r="AK23" s="2346"/>
      <c r="AL23" s="2345"/>
      <c r="AM23" s="2351"/>
      <c r="AN23" s="2563"/>
      <c r="AO23" s="2685" t="str">
        <f t="shared" si="35"/>
        <v/>
      </c>
      <c r="AP23" s="2886">
        <v>3.2000000000000001E-2</v>
      </c>
      <c r="AQ23" s="944">
        <v>1</v>
      </c>
      <c r="AR23" s="1645">
        <v>0.1</v>
      </c>
      <c r="AS23" s="2348"/>
      <c r="AT23" s="2337">
        <v>4.9000000000000002E-2</v>
      </c>
      <c r="AU23" s="2647">
        <v>2.1000000000000001E-2</v>
      </c>
      <c r="AV23" s="944">
        <v>1</v>
      </c>
      <c r="AW23" s="1645">
        <v>0.11</v>
      </c>
      <c r="AX23" s="2348"/>
      <c r="AY23" s="2647">
        <v>3.4000000000000002E-2</v>
      </c>
      <c r="AZ23" s="944">
        <v>1</v>
      </c>
      <c r="BA23" s="1645">
        <v>0.08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1"/>
      <c r="AF24" s="2351"/>
      <c r="AG24" s="2563"/>
      <c r="AH24" s="2685" t="str">
        <f t="shared" si="34"/>
        <v/>
      </c>
      <c r="AI24" s="2361"/>
      <c r="AJ24" s="2347"/>
      <c r="AK24" s="2346"/>
      <c r="AL24" s="2345"/>
      <c r="AM24" s="2351"/>
      <c r="AN24" s="2563"/>
      <c r="AO24" s="2685" t="str">
        <f t="shared" si="35"/>
        <v/>
      </c>
      <c r="AP24" s="2885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1"/>
      <c r="AF25" s="2351"/>
      <c r="AG25" s="2563"/>
      <c r="AH25" s="2685" t="str">
        <f t="shared" si="34"/>
        <v/>
      </c>
      <c r="AI25" s="2361"/>
      <c r="AJ25" s="2347"/>
      <c r="AK25" s="2346"/>
      <c r="AL25" s="2345"/>
      <c r="AM25" s="2351"/>
      <c r="AN25" s="2563"/>
      <c r="AO25" s="2685" t="str">
        <f t="shared" si="35"/>
        <v/>
      </c>
      <c r="AP25" s="2885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7.5</v>
      </c>
      <c r="BD25" s="1645">
        <v>5.5E-2</v>
      </c>
      <c r="BE25" s="944">
        <v>1</v>
      </c>
      <c r="BF25" s="1645">
        <v>4.0999999999999996</v>
      </c>
      <c r="BG25" s="2564">
        <v>29.2</v>
      </c>
      <c r="BH25" s="2658"/>
      <c r="BI25" s="2658"/>
      <c r="BJ25" s="2348"/>
      <c r="BK25" s="1630">
        <v>7.71</v>
      </c>
      <c r="BL25" s="1645">
        <v>5.7000000000000002E-2</v>
      </c>
      <c r="BM25" s="944">
        <v>1</v>
      </c>
      <c r="BN25" s="1631">
        <v>4.4000000000000004</v>
      </c>
      <c r="BO25" s="2564">
        <v>28.3</v>
      </c>
      <c r="BP25" s="2657"/>
      <c r="BQ25" s="2657"/>
      <c r="BR25" s="2639"/>
      <c r="BS25" s="2580">
        <v>3.2</v>
      </c>
      <c r="BT25" s="2564">
        <v>3.5</v>
      </c>
      <c r="BU25" s="2634">
        <v>2.8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1"/>
      <c r="AF26" s="2351"/>
      <c r="AG26" s="2563"/>
      <c r="AH26" s="2685" t="str">
        <f t="shared" si="34"/>
        <v/>
      </c>
      <c r="AI26" s="2361"/>
      <c r="AJ26" s="2347"/>
      <c r="AK26" s="2346"/>
      <c r="AL26" s="2345"/>
      <c r="AM26" s="2351"/>
      <c r="AN26" s="2563"/>
      <c r="AO26" s="2685" t="str">
        <f t="shared" si="35"/>
        <v/>
      </c>
      <c r="AP26" s="2885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7</v>
      </c>
      <c r="C27" s="1165">
        <v>28</v>
      </c>
      <c r="D27" s="1165">
        <v>22</v>
      </c>
      <c r="E27" s="1164">
        <v>12.6</v>
      </c>
      <c r="F27" s="1165">
        <v>69</v>
      </c>
      <c r="G27" s="1165">
        <v>148</v>
      </c>
      <c r="H27" s="1175">
        <v>27.9</v>
      </c>
      <c r="I27" s="1166">
        <v>0.26900000000000002</v>
      </c>
      <c r="J27" s="2348"/>
      <c r="K27" s="1630">
        <v>6.28</v>
      </c>
      <c r="L27" s="944">
        <v>10</v>
      </c>
      <c r="M27" s="1151">
        <v>6.4000000000000001E-2</v>
      </c>
      <c r="N27" s="1630">
        <v>6.22</v>
      </c>
      <c r="O27" s="944">
        <v>11</v>
      </c>
      <c r="P27" s="2348"/>
      <c r="Q27" s="1630">
        <v>6.18</v>
      </c>
      <c r="R27" s="944">
        <v>11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5.1999999999999998E-2</v>
      </c>
      <c r="AB27" s="2361"/>
      <c r="AC27" s="2347"/>
      <c r="AD27" s="2346"/>
      <c r="AE27" s="2771"/>
      <c r="AF27" s="2351"/>
      <c r="AG27" s="2563"/>
      <c r="AH27" s="2685" t="str">
        <f t="shared" si="34"/>
        <v/>
      </c>
      <c r="AI27" s="2361"/>
      <c r="AJ27" s="2347"/>
      <c r="AK27" s="2346"/>
      <c r="AL27" s="2345"/>
      <c r="AM27" s="2351"/>
      <c r="AN27" s="2563"/>
      <c r="AO27" s="2685" t="str">
        <f t="shared" si="35"/>
        <v/>
      </c>
      <c r="AP27" s="2886">
        <v>3.2000000000000001E-2</v>
      </c>
      <c r="AQ27" s="944">
        <v>1</v>
      </c>
      <c r="AR27" s="1645">
        <v>0.21</v>
      </c>
      <c r="AS27" s="2348"/>
      <c r="AT27" s="2337">
        <v>4.7E-2</v>
      </c>
      <c r="AU27" s="2647">
        <v>2.1999999999999999E-2</v>
      </c>
      <c r="AV27" s="944">
        <v>1</v>
      </c>
      <c r="AW27" s="1645">
        <v>0.19</v>
      </c>
      <c r="AX27" s="2348"/>
      <c r="AY27" s="2647">
        <v>3.7999999999999999E-2</v>
      </c>
      <c r="AZ27" s="944">
        <v>1</v>
      </c>
      <c r="BA27" s="1645">
        <v>0.22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1"/>
      <c r="AF28" s="2351"/>
      <c r="AG28" s="2563"/>
      <c r="AH28" s="2685" t="str">
        <f t="shared" si="34"/>
        <v/>
      </c>
      <c r="AI28" s="2361"/>
      <c r="AJ28" s="2347"/>
      <c r="AK28" s="2346"/>
      <c r="AL28" s="2345"/>
      <c r="AM28" s="2351"/>
      <c r="AN28" s="2563"/>
      <c r="AO28" s="2685" t="str">
        <f t="shared" si="35"/>
        <v/>
      </c>
      <c r="AP28" s="2885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0.09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6.15</v>
      </c>
      <c r="U29" s="2889">
        <v>0.45400000000000001</v>
      </c>
      <c r="V29" s="1628">
        <v>5</v>
      </c>
      <c r="W29" s="1645">
        <v>0.41</v>
      </c>
      <c r="X29" s="1631">
        <v>26.6</v>
      </c>
      <c r="Y29" s="2564">
        <v>7.7</v>
      </c>
      <c r="Z29" s="2360">
        <f t="shared" si="33"/>
        <v>0.27133647798742133</v>
      </c>
      <c r="AA29" s="2646"/>
      <c r="AB29" s="1543">
        <v>6.16</v>
      </c>
      <c r="AC29" s="2889">
        <v>0.34599999999999997</v>
      </c>
      <c r="AD29" s="944">
        <v>3</v>
      </c>
      <c r="AE29" s="2770">
        <v>0.31</v>
      </c>
      <c r="AF29" s="1631">
        <v>27.8</v>
      </c>
      <c r="AG29" s="2564">
        <v>7.7</v>
      </c>
      <c r="AH29" s="2685">
        <f t="shared" si="34"/>
        <v>0.27133647798742133</v>
      </c>
      <c r="AI29" s="1543">
        <v>6.18</v>
      </c>
      <c r="AJ29" s="2889">
        <v>0.35299999999999998</v>
      </c>
      <c r="AK29" s="944">
        <v>3</v>
      </c>
      <c r="AL29" s="1645">
        <v>0.38</v>
      </c>
      <c r="AM29" s="1631">
        <v>27.8</v>
      </c>
      <c r="AN29" s="2564">
        <v>8.6999999999999993</v>
      </c>
      <c r="AO29" s="2685">
        <f t="shared" si="35"/>
        <v>0.28111111111111109</v>
      </c>
      <c r="AP29" s="2885"/>
      <c r="AQ29" s="2346"/>
      <c r="AR29" s="2345"/>
      <c r="AS29" s="1151">
        <v>1.0999999999999999E-2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7.46</v>
      </c>
      <c r="BD29" s="1645">
        <v>5.2999999999999999E-2</v>
      </c>
      <c r="BE29" s="944">
        <v>1</v>
      </c>
      <c r="BF29" s="1645">
        <v>3.6</v>
      </c>
      <c r="BG29" s="2564">
        <v>27.3</v>
      </c>
      <c r="BH29" s="2659">
        <v>22</v>
      </c>
      <c r="BI29" s="2659">
        <v>40</v>
      </c>
      <c r="BJ29" s="1151">
        <v>7.0000000000000001E-3</v>
      </c>
      <c r="BK29" s="1630">
        <v>7.52</v>
      </c>
      <c r="BL29" s="1645">
        <v>5.2999999999999999E-2</v>
      </c>
      <c r="BM29" s="944">
        <v>1</v>
      </c>
      <c r="BN29" s="1631">
        <v>3.8</v>
      </c>
      <c r="BO29" s="2564">
        <v>26.9</v>
      </c>
      <c r="BP29" s="2659">
        <v>22</v>
      </c>
      <c r="BQ29" s="2659">
        <v>35</v>
      </c>
      <c r="BR29" s="2640">
        <v>8.0000000000000002E-3</v>
      </c>
      <c r="BS29" s="2580">
        <v>3.2</v>
      </c>
      <c r="BT29" s="2564">
        <v>3.2</v>
      </c>
      <c r="BU29" s="2634">
        <v>2.8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0.41</v>
      </c>
      <c r="GF29" s="1793">
        <f t="shared" si="0"/>
        <v>7.7</v>
      </c>
      <c r="GG29" s="1779">
        <f t="shared" si="1"/>
        <v>33.038961038961041</v>
      </c>
      <c r="GH29" s="1777">
        <f t="shared" si="2"/>
        <v>13.545974025974026</v>
      </c>
      <c r="GI29" s="1794">
        <f t="shared" si="3"/>
        <v>6.15</v>
      </c>
      <c r="GJ29" s="1794">
        <f t="shared" si="4"/>
        <v>26.6</v>
      </c>
      <c r="GK29" s="1780">
        <f t="shared" si="5"/>
        <v>5</v>
      </c>
      <c r="GL29" s="1781">
        <f t="shared" si="6"/>
        <v>2.7091948051948052</v>
      </c>
      <c r="GM29" s="1782">
        <f t="shared" si="7"/>
        <v>25</v>
      </c>
      <c r="GN29" s="1782">
        <f t="shared" si="8"/>
        <v>6.5</v>
      </c>
      <c r="GO29" s="1783">
        <f t="shared" si="9"/>
        <v>0.15133647798742136</v>
      </c>
      <c r="GP29" s="1580">
        <v>0.875</v>
      </c>
      <c r="GQ29" s="1784">
        <f t="shared" si="31"/>
        <v>0.31</v>
      </c>
      <c r="GR29" s="1785">
        <f t="shared" si="10"/>
        <v>7.7</v>
      </c>
      <c r="GS29" s="1786">
        <f t="shared" si="11"/>
        <v>33.038961038961041</v>
      </c>
      <c r="GT29" s="1787">
        <f t="shared" si="12"/>
        <v>10.242077922077923</v>
      </c>
      <c r="GU29" s="1786">
        <f t="shared" si="13"/>
        <v>6.16</v>
      </c>
      <c r="GV29" s="1786">
        <f t="shared" si="14"/>
        <v>27.8</v>
      </c>
      <c r="GW29" s="1788">
        <f t="shared" si="15"/>
        <v>5</v>
      </c>
      <c r="GX29" s="1781">
        <f t="shared" si="16"/>
        <v>2.0484155844155847</v>
      </c>
      <c r="GY29" s="1789">
        <f t="shared" si="17"/>
        <v>25</v>
      </c>
      <c r="GZ29" s="1789">
        <f t="shared" si="18"/>
        <v>6.5</v>
      </c>
      <c r="HA29" s="1790">
        <f t="shared" si="19"/>
        <v>0.15133647798742136</v>
      </c>
      <c r="HB29" s="1580">
        <v>0.875</v>
      </c>
      <c r="HC29" s="1784">
        <f t="shared" si="32"/>
        <v>0.38</v>
      </c>
      <c r="HD29" s="1785">
        <f t="shared" si="20"/>
        <v>8.6999999999999993</v>
      </c>
      <c r="HE29" s="1786">
        <f t="shared" si="21"/>
        <v>31.034482758620694</v>
      </c>
      <c r="HF29" s="1787">
        <f t="shared" si="22"/>
        <v>11.793103448275863</v>
      </c>
      <c r="HG29" s="1786">
        <f t="shared" si="23"/>
        <v>6.18</v>
      </c>
      <c r="HH29" s="1786">
        <f t="shared" si="24"/>
        <v>27.8</v>
      </c>
      <c r="HI29" s="1788">
        <f t="shared" si="25"/>
        <v>5</v>
      </c>
      <c r="HJ29" s="1787">
        <f t="shared" si="26"/>
        <v>2.3586206896551727</v>
      </c>
      <c r="HK29" s="1791">
        <f t="shared" si="27"/>
        <v>25</v>
      </c>
      <c r="HL29" s="1791">
        <f t="shared" si="28"/>
        <v>6.5</v>
      </c>
      <c r="HM29" s="1792">
        <f t="shared" si="29"/>
        <v>0.16111111111111109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1"/>
      <c r="AF30" s="2351"/>
      <c r="AG30" s="2563"/>
      <c r="AH30" s="2685" t="str">
        <f t="shared" si="34"/>
        <v/>
      </c>
      <c r="AI30" s="2361"/>
      <c r="AJ30" s="2347"/>
      <c r="AK30" s="2346"/>
      <c r="AL30" s="2345"/>
      <c r="AM30" s="2351"/>
      <c r="AN30" s="2563"/>
      <c r="AO30" s="2685" t="str">
        <f t="shared" si="35"/>
        <v/>
      </c>
      <c r="AP30" s="2885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12" t="s">
        <v>20</v>
      </c>
      <c r="BW30" s="3113"/>
      <c r="BX30" s="2551" t="s">
        <v>19</v>
      </c>
      <c r="BY30" s="2530">
        <f>SUM(BY$8,BY$10,BY$12,BY$14,BY$16,BY$18,BY$20,BY$22,BY$24,BY$26,BY$28)</f>
        <v>22.4</v>
      </c>
      <c r="BZ30" s="2530">
        <f>SUM(BZ$8,BZ$10,BZ$12,BZ$14,BZ$16,BZ$18,BZ$20,BZ$22,BZ$24,BZ$26,BZ$28)</f>
        <v>22.4</v>
      </c>
      <c r="CA30" s="2530">
        <f t="shared" ref="CA30:DW30" si="36">SUM(CA$8,CA$10,CA$12,CA$14,CA$16,CA$18,CA$20,CA$22,CA$24,CA$26,CA$28)</f>
        <v>25.4</v>
      </c>
      <c r="CB30" s="2530">
        <f t="shared" si="36"/>
        <v>70.2</v>
      </c>
      <c r="CC30" s="2530">
        <f t="shared" si="36"/>
        <v>20.9</v>
      </c>
      <c r="CD30" s="2530">
        <f t="shared" si="36"/>
        <v>20.9</v>
      </c>
      <c r="CE30" s="2530">
        <f t="shared" si="36"/>
        <v>23.9</v>
      </c>
      <c r="CF30" s="2530">
        <f t="shared" si="36"/>
        <v>65.7</v>
      </c>
      <c r="CG30" s="2530">
        <f t="shared" si="36"/>
        <v>0</v>
      </c>
      <c r="CH30" s="2530">
        <f t="shared" si="36"/>
        <v>24.413759999999996</v>
      </c>
      <c r="CI30" s="2530">
        <f t="shared" si="36"/>
        <v>1</v>
      </c>
      <c r="CJ30" s="2530">
        <f t="shared" si="36"/>
        <v>43.460640000000005</v>
      </c>
      <c r="CK30" s="2530">
        <f t="shared" si="36"/>
        <v>67.874400000000009</v>
      </c>
      <c r="CL30" s="2591">
        <f t="shared" si="36"/>
        <v>0.58320000000000005</v>
      </c>
      <c r="CM30" s="2630" t="s">
        <v>19</v>
      </c>
      <c r="CN30" s="2602">
        <f t="shared" si="36"/>
        <v>241.78033108325596</v>
      </c>
      <c r="CO30" s="2603">
        <f t="shared" si="36"/>
        <v>12666.403200000001</v>
      </c>
      <c r="CP30" s="2603">
        <f t="shared" si="36"/>
        <v>0</v>
      </c>
      <c r="CQ30" s="2603">
        <f t="shared" si="36"/>
        <v>1782.5550660792953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3.5525616699865132</v>
      </c>
      <c r="CV30" s="2530">
        <f t="shared" si="36"/>
        <v>3.5525616699865132</v>
      </c>
      <c r="CW30" s="2530">
        <f t="shared" si="36"/>
        <v>5.4541393763185351</v>
      </c>
      <c r="CX30" s="2530">
        <f t="shared" si="36"/>
        <v>7.0668428005284003</v>
      </c>
      <c r="CY30" s="2530">
        <f t="shared" si="36"/>
        <v>7.221400264200792</v>
      </c>
      <c r="CZ30" s="2530">
        <f t="shared" si="36"/>
        <v>6.6081232077842582</v>
      </c>
      <c r="DA30" s="2614">
        <f t="shared" si="36"/>
        <v>0.67048598091605094</v>
      </c>
      <c r="DB30" s="2614">
        <f t="shared" si="36"/>
        <v>0.62603387168404756</v>
      </c>
      <c r="DC30" s="2614">
        <f t="shared" si="36"/>
        <v>0.6112165019400464</v>
      </c>
      <c r="DD30" s="2614">
        <f t="shared" si="36"/>
        <v>0.62603387168404756</v>
      </c>
      <c r="DE30" s="2614">
        <f t="shared" si="36"/>
        <v>0.66095687933930547</v>
      </c>
      <c r="DF30" s="2614">
        <f t="shared" si="36"/>
        <v>0.65980938475711914</v>
      </c>
      <c r="DG30" s="2614">
        <f t="shared" si="36"/>
        <v>1.9022457067371201</v>
      </c>
      <c r="DH30" s="2530">
        <f t="shared" si="36"/>
        <v>3</v>
      </c>
      <c r="DI30" s="2614">
        <f t="shared" si="36"/>
        <v>0.1790157617495747</v>
      </c>
      <c r="DJ30" s="2614">
        <f t="shared" si="36"/>
        <v>0.1790157617495747</v>
      </c>
      <c r="DK30" s="2614">
        <f t="shared" si="36"/>
        <v>0.1813924470179954</v>
      </c>
      <c r="DL30" s="2614">
        <f t="shared" si="36"/>
        <v>3.3313685037822967</v>
      </c>
      <c r="DM30" s="2614">
        <f t="shared" si="36"/>
        <v>1.4922984104672974</v>
      </c>
      <c r="DN30" s="2614">
        <f t="shared" si="36"/>
        <v>0.31181957037470343</v>
      </c>
      <c r="DO30" s="2614">
        <f t="shared" si="36"/>
        <v>12.958991504489731</v>
      </c>
      <c r="DP30" s="2614">
        <f t="shared" si="36"/>
        <v>2.5576937088678822</v>
      </c>
      <c r="DQ30" s="2614">
        <f t="shared" si="36"/>
        <v>20.175338718982893</v>
      </c>
      <c r="DR30" s="2614">
        <f t="shared" si="36"/>
        <v>3.3462293243622097</v>
      </c>
      <c r="DS30" s="2614">
        <f t="shared" si="36"/>
        <v>1.3338489924002559</v>
      </c>
      <c r="DT30" s="2614">
        <f t="shared" si="36"/>
        <v>0.29014807258338748</v>
      </c>
      <c r="DU30" s="2614">
        <f t="shared" si="36"/>
        <v>12.036214388350132</v>
      </c>
      <c r="DV30" s="2614">
        <f t="shared" si="36"/>
        <v>2.3787806755594332</v>
      </c>
      <c r="DW30" s="2614">
        <f t="shared" si="36"/>
        <v>13.303351568953502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6.84</v>
      </c>
      <c r="C31" s="1170">
        <v>30</v>
      </c>
      <c r="D31" s="1170">
        <v>20</v>
      </c>
      <c r="E31" s="1169">
        <v>6.07</v>
      </c>
      <c r="F31" s="1170">
        <v>66</v>
      </c>
      <c r="G31" s="1170">
        <v>122</v>
      </c>
      <c r="H31" s="1176">
        <v>27</v>
      </c>
      <c r="I31" s="1171">
        <v>0.35199999999999998</v>
      </c>
      <c r="J31" s="2356"/>
      <c r="K31" s="1191">
        <v>6.05</v>
      </c>
      <c r="L31" s="945">
        <v>11</v>
      </c>
      <c r="M31" s="1192">
        <v>6.0999999999999999E-2</v>
      </c>
      <c r="N31" s="1546">
        <v>6.06</v>
      </c>
      <c r="O31" s="1547">
        <v>11</v>
      </c>
      <c r="P31" s="2352"/>
      <c r="Q31" s="1546">
        <v>6.02</v>
      </c>
      <c r="R31" s="1547">
        <v>11</v>
      </c>
      <c r="S31" s="2352"/>
      <c r="T31" s="2362"/>
      <c r="U31" s="2890"/>
      <c r="V31" s="2363"/>
      <c r="W31" s="2345"/>
      <c r="X31" s="2364"/>
      <c r="Y31" s="2651"/>
      <c r="Z31" s="2360" t="str">
        <f t="shared" si="33"/>
        <v/>
      </c>
      <c r="AA31" s="2647">
        <v>0.05</v>
      </c>
      <c r="AB31" s="2367"/>
      <c r="AC31" s="2890"/>
      <c r="AD31" s="2652"/>
      <c r="AE31" s="2771"/>
      <c r="AF31" s="2364"/>
      <c r="AG31" s="2651"/>
      <c r="AH31" s="2685" t="str">
        <f t="shared" si="34"/>
        <v/>
      </c>
      <c r="AI31" s="2367"/>
      <c r="AJ31" s="2890"/>
      <c r="AK31" s="2652"/>
      <c r="AL31" s="2345"/>
      <c r="AM31" s="2364"/>
      <c r="AN31" s="2651"/>
      <c r="AO31" s="2685" t="str">
        <f t="shared" si="35"/>
        <v/>
      </c>
      <c r="AP31" s="2887">
        <v>2.9000000000000001E-2</v>
      </c>
      <c r="AQ31" s="1547">
        <v>1</v>
      </c>
      <c r="AR31" s="2654">
        <v>0.27</v>
      </c>
      <c r="AS31" s="2356"/>
      <c r="AT31" s="2338">
        <v>0.05</v>
      </c>
      <c r="AU31" s="2882">
        <v>2.1999999999999999E-2</v>
      </c>
      <c r="AV31" s="1152">
        <v>1</v>
      </c>
      <c r="AW31" s="2653">
        <v>0.22</v>
      </c>
      <c r="AX31" s="2356"/>
      <c r="AY31" s="2882">
        <v>3.6999999999999998E-2</v>
      </c>
      <c r="AZ31" s="1152">
        <v>1</v>
      </c>
      <c r="BA31" s="2653">
        <v>0.23</v>
      </c>
      <c r="BB31" s="2356"/>
      <c r="BC31" s="2370"/>
      <c r="BD31" s="2371"/>
      <c r="BE31" s="2372"/>
      <c r="BF31" s="2371"/>
      <c r="BG31" s="2585"/>
      <c r="BH31" s="2660"/>
      <c r="BI31" s="2660"/>
      <c r="BJ31" s="2374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14"/>
      <c r="BW31" s="3115"/>
      <c r="BX31" s="2552" t="s">
        <v>50</v>
      </c>
      <c r="BY31" s="2530">
        <f>IF(BY30&gt;=0.1,AVERAGE(BY$8,BY$10,BY$12,BY$14,BY$16,BY$18,BY$20,BY$22,BY$24,BY$26,BY$28),"")</f>
        <v>7.4666666666666659</v>
      </c>
      <c r="BZ31" s="2531">
        <f t="shared" ref="BZ31:DW31" si="37">IF(BZ30&gt;=0.1,AVERAGE(BZ$8,BZ$10,BZ$12,BZ$14,BZ$16,BZ$18,BZ$20,BZ$22,BZ$24,BZ$26,BZ$28),"")</f>
        <v>7.4666666666666659</v>
      </c>
      <c r="CA31" s="2531">
        <f t="shared" si="37"/>
        <v>8.4666666666666668</v>
      </c>
      <c r="CB31" s="2531">
        <f t="shared" si="37"/>
        <v>23.400000000000002</v>
      </c>
      <c r="CC31" s="2531">
        <f t="shared" si="37"/>
        <v>6.9666666666666659</v>
      </c>
      <c r="CD31" s="2531">
        <f t="shared" si="37"/>
        <v>6.9666666666666659</v>
      </c>
      <c r="CE31" s="2531">
        <f t="shared" si="37"/>
        <v>7.9666666666666659</v>
      </c>
      <c r="CF31" s="2531">
        <f t="shared" si="37"/>
        <v>21.900000000000002</v>
      </c>
      <c r="CG31" s="2531" t="str">
        <f t="shared" si="37"/>
        <v/>
      </c>
      <c r="CH31" s="2531">
        <f t="shared" si="37"/>
        <v>8.1379199999999994</v>
      </c>
      <c r="CI31" s="2531">
        <f t="shared" si="37"/>
        <v>1</v>
      </c>
      <c r="CJ31" s="2531">
        <f t="shared" si="37"/>
        <v>14.486880000000001</v>
      </c>
      <c r="CK31" s="2531">
        <f t="shared" si="37"/>
        <v>22.624800000000004</v>
      </c>
      <c r="CL31" s="2532">
        <f t="shared" si="37"/>
        <v>0.19440000000000002</v>
      </c>
      <c r="CM31" s="2630" t="s">
        <v>50</v>
      </c>
      <c r="CN31" s="2602">
        <f t="shared" si="37"/>
        <v>80.593443694418653</v>
      </c>
      <c r="CO31" s="2604">
        <f>AVERAGE(CO$8,CO$10,CO$12,CO$14,CO$16,CO$18,CO$20,CO$22,CO$24,CO$26,CO$28)</f>
        <v>4222.1343999999999</v>
      </c>
      <c r="CP31" s="2604" t="str">
        <f t="shared" si="37"/>
        <v/>
      </c>
      <c r="CQ31" s="2604">
        <f t="shared" si="37"/>
        <v>594.18502202643174</v>
      </c>
      <c r="CR31" s="2604">
        <f>AVERAGE(CR$8,CR$10,CR$12,CR$14,CR$16,CR$18,CR$20,CR$22,CR$24,CR$26,CR$28)</f>
        <v>0</v>
      </c>
      <c r="CS31" s="2604">
        <f t="shared" ref="CS31:CV31" si="38">AVERAGE(CS$8,CS$10,CS$12,CS$14,CS$16,CS$18,CS$20,CS$22,CS$24,CS$26,CS$28)</f>
        <v>0</v>
      </c>
      <c r="CT31" s="2615">
        <f t="shared" si="38"/>
        <v>0</v>
      </c>
      <c r="CU31" s="2615">
        <f t="shared" si="38"/>
        <v>1.1841872233288377</v>
      </c>
      <c r="CV31" s="2615">
        <f t="shared" si="38"/>
        <v>1.1841872233288377</v>
      </c>
      <c r="CW31" s="2615">
        <f>AVERAGE(CW$8,CW$10,CW$12,CW$14,CW$16,CW$18,CW$20,CW$22,CW$24,CW$26,CW$28)</f>
        <v>1.8180464587728451</v>
      </c>
      <c r="CX31" s="2531">
        <f t="shared" si="37"/>
        <v>2.3556142668428</v>
      </c>
      <c r="CY31" s="2531">
        <f t="shared" si="37"/>
        <v>2.407133421400264</v>
      </c>
      <c r="CZ31" s="2531">
        <f t="shared" si="37"/>
        <v>2.2027077359280862</v>
      </c>
      <c r="DA31" s="2615">
        <f t="shared" si="37"/>
        <v>0.22349532697201699</v>
      </c>
      <c r="DB31" s="2615">
        <f t="shared" si="37"/>
        <v>0.20867795722801585</v>
      </c>
      <c r="DC31" s="2615">
        <f t="shared" si="37"/>
        <v>0.20373883398001547</v>
      </c>
      <c r="DD31" s="2615">
        <f t="shared" si="37"/>
        <v>0.20867795722801585</v>
      </c>
      <c r="DE31" s="2615">
        <f t="shared" si="37"/>
        <v>0.22031895977976848</v>
      </c>
      <c r="DF31" s="2615">
        <f t="shared" si="37"/>
        <v>0.21993646158570637</v>
      </c>
      <c r="DG31" s="2615">
        <f t="shared" si="37"/>
        <v>0.63408190224570671</v>
      </c>
      <c r="DH31" s="2531">
        <f t="shared" si="37"/>
        <v>1</v>
      </c>
      <c r="DI31" s="2615">
        <f t="shared" si="37"/>
        <v>5.9671920583191568E-2</v>
      </c>
      <c r="DJ31" s="2615">
        <f t="shared" si="37"/>
        <v>5.9671920583191568E-2</v>
      </c>
      <c r="DK31" s="2615">
        <f t="shared" si="37"/>
        <v>6.0464149005998467E-2</v>
      </c>
      <c r="DL31" s="2615">
        <f t="shared" si="37"/>
        <v>1.1104561679274323</v>
      </c>
      <c r="DM31" s="2615">
        <f t="shared" si="37"/>
        <v>0.49743280348909913</v>
      </c>
      <c r="DN31" s="2615">
        <f t="shared" si="37"/>
        <v>0.10393985679156781</v>
      </c>
      <c r="DO31" s="2615">
        <f t="shared" si="37"/>
        <v>4.3196638348299103</v>
      </c>
      <c r="DP31" s="2615">
        <f t="shared" si="37"/>
        <v>0.85256456962262739</v>
      </c>
      <c r="DQ31" s="2615">
        <f t="shared" si="37"/>
        <v>6.7251129063276309</v>
      </c>
      <c r="DR31" s="2615">
        <f t="shared" si="37"/>
        <v>1.1154097747874032</v>
      </c>
      <c r="DS31" s="2615">
        <f t="shared" si="37"/>
        <v>0.44461633080008528</v>
      </c>
      <c r="DT31" s="2615">
        <f t="shared" si="37"/>
        <v>9.6716024194462499E-2</v>
      </c>
      <c r="DU31" s="2615">
        <f t="shared" si="37"/>
        <v>4.0120714627833776</v>
      </c>
      <c r="DV31" s="2615">
        <f t="shared" si="37"/>
        <v>0.79292689185314436</v>
      </c>
      <c r="DW31" s="2625">
        <f t="shared" si="37"/>
        <v>4.434450522984501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41.129999999999995</v>
      </c>
      <c r="C32" s="1377">
        <f t="shared" ref="C32:H32" si="40">SUM(C8:C31)</f>
        <v>158</v>
      </c>
      <c r="D32" s="1377">
        <f t="shared" si="40"/>
        <v>121</v>
      </c>
      <c r="E32" s="1181">
        <f t="shared" si="40"/>
        <v>53.63</v>
      </c>
      <c r="F32" s="1377">
        <f t="shared" si="40"/>
        <v>424</v>
      </c>
      <c r="G32" s="1377">
        <f t="shared" si="40"/>
        <v>820</v>
      </c>
      <c r="H32" s="1374">
        <f t="shared" si="40"/>
        <v>165.8</v>
      </c>
      <c r="I32" s="1182">
        <f>SUM(I8:I31)</f>
        <v>2.0329999999999999</v>
      </c>
      <c r="J32" s="1183">
        <f>SUM(J8:J31)</f>
        <v>0.16</v>
      </c>
      <c r="K32" s="1189">
        <f t="shared" si="39"/>
        <v>36.61</v>
      </c>
      <c r="L32" s="947">
        <f t="shared" si="39"/>
        <v>64</v>
      </c>
      <c r="M32" s="1190">
        <f t="shared" ref="M32:S32" si="41">SUM(M8:M31)</f>
        <v>0.40500000000000003</v>
      </c>
      <c r="N32" s="1548">
        <f t="shared" si="41"/>
        <v>36.5</v>
      </c>
      <c r="O32" s="1624">
        <f t="shared" si="41"/>
        <v>63</v>
      </c>
      <c r="P32" s="1549">
        <f t="shared" si="41"/>
        <v>0</v>
      </c>
      <c r="Q32" s="1548">
        <f t="shared" si="41"/>
        <v>36.36</v>
      </c>
      <c r="R32" s="1624">
        <f t="shared" si="41"/>
        <v>64</v>
      </c>
      <c r="S32" s="1549">
        <f t="shared" si="41"/>
        <v>0</v>
      </c>
      <c r="T32" s="1548">
        <f t="shared" si="39"/>
        <v>24.4</v>
      </c>
      <c r="U32" s="1548">
        <f t="shared" si="39"/>
        <v>1.5479999999999998</v>
      </c>
      <c r="V32" s="1624">
        <f t="shared" si="39"/>
        <v>16</v>
      </c>
      <c r="W32" s="1548">
        <f t="shared" ref="W32" si="42">SUM(W8:W31)</f>
        <v>1.63</v>
      </c>
      <c r="X32" s="1550">
        <f t="shared" ref="X32:BU32" si="43">SUM(X8:X31)</f>
        <v>108.5</v>
      </c>
      <c r="Y32" s="1550">
        <f t="shared" si="43"/>
        <v>29.499999999999996</v>
      </c>
      <c r="Z32" s="1548">
        <f t="shared" si="43"/>
        <v>1.0597955974842765</v>
      </c>
      <c r="AA32" s="1549">
        <f t="shared" ref="AA32" si="44">SUM(AA8:AA31)</f>
        <v>0.29699999999999999</v>
      </c>
      <c r="AB32" s="1548">
        <f t="shared" si="43"/>
        <v>24.31</v>
      </c>
      <c r="AC32" s="1548">
        <f t="shared" si="43"/>
        <v>1.0539999999999998</v>
      </c>
      <c r="AD32" s="1624">
        <f t="shared" si="43"/>
        <v>12</v>
      </c>
      <c r="AE32" s="1548">
        <f t="shared" si="43"/>
        <v>1.31</v>
      </c>
      <c r="AF32" s="1550">
        <f t="shared" si="43"/>
        <v>111.2</v>
      </c>
      <c r="AG32" s="1550">
        <f t="shared" si="43"/>
        <v>29.4</v>
      </c>
      <c r="AH32" s="1548">
        <f t="shared" si="43"/>
        <v>1.0578301886792452</v>
      </c>
      <c r="AI32" s="1548">
        <f t="shared" si="43"/>
        <v>24.54</v>
      </c>
      <c r="AJ32" s="1563">
        <f t="shared" si="43"/>
        <v>1.22</v>
      </c>
      <c r="AK32" s="1627">
        <f t="shared" si="43"/>
        <v>12</v>
      </c>
      <c r="AL32" s="1563">
        <f t="shared" si="43"/>
        <v>1.81</v>
      </c>
      <c r="AM32" s="1564">
        <f t="shared" si="43"/>
        <v>111.39999999999999</v>
      </c>
      <c r="AN32" s="1564">
        <f t="shared" si="43"/>
        <v>33.4</v>
      </c>
      <c r="AO32" s="1563">
        <f t="shared" si="43"/>
        <v>1.0985185185185184</v>
      </c>
      <c r="AP32" s="1565">
        <f t="shared" si="43"/>
        <v>0.18</v>
      </c>
      <c r="AQ32" s="1627">
        <f t="shared" si="43"/>
        <v>6</v>
      </c>
      <c r="AR32" s="1563">
        <f t="shared" si="43"/>
        <v>0.99</v>
      </c>
      <c r="AS32" s="1557">
        <f t="shared" si="43"/>
        <v>2.0999999999999998E-2</v>
      </c>
      <c r="AT32" s="1557">
        <f t="shared" ref="AT32" si="45">SUM(AT8:AT31)</f>
        <v>0.3</v>
      </c>
      <c r="AU32" s="950">
        <f t="shared" si="43"/>
        <v>0.13100000000000001</v>
      </c>
      <c r="AV32" s="947">
        <f t="shared" si="43"/>
        <v>6</v>
      </c>
      <c r="AW32" s="951">
        <f t="shared" si="43"/>
        <v>1</v>
      </c>
      <c r="AX32" s="1124">
        <f t="shared" si="43"/>
        <v>0</v>
      </c>
      <c r="AY32" s="950">
        <f t="shared" si="43"/>
        <v>0.223</v>
      </c>
      <c r="AZ32" s="947">
        <f t="shared" si="43"/>
        <v>6</v>
      </c>
      <c r="BA32" s="946">
        <f t="shared" si="43"/>
        <v>0.91</v>
      </c>
      <c r="BB32" s="948">
        <f t="shared" si="43"/>
        <v>0</v>
      </c>
      <c r="BC32" s="946">
        <f t="shared" si="43"/>
        <v>44.1</v>
      </c>
      <c r="BD32" s="946">
        <f t="shared" si="43"/>
        <v>0.31900000000000001</v>
      </c>
      <c r="BE32" s="947">
        <f t="shared" si="43"/>
        <v>6</v>
      </c>
      <c r="BF32" s="951">
        <f t="shared" si="43"/>
        <v>23.4</v>
      </c>
      <c r="BG32" s="1130">
        <f t="shared" ref="BG32:BI32" si="46">SUM(BG8:BG31)</f>
        <v>168.4</v>
      </c>
      <c r="BH32" s="2661">
        <f t="shared" si="46"/>
        <v>52</v>
      </c>
      <c r="BI32" s="2661">
        <f t="shared" si="46"/>
        <v>81</v>
      </c>
      <c r="BJ32" s="1124">
        <f t="shared" si="43"/>
        <v>1.7000000000000001E-2</v>
      </c>
      <c r="BK32" s="949">
        <f t="shared" si="43"/>
        <v>44.209999999999994</v>
      </c>
      <c r="BL32" s="946">
        <f t="shared" si="43"/>
        <v>0.33099999999999996</v>
      </c>
      <c r="BM32" s="947">
        <f t="shared" si="43"/>
        <v>6</v>
      </c>
      <c r="BN32" s="1130">
        <f t="shared" si="43"/>
        <v>23.900000000000002</v>
      </c>
      <c r="BO32" s="1130">
        <f t="shared" ref="BO32:BT32" si="47">SUM(BO8:BO31)</f>
        <v>165.50000000000003</v>
      </c>
      <c r="BP32" s="2661">
        <f t="shared" si="47"/>
        <v>52</v>
      </c>
      <c r="BQ32" s="2661">
        <f t="shared" si="47"/>
        <v>78</v>
      </c>
      <c r="BR32" s="2538">
        <f t="shared" si="47"/>
        <v>1.7000000000000001E-2</v>
      </c>
      <c r="BS32" s="2636">
        <f t="shared" si="47"/>
        <v>19.7</v>
      </c>
      <c r="BT32" s="2636">
        <f t="shared" si="47"/>
        <v>21.3</v>
      </c>
      <c r="BU32" s="2636">
        <f t="shared" si="43"/>
        <v>18.400000000000002</v>
      </c>
      <c r="BV32" s="3114"/>
      <c r="BW32" s="3115"/>
      <c r="BX32" s="2552" t="s">
        <v>51</v>
      </c>
      <c r="BY32" s="2533">
        <f>IF(BY30&gt;=0.1,MIN(BY$8,BY$10,BY$12,BY$14,BY$16,BY$18,BY$20,BY$22,BY$24,BY$26,BY$28),"")</f>
        <v>7</v>
      </c>
      <c r="BZ32" s="916">
        <f t="shared" ref="BZ32:DW32" si="48">IF(BZ30&gt;=0.1,MIN(BZ$8,BZ$10,BZ$12,BZ$14,BZ$16,BZ$18,BZ$20,BZ$22,BZ$24,BZ$26,BZ$28),"")</f>
        <v>7</v>
      </c>
      <c r="CA32" s="916">
        <f t="shared" si="48"/>
        <v>8</v>
      </c>
      <c r="CB32" s="916">
        <f t="shared" si="48"/>
        <v>22</v>
      </c>
      <c r="CC32" s="916">
        <f t="shared" si="48"/>
        <v>6.5</v>
      </c>
      <c r="CD32" s="916">
        <f t="shared" si="48"/>
        <v>6.5</v>
      </c>
      <c r="CE32" s="916">
        <f t="shared" si="48"/>
        <v>7.5</v>
      </c>
      <c r="CF32" s="916">
        <f t="shared" si="48"/>
        <v>20.5</v>
      </c>
      <c r="CG32" s="916" t="str">
        <f t="shared" si="48"/>
        <v/>
      </c>
      <c r="CH32" s="916">
        <f t="shared" si="48"/>
        <v>3.8217599999999998</v>
      </c>
      <c r="CI32" s="916">
        <f t="shared" si="48"/>
        <v>1</v>
      </c>
      <c r="CJ32" s="916">
        <f t="shared" si="48"/>
        <v>14.19984</v>
      </c>
      <c r="CK32" s="916">
        <f t="shared" si="48"/>
        <v>18.882720000000003</v>
      </c>
      <c r="CL32" s="2534">
        <f t="shared" si="48"/>
        <v>0</v>
      </c>
      <c r="CM32" s="2630" t="s">
        <v>51</v>
      </c>
      <c r="CN32" s="2605">
        <f t="shared" si="48"/>
        <v>80.045450395154674</v>
      </c>
      <c r="CO32" s="2606">
        <f t="shared" si="48"/>
        <v>3935.1932000000002</v>
      </c>
      <c r="CP32" s="2606" t="str">
        <f t="shared" si="48"/>
        <v/>
      </c>
      <c r="CQ32" s="2606">
        <f t="shared" si="48"/>
        <v>545.55066079295159</v>
      </c>
      <c r="CR32" s="2606" t="str">
        <f t="shared" si="48"/>
        <v/>
      </c>
      <c r="CS32" s="2606" t="str">
        <f t="shared" si="48"/>
        <v/>
      </c>
      <c r="CT32" s="2606" t="str">
        <f t="shared" si="48"/>
        <v/>
      </c>
      <c r="CU32" s="916">
        <f t="shared" si="48"/>
        <v>0.9</v>
      </c>
      <c r="CV32" s="916">
        <f t="shared" si="48"/>
        <v>0.9</v>
      </c>
      <c r="CW32" s="916">
        <f t="shared" si="48"/>
        <v>1.0941816888694369</v>
      </c>
      <c r="CX32" s="916">
        <f t="shared" si="48"/>
        <v>2.1638044914134738</v>
      </c>
      <c r="CY32" s="916">
        <f t="shared" si="48"/>
        <v>2.1638044914134738</v>
      </c>
      <c r="CZ32" s="916">
        <f t="shared" si="48"/>
        <v>2.0627766858910332</v>
      </c>
      <c r="DA32" s="2616">
        <f t="shared" si="48"/>
        <v>0.20003449154401517</v>
      </c>
      <c r="DB32" s="2616">
        <f t="shared" si="48"/>
        <v>0.20003449154401517</v>
      </c>
      <c r="DC32" s="2616">
        <f t="shared" si="48"/>
        <v>0.20003449154401517</v>
      </c>
      <c r="DD32" s="2616">
        <f t="shared" si="48"/>
        <v>0.20003449154401517</v>
      </c>
      <c r="DE32" s="2616">
        <f t="shared" si="48"/>
        <v>0.19671335694622188</v>
      </c>
      <c r="DF32" s="2616">
        <f t="shared" si="48"/>
        <v>0.19671335694622188</v>
      </c>
      <c r="DG32" s="2616">
        <f t="shared" si="48"/>
        <v>0.57067371202113604</v>
      </c>
      <c r="DH32" s="916">
        <f t="shared" si="48"/>
        <v>1</v>
      </c>
      <c r="DI32" s="2616">
        <f t="shared" si="48"/>
        <v>5.8845231507102011E-2</v>
      </c>
      <c r="DJ32" s="2616">
        <f t="shared" si="48"/>
        <v>5.8845231507102011E-2</v>
      </c>
      <c r="DK32" s="2616">
        <f t="shared" si="48"/>
        <v>5.9792166266986413E-2</v>
      </c>
      <c r="DL32" s="2616">
        <f t="shared" si="48"/>
        <v>1.0963748894783378</v>
      </c>
      <c r="DM32" s="2616">
        <f t="shared" si="48"/>
        <v>0.49326824978546946</v>
      </c>
      <c r="DN32" s="2616">
        <f t="shared" si="48"/>
        <v>0.10033798056611745</v>
      </c>
      <c r="DO32" s="2616">
        <f t="shared" si="48"/>
        <v>4.2932377743775909</v>
      </c>
      <c r="DP32" s="2616">
        <f t="shared" si="48"/>
        <v>0.84265480614187649</v>
      </c>
      <c r="DQ32" s="2616">
        <f t="shared" si="48"/>
        <v>6.3967544887751693</v>
      </c>
      <c r="DR32" s="2616">
        <f t="shared" si="48"/>
        <v>1.103448275862069</v>
      </c>
      <c r="DS32" s="2616">
        <f t="shared" si="48"/>
        <v>0.4042393461656531</v>
      </c>
      <c r="DT32" s="2616">
        <f t="shared" si="48"/>
        <v>8.8101641472688508E-2</v>
      </c>
      <c r="DU32" s="2616">
        <f t="shared" si="48"/>
        <v>3.9985375728157377</v>
      </c>
      <c r="DV32" s="2616">
        <f t="shared" si="48"/>
        <v>0.77883371042638139</v>
      </c>
      <c r="DW32" s="2626">
        <f t="shared" si="48"/>
        <v>3.6959025935145422</v>
      </c>
      <c r="DX32" s="1651"/>
      <c r="EG32" s="1650"/>
      <c r="GD32" s="444" t="s">
        <v>505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0.35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7.1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35.83098591549296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12.540845070422534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6.05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28.6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2.508169014084507</v>
      </c>
      <c r="GM32" s="1602"/>
      <c r="GN32" s="1602"/>
      <c r="GO32" s="1602"/>
      <c r="GP32" s="499" t="s">
        <v>505</v>
      </c>
      <c r="GQ32" s="1753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</v>
      </c>
      <c r="GR32" s="1753">
        <f t="shared" si="49"/>
        <v>8</v>
      </c>
      <c r="GS32" s="1753">
        <f t="shared" si="49"/>
        <v>31.8</v>
      </c>
      <c r="GT32" s="1753">
        <f t="shared" si="49"/>
        <v>9.5399999999999991</v>
      </c>
      <c r="GU32" s="1753">
        <f t="shared" si="49"/>
        <v>6.03</v>
      </c>
      <c r="GV32" s="1753">
        <f t="shared" si="49"/>
        <v>28</v>
      </c>
      <c r="GW32" s="1753">
        <f t="shared" si="49"/>
        <v>5</v>
      </c>
      <c r="GX32" s="1621">
        <f>MIN(GX8:GX31)</f>
        <v>1.9079999999999999</v>
      </c>
      <c r="GY32" s="1602"/>
      <c r="GZ32" s="1602"/>
      <c r="HA32" s="1602"/>
      <c r="HB32" s="499" t="s">
        <v>505</v>
      </c>
      <c r="HC32" s="1753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0.38</v>
      </c>
      <c r="HD32" s="1753">
        <f t="shared" si="50"/>
        <v>8.6999999999999993</v>
      </c>
      <c r="HE32" s="1753">
        <f t="shared" si="50"/>
        <v>31.034482758620694</v>
      </c>
      <c r="HF32" s="1753">
        <f t="shared" si="50"/>
        <v>11.793103448275863</v>
      </c>
      <c r="HG32" s="1753">
        <f t="shared" si="50"/>
        <v>6.18</v>
      </c>
      <c r="HH32" s="1753">
        <f t="shared" si="50"/>
        <v>27.8</v>
      </c>
      <c r="HI32" s="1753">
        <f t="shared" si="50"/>
        <v>5</v>
      </c>
      <c r="HJ32" s="1621">
        <f>MIN(HJ8:HJ31)</f>
        <v>2.3586206896551727</v>
      </c>
      <c r="HK32" s="1602"/>
      <c r="HL32" s="1602"/>
      <c r="HM32" s="1603"/>
      <c r="HN32" s="1603">
        <f>MIN(HJ32,GX32,GL32)</f>
        <v>1.9079999999999999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6.8549999999999995</v>
      </c>
      <c r="C33" s="1378">
        <f t="shared" ref="C33:V33" si="51">IF(C32&lt;=0,"",AVERAGE(C8:C31))</f>
        <v>26.333333333333332</v>
      </c>
      <c r="D33" s="1378">
        <f t="shared" si="51"/>
        <v>20.166666666666668</v>
      </c>
      <c r="E33" s="1184">
        <f t="shared" si="51"/>
        <v>8.9383333333333344</v>
      </c>
      <c r="F33" s="1378">
        <f t="shared" si="51"/>
        <v>70.666666666666671</v>
      </c>
      <c r="G33" s="1378">
        <f t="shared" si="51"/>
        <v>136.66666666666666</v>
      </c>
      <c r="H33" s="1375">
        <f t="shared" si="51"/>
        <v>27.633333333333336</v>
      </c>
      <c r="I33" s="1419">
        <f t="shared" si="51"/>
        <v>0.33883333333333332</v>
      </c>
      <c r="J33" s="1419">
        <f>IF(J32&lt;=0.0001,"",AVERAGE(J8:J31))</f>
        <v>0.08</v>
      </c>
      <c r="K33" s="1184">
        <f t="shared" si="51"/>
        <v>6.1016666666666666</v>
      </c>
      <c r="L33" s="1378">
        <f t="shared" si="51"/>
        <v>10.666666666666666</v>
      </c>
      <c r="M33" s="1419">
        <f t="shared" si="51"/>
        <v>6.7500000000000004E-2</v>
      </c>
      <c r="N33" s="1552">
        <f t="shared" si="51"/>
        <v>6.083333333333333</v>
      </c>
      <c r="O33" s="1625">
        <f t="shared" si="51"/>
        <v>10.5</v>
      </c>
      <c r="P33" s="1544" t="str">
        <f t="shared" si="51"/>
        <v/>
      </c>
      <c r="Q33" s="1552">
        <f t="shared" si="51"/>
        <v>6.06</v>
      </c>
      <c r="R33" s="1625">
        <f t="shared" si="51"/>
        <v>10.666666666666666</v>
      </c>
      <c r="S33" s="1544" t="str">
        <f t="shared" si="51"/>
        <v/>
      </c>
      <c r="T33" s="1552">
        <f t="shared" si="51"/>
        <v>6.1</v>
      </c>
      <c r="U33" s="1552">
        <f t="shared" si="51"/>
        <v>0.38699999999999996</v>
      </c>
      <c r="V33" s="1625">
        <f t="shared" si="51"/>
        <v>4</v>
      </c>
      <c r="W33" s="1552">
        <f t="shared" ref="W33" si="52">IF(W32&lt;=0,"",AVERAGE(W8:W31))</f>
        <v>0.40749999999999997</v>
      </c>
      <c r="X33" s="1544">
        <f t="shared" ref="X33:AR33" si="53">IF(X32&lt;=0,"",AVERAGE(X8:X31))</f>
        <v>27.125</v>
      </c>
      <c r="Y33" s="1544">
        <f t="shared" si="53"/>
        <v>7.3749999999999991</v>
      </c>
      <c r="Z33" s="1552">
        <f t="shared" si="53"/>
        <v>0.26494889937106914</v>
      </c>
      <c r="AA33" s="1551">
        <f t="shared" ref="AA33" si="54">IF(AA32&lt;=0,"",AVERAGE(AA8:AA31))</f>
        <v>4.9499999999999995E-2</v>
      </c>
      <c r="AB33" s="1552">
        <f t="shared" si="53"/>
        <v>6.0774999999999997</v>
      </c>
      <c r="AC33" s="1552">
        <f t="shared" si="53"/>
        <v>0.26349999999999996</v>
      </c>
      <c r="AD33" s="1625">
        <f t="shared" si="53"/>
        <v>3</v>
      </c>
      <c r="AE33" s="1552">
        <f t="shared" si="53"/>
        <v>0.32750000000000001</v>
      </c>
      <c r="AF33" s="1544">
        <f t="shared" si="53"/>
        <v>27.8</v>
      </c>
      <c r="AG33" s="1544">
        <f t="shared" si="53"/>
        <v>7.35</v>
      </c>
      <c r="AH33" s="1552">
        <f t="shared" si="53"/>
        <v>0.26445754716981129</v>
      </c>
      <c r="AI33" s="1552">
        <f t="shared" si="53"/>
        <v>6.1349999999999998</v>
      </c>
      <c r="AJ33" s="1563">
        <f t="shared" si="53"/>
        <v>0.30499999999999999</v>
      </c>
      <c r="AK33" s="1627">
        <f t="shared" si="53"/>
        <v>3</v>
      </c>
      <c r="AL33" s="1563">
        <f t="shared" si="53"/>
        <v>0.45250000000000001</v>
      </c>
      <c r="AM33" s="1564">
        <f t="shared" si="53"/>
        <v>27.849999999999998</v>
      </c>
      <c r="AN33" s="1564">
        <f t="shared" si="53"/>
        <v>8.35</v>
      </c>
      <c r="AO33" s="1563">
        <f t="shared" si="53"/>
        <v>0.27462962962962961</v>
      </c>
      <c r="AP33" s="1565">
        <f t="shared" si="53"/>
        <v>0.03</v>
      </c>
      <c r="AQ33" s="1627">
        <f t="shared" si="53"/>
        <v>1</v>
      </c>
      <c r="AR33" s="1563">
        <f t="shared" si="53"/>
        <v>0.16500000000000001</v>
      </c>
      <c r="AS33" s="2648">
        <f>IF(AS32&lt;=0.01,"",AVERAGE(AS8:AS31))</f>
        <v>1.0499999999999999E-2</v>
      </c>
      <c r="AT33" s="2648">
        <f>IF(AT32&lt;=0.01,"",AVERAGE(AT8:AT31))</f>
        <v>4.9999999999999996E-2</v>
      </c>
      <c r="AU33" s="1184">
        <f>IF(AU32&lt;=0,"",AVERAGE(AU8:AU31))</f>
        <v>2.1833333333333333E-2</v>
      </c>
      <c r="AV33" s="1378">
        <f>IF(AV32&lt;=0,"",AVERAGE(AV8:AV31))</f>
        <v>1</v>
      </c>
      <c r="AW33" s="1184">
        <f>IF(AW32&lt;=0,"",AVERAGE(AW8:AW31))</f>
        <v>0.16666666666666666</v>
      </c>
      <c r="AX33" s="1419" t="str">
        <f>IF(AX32&lt;=0.01,"",AVERAGE(AX8:AX31))</f>
        <v/>
      </c>
      <c r="AY33" s="1184">
        <f>IF(AY32&lt;=0,"",AVERAGE(AY8:AY31))</f>
        <v>3.7166666666666667E-2</v>
      </c>
      <c r="AZ33" s="1378">
        <f>IF(AZ32&lt;=0,"",AVERAGE(AZ8:AZ31))</f>
        <v>1</v>
      </c>
      <c r="BA33" s="1184">
        <f>IF(BA32&lt;=0,"",AVERAGE(BA8:BA31))</f>
        <v>0.15166666666666667</v>
      </c>
      <c r="BB33" s="1419" t="str">
        <f>IF(BB32&lt;=0.01,"",AVERAGE(BB8:BB31))</f>
        <v/>
      </c>
      <c r="BC33" s="1184">
        <f>IF(BC32&lt;=0,"",AVERAGE(BC8:BC31))</f>
        <v>7.3500000000000005</v>
      </c>
      <c r="BD33" s="1184">
        <f>IF(BD32&lt;=0,"",AVERAGE(BD8:BD31))</f>
        <v>5.3166666666666668E-2</v>
      </c>
      <c r="BE33" s="1378">
        <f>IF(BE32&lt;=0,"",AVERAGE(BE8:BE31))</f>
        <v>1</v>
      </c>
      <c r="BF33" s="1184">
        <f>IF(BF32&lt;=0,"",AVERAGE(BF8:BF31))</f>
        <v>3.9</v>
      </c>
      <c r="BG33" s="1375">
        <f t="shared" ref="BG33:BI33" si="55">IF(BG32&lt;=0,"",AVERAGE(BG8:BG31))</f>
        <v>28.066666666666666</v>
      </c>
      <c r="BH33" s="1378">
        <f t="shared" si="55"/>
        <v>26</v>
      </c>
      <c r="BI33" s="1378">
        <f t="shared" si="55"/>
        <v>40.5</v>
      </c>
      <c r="BJ33" s="1419">
        <f>IF(BJ32&lt;=0.01,"",AVERAGE(BJ8:BJ31))</f>
        <v>8.5000000000000006E-3</v>
      </c>
      <c r="BK33" s="1184">
        <f>IF(BK32&lt;=0,"",AVERAGE(BK8:BK31))</f>
        <v>7.3683333333333323</v>
      </c>
      <c r="BL33" s="1184">
        <f>IF(BL32&lt;=0,"",AVERAGE(BL8:BL31))</f>
        <v>5.5166666666666662E-2</v>
      </c>
      <c r="BM33" s="1378">
        <f>IF(BM32&lt;=0,"",AVERAGE(BM8:BM31))</f>
        <v>1</v>
      </c>
      <c r="BN33" s="1375">
        <f>IF(BN32&lt;=0,"",AVERAGE(BN8:BN31))</f>
        <v>3.9833333333333338</v>
      </c>
      <c r="BO33" s="1375">
        <f t="shared" ref="BO33:BQ33" si="56">IF(BO32&lt;=0,"",AVERAGE(BO8:BO31))</f>
        <v>27.583333333333339</v>
      </c>
      <c r="BP33" s="1378">
        <f t="shared" si="56"/>
        <v>26</v>
      </c>
      <c r="BQ33" s="1378">
        <f t="shared" si="56"/>
        <v>39</v>
      </c>
      <c r="BR33" s="2642">
        <f t="shared" ref="BR33:BT33" si="57">IF(BR32&lt;=0.01,"",AVERAGE(BR8:BR31))</f>
        <v>8.5000000000000006E-3</v>
      </c>
      <c r="BS33" s="2539">
        <f t="shared" si="57"/>
        <v>3.2833333333333332</v>
      </c>
      <c r="BT33" s="2539">
        <f t="shared" si="57"/>
        <v>3.5500000000000003</v>
      </c>
      <c r="BU33" s="2539">
        <f>IF(BU32&lt;=0.01,"",AVERAGE(BU8:BU31))</f>
        <v>3.0666666666666669</v>
      </c>
      <c r="BV33" s="3116"/>
      <c r="BW33" s="3117"/>
      <c r="BX33" s="2553" t="s">
        <v>52</v>
      </c>
      <c r="BY33" s="2535">
        <f>IF(BY30&gt;=0.1,MAX(BY8,BY10,BY12,BY14,BY16,BY18,BY20,BY22,BY24,BY26,BY28),"")</f>
        <v>7.7</v>
      </c>
      <c r="BZ33" s="2536">
        <f t="shared" ref="BZ33:DW33" si="58">IF(BZ30&gt;=0.1,MAX(BZ$8,BZ$10,BZ$12,BZ$14,BZ$16,BZ$18,BZ$20,BZ$22,BZ$24,BZ$26,BZ$28),"")</f>
        <v>7.7</v>
      </c>
      <c r="CA33" s="2536">
        <f t="shared" si="58"/>
        <v>8.6999999999999993</v>
      </c>
      <c r="CB33" s="2536">
        <f t="shared" si="58"/>
        <v>24.1</v>
      </c>
      <c r="CC33" s="2536">
        <f t="shared" si="58"/>
        <v>7.2</v>
      </c>
      <c r="CD33" s="2536">
        <f t="shared" si="58"/>
        <v>7.2</v>
      </c>
      <c r="CE33" s="2536">
        <f t="shared" si="58"/>
        <v>8.1999999999999993</v>
      </c>
      <c r="CF33" s="2536">
        <f t="shared" si="58"/>
        <v>22.6</v>
      </c>
      <c r="CG33" s="2536" t="str">
        <f t="shared" si="58"/>
        <v/>
      </c>
      <c r="CH33" s="2536">
        <f t="shared" si="58"/>
        <v>10.295999999999999</v>
      </c>
      <c r="CI33" s="2536">
        <f t="shared" si="58"/>
        <v>1</v>
      </c>
      <c r="CJ33" s="2536">
        <f t="shared" si="58"/>
        <v>15.060960000000001</v>
      </c>
      <c r="CK33" s="2536">
        <f t="shared" si="58"/>
        <v>24.495840000000001</v>
      </c>
      <c r="CL33" s="2537">
        <f t="shared" si="58"/>
        <v>0.58320000000000005</v>
      </c>
      <c r="CM33" s="2630" t="s">
        <v>52</v>
      </c>
      <c r="CN33" s="2607">
        <f t="shared" si="58"/>
        <v>81.161419919041492</v>
      </c>
      <c r="CO33" s="2608">
        <f t="shared" si="58"/>
        <v>4427.0924000000005</v>
      </c>
      <c r="CP33" s="2608" t="str">
        <f t="shared" si="58"/>
        <v/>
      </c>
      <c r="CQ33" s="2608">
        <f t="shared" si="58"/>
        <v>634.36123348017622</v>
      </c>
      <c r="CR33" s="2608" t="str">
        <f t="shared" si="58"/>
        <v/>
      </c>
      <c r="CS33" s="2608" t="str">
        <f t="shared" si="58"/>
        <v/>
      </c>
      <c r="CT33" s="2608" t="str">
        <f t="shared" si="58"/>
        <v/>
      </c>
      <c r="CU33" s="2536">
        <f t="shared" si="58"/>
        <v>1.7052182164199017</v>
      </c>
      <c r="CV33" s="2536">
        <f t="shared" si="58"/>
        <v>1.7052182164199017</v>
      </c>
      <c r="CW33" s="2536">
        <f t="shared" si="58"/>
        <v>2.5153602042975565</v>
      </c>
      <c r="CX33" s="2536">
        <f t="shared" si="58"/>
        <v>2.7392338177014532</v>
      </c>
      <c r="CY33" s="2536">
        <f t="shared" si="58"/>
        <v>2.7392338177014532</v>
      </c>
      <c r="CZ33" s="2536">
        <f t="shared" si="58"/>
        <v>2.3740026420079263</v>
      </c>
      <c r="DA33" s="2617">
        <f t="shared" si="58"/>
        <v>0.26671265539202027</v>
      </c>
      <c r="DB33" s="2617">
        <f t="shared" si="58"/>
        <v>0.22226054616001689</v>
      </c>
      <c r="DC33" s="2617">
        <f t="shared" si="58"/>
        <v>0.20744317641601576</v>
      </c>
      <c r="DD33" s="2617">
        <f t="shared" si="58"/>
        <v>0.22226054616001689</v>
      </c>
      <c r="DE33" s="2617">
        <f t="shared" si="58"/>
        <v>0.23605602833546627</v>
      </c>
      <c r="DF33" s="2617">
        <f t="shared" si="58"/>
        <v>0.24917025213188104</v>
      </c>
      <c r="DG33" s="2617">
        <f t="shared" si="58"/>
        <v>0.76089828269484816</v>
      </c>
      <c r="DH33" s="2536">
        <f t="shared" si="58"/>
        <v>1</v>
      </c>
      <c r="DI33" s="2617">
        <f t="shared" si="58"/>
        <v>6.0085265121236346E-2</v>
      </c>
      <c r="DJ33" s="2617">
        <f t="shared" si="58"/>
        <v>6.0085265121236346E-2</v>
      </c>
      <c r="DK33" s="2617">
        <f t="shared" si="58"/>
        <v>6.1121834239925142E-2</v>
      </c>
      <c r="DL33" s="2617">
        <f t="shared" si="58"/>
        <v>1.1174968071519795</v>
      </c>
      <c r="DM33" s="2617">
        <f t="shared" si="58"/>
        <v>0.49974644443556004</v>
      </c>
      <c r="DN33" s="2617">
        <f t="shared" si="58"/>
        <v>0.11114360924246856</v>
      </c>
      <c r="DO33" s="2617">
        <f t="shared" si="58"/>
        <v>4.340837203623952</v>
      </c>
      <c r="DP33" s="2617">
        <f t="shared" si="58"/>
        <v>0.85971259573989012</v>
      </c>
      <c r="DQ33" s="2617">
        <f t="shared" si="58"/>
        <v>6.8892921151038617</v>
      </c>
      <c r="DR33" s="2617">
        <f t="shared" si="58"/>
        <v>1.1213905242500704</v>
      </c>
      <c r="DS33" s="2617">
        <f t="shared" si="58"/>
        <v>0.507059807037056</v>
      </c>
      <c r="DT33" s="2617">
        <f t="shared" si="58"/>
        <v>0.1057219697672262</v>
      </c>
      <c r="DU33" s="2617">
        <f t="shared" si="58"/>
        <v>4.0341685521319066</v>
      </c>
      <c r="DV33" s="2617">
        <f t="shared" si="58"/>
        <v>0.82111325470667063</v>
      </c>
      <c r="DW33" s="2627">
        <f t="shared" si="58"/>
        <v>4.8037244877194807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6.78</v>
      </c>
      <c r="C34" s="1378">
        <f t="shared" ref="C34:V34" si="59">IF(C32&lt;=0,"",MIN(C8:C31))</f>
        <v>24</v>
      </c>
      <c r="D34" s="1378">
        <f t="shared" si="59"/>
        <v>19</v>
      </c>
      <c r="E34" s="1184">
        <f t="shared" si="59"/>
        <v>6.07</v>
      </c>
      <c r="F34" s="1378">
        <f t="shared" si="59"/>
        <v>66</v>
      </c>
      <c r="G34" s="1378">
        <f t="shared" si="59"/>
        <v>122</v>
      </c>
      <c r="H34" s="1375">
        <f t="shared" si="59"/>
        <v>26.6</v>
      </c>
      <c r="I34" s="1419">
        <f t="shared" si="59"/>
        <v>0.26900000000000002</v>
      </c>
      <c r="J34" s="1419">
        <f>IF(J32&lt;=0.001,"",MIN(J8:J31))</f>
        <v>7.0000000000000007E-2</v>
      </c>
      <c r="K34" s="1184">
        <f t="shared" si="59"/>
        <v>6.04</v>
      </c>
      <c r="L34" s="1378">
        <f t="shared" si="59"/>
        <v>10</v>
      </c>
      <c r="M34" s="1419">
        <f t="shared" si="59"/>
        <v>6.0999999999999999E-2</v>
      </c>
      <c r="N34" s="1552">
        <f t="shared" si="59"/>
        <v>6.01</v>
      </c>
      <c r="O34" s="1625">
        <f t="shared" si="59"/>
        <v>10</v>
      </c>
      <c r="P34" s="1544" t="str">
        <f t="shared" si="59"/>
        <v/>
      </c>
      <c r="Q34" s="1552">
        <f t="shared" si="59"/>
        <v>6</v>
      </c>
      <c r="R34" s="1625">
        <f t="shared" si="59"/>
        <v>10</v>
      </c>
      <c r="S34" s="1544" t="str">
        <f t="shared" si="59"/>
        <v/>
      </c>
      <c r="T34" s="1552">
        <f t="shared" si="59"/>
        <v>6.04</v>
      </c>
      <c r="U34" s="1552">
        <f t="shared" si="59"/>
        <v>0.34399999999999997</v>
      </c>
      <c r="V34" s="1625">
        <f t="shared" si="59"/>
        <v>3</v>
      </c>
      <c r="W34" s="1552">
        <f t="shared" ref="W34" si="60">IF(W32&lt;=0,"",MIN(W8:W31))</f>
        <v>0.35</v>
      </c>
      <c r="X34" s="1544">
        <f t="shared" ref="X34:AR34" si="61">IF(X32&lt;=0,"",MIN(X8:X31))</f>
        <v>25.3</v>
      </c>
      <c r="Y34" s="1544">
        <f t="shared" si="61"/>
        <v>6.7</v>
      </c>
      <c r="Z34" s="1552">
        <f t="shared" si="61"/>
        <v>0.2516823899371069</v>
      </c>
      <c r="AA34" s="1551">
        <f t="shared" ref="AA34" si="62">IF(AA32&lt;=0,"",MIN(AA8:AA31))</f>
        <v>4.5999999999999999E-2</v>
      </c>
      <c r="AB34" s="1552">
        <f t="shared" si="61"/>
        <v>6.03</v>
      </c>
      <c r="AC34" s="1552">
        <f t="shared" si="61"/>
        <v>0.20499999999999999</v>
      </c>
      <c r="AD34" s="1625">
        <f t="shared" si="61"/>
        <v>3</v>
      </c>
      <c r="AE34" s="1552">
        <f t="shared" si="61"/>
        <v>0.3</v>
      </c>
      <c r="AF34" s="1544">
        <f t="shared" si="61"/>
        <v>27.2</v>
      </c>
      <c r="AG34" s="1544">
        <f t="shared" si="61"/>
        <v>6.7</v>
      </c>
      <c r="AH34" s="1552">
        <f t="shared" si="61"/>
        <v>0.2516823899371069</v>
      </c>
      <c r="AI34" s="1552">
        <f t="shared" si="61"/>
        <v>6.11</v>
      </c>
      <c r="AJ34" s="1563">
        <f t="shared" si="61"/>
        <v>0.224</v>
      </c>
      <c r="AK34" s="1627">
        <f t="shared" si="61"/>
        <v>3</v>
      </c>
      <c r="AL34" s="1563">
        <f t="shared" si="61"/>
        <v>0.38</v>
      </c>
      <c r="AM34" s="1564">
        <f t="shared" si="61"/>
        <v>27.5</v>
      </c>
      <c r="AN34" s="1564">
        <f t="shared" si="61"/>
        <v>7.7</v>
      </c>
      <c r="AO34" s="1563">
        <f t="shared" si="61"/>
        <v>0.2625925925925926</v>
      </c>
      <c r="AP34" s="1565">
        <f t="shared" si="61"/>
        <v>2.7E-2</v>
      </c>
      <c r="AQ34" s="1627">
        <f t="shared" si="61"/>
        <v>1</v>
      </c>
      <c r="AR34" s="1563">
        <f t="shared" si="61"/>
        <v>0.09</v>
      </c>
      <c r="AS34" s="2648">
        <f>IF(AS32&lt;=0.01,"",MIN(AS8:AS31))</f>
        <v>0.01</v>
      </c>
      <c r="AT34" s="2648">
        <f>IF(AT32&lt;=0.01,"",MIN(AT8:AT31))</f>
        <v>4.7E-2</v>
      </c>
      <c r="AU34" s="1184">
        <f>IF(AU32&lt;=0,"",MIN(AU8:AU31))</f>
        <v>0.02</v>
      </c>
      <c r="AV34" s="1378">
        <f>IF(AV32&lt;=0,"",MIN(AV8:AV31))</f>
        <v>1</v>
      </c>
      <c r="AW34" s="1184">
        <f>IF(AW32&lt;=0,"",MIN(AW8:AW31))</f>
        <v>0.1</v>
      </c>
      <c r="AX34" s="1419" t="str">
        <f>IF(AX32&lt;=0.01,"",MIN(AX8:AX31))</f>
        <v/>
      </c>
      <c r="AY34" s="1184">
        <f>IF(AY32&lt;=0,"",MIN(AY8:AY31))</f>
        <v>3.4000000000000002E-2</v>
      </c>
      <c r="AZ34" s="1378">
        <f>IF(AZ32&lt;=0,"",MIN(AZ8:AZ31))</f>
        <v>1</v>
      </c>
      <c r="BA34" s="1184">
        <f>IF(BA32&lt;=0,"",MIN(BA8:BA31))</f>
        <v>0.08</v>
      </c>
      <c r="BB34" s="1419" t="str">
        <f>IF(BB32&lt;=0.01,"",MIN(BB8:BB31))</f>
        <v/>
      </c>
      <c r="BC34" s="1184">
        <f>IF(BC32&lt;=0,"",MIN(BC8:BC31))</f>
        <v>7.14</v>
      </c>
      <c r="BD34" s="1184">
        <f>IF(BD32&lt;=0,"",MIN(BD8:BD31))</f>
        <v>4.9000000000000002E-2</v>
      </c>
      <c r="BE34" s="1378">
        <f>IF(BE32&lt;=0,"",MIN(BE8:BE31))</f>
        <v>1</v>
      </c>
      <c r="BF34" s="1184">
        <f>IF(BF32&lt;=0,"",MIN(BF8:BF31))</f>
        <v>3.5</v>
      </c>
      <c r="BG34" s="1375">
        <f t="shared" ref="BG34:BI34" si="63">IF(BG32&lt;=0,"",MIN(BG8:BG31))</f>
        <v>26.3</v>
      </c>
      <c r="BH34" s="1378">
        <f t="shared" si="63"/>
        <v>22</v>
      </c>
      <c r="BI34" s="1378">
        <f t="shared" si="63"/>
        <v>40</v>
      </c>
      <c r="BJ34" s="1419">
        <f>IF(BJ32&lt;=0.01,"",MIN(BJ8:BJ31))</f>
        <v>7.0000000000000001E-3</v>
      </c>
      <c r="BK34" s="1184">
        <f>IF(BK32&lt;=0,"",MIN(BK8:BK31))</f>
        <v>7.15</v>
      </c>
      <c r="BL34" s="1184">
        <f>IF(BL32&lt;=0,"",MIN(BL8:BL31))</f>
        <v>5.0999999999999997E-2</v>
      </c>
      <c r="BM34" s="1378">
        <f>IF(BM32&lt;=0,"",MIN(BM8:BM31))</f>
        <v>1</v>
      </c>
      <c r="BN34" s="1375">
        <f>IF(BN32&lt;=0,"",MIN(BN8:BN31))</f>
        <v>3.7</v>
      </c>
      <c r="BO34" s="1375">
        <f t="shared" ref="BO34:BQ34" si="64">IF(BO32&lt;=0,"",MIN(BO8:BO31))</f>
        <v>26.7</v>
      </c>
      <c r="BP34" s="1378">
        <f t="shared" si="64"/>
        <v>22</v>
      </c>
      <c r="BQ34" s="1378">
        <f t="shared" si="64"/>
        <v>35</v>
      </c>
      <c r="BR34" s="2642">
        <f t="shared" ref="BR34:BT34" si="65">IF(BR32&lt;=0.01,"",MIN(BR8:BR31))</f>
        <v>8.0000000000000002E-3</v>
      </c>
      <c r="BS34" s="2539">
        <f t="shared" si="65"/>
        <v>3.2</v>
      </c>
      <c r="BT34" s="2539">
        <f t="shared" si="65"/>
        <v>3.2</v>
      </c>
      <c r="BU34" s="2595">
        <f>IF(BU32&lt;=0.01,"",MIN(BU8:BU31))</f>
        <v>2.7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65" t="s">
        <v>948</v>
      </c>
      <c r="CL34" s="3166"/>
      <c r="CM34" s="2554" t="s">
        <v>19</v>
      </c>
      <c r="CN34" s="2610">
        <f t="shared" ref="CN34:DW34" si="66">SUM(CN$9,CN$11,CN$13,CN$15,CN$17,CN$19,CN$21,CN$23,CN$25,CN$27,CN$29)</f>
        <v>23140</v>
      </c>
      <c r="CO34" s="2610">
        <f t="shared" si="66"/>
        <v>0</v>
      </c>
      <c r="CP34" s="2610">
        <f t="shared" si="66"/>
        <v>0</v>
      </c>
      <c r="CQ34" s="2610">
        <f t="shared" si="66"/>
        <v>0</v>
      </c>
      <c r="CR34" s="2610">
        <f t="shared" si="66"/>
        <v>0</v>
      </c>
      <c r="CS34" s="2610">
        <f t="shared" si="66"/>
        <v>0</v>
      </c>
      <c r="CT34" s="2610">
        <f t="shared" si="66"/>
        <v>0</v>
      </c>
      <c r="CU34" s="2559">
        <f t="shared" si="66"/>
        <v>95</v>
      </c>
      <c r="CV34" s="2559">
        <f t="shared" si="66"/>
        <v>95</v>
      </c>
      <c r="CW34" s="2559">
        <f t="shared" si="66"/>
        <v>160</v>
      </c>
      <c r="CX34" s="2559">
        <f t="shared" si="66"/>
        <v>1100</v>
      </c>
      <c r="CY34" s="2559">
        <f t="shared" si="66"/>
        <v>1125</v>
      </c>
      <c r="CZ34" s="2559">
        <f t="shared" si="66"/>
        <v>1180</v>
      </c>
      <c r="DA34" s="2559">
        <f t="shared" si="66"/>
        <v>880</v>
      </c>
      <c r="DB34" s="2559">
        <f t="shared" si="66"/>
        <v>820</v>
      </c>
      <c r="DC34" s="2559">
        <f t="shared" si="66"/>
        <v>800</v>
      </c>
      <c r="DD34" s="2559">
        <f t="shared" si="66"/>
        <v>820</v>
      </c>
      <c r="DE34" s="2559">
        <f t="shared" si="66"/>
        <v>980</v>
      </c>
      <c r="DF34" s="2559">
        <f t="shared" si="66"/>
        <v>980</v>
      </c>
      <c r="DG34" s="2559">
        <f t="shared" si="66"/>
        <v>1000</v>
      </c>
      <c r="DH34" s="2559">
        <f t="shared" si="66"/>
        <v>0</v>
      </c>
      <c r="DI34" s="2559">
        <f t="shared" si="66"/>
        <v>2365</v>
      </c>
      <c r="DJ34" s="2559">
        <f t="shared" si="66"/>
        <v>2365</v>
      </c>
      <c r="DK34" s="2559">
        <f t="shared" si="66"/>
        <v>2740</v>
      </c>
      <c r="DL34" s="2621">
        <f t="shared" si="66"/>
        <v>202</v>
      </c>
      <c r="DM34" s="2559">
        <f t="shared" si="66"/>
        <v>240</v>
      </c>
      <c r="DN34" s="2559">
        <f t="shared" si="66"/>
        <v>30</v>
      </c>
      <c r="DO34" s="2559">
        <f t="shared" si="66"/>
        <v>3810</v>
      </c>
      <c r="DP34" s="2559">
        <f t="shared" si="66"/>
        <v>781</v>
      </c>
      <c r="DQ34" s="2559">
        <f t="shared" si="66"/>
        <v>965</v>
      </c>
      <c r="DR34" s="2559">
        <f t="shared" si="66"/>
        <v>116</v>
      </c>
      <c r="DS34" s="2559">
        <f t="shared" si="66"/>
        <v>123</v>
      </c>
      <c r="DT34" s="2559">
        <f t="shared" si="66"/>
        <v>16</v>
      </c>
      <c r="DU34" s="2559">
        <f t="shared" si="66"/>
        <v>2040</v>
      </c>
      <c r="DV34" s="2559">
        <f t="shared" si="66"/>
        <v>415</v>
      </c>
      <c r="DW34" s="2559">
        <f t="shared" si="66"/>
        <v>365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7</v>
      </c>
      <c r="C35" s="1379">
        <f t="shared" ref="C35:V35" si="67">IF(C32&lt;=0,"",MAX(C8:C31))</f>
        <v>30</v>
      </c>
      <c r="D35" s="1379">
        <f t="shared" si="67"/>
        <v>22</v>
      </c>
      <c r="E35" s="1185">
        <f t="shared" si="67"/>
        <v>12.6</v>
      </c>
      <c r="F35" s="1379">
        <f t="shared" si="67"/>
        <v>76</v>
      </c>
      <c r="G35" s="1379">
        <f t="shared" si="67"/>
        <v>148</v>
      </c>
      <c r="H35" s="1376">
        <f t="shared" si="67"/>
        <v>29</v>
      </c>
      <c r="I35" s="1420">
        <f t="shared" si="67"/>
        <v>0.36599999999999999</v>
      </c>
      <c r="J35" s="1420">
        <f>IF(J32&lt;=0.001,"",MAX(J8:J31))</f>
        <v>0.09</v>
      </c>
      <c r="K35" s="1185">
        <f t="shared" si="67"/>
        <v>6.28</v>
      </c>
      <c r="L35" s="1379">
        <f t="shared" si="67"/>
        <v>12</v>
      </c>
      <c r="M35" s="1420">
        <f t="shared" si="67"/>
        <v>7.4999999999999997E-2</v>
      </c>
      <c r="N35" s="1553">
        <f t="shared" si="67"/>
        <v>6.22</v>
      </c>
      <c r="O35" s="1626">
        <f t="shared" si="67"/>
        <v>11</v>
      </c>
      <c r="P35" s="1545" t="str">
        <f t="shared" si="67"/>
        <v/>
      </c>
      <c r="Q35" s="1553">
        <f t="shared" si="67"/>
        <v>6.18</v>
      </c>
      <c r="R35" s="1626">
        <f t="shared" si="67"/>
        <v>12</v>
      </c>
      <c r="S35" s="1545" t="str">
        <f t="shared" si="67"/>
        <v/>
      </c>
      <c r="T35" s="1553">
        <f t="shared" si="67"/>
        <v>6.16</v>
      </c>
      <c r="U35" s="1553">
        <f t="shared" si="67"/>
        <v>0.45400000000000001</v>
      </c>
      <c r="V35" s="1626">
        <f t="shared" si="67"/>
        <v>5</v>
      </c>
      <c r="W35" s="1553">
        <f t="shared" ref="W35" si="68">IF(W32&lt;=0,"",MAX(W8:W31))</f>
        <v>0.45</v>
      </c>
      <c r="X35" s="1545">
        <f t="shared" ref="X35:AR35" si="69">IF(X32&lt;=0,"",MAX(X8:X31))</f>
        <v>28.6</v>
      </c>
      <c r="Y35" s="1545">
        <f t="shared" si="69"/>
        <v>8</v>
      </c>
      <c r="Z35" s="1553">
        <f t="shared" si="69"/>
        <v>0.27723270440251568</v>
      </c>
      <c r="AA35" s="1554">
        <f t="shared" ref="AA35" si="70">IF(AA32&lt;=0,"",MAX(AA8:AA31))</f>
        <v>5.1999999999999998E-2</v>
      </c>
      <c r="AB35" s="1553">
        <f t="shared" si="69"/>
        <v>6.16</v>
      </c>
      <c r="AC35" s="1553">
        <f t="shared" si="69"/>
        <v>0.34599999999999997</v>
      </c>
      <c r="AD35" s="1626">
        <f t="shared" si="69"/>
        <v>3</v>
      </c>
      <c r="AE35" s="1553">
        <f t="shared" si="69"/>
        <v>0.38</v>
      </c>
      <c r="AF35" s="1545">
        <f t="shared" si="69"/>
        <v>28.2</v>
      </c>
      <c r="AG35" s="1545">
        <f t="shared" si="69"/>
        <v>8</v>
      </c>
      <c r="AH35" s="1553">
        <f t="shared" si="69"/>
        <v>0.27723270440251568</v>
      </c>
      <c r="AI35" s="1553">
        <f t="shared" si="69"/>
        <v>6.18</v>
      </c>
      <c r="AJ35" s="1563">
        <f t="shared" si="69"/>
        <v>0.372</v>
      </c>
      <c r="AK35" s="1627">
        <f t="shared" si="69"/>
        <v>3</v>
      </c>
      <c r="AL35" s="1563">
        <f t="shared" si="69"/>
        <v>0.54</v>
      </c>
      <c r="AM35" s="1564">
        <f t="shared" si="69"/>
        <v>28.1</v>
      </c>
      <c r="AN35" s="1564">
        <f t="shared" si="69"/>
        <v>9</v>
      </c>
      <c r="AO35" s="1563">
        <f t="shared" si="69"/>
        <v>0.28666666666666663</v>
      </c>
      <c r="AP35" s="1565">
        <f t="shared" si="69"/>
        <v>3.2000000000000001E-2</v>
      </c>
      <c r="AQ35" s="1627">
        <f t="shared" si="69"/>
        <v>1</v>
      </c>
      <c r="AR35" s="1563">
        <f t="shared" si="69"/>
        <v>0.27</v>
      </c>
      <c r="AS35" s="2649">
        <f>IF(AS32&lt;=0.01,"",MAX(AS8:AS31))</f>
        <v>1.0999999999999999E-2</v>
      </c>
      <c r="AT35" s="2649">
        <f>IF(AT32&lt;=0.01,"",MAX(AT8:AT31))</f>
        <v>5.5E-2</v>
      </c>
      <c r="AU35" s="1185">
        <f>IF(AU32&lt;=0,"",MAX(AU8:AU31))</f>
        <v>2.4E-2</v>
      </c>
      <c r="AV35" s="1379">
        <f>IF(AV32&lt;=0,"",MAX(AV8:AV31))</f>
        <v>1</v>
      </c>
      <c r="AW35" s="1185">
        <f>IF(AW32&lt;=0,"",MAX(AW8:AW31))</f>
        <v>0.22</v>
      </c>
      <c r="AX35" s="1420" t="str">
        <f>IF(AX32&lt;=0.01,"",MAX(AX8:AX31))</f>
        <v/>
      </c>
      <c r="AY35" s="1185">
        <f>IF(AY32&lt;=0,"",MAX(AY8:AY31))</f>
        <v>3.9E-2</v>
      </c>
      <c r="AZ35" s="1379">
        <f>IF(AZ32&lt;=0,"",MAX(AZ8:AZ31))</f>
        <v>1</v>
      </c>
      <c r="BA35" s="1185">
        <f>IF(BA32&lt;=0,"",MAX(BA8:BA31))</f>
        <v>0.23</v>
      </c>
      <c r="BB35" s="1420" t="str">
        <f>IF(BB32&lt;=0.01,"",MAX(BB8:BB31))</f>
        <v/>
      </c>
      <c r="BC35" s="1185">
        <f>IF(BC32&lt;=0,"",MAX(BC8:BC31))</f>
        <v>7.53</v>
      </c>
      <c r="BD35" s="1185">
        <f>IF(BD32&lt;=0,"",MAX(BD8:BD31))</f>
        <v>5.8000000000000003E-2</v>
      </c>
      <c r="BE35" s="1379">
        <f>IF(BE32&lt;=0,"",MAX(BE8:BE31))</f>
        <v>1</v>
      </c>
      <c r="BF35" s="1185">
        <f>IF(BF32&lt;=0,"",MAX(BF8:BF31))</f>
        <v>4.7</v>
      </c>
      <c r="BG35" s="1376">
        <f t="shared" ref="BG35:BI35" si="71">IF(BG32&lt;=0,"",MAX(BG8:BG31))</f>
        <v>29.2</v>
      </c>
      <c r="BH35" s="1379">
        <f t="shared" si="71"/>
        <v>30</v>
      </c>
      <c r="BI35" s="1379">
        <f t="shared" si="71"/>
        <v>41</v>
      </c>
      <c r="BJ35" s="1420">
        <f>IF(BJ32&lt;=0.01,"",MAX(BJ8:BJ31))</f>
        <v>0.01</v>
      </c>
      <c r="BK35" s="1185">
        <f>IF(BK32&lt;=0,"",MAX(BK8:BK31))</f>
        <v>7.71</v>
      </c>
      <c r="BL35" s="1185">
        <f>IF(BL32&lt;=0,"",MAX(BL8:BL31))</f>
        <v>6.0999999999999999E-2</v>
      </c>
      <c r="BM35" s="1379">
        <f>IF(BM32&lt;=0,"",MAX(BM8:BM31))</f>
        <v>1</v>
      </c>
      <c r="BN35" s="1376">
        <f>IF(BN32&lt;=0,"",MAX(BN8:BN31))</f>
        <v>4.4000000000000004</v>
      </c>
      <c r="BO35" s="1376">
        <f t="shared" ref="BO35:BQ35" si="72">IF(BO32&lt;=0,"",MAX(BO8:BO31))</f>
        <v>28.4</v>
      </c>
      <c r="BP35" s="1379">
        <f t="shared" si="72"/>
        <v>30</v>
      </c>
      <c r="BQ35" s="1379">
        <f t="shared" si="72"/>
        <v>43</v>
      </c>
      <c r="BR35" s="2643">
        <f t="shared" ref="BR35:BT35" si="73">IF(BR32&lt;=0.01,"",MAX(BR8:BR31))</f>
        <v>8.9999999999999993E-3</v>
      </c>
      <c r="BS35" s="2540">
        <f t="shared" si="73"/>
        <v>3.4</v>
      </c>
      <c r="BT35" s="2540">
        <f t="shared" si="73"/>
        <v>3.8</v>
      </c>
      <c r="BU35" s="2596">
        <f>IF(BU32&lt;=0.01,"",MAX(BU8:BU31))</f>
        <v>3.6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65"/>
      <c r="CL35" s="3101"/>
      <c r="CM35" s="2555" t="s">
        <v>50</v>
      </c>
      <c r="CN35" s="2611">
        <f>IF(CN34&gt;=0.1,AVERAGE(CN$9,CN$11,CN$13,CN$15,CN$17,CN$19,CN$21,CN$23,CN$25,CN$27,CN$29),"")</f>
        <v>7713.333333333333</v>
      </c>
      <c r="CO35" s="2611" t="str">
        <f t="shared" ref="CO35:DW35" si="74">IF(CO34&gt;=0.1,AVERAGE(CO$9,CO$11,CO$13,CO$15,CO$17,CO$19,CO$21,CO$23,CO$25,CO$27,CO$29),"")</f>
        <v/>
      </c>
      <c r="CP35" s="2611" t="str">
        <f t="shared" si="74"/>
        <v/>
      </c>
      <c r="CQ35" s="2611" t="str">
        <f t="shared" si="74"/>
        <v/>
      </c>
      <c r="CR35" s="2611" t="str">
        <f t="shared" si="74"/>
        <v/>
      </c>
      <c r="CS35" s="2611" t="str">
        <f t="shared" si="74"/>
        <v/>
      </c>
      <c r="CT35" s="2611" t="str">
        <f t="shared" si="74"/>
        <v/>
      </c>
      <c r="CU35" s="2557">
        <f t="shared" si="74"/>
        <v>31.666666666666668</v>
      </c>
      <c r="CV35" s="2557">
        <f t="shared" si="74"/>
        <v>31.666666666666668</v>
      </c>
      <c r="CW35" s="2557">
        <f t="shared" si="74"/>
        <v>53.333333333333336</v>
      </c>
      <c r="CX35" s="2557">
        <f t="shared" si="74"/>
        <v>366.66666666666669</v>
      </c>
      <c r="CY35" s="2557">
        <f t="shared" si="74"/>
        <v>375</v>
      </c>
      <c r="CZ35" s="2557">
        <f t="shared" si="74"/>
        <v>393.33333333333331</v>
      </c>
      <c r="DA35" s="2557">
        <f t="shared" si="74"/>
        <v>293.33333333333331</v>
      </c>
      <c r="DB35" s="2557">
        <f t="shared" si="74"/>
        <v>273.33333333333331</v>
      </c>
      <c r="DC35" s="2557">
        <f t="shared" si="74"/>
        <v>266.66666666666669</v>
      </c>
      <c r="DD35" s="2557">
        <f t="shared" si="74"/>
        <v>273.33333333333331</v>
      </c>
      <c r="DE35" s="2557">
        <f t="shared" si="74"/>
        <v>326.66666666666669</v>
      </c>
      <c r="DF35" s="2557">
        <f t="shared" si="74"/>
        <v>326.66666666666669</v>
      </c>
      <c r="DG35" s="2557">
        <f t="shared" si="74"/>
        <v>333.33333333333331</v>
      </c>
      <c r="DH35" s="2557" t="str">
        <f t="shared" si="74"/>
        <v/>
      </c>
      <c r="DI35" s="2557">
        <f t="shared" si="74"/>
        <v>788.33333333333337</v>
      </c>
      <c r="DJ35" s="2557">
        <f t="shared" si="74"/>
        <v>788.33333333333337</v>
      </c>
      <c r="DK35" s="2557">
        <f t="shared" si="74"/>
        <v>913.33333333333337</v>
      </c>
      <c r="DL35" s="2622">
        <f t="shared" si="74"/>
        <v>67.333333333333329</v>
      </c>
      <c r="DM35" s="2557">
        <f t="shared" si="74"/>
        <v>80</v>
      </c>
      <c r="DN35" s="2557">
        <f t="shared" si="74"/>
        <v>10</v>
      </c>
      <c r="DO35" s="2557">
        <f t="shared" si="74"/>
        <v>1270</v>
      </c>
      <c r="DP35" s="2557">
        <f t="shared" si="74"/>
        <v>260.33333333333331</v>
      </c>
      <c r="DQ35" s="2557">
        <f t="shared" si="74"/>
        <v>321.66666666666669</v>
      </c>
      <c r="DR35" s="2557">
        <f t="shared" si="74"/>
        <v>38.666666666666664</v>
      </c>
      <c r="DS35" s="2557">
        <f t="shared" si="74"/>
        <v>41</v>
      </c>
      <c r="DT35" s="2557">
        <f t="shared" si="74"/>
        <v>5.333333333333333</v>
      </c>
      <c r="DU35" s="2557">
        <f t="shared" si="74"/>
        <v>680</v>
      </c>
      <c r="DV35" s="2557">
        <f t="shared" si="74"/>
        <v>138.33333333333334</v>
      </c>
      <c r="DW35" s="2587">
        <f t="shared" si="74"/>
        <v>121.66666666666667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9" t="s">
        <v>502</v>
      </c>
      <c r="H36" s="3139"/>
      <c r="I36" s="3139"/>
      <c r="J36" s="3139"/>
      <c r="K36" s="3139"/>
      <c r="L36" s="3139"/>
      <c r="M36" s="1187">
        <f>IF(K32&lt;=0,"",AVERAGE(K33,N33,Q33))</f>
        <v>6.0816666666666661</v>
      </c>
      <c r="N36" s="952"/>
      <c r="O36" s="3134" t="s">
        <v>503</v>
      </c>
      <c r="P36" s="3135"/>
      <c r="Q36" s="3135"/>
      <c r="R36" s="3135"/>
      <c r="S36" s="953">
        <f>IF(L32&lt;=0,"",AVERAGE(L33,O33,R33))</f>
        <v>10.611111111111109</v>
      </c>
      <c r="T36" s="954"/>
      <c r="U36" s="3134" t="s">
        <v>513</v>
      </c>
      <c r="V36" s="3135"/>
      <c r="W36" s="3135"/>
      <c r="X36" s="3135"/>
      <c r="Y36" s="955">
        <f>IF(U32&lt;=0,"",MAX(U35,AC35,AJ35))</f>
        <v>0.45400000000000001</v>
      </c>
      <c r="Z36" s="954"/>
      <c r="AA36" s="954"/>
      <c r="AB36" s="1702" t="s">
        <v>514</v>
      </c>
      <c r="AC36" s="1703"/>
      <c r="AD36" s="1703"/>
      <c r="AE36" s="3137">
        <f>MIN(AE34,W34,AL34)</f>
        <v>0.3</v>
      </c>
      <c r="AF36" s="3137"/>
      <c r="AG36" s="3137"/>
      <c r="AH36" s="3137"/>
      <c r="AI36" s="3137"/>
      <c r="AJ36" s="3138"/>
      <c r="AK36" s="1559">
        <f>IF(T32&lt;=0,"",AVERAGE(T33,AB33,AI33))</f>
        <v>6.104166666666667</v>
      </c>
      <c r="AL36" s="1560"/>
      <c r="AM36" s="1704"/>
      <c r="AN36" s="1704"/>
      <c r="AO36" s="1704"/>
      <c r="AP36" s="1561">
        <f>MAX(AP35,AU35,AY35)</f>
        <v>3.9E-2</v>
      </c>
      <c r="AQ36" s="1562"/>
      <c r="AR36" s="1562"/>
      <c r="AS36" s="957"/>
      <c r="AT36" s="957"/>
      <c r="AU36" s="1310">
        <f>IF(W32&lt;=0,"",MIN(AE34,W34,AL34))</f>
        <v>0.3</v>
      </c>
      <c r="AV36" s="952"/>
      <c r="AW36" s="952"/>
      <c r="AX36" s="952"/>
      <c r="AY36" s="958"/>
      <c r="AZ36" s="957"/>
      <c r="BA36" s="959"/>
      <c r="BB36" s="960">
        <f>IF(AP32&lt;=0.01,"",MAX(AP35,AU35,AY35))</f>
        <v>3.9E-2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7">
        <f>MIN(BS34:BU34)</f>
        <v>2.7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65"/>
      <c r="CL36" s="3101"/>
      <c r="CM36" s="2555" t="s">
        <v>51</v>
      </c>
      <c r="CN36" s="2612">
        <f t="shared" ref="CN36:DW36" si="75">IF(CN34&gt;=0.1,MIN(CN$9,CN$11,CN$13,CN$15,CN$17,CN$19,CN$21,CN$23,CN$25,CN$27,CN$29),"")</f>
        <v>7250</v>
      </c>
      <c r="CO36" s="2612" t="str">
        <f t="shared" si="75"/>
        <v/>
      </c>
      <c r="CP36" s="2612" t="str">
        <f t="shared" si="75"/>
        <v/>
      </c>
      <c r="CQ36" s="2612" t="str">
        <f t="shared" si="75"/>
        <v/>
      </c>
      <c r="CR36" s="2612" t="str">
        <f t="shared" si="75"/>
        <v/>
      </c>
      <c r="CS36" s="2612" t="str">
        <f t="shared" si="75"/>
        <v/>
      </c>
      <c r="CT36" s="2612" t="str">
        <f t="shared" si="75"/>
        <v/>
      </c>
      <c r="CU36" s="2558">
        <f t="shared" si="75"/>
        <v>25</v>
      </c>
      <c r="CV36" s="2558">
        <f t="shared" si="75"/>
        <v>25</v>
      </c>
      <c r="CW36" s="2558">
        <f t="shared" si="75"/>
        <v>30</v>
      </c>
      <c r="CX36" s="2558">
        <f t="shared" si="75"/>
        <v>350</v>
      </c>
      <c r="CY36" s="2558">
        <f t="shared" si="75"/>
        <v>350</v>
      </c>
      <c r="CZ36" s="2558">
        <f t="shared" si="75"/>
        <v>380</v>
      </c>
      <c r="DA36" s="2558">
        <f t="shared" si="75"/>
        <v>250</v>
      </c>
      <c r="DB36" s="2558">
        <f t="shared" si="75"/>
        <v>250</v>
      </c>
      <c r="DC36" s="2558">
        <f t="shared" si="75"/>
        <v>250</v>
      </c>
      <c r="DD36" s="2558">
        <f t="shared" si="75"/>
        <v>250</v>
      </c>
      <c r="DE36" s="2558">
        <f t="shared" si="75"/>
        <v>300</v>
      </c>
      <c r="DF36" s="2558">
        <f t="shared" si="75"/>
        <v>300</v>
      </c>
      <c r="DG36" s="2558">
        <f t="shared" si="75"/>
        <v>300</v>
      </c>
      <c r="DH36" s="2558" t="str">
        <f t="shared" si="75"/>
        <v/>
      </c>
      <c r="DI36" s="2558">
        <f t="shared" si="75"/>
        <v>725</v>
      </c>
      <c r="DJ36" s="2558">
        <f t="shared" si="75"/>
        <v>725</v>
      </c>
      <c r="DK36" s="2558">
        <f t="shared" si="75"/>
        <v>850</v>
      </c>
      <c r="DL36" s="2623">
        <f t="shared" si="75"/>
        <v>62</v>
      </c>
      <c r="DM36" s="2558">
        <f t="shared" si="75"/>
        <v>75</v>
      </c>
      <c r="DN36" s="2558">
        <f t="shared" si="75"/>
        <v>10</v>
      </c>
      <c r="DO36" s="2558">
        <f t="shared" si="75"/>
        <v>1200</v>
      </c>
      <c r="DP36" s="2558">
        <f t="shared" si="75"/>
        <v>245</v>
      </c>
      <c r="DQ36" s="2558">
        <f t="shared" si="75"/>
        <v>285</v>
      </c>
      <c r="DR36" s="2558">
        <f t="shared" si="75"/>
        <v>36</v>
      </c>
      <c r="DS36" s="2558">
        <f t="shared" si="75"/>
        <v>35</v>
      </c>
      <c r="DT36" s="2558">
        <f t="shared" si="75"/>
        <v>5</v>
      </c>
      <c r="DU36" s="2558">
        <f t="shared" si="75"/>
        <v>650</v>
      </c>
      <c r="DV36" s="2558">
        <f t="shared" si="75"/>
        <v>135</v>
      </c>
      <c r="DW36" s="2588">
        <f t="shared" si="75"/>
        <v>95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67"/>
      <c r="CL37" s="3103"/>
      <c r="CM37" s="2556" t="s">
        <v>52</v>
      </c>
      <c r="CN37" s="2613">
        <f t="shared" ref="CN37:DW37" si="76">IF(CN34&gt;=0.1,MAX(CN$9,CN$11,CN$13,CN$15,CN$17,CN$19,CN$21,CN$23,CN$25,CN$27,CN$29),"")</f>
        <v>8000</v>
      </c>
      <c r="CO37" s="2613" t="str">
        <f t="shared" si="76"/>
        <v/>
      </c>
      <c r="CP37" s="2613" t="str">
        <f t="shared" si="76"/>
        <v/>
      </c>
      <c r="CQ37" s="2613" t="str">
        <f t="shared" si="76"/>
        <v/>
      </c>
      <c r="CR37" s="2613" t="str">
        <f t="shared" si="76"/>
        <v/>
      </c>
      <c r="CS37" s="2613" t="str">
        <f t="shared" si="76"/>
        <v/>
      </c>
      <c r="CT37" s="2613" t="str">
        <f t="shared" si="76"/>
        <v/>
      </c>
      <c r="CU37" s="2560">
        <f t="shared" si="76"/>
        <v>45</v>
      </c>
      <c r="CV37" s="2560">
        <f t="shared" si="76"/>
        <v>45</v>
      </c>
      <c r="CW37" s="2560">
        <f t="shared" si="76"/>
        <v>75</v>
      </c>
      <c r="CX37" s="2560">
        <f t="shared" si="76"/>
        <v>400</v>
      </c>
      <c r="CY37" s="2560">
        <f t="shared" si="76"/>
        <v>400</v>
      </c>
      <c r="CZ37" s="2560">
        <f t="shared" si="76"/>
        <v>400</v>
      </c>
      <c r="DA37" s="2560">
        <f t="shared" si="76"/>
        <v>360</v>
      </c>
      <c r="DB37" s="2560">
        <f t="shared" si="76"/>
        <v>300</v>
      </c>
      <c r="DC37" s="2560">
        <f t="shared" si="76"/>
        <v>280</v>
      </c>
      <c r="DD37" s="2560">
        <f t="shared" si="76"/>
        <v>300</v>
      </c>
      <c r="DE37" s="2560">
        <f t="shared" si="76"/>
        <v>360</v>
      </c>
      <c r="DF37" s="2560">
        <f t="shared" si="76"/>
        <v>380</v>
      </c>
      <c r="DG37" s="2560">
        <f t="shared" si="76"/>
        <v>400</v>
      </c>
      <c r="DH37" s="2560" t="str">
        <f t="shared" si="76"/>
        <v/>
      </c>
      <c r="DI37" s="2560">
        <f t="shared" si="76"/>
        <v>820</v>
      </c>
      <c r="DJ37" s="2560">
        <f t="shared" si="76"/>
        <v>820</v>
      </c>
      <c r="DK37" s="2560">
        <f t="shared" si="76"/>
        <v>950</v>
      </c>
      <c r="DL37" s="2624">
        <f t="shared" si="76"/>
        <v>70</v>
      </c>
      <c r="DM37" s="2560">
        <f t="shared" si="76"/>
        <v>83</v>
      </c>
      <c r="DN37" s="2560">
        <f t="shared" si="76"/>
        <v>10</v>
      </c>
      <c r="DO37" s="2560">
        <f t="shared" si="76"/>
        <v>1310</v>
      </c>
      <c r="DP37" s="2560">
        <f t="shared" si="76"/>
        <v>270</v>
      </c>
      <c r="DQ37" s="2560">
        <f t="shared" si="76"/>
        <v>340</v>
      </c>
      <c r="DR37" s="2560">
        <f t="shared" si="76"/>
        <v>40</v>
      </c>
      <c r="DS37" s="2560">
        <f t="shared" si="76"/>
        <v>48</v>
      </c>
      <c r="DT37" s="2560">
        <f t="shared" si="76"/>
        <v>6</v>
      </c>
      <c r="DU37" s="2560">
        <f t="shared" si="76"/>
        <v>700</v>
      </c>
      <c r="DV37" s="2560">
        <f t="shared" si="76"/>
        <v>140</v>
      </c>
      <c r="DW37" s="2589">
        <f t="shared" si="76"/>
        <v>135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41"/>
      <c r="CM39" s="3087" t="s">
        <v>549</v>
      </c>
      <c r="CN39" s="3088"/>
      <c r="CO39" s="3088"/>
      <c r="CP39" s="3088"/>
      <c r="CQ39" s="3089"/>
      <c r="CR39" s="1757"/>
      <c r="CS39" s="1757"/>
      <c r="CT39" s="560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181</v>
      </c>
      <c r="GR39" s="1576" t="s">
        <v>182</v>
      </c>
      <c r="GS39" s="1576" t="s">
        <v>183</v>
      </c>
      <c r="GT39" s="1576" t="s">
        <v>184</v>
      </c>
      <c r="GU39" s="1576" t="s">
        <v>104</v>
      </c>
      <c r="GV39" s="1576" t="s">
        <v>185</v>
      </c>
      <c r="GW39" s="1576" t="s">
        <v>186</v>
      </c>
      <c r="GX39" s="1576" t="s">
        <v>187</v>
      </c>
    </row>
    <row r="40" spans="1:208" ht="34.5" customHeight="1" thickBot="1" x14ac:dyDescent="0.35">
      <c r="BV40" s="533" t="s">
        <v>47</v>
      </c>
      <c r="BW40" s="3163">
        <f>CA40+CA41</f>
        <v>7.1509999999999998</v>
      </c>
      <c r="BX40" s="3163"/>
      <c r="BY40" s="919" t="s">
        <v>53</v>
      </c>
      <c r="BZ40" s="919"/>
      <c r="CA40" s="3111">
        <f>(CJ40-CG40)/1000</f>
        <v>0</v>
      </c>
      <c r="CB40" s="3111"/>
      <c r="CC40" s="499"/>
      <c r="CD40" s="1705" t="s">
        <v>492</v>
      </c>
      <c r="CE40" s="1705"/>
      <c r="CF40" s="1714" t="s">
        <v>54</v>
      </c>
      <c r="CG40" s="3106">
        <f>'26'!CJ40</f>
        <v>23770062</v>
      </c>
      <c r="CH40" s="3106"/>
      <c r="CI40" s="920" t="s">
        <v>55</v>
      </c>
      <c r="CJ40" s="3157">
        <f t="shared" ref="CJ40:CJ48" si="77">CQ58</f>
        <v>23770062</v>
      </c>
      <c r="CK40" s="3157"/>
      <c r="CL40" s="2441"/>
      <c r="CM40" s="1758" t="s">
        <v>542</v>
      </c>
      <c r="CN40" s="3068">
        <v>4740</v>
      </c>
      <c r="CO40" s="3069"/>
      <c r="CP40" s="2940">
        <v>5480</v>
      </c>
      <c r="CQ40" s="2941">
        <f>VLOOKUP($B$1,'[1]Bulk Tanks'!$C$3:$V$9967,6,0)</f>
        <v>4751</v>
      </c>
      <c r="CR40" s="1759">
        <f>VLOOKUP($B$1,'[1]Bulk Tanks'!$C$3:$V$9967,7,0)</f>
        <v>69.5</v>
      </c>
      <c r="CS40" s="1757"/>
      <c r="CT40" s="560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0.3</v>
      </c>
      <c r="GR40" s="1755">
        <f t="shared" ref="GR40:GX40" si="78">IF($GL$32=$HN$32,GF32,IF($GX$32=$HN$32,GR32,IF($HJ$32=$HN$32,HD32,"")))</f>
        <v>8</v>
      </c>
      <c r="GS40" s="1755">
        <f t="shared" si="78"/>
        <v>31.8</v>
      </c>
      <c r="GT40" s="1755">
        <f t="shared" si="78"/>
        <v>9.5399999999999991</v>
      </c>
      <c r="GU40" s="1755">
        <f t="shared" si="78"/>
        <v>6.03</v>
      </c>
      <c r="GV40" s="1755">
        <f t="shared" si="78"/>
        <v>28</v>
      </c>
      <c r="GW40" s="1755">
        <f t="shared" si="78"/>
        <v>5</v>
      </c>
      <c r="GX40" s="1756">
        <f t="shared" si="78"/>
        <v>1.9079999999999999</v>
      </c>
    </row>
    <row r="41" spans="1:208" ht="34.5" customHeight="1" thickBot="1" x14ac:dyDescent="0.35">
      <c r="BV41" s="533" t="s">
        <v>48</v>
      </c>
      <c r="BW41" s="3164">
        <f>CA42+CA43</f>
        <v>14.047999999999998</v>
      </c>
      <c r="BX41" s="3164"/>
      <c r="BY41" s="922" t="s">
        <v>53</v>
      </c>
      <c r="BZ41" s="922"/>
      <c r="CA41" s="3111">
        <f t="shared" ref="CA41:CA47" si="79">(CJ41-CG41)/1000</f>
        <v>7.1509999999999998</v>
      </c>
      <c r="CB41" s="3111"/>
      <c r="CC41" s="499"/>
      <c r="CD41" s="1709" t="s">
        <v>493</v>
      </c>
      <c r="CE41" s="1709"/>
      <c r="CF41" s="923" t="s">
        <v>54</v>
      </c>
      <c r="CG41" s="3106">
        <f>'26'!CJ41</f>
        <v>42158086</v>
      </c>
      <c r="CH41" s="3106"/>
      <c r="CI41" s="920" t="s">
        <v>55</v>
      </c>
      <c r="CJ41" s="3157">
        <f t="shared" si="77"/>
        <v>42165237</v>
      </c>
      <c r="CK41" s="3157"/>
      <c r="CL41" s="2441"/>
      <c r="CM41" s="1760" t="s">
        <v>543</v>
      </c>
      <c r="CN41" s="2938">
        <v>5428</v>
      </c>
      <c r="CO41" s="2939">
        <v>6085</v>
      </c>
      <c r="CP41" s="2938">
        <v>6.91</v>
      </c>
      <c r="CQ41" s="2939">
        <f>VLOOKUP($B$1,'[1]Bulk Tanks'!$C$3:$V$9967,5,0)</f>
        <v>4751</v>
      </c>
      <c r="CR41" s="1757"/>
      <c r="CS41" s="1757"/>
      <c r="CT41" s="560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64">
        <f>CA44+CA45+CA46</f>
        <v>23.136000000000003</v>
      </c>
      <c r="BX42" s="3164"/>
      <c r="BY42" s="922" t="s">
        <v>53</v>
      </c>
      <c r="BZ42" s="922"/>
      <c r="CA42" s="3111">
        <f t="shared" si="79"/>
        <v>4.9379999999999997</v>
      </c>
      <c r="CB42" s="3111"/>
      <c r="CC42" s="499"/>
      <c r="CD42" s="1709" t="s">
        <v>56</v>
      </c>
      <c r="CE42" s="1709"/>
      <c r="CF42" s="1713" t="s">
        <v>54</v>
      </c>
      <c r="CG42" s="3106">
        <f>'26'!CJ42</f>
        <v>9504938</v>
      </c>
      <c r="CH42" s="3106"/>
      <c r="CI42" s="920" t="s">
        <v>55</v>
      </c>
      <c r="CJ42" s="3157">
        <f t="shared" si="77"/>
        <v>9509876</v>
      </c>
      <c r="CK42" s="3157"/>
      <c r="CL42" s="2441"/>
      <c r="CM42" s="1760" t="s">
        <v>544</v>
      </c>
      <c r="CN42" s="2942">
        <v>14</v>
      </c>
      <c r="CO42" s="2943">
        <v>33</v>
      </c>
      <c r="CP42" s="2942">
        <f>VLOOKUP($B$1,'[1]Bulk Tanks'!$C$3:$V$9967,12,0)</f>
        <v>33</v>
      </c>
      <c r="CQ42" s="2943">
        <f>VLOOKUP($B$1,'[1]Bulk Tanks'!$C$3:$V$9967,6,0)</f>
        <v>4751</v>
      </c>
      <c r="CR42" s="1757"/>
      <c r="CS42" s="1757"/>
      <c r="CT42" s="560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11">
        <f t="shared" si="79"/>
        <v>9.11</v>
      </c>
      <c r="CB43" s="3111"/>
      <c r="CC43" s="499"/>
      <c r="CD43" s="1709" t="s">
        <v>494</v>
      </c>
      <c r="CE43" s="1709"/>
      <c r="CF43" s="1713" t="s">
        <v>54</v>
      </c>
      <c r="CG43" s="3106">
        <f>'26'!CJ43</f>
        <v>32198335</v>
      </c>
      <c r="CH43" s="3106"/>
      <c r="CI43" s="920" t="s">
        <v>55</v>
      </c>
      <c r="CJ43" s="3157">
        <f t="shared" si="77"/>
        <v>32207445</v>
      </c>
      <c r="CK43" s="3157"/>
      <c r="CL43" s="2441"/>
      <c r="CM43" s="1760" t="s">
        <v>123</v>
      </c>
      <c r="CN43" s="2938">
        <v>1057</v>
      </c>
      <c r="CO43" s="2944">
        <f>VLOOKUP($B$1,'[1]Bulk Tanks'!$C$3:$V$9967,6,0)</f>
        <v>4751</v>
      </c>
      <c r="CP43" s="2944">
        <f>VLOOKUP($B$1,'[1]Bulk Tanks'!$C$3:$V$9967,6,0)</f>
        <v>4751</v>
      </c>
      <c r="CQ43" s="2939">
        <f>VLOOKUP($B$1,'[1]Bulk Tanks'!$C$3:$V$9967,6,0)</f>
        <v>4751</v>
      </c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11">
        <f t="shared" si="79"/>
        <v>7.4059999999999997</v>
      </c>
      <c r="CB44" s="3111"/>
      <c r="CC44" s="499"/>
      <c r="CD44" s="1709" t="s">
        <v>57</v>
      </c>
      <c r="CE44" s="1709"/>
      <c r="CF44" s="1713" t="s">
        <v>54</v>
      </c>
      <c r="CG44" s="3106">
        <f>'26'!CJ44</f>
        <v>29517110</v>
      </c>
      <c r="CH44" s="3106"/>
      <c r="CI44" s="920" t="s">
        <v>55</v>
      </c>
      <c r="CJ44" s="3157">
        <f t="shared" si="77"/>
        <v>29524516</v>
      </c>
      <c r="CK44" s="3157"/>
      <c r="CL44" s="2441"/>
      <c r="CM44" s="1760" t="s">
        <v>90</v>
      </c>
      <c r="CN44" s="2938">
        <f>VLOOKUP($B$1,'[1]Bulk Tanks'!$C$3:$V$9967,14,0)</f>
        <v>5205</v>
      </c>
      <c r="CO44" s="2944">
        <f>VLOOKUP($B$1,'[1]Bulk Tanks'!$C$3:$V$9967,6,0)</f>
        <v>4751</v>
      </c>
      <c r="CP44" s="2944">
        <f>VLOOKUP($B$1,'[1]Bulk Tanks'!$C$3:$V$9967,6,0)</f>
        <v>4751</v>
      </c>
      <c r="CQ44" s="2939">
        <f>VLOOKUP($B$1,'[1]Bulk Tanks'!$C$3:$V$9967,6,0)</f>
        <v>4751</v>
      </c>
      <c r="CR44" s="1757"/>
      <c r="CS44" s="1757" t="s">
        <v>562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11">
        <f t="shared" si="79"/>
        <v>7.359</v>
      </c>
      <c r="CB45" s="3111"/>
      <c r="CC45" s="499"/>
      <c r="CD45" s="1709" t="s">
        <v>58</v>
      </c>
      <c r="CE45" s="1709"/>
      <c r="CF45" s="1713" t="s">
        <v>54</v>
      </c>
      <c r="CG45" s="3106">
        <f>'26'!CJ45</f>
        <v>29455186</v>
      </c>
      <c r="CH45" s="3106"/>
      <c r="CI45" s="920" t="s">
        <v>55</v>
      </c>
      <c r="CJ45" s="3157">
        <f t="shared" si="77"/>
        <v>29462545</v>
      </c>
      <c r="CK45" s="3157"/>
      <c r="CL45" s="2441"/>
      <c r="CM45" s="1760" t="s">
        <v>545</v>
      </c>
      <c r="CN45" s="1644">
        <v>12.53</v>
      </c>
      <c r="CO45" s="1643"/>
      <c r="CP45" s="1640"/>
      <c r="CQ45" s="1640">
        <f>VLOOKUP($B$1,'[1]Bulk Tanks'!$C$3:$V$9967,15,0)</f>
        <v>10.58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11">
        <f t="shared" si="79"/>
        <v>8.3710000000000004</v>
      </c>
      <c r="CB46" s="3111"/>
      <c r="CC46" s="499"/>
      <c r="CD46" s="1709" t="s">
        <v>59</v>
      </c>
      <c r="CE46" s="1709"/>
      <c r="CF46" s="1713" t="s">
        <v>54</v>
      </c>
      <c r="CG46" s="3106">
        <f>'26'!CJ46</f>
        <v>5838400</v>
      </c>
      <c r="CH46" s="3106"/>
      <c r="CI46" s="920" t="s">
        <v>55</v>
      </c>
      <c r="CJ46" s="3157">
        <f t="shared" si="77"/>
        <v>5846771</v>
      </c>
      <c r="CK46" s="3157"/>
      <c r="CL46" s="2431"/>
      <c r="CM46" s="1760" t="s">
        <v>272</v>
      </c>
      <c r="CN46" s="2938">
        <v>1979</v>
      </c>
      <c r="CO46" s="2944">
        <f>VLOOKUP($B$1,'[1]Bulk Tanks'!$C$3:$V$9967,6,0)</f>
        <v>4751</v>
      </c>
      <c r="CP46" s="2944">
        <f>VLOOKUP($B$1,'[1]Bulk Tanks'!$C$3:$V$9967,6,0)</f>
        <v>4751</v>
      </c>
      <c r="CQ46" s="2939">
        <f>VLOOKUP($B$1,'[1]Bulk Tanks'!$C$3:$V$9967,6,0)</f>
        <v>4751</v>
      </c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11">
        <f t="shared" si="79"/>
        <v>0.88600000000000001</v>
      </c>
      <c r="CB47" s="3111"/>
      <c r="CC47" s="499"/>
      <c r="CD47" s="1709" t="s">
        <v>62</v>
      </c>
      <c r="CE47" s="1709"/>
      <c r="CF47" s="1713" t="s">
        <v>54</v>
      </c>
      <c r="CG47" s="3106">
        <f>'26'!CJ47</f>
        <v>1634036</v>
      </c>
      <c r="CH47" s="3106"/>
      <c r="CI47" s="920" t="s">
        <v>55</v>
      </c>
      <c r="CJ47" s="3157">
        <f t="shared" si="77"/>
        <v>1634922</v>
      </c>
      <c r="CK47" s="3157"/>
      <c r="CL47" s="2430"/>
      <c r="CM47" s="1760" t="s">
        <v>269</v>
      </c>
      <c r="CN47" s="2938">
        <v>16</v>
      </c>
      <c r="CO47" s="2939">
        <f>VLOOKUP($B$1,'[1]Bulk Tanks'!$C$3:$V$9967,6,0)</f>
        <v>4751</v>
      </c>
      <c r="CP47" s="2938"/>
      <c r="CQ47" s="2939">
        <f>VLOOKUP($B$1,'[1]Bulk Tanks'!$C$3:$V$9967,6,0)</f>
        <v>4751</v>
      </c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11">
        <f>(CJ48-CG48)</f>
        <v>0.83549999999922875</v>
      </c>
      <c r="CB48" s="3111"/>
      <c r="CC48" s="499"/>
      <c r="CD48" s="1709" t="s">
        <v>495</v>
      </c>
      <c r="CE48" s="1709"/>
      <c r="CF48" s="1713" t="s">
        <v>54</v>
      </c>
      <c r="CG48" s="3106">
        <f>'26'!CJ48</f>
        <v>8922.1364400000002</v>
      </c>
      <c r="CH48" s="3106"/>
      <c r="CI48" s="920" t="s">
        <v>55</v>
      </c>
      <c r="CJ48" s="3174">
        <f t="shared" si="77"/>
        <v>8922.9719399999994</v>
      </c>
      <c r="CK48" s="3174"/>
      <c r="CL48" s="2430"/>
      <c r="CM48" s="1760" t="s">
        <v>263</v>
      </c>
      <c r="CN48" s="2945">
        <v>11.01</v>
      </c>
      <c r="CO48" s="2946">
        <f>VLOOKUP($B$1,'[1]Bulk Tanks'!$C$3:$V$9967,6,0)</f>
        <v>4751</v>
      </c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60">
        <f>CQ68</f>
        <v>0</v>
      </c>
      <c r="CK49" s="3160"/>
      <c r="CM49" s="1760" t="s">
        <v>444</v>
      </c>
      <c r="CN49" s="3051">
        <f>VLOOKUP($B$1,'[1]Bulk Tanks'!$C$3:$V$9967,19,0)</f>
        <v>0</v>
      </c>
      <c r="CO49" s="3053"/>
      <c r="CP49" s="1691" t="s">
        <v>568</v>
      </c>
      <c r="CQ49" s="1692">
        <f>VLOOKUP($B$1,'[1]Bulk Tanks'!$C$3:$X$9967,21,0)</f>
        <v>1550</v>
      </c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62" t="s">
        <v>565</v>
      </c>
      <c r="CF50" s="3162"/>
      <c r="CG50" s="3162"/>
      <c r="CH50" s="3162"/>
      <c r="CI50" s="3162"/>
      <c r="CJ50" s="3161"/>
      <c r="CK50" s="3161"/>
      <c r="CM50" s="1760" t="s">
        <v>546</v>
      </c>
      <c r="CN50" s="3051">
        <f>VLOOKUP($B$1,'[1]Bulk Tanks'!$C$3:$V$9967,20,0)</f>
        <v>790</v>
      </c>
      <c r="CO50" s="3053"/>
      <c r="CP50" s="1691" t="s">
        <v>1233</v>
      </c>
      <c r="CQ50" s="1692">
        <f>VLOOKUP($B$1,'[1]Bulk Tanks'!$C$3:$X$9967,22,0)</f>
        <v>3</v>
      </c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081" t="s">
        <v>548</v>
      </c>
      <c r="CN52" s="3082"/>
      <c r="CO52" s="3082"/>
      <c r="CP52" s="3083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542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272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23770062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42165237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9509876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32207445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29524516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29462545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5846771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1634922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8922.9719399999994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822"/>
      <c r="CO67" s="1822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3"/>
      <c r="CO68" s="1823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>
      <pane xSplit="1" ySplit="7" topLeftCell="AU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9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0">
      <pane xSplit="1" ySplit="7" topLeftCell="BK8" activePane="bottomRight" state="frozen"/>
      <selection pane="bottomRight" activeCell="BV14" sqref="BV1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05">
    <mergeCell ref="DE6:DF6"/>
    <mergeCell ref="AE36:AJ36"/>
    <mergeCell ref="CI6:CJ6"/>
    <mergeCell ref="CP6:CQ6"/>
    <mergeCell ref="DA6:DB6"/>
    <mergeCell ref="DC6:DD6"/>
    <mergeCell ref="A4:F4"/>
    <mergeCell ref="BD4:BF4"/>
    <mergeCell ref="CC4:CE4"/>
    <mergeCell ref="G36:L36"/>
    <mergeCell ref="O36:R36"/>
    <mergeCell ref="U36:X36"/>
    <mergeCell ref="AU5:AW5"/>
    <mergeCell ref="AU6:AW6"/>
    <mergeCell ref="AY5:BA5"/>
    <mergeCell ref="AY6:BA6"/>
    <mergeCell ref="AI6:AO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DI5:DK5"/>
    <mergeCell ref="DG6:DH6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9:CO49"/>
    <mergeCell ref="CN50:CO50"/>
    <mergeCell ref="CE50:CI50"/>
    <mergeCell ref="CJ46:CK46"/>
    <mergeCell ref="CJ47:CK47"/>
    <mergeCell ref="CN40:CO40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J42:CK42"/>
    <mergeCell ref="CG43:CH43"/>
    <mergeCell ref="CJ43:CK43"/>
    <mergeCell ref="CG44:CH44"/>
    <mergeCell ref="CM39:CQ39"/>
  </mergeCells>
  <conditionalFormatting sqref="AX1:AX2 AV1:AV2 DN2:DQ3">
    <cfRule type="cellIs" dxfId="452" priority="183" stopIfTrue="1" operator="lessThanOrEqual">
      <formula>0</formula>
    </cfRule>
  </conditionalFormatting>
  <conditionalFormatting sqref="CN40:CQ40">
    <cfRule type="cellIs" dxfId="451" priority="171" operator="between">
      <formula>1</formula>
      <formula>6500</formula>
    </cfRule>
  </conditionalFormatting>
  <conditionalFormatting sqref="CN41:CQ41">
    <cfRule type="cellIs" dxfId="450" priority="170" operator="between">
      <formula>1</formula>
      <formula>2500</formula>
    </cfRule>
  </conditionalFormatting>
  <conditionalFormatting sqref="CN42:CO42">
    <cfRule type="cellIs" dxfId="449" priority="169" operator="between">
      <formula>1</formula>
      <formula>6</formula>
    </cfRule>
  </conditionalFormatting>
  <conditionalFormatting sqref="CP42:CQ42">
    <cfRule type="cellIs" dxfId="448" priority="168" operator="between">
      <formula>1</formula>
      <formula>9</formula>
    </cfRule>
  </conditionalFormatting>
  <conditionalFormatting sqref="CN43:CQ43">
    <cfRule type="cellIs" dxfId="447" priority="167" operator="between">
      <formula>1</formula>
      <formula>2500</formula>
    </cfRule>
  </conditionalFormatting>
  <conditionalFormatting sqref="CQ45">
    <cfRule type="cellIs" dxfId="446" priority="166" operator="between">
      <formula>1</formula>
      <formula>9</formula>
    </cfRule>
  </conditionalFormatting>
  <conditionalFormatting sqref="CN46:CQ46">
    <cfRule type="cellIs" dxfId="445" priority="165" operator="between">
      <formula>1</formula>
      <formula>1000</formula>
    </cfRule>
  </conditionalFormatting>
  <conditionalFormatting sqref="CN47:CO47">
    <cfRule type="cellIs" dxfId="444" priority="164" operator="between">
      <formula>1</formula>
      <formula>4</formula>
    </cfRule>
  </conditionalFormatting>
  <conditionalFormatting sqref="BX2:CA3">
    <cfRule type="cellIs" dxfId="443" priority="163" stopIfTrue="1" operator="lessThanOrEqual">
      <formula>0</formula>
    </cfRule>
  </conditionalFormatting>
  <conditionalFormatting sqref="GL8:GL31">
    <cfRule type="cellIs" dxfId="442" priority="162" operator="lessThan">
      <formula>1</formula>
    </cfRule>
  </conditionalFormatting>
  <conditionalFormatting sqref="GX8:GX31">
    <cfRule type="cellIs" dxfId="441" priority="161" operator="lessThan">
      <formula>1</formula>
    </cfRule>
  </conditionalFormatting>
  <conditionalFormatting sqref="HJ8:HJ31">
    <cfRule type="cellIs" dxfId="440" priority="160" operator="lessThan">
      <formula>1</formula>
    </cfRule>
  </conditionalFormatting>
  <conditionalFormatting sqref="W8">
    <cfRule type="cellIs" dxfId="439" priority="144" operator="between">
      <formula>$Z$8-0.1</formula>
      <formula>0.001</formula>
    </cfRule>
  </conditionalFormatting>
  <conditionalFormatting sqref="W9">
    <cfRule type="cellIs" dxfId="438" priority="143" operator="between">
      <formula>$Z$9-0.1</formula>
      <formula>0.0001</formula>
    </cfRule>
  </conditionalFormatting>
  <conditionalFormatting sqref="W10">
    <cfRule type="cellIs" dxfId="437" priority="142" operator="between">
      <formula>$Z$10-0.1</formula>
      <formula>0.01</formula>
    </cfRule>
  </conditionalFormatting>
  <conditionalFormatting sqref="W11">
    <cfRule type="cellIs" dxfId="436" priority="141" operator="between">
      <formula>$Z$11-0.1</formula>
      <formula>0.0101</formula>
    </cfRule>
  </conditionalFormatting>
  <conditionalFormatting sqref="W12">
    <cfRule type="cellIs" dxfId="435" priority="140" operator="between">
      <formula>$Z$12-0.1</formula>
      <formula>0.001</formula>
    </cfRule>
  </conditionalFormatting>
  <conditionalFormatting sqref="W13">
    <cfRule type="cellIs" dxfId="434" priority="139" operator="between">
      <formula>$Z$13-0.1</formula>
      <formula>0.001</formula>
    </cfRule>
  </conditionalFormatting>
  <conditionalFormatting sqref="W14">
    <cfRule type="cellIs" dxfId="433" priority="138" operator="between">
      <formula>$Z$14-0.1</formula>
      <formula>0.001</formula>
    </cfRule>
  </conditionalFormatting>
  <conditionalFormatting sqref="W15">
    <cfRule type="cellIs" dxfId="432" priority="137" operator="between">
      <formula>$Z$15-0.1</formula>
      <formula>0.001</formula>
    </cfRule>
  </conditionalFormatting>
  <conditionalFormatting sqref="W16">
    <cfRule type="cellIs" dxfId="431" priority="136" operator="between">
      <formula>$Z$16-0.1</formula>
      <formula>0.001</formula>
    </cfRule>
  </conditionalFormatting>
  <conditionalFormatting sqref="W17">
    <cfRule type="cellIs" dxfId="430" priority="135" operator="between">
      <formula>$Z$17-0.1</formula>
      <formula>0.001</formula>
    </cfRule>
  </conditionalFormatting>
  <conditionalFormatting sqref="W18">
    <cfRule type="cellIs" dxfId="429" priority="134" operator="between">
      <formula>$Z$18-0.1</formula>
      <formula>0.001</formula>
    </cfRule>
  </conditionalFormatting>
  <conditionalFormatting sqref="W19">
    <cfRule type="cellIs" dxfId="428" priority="133" operator="between">
      <formula>$Z$19-0.1</formula>
      <formula>0.001</formula>
    </cfRule>
  </conditionalFormatting>
  <conditionalFormatting sqref="W20">
    <cfRule type="cellIs" dxfId="427" priority="132" operator="between">
      <formula>$Z$20-0.1</formula>
      <formula>0.001</formula>
    </cfRule>
  </conditionalFormatting>
  <conditionalFormatting sqref="W21">
    <cfRule type="cellIs" dxfId="426" priority="131" operator="between">
      <formula>$Z$21-0.1</formula>
      <formula>0.0001</formula>
    </cfRule>
  </conditionalFormatting>
  <conditionalFormatting sqref="W22">
    <cfRule type="cellIs" dxfId="425" priority="130" operator="between">
      <formula>$Z$22-0.1</formula>
      <formula>0.0001</formula>
    </cfRule>
  </conditionalFormatting>
  <conditionalFormatting sqref="W23">
    <cfRule type="cellIs" dxfId="424" priority="129" operator="between">
      <formula>$Z$23-0.1</formula>
      <formula>0.0001</formula>
    </cfRule>
  </conditionalFormatting>
  <conditionalFormatting sqref="W24">
    <cfRule type="cellIs" dxfId="423" priority="128" operator="between">
      <formula>$Z$24-0.1</formula>
      <formula>0.0001</formula>
    </cfRule>
  </conditionalFormatting>
  <conditionalFormatting sqref="W25">
    <cfRule type="cellIs" dxfId="422" priority="127" operator="between">
      <formula>$Z$25-0.1</formula>
      <formula>0.0001</formula>
    </cfRule>
  </conditionalFormatting>
  <conditionalFormatting sqref="W26">
    <cfRule type="cellIs" dxfId="421" priority="126" operator="between">
      <formula>$Z$26-0.1</formula>
      <formula>0.0001</formula>
    </cfRule>
  </conditionalFormatting>
  <conditionalFormatting sqref="W27">
    <cfRule type="cellIs" dxfId="420" priority="125" operator="between">
      <formula>$Z$27-0.1</formula>
      <formula>0.0001</formula>
    </cfRule>
  </conditionalFormatting>
  <conditionalFormatting sqref="W28">
    <cfRule type="cellIs" dxfId="419" priority="124" operator="between">
      <formula>$Z$28-0.1</formula>
      <formula>0.0001</formula>
    </cfRule>
  </conditionalFormatting>
  <conditionalFormatting sqref="W29">
    <cfRule type="cellIs" dxfId="418" priority="123" operator="between">
      <formula>$Z$29-0.1</formula>
      <formula>0.0001</formula>
    </cfRule>
  </conditionalFormatting>
  <conditionalFormatting sqref="W30">
    <cfRule type="cellIs" dxfId="417" priority="122" operator="between">
      <formula>$Z$30-0.1</formula>
      <formula>0.0001</formula>
    </cfRule>
  </conditionalFormatting>
  <conditionalFormatting sqref="W31">
    <cfRule type="cellIs" dxfId="416" priority="121" operator="between">
      <formula>$Z$31-0.1</formula>
      <formula>0.0001</formula>
    </cfRule>
  </conditionalFormatting>
  <conditionalFormatting sqref="AL8">
    <cfRule type="cellIs" dxfId="415" priority="96" operator="between">
      <formula>$AO$8-0.1</formula>
      <formula>0.0001</formula>
    </cfRule>
  </conditionalFormatting>
  <conditionalFormatting sqref="AL9">
    <cfRule type="cellIs" dxfId="414" priority="95" operator="between">
      <formula>$AO$9-0.1</formula>
      <formula>0.0001</formula>
    </cfRule>
  </conditionalFormatting>
  <conditionalFormatting sqref="AL10">
    <cfRule type="cellIs" dxfId="413" priority="94" operator="between">
      <formula>$AO$10-0.1</formula>
      <formula>0.0001</formula>
    </cfRule>
  </conditionalFormatting>
  <conditionalFormatting sqref="AL11">
    <cfRule type="cellIs" dxfId="412" priority="93" operator="between">
      <formula>$AO$11-0.1</formula>
      <formula>0.0001</formula>
    </cfRule>
  </conditionalFormatting>
  <conditionalFormatting sqref="AL12">
    <cfRule type="cellIs" dxfId="411" priority="92" operator="between">
      <formula>$AO$12-0.1</formula>
      <formula>0.0001</formula>
    </cfRule>
  </conditionalFormatting>
  <conditionalFormatting sqref="AL13">
    <cfRule type="cellIs" dxfId="410" priority="91" operator="between">
      <formula>$AO$13-0.1</formula>
      <formula>0.0001</formula>
    </cfRule>
  </conditionalFormatting>
  <conditionalFormatting sqref="AL14">
    <cfRule type="cellIs" dxfId="409" priority="90" operator="between">
      <formula>$AO$14-0.1</formula>
      <formula>0.0001</formula>
    </cfRule>
  </conditionalFormatting>
  <conditionalFormatting sqref="AL15">
    <cfRule type="cellIs" dxfId="408" priority="89" operator="between">
      <formula>$AO$15-0.1</formula>
      <formula>0.0001</formula>
    </cfRule>
  </conditionalFormatting>
  <conditionalFormatting sqref="AL16">
    <cfRule type="cellIs" dxfId="407" priority="88" operator="between">
      <formula>$AO$16-0.1</formula>
      <formula>0.0001</formula>
    </cfRule>
  </conditionalFormatting>
  <conditionalFormatting sqref="AL17">
    <cfRule type="cellIs" dxfId="406" priority="87" operator="between">
      <formula>$AO$17-0.1</formula>
      <formula>0.00001</formula>
    </cfRule>
  </conditionalFormatting>
  <conditionalFormatting sqref="AL18">
    <cfRule type="cellIs" dxfId="405" priority="86" operator="between">
      <formula>$AO$18-0.1</formula>
      <formula>0.0001</formula>
    </cfRule>
  </conditionalFormatting>
  <conditionalFormatting sqref="AL19">
    <cfRule type="cellIs" dxfId="404" priority="85" operator="between">
      <formula>$AO$19-0.1</formula>
      <formula>0.0001</formula>
    </cfRule>
  </conditionalFormatting>
  <conditionalFormatting sqref="AL20">
    <cfRule type="cellIs" dxfId="403" priority="84" operator="between">
      <formula>$AO$20-0.1</formula>
      <formula>0.0001</formula>
    </cfRule>
  </conditionalFormatting>
  <conditionalFormatting sqref="AL21">
    <cfRule type="cellIs" dxfId="402" priority="83" operator="between">
      <formula>$AO$21-0.1</formula>
      <formula>0.0001</formula>
    </cfRule>
  </conditionalFormatting>
  <conditionalFormatting sqref="AL22">
    <cfRule type="cellIs" dxfId="401" priority="82" operator="between">
      <formula>$AO$22-0.1</formula>
      <formula>0.0001</formula>
    </cfRule>
  </conditionalFormatting>
  <conditionalFormatting sqref="AL23">
    <cfRule type="cellIs" dxfId="400" priority="81" operator="between">
      <formula>$AO$23-0.1</formula>
      <formula>0.0001</formula>
    </cfRule>
  </conditionalFormatting>
  <conditionalFormatting sqref="AL24">
    <cfRule type="cellIs" dxfId="399" priority="80" operator="between">
      <formula>$AO$24-0.1</formula>
      <formula>0.0001</formula>
    </cfRule>
  </conditionalFormatting>
  <conditionalFormatting sqref="AL25">
    <cfRule type="cellIs" dxfId="398" priority="79" operator="between">
      <formula>$AO$25-0.1</formula>
      <formula>0.0001</formula>
    </cfRule>
  </conditionalFormatting>
  <conditionalFormatting sqref="AL26">
    <cfRule type="cellIs" dxfId="397" priority="78" operator="between">
      <formula>$AO$26-0.1</formula>
      <formula>0.0001</formula>
    </cfRule>
  </conditionalFormatting>
  <conditionalFormatting sqref="AL27">
    <cfRule type="cellIs" dxfId="396" priority="77" operator="between">
      <formula>$AO$27-0.1</formula>
      <formula>0.0001</formula>
    </cfRule>
  </conditionalFormatting>
  <conditionalFormatting sqref="AL28">
    <cfRule type="cellIs" dxfId="395" priority="76" operator="between">
      <formula>$AO$28-0.1</formula>
      <formula>0.0001</formula>
    </cfRule>
  </conditionalFormatting>
  <conditionalFormatting sqref="AL29">
    <cfRule type="cellIs" dxfId="394" priority="75" operator="between">
      <formula>$AO$29-0.1</formula>
      <formula>0.0001</formula>
    </cfRule>
  </conditionalFormatting>
  <conditionalFormatting sqref="AL30">
    <cfRule type="cellIs" dxfId="393" priority="74" operator="between">
      <formula>$AO$30-0.1</formula>
      <formula>0.0001</formula>
    </cfRule>
  </conditionalFormatting>
  <conditionalFormatting sqref="AL31">
    <cfRule type="cellIs" dxfId="392" priority="73" operator="between">
      <formula>$AO$31-0.1</formula>
      <formula>0.0001</formula>
    </cfRule>
  </conditionalFormatting>
  <conditionalFormatting sqref="AE8">
    <cfRule type="cellIs" dxfId="391" priority="24" operator="between">
      <formula>$AH$8-0.1</formula>
      <formula>0.0001</formula>
    </cfRule>
  </conditionalFormatting>
  <conditionalFormatting sqref="AE9">
    <cfRule type="cellIs" dxfId="390" priority="23" operator="between">
      <formula>$AH$9-0.1</formula>
      <formula>0.0001</formula>
    </cfRule>
  </conditionalFormatting>
  <conditionalFormatting sqref="AE10">
    <cfRule type="cellIs" dxfId="389" priority="22" operator="between">
      <formula>$AH$10-0.1</formula>
      <formula>0.0001</formula>
    </cfRule>
  </conditionalFormatting>
  <conditionalFormatting sqref="AE11">
    <cfRule type="cellIs" dxfId="388" priority="21" operator="between">
      <formula>$AH$11-0.1</formula>
      <formula>0.0001</formula>
    </cfRule>
  </conditionalFormatting>
  <conditionalFormatting sqref="AE12">
    <cfRule type="cellIs" dxfId="387" priority="20" operator="between">
      <formula>$AH$12-0.1</formula>
      <formula>0.0001</formula>
    </cfRule>
  </conditionalFormatting>
  <conditionalFormatting sqref="AE13">
    <cfRule type="cellIs" dxfId="386" priority="19" operator="between">
      <formula>$AH$13-0.1</formula>
      <formula>0.0001</formula>
    </cfRule>
  </conditionalFormatting>
  <conditionalFormatting sqref="AE14">
    <cfRule type="cellIs" dxfId="385" priority="18" operator="between">
      <formula>$AH$14-0.1</formula>
      <formula>0.0001</formula>
    </cfRule>
  </conditionalFormatting>
  <conditionalFormatting sqref="AE15">
    <cfRule type="cellIs" dxfId="384" priority="17" operator="between">
      <formula>$AH$15-0.1</formula>
      <formula>0.0001</formula>
    </cfRule>
  </conditionalFormatting>
  <conditionalFormatting sqref="AE16">
    <cfRule type="cellIs" dxfId="383" priority="16" operator="between">
      <formula>$AH$16-0.1</formula>
      <formula>0.0001</formula>
    </cfRule>
  </conditionalFormatting>
  <conditionalFormatting sqref="AE18">
    <cfRule type="cellIs" dxfId="382" priority="15" operator="between">
      <formula>$AH$18-0.1</formula>
      <formula>0.0001</formula>
    </cfRule>
  </conditionalFormatting>
  <conditionalFormatting sqref="AE19">
    <cfRule type="cellIs" dxfId="381" priority="14" operator="between">
      <formula>$AH$19-0.1</formula>
      <formula>0.0001</formula>
    </cfRule>
  </conditionalFormatting>
  <conditionalFormatting sqref="AE20">
    <cfRule type="cellIs" dxfId="380" priority="13" operator="between">
      <formula>$AH$20-0.1</formula>
      <formula>0.0001</formula>
    </cfRule>
  </conditionalFormatting>
  <conditionalFormatting sqref="AE21">
    <cfRule type="cellIs" dxfId="379" priority="12" operator="between">
      <formula>$AH$21-0.1</formula>
      <formula>0.0001</formula>
    </cfRule>
  </conditionalFormatting>
  <conditionalFormatting sqref="AE22">
    <cfRule type="cellIs" dxfId="378" priority="11" operator="between">
      <formula>$AH$22-0.1</formula>
      <formula>0.0001</formula>
    </cfRule>
  </conditionalFormatting>
  <conditionalFormatting sqref="AE23">
    <cfRule type="cellIs" dxfId="377" priority="10" operator="between">
      <formula>$AH$23-0.1</formula>
      <formula>0.0001</formula>
    </cfRule>
  </conditionalFormatting>
  <conditionalFormatting sqref="AE24">
    <cfRule type="cellIs" dxfId="376" priority="9" operator="between">
      <formula>$AH$24-0.1</formula>
      <formula>0.0001</formula>
    </cfRule>
  </conditionalFormatting>
  <conditionalFormatting sqref="AE25">
    <cfRule type="cellIs" dxfId="375" priority="8" operator="between">
      <formula>$AH$25-0.1</formula>
      <formula>0.0001</formula>
    </cfRule>
  </conditionalFormatting>
  <conditionalFormatting sqref="AE26">
    <cfRule type="cellIs" dxfId="374" priority="7" operator="between">
      <formula>$AH$26-0.1</formula>
      <formula>0.0001</formula>
    </cfRule>
  </conditionalFormatting>
  <conditionalFormatting sqref="AE27">
    <cfRule type="cellIs" dxfId="373" priority="6" operator="between">
      <formula>$AH$27-0.1</formula>
      <formula>0.0001</formula>
    </cfRule>
  </conditionalFormatting>
  <conditionalFormatting sqref="AE28">
    <cfRule type="cellIs" dxfId="372" priority="5" operator="between">
      <formula>$AH$28-0.1</formula>
      <formula>0.0001</formula>
    </cfRule>
  </conditionalFormatting>
  <conditionalFormatting sqref="AE29">
    <cfRule type="cellIs" dxfId="371" priority="4" operator="between">
      <formula>$AH$29-0.1</formula>
      <formula>0.0001</formula>
    </cfRule>
  </conditionalFormatting>
  <conditionalFormatting sqref="AE30">
    <cfRule type="cellIs" dxfId="370" priority="3" operator="between">
      <formula>$AH$30-0.1</formula>
      <formula>0.0001</formula>
    </cfRule>
  </conditionalFormatting>
  <conditionalFormatting sqref="AE31">
    <cfRule type="cellIs" dxfId="369" priority="2" operator="between">
      <formula>$AH$31-0.1</formula>
      <formula>0.0001</formula>
    </cfRule>
  </conditionalFormatting>
  <conditionalFormatting sqref="AE17">
    <cfRule type="cellIs" dxfId="368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8">
    <tabColor theme="8" tint="0.59999389629810485"/>
  </sheetPr>
  <dimension ref="A1:HO349"/>
  <sheetViews>
    <sheetView topLeftCell="CO1" zoomScale="40" zoomScaleNormal="40" zoomScaleSheetLayoutView="59" workbookViewId="0">
      <selection activeCell="BV14" sqref="BV14:DW15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11" style="444" customWidth="1"/>
    <col min="11" max="12" width="8.140625" style="451" customWidth="1"/>
    <col min="13" max="13" width="10.42578125" style="439" customWidth="1"/>
    <col min="14" max="14" width="9.140625" style="441" customWidth="1"/>
    <col min="15" max="15" width="8.140625" style="444" customWidth="1"/>
    <col min="16" max="16" width="10" style="441" customWidth="1"/>
    <col min="17" max="17" width="8.7109375" style="444" customWidth="1"/>
    <col min="18" max="18" width="9.140625" style="441" customWidth="1"/>
    <col min="19" max="19" width="9.140625" style="444" customWidth="1"/>
    <col min="20" max="20" width="8.85546875" style="441" customWidth="1"/>
    <col min="21" max="21" width="10" style="452" customWidth="1"/>
    <col min="22" max="22" width="8.140625" style="444" customWidth="1"/>
    <col min="23" max="23" width="8.140625" style="452" customWidth="1"/>
    <col min="24" max="24" width="8.7109375" style="441" customWidth="1"/>
    <col min="25" max="25" width="9.140625" style="452" customWidth="1"/>
    <col min="26" max="27" width="8.140625" style="444" customWidth="1"/>
    <col min="28" max="28" width="8.140625" style="452" customWidth="1"/>
    <col min="29" max="29" width="8.85546875" style="441" customWidth="1"/>
    <col min="30" max="30" width="8.710937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10.710937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57031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57031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57031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0">
        <f>'27'!B1:L1+1</f>
        <v>43309</v>
      </c>
      <c r="C1" s="3170"/>
      <c r="D1" s="3170"/>
      <c r="E1" s="3170"/>
      <c r="F1" s="3170"/>
      <c r="G1" s="3170"/>
      <c r="H1" s="3170"/>
      <c r="I1" s="3170"/>
      <c r="J1" s="3170"/>
      <c r="K1" s="3170"/>
      <c r="L1" s="3170"/>
      <c r="N1" s="3130" t="s">
        <v>1</v>
      </c>
      <c r="O1" s="3130"/>
      <c r="P1" s="3130"/>
      <c r="Q1" s="3130"/>
      <c r="R1" s="3130"/>
      <c r="S1" s="3130"/>
      <c r="T1" s="3130"/>
      <c r="U1" s="3130"/>
      <c r="V1" s="3130"/>
      <c r="W1" s="3130"/>
      <c r="X1" s="3130"/>
      <c r="Y1" s="3130"/>
      <c r="Z1" s="3130"/>
      <c r="AA1" s="3130"/>
      <c r="AB1" s="3130"/>
      <c r="AC1" s="3130"/>
      <c r="AD1" s="3130"/>
      <c r="AE1" s="3130"/>
      <c r="AF1" s="3130"/>
      <c r="AG1" s="3130"/>
      <c r="AH1" s="3130"/>
      <c r="AI1" s="3130"/>
      <c r="AJ1" s="3130"/>
      <c r="AK1" s="3130"/>
      <c r="AL1" s="3130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31">
        <v>5</v>
      </c>
      <c r="AW1" s="3131"/>
      <c r="AX1" s="3131">
        <v>16</v>
      </c>
      <c r="AY1" s="3131"/>
      <c r="AZ1" s="849"/>
      <c r="BA1" s="849"/>
      <c r="BB1" s="849"/>
      <c r="BC1" s="444"/>
      <c r="BD1" s="3148" t="s">
        <v>1</v>
      </c>
      <c r="BE1" s="3148"/>
      <c r="BF1" s="3148"/>
      <c r="BG1" s="3148"/>
      <c r="BH1" s="3148"/>
      <c r="BI1" s="3148"/>
      <c r="BJ1" s="3148"/>
      <c r="BK1" s="3148"/>
      <c r="BL1" s="3148"/>
      <c r="BM1" s="3148"/>
      <c r="BN1" s="3148"/>
      <c r="BO1" s="3148"/>
      <c r="BP1" s="3148"/>
      <c r="BQ1" s="3148"/>
      <c r="BR1" s="3148"/>
      <c r="BS1" s="3148"/>
      <c r="BT1" s="3148"/>
      <c r="BU1" s="3148"/>
      <c r="BY1" s="445"/>
      <c r="BZ1" s="445"/>
      <c r="CA1" s="446"/>
      <c r="CB1" s="447"/>
      <c r="CC1" s="441"/>
      <c r="CE1" s="439"/>
      <c r="CF1" s="3148" t="s">
        <v>1</v>
      </c>
      <c r="CG1" s="3148"/>
      <c r="CH1" s="3148"/>
      <c r="CI1" s="3148"/>
      <c r="CJ1" s="3148"/>
      <c r="CK1" s="3148"/>
      <c r="CL1" s="3148"/>
      <c r="CM1" s="3148"/>
      <c r="CN1" s="3148"/>
      <c r="CO1" s="3148"/>
      <c r="CP1" s="3148"/>
      <c r="CQ1" s="3148"/>
      <c r="CR1" s="3148"/>
      <c r="CS1" s="3148"/>
      <c r="CT1" s="3148"/>
      <c r="CU1" s="3148"/>
      <c r="CV1" s="3148"/>
      <c r="CW1" s="1706"/>
      <c r="CX1" s="1706"/>
      <c r="CY1" s="1706"/>
      <c r="DL1" s="914"/>
      <c r="DM1" s="915"/>
      <c r="DN1" s="3151"/>
      <c r="DO1" s="3151"/>
      <c r="DP1" s="3152"/>
      <c r="DQ1" s="3153"/>
    </row>
    <row r="2" spans="1:222" ht="15" customHeight="1" thickBot="1" x14ac:dyDescent="0.3">
      <c r="A2" s="3147" t="s">
        <v>4</v>
      </c>
      <c r="B2" s="3147"/>
      <c r="C2" s="3147"/>
      <c r="D2" s="3147"/>
      <c r="E2" s="3147"/>
      <c r="F2" s="3147"/>
      <c r="G2" s="1726">
        <v>24</v>
      </c>
      <c r="H2" s="902"/>
      <c r="I2" s="901"/>
      <c r="J2" s="901"/>
      <c r="K2" s="896"/>
      <c r="L2" s="902"/>
      <c r="M2" s="448"/>
      <c r="N2" s="3130"/>
      <c r="O2" s="3130"/>
      <c r="P2" s="3130"/>
      <c r="Q2" s="3130"/>
      <c r="R2" s="3130"/>
      <c r="S2" s="3130"/>
      <c r="T2" s="3130"/>
      <c r="U2" s="3130"/>
      <c r="V2" s="3130"/>
      <c r="W2" s="3130"/>
      <c r="X2" s="3130"/>
      <c r="Y2" s="3130"/>
      <c r="Z2" s="3130"/>
      <c r="AA2" s="3130"/>
      <c r="AB2" s="3130"/>
      <c r="AC2" s="3130"/>
      <c r="AD2" s="3130"/>
      <c r="AE2" s="3130"/>
      <c r="AF2" s="3130"/>
      <c r="AG2" s="3130"/>
      <c r="AH2" s="3130"/>
      <c r="AI2" s="3130"/>
      <c r="AJ2" s="3130"/>
      <c r="AK2" s="3130"/>
      <c r="AL2" s="3130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31">
        <v>4</v>
      </c>
      <c r="AW2" s="3131"/>
      <c r="AX2" s="3131">
        <v>20</v>
      </c>
      <c r="AY2" s="3131"/>
      <c r="AZ2" s="849"/>
      <c r="BA2" s="849"/>
      <c r="BB2" s="849"/>
      <c r="BC2" s="444"/>
      <c r="BD2" s="3148"/>
      <c r="BE2" s="3148"/>
      <c r="BF2" s="3148"/>
      <c r="BG2" s="3148"/>
      <c r="BH2" s="3148"/>
      <c r="BI2" s="3148"/>
      <c r="BJ2" s="3148"/>
      <c r="BK2" s="3148"/>
      <c r="BL2" s="3148"/>
      <c r="BM2" s="3148"/>
      <c r="BN2" s="3148"/>
      <c r="BO2" s="3148"/>
      <c r="BP2" s="3148"/>
      <c r="BQ2" s="3148"/>
      <c r="BR2" s="3148"/>
      <c r="BS2" s="3148"/>
      <c r="BT2" s="3148"/>
      <c r="BU2" s="3148"/>
      <c r="BV2" s="3086" t="s">
        <v>3</v>
      </c>
      <c r="BW2" s="3084"/>
      <c r="BX2" s="3154">
        <f>AV1</f>
        <v>5</v>
      </c>
      <c r="BY2" s="3155"/>
      <c r="BZ2" s="3168">
        <f>AX1</f>
        <v>16</v>
      </c>
      <c r="CA2" s="3183"/>
      <c r="CB2" s="449"/>
      <c r="CE2" s="450"/>
      <c r="CF2" s="3148"/>
      <c r="CG2" s="3148"/>
      <c r="CH2" s="3148"/>
      <c r="CI2" s="3148"/>
      <c r="CJ2" s="3148"/>
      <c r="CK2" s="3148"/>
      <c r="CL2" s="3148"/>
      <c r="CM2" s="3148"/>
      <c r="CN2" s="3148"/>
      <c r="CO2" s="3148"/>
      <c r="CP2" s="3148"/>
      <c r="CQ2" s="3148"/>
      <c r="CR2" s="3148"/>
      <c r="CS2" s="3148"/>
      <c r="CT2" s="3148"/>
      <c r="CU2" s="3148"/>
      <c r="CV2" s="3148"/>
      <c r="CW2" s="1706"/>
      <c r="CX2" s="1706"/>
      <c r="CY2" s="1706"/>
      <c r="DL2" s="3086" t="s">
        <v>3</v>
      </c>
      <c r="DM2" s="3084"/>
      <c r="DN2" s="3156">
        <f>BX2</f>
        <v>5</v>
      </c>
      <c r="DO2" s="3155"/>
      <c r="DP2" s="3156">
        <f>BZ2</f>
        <v>16</v>
      </c>
      <c r="DQ2" s="3155"/>
    </row>
    <row r="3" spans="1:222" ht="15" customHeight="1" thickBot="1" x14ac:dyDescent="0.3">
      <c r="A3" s="3147" t="s">
        <v>501</v>
      </c>
      <c r="B3" s="3147"/>
      <c r="C3" s="3147"/>
      <c r="D3" s="3147"/>
      <c r="E3" s="3147"/>
      <c r="F3" s="3147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1188</v>
      </c>
      <c r="AR3" s="2303">
        <v>21</v>
      </c>
      <c r="AS3" s="908" t="s">
        <v>508</v>
      </c>
      <c r="AT3" s="2335"/>
      <c r="AU3" s="909">
        <v>4</v>
      </c>
      <c r="AV3" s="1199" t="s">
        <v>506</v>
      </c>
      <c r="AW3" s="1200">
        <v>12</v>
      </c>
      <c r="AX3" s="1202" t="s">
        <v>512</v>
      </c>
      <c r="AY3" s="1201">
        <v>14</v>
      </c>
      <c r="AZ3" s="906" t="s">
        <v>507</v>
      </c>
      <c r="BA3" s="910">
        <v>17</v>
      </c>
      <c r="BB3" s="1122"/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086" t="s">
        <v>5</v>
      </c>
      <c r="BW3" s="3084"/>
      <c r="BX3" s="3154">
        <f>AV2</f>
        <v>4</v>
      </c>
      <c r="BY3" s="3155"/>
      <c r="BZ3" s="3180">
        <f>AX2</f>
        <v>20</v>
      </c>
      <c r="CA3" s="3169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086" t="s">
        <v>5</v>
      </c>
      <c r="DM3" s="3084"/>
      <c r="DN3" s="3156">
        <f>BX3</f>
        <v>4</v>
      </c>
      <c r="DO3" s="3155"/>
      <c r="DP3" s="3156">
        <f>BZ3</f>
        <v>20</v>
      </c>
      <c r="DQ3" s="3155"/>
    </row>
    <row r="4" spans="1:222" ht="17.25" customHeight="1" thickBot="1" x14ac:dyDescent="0.3">
      <c r="A4" s="3146" t="s">
        <v>500</v>
      </c>
      <c r="B4" s="3146"/>
      <c r="C4" s="3146"/>
      <c r="D4" s="3146"/>
      <c r="E4" s="3146"/>
      <c r="F4" s="3146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509</v>
      </c>
      <c r="AR4" s="912">
        <v>3</v>
      </c>
      <c r="AS4" s="913" t="s">
        <v>510</v>
      </c>
      <c r="AT4" s="2336"/>
      <c r="AU4" s="910">
        <v>5</v>
      </c>
      <c r="AV4" s="913" t="s">
        <v>1139</v>
      </c>
      <c r="AW4" s="907">
        <v>20</v>
      </c>
      <c r="AX4" s="906" t="s">
        <v>511</v>
      </c>
      <c r="AY4" s="910">
        <v>16</v>
      </c>
      <c r="AZ4" s="906" t="s">
        <v>496</v>
      </c>
      <c r="BA4" s="910">
        <v>18</v>
      </c>
      <c r="BB4" s="1122"/>
      <c r="BC4" s="456" t="s">
        <v>2</v>
      </c>
      <c r="BD4" s="3145">
        <f>A6</f>
        <v>43309</v>
      </c>
      <c r="BE4" s="3145"/>
      <c r="BF4" s="3145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45">
        <f>BD4</f>
        <v>43309</v>
      </c>
      <c r="CD4" s="3145"/>
      <c r="CE4" s="3145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7" t="s">
        <v>9</v>
      </c>
      <c r="L5" s="3106"/>
      <c r="M5" s="3118"/>
      <c r="N5" s="3107" t="s">
        <v>10</v>
      </c>
      <c r="O5" s="3106"/>
      <c r="P5" s="3118"/>
      <c r="Q5" s="3107" t="s">
        <v>11</v>
      </c>
      <c r="R5" s="3106"/>
      <c r="S5" s="3118"/>
      <c r="T5" s="3107" t="s">
        <v>12</v>
      </c>
      <c r="U5" s="3106"/>
      <c r="V5" s="3106"/>
      <c r="W5" s="3106"/>
      <c r="X5" s="3106"/>
      <c r="Y5" s="3106"/>
      <c r="Z5" s="3106"/>
      <c r="AA5" s="2332"/>
      <c r="AB5" s="3107" t="s">
        <v>13</v>
      </c>
      <c r="AC5" s="3106"/>
      <c r="AD5" s="3106"/>
      <c r="AE5" s="3106"/>
      <c r="AF5" s="3106"/>
      <c r="AG5" s="3106"/>
      <c r="AH5" s="3118"/>
      <c r="AI5" s="3107" t="s">
        <v>14</v>
      </c>
      <c r="AJ5" s="3106"/>
      <c r="AK5" s="3106"/>
      <c r="AL5" s="3106"/>
      <c r="AM5" s="3106"/>
      <c r="AN5" s="3106"/>
      <c r="AO5" s="3118"/>
      <c r="AP5" s="914" t="s">
        <v>12</v>
      </c>
      <c r="AQ5" s="915"/>
      <c r="AR5" s="1303"/>
      <c r="AS5" s="1700"/>
      <c r="AT5" s="2332"/>
      <c r="AU5" s="3107" t="s">
        <v>13</v>
      </c>
      <c r="AV5" s="3106"/>
      <c r="AW5" s="3118"/>
      <c r="AX5" s="1700"/>
      <c r="AY5" s="3107" t="s">
        <v>14</v>
      </c>
      <c r="AZ5" s="3106"/>
      <c r="BA5" s="3118"/>
      <c r="BB5" s="1125"/>
      <c r="BC5" s="1126"/>
      <c r="BD5" s="926"/>
      <c r="BE5" s="1127"/>
      <c r="BF5" s="1127"/>
      <c r="BG5" s="1127"/>
      <c r="BH5" s="1127"/>
      <c r="BI5" s="1127"/>
      <c r="BJ5" s="1127"/>
      <c r="BK5" s="1127"/>
      <c r="BL5" s="1127"/>
      <c r="BM5" s="1127"/>
      <c r="BN5" s="1128"/>
      <c r="BO5" s="2024"/>
      <c r="BP5" s="2024"/>
      <c r="BQ5" s="2024"/>
      <c r="BR5" s="2024"/>
      <c r="BS5" s="2024"/>
      <c r="BT5" s="2024"/>
      <c r="BU5" s="849"/>
      <c r="BV5" s="941"/>
      <c r="BW5" s="3107" t="s">
        <v>18</v>
      </c>
      <c r="BX5" s="3106"/>
      <c r="BY5" s="3106"/>
      <c r="BZ5" s="3106"/>
      <c r="CA5" s="3106"/>
      <c r="CB5" s="3118"/>
      <c r="CC5" s="893" t="s">
        <v>80</v>
      </c>
      <c r="CD5" s="892"/>
      <c r="CE5" s="892"/>
      <c r="CF5" s="894"/>
      <c r="CG5" s="3086" t="s">
        <v>47</v>
      </c>
      <c r="CH5" s="3085"/>
      <c r="CI5" s="3086" t="s">
        <v>48</v>
      </c>
      <c r="CJ5" s="3085"/>
      <c r="CK5" s="2427" t="s">
        <v>499</v>
      </c>
      <c r="CL5" s="2429"/>
      <c r="CM5" s="895"/>
      <c r="CN5" s="3086" t="s">
        <v>18</v>
      </c>
      <c r="CO5" s="3084"/>
      <c r="CP5" s="3084"/>
      <c r="CQ5" s="3084"/>
      <c r="CR5" s="3084"/>
      <c r="CS5" s="3084"/>
      <c r="CT5" s="3084"/>
      <c r="CU5" s="3084"/>
      <c r="CV5" s="3084"/>
      <c r="CW5" s="3085"/>
      <c r="CX5" s="3086" t="s">
        <v>17</v>
      </c>
      <c r="CY5" s="3084"/>
      <c r="CZ5" s="3084"/>
      <c r="DA5" s="3084"/>
      <c r="DB5" s="3084"/>
      <c r="DC5" s="3084"/>
      <c r="DD5" s="3084"/>
      <c r="DE5" s="3084"/>
      <c r="DF5" s="3085"/>
      <c r="DG5" s="893"/>
      <c r="DH5" s="894"/>
      <c r="DI5" s="3086" t="s">
        <v>80</v>
      </c>
      <c r="DJ5" s="3084"/>
      <c r="DK5" s="3085"/>
      <c r="DL5" s="3086" t="s">
        <v>47</v>
      </c>
      <c r="DM5" s="3084"/>
      <c r="DN5" s="3084"/>
      <c r="DO5" s="3084"/>
      <c r="DP5" s="3084"/>
      <c r="DQ5" s="3085"/>
      <c r="DR5" s="3084" t="s">
        <v>48</v>
      </c>
      <c r="DS5" s="3084"/>
      <c r="DT5" s="3084"/>
      <c r="DU5" s="3084"/>
      <c r="DV5" s="3084"/>
      <c r="DW5" s="3085"/>
    </row>
    <row r="6" spans="1:222" s="586" customFormat="1" ht="17.25" customHeight="1" thickTop="1" thickBot="1" x14ac:dyDescent="0.35">
      <c r="A6" s="943">
        <f>B1</f>
        <v>43309</v>
      </c>
      <c r="B6" s="3127" t="s">
        <v>15</v>
      </c>
      <c r="C6" s="3128"/>
      <c r="D6" s="3128"/>
      <c r="E6" s="3128"/>
      <c r="F6" s="3128"/>
      <c r="G6" s="3128"/>
      <c r="H6" s="3128"/>
      <c r="I6" s="3128"/>
      <c r="J6" s="1698"/>
      <c r="K6" s="3127" t="s">
        <v>16</v>
      </c>
      <c r="L6" s="3128"/>
      <c r="M6" s="3129"/>
      <c r="N6" s="3127" t="s">
        <v>16</v>
      </c>
      <c r="O6" s="3128"/>
      <c r="P6" s="3129"/>
      <c r="Q6" s="3127" t="s">
        <v>16</v>
      </c>
      <c r="R6" s="3128"/>
      <c r="S6" s="3129"/>
      <c r="T6" s="3121" t="s">
        <v>17</v>
      </c>
      <c r="U6" s="3122"/>
      <c r="V6" s="3122"/>
      <c r="W6" s="3122"/>
      <c r="X6" s="3122"/>
      <c r="Y6" s="3122"/>
      <c r="Z6" s="3122"/>
      <c r="AA6" s="2334"/>
      <c r="AB6" s="3121" t="s">
        <v>17</v>
      </c>
      <c r="AC6" s="3122"/>
      <c r="AD6" s="3122"/>
      <c r="AE6" s="3122"/>
      <c r="AF6" s="3122"/>
      <c r="AG6" s="3122"/>
      <c r="AH6" s="3123"/>
      <c r="AI6" s="3124" t="s">
        <v>17</v>
      </c>
      <c r="AJ6" s="3125"/>
      <c r="AK6" s="3125"/>
      <c r="AL6" s="3125"/>
      <c r="AM6" s="3125"/>
      <c r="AN6" s="3125"/>
      <c r="AO6" s="3126"/>
      <c r="AP6" s="1304" t="s">
        <v>80</v>
      </c>
      <c r="AQ6" s="1305"/>
      <c r="AR6" s="1715"/>
      <c r="AS6" s="1699"/>
      <c r="AT6" s="2334"/>
      <c r="AU6" s="3132" t="s">
        <v>80</v>
      </c>
      <c r="AV6" s="3133"/>
      <c r="AW6" s="3186"/>
      <c r="AX6" s="1699"/>
      <c r="AY6" s="3132" t="s">
        <v>80</v>
      </c>
      <c r="AZ6" s="3133"/>
      <c r="BA6" s="3186"/>
      <c r="BB6" s="1699"/>
      <c r="BC6" s="3127" t="s">
        <v>47</v>
      </c>
      <c r="BD6" s="3128"/>
      <c r="BE6" s="3128"/>
      <c r="BF6" s="3128"/>
      <c r="BG6" s="2471"/>
      <c r="BH6" s="2471"/>
      <c r="BI6" s="2471"/>
      <c r="BJ6" s="1698"/>
      <c r="BK6" s="3127" t="s">
        <v>48</v>
      </c>
      <c r="BL6" s="3128"/>
      <c r="BM6" s="3128"/>
      <c r="BN6" s="3128"/>
      <c r="BO6" s="2475"/>
      <c r="BP6" s="2475"/>
      <c r="BQ6" s="2475"/>
      <c r="BR6" s="2475"/>
      <c r="BS6" s="2470"/>
      <c r="BT6" s="2471" t="s">
        <v>1179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094" t="s">
        <v>9</v>
      </c>
      <c r="CH6" s="3095"/>
      <c r="CI6" s="3094" t="s">
        <v>10</v>
      </c>
      <c r="CJ6" s="3095"/>
      <c r="CK6" s="881" t="s">
        <v>33</v>
      </c>
      <c r="CL6" s="881" t="s">
        <v>33</v>
      </c>
      <c r="CM6" s="882"/>
      <c r="CN6" s="3094" t="s">
        <v>20</v>
      </c>
      <c r="CO6" s="3105"/>
      <c r="CP6" s="3094" t="s">
        <v>951</v>
      </c>
      <c r="CQ6" s="3095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094" t="s">
        <v>9</v>
      </c>
      <c r="DB6" s="3095"/>
      <c r="DC6" s="3096" t="s">
        <v>10</v>
      </c>
      <c r="DD6" s="3097"/>
      <c r="DE6" s="3092" t="s">
        <v>11</v>
      </c>
      <c r="DF6" s="3093"/>
      <c r="DG6" s="3090" t="s">
        <v>967</v>
      </c>
      <c r="DH6" s="3091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G6" s="2020"/>
      <c r="EH6" s="2020"/>
      <c r="EI6" s="2020"/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55" t="s">
        <v>890</v>
      </c>
      <c r="D7" s="1155" t="s">
        <v>891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73" t="s">
        <v>510</v>
      </c>
      <c r="K7" s="1131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497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497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497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497</v>
      </c>
      <c r="AR7" s="1142" t="s">
        <v>28</v>
      </c>
      <c r="AS7" s="1142" t="s">
        <v>510</v>
      </c>
      <c r="AT7" s="1146" t="s">
        <v>1160</v>
      </c>
      <c r="AU7" s="1138" t="s">
        <v>25</v>
      </c>
      <c r="AV7" s="1139" t="s">
        <v>497</v>
      </c>
      <c r="AW7" s="1142" t="s">
        <v>28</v>
      </c>
      <c r="AX7" s="1142" t="s">
        <v>510</v>
      </c>
      <c r="AY7" s="1143" t="s">
        <v>25</v>
      </c>
      <c r="AZ7" s="1139" t="s">
        <v>497</v>
      </c>
      <c r="BA7" s="1140" t="s">
        <v>28</v>
      </c>
      <c r="BB7" s="1197" t="s">
        <v>510</v>
      </c>
      <c r="BC7" s="1136" t="s">
        <v>24</v>
      </c>
      <c r="BD7" s="1132" t="s">
        <v>25</v>
      </c>
      <c r="BE7" s="1133" t="s">
        <v>30</v>
      </c>
      <c r="BF7" s="1133" t="s">
        <v>29</v>
      </c>
      <c r="BG7" s="1134" t="s">
        <v>49</v>
      </c>
      <c r="BH7" s="1134" t="s">
        <v>890</v>
      </c>
      <c r="BI7" s="1134" t="s">
        <v>891</v>
      </c>
      <c r="BJ7" s="1134" t="s">
        <v>510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37" t="s">
        <v>49</v>
      </c>
      <c r="BP7" s="1137" t="s">
        <v>890</v>
      </c>
      <c r="BQ7" s="1137" t="s">
        <v>891</v>
      </c>
      <c r="BR7" s="2339" t="s">
        <v>510</v>
      </c>
      <c r="BS7" s="2571" t="s">
        <v>1176</v>
      </c>
      <c r="BT7" s="2571" t="s">
        <v>1177</v>
      </c>
      <c r="BU7" s="2571" t="s">
        <v>1178</v>
      </c>
      <c r="BV7" s="2545" t="s">
        <v>23</v>
      </c>
      <c r="BW7" s="853" t="s">
        <v>32</v>
      </c>
      <c r="BX7" s="854" t="s">
        <v>498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261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EI7" s="519"/>
      <c r="GD7" s="1577"/>
      <c r="GE7" s="1576" t="s">
        <v>181</v>
      </c>
      <c r="GF7" s="1576" t="s">
        <v>182</v>
      </c>
      <c r="GG7" s="1576" t="s">
        <v>183</v>
      </c>
      <c r="GH7" s="1576" t="s">
        <v>184</v>
      </c>
      <c r="GI7" s="1576" t="s">
        <v>104</v>
      </c>
      <c r="GJ7" s="1576" t="s">
        <v>185</v>
      </c>
      <c r="GK7" s="1576" t="s">
        <v>186</v>
      </c>
      <c r="GL7" s="1576" t="s">
        <v>187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181</v>
      </c>
      <c r="GR7" s="1576" t="s">
        <v>182</v>
      </c>
      <c r="GS7" s="1576" t="s">
        <v>183</v>
      </c>
      <c r="GT7" s="1576" t="s">
        <v>184</v>
      </c>
      <c r="GU7" s="1576" t="s">
        <v>104</v>
      </c>
      <c r="GV7" s="1576" t="s">
        <v>185</v>
      </c>
      <c r="GW7" s="1576" t="s">
        <v>186</v>
      </c>
      <c r="GX7" s="1775" t="s">
        <v>187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181</v>
      </c>
      <c r="HD7" s="1576" t="s">
        <v>182</v>
      </c>
      <c r="HE7" s="1576" t="s">
        <v>183</v>
      </c>
      <c r="HF7" s="1576" t="s">
        <v>184</v>
      </c>
      <c r="HG7" s="1576" t="s">
        <v>104</v>
      </c>
      <c r="HH7" s="1576" t="s">
        <v>185</v>
      </c>
      <c r="HI7" s="1576" t="s">
        <v>186</v>
      </c>
      <c r="HJ7" s="1576" t="s">
        <v>187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2"/>
      <c r="AF8" s="2417"/>
      <c r="AG8" s="2561"/>
      <c r="AH8" s="2683" t="str">
        <f>IF(AE8&lt;=0,"",HA8+0.12)</f>
        <v/>
      </c>
      <c r="AI8" s="2418"/>
      <c r="AJ8" s="2414"/>
      <c r="AK8" s="2413"/>
      <c r="AL8" s="2358"/>
      <c r="AM8" s="2417"/>
      <c r="AN8" s="2561"/>
      <c r="AO8" s="2683" t="str">
        <f>IF(AI8&lt;=0,"",HM8+0.12)</f>
        <v/>
      </c>
      <c r="AP8" s="2883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43309.006090625</v>
      </c>
      <c r="BW8" s="2542" t="s">
        <v>1230</v>
      </c>
      <c r="BX8" s="754">
        <v>30</v>
      </c>
      <c r="BY8" s="755">
        <v>7.7</v>
      </c>
      <c r="BZ8" s="756">
        <v>7.7</v>
      </c>
      <c r="CA8" s="757">
        <v>8.6999999999999993</v>
      </c>
      <c r="CB8" s="758">
        <v>24.1</v>
      </c>
      <c r="CC8" s="759">
        <v>7.2</v>
      </c>
      <c r="CD8" s="756">
        <v>7.2</v>
      </c>
      <c r="CE8" s="760">
        <v>8.1999999999999993</v>
      </c>
      <c r="CF8" s="760">
        <v>22.6</v>
      </c>
      <c r="CG8" s="761" t="s">
        <v>1238</v>
      </c>
      <c r="CH8" s="760">
        <v>10.295999999999999</v>
      </c>
      <c r="CI8" s="762" t="s">
        <v>1227</v>
      </c>
      <c r="CJ8" s="763">
        <v>14.19984</v>
      </c>
      <c r="CK8" s="757">
        <v>24.495840000000001</v>
      </c>
      <c r="CL8" s="2447">
        <v>0</v>
      </c>
      <c r="CM8" s="2444">
        <v>43309.006090625</v>
      </c>
      <c r="CN8" s="2393">
        <v>81.161419919041492</v>
      </c>
      <c r="CO8" s="764">
        <v>4304.1175999999996</v>
      </c>
      <c r="CP8" s="1258">
        <v>0</v>
      </c>
      <c r="CQ8" s="765">
        <v>602.6431718061674</v>
      </c>
      <c r="CR8" s="2548">
        <v>0</v>
      </c>
      <c r="CS8" s="2546">
        <v>0</v>
      </c>
      <c r="CT8" s="2547">
        <v>0</v>
      </c>
      <c r="CU8" s="766">
        <v>1.7052182164199017</v>
      </c>
      <c r="CV8" s="767">
        <v>1.7052182164199017</v>
      </c>
      <c r="CW8" s="768">
        <v>2.5153602042975565</v>
      </c>
      <c r="CX8" s="766">
        <v>2.1638044914134738</v>
      </c>
      <c r="CY8" s="767">
        <v>2.318361955085865</v>
      </c>
      <c r="CZ8" s="768">
        <v>2.1713438798852986</v>
      </c>
      <c r="DA8" s="769">
        <v>0.26671265539202027</v>
      </c>
      <c r="DB8" s="769">
        <v>0.22226054616001689</v>
      </c>
      <c r="DC8" s="769">
        <v>0.20744317641601576</v>
      </c>
      <c r="DD8" s="769">
        <v>0.22226054616001689</v>
      </c>
      <c r="DE8" s="769">
        <v>0.23605602833546627</v>
      </c>
      <c r="DF8" s="770">
        <v>0.24917025213188104</v>
      </c>
      <c r="DG8" s="1301">
        <v>0.76089828269484816</v>
      </c>
      <c r="DH8" s="760">
        <v>1</v>
      </c>
      <c r="DI8" s="1282">
        <v>6.0085265121236346E-2</v>
      </c>
      <c r="DJ8" s="769">
        <v>6.0085265121236346E-2</v>
      </c>
      <c r="DK8" s="771">
        <v>6.1121834239925142E-2</v>
      </c>
      <c r="DL8" s="2618">
        <v>1.1174968071519795</v>
      </c>
      <c r="DM8" s="769">
        <v>0.49928371624626788</v>
      </c>
      <c r="DN8" s="769">
        <v>0.10033798056611745</v>
      </c>
      <c r="DO8" s="769">
        <v>4.2932377743775909</v>
      </c>
      <c r="DP8" s="769">
        <v>0.85532630698611523</v>
      </c>
      <c r="DQ8" s="771">
        <v>6.8892921151038617</v>
      </c>
      <c r="DR8" s="2618">
        <v>1.1213905242500704</v>
      </c>
      <c r="DS8" s="769">
        <v>0.42254983919754674</v>
      </c>
      <c r="DT8" s="769">
        <v>8.8101641472688508E-2</v>
      </c>
      <c r="DU8" s="769">
        <v>4.0341685521319066</v>
      </c>
      <c r="DV8" s="769">
        <v>0.77883371042638139</v>
      </c>
      <c r="DW8" s="771">
        <v>4.8037244877194807</v>
      </c>
      <c r="DX8" s="928"/>
      <c r="EG8" s="450"/>
      <c r="EH8" s="450"/>
      <c r="EI8" s="450"/>
      <c r="EJ8" s="549"/>
      <c r="EK8" s="549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6.05</v>
      </c>
      <c r="U9" s="2888">
        <v>0.16900000000000001</v>
      </c>
      <c r="V9" s="2402">
        <v>3</v>
      </c>
      <c r="W9" s="2403">
        <v>0.47</v>
      </c>
      <c r="X9" s="2404">
        <v>26.9</v>
      </c>
      <c r="Y9" s="2562">
        <v>7.7</v>
      </c>
      <c r="Z9" s="2405">
        <f>IF(T9&lt;=0,"",GO9+0.12)</f>
        <v>0.27133647798742133</v>
      </c>
      <c r="AA9" s="2645"/>
      <c r="AB9" s="2406">
        <v>6.1</v>
      </c>
      <c r="AC9" s="2888">
        <v>0.183</v>
      </c>
      <c r="AD9" s="2407">
        <v>3</v>
      </c>
      <c r="AE9" s="2773">
        <v>0.46</v>
      </c>
      <c r="AF9" s="2404">
        <v>27.5</v>
      </c>
      <c r="AG9" s="2562">
        <v>7.7</v>
      </c>
      <c r="AH9" s="2684">
        <f>IF(AE9&lt;=0,"",HA9+0.12)</f>
        <v>0.27133647798742133</v>
      </c>
      <c r="AI9" s="2406">
        <v>6.19</v>
      </c>
      <c r="AJ9" s="2888">
        <v>0.151</v>
      </c>
      <c r="AK9" s="2407">
        <v>3</v>
      </c>
      <c r="AL9" s="2403">
        <v>0.27</v>
      </c>
      <c r="AM9" s="2404">
        <v>27.1</v>
      </c>
      <c r="AN9" s="2562">
        <v>8.6999999999999993</v>
      </c>
      <c r="AO9" s="2684">
        <f>IF(AI9&lt;=0,"",HM9+0.12)</f>
        <v>0.28111111111111109</v>
      </c>
      <c r="AP9" s="2884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7.38</v>
      </c>
      <c r="BD9" s="2403">
        <v>5.1999999999999998E-2</v>
      </c>
      <c r="BE9" s="2407">
        <v>1</v>
      </c>
      <c r="BF9" s="2403">
        <v>3.7</v>
      </c>
      <c r="BG9" s="2562">
        <v>27.7</v>
      </c>
      <c r="BH9" s="2656"/>
      <c r="BI9" s="2656"/>
      <c r="BJ9" s="2400"/>
      <c r="BK9" s="2401">
        <v>7.52</v>
      </c>
      <c r="BL9" s="2403">
        <v>5.3999999999999999E-2</v>
      </c>
      <c r="BM9" s="2407">
        <v>1</v>
      </c>
      <c r="BN9" s="2404">
        <v>4</v>
      </c>
      <c r="BO9" s="2562">
        <v>26.8</v>
      </c>
      <c r="BP9" s="2656"/>
      <c r="BQ9" s="2656"/>
      <c r="BR9" s="2638"/>
      <c r="BS9" s="2578">
        <v>3.2</v>
      </c>
      <c r="BT9" s="2562">
        <v>3.7</v>
      </c>
      <c r="BU9" s="2632">
        <v>2.7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8000</v>
      </c>
      <c r="CO9" s="2386"/>
      <c r="CP9" s="2387"/>
      <c r="CQ9" s="2384"/>
      <c r="CR9" s="2383"/>
      <c r="CS9" s="2386"/>
      <c r="CT9" s="2384"/>
      <c r="CU9" s="2380">
        <v>45</v>
      </c>
      <c r="CV9" s="2377">
        <v>45</v>
      </c>
      <c r="CW9" s="2381">
        <v>75</v>
      </c>
      <c r="CX9" s="2380">
        <v>350</v>
      </c>
      <c r="CY9" s="2377">
        <v>375</v>
      </c>
      <c r="CZ9" s="2381">
        <v>400</v>
      </c>
      <c r="DA9" s="2388">
        <v>360</v>
      </c>
      <c r="DB9" s="2388">
        <v>300</v>
      </c>
      <c r="DC9" s="2388">
        <v>280</v>
      </c>
      <c r="DD9" s="2388">
        <v>300</v>
      </c>
      <c r="DE9" s="2388">
        <v>360</v>
      </c>
      <c r="DF9" s="2389">
        <v>380</v>
      </c>
      <c r="DG9" s="2388">
        <v>400</v>
      </c>
      <c r="DH9" s="2390"/>
      <c r="DI9" s="2391">
        <v>820</v>
      </c>
      <c r="DJ9" s="2388">
        <v>820</v>
      </c>
      <c r="DK9" s="2390">
        <v>950</v>
      </c>
      <c r="DL9" s="2619">
        <v>70</v>
      </c>
      <c r="DM9" s="2388">
        <v>83</v>
      </c>
      <c r="DN9" s="2388">
        <v>10</v>
      </c>
      <c r="DO9" s="2388">
        <v>1300</v>
      </c>
      <c r="DP9" s="2388">
        <v>270</v>
      </c>
      <c r="DQ9" s="2390">
        <v>340</v>
      </c>
      <c r="DR9" s="2383">
        <v>40</v>
      </c>
      <c r="DS9" s="2388">
        <v>40</v>
      </c>
      <c r="DT9" s="2388">
        <v>5</v>
      </c>
      <c r="DU9" s="2388">
        <v>700</v>
      </c>
      <c r="DV9" s="2388">
        <v>140</v>
      </c>
      <c r="DW9" s="2390">
        <v>135</v>
      </c>
      <c r="DX9" s="928"/>
      <c r="EG9" s="2021"/>
      <c r="EH9" s="450"/>
      <c r="EI9" s="450"/>
      <c r="GD9" s="1728">
        <v>4.1666666666666664E-2</v>
      </c>
      <c r="GE9" s="1777">
        <f t="shared" ref="GE9:GE31" si="30">IF(W9&lt;=0,"",W9)</f>
        <v>0.47</v>
      </c>
      <c r="GF9" s="1793">
        <f t="shared" si="0"/>
        <v>7.7</v>
      </c>
      <c r="GG9" s="1779">
        <f t="shared" si="1"/>
        <v>33.038961038961041</v>
      </c>
      <c r="GH9" s="1777">
        <f t="shared" si="2"/>
        <v>15.528311688311689</v>
      </c>
      <c r="GI9" s="1794">
        <f t="shared" si="3"/>
        <v>6.05</v>
      </c>
      <c r="GJ9" s="1794">
        <f t="shared" si="4"/>
        <v>26.9</v>
      </c>
      <c r="GK9" s="1780">
        <f t="shared" si="5"/>
        <v>5</v>
      </c>
      <c r="GL9" s="1781">
        <f t="shared" si="6"/>
        <v>3.1056623376623378</v>
      </c>
      <c r="GM9" s="1782">
        <f t="shared" si="7"/>
        <v>25</v>
      </c>
      <c r="GN9" s="1782">
        <f t="shared" si="8"/>
        <v>6.5</v>
      </c>
      <c r="GO9" s="1783">
        <f t="shared" si="9"/>
        <v>0.15133647798742136</v>
      </c>
      <c r="GP9" s="1580">
        <v>4.1666666666666664E-2</v>
      </c>
      <c r="GQ9" s="1784">
        <f t="shared" ref="GQ9:GQ31" si="31">IF(AE9&lt;=0,"",AE9)</f>
        <v>0.46</v>
      </c>
      <c r="GR9" s="1785">
        <f t="shared" si="10"/>
        <v>7.7</v>
      </c>
      <c r="GS9" s="1786">
        <f t="shared" si="11"/>
        <v>33.038961038961041</v>
      </c>
      <c r="GT9" s="1787">
        <f t="shared" si="12"/>
        <v>15.19792207792208</v>
      </c>
      <c r="GU9" s="1786">
        <f t="shared" si="13"/>
        <v>6.1</v>
      </c>
      <c r="GV9" s="1786">
        <f t="shared" si="14"/>
        <v>27.5</v>
      </c>
      <c r="GW9" s="1788">
        <f t="shared" si="15"/>
        <v>5</v>
      </c>
      <c r="GX9" s="1781">
        <f t="shared" si="16"/>
        <v>3.0395844155844158</v>
      </c>
      <c r="GY9" s="1789">
        <f t="shared" si="17"/>
        <v>25</v>
      </c>
      <c r="GZ9" s="1789">
        <f t="shared" si="18"/>
        <v>6.5</v>
      </c>
      <c r="HA9" s="1790">
        <f t="shared" si="19"/>
        <v>0.15133647798742136</v>
      </c>
      <c r="HB9" s="1580">
        <v>4.1666666666666664E-2</v>
      </c>
      <c r="HC9" s="1784">
        <f t="shared" ref="HC9:HC31" si="32">IF(AL9&lt;=0,"",AL9)</f>
        <v>0.27</v>
      </c>
      <c r="HD9" s="1785">
        <f t="shared" si="20"/>
        <v>8.6999999999999993</v>
      </c>
      <c r="HE9" s="1786">
        <f t="shared" si="21"/>
        <v>31.034482758620694</v>
      </c>
      <c r="HF9" s="1787">
        <f t="shared" si="22"/>
        <v>8.3793103448275872</v>
      </c>
      <c r="HG9" s="1786">
        <f t="shared" si="23"/>
        <v>6.19</v>
      </c>
      <c r="HH9" s="1786">
        <f t="shared" si="24"/>
        <v>27.1</v>
      </c>
      <c r="HI9" s="1788">
        <f t="shared" si="25"/>
        <v>5</v>
      </c>
      <c r="HJ9" s="1787">
        <f t="shared" si="26"/>
        <v>1.6758620689655175</v>
      </c>
      <c r="HK9" s="1791">
        <f t="shared" si="27"/>
        <v>25</v>
      </c>
      <c r="HL9" s="1791">
        <f t="shared" si="28"/>
        <v>6.5</v>
      </c>
      <c r="HM9" s="1792">
        <f t="shared" si="29"/>
        <v>0.16111111111111109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1"/>
      <c r="AF10" s="2351"/>
      <c r="AG10" s="2563"/>
      <c r="AH10" s="2685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5" t="str">
        <f t="shared" ref="AO10:AO31" si="35">IF(AI10&lt;=0,"",HM10+0.12)</f>
        <v/>
      </c>
      <c r="AP10" s="2885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43309.297339583332</v>
      </c>
      <c r="BW10" s="2542" t="s">
        <v>1230</v>
      </c>
      <c r="BX10" s="754">
        <v>30</v>
      </c>
      <c r="BY10" s="755">
        <v>7.7</v>
      </c>
      <c r="BZ10" s="756">
        <v>7.7</v>
      </c>
      <c r="CA10" s="757">
        <v>8.6999999999999993</v>
      </c>
      <c r="CB10" s="758">
        <v>24.1</v>
      </c>
      <c r="CC10" s="759">
        <v>7.2</v>
      </c>
      <c r="CD10" s="756">
        <v>7.2</v>
      </c>
      <c r="CE10" s="760">
        <v>8.1999999999999993</v>
      </c>
      <c r="CF10" s="760">
        <v>22.6</v>
      </c>
      <c r="CG10" s="761" t="s">
        <v>1238</v>
      </c>
      <c r="CH10" s="760">
        <v>10.295999999999999</v>
      </c>
      <c r="CI10" s="762" t="s">
        <v>1227</v>
      </c>
      <c r="CJ10" s="763">
        <v>14.19984</v>
      </c>
      <c r="CK10" s="757">
        <v>24.495840000000001</v>
      </c>
      <c r="CL10" s="2449">
        <v>0.60192000000000001</v>
      </c>
      <c r="CM10" s="2446">
        <v>43309.297339583332</v>
      </c>
      <c r="CN10" s="2393">
        <v>80.552709269648687</v>
      </c>
      <c r="CO10" s="764">
        <v>4058.1680000000001</v>
      </c>
      <c r="CP10" s="1258">
        <v>0</v>
      </c>
      <c r="CQ10" s="765">
        <v>602.6431718061674</v>
      </c>
      <c r="CR10" s="2548">
        <v>0</v>
      </c>
      <c r="CS10" s="2546">
        <v>0</v>
      </c>
      <c r="CT10" s="2547">
        <v>0</v>
      </c>
      <c r="CU10" s="766">
        <v>1.7052182164199017</v>
      </c>
      <c r="CV10" s="767">
        <v>1.7052182164199017</v>
      </c>
      <c r="CW10" s="768">
        <v>2.5153602042975565</v>
      </c>
      <c r="CX10" s="766">
        <v>2.1638044914134738</v>
      </c>
      <c r="CY10" s="767">
        <v>2.1638044914134738</v>
      </c>
      <c r="CZ10" s="768">
        <v>2.0356348873924675</v>
      </c>
      <c r="DA10" s="769">
        <v>0.20744317641601576</v>
      </c>
      <c r="DB10" s="769">
        <v>0.20744317641601576</v>
      </c>
      <c r="DC10" s="769">
        <v>0.20744317641601576</v>
      </c>
      <c r="DD10" s="769">
        <v>0.20744317641601576</v>
      </c>
      <c r="DE10" s="769">
        <v>0.19671335694622188</v>
      </c>
      <c r="DF10" s="770">
        <v>0.19671335694622188</v>
      </c>
      <c r="DG10" s="1301">
        <v>0.76089828269484816</v>
      </c>
      <c r="DH10" s="760">
        <v>1</v>
      </c>
      <c r="DI10" s="1282">
        <v>6.0085265121236346E-2</v>
      </c>
      <c r="DJ10" s="769">
        <v>6.0085265121236346E-2</v>
      </c>
      <c r="DK10" s="771">
        <v>6.1121834239925142E-2</v>
      </c>
      <c r="DL10" s="2618">
        <v>1.1174968071519795</v>
      </c>
      <c r="DM10" s="769">
        <v>0.50529918270706631</v>
      </c>
      <c r="DN10" s="769">
        <v>0.10033798056611745</v>
      </c>
      <c r="DO10" s="769">
        <v>4.3432377743775907</v>
      </c>
      <c r="DP10" s="769">
        <v>0.83631905571975707</v>
      </c>
      <c r="DQ10" s="771">
        <v>6.8892921151038617</v>
      </c>
      <c r="DR10" s="2618">
        <v>1.1213905242500704</v>
      </c>
      <c r="DS10" s="769">
        <v>0.48593231507717877</v>
      </c>
      <c r="DT10" s="769">
        <v>0.1057219697672262</v>
      </c>
      <c r="DU10" s="769">
        <v>4.0129065934995669</v>
      </c>
      <c r="DV10" s="769">
        <v>0.76770751456314745</v>
      </c>
      <c r="DW10" s="771">
        <v>4.8037244877194807</v>
      </c>
      <c r="DX10" s="928"/>
      <c r="EG10" s="450"/>
      <c r="EH10" s="450"/>
      <c r="EI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6.87</v>
      </c>
      <c r="C11" s="1165">
        <v>26</v>
      </c>
      <c r="D11" s="1165">
        <v>20</v>
      </c>
      <c r="E11" s="1164">
        <v>5.78</v>
      </c>
      <c r="F11" s="1165">
        <v>69</v>
      </c>
      <c r="G11" s="1165">
        <v>111</v>
      </c>
      <c r="H11" s="1175">
        <v>26.4</v>
      </c>
      <c r="I11" s="1166">
        <v>0.34899999999999998</v>
      </c>
      <c r="J11" s="2348"/>
      <c r="K11" s="1630">
        <v>6.08</v>
      </c>
      <c r="L11" s="944">
        <v>10</v>
      </c>
      <c r="M11" s="1151">
        <v>0.105</v>
      </c>
      <c r="N11" s="1630">
        <v>6.09</v>
      </c>
      <c r="O11" s="944">
        <v>11</v>
      </c>
      <c r="P11" s="2348"/>
      <c r="Q11" s="1630">
        <v>6.07</v>
      </c>
      <c r="R11" s="944">
        <v>11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5.8999999999999997E-2</v>
      </c>
      <c r="AB11" s="2361"/>
      <c r="AC11" s="2347"/>
      <c r="AD11" s="2346"/>
      <c r="AE11" s="2771"/>
      <c r="AF11" s="2351"/>
      <c r="AG11" s="2563"/>
      <c r="AH11" s="2685" t="str">
        <f t="shared" si="34"/>
        <v/>
      </c>
      <c r="AI11" s="2361"/>
      <c r="AJ11" s="2347"/>
      <c r="AK11" s="2346"/>
      <c r="AL11" s="2345"/>
      <c r="AM11" s="2351"/>
      <c r="AN11" s="2563"/>
      <c r="AO11" s="2685" t="str">
        <f t="shared" si="35"/>
        <v/>
      </c>
      <c r="AP11" s="2886">
        <v>2.7E-2</v>
      </c>
      <c r="AQ11" s="944">
        <v>1</v>
      </c>
      <c r="AR11" s="1645">
        <v>0.19</v>
      </c>
      <c r="AS11" s="2348"/>
      <c r="AT11" s="2337">
        <v>5.0999999999999997E-2</v>
      </c>
      <c r="AU11" s="2647">
        <v>2.1000000000000001E-2</v>
      </c>
      <c r="AV11" s="944">
        <v>1</v>
      </c>
      <c r="AW11" s="1645">
        <v>0.26</v>
      </c>
      <c r="AX11" s="2348"/>
      <c r="AY11" s="2647">
        <v>6.9000000000000006E-2</v>
      </c>
      <c r="AZ11" s="944">
        <v>1</v>
      </c>
      <c r="BA11" s="1645">
        <v>0.23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7940</v>
      </c>
      <c r="CO11" s="2386"/>
      <c r="CP11" s="2387"/>
      <c r="CQ11" s="2384"/>
      <c r="CR11" s="2383"/>
      <c r="CS11" s="2386"/>
      <c r="CT11" s="2384"/>
      <c r="CU11" s="2380">
        <v>45</v>
      </c>
      <c r="CV11" s="2377">
        <v>45</v>
      </c>
      <c r="CW11" s="2381">
        <v>75</v>
      </c>
      <c r="CX11" s="2380">
        <v>350</v>
      </c>
      <c r="CY11" s="2377">
        <v>350</v>
      </c>
      <c r="CZ11" s="2381">
        <v>375</v>
      </c>
      <c r="DA11" s="2388">
        <v>280</v>
      </c>
      <c r="DB11" s="2388">
        <v>280</v>
      </c>
      <c r="DC11" s="2388">
        <v>280</v>
      </c>
      <c r="DD11" s="2388">
        <v>280</v>
      </c>
      <c r="DE11" s="2388">
        <v>300</v>
      </c>
      <c r="DF11" s="2389">
        <v>300</v>
      </c>
      <c r="DG11" s="2388">
        <v>400</v>
      </c>
      <c r="DH11" s="2390"/>
      <c r="DI11" s="2391">
        <v>820</v>
      </c>
      <c r="DJ11" s="2388">
        <v>820</v>
      </c>
      <c r="DK11" s="2390">
        <v>950</v>
      </c>
      <c r="DL11" s="2619">
        <v>70</v>
      </c>
      <c r="DM11" s="2388">
        <v>84</v>
      </c>
      <c r="DN11" s="2388">
        <v>10</v>
      </c>
      <c r="DO11" s="2388">
        <v>1300</v>
      </c>
      <c r="DP11" s="2388">
        <v>264</v>
      </c>
      <c r="DQ11" s="2390">
        <v>340</v>
      </c>
      <c r="DR11" s="2383">
        <v>40</v>
      </c>
      <c r="DS11" s="2388">
        <v>46</v>
      </c>
      <c r="DT11" s="2388">
        <v>6</v>
      </c>
      <c r="DU11" s="2388">
        <v>680</v>
      </c>
      <c r="DV11" s="2388">
        <v>138</v>
      </c>
      <c r="DW11" s="2390">
        <v>135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1"/>
      <c r="AF12" s="2351"/>
      <c r="AG12" s="2563"/>
      <c r="AH12" s="2685" t="str">
        <f t="shared" si="34"/>
        <v/>
      </c>
      <c r="AI12" s="2361"/>
      <c r="AJ12" s="2347"/>
      <c r="AK12" s="2346"/>
      <c r="AL12" s="2345"/>
      <c r="AM12" s="2351"/>
      <c r="AN12" s="2563"/>
      <c r="AO12" s="2685" t="str">
        <f t="shared" si="35"/>
        <v/>
      </c>
      <c r="AP12" s="2885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89"/>
      <c r="BT12" s="2690"/>
      <c r="BU12" s="2691"/>
      <c r="BV12" s="2575">
        <v>43309.422536805556</v>
      </c>
      <c r="BW12" s="2542" t="s">
        <v>1230</v>
      </c>
      <c r="BX12" s="754">
        <v>30</v>
      </c>
      <c r="BY12" s="755">
        <v>6.8</v>
      </c>
      <c r="BZ12" s="756">
        <v>6.8</v>
      </c>
      <c r="CA12" s="757">
        <v>7.8</v>
      </c>
      <c r="CB12" s="758">
        <v>21.4</v>
      </c>
      <c r="CC12" s="759">
        <v>6.3</v>
      </c>
      <c r="CD12" s="756">
        <v>6.3</v>
      </c>
      <c r="CE12" s="760">
        <v>7.3</v>
      </c>
      <c r="CF12" s="760">
        <v>19.899999999999999</v>
      </c>
      <c r="CG12" s="761" t="s">
        <v>1238</v>
      </c>
      <c r="CH12" s="760">
        <v>10.295999999999999</v>
      </c>
      <c r="CI12" s="762" t="s">
        <v>1227</v>
      </c>
      <c r="CJ12" s="763">
        <v>14.19984</v>
      </c>
      <c r="CK12" s="757">
        <v>24.495840000000001</v>
      </c>
      <c r="CL12" s="2449">
        <v>0</v>
      </c>
      <c r="CM12" s="2446">
        <v>43309.422536805556</v>
      </c>
      <c r="CN12" s="2393">
        <v>79.519228572081445</v>
      </c>
      <c r="CO12" s="764">
        <v>4058.1680000000001</v>
      </c>
      <c r="CP12" s="1258">
        <v>0</v>
      </c>
      <c r="CQ12" s="765">
        <v>602.6431718061674</v>
      </c>
      <c r="CR12" s="2548">
        <v>0</v>
      </c>
      <c r="CS12" s="2546">
        <v>0</v>
      </c>
      <c r="CT12" s="2547">
        <v>0</v>
      </c>
      <c r="CU12" s="766">
        <v>1.0727271459504282</v>
      </c>
      <c r="CV12" s="767">
        <v>1.0727271459504282</v>
      </c>
      <c r="CW12" s="768">
        <v>1.8703960493494647</v>
      </c>
      <c r="CX12" s="766">
        <v>2.1196452160785055</v>
      </c>
      <c r="CY12" s="767">
        <v>2.1196452160785055</v>
      </c>
      <c r="CZ12" s="768">
        <v>2.1341633339968515</v>
      </c>
      <c r="DA12" s="769">
        <v>0.20973115262648653</v>
      </c>
      <c r="DB12" s="769">
        <v>0.20973115262648653</v>
      </c>
      <c r="DC12" s="769">
        <v>0.20973115262648653</v>
      </c>
      <c r="DD12" s="769">
        <v>0.20973115262648653</v>
      </c>
      <c r="DE12" s="769">
        <v>0.20478364851324637</v>
      </c>
      <c r="DF12" s="770">
        <v>0.20478364851324637</v>
      </c>
      <c r="DG12" s="1301">
        <v>0.76089828269484816</v>
      </c>
      <c r="DH12" s="760">
        <v>0</v>
      </c>
      <c r="DI12" s="1282">
        <v>6.1969472041414495E-2</v>
      </c>
      <c r="DJ12" s="769">
        <v>6.1969472041414495E-2</v>
      </c>
      <c r="DK12" s="771">
        <v>6.2875726815807637E-2</v>
      </c>
      <c r="DL12" s="2618">
        <v>1.1311804415252693</v>
      </c>
      <c r="DM12" s="769">
        <v>0.52248622973791881</v>
      </c>
      <c r="DN12" s="769">
        <v>0.11467197778984853</v>
      </c>
      <c r="DO12" s="769">
        <v>4.4246974226619837</v>
      </c>
      <c r="DP12" s="769">
        <v>0.86166205740823465</v>
      </c>
      <c r="DQ12" s="771">
        <v>7.8734767029758421</v>
      </c>
      <c r="DR12" s="2618">
        <v>1.1336797354747286</v>
      </c>
      <c r="DS12" s="769">
        <v>0.52210952733724258</v>
      </c>
      <c r="DT12" s="769">
        <v>0.11875618521798011</v>
      </c>
      <c r="DU12" s="769">
        <v>4.1043547786768322</v>
      </c>
      <c r="DV12" s="769">
        <v>0.78736887437625946</v>
      </c>
      <c r="DW12" s="771">
        <v>5.3959644930547581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1"/>
      <c r="AF13" s="2351"/>
      <c r="AG13" s="2563"/>
      <c r="AH13" s="2685" t="str">
        <f t="shared" si="34"/>
        <v/>
      </c>
      <c r="AI13" s="2361"/>
      <c r="AJ13" s="2347"/>
      <c r="AK13" s="2346"/>
      <c r="AL13" s="2345"/>
      <c r="AM13" s="2351"/>
      <c r="AN13" s="2563"/>
      <c r="AO13" s="2685" t="str">
        <f t="shared" si="35"/>
        <v/>
      </c>
      <c r="AP13" s="2885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7.32</v>
      </c>
      <c r="BD13" s="1645">
        <v>4.8000000000000001E-2</v>
      </c>
      <c r="BE13" s="944">
        <v>1</v>
      </c>
      <c r="BF13" s="1645">
        <v>3.8</v>
      </c>
      <c r="BG13" s="2564">
        <v>26.4</v>
      </c>
      <c r="BH13" s="2657"/>
      <c r="BI13" s="2657"/>
      <c r="BJ13" s="2348"/>
      <c r="BK13" s="1630">
        <v>7.37</v>
      </c>
      <c r="BL13" s="1645">
        <v>5.0999999999999997E-2</v>
      </c>
      <c r="BM13" s="944">
        <v>1</v>
      </c>
      <c r="BN13" s="1631">
        <v>4</v>
      </c>
      <c r="BO13" s="2564">
        <v>26.9</v>
      </c>
      <c r="BP13" s="2657"/>
      <c r="BQ13" s="2657"/>
      <c r="BR13" s="2639"/>
      <c r="BS13" s="2580">
        <v>3.2</v>
      </c>
      <c r="BT13" s="2564">
        <v>3.6</v>
      </c>
      <c r="BU13" s="2634">
        <v>3.4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6960</v>
      </c>
      <c r="CO13" s="2386"/>
      <c r="CP13" s="2387"/>
      <c r="CQ13" s="2384"/>
      <c r="CR13" s="2383"/>
      <c r="CS13" s="2386"/>
      <c r="CT13" s="2384"/>
      <c r="CU13" s="2380">
        <v>25</v>
      </c>
      <c r="CV13" s="2377">
        <v>25</v>
      </c>
      <c r="CW13" s="2381">
        <v>50</v>
      </c>
      <c r="CX13" s="2380">
        <v>300</v>
      </c>
      <c r="CY13" s="2377">
        <v>300</v>
      </c>
      <c r="CZ13" s="2381">
        <v>350</v>
      </c>
      <c r="DA13" s="2388">
        <v>250</v>
      </c>
      <c r="DB13" s="2388">
        <v>250</v>
      </c>
      <c r="DC13" s="2388">
        <v>250</v>
      </c>
      <c r="DD13" s="2388">
        <v>250</v>
      </c>
      <c r="DE13" s="2388">
        <v>280</v>
      </c>
      <c r="DF13" s="2389">
        <v>280</v>
      </c>
      <c r="DG13" s="2388">
        <v>400</v>
      </c>
      <c r="DH13" s="2390"/>
      <c r="DI13" s="2391">
        <v>740</v>
      </c>
      <c r="DJ13" s="2388">
        <v>740</v>
      </c>
      <c r="DK13" s="2390">
        <v>870</v>
      </c>
      <c r="DL13" s="2619">
        <v>62</v>
      </c>
      <c r="DM13" s="2388">
        <v>76</v>
      </c>
      <c r="DN13" s="2388">
        <v>10</v>
      </c>
      <c r="DO13" s="2388">
        <v>1160</v>
      </c>
      <c r="DP13" s="2388">
        <v>238</v>
      </c>
      <c r="DQ13" s="2390">
        <v>340</v>
      </c>
      <c r="DR13" s="2383">
        <v>36</v>
      </c>
      <c r="DS13" s="2388">
        <v>44</v>
      </c>
      <c r="DT13" s="2388">
        <v>6</v>
      </c>
      <c r="DU13" s="2388">
        <v>620</v>
      </c>
      <c r="DV13" s="2388">
        <v>126</v>
      </c>
      <c r="DW13" s="2390">
        <v>135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1"/>
      <c r="AF14" s="2351"/>
      <c r="AG14" s="2563"/>
      <c r="AH14" s="2685" t="str">
        <f t="shared" si="34"/>
        <v/>
      </c>
      <c r="AI14" s="2361"/>
      <c r="AJ14" s="2347"/>
      <c r="AK14" s="2346"/>
      <c r="AL14" s="2345"/>
      <c r="AM14" s="2351"/>
      <c r="AN14" s="2563"/>
      <c r="AO14" s="2685" t="str">
        <f t="shared" si="35"/>
        <v/>
      </c>
      <c r="AP14" s="2885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43309.817045717595</v>
      </c>
      <c r="BW14" s="2542" t="s">
        <v>1234</v>
      </c>
      <c r="BX14" s="754">
        <v>30</v>
      </c>
      <c r="BY14" s="755">
        <v>6</v>
      </c>
      <c r="BZ14" s="756">
        <v>6</v>
      </c>
      <c r="CA14" s="757">
        <v>7</v>
      </c>
      <c r="CB14" s="758">
        <v>19</v>
      </c>
      <c r="CC14" s="759">
        <v>5.5</v>
      </c>
      <c r="CD14" s="756">
        <v>5.5</v>
      </c>
      <c r="CE14" s="760">
        <v>6.5</v>
      </c>
      <c r="CF14" s="760">
        <v>17.5</v>
      </c>
      <c r="CG14" s="761" t="s">
        <v>1238</v>
      </c>
      <c r="CH14" s="760">
        <v>10.295999999999999</v>
      </c>
      <c r="CI14" s="762" t="s">
        <v>1227</v>
      </c>
      <c r="CJ14" s="763">
        <v>14.19984</v>
      </c>
      <c r="CK14" s="757">
        <v>24.495840000000001</v>
      </c>
      <c r="CL14" s="2449">
        <v>0</v>
      </c>
      <c r="CM14" s="2446">
        <v>43309.817045717595</v>
      </c>
      <c r="CN14" s="2393">
        <v>69.746493372796294</v>
      </c>
      <c r="CO14" s="764">
        <v>4304.1175999999996</v>
      </c>
      <c r="CP14" s="1258">
        <v>0</v>
      </c>
      <c r="CQ14" s="765">
        <v>475.77092511013217</v>
      </c>
      <c r="CR14" s="2548">
        <v>0</v>
      </c>
      <c r="CS14" s="2546">
        <v>0</v>
      </c>
      <c r="CT14" s="2547">
        <v>0</v>
      </c>
      <c r="CU14" s="766">
        <v>1.215757432077152</v>
      </c>
      <c r="CV14" s="767">
        <v>1.4589089184925825</v>
      </c>
      <c r="CW14" s="768">
        <v>2.084155597846546</v>
      </c>
      <c r="CX14" s="766">
        <v>2.8326167887594571</v>
      </c>
      <c r="CY14" s="767">
        <v>2.8326167887594571</v>
      </c>
      <c r="CZ14" s="768">
        <v>2.7392338177014532</v>
      </c>
      <c r="DA14" s="769">
        <v>0.26146483694101985</v>
      </c>
      <c r="DB14" s="769">
        <v>0.26146483694101985</v>
      </c>
      <c r="DC14" s="769">
        <v>0.26146483694101985</v>
      </c>
      <c r="DD14" s="769">
        <v>0.23769530631001806</v>
      </c>
      <c r="DE14" s="769">
        <v>0.24448660077601861</v>
      </c>
      <c r="DF14" s="770">
        <v>0.23633704741681796</v>
      </c>
      <c r="DG14" s="1301">
        <v>0.76089828269484816</v>
      </c>
      <c r="DH14" s="760">
        <v>2</v>
      </c>
      <c r="DI14" s="1282">
        <v>6.1390887290167867E-2</v>
      </c>
      <c r="DJ14" s="769">
        <v>6.1390887290167867E-2</v>
      </c>
      <c r="DK14" s="771">
        <v>6.0874377421140019E-2</v>
      </c>
      <c r="DL14" s="2618">
        <v>1.1076280041797284</v>
      </c>
      <c r="DM14" s="769">
        <v>0.49611192483966504</v>
      </c>
      <c r="DN14" s="769">
        <v>0.10508123055651573</v>
      </c>
      <c r="DO14" s="769">
        <v>4.3770366399326797</v>
      </c>
      <c r="DP14" s="769">
        <v>0.82940732798653605</v>
      </c>
      <c r="DQ14" s="771">
        <v>8.355569260457516</v>
      </c>
      <c r="DR14" s="2618">
        <v>1.0963748894783378</v>
      </c>
      <c r="DS14" s="769">
        <v>0.39979715554844802</v>
      </c>
      <c r="DT14" s="769">
        <v>0.11114360924246856</v>
      </c>
      <c r="DU14" s="769">
        <v>4.0397534832615563</v>
      </c>
      <c r="DV14" s="769">
        <v>0.77198682066439117</v>
      </c>
      <c r="DW14" s="771">
        <v>6.0600831998922668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6.87</v>
      </c>
      <c r="C15" s="1165">
        <v>28</v>
      </c>
      <c r="D15" s="1165">
        <v>20</v>
      </c>
      <c r="E15" s="1164">
        <v>7.52</v>
      </c>
      <c r="F15" s="1165">
        <v>50</v>
      </c>
      <c r="G15" s="1165">
        <v>106</v>
      </c>
      <c r="H15" s="1175">
        <v>29</v>
      </c>
      <c r="I15" s="1166">
        <v>0.25600000000000001</v>
      </c>
      <c r="J15" s="2348"/>
      <c r="K15" s="1630">
        <v>6.14</v>
      </c>
      <c r="L15" s="944">
        <v>11</v>
      </c>
      <c r="M15" s="1151">
        <v>5.3999999999999999E-2</v>
      </c>
      <c r="N15" s="1630">
        <v>6.17</v>
      </c>
      <c r="O15" s="944">
        <v>12</v>
      </c>
      <c r="P15" s="2348"/>
      <c r="Q15" s="1630">
        <v>6.11</v>
      </c>
      <c r="R15" s="944">
        <v>11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4.4999999999999998E-2</v>
      </c>
      <c r="AB15" s="2361"/>
      <c r="AC15" s="2347"/>
      <c r="AD15" s="2346"/>
      <c r="AE15" s="2771"/>
      <c r="AF15" s="2351"/>
      <c r="AG15" s="2563"/>
      <c r="AH15" s="2685" t="str">
        <f t="shared" si="34"/>
        <v/>
      </c>
      <c r="AI15" s="2361"/>
      <c r="AJ15" s="2347"/>
      <c r="AK15" s="2346"/>
      <c r="AL15" s="2345"/>
      <c r="AM15" s="2351"/>
      <c r="AN15" s="2563"/>
      <c r="AO15" s="2685" t="str">
        <f t="shared" si="35"/>
        <v/>
      </c>
      <c r="AP15" s="2886">
        <v>2.3E-2</v>
      </c>
      <c r="AQ15" s="944">
        <v>12</v>
      </c>
      <c r="AR15" s="1645">
        <v>0.15</v>
      </c>
      <c r="AS15" s="2348"/>
      <c r="AT15" s="2337">
        <v>4.3999999999999997E-2</v>
      </c>
      <c r="AU15" s="2647">
        <v>2.1999999999999999E-2</v>
      </c>
      <c r="AV15" s="944">
        <v>1</v>
      </c>
      <c r="AW15" s="1645">
        <v>0.22</v>
      </c>
      <c r="AX15" s="2348"/>
      <c r="AY15" s="2647">
        <v>5.8000000000000003E-2</v>
      </c>
      <c r="AZ15" s="944">
        <v>1</v>
      </c>
      <c r="BA15" s="1645">
        <v>0.28000000000000003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5420</v>
      </c>
      <c r="CO15" s="2386"/>
      <c r="CP15" s="2387"/>
      <c r="CQ15" s="2384"/>
      <c r="CR15" s="2383"/>
      <c r="CS15" s="2386"/>
      <c r="CT15" s="2384"/>
      <c r="CU15" s="2380">
        <v>25</v>
      </c>
      <c r="CV15" s="2377">
        <v>30</v>
      </c>
      <c r="CW15" s="2381">
        <v>50</v>
      </c>
      <c r="CX15" s="2380">
        <v>350</v>
      </c>
      <c r="CY15" s="2377">
        <v>350</v>
      </c>
      <c r="CZ15" s="2381">
        <v>400</v>
      </c>
      <c r="DA15" s="2388">
        <v>275</v>
      </c>
      <c r="DB15" s="2388">
        <v>275</v>
      </c>
      <c r="DC15" s="2388">
        <v>275</v>
      </c>
      <c r="DD15" s="2388">
        <v>250</v>
      </c>
      <c r="DE15" s="2388">
        <v>300</v>
      </c>
      <c r="DF15" s="2389">
        <v>290</v>
      </c>
      <c r="DG15" s="2388">
        <v>400</v>
      </c>
      <c r="DH15" s="2390"/>
      <c r="DI15" s="2391">
        <v>640</v>
      </c>
      <c r="DJ15" s="2388">
        <v>640</v>
      </c>
      <c r="DK15" s="2390">
        <v>750</v>
      </c>
      <c r="DL15" s="2619">
        <v>53</v>
      </c>
      <c r="DM15" s="2388">
        <v>63</v>
      </c>
      <c r="DN15" s="2388">
        <v>8</v>
      </c>
      <c r="DO15" s="2388">
        <v>1000</v>
      </c>
      <c r="DP15" s="2388">
        <v>200</v>
      </c>
      <c r="DQ15" s="2390">
        <v>315</v>
      </c>
      <c r="DR15" s="2383">
        <v>31</v>
      </c>
      <c r="DS15" s="2388">
        <v>30</v>
      </c>
      <c r="DT15" s="2388">
        <v>5</v>
      </c>
      <c r="DU15" s="2388">
        <v>540</v>
      </c>
      <c r="DV15" s="2388">
        <v>110</v>
      </c>
      <c r="DW15" s="2390">
        <v>135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1"/>
      <c r="AF16" s="2351"/>
      <c r="AG16" s="2563"/>
      <c r="AH16" s="2685" t="str">
        <f t="shared" si="34"/>
        <v/>
      </c>
      <c r="AI16" s="2361"/>
      <c r="AJ16" s="2347"/>
      <c r="AK16" s="2346"/>
      <c r="AL16" s="2345"/>
      <c r="AM16" s="2351"/>
      <c r="AN16" s="2563"/>
      <c r="AO16" s="2685" t="str">
        <f t="shared" si="35"/>
        <v/>
      </c>
      <c r="AP16" s="2885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5.2999999999999999E-2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6.06</v>
      </c>
      <c r="U17" s="2889">
        <v>0.24</v>
      </c>
      <c r="V17" s="1628">
        <v>3</v>
      </c>
      <c r="W17" s="1645">
        <v>0.38</v>
      </c>
      <c r="X17" s="1631">
        <v>28.5</v>
      </c>
      <c r="Y17" s="2564">
        <v>7.7</v>
      </c>
      <c r="Z17" s="2360">
        <f t="shared" si="33"/>
        <v>0.27133647798742133</v>
      </c>
      <c r="AA17" s="2646"/>
      <c r="AB17" s="1543">
        <v>6.1</v>
      </c>
      <c r="AC17" s="2889">
        <v>0.122</v>
      </c>
      <c r="AD17" s="944">
        <v>3</v>
      </c>
      <c r="AE17" s="2770">
        <v>0.4</v>
      </c>
      <c r="AF17" s="1631">
        <v>28.5</v>
      </c>
      <c r="AG17" s="2564">
        <v>7.7</v>
      </c>
      <c r="AH17" s="2685">
        <f t="shared" si="34"/>
        <v>0.27133647798742133</v>
      </c>
      <c r="AI17" s="1543">
        <v>6.22</v>
      </c>
      <c r="AJ17" s="2889">
        <v>0.23300000000000001</v>
      </c>
      <c r="AK17" s="944">
        <v>3</v>
      </c>
      <c r="AL17" s="1645">
        <v>0.31</v>
      </c>
      <c r="AM17" s="1631">
        <v>28.5</v>
      </c>
      <c r="AN17" s="2564">
        <v>8.6999999999999993</v>
      </c>
      <c r="AO17" s="2685">
        <f t="shared" si="35"/>
        <v>0.28111111111111109</v>
      </c>
      <c r="AP17" s="2885"/>
      <c r="AQ17" s="2346"/>
      <c r="AR17" s="2345"/>
      <c r="AS17" s="1151">
        <v>0.01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7.47</v>
      </c>
      <c r="BD17" s="1645">
        <v>5.3999999999999999E-2</v>
      </c>
      <c r="BE17" s="944">
        <v>1</v>
      </c>
      <c r="BF17" s="1645">
        <v>4</v>
      </c>
      <c r="BG17" s="2564">
        <v>29.1</v>
      </c>
      <c r="BH17" s="2659">
        <v>22</v>
      </c>
      <c r="BI17" s="2659">
        <v>39</v>
      </c>
      <c r="BJ17" s="1151">
        <v>1.2E-2</v>
      </c>
      <c r="BK17" s="1630">
        <v>7.44</v>
      </c>
      <c r="BL17" s="1645">
        <v>5.1999999999999998E-2</v>
      </c>
      <c r="BM17" s="944">
        <v>1</v>
      </c>
      <c r="BN17" s="1631">
        <v>4.2</v>
      </c>
      <c r="BO17" s="2564">
        <v>28.1</v>
      </c>
      <c r="BP17" s="2659">
        <v>23</v>
      </c>
      <c r="BQ17" s="2659">
        <v>38</v>
      </c>
      <c r="BR17" s="2640">
        <v>8.0000000000000002E-3</v>
      </c>
      <c r="BS17" s="2580">
        <v>3.2</v>
      </c>
      <c r="BT17" s="2564">
        <v>3.6</v>
      </c>
      <c r="BU17" s="2634">
        <v>3.5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GD17" s="1728">
        <v>0.375</v>
      </c>
      <c r="GE17" s="1777">
        <f t="shared" si="30"/>
        <v>0.38</v>
      </c>
      <c r="GF17" s="1793">
        <f t="shared" si="0"/>
        <v>7.7</v>
      </c>
      <c r="GG17" s="1779">
        <f t="shared" si="1"/>
        <v>33.038961038961041</v>
      </c>
      <c r="GH17" s="1777">
        <f t="shared" si="2"/>
        <v>12.554805194805196</v>
      </c>
      <c r="GI17" s="1794">
        <f t="shared" si="3"/>
        <v>6.06</v>
      </c>
      <c r="GJ17" s="1794">
        <f t="shared" si="4"/>
        <v>28.5</v>
      </c>
      <c r="GK17" s="1780">
        <f t="shared" si="5"/>
        <v>5</v>
      </c>
      <c r="GL17" s="1781">
        <f>IF(GK17&lt;=1,"",GH17/GK17)</f>
        <v>2.5109610389610393</v>
      </c>
      <c r="GM17" s="1782">
        <f t="shared" si="7"/>
        <v>25</v>
      </c>
      <c r="GN17" s="1782">
        <f t="shared" si="8"/>
        <v>6.5</v>
      </c>
      <c r="GO17" s="1783">
        <f t="shared" si="9"/>
        <v>0.15133647798742136</v>
      </c>
      <c r="GP17" s="1580">
        <v>0.375</v>
      </c>
      <c r="GQ17" s="1784">
        <f t="shared" si="31"/>
        <v>0.4</v>
      </c>
      <c r="GR17" s="1785">
        <f t="shared" si="10"/>
        <v>7.7</v>
      </c>
      <c r="GS17" s="1786">
        <f t="shared" si="11"/>
        <v>33.038961038961041</v>
      </c>
      <c r="GT17" s="1787">
        <f t="shared" si="12"/>
        <v>13.215584415584416</v>
      </c>
      <c r="GU17" s="1786">
        <f t="shared" si="13"/>
        <v>6.1</v>
      </c>
      <c r="GV17" s="1786">
        <f t="shared" si="14"/>
        <v>28.5</v>
      </c>
      <c r="GW17" s="1788">
        <f t="shared" si="15"/>
        <v>5</v>
      </c>
      <c r="GX17" s="1781">
        <f t="shared" si="16"/>
        <v>2.6431168831168832</v>
      </c>
      <c r="GY17" s="1789">
        <f t="shared" si="17"/>
        <v>25</v>
      </c>
      <c r="GZ17" s="1789">
        <f t="shared" si="18"/>
        <v>6.5</v>
      </c>
      <c r="HA17" s="1790">
        <f t="shared" si="19"/>
        <v>0.15133647798742136</v>
      </c>
      <c r="HB17" s="1580">
        <v>0.375</v>
      </c>
      <c r="HC17" s="1784">
        <f t="shared" si="32"/>
        <v>0.31</v>
      </c>
      <c r="HD17" s="1785">
        <f t="shared" si="20"/>
        <v>8.6999999999999993</v>
      </c>
      <c r="HE17" s="1786">
        <f t="shared" si="21"/>
        <v>31.034482758620694</v>
      </c>
      <c r="HF17" s="1787">
        <f t="shared" si="22"/>
        <v>9.6206896551724146</v>
      </c>
      <c r="HG17" s="1786">
        <f t="shared" si="23"/>
        <v>6.22</v>
      </c>
      <c r="HH17" s="1786">
        <f t="shared" si="24"/>
        <v>28.5</v>
      </c>
      <c r="HI17" s="1788">
        <f t="shared" si="25"/>
        <v>5</v>
      </c>
      <c r="HJ17" s="1787">
        <f t="shared" si="26"/>
        <v>1.9241379310344828</v>
      </c>
      <c r="HK17" s="1791">
        <f t="shared" si="27"/>
        <v>25</v>
      </c>
      <c r="HL17" s="1791">
        <f t="shared" si="28"/>
        <v>6.5</v>
      </c>
      <c r="HM17" s="1792">
        <f t="shared" si="29"/>
        <v>0.16111111111111109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1"/>
      <c r="AF18" s="2351"/>
      <c r="AG18" s="2563"/>
      <c r="AH18" s="2685" t="str">
        <f t="shared" si="34"/>
        <v/>
      </c>
      <c r="AI18" s="2361"/>
      <c r="AJ18" s="2347"/>
      <c r="AK18" s="2346"/>
      <c r="AL18" s="2345"/>
      <c r="AM18" s="2351"/>
      <c r="AN18" s="2563"/>
      <c r="AO18" s="2685" t="str">
        <f t="shared" si="35"/>
        <v/>
      </c>
      <c r="AP18" s="2885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6.81</v>
      </c>
      <c r="C19" s="1165">
        <v>29</v>
      </c>
      <c r="D19" s="1165">
        <v>21</v>
      </c>
      <c r="E19" s="1164">
        <v>8.16</v>
      </c>
      <c r="F19" s="1165">
        <v>69</v>
      </c>
      <c r="G19" s="1165">
        <v>123</v>
      </c>
      <c r="H19" s="1175">
        <v>28.9</v>
      </c>
      <c r="I19" s="1166">
        <v>0.29399999999999998</v>
      </c>
      <c r="J19" s="2348"/>
      <c r="K19" s="1630">
        <v>6.09</v>
      </c>
      <c r="L19" s="944">
        <v>12</v>
      </c>
      <c r="M19" s="1151">
        <v>5.6000000000000001E-2</v>
      </c>
      <c r="N19" s="1630">
        <v>6</v>
      </c>
      <c r="O19" s="944">
        <v>13</v>
      </c>
      <c r="P19" s="2348"/>
      <c r="Q19" s="1630">
        <v>6.03</v>
      </c>
      <c r="R19" s="944">
        <v>12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3.9E-2</v>
      </c>
      <c r="AB19" s="2361"/>
      <c r="AC19" s="2347"/>
      <c r="AD19" s="2346"/>
      <c r="AE19" s="2771"/>
      <c r="AF19" s="2351"/>
      <c r="AG19" s="2563"/>
      <c r="AH19" s="2685" t="str">
        <f t="shared" si="34"/>
        <v/>
      </c>
      <c r="AI19" s="2361"/>
      <c r="AJ19" s="2347"/>
      <c r="AK19" s="2346"/>
      <c r="AL19" s="2345"/>
      <c r="AM19" s="2351"/>
      <c r="AN19" s="2563"/>
      <c r="AO19" s="2685" t="str">
        <f t="shared" si="35"/>
        <v/>
      </c>
      <c r="AP19" s="2886">
        <v>3.2000000000000001E-2</v>
      </c>
      <c r="AQ19" s="944">
        <v>1</v>
      </c>
      <c r="AR19" s="1645">
        <v>0.2</v>
      </c>
      <c r="AS19" s="2348"/>
      <c r="AT19" s="2337">
        <v>3.7999999999999999E-2</v>
      </c>
      <c r="AU19" s="2647">
        <v>3.6999999999999998E-2</v>
      </c>
      <c r="AV19" s="944">
        <v>1</v>
      </c>
      <c r="AW19" s="1645">
        <v>0.25</v>
      </c>
      <c r="AX19" s="2348"/>
      <c r="AY19" s="2647">
        <v>5.0999999999999997E-2</v>
      </c>
      <c r="AZ19" s="944">
        <v>1</v>
      </c>
      <c r="BA19" s="1645">
        <v>0.28999999999999998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1"/>
      <c r="AF20" s="2351"/>
      <c r="AG20" s="2563"/>
      <c r="AH20" s="2685" t="str">
        <f t="shared" si="34"/>
        <v/>
      </c>
      <c r="AI20" s="2361"/>
      <c r="AJ20" s="2347"/>
      <c r="AK20" s="2346"/>
      <c r="AL20" s="2345"/>
      <c r="AM20" s="2351"/>
      <c r="AN20" s="2563"/>
      <c r="AO20" s="2685" t="str">
        <f t="shared" si="35"/>
        <v/>
      </c>
      <c r="AP20" s="2885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0.54166666666666663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6.08</v>
      </c>
      <c r="U21" s="2889">
        <v>0.156</v>
      </c>
      <c r="V21" s="1628">
        <v>3</v>
      </c>
      <c r="W21" s="1645">
        <v>0.45</v>
      </c>
      <c r="X21" s="1631">
        <v>29.1</v>
      </c>
      <c r="Y21" s="2564">
        <v>6.6</v>
      </c>
      <c r="Z21" s="2360">
        <f t="shared" si="33"/>
        <v>0.24971698113207547</v>
      </c>
      <c r="AA21" s="2646"/>
      <c r="AB21" s="1543">
        <v>6.09</v>
      </c>
      <c r="AC21" s="2889">
        <v>0.13700000000000001</v>
      </c>
      <c r="AD21" s="944">
        <v>3</v>
      </c>
      <c r="AE21" s="2770">
        <v>0.51</v>
      </c>
      <c r="AF21" s="1631">
        <v>29.1</v>
      </c>
      <c r="AG21" s="2564">
        <v>6.7</v>
      </c>
      <c r="AH21" s="2685">
        <f t="shared" si="34"/>
        <v>0.2516823899371069</v>
      </c>
      <c r="AI21" s="1543">
        <v>6.19</v>
      </c>
      <c r="AJ21" s="2889">
        <v>0.219</v>
      </c>
      <c r="AK21" s="944">
        <v>3</v>
      </c>
      <c r="AL21" s="1645">
        <v>0.33</v>
      </c>
      <c r="AM21" s="1631">
        <v>28.1</v>
      </c>
      <c r="AN21" s="2564">
        <v>7.6</v>
      </c>
      <c r="AO21" s="2685">
        <f t="shared" si="35"/>
        <v>0.26074074074074072</v>
      </c>
      <c r="AP21" s="2885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7.62</v>
      </c>
      <c r="BD21" s="1645">
        <v>5.1999999999999998E-2</v>
      </c>
      <c r="BE21" s="944">
        <v>1</v>
      </c>
      <c r="BF21" s="1645">
        <v>4.4000000000000004</v>
      </c>
      <c r="BG21" s="2564">
        <v>29.4</v>
      </c>
      <c r="BH21" s="2658"/>
      <c r="BI21" s="2658"/>
      <c r="BJ21" s="2348"/>
      <c r="BK21" s="1630">
        <v>7.8</v>
      </c>
      <c r="BL21" s="1645">
        <v>0.05</v>
      </c>
      <c r="BM21" s="944">
        <v>1</v>
      </c>
      <c r="BN21" s="1631">
        <v>4.5</v>
      </c>
      <c r="BO21" s="2564">
        <v>28.9</v>
      </c>
      <c r="BP21" s="2657"/>
      <c r="BQ21" s="2657"/>
      <c r="BR21" s="2639"/>
      <c r="BS21" s="2580">
        <v>3.3</v>
      </c>
      <c r="BT21" s="2564">
        <v>3.7</v>
      </c>
      <c r="BU21" s="2634">
        <v>2.7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0.45</v>
      </c>
      <c r="GF21" s="1793">
        <f t="shared" si="0"/>
        <v>6.6</v>
      </c>
      <c r="GG21" s="1779">
        <f t="shared" si="1"/>
        <v>38.545454545454547</v>
      </c>
      <c r="GH21" s="1777">
        <f t="shared" si="2"/>
        <v>17.345454545454547</v>
      </c>
      <c r="GI21" s="1794">
        <f t="shared" si="3"/>
        <v>6.08</v>
      </c>
      <c r="GJ21" s="1794">
        <f t="shared" si="4"/>
        <v>29.1</v>
      </c>
      <c r="GK21" s="1780">
        <f t="shared" si="5"/>
        <v>5</v>
      </c>
      <c r="GL21" s="1781">
        <f t="shared" si="6"/>
        <v>3.4690909090909097</v>
      </c>
      <c r="GM21" s="1782">
        <f t="shared" si="7"/>
        <v>25</v>
      </c>
      <c r="GN21" s="1782">
        <f t="shared" si="8"/>
        <v>6.5</v>
      </c>
      <c r="GO21" s="1783">
        <f t="shared" si="9"/>
        <v>0.12971698113207547</v>
      </c>
      <c r="GP21" s="1580">
        <v>0.54166666666666696</v>
      </c>
      <c r="GQ21" s="1784">
        <f t="shared" si="31"/>
        <v>0.51</v>
      </c>
      <c r="GR21" s="1785">
        <f t="shared" si="10"/>
        <v>6.7</v>
      </c>
      <c r="GS21" s="1786">
        <f t="shared" si="11"/>
        <v>37.970149253731343</v>
      </c>
      <c r="GT21" s="1787">
        <f t="shared" si="12"/>
        <v>19.364776119402986</v>
      </c>
      <c r="GU21" s="1786">
        <f t="shared" si="13"/>
        <v>6.09</v>
      </c>
      <c r="GV21" s="1786">
        <f t="shared" si="14"/>
        <v>29.1</v>
      </c>
      <c r="GW21" s="1788">
        <f t="shared" si="15"/>
        <v>5</v>
      </c>
      <c r="GX21" s="1781">
        <f t="shared" si="16"/>
        <v>3.8729552238805973</v>
      </c>
      <c r="GY21" s="1789">
        <f t="shared" si="17"/>
        <v>25</v>
      </c>
      <c r="GZ21" s="1789">
        <f t="shared" si="18"/>
        <v>6.5</v>
      </c>
      <c r="HA21" s="1790">
        <f t="shared" si="19"/>
        <v>0.13168238993710693</v>
      </c>
      <c r="HB21" s="1580">
        <v>0.54166666666666696</v>
      </c>
      <c r="HC21" s="1784">
        <f t="shared" si="32"/>
        <v>0.33</v>
      </c>
      <c r="HD21" s="1785">
        <f t="shared" si="20"/>
        <v>7.6</v>
      </c>
      <c r="HE21" s="1786">
        <f t="shared" si="21"/>
        <v>35.526315789473685</v>
      </c>
      <c r="HF21" s="1787">
        <f t="shared" si="22"/>
        <v>11.723684210526317</v>
      </c>
      <c r="HG21" s="1786">
        <f t="shared" si="23"/>
        <v>6.19</v>
      </c>
      <c r="HH21" s="1786">
        <f t="shared" si="24"/>
        <v>28.1</v>
      </c>
      <c r="HI21" s="1788">
        <f t="shared" si="25"/>
        <v>5</v>
      </c>
      <c r="HJ21" s="1787">
        <f t="shared" si="26"/>
        <v>2.3447368421052635</v>
      </c>
      <c r="HK21" s="1791">
        <f t="shared" si="27"/>
        <v>25</v>
      </c>
      <c r="HL21" s="1791">
        <f t="shared" si="28"/>
        <v>6.5</v>
      </c>
      <c r="HM21" s="1792">
        <f t="shared" si="29"/>
        <v>0.14074074074074075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1"/>
      <c r="AF22" s="2351"/>
      <c r="AG22" s="2563"/>
      <c r="AH22" s="2685" t="str">
        <f t="shared" si="34"/>
        <v/>
      </c>
      <c r="AI22" s="2361"/>
      <c r="AJ22" s="2347"/>
      <c r="AK22" s="2346"/>
      <c r="AL22" s="2345"/>
      <c r="AM22" s="2351"/>
      <c r="AN22" s="2563"/>
      <c r="AO22" s="2685" t="str">
        <f t="shared" si="35"/>
        <v/>
      </c>
      <c r="AP22" s="2885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6.82</v>
      </c>
      <c r="C23" s="1165">
        <v>28</v>
      </c>
      <c r="D23" s="1165">
        <v>20</v>
      </c>
      <c r="E23" s="1164">
        <v>7.28</v>
      </c>
      <c r="F23" s="1165">
        <v>57</v>
      </c>
      <c r="G23" s="1165">
        <v>104</v>
      </c>
      <c r="H23" s="1175">
        <v>29</v>
      </c>
      <c r="I23" s="1166">
        <v>0.27200000000000002</v>
      </c>
      <c r="J23" s="2348"/>
      <c r="K23" s="1630">
        <v>6.11</v>
      </c>
      <c r="L23" s="944">
        <v>12</v>
      </c>
      <c r="M23" s="1151">
        <v>5.5E-2</v>
      </c>
      <c r="N23" s="1630">
        <v>6.12</v>
      </c>
      <c r="O23" s="944">
        <v>12</v>
      </c>
      <c r="P23" s="2348"/>
      <c r="Q23" s="1630">
        <v>6.07</v>
      </c>
      <c r="R23" s="944">
        <v>12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4.4999999999999998E-2</v>
      </c>
      <c r="AB23" s="2361"/>
      <c r="AC23" s="2347"/>
      <c r="AD23" s="2346"/>
      <c r="AE23" s="2771"/>
      <c r="AF23" s="2351"/>
      <c r="AG23" s="2563"/>
      <c r="AH23" s="2685" t="str">
        <f t="shared" si="34"/>
        <v/>
      </c>
      <c r="AI23" s="2361"/>
      <c r="AJ23" s="2347"/>
      <c r="AK23" s="2346"/>
      <c r="AL23" s="2345"/>
      <c r="AM23" s="2351"/>
      <c r="AN23" s="2563"/>
      <c r="AO23" s="2685" t="str">
        <f t="shared" si="35"/>
        <v/>
      </c>
      <c r="AP23" s="2886">
        <v>4.2000000000000003E-2</v>
      </c>
      <c r="AQ23" s="944">
        <v>1</v>
      </c>
      <c r="AR23" s="1645">
        <v>0.22</v>
      </c>
      <c r="AS23" s="2348"/>
      <c r="AT23" s="2337">
        <v>3.9E-2</v>
      </c>
      <c r="AU23" s="2647">
        <v>3.2000000000000001E-2</v>
      </c>
      <c r="AV23" s="944">
        <v>1</v>
      </c>
      <c r="AW23" s="1645">
        <v>0.24</v>
      </c>
      <c r="AX23" s="2348"/>
      <c r="AY23" s="2647">
        <v>4.3999999999999997E-2</v>
      </c>
      <c r="AZ23" s="944">
        <v>1</v>
      </c>
      <c r="BA23" s="1645">
        <v>0.25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1"/>
      <c r="AF24" s="2351"/>
      <c r="AG24" s="2563"/>
      <c r="AH24" s="2685" t="str">
        <f t="shared" si="34"/>
        <v/>
      </c>
      <c r="AI24" s="2361"/>
      <c r="AJ24" s="2347"/>
      <c r="AK24" s="2346"/>
      <c r="AL24" s="2345"/>
      <c r="AM24" s="2351"/>
      <c r="AN24" s="2563"/>
      <c r="AO24" s="2685" t="str">
        <f t="shared" si="35"/>
        <v/>
      </c>
      <c r="AP24" s="2885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1"/>
      <c r="AF25" s="2351"/>
      <c r="AG25" s="2563"/>
      <c r="AH25" s="2685" t="str">
        <f t="shared" si="34"/>
        <v/>
      </c>
      <c r="AI25" s="2361"/>
      <c r="AJ25" s="2347"/>
      <c r="AK25" s="2346"/>
      <c r="AL25" s="2345"/>
      <c r="AM25" s="2351"/>
      <c r="AN25" s="2563"/>
      <c r="AO25" s="2685" t="str">
        <f t="shared" si="35"/>
        <v/>
      </c>
      <c r="AP25" s="2885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7.82</v>
      </c>
      <c r="BD25" s="1645">
        <v>0.05</v>
      </c>
      <c r="BE25" s="944">
        <v>1</v>
      </c>
      <c r="BF25" s="1645">
        <v>4.3</v>
      </c>
      <c r="BG25" s="2564">
        <v>29.5</v>
      </c>
      <c r="BH25" s="2658"/>
      <c r="BI25" s="2658"/>
      <c r="BJ25" s="2348"/>
      <c r="BK25" s="1630">
        <v>7.94</v>
      </c>
      <c r="BL25" s="1645">
        <v>5.0999999999999997E-2</v>
      </c>
      <c r="BM25" s="944">
        <v>1</v>
      </c>
      <c r="BN25" s="1631">
        <v>4.4000000000000004</v>
      </c>
      <c r="BO25" s="2564">
        <v>28.9</v>
      </c>
      <c r="BP25" s="2657"/>
      <c r="BQ25" s="2657"/>
      <c r="BR25" s="2639"/>
      <c r="BS25" s="2580">
        <v>3.4</v>
      </c>
      <c r="BT25" s="2564">
        <v>3.7</v>
      </c>
      <c r="BU25" s="2634">
        <v>2.9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1"/>
      <c r="AF26" s="2351"/>
      <c r="AG26" s="2563"/>
      <c r="AH26" s="2685" t="str">
        <f t="shared" si="34"/>
        <v/>
      </c>
      <c r="AI26" s="2361"/>
      <c r="AJ26" s="2347"/>
      <c r="AK26" s="2346"/>
      <c r="AL26" s="2345"/>
      <c r="AM26" s="2351"/>
      <c r="AN26" s="2563"/>
      <c r="AO26" s="2685" t="str">
        <f t="shared" si="35"/>
        <v/>
      </c>
      <c r="AP26" s="2885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7.04</v>
      </c>
      <c r="C27" s="1165">
        <v>28</v>
      </c>
      <c r="D27" s="1165">
        <v>19</v>
      </c>
      <c r="E27" s="1164">
        <v>9.3000000000000007</v>
      </c>
      <c r="F27" s="1165">
        <v>48</v>
      </c>
      <c r="G27" s="1165">
        <v>100</v>
      </c>
      <c r="H27" s="1175">
        <v>28.1</v>
      </c>
      <c r="I27" s="1166">
        <v>0.20499999999999999</v>
      </c>
      <c r="J27" s="2348"/>
      <c r="K27" s="1630">
        <v>5.9</v>
      </c>
      <c r="L27" s="944">
        <v>7</v>
      </c>
      <c r="M27" s="1151">
        <v>5.2999999999999999E-2</v>
      </c>
      <c r="N27" s="1630">
        <v>5.9</v>
      </c>
      <c r="O27" s="944">
        <v>9</v>
      </c>
      <c r="P27" s="2348"/>
      <c r="Q27" s="1630">
        <v>6.02</v>
      </c>
      <c r="R27" s="944">
        <v>9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4.9000000000000002E-2</v>
      </c>
      <c r="AB27" s="2361"/>
      <c r="AC27" s="2347"/>
      <c r="AD27" s="2346"/>
      <c r="AE27" s="2771"/>
      <c r="AF27" s="2351"/>
      <c r="AG27" s="2563"/>
      <c r="AH27" s="2685" t="str">
        <f t="shared" si="34"/>
        <v/>
      </c>
      <c r="AI27" s="2361"/>
      <c r="AJ27" s="2347"/>
      <c r="AK27" s="2346"/>
      <c r="AL27" s="2345"/>
      <c r="AM27" s="2351"/>
      <c r="AN27" s="2563"/>
      <c r="AO27" s="2685" t="str">
        <f t="shared" si="35"/>
        <v/>
      </c>
      <c r="AP27" s="2886">
        <v>3.5000000000000003E-2</v>
      </c>
      <c r="AQ27" s="944">
        <v>1</v>
      </c>
      <c r="AR27" s="1645">
        <v>0.11</v>
      </c>
      <c r="AS27" s="2348"/>
      <c r="AT27" s="2337">
        <v>4.1000000000000002E-2</v>
      </c>
      <c r="AU27" s="2647">
        <v>2.1999999999999999E-2</v>
      </c>
      <c r="AV27" s="944">
        <v>1</v>
      </c>
      <c r="AW27" s="1645">
        <v>0.09</v>
      </c>
      <c r="AX27" s="2348"/>
      <c r="AY27" s="2647">
        <v>4.2000000000000003E-2</v>
      </c>
      <c r="AZ27" s="944">
        <v>1</v>
      </c>
      <c r="BA27" s="1645">
        <v>0.32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1"/>
      <c r="AF28" s="2351"/>
      <c r="AG28" s="2563"/>
      <c r="AH28" s="2685" t="str">
        <f t="shared" si="34"/>
        <v/>
      </c>
      <c r="AI28" s="2361"/>
      <c r="AJ28" s="2347"/>
      <c r="AK28" s="2346"/>
      <c r="AL28" s="2345"/>
      <c r="AM28" s="2351"/>
      <c r="AN28" s="2563"/>
      <c r="AO28" s="2685" t="str">
        <f t="shared" si="35"/>
        <v/>
      </c>
      <c r="AP28" s="2885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0.05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6.08</v>
      </c>
      <c r="U29" s="2889">
        <v>0.29699999999999999</v>
      </c>
      <c r="V29" s="1628">
        <v>4</v>
      </c>
      <c r="W29" s="1645">
        <v>0.44</v>
      </c>
      <c r="X29" s="1631">
        <v>28.1</v>
      </c>
      <c r="Y29" s="2564">
        <v>6.3</v>
      </c>
      <c r="Z29" s="2360">
        <f t="shared" si="33"/>
        <v>0.24382075471698111</v>
      </c>
      <c r="AA29" s="2646"/>
      <c r="AB29" s="1543">
        <v>6.15</v>
      </c>
      <c r="AC29" s="2889">
        <v>0.22600000000000001</v>
      </c>
      <c r="AD29" s="944">
        <v>3</v>
      </c>
      <c r="AE29" s="2770">
        <v>0.37</v>
      </c>
      <c r="AF29" s="1631">
        <v>27.6</v>
      </c>
      <c r="AG29" s="2564">
        <v>6.2</v>
      </c>
      <c r="AH29" s="2685">
        <f t="shared" si="34"/>
        <v>0.24185534591194968</v>
      </c>
      <c r="AI29" s="1543">
        <v>6.23</v>
      </c>
      <c r="AJ29" s="2889">
        <v>0.2</v>
      </c>
      <c r="AK29" s="944">
        <v>3</v>
      </c>
      <c r="AL29" s="1645">
        <v>0.45</v>
      </c>
      <c r="AM29" s="1631">
        <v>27.7</v>
      </c>
      <c r="AN29" s="2564">
        <v>7.1</v>
      </c>
      <c r="AO29" s="2685">
        <f t="shared" si="35"/>
        <v>0.25148148148148147</v>
      </c>
      <c r="AP29" s="2885"/>
      <c r="AQ29" s="2346"/>
      <c r="AR29" s="2345"/>
      <c r="AS29" s="1151">
        <v>0.01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7.77</v>
      </c>
      <c r="BD29" s="1645">
        <v>0.05</v>
      </c>
      <c r="BE29" s="944">
        <v>1</v>
      </c>
      <c r="BF29" s="1645">
        <v>3.9</v>
      </c>
      <c r="BG29" s="2564">
        <v>27</v>
      </c>
      <c r="BH29" s="2659">
        <v>24</v>
      </c>
      <c r="BI29" s="2659">
        <v>36</v>
      </c>
      <c r="BJ29" s="1151">
        <v>1.0999999999999999E-2</v>
      </c>
      <c r="BK29" s="1630">
        <v>7.9</v>
      </c>
      <c r="BL29" s="1645">
        <v>4.7E-2</v>
      </c>
      <c r="BM29" s="944">
        <v>1</v>
      </c>
      <c r="BN29" s="1631">
        <v>4.2</v>
      </c>
      <c r="BO29" s="2564">
        <v>27.1</v>
      </c>
      <c r="BP29" s="2659">
        <v>23</v>
      </c>
      <c r="BQ29" s="2659">
        <v>37</v>
      </c>
      <c r="BR29" s="2640">
        <v>1.0999999999999999E-2</v>
      </c>
      <c r="BS29" s="2580">
        <v>3.4</v>
      </c>
      <c r="BT29" s="2564">
        <v>3.7</v>
      </c>
      <c r="BU29" s="2634">
        <v>2.8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0.44</v>
      </c>
      <c r="GF29" s="1793">
        <f t="shared" si="0"/>
        <v>6.3</v>
      </c>
      <c r="GG29" s="1779">
        <f t="shared" si="1"/>
        <v>40.38095238095238</v>
      </c>
      <c r="GH29" s="1777">
        <f t="shared" si="2"/>
        <v>17.767619047619046</v>
      </c>
      <c r="GI29" s="1794">
        <f t="shared" si="3"/>
        <v>6.08</v>
      </c>
      <c r="GJ29" s="1794">
        <f t="shared" si="4"/>
        <v>28.1</v>
      </c>
      <c r="GK29" s="1780">
        <f t="shared" si="5"/>
        <v>5</v>
      </c>
      <c r="GL29" s="1781">
        <f t="shared" si="6"/>
        <v>3.5535238095238091</v>
      </c>
      <c r="GM29" s="1782">
        <f t="shared" si="7"/>
        <v>25</v>
      </c>
      <c r="GN29" s="1782">
        <f t="shared" si="8"/>
        <v>6.5</v>
      </c>
      <c r="GO29" s="1783">
        <f t="shared" si="9"/>
        <v>0.12382075471698113</v>
      </c>
      <c r="GP29" s="1580">
        <v>0.875</v>
      </c>
      <c r="GQ29" s="1784">
        <f t="shared" si="31"/>
        <v>0.37</v>
      </c>
      <c r="GR29" s="1785">
        <f t="shared" si="10"/>
        <v>6.2</v>
      </c>
      <c r="GS29" s="1786">
        <f t="shared" si="11"/>
        <v>41.032258064516128</v>
      </c>
      <c r="GT29" s="1787">
        <f t="shared" si="12"/>
        <v>15.181935483870967</v>
      </c>
      <c r="GU29" s="1786">
        <f t="shared" si="13"/>
        <v>6.15</v>
      </c>
      <c r="GV29" s="1786">
        <f t="shared" si="14"/>
        <v>27.6</v>
      </c>
      <c r="GW29" s="1788">
        <f t="shared" si="15"/>
        <v>5</v>
      </c>
      <c r="GX29" s="1781">
        <f t="shared" si="16"/>
        <v>3.0363870967741935</v>
      </c>
      <c r="GY29" s="1789">
        <f t="shared" si="17"/>
        <v>25</v>
      </c>
      <c r="GZ29" s="1789">
        <f t="shared" si="18"/>
        <v>6.5</v>
      </c>
      <c r="HA29" s="1790">
        <f t="shared" si="19"/>
        <v>0.12185534591194969</v>
      </c>
      <c r="HB29" s="1580">
        <v>0.875</v>
      </c>
      <c r="HC29" s="1784">
        <f t="shared" si="32"/>
        <v>0.45</v>
      </c>
      <c r="HD29" s="1785">
        <f t="shared" si="20"/>
        <v>7.1</v>
      </c>
      <c r="HE29" s="1786">
        <f t="shared" si="21"/>
        <v>38.028169014084511</v>
      </c>
      <c r="HF29" s="1787">
        <f t="shared" si="22"/>
        <v>17.112676056338032</v>
      </c>
      <c r="HG29" s="1786">
        <f t="shared" si="23"/>
        <v>6.23</v>
      </c>
      <c r="HH29" s="1786">
        <f t="shared" si="24"/>
        <v>27.7</v>
      </c>
      <c r="HI29" s="1788">
        <f t="shared" si="25"/>
        <v>5</v>
      </c>
      <c r="HJ29" s="1787">
        <f t="shared" si="26"/>
        <v>3.4225352112676064</v>
      </c>
      <c r="HK29" s="1791">
        <f t="shared" si="27"/>
        <v>25</v>
      </c>
      <c r="HL29" s="1791">
        <f t="shared" si="28"/>
        <v>6.5</v>
      </c>
      <c r="HM29" s="1792">
        <f t="shared" si="29"/>
        <v>0.13148148148148148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1"/>
      <c r="AF30" s="2351"/>
      <c r="AG30" s="2563"/>
      <c r="AH30" s="2685" t="str">
        <f t="shared" si="34"/>
        <v/>
      </c>
      <c r="AI30" s="2361"/>
      <c r="AJ30" s="2347"/>
      <c r="AK30" s="2346"/>
      <c r="AL30" s="2345"/>
      <c r="AM30" s="2351"/>
      <c r="AN30" s="2563"/>
      <c r="AO30" s="2685" t="str">
        <f t="shared" si="35"/>
        <v/>
      </c>
      <c r="AP30" s="2885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12" t="s">
        <v>20</v>
      </c>
      <c r="BW30" s="3113"/>
      <c r="BX30" s="2551" t="s">
        <v>19</v>
      </c>
      <c r="BY30" s="2530">
        <f>SUM(BY$8,BY$10,BY$12,BY$14,BY$16,BY$18,BY$20,BY$22,BY$24,BY$26,BY$28)</f>
        <v>28.2</v>
      </c>
      <c r="BZ30" s="2530">
        <f>SUM(BZ$8,BZ$10,BZ$12,BZ$14,BZ$16,BZ$18,BZ$20,BZ$22,BZ$24,BZ$26,BZ$28)</f>
        <v>28.2</v>
      </c>
      <c r="CA30" s="2530">
        <f t="shared" ref="CA30:DW30" si="36">SUM(CA$8,CA$10,CA$12,CA$14,CA$16,CA$18,CA$20,CA$22,CA$24,CA$26,CA$28)</f>
        <v>32.200000000000003</v>
      </c>
      <c r="CB30" s="2530">
        <f t="shared" si="36"/>
        <v>88.6</v>
      </c>
      <c r="CC30" s="2530">
        <f t="shared" si="36"/>
        <v>26.2</v>
      </c>
      <c r="CD30" s="2530">
        <f t="shared" si="36"/>
        <v>26.2</v>
      </c>
      <c r="CE30" s="2530">
        <f t="shared" si="36"/>
        <v>30.2</v>
      </c>
      <c r="CF30" s="2530">
        <f t="shared" si="36"/>
        <v>82.6</v>
      </c>
      <c r="CG30" s="2530">
        <f t="shared" si="36"/>
        <v>0</v>
      </c>
      <c r="CH30" s="2530">
        <f t="shared" si="36"/>
        <v>41.183999999999997</v>
      </c>
      <c r="CI30" s="2530">
        <f t="shared" si="36"/>
        <v>0</v>
      </c>
      <c r="CJ30" s="2530">
        <f t="shared" si="36"/>
        <v>56.79936</v>
      </c>
      <c r="CK30" s="2530">
        <f t="shared" si="36"/>
        <v>97.983360000000005</v>
      </c>
      <c r="CL30" s="2591">
        <f t="shared" si="36"/>
        <v>0.60192000000000001</v>
      </c>
      <c r="CM30" s="2630" t="s">
        <v>19</v>
      </c>
      <c r="CN30" s="2602">
        <f t="shared" si="36"/>
        <v>310.97985113356793</v>
      </c>
      <c r="CO30" s="2603">
        <f t="shared" si="36"/>
        <v>16724.571199999998</v>
      </c>
      <c r="CP30" s="2603">
        <f t="shared" si="36"/>
        <v>0</v>
      </c>
      <c r="CQ30" s="2603">
        <f t="shared" si="36"/>
        <v>2283.7004405286343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5.6989210108673829</v>
      </c>
      <c r="CV30" s="2530">
        <f t="shared" si="36"/>
        <v>5.9420724972828136</v>
      </c>
      <c r="CW30" s="2530">
        <f t="shared" si="36"/>
        <v>8.985272055791123</v>
      </c>
      <c r="CX30" s="2530">
        <f t="shared" si="36"/>
        <v>9.2798709876649106</v>
      </c>
      <c r="CY30" s="2530">
        <f t="shared" si="36"/>
        <v>9.4344284513373005</v>
      </c>
      <c r="CZ30" s="2530">
        <f t="shared" si="36"/>
        <v>9.0803759189760704</v>
      </c>
      <c r="DA30" s="2614">
        <f t="shared" si="36"/>
        <v>0.94535182137554241</v>
      </c>
      <c r="DB30" s="2614">
        <f t="shared" si="36"/>
        <v>0.90089971214353903</v>
      </c>
      <c r="DC30" s="2614">
        <f t="shared" si="36"/>
        <v>0.88608234239953787</v>
      </c>
      <c r="DD30" s="2614">
        <f t="shared" si="36"/>
        <v>0.87713018151253719</v>
      </c>
      <c r="DE30" s="2614">
        <f t="shared" si="36"/>
        <v>0.88203963457095313</v>
      </c>
      <c r="DF30" s="2614">
        <f t="shared" si="36"/>
        <v>0.88700430500816718</v>
      </c>
      <c r="DG30" s="2614">
        <f t="shared" si="36"/>
        <v>3.0435931307793926</v>
      </c>
      <c r="DH30" s="2530">
        <f t="shared" si="36"/>
        <v>4</v>
      </c>
      <c r="DI30" s="2614">
        <f t="shared" si="36"/>
        <v>0.24353088957405505</v>
      </c>
      <c r="DJ30" s="2614">
        <f t="shared" si="36"/>
        <v>0.24353088957405505</v>
      </c>
      <c r="DK30" s="2614">
        <f t="shared" si="36"/>
        <v>0.24599377271679793</v>
      </c>
      <c r="DL30" s="2614">
        <f t="shared" si="36"/>
        <v>4.473802060008957</v>
      </c>
      <c r="DM30" s="2614">
        <f t="shared" si="36"/>
        <v>2.0231810535309176</v>
      </c>
      <c r="DN30" s="2614">
        <f t="shared" si="36"/>
        <v>0.42042916947859921</v>
      </c>
      <c r="DO30" s="2614">
        <f t="shared" si="36"/>
        <v>17.438209611349848</v>
      </c>
      <c r="DP30" s="2614">
        <f t="shared" si="36"/>
        <v>3.3827147481006428</v>
      </c>
      <c r="DQ30" s="2614">
        <f t="shared" si="36"/>
        <v>30.007630193641084</v>
      </c>
      <c r="DR30" s="2614">
        <f t="shared" si="36"/>
        <v>4.4728356734532069</v>
      </c>
      <c r="DS30" s="2614">
        <f t="shared" si="36"/>
        <v>1.830388837160416</v>
      </c>
      <c r="DT30" s="2614">
        <f t="shared" si="36"/>
        <v>0.42372340570036338</v>
      </c>
      <c r="DU30" s="2614">
        <f t="shared" si="36"/>
        <v>16.191183407569863</v>
      </c>
      <c r="DV30" s="2614">
        <f t="shared" si="36"/>
        <v>3.1058969200301791</v>
      </c>
      <c r="DW30" s="2614">
        <f t="shared" si="36"/>
        <v>21.063496668385987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6.88</v>
      </c>
      <c r="C31" s="1170">
        <v>29</v>
      </c>
      <c r="D31" s="1170">
        <v>20</v>
      </c>
      <c r="E31" s="1169">
        <v>7.19</v>
      </c>
      <c r="F31" s="1170">
        <v>54</v>
      </c>
      <c r="G31" s="1170">
        <v>101</v>
      </c>
      <c r="H31" s="1176">
        <v>28.3</v>
      </c>
      <c r="I31" s="1171">
        <v>0.27900000000000003</v>
      </c>
      <c r="J31" s="2356"/>
      <c r="K31" s="1191">
        <v>6.1</v>
      </c>
      <c r="L31" s="945">
        <v>11</v>
      </c>
      <c r="M31" s="1192">
        <v>5.3999999999999999E-2</v>
      </c>
      <c r="N31" s="1546">
        <v>6.12</v>
      </c>
      <c r="O31" s="1547">
        <v>11</v>
      </c>
      <c r="P31" s="2352"/>
      <c r="Q31" s="1546">
        <v>6.15</v>
      </c>
      <c r="R31" s="1547">
        <v>11</v>
      </c>
      <c r="S31" s="2352"/>
      <c r="T31" s="2362"/>
      <c r="U31" s="2890"/>
      <c r="V31" s="2363"/>
      <c r="W31" s="2345"/>
      <c r="X31" s="2364"/>
      <c r="Y31" s="2651"/>
      <c r="Z31" s="2360" t="str">
        <f t="shared" si="33"/>
        <v/>
      </c>
      <c r="AA31" s="2647">
        <v>4.9000000000000002E-2</v>
      </c>
      <c r="AB31" s="2367"/>
      <c r="AC31" s="2890"/>
      <c r="AD31" s="2652"/>
      <c r="AE31" s="2771"/>
      <c r="AF31" s="2364"/>
      <c r="AG31" s="2651"/>
      <c r="AH31" s="2685" t="str">
        <f t="shared" si="34"/>
        <v/>
      </c>
      <c r="AI31" s="2367"/>
      <c r="AJ31" s="2890"/>
      <c r="AK31" s="2652"/>
      <c r="AL31" s="2345"/>
      <c r="AM31" s="2364"/>
      <c r="AN31" s="2651"/>
      <c r="AO31" s="2685" t="str">
        <f t="shared" si="35"/>
        <v/>
      </c>
      <c r="AP31" s="2887">
        <v>3.3000000000000002E-2</v>
      </c>
      <c r="AQ31" s="1547">
        <v>1</v>
      </c>
      <c r="AR31" s="2654">
        <v>0.14000000000000001</v>
      </c>
      <c r="AS31" s="2356"/>
      <c r="AT31" s="2338">
        <v>4.5999999999999999E-2</v>
      </c>
      <c r="AU31" s="2882">
        <v>2.8000000000000001E-2</v>
      </c>
      <c r="AV31" s="1152">
        <v>1</v>
      </c>
      <c r="AW31" s="2653">
        <v>0.19</v>
      </c>
      <c r="AX31" s="2356"/>
      <c r="AY31" s="2882">
        <v>0.04</v>
      </c>
      <c r="AZ31" s="1152">
        <v>1</v>
      </c>
      <c r="BA31" s="2653">
        <v>0.39</v>
      </c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14"/>
      <c r="BW31" s="3115"/>
      <c r="BX31" s="2552" t="s">
        <v>50</v>
      </c>
      <c r="BY31" s="2530">
        <f>IF(BY30&gt;=0.1,AVERAGE(BY$8,BY$10,BY$12,BY$14,BY$16,BY$18,BY$20,BY$22,BY$24,BY$26,BY$28),"")</f>
        <v>7.05</v>
      </c>
      <c r="BZ31" s="2531">
        <f t="shared" ref="BZ31:DW31" si="37">IF(BZ30&gt;=0.1,AVERAGE(BZ$8,BZ$10,BZ$12,BZ$14,BZ$16,BZ$18,BZ$20,BZ$22,BZ$24,BZ$26,BZ$28),"")</f>
        <v>7.05</v>
      </c>
      <c r="CA31" s="2531">
        <f t="shared" si="37"/>
        <v>8.0500000000000007</v>
      </c>
      <c r="CB31" s="2531">
        <f t="shared" si="37"/>
        <v>22.15</v>
      </c>
      <c r="CC31" s="2531">
        <f t="shared" si="37"/>
        <v>6.55</v>
      </c>
      <c r="CD31" s="2531">
        <f t="shared" si="37"/>
        <v>6.55</v>
      </c>
      <c r="CE31" s="2531">
        <f t="shared" si="37"/>
        <v>7.55</v>
      </c>
      <c r="CF31" s="2531">
        <f t="shared" si="37"/>
        <v>20.65</v>
      </c>
      <c r="CG31" s="2531" t="str">
        <f t="shared" si="37"/>
        <v/>
      </c>
      <c r="CH31" s="2531">
        <f t="shared" si="37"/>
        <v>10.295999999999999</v>
      </c>
      <c r="CI31" s="2531" t="str">
        <f t="shared" si="37"/>
        <v/>
      </c>
      <c r="CJ31" s="2531">
        <f t="shared" si="37"/>
        <v>14.19984</v>
      </c>
      <c r="CK31" s="2531">
        <f t="shared" si="37"/>
        <v>24.495840000000001</v>
      </c>
      <c r="CL31" s="2532">
        <f t="shared" si="37"/>
        <v>0.15048</v>
      </c>
      <c r="CM31" s="2630" t="s">
        <v>50</v>
      </c>
      <c r="CN31" s="2602">
        <f t="shared" si="37"/>
        <v>77.744962783391983</v>
      </c>
      <c r="CO31" s="2604">
        <f>AVERAGE(CO$8,CO$10,CO$12,CO$14,CO$16,CO$18,CO$20,CO$22,CO$24,CO$26,CO$28)</f>
        <v>4181.1427999999996</v>
      </c>
      <c r="CP31" s="2604" t="str">
        <f t="shared" si="37"/>
        <v/>
      </c>
      <c r="CQ31" s="2604">
        <f t="shared" si="37"/>
        <v>570.92511013215858</v>
      </c>
      <c r="CR31" s="2604">
        <f>AVERAGE(CR$8,CR$10,CR$12,CR$14,CR$16,CR$18,CR$20,CR$22,CR$24,CR$26,CR$28)</f>
        <v>0</v>
      </c>
      <c r="CS31" s="2604">
        <f t="shared" ref="CS31:CV31" si="38">AVERAGE(CS$8,CS$10,CS$12,CS$14,CS$16,CS$18,CS$20,CS$22,CS$24,CS$26,CS$28)</f>
        <v>0</v>
      </c>
      <c r="CT31" s="2615">
        <f t="shared" si="38"/>
        <v>0</v>
      </c>
      <c r="CU31" s="2615">
        <f t="shared" si="38"/>
        <v>1.4247302527168457</v>
      </c>
      <c r="CV31" s="2615">
        <f t="shared" si="38"/>
        <v>1.4855181243207034</v>
      </c>
      <c r="CW31" s="2615">
        <f>AVERAGE(CW$8,CW$10,CW$12,CW$14,CW$16,CW$18,CW$20,CW$22,CW$24,CW$26,CW$28)</f>
        <v>2.2463180139477807</v>
      </c>
      <c r="CX31" s="2531">
        <f t="shared" si="37"/>
        <v>2.3199677469162276</v>
      </c>
      <c r="CY31" s="2531">
        <f t="shared" si="37"/>
        <v>2.3586071128343251</v>
      </c>
      <c r="CZ31" s="2531">
        <f t="shared" si="37"/>
        <v>2.2700939797440176</v>
      </c>
      <c r="DA31" s="2615">
        <f t="shared" si="37"/>
        <v>0.2363379553438856</v>
      </c>
      <c r="DB31" s="2615">
        <f t="shared" si="37"/>
        <v>0.22522492803588476</v>
      </c>
      <c r="DC31" s="2615">
        <f t="shared" si="37"/>
        <v>0.22152058559988447</v>
      </c>
      <c r="DD31" s="2615">
        <f t="shared" si="37"/>
        <v>0.2192825453781343</v>
      </c>
      <c r="DE31" s="2615">
        <f t="shared" si="37"/>
        <v>0.22050990864273828</v>
      </c>
      <c r="DF31" s="2615">
        <f t="shared" si="37"/>
        <v>0.2217510762520418</v>
      </c>
      <c r="DG31" s="2615">
        <f t="shared" si="37"/>
        <v>0.76089828269484816</v>
      </c>
      <c r="DH31" s="2531">
        <f t="shared" si="37"/>
        <v>1</v>
      </c>
      <c r="DI31" s="2615">
        <f t="shared" si="37"/>
        <v>6.0882722393513763E-2</v>
      </c>
      <c r="DJ31" s="2615">
        <f t="shared" si="37"/>
        <v>6.0882722393513763E-2</v>
      </c>
      <c r="DK31" s="2615">
        <f t="shared" si="37"/>
        <v>6.1498443179199482E-2</v>
      </c>
      <c r="DL31" s="2615">
        <f t="shared" si="37"/>
        <v>1.1184505150022392</v>
      </c>
      <c r="DM31" s="2615">
        <f t="shared" si="37"/>
        <v>0.5057952633827294</v>
      </c>
      <c r="DN31" s="2615">
        <f t="shared" si="37"/>
        <v>0.1051072923696498</v>
      </c>
      <c r="DO31" s="2615">
        <f t="shared" si="37"/>
        <v>4.3595524028374619</v>
      </c>
      <c r="DP31" s="2615">
        <f t="shared" si="37"/>
        <v>0.84567868702516069</v>
      </c>
      <c r="DQ31" s="2615">
        <f t="shared" si="37"/>
        <v>7.5019075484102711</v>
      </c>
      <c r="DR31" s="2615">
        <f t="shared" si="37"/>
        <v>1.1182089183633017</v>
      </c>
      <c r="DS31" s="2615">
        <f t="shared" si="37"/>
        <v>0.457597209290104</v>
      </c>
      <c r="DT31" s="2615">
        <f t="shared" si="37"/>
        <v>0.10593085142509084</v>
      </c>
      <c r="DU31" s="2615">
        <f t="shared" si="37"/>
        <v>4.0477958518924657</v>
      </c>
      <c r="DV31" s="2615">
        <f t="shared" si="37"/>
        <v>0.77647423000754479</v>
      </c>
      <c r="DW31" s="2625">
        <f t="shared" si="37"/>
        <v>5.2658741670964968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41.290000000000006</v>
      </c>
      <c r="C32" s="1377">
        <f t="shared" ref="C32:H32" si="40">SUM(C8:C31)</f>
        <v>168</v>
      </c>
      <c r="D32" s="1377">
        <f t="shared" si="40"/>
        <v>120</v>
      </c>
      <c r="E32" s="1181">
        <f t="shared" si="40"/>
        <v>45.230000000000004</v>
      </c>
      <c r="F32" s="1377">
        <f t="shared" si="40"/>
        <v>347</v>
      </c>
      <c r="G32" s="1377">
        <f t="shared" si="40"/>
        <v>645</v>
      </c>
      <c r="H32" s="1374">
        <f t="shared" si="40"/>
        <v>169.70000000000002</v>
      </c>
      <c r="I32" s="1182">
        <f t="shared" si="39"/>
        <v>1.6550000000000002</v>
      </c>
      <c r="J32" s="1183">
        <f t="shared" ref="J32" si="41">SUM(J8:J31)</f>
        <v>0.10300000000000001</v>
      </c>
      <c r="K32" s="1189">
        <f t="shared" si="39"/>
        <v>36.42</v>
      </c>
      <c r="L32" s="947">
        <f t="shared" si="39"/>
        <v>63</v>
      </c>
      <c r="M32" s="1190">
        <f t="shared" ref="M32:S32" si="42">SUM(M8:M31)</f>
        <v>0.377</v>
      </c>
      <c r="N32" s="1548">
        <f t="shared" si="42"/>
        <v>36.4</v>
      </c>
      <c r="O32" s="1624">
        <f t="shared" si="42"/>
        <v>68</v>
      </c>
      <c r="P32" s="1549">
        <f t="shared" si="42"/>
        <v>0</v>
      </c>
      <c r="Q32" s="1548">
        <f t="shared" si="42"/>
        <v>36.450000000000003</v>
      </c>
      <c r="R32" s="1624">
        <f t="shared" si="42"/>
        <v>66</v>
      </c>
      <c r="S32" s="1549">
        <f t="shared" si="42"/>
        <v>0</v>
      </c>
      <c r="T32" s="1548">
        <f t="shared" si="39"/>
        <v>24.269999999999996</v>
      </c>
      <c r="U32" s="1548">
        <f t="shared" si="39"/>
        <v>0.8620000000000001</v>
      </c>
      <c r="V32" s="1624">
        <f t="shared" si="39"/>
        <v>13</v>
      </c>
      <c r="W32" s="1548">
        <f t="shared" ref="W32" si="43">SUM(W8:W31)</f>
        <v>1.74</v>
      </c>
      <c r="X32" s="1550">
        <f t="shared" ref="X32:BU32" si="44">SUM(X8:X31)</f>
        <v>112.6</v>
      </c>
      <c r="Y32" s="1550">
        <f t="shared" si="44"/>
        <v>28.3</v>
      </c>
      <c r="Z32" s="1548">
        <f t="shared" si="44"/>
        <v>1.0362106918238991</v>
      </c>
      <c r="AA32" s="1549">
        <f t="shared" ref="AA32" si="45">SUM(AA8:AA31)</f>
        <v>0.28599999999999998</v>
      </c>
      <c r="AB32" s="1548">
        <f t="shared" si="44"/>
        <v>24.439999999999998</v>
      </c>
      <c r="AC32" s="1548">
        <f t="shared" si="44"/>
        <v>0.66800000000000004</v>
      </c>
      <c r="AD32" s="1624">
        <f t="shared" si="44"/>
        <v>12</v>
      </c>
      <c r="AE32" s="1548">
        <f t="shared" si="44"/>
        <v>1.7400000000000002</v>
      </c>
      <c r="AF32" s="1550">
        <f t="shared" si="44"/>
        <v>112.69999999999999</v>
      </c>
      <c r="AG32" s="1550">
        <f t="shared" si="44"/>
        <v>28.3</v>
      </c>
      <c r="AH32" s="1548">
        <f t="shared" si="44"/>
        <v>1.0362106918238991</v>
      </c>
      <c r="AI32" s="1548">
        <f t="shared" si="44"/>
        <v>24.830000000000002</v>
      </c>
      <c r="AJ32" s="1563">
        <f t="shared" si="44"/>
        <v>0.80299999999999994</v>
      </c>
      <c r="AK32" s="1627">
        <f t="shared" si="44"/>
        <v>12</v>
      </c>
      <c r="AL32" s="1563">
        <f t="shared" si="44"/>
        <v>1.36</v>
      </c>
      <c r="AM32" s="1564">
        <f t="shared" si="44"/>
        <v>111.4</v>
      </c>
      <c r="AN32" s="1564">
        <f t="shared" si="44"/>
        <v>32.1</v>
      </c>
      <c r="AO32" s="1563">
        <f t="shared" si="44"/>
        <v>1.0744444444444443</v>
      </c>
      <c r="AP32" s="1565">
        <f t="shared" si="44"/>
        <v>0.192</v>
      </c>
      <c r="AQ32" s="1627">
        <f t="shared" si="44"/>
        <v>17</v>
      </c>
      <c r="AR32" s="1563">
        <f t="shared" si="44"/>
        <v>1.01</v>
      </c>
      <c r="AS32" s="1557">
        <f t="shared" si="44"/>
        <v>0.02</v>
      </c>
      <c r="AT32" s="1557">
        <f t="shared" ref="AT32" si="46">SUM(AT8:AT31)</f>
        <v>0.25900000000000001</v>
      </c>
      <c r="AU32" s="950">
        <f t="shared" si="44"/>
        <v>0.16199999999999998</v>
      </c>
      <c r="AV32" s="947">
        <f t="shared" si="44"/>
        <v>6</v>
      </c>
      <c r="AW32" s="946">
        <f t="shared" si="44"/>
        <v>1.25</v>
      </c>
      <c r="AX32" s="948">
        <f t="shared" si="44"/>
        <v>0</v>
      </c>
      <c r="AY32" s="946">
        <f t="shared" si="44"/>
        <v>0.30399999999999994</v>
      </c>
      <c r="AZ32" s="947">
        <f t="shared" si="44"/>
        <v>6</v>
      </c>
      <c r="BA32" s="946">
        <f t="shared" si="44"/>
        <v>1.7600000000000002</v>
      </c>
      <c r="BB32" s="948">
        <f t="shared" si="44"/>
        <v>0</v>
      </c>
      <c r="BC32" s="946">
        <f t="shared" si="44"/>
        <v>45.379999999999995</v>
      </c>
      <c r="BD32" s="946">
        <f t="shared" si="44"/>
        <v>0.30599999999999999</v>
      </c>
      <c r="BE32" s="947">
        <f t="shared" si="44"/>
        <v>6</v>
      </c>
      <c r="BF32" s="951">
        <f t="shared" si="44"/>
        <v>24.099999999999998</v>
      </c>
      <c r="BG32" s="1130">
        <f t="shared" ref="BG32:BI32" si="47">SUM(BG8:BG31)</f>
        <v>169.1</v>
      </c>
      <c r="BH32" s="2661">
        <f t="shared" si="47"/>
        <v>46</v>
      </c>
      <c r="BI32" s="2661">
        <f t="shared" si="47"/>
        <v>75</v>
      </c>
      <c r="BJ32" s="1124">
        <f t="shared" si="44"/>
        <v>2.3E-2</v>
      </c>
      <c r="BK32" s="949">
        <f t="shared" si="44"/>
        <v>45.97</v>
      </c>
      <c r="BL32" s="946">
        <f t="shared" si="44"/>
        <v>0.30499999999999999</v>
      </c>
      <c r="BM32" s="947">
        <f t="shared" si="44"/>
        <v>6</v>
      </c>
      <c r="BN32" s="1130">
        <f t="shared" si="44"/>
        <v>25.3</v>
      </c>
      <c r="BO32" s="1130">
        <f t="shared" ref="BO32:BT32" si="48">SUM(BO8:BO31)</f>
        <v>166.70000000000002</v>
      </c>
      <c r="BP32" s="2661">
        <f t="shared" si="48"/>
        <v>46</v>
      </c>
      <c r="BQ32" s="2661">
        <f t="shared" si="48"/>
        <v>75</v>
      </c>
      <c r="BR32" s="2538">
        <f t="shared" si="48"/>
        <v>1.9E-2</v>
      </c>
      <c r="BS32" s="2636">
        <f t="shared" si="48"/>
        <v>19.7</v>
      </c>
      <c r="BT32" s="2636">
        <f t="shared" si="48"/>
        <v>22</v>
      </c>
      <c r="BU32" s="2636">
        <f t="shared" si="44"/>
        <v>18</v>
      </c>
      <c r="BV32" s="3114"/>
      <c r="BW32" s="3115"/>
      <c r="BX32" s="2552" t="s">
        <v>51</v>
      </c>
      <c r="BY32" s="2533">
        <f>IF(BY30&gt;=0.1,MIN(BY$8,BY$10,BY$12,BY$14,BY$16,BY$18,BY$20,BY$22,BY$24,BY$26,BY$28),"")</f>
        <v>6</v>
      </c>
      <c r="BZ32" s="916">
        <f t="shared" ref="BZ32:DW32" si="49">IF(BZ30&gt;=0.1,MIN(BZ$8,BZ$10,BZ$12,BZ$14,BZ$16,BZ$18,BZ$20,BZ$22,BZ$24,BZ$26,BZ$28),"")</f>
        <v>6</v>
      </c>
      <c r="CA32" s="916">
        <f t="shared" si="49"/>
        <v>7</v>
      </c>
      <c r="CB32" s="916">
        <f t="shared" si="49"/>
        <v>19</v>
      </c>
      <c r="CC32" s="916">
        <f t="shared" si="49"/>
        <v>5.5</v>
      </c>
      <c r="CD32" s="916">
        <f t="shared" si="49"/>
        <v>5.5</v>
      </c>
      <c r="CE32" s="916">
        <f t="shared" si="49"/>
        <v>6.5</v>
      </c>
      <c r="CF32" s="916">
        <f t="shared" si="49"/>
        <v>17.5</v>
      </c>
      <c r="CG32" s="916" t="str">
        <f t="shared" si="49"/>
        <v/>
      </c>
      <c r="CH32" s="916">
        <f t="shared" si="49"/>
        <v>10.295999999999999</v>
      </c>
      <c r="CI32" s="916" t="str">
        <f t="shared" si="49"/>
        <v/>
      </c>
      <c r="CJ32" s="916">
        <f t="shared" si="49"/>
        <v>14.19984</v>
      </c>
      <c r="CK32" s="916">
        <f t="shared" si="49"/>
        <v>24.495840000000001</v>
      </c>
      <c r="CL32" s="2534">
        <f t="shared" si="49"/>
        <v>0</v>
      </c>
      <c r="CM32" s="2630" t="s">
        <v>51</v>
      </c>
      <c r="CN32" s="2605">
        <f t="shared" si="49"/>
        <v>69.746493372796294</v>
      </c>
      <c r="CO32" s="2606">
        <f t="shared" si="49"/>
        <v>4058.1680000000001</v>
      </c>
      <c r="CP32" s="2606" t="str">
        <f t="shared" si="49"/>
        <v/>
      </c>
      <c r="CQ32" s="2606">
        <f t="shared" si="49"/>
        <v>475.77092511013217</v>
      </c>
      <c r="CR32" s="2606" t="str">
        <f t="shared" si="49"/>
        <v/>
      </c>
      <c r="CS32" s="2606" t="str">
        <f t="shared" si="49"/>
        <v/>
      </c>
      <c r="CT32" s="2606" t="str">
        <f t="shared" si="49"/>
        <v/>
      </c>
      <c r="CU32" s="916">
        <f t="shared" si="49"/>
        <v>1.0727271459504282</v>
      </c>
      <c r="CV32" s="916">
        <f t="shared" si="49"/>
        <v>1.0727271459504282</v>
      </c>
      <c r="CW32" s="916">
        <f t="shared" si="49"/>
        <v>1.8703960493494647</v>
      </c>
      <c r="CX32" s="916">
        <f t="shared" si="49"/>
        <v>2.1196452160785055</v>
      </c>
      <c r="CY32" s="916">
        <f t="shared" si="49"/>
        <v>2.1196452160785055</v>
      </c>
      <c r="CZ32" s="916">
        <f t="shared" si="49"/>
        <v>2.0356348873924675</v>
      </c>
      <c r="DA32" s="2616">
        <f t="shared" si="49"/>
        <v>0.20744317641601576</v>
      </c>
      <c r="DB32" s="2616">
        <f t="shared" si="49"/>
        <v>0.20744317641601576</v>
      </c>
      <c r="DC32" s="2616">
        <f t="shared" si="49"/>
        <v>0.20744317641601576</v>
      </c>
      <c r="DD32" s="2616">
        <f t="shared" si="49"/>
        <v>0.20744317641601576</v>
      </c>
      <c r="DE32" s="2616">
        <f t="shared" si="49"/>
        <v>0.19671335694622188</v>
      </c>
      <c r="DF32" s="2616">
        <f t="shared" si="49"/>
        <v>0.19671335694622188</v>
      </c>
      <c r="DG32" s="2616">
        <f t="shared" si="49"/>
        <v>0.76089828269484816</v>
      </c>
      <c r="DH32" s="916">
        <f t="shared" si="49"/>
        <v>0</v>
      </c>
      <c r="DI32" s="2616">
        <f t="shared" si="49"/>
        <v>6.0085265121236346E-2</v>
      </c>
      <c r="DJ32" s="2616">
        <f t="shared" si="49"/>
        <v>6.0085265121236346E-2</v>
      </c>
      <c r="DK32" s="2616">
        <f t="shared" si="49"/>
        <v>6.0874377421140019E-2</v>
      </c>
      <c r="DL32" s="2616">
        <f t="shared" si="49"/>
        <v>1.1076280041797284</v>
      </c>
      <c r="DM32" s="2616">
        <f t="shared" si="49"/>
        <v>0.49611192483966504</v>
      </c>
      <c r="DN32" s="2616">
        <f t="shared" si="49"/>
        <v>0.10033798056611745</v>
      </c>
      <c r="DO32" s="2616">
        <f t="shared" si="49"/>
        <v>4.2932377743775909</v>
      </c>
      <c r="DP32" s="2616">
        <f t="shared" si="49"/>
        <v>0.82940732798653605</v>
      </c>
      <c r="DQ32" s="2616">
        <f t="shared" si="49"/>
        <v>6.8892921151038617</v>
      </c>
      <c r="DR32" s="2616">
        <f t="shared" si="49"/>
        <v>1.0963748894783378</v>
      </c>
      <c r="DS32" s="2616">
        <f t="shared" si="49"/>
        <v>0.39979715554844802</v>
      </c>
      <c r="DT32" s="2616">
        <f t="shared" si="49"/>
        <v>8.8101641472688508E-2</v>
      </c>
      <c r="DU32" s="2616">
        <f t="shared" si="49"/>
        <v>4.0129065934995669</v>
      </c>
      <c r="DV32" s="2616">
        <f t="shared" si="49"/>
        <v>0.76770751456314745</v>
      </c>
      <c r="DW32" s="2626">
        <f t="shared" si="49"/>
        <v>4.8037244877194807</v>
      </c>
      <c r="DX32" s="1651"/>
      <c r="EG32" s="1650"/>
      <c r="GD32" s="444" t="s">
        <v>505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0.38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7.7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33.038961038961041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12.554805194805196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6.06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28.5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2.5109610389610393</v>
      </c>
      <c r="GM32" s="1602"/>
      <c r="GN32" s="1602"/>
      <c r="GO32" s="1602"/>
      <c r="GP32" s="499" t="s">
        <v>505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</v>
      </c>
      <c r="GR32" s="1753">
        <f t="shared" si="50"/>
        <v>7.7</v>
      </c>
      <c r="GS32" s="1753">
        <f t="shared" si="50"/>
        <v>33.038961038961041</v>
      </c>
      <c r="GT32" s="1753">
        <f t="shared" si="50"/>
        <v>13.215584415584416</v>
      </c>
      <c r="GU32" s="1753">
        <f t="shared" si="50"/>
        <v>6.1</v>
      </c>
      <c r="GV32" s="1753">
        <f t="shared" si="50"/>
        <v>28.5</v>
      </c>
      <c r="GW32" s="1753">
        <f t="shared" si="50"/>
        <v>5</v>
      </c>
      <c r="GX32" s="1621">
        <f>MIN(GX8:GX31)</f>
        <v>2.6431168831168832</v>
      </c>
      <c r="GY32" s="1602"/>
      <c r="GZ32" s="1602"/>
      <c r="HA32" s="1602"/>
      <c r="HB32" s="499" t="s">
        <v>505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0.27</v>
      </c>
      <c r="HD32" s="1753">
        <f t="shared" si="51"/>
        <v>8.6999999999999993</v>
      </c>
      <c r="HE32" s="1753">
        <f t="shared" si="51"/>
        <v>31.034482758620694</v>
      </c>
      <c r="HF32" s="1753">
        <f t="shared" si="51"/>
        <v>8.3793103448275872</v>
      </c>
      <c r="HG32" s="1753">
        <f t="shared" si="51"/>
        <v>6.19</v>
      </c>
      <c r="HH32" s="1753">
        <f t="shared" si="51"/>
        <v>27.1</v>
      </c>
      <c r="HI32" s="1753">
        <f t="shared" si="51"/>
        <v>5</v>
      </c>
      <c r="HJ32" s="1621">
        <f>MIN(HJ8:HJ31)</f>
        <v>1.6758620689655175</v>
      </c>
      <c r="HK32" s="1602"/>
      <c r="HL32" s="1602"/>
      <c r="HM32" s="1603"/>
      <c r="HN32" s="1603">
        <f>MIN(HJ32,GX32,GL32)</f>
        <v>1.6758620689655175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6.8816666666666677</v>
      </c>
      <c r="C33" s="1378">
        <f t="shared" ref="C33:V33" si="52">IF(C32&lt;=0,"",AVERAGE(C8:C31))</f>
        <v>28</v>
      </c>
      <c r="D33" s="1378">
        <f t="shared" si="52"/>
        <v>20</v>
      </c>
      <c r="E33" s="1184">
        <f t="shared" si="52"/>
        <v>7.538333333333334</v>
      </c>
      <c r="F33" s="1378">
        <f t="shared" si="52"/>
        <v>57.833333333333336</v>
      </c>
      <c r="G33" s="1378">
        <f t="shared" si="52"/>
        <v>107.5</v>
      </c>
      <c r="H33" s="1375">
        <f t="shared" si="52"/>
        <v>28.283333333333335</v>
      </c>
      <c r="I33" s="1419">
        <f t="shared" si="52"/>
        <v>0.27583333333333337</v>
      </c>
      <c r="J33" s="1419">
        <f>IF(J32&lt;=0.0001,"",AVERAGE(J8:J31))</f>
        <v>5.1500000000000004E-2</v>
      </c>
      <c r="K33" s="1184">
        <f t="shared" si="52"/>
        <v>6.07</v>
      </c>
      <c r="L33" s="1378">
        <f t="shared" si="52"/>
        <v>10.5</v>
      </c>
      <c r="M33" s="1419">
        <f t="shared" si="52"/>
        <v>6.2833333333333338E-2</v>
      </c>
      <c r="N33" s="1552">
        <f t="shared" si="52"/>
        <v>6.0666666666666664</v>
      </c>
      <c r="O33" s="1625">
        <f t="shared" si="52"/>
        <v>11.333333333333334</v>
      </c>
      <c r="P33" s="1544" t="str">
        <f t="shared" si="52"/>
        <v/>
      </c>
      <c r="Q33" s="1552">
        <f t="shared" si="52"/>
        <v>6.0750000000000002</v>
      </c>
      <c r="R33" s="1625">
        <f t="shared" si="52"/>
        <v>11</v>
      </c>
      <c r="S33" s="1544" t="str">
        <f t="shared" si="52"/>
        <v/>
      </c>
      <c r="T33" s="1552">
        <f t="shared" si="52"/>
        <v>6.067499999999999</v>
      </c>
      <c r="U33" s="1552">
        <f t="shared" si="52"/>
        <v>0.21550000000000002</v>
      </c>
      <c r="V33" s="1625">
        <f t="shared" si="52"/>
        <v>3.25</v>
      </c>
      <c r="W33" s="1552">
        <f t="shared" ref="W33" si="53">IF(W32&lt;=0,"",AVERAGE(W8:W31))</f>
        <v>0.435</v>
      </c>
      <c r="X33" s="1544">
        <f t="shared" ref="X33:AR33" si="54">IF(X32&lt;=0,"",AVERAGE(X8:X31))</f>
        <v>28.15</v>
      </c>
      <c r="Y33" s="1544">
        <f t="shared" si="54"/>
        <v>7.0750000000000002</v>
      </c>
      <c r="Z33" s="1552">
        <f t="shared" si="54"/>
        <v>0.25905267295597478</v>
      </c>
      <c r="AA33" s="1551">
        <f t="shared" ref="AA33" si="55">IF(AA32&lt;=0,"",AVERAGE(AA8:AA31))</f>
        <v>4.7666666666666663E-2</v>
      </c>
      <c r="AB33" s="1552">
        <f t="shared" si="54"/>
        <v>6.1099999999999994</v>
      </c>
      <c r="AC33" s="1552">
        <f t="shared" si="54"/>
        <v>0.16700000000000001</v>
      </c>
      <c r="AD33" s="1625">
        <f t="shared" si="54"/>
        <v>3</v>
      </c>
      <c r="AE33" s="1552">
        <f t="shared" si="54"/>
        <v>0.43500000000000005</v>
      </c>
      <c r="AF33" s="1544">
        <f t="shared" si="54"/>
        <v>28.174999999999997</v>
      </c>
      <c r="AG33" s="1544">
        <f t="shared" si="54"/>
        <v>7.0750000000000002</v>
      </c>
      <c r="AH33" s="1552">
        <f t="shared" si="54"/>
        <v>0.25905267295597478</v>
      </c>
      <c r="AI33" s="1552">
        <f t="shared" si="54"/>
        <v>6.2075000000000005</v>
      </c>
      <c r="AJ33" s="1563">
        <f t="shared" si="54"/>
        <v>0.20074999999999998</v>
      </c>
      <c r="AK33" s="1627">
        <f t="shared" si="54"/>
        <v>3</v>
      </c>
      <c r="AL33" s="1563">
        <f t="shared" si="54"/>
        <v>0.34</v>
      </c>
      <c r="AM33" s="1564">
        <f t="shared" si="54"/>
        <v>27.85</v>
      </c>
      <c r="AN33" s="1564">
        <f t="shared" si="54"/>
        <v>8.0250000000000004</v>
      </c>
      <c r="AO33" s="1563">
        <f t="shared" si="54"/>
        <v>0.26861111111111108</v>
      </c>
      <c r="AP33" s="1565">
        <f t="shared" si="54"/>
        <v>3.2000000000000001E-2</v>
      </c>
      <c r="AQ33" s="1627">
        <f t="shared" si="54"/>
        <v>2.8333333333333335</v>
      </c>
      <c r="AR33" s="1563">
        <f t="shared" si="54"/>
        <v>0.16833333333333333</v>
      </c>
      <c r="AS33" s="2648">
        <f>IF(AS32&lt;=0.01,"",AVERAGE(AS8:AS31))</f>
        <v>0.01</v>
      </c>
      <c r="AT33" s="2648">
        <f>IF(AT32&lt;=0.01,"",AVERAGE(AT8:AT31))</f>
        <v>4.3166666666666666E-2</v>
      </c>
      <c r="AU33" s="1184">
        <f>IF(AU32&lt;=0,"",AVERAGE(AU8:AU31))</f>
        <v>2.6999999999999996E-2</v>
      </c>
      <c r="AV33" s="1378">
        <f>IF(AV32&lt;=0,"",AVERAGE(AV8:AV31))</f>
        <v>1</v>
      </c>
      <c r="AW33" s="1184">
        <f>IF(AW32&lt;=0,"",AVERAGE(AW8:AW31))</f>
        <v>0.20833333333333334</v>
      </c>
      <c r="AX33" s="1419" t="str">
        <f>IF(AX32&lt;=0.01,"",AVERAGE(AX8:AX31))</f>
        <v/>
      </c>
      <c r="AY33" s="1184">
        <f>IF(AY32&lt;=0,"",AVERAGE(AY8:AY31))</f>
        <v>5.0666666666666658E-2</v>
      </c>
      <c r="AZ33" s="1378">
        <f>IF(AZ32&lt;=0,"",AVERAGE(AZ8:AZ31))</f>
        <v>1</v>
      </c>
      <c r="BA33" s="1184">
        <f>IF(BA32&lt;=0,"",AVERAGE(BA8:BA31))</f>
        <v>0.29333333333333339</v>
      </c>
      <c r="BB33" s="1419" t="str">
        <f>IF(BB32&lt;=0.01,"",AVERAGE(BB8:BB31))</f>
        <v/>
      </c>
      <c r="BC33" s="1184">
        <f>IF(BC32&lt;=0,"",AVERAGE(BC8:BC31))</f>
        <v>7.5633333333333326</v>
      </c>
      <c r="BD33" s="1184">
        <f>IF(BD32&lt;=0,"",AVERAGE(BD8:BD31))</f>
        <v>5.0999999999999997E-2</v>
      </c>
      <c r="BE33" s="1378">
        <f>IF(BE32&lt;=0,"",AVERAGE(BE8:BE31))</f>
        <v>1</v>
      </c>
      <c r="BF33" s="1184">
        <f>IF(BF32&lt;=0,"",AVERAGE(BF8:BF31))</f>
        <v>4.0166666666666666</v>
      </c>
      <c r="BG33" s="1375">
        <f t="shared" ref="BG33:BI33" si="56">IF(BG32&lt;=0,"",AVERAGE(BG8:BG31))</f>
        <v>28.183333333333334</v>
      </c>
      <c r="BH33" s="1378">
        <f t="shared" si="56"/>
        <v>23</v>
      </c>
      <c r="BI33" s="1378">
        <f t="shared" si="56"/>
        <v>37.5</v>
      </c>
      <c r="BJ33" s="1419">
        <f>IF(BJ32&lt;=0.01,"",AVERAGE(BJ8:BJ31))</f>
        <v>1.15E-2</v>
      </c>
      <c r="BK33" s="1184">
        <f>IF(BK32&lt;=0,"",AVERAGE(BK8:BK31))</f>
        <v>7.6616666666666662</v>
      </c>
      <c r="BL33" s="1184">
        <f>IF(BL32&lt;=0,"",AVERAGE(BL8:BL31))</f>
        <v>5.0833333333333335E-2</v>
      </c>
      <c r="BM33" s="1378">
        <f>IF(BM32&lt;=0,"",AVERAGE(BM8:BM31))</f>
        <v>1</v>
      </c>
      <c r="BN33" s="1375">
        <f>IF(BN32&lt;=0,"",AVERAGE(BN8:BN31))</f>
        <v>4.2166666666666668</v>
      </c>
      <c r="BO33" s="1375">
        <f t="shared" ref="BO33:BQ33" si="57">IF(BO32&lt;=0,"",AVERAGE(BO8:BO31))</f>
        <v>27.783333333333335</v>
      </c>
      <c r="BP33" s="1378">
        <f t="shared" si="57"/>
        <v>23</v>
      </c>
      <c r="BQ33" s="1378">
        <f t="shared" si="57"/>
        <v>37.5</v>
      </c>
      <c r="BR33" s="2642">
        <f t="shared" ref="BR33:BT33" si="58">IF(BR32&lt;=0.01,"",AVERAGE(BR8:BR31))</f>
        <v>9.4999999999999998E-3</v>
      </c>
      <c r="BS33" s="2539">
        <f t="shared" si="58"/>
        <v>3.2833333333333332</v>
      </c>
      <c r="BT33" s="2539">
        <f t="shared" si="58"/>
        <v>3.6666666666666665</v>
      </c>
      <c r="BU33" s="2539">
        <f>IF(BU32&lt;=0.01,"",AVERAGE(BU8:BU31))</f>
        <v>3</v>
      </c>
      <c r="BV33" s="3116"/>
      <c r="BW33" s="3117"/>
      <c r="BX33" s="2553" t="s">
        <v>52</v>
      </c>
      <c r="BY33" s="2535">
        <f>IF(BY30&gt;=0.1,MAX(BY8,BY10,BY12,BY14,BY16,BY18,BY20,BY22,BY24,BY26,BY28),"")</f>
        <v>7.7</v>
      </c>
      <c r="BZ33" s="2536">
        <f t="shared" ref="BZ33:DW33" si="59">IF(BZ30&gt;=0.1,MAX(BZ$8,BZ$10,BZ$12,BZ$14,BZ$16,BZ$18,BZ$20,BZ$22,BZ$24,BZ$26,BZ$28),"")</f>
        <v>7.7</v>
      </c>
      <c r="CA33" s="2536">
        <f t="shared" si="59"/>
        <v>8.6999999999999993</v>
      </c>
      <c r="CB33" s="2536">
        <f t="shared" si="59"/>
        <v>24.1</v>
      </c>
      <c r="CC33" s="2536">
        <f t="shared" si="59"/>
        <v>7.2</v>
      </c>
      <c r="CD33" s="2536">
        <f t="shared" si="59"/>
        <v>7.2</v>
      </c>
      <c r="CE33" s="2536">
        <f t="shared" si="59"/>
        <v>8.1999999999999993</v>
      </c>
      <c r="CF33" s="2536">
        <f t="shared" si="59"/>
        <v>22.6</v>
      </c>
      <c r="CG33" s="2536" t="str">
        <f t="shared" si="59"/>
        <v/>
      </c>
      <c r="CH33" s="2536">
        <f t="shared" si="59"/>
        <v>10.295999999999999</v>
      </c>
      <c r="CI33" s="2536" t="str">
        <f t="shared" si="59"/>
        <v/>
      </c>
      <c r="CJ33" s="2536">
        <f t="shared" si="59"/>
        <v>14.19984</v>
      </c>
      <c r="CK33" s="2536">
        <f t="shared" si="59"/>
        <v>24.495840000000001</v>
      </c>
      <c r="CL33" s="2537">
        <f t="shared" si="59"/>
        <v>0.60192000000000001</v>
      </c>
      <c r="CM33" s="2630" t="s">
        <v>52</v>
      </c>
      <c r="CN33" s="2607">
        <f t="shared" si="59"/>
        <v>81.161419919041492</v>
      </c>
      <c r="CO33" s="2608">
        <f t="shared" si="59"/>
        <v>4304.1175999999996</v>
      </c>
      <c r="CP33" s="2608" t="str">
        <f t="shared" si="59"/>
        <v/>
      </c>
      <c r="CQ33" s="2608">
        <f t="shared" si="59"/>
        <v>602.6431718061674</v>
      </c>
      <c r="CR33" s="2608" t="str">
        <f t="shared" si="59"/>
        <v/>
      </c>
      <c r="CS33" s="2608" t="str">
        <f t="shared" si="59"/>
        <v/>
      </c>
      <c r="CT33" s="2608" t="str">
        <f t="shared" si="59"/>
        <v/>
      </c>
      <c r="CU33" s="2536">
        <f t="shared" si="59"/>
        <v>1.7052182164199017</v>
      </c>
      <c r="CV33" s="2536">
        <f t="shared" si="59"/>
        <v>1.7052182164199017</v>
      </c>
      <c r="CW33" s="2536">
        <f t="shared" si="59"/>
        <v>2.5153602042975565</v>
      </c>
      <c r="CX33" s="2536">
        <f t="shared" si="59"/>
        <v>2.8326167887594571</v>
      </c>
      <c r="CY33" s="2536">
        <f t="shared" si="59"/>
        <v>2.8326167887594571</v>
      </c>
      <c r="CZ33" s="2536">
        <f t="shared" si="59"/>
        <v>2.7392338177014532</v>
      </c>
      <c r="DA33" s="2617">
        <f t="shared" si="59"/>
        <v>0.26671265539202027</v>
      </c>
      <c r="DB33" s="2617">
        <f t="shared" si="59"/>
        <v>0.26146483694101985</v>
      </c>
      <c r="DC33" s="2617">
        <f t="shared" si="59"/>
        <v>0.26146483694101985</v>
      </c>
      <c r="DD33" s="2617">
        <f t="shared" si="59"/>
        <v>0.23769530631001806</v>
      </c>
      <c r="DE33" s="2617">
        <f t="shared" si="59"/>
        <v>0.24448660077601861</v>
      </c>
      <c r="DF33" s="2617">
        <f t="shared" si="59"/>
        <v>0.24917025213188104</v>
      </c>
      <c r="DG33" s="2617">
        <f t="shared" si="59"/>
        <v>0.76089828269484816</v>
      </c>
      <c r="DH33" s="2536">
        <f t="shared" si="59"/>
        <v>2</v>
      </c>
      <c r="DI33" s="2617">
        <f t="shared" si="59"/>
        <v>6.1969472041414495E-2</v>
      </c>
      <c r="DJ33" s="2617">
        <f t="shared" si="59"/>
        <v>6.1969472041414495E-2</v>
      </c>
      <c r="DK33" s="2617">
        <f t="shared" si="59"/>
        <v>6.2875726815807637E-2</v>
      </c>
      <c r="DL33" s="2617">
        <f t="shared" si="59"/>
        <v>1.1311804415252693</v>
      </c>
      <c r="DM33" s="2617">
        <f t="shared" si="59"/>
        <v>0.52248622973791881</v>
      </c>
      <c r="DN33" s="2617">
        <f t="shared" si="59"/>
        <v>0.11467197778984853</v>
      </c>
      <c r="DO33" s="2617">
        <f t="shared" si="59"/>
        <v>4.4246974226619837</v>
      </c>
      <c r="DP33" s="2617">
        <f t="shared" si="59"/>
        <v>0.86166205740823465</v>
      </c>
      <c r="DQ33" s="2617">
        <f t="shared" si="59"/>
        <v>8.355569260457516</v>
      </c>
      <c r="DR33" s="2617">
        <f t="shared" si="59"/>
        <v>1.1336797354747286</v>
      </c>
      <c r="DS33" s="2617">
        <f t="shared" si="59"/>
        <v>0.52210952733724258</v>
      </c>
      <c r="DT33" s="2617">
        <f t="shared" si="59"/>
        <v>0.11875618521798011</v>
      </c>
      <c r="DU33" s="2617">
        <f t="shared" si="59"/>
        <v>4.1043547786768322</v>
      </c>
      <c r="DV33" s="2617">
        <f t="shared" si="59"/>
        <v>0.78736887437625946</v>
      </c>
      <c r="DW33" s="2627">
        <f t="shared" si="59"/>
        <v>6.0600831998922668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6.81</v>
      </c>
      <c r="C34" s="1378">
        <f t="shared" ref="C34:V34" si="60">IF(C32&lt;=0,"",MIN(C8:C31))</f>
        <v>26</v>
      </c>
      <c r="D34" s="1378">
        <f t="shared" si="60"/>
        <v>19</v>
      </c>
      <c r="E34" s="1184">
        <f t="shared" si="60"/>
        <v>5.78</v>
      </c>
      <c r="F34" s="1378">
        <f t="shared" si="60"/>
        <v>48</v>
      </c>
      <c r="G34" s="1378">
        <f t="shared" si="60"/>
        <v>100</v>
      </c>
      <c r="H34" s="1375">
        <f t="shared" si="60"/>
        <v>26.4</v>
      </c>
      <c r="I34" s="1419">
        <f t="shared" si="60"/>
        <v>0.20499999999999999</v>
      </c>
      <c r="J34" s="1419">
        <f>IF(J32&lt;=0.001,"",MIN(J8:J31))</f>
        <v>0.05</v>
      </c>
      <c r="K34" s="1184">
        <f t="shared" si="60"/>
        <v>5.9</v>
      </c>
      <c r="L34" s="1378">
        <f t="shared" si="60"/>
        <v>7</v>
      </c>
      <c r="M34" s="1419">
        <f t="shared" si="60"/>
        <v>5.2999999999999999E-2</v>
      </c>
      <c r="N34" s="1552">
        <f t="shared" si="60"/>
        <v>5.9</v>
      </c>
      <c r="O34" s="1625">
        <f t="shared" si="60"/>
        <v>9</v>
      </c>
      <c r="P34" s="1544" t="str">
        <f t="shared" si="60"/>
        <v/>
      </c>
      <c r="Q34" s="1552">
        <f t="shared" si="60"/>
        <v>6.02</v>
      </c>
      <c r="R34" s="1625">
        <f t="shared" si="60"/>
        <v>9</v>
      </c>
      <c r="S34" s="1544" t="str">
        <f t="shared" si="60"/>
        <v/>
      </c>
      <c r="T34" s="1552">
        <f t="shared" si="60"/>
        <v>6.05</v>
      </c>
      <c r="U34" s="1552">
        <f t="shared" si="60"/>
        <v>0.156</v>
      </c>
      <c r="V34" s="1625">
        <f t="shared" si="60"/>
        <v>3</v>
      </c>
      <c r="W34" s="1552">
        <f t="shared" ref="W34" si="61">IF(W32&lt;=0,"",MIN(W8:W31))</f>
        <v>0.38</v>
      </c>
      <c r="X34" s="1544">
        <f t="shared" ref="X34:AR34" si="62">IF(X32&lt;=0,"",MIN(X8:X31))</f>
        <v>26.9</v>
      </c>
      <c r="Y34" s="1544">
        <f t="shared" si="62"/>
        <v>6.3</v>
      </c>
      <c r="Z34" s="1552">
        <f t="shared" si="62"/>
        <v>0.24382075471698111</v>
      </c>
      <c r="AA34" s="1551">
        <f t="shared" ref="AA34" si="63">IF(AA32&lt;=0,"",MIN(AA8:AA31))</f>
        <v>3.9E-2</v>
      </c>
      <c r="AB34" s="1552">
        <f t="shared" si="62"/>
        <v>6.09</v>
      </c>
      <c r="AC34" s="1552">
        <f t="shared" si="62"/>
        <v>0.122</v>
      </c>
      <c r="AD34" s="1625">
        <f t="shared" si="62"/>
        <v>3</v>
      </c>
      <c r="AE34" s="1552">
        <f t="shared" si="62"/>
        <v>0.37</v>
      </c>
      <c r="AF34" s="1544">
        <f t="shared" si="62"/>
        <v>27.5</v>
      </c>
      <c r="AG34" s="1544">
        <f t="shared" si="62"/>
        <v>6.2</v>
      </c>
      <c r="AH34" s="1552">
        <f t="shared" si="62"/>
        <v>0.24185534591194968</v>
      </c>
      <c r="AI34" s="1552">
        <f t="shared" si="62"/>
        <v>6.19</v>
      </c>
      <c r="AJ34" s="1563">
        <f t="shared" si="62"/>
        <v>0.151</v>
      </c>
      <c r="AK34" s="1627">
        <f t="shared" si="62"/>
        <v>3</v>
      </c>
      <c r="AL34" s="1563">
        <f t="shared" si="62"/>
        <v>0.27</v>
      </c>
      <c r="AM34" s="1564">
        <f t="shared" si="62"/>
        <v>27.1</v>
      </c>
      <c r="AN34" s="1564">
        <f t="shared" si="62"/>
        <v>7.1</v>
      </c>
      <c r="AO34" s="1563">
        <f t="shared" si="62"/>
        <v>0.25148148148148147</v>
      </c>
      <c r="AP34" s="1565">
        <f t="shared" si="62"/>
        <v>2.3E-2</v>
      </c>
      <c r="AQ34" s="1627">
        <f t="shared" si="62"/>
        <v>1</v>
      </c>
      <c r="AR34" s="1563">
        <f t="shared" si="62"/>
        <v>0.11</v>
      </c>
      <c r="AS34" s="2648">
        <f>IF(AS32&lt;=0.01,"",MIN(AS8:AS31))</f>
        <v>0.01</v>
      </c>
      <c r="AT34" s="2648">
        <f>IF(AT32&lt;=0.01,"",MIN(AT8:AT31))</f>
        <v>3.7999999999999999E-2</v>
      </c>
      <c r="AU34" s="1184">
        <f>IF(AU32&lt;=0,"",MIN(AU8:AU31))</f>
        <v>2.1000000000000001E-2</v>
      </c>
      <c r="AV34" s="1378">
        <f>IF(AV32&lt;=0,"",MIN(AV8:AV31))</f>
        <v>1</v>
      </c>
      <c r="AW34" s="1184">
        <f>IF(AW32&lt;=0,"",MIN(AW8:AW31))</f>
        <v>0.09</v>
      </c>
      <c r="AX34" s="1419" t="str">
        <f>IF(AX32&lt;=0.01,"",MIN(AX8:AX31))</f>
        <v/>
      </c>
      <c r="AY34" s="1184">
        <f>IF(AY32&lt;=0,"",MIN(AY8:AY31))</f>
        <v>0.04</v>
      </c>
      <c r="AZ34" s="1378">
        <f>IF(AZ32&lt;=0,"",MIN(AZ8:AZ31))</f>
        <v>1</v>
      </c>
      <c r="BA34" s="1184">
        <f>IF(BA32&lt;=0,"",MIN(BA8:BA31))</f>
        <v>0.23</v>
      </c>
      <c r="BB34" s="1419" t="str">
        <f>IF(BB32&lt;=0.01,"",MIN(BB8:BB31))</f>
        <v/>
      </c>
      <c r="BC34" s="1184">
        <f>IF(BC32&lt;=0,"",MIN(BC8:BC31))</f>
        <v>7.32</v>
      </c>
      <c r="BD34" s="1184">
        <f>IF(BD32&lt;=0,"",MIN(BD8:BD31))</f>
        <v>4.8000000000000001E-2</v>
      </c>
      <c r="BE34" s="1378">
        <f>IF(BE32&lt;=0,"",MIN(BE8:BE31))</f>
        <v>1</v>
      </c>
      <c r="BF34" s="1184">
        <f>IF(BF32&lt;=0,"",MIN(BF8:BF31))</f>
        <v>3.7</v>
      </c>
      <c r="BG34" s="1375">
        <f t="shared" ref="BG34:BI34" si="64">IF(BG32&lt;=0,"",MIN(BG8:BG31))</f>
        <v>26.4</v>
      </c>
      <c r="BH34" s="1378">
        <f t="shared" si="64"/>
        <v>22</v>
      </c>
      <c r="BI34" s="1378">
        <f t="shared" si="64"/>
        <v>36</v>
      </c>
      <c r="BJ34" s="1419">
        <f>IF(BJ32&lt;=0.01,"",MIN(BJ8:BJ31))</f>
        <v>1.0999999999999999E-2</v>
      </c>
      <c r="BK34" s="1184">
        <f>IF(BK32&lt;=0,"",MIN(BK8:BK31))</f>
        <v>7.37</v>
      </c>
      <c r="BL34" s="1184">
        <f>IF(BL32&lt;=0,"",MIN(BL8:BL31))</f>
        <v>4.7E-2</v>
      </c>
      <c r="BM34" s="1378">
        <f>IF(BM32&lt;=0,"",MIN(BM8:BM31))</f>
        <v>1</v>
      </c>
      <c r="BN34" s="1375">
        <f>IF(BN32&lt;=0,"",MIN(BN8:BN31))</f>
        <v>4</v>
      </c>
      <c r="BO34" s="1375">
        <f t="shared" ref="BO34:BQ34" si="65">IF(BO32&lt;=0,"",MIN(BO8:BO31))</f>
        <v>26.8</v>
      </c>
      <c r="BP34" s="1378">
        <f t="shared" si="65"/>
        <v>23</v>
      </c>
      <c r="BQ34" s="1378">
        <f t="shared" si="65"/>
        <v>37</v>
      </c>
      <c r="BR34" s="2642">
        <f t="shared" ref="BR34:BT34" si="66">IF(BR32&lt;=0.01,"",MIN(BR8:BR31))</f>
        <v>8.0000000000000002E-3</v>
      </c>
      <c r="BS34" s="2539">
        <f t="shared" si="66"/>
        <v>3.2</v>
      </c>
      <c r="BT34" s="2539">
        <f t="shared" si="66"/>
        <v>3.6</v>
      </c>
      <c r="BU34" s="2595">
        <f>IF(BU32&lt;=0.01,"",MIN(BU8:BU31))</f>
        <v>2.7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65" t="s">
        <v>948</v>
      </c>
      <c r="CL34" s="3166"/>
      <c r="CM34" s="2554" t="s">
        <v>19</v>
      </c>
      <c r="CN34" s="2610">
        <f t="shared" ref="CN34:DW34" si="67">SUM(CN$9,CN$11,CN$13,CN$15,CN$17,CN$19,CN$21,CN$23,CN$25,CN$27,CN$29)</f>
        <v>28320</v>
      </c>
      <c r="CO34" s="2610">
        <f t="shared" si="67"/>
        <v>0</v>
      </c>
      <c r="CP34" s="2610">
        <f t="shared" si="67"/>
        <v>0</v>
      </c>
      <c r="CQ34" s="2610">
        <f t="shared" si="67"/>
        <v>0</v>
      </c>
      <c r="CR34" s="2610">
        <f t="shared" si="67"/>
        <v>0</v>
      </c>
      <c r="CS34" s="2610">
        <f t="shared" si="67"/>
        <v>0</v>
      </c>
      <c r="CT34" s="2610">
        <f t="shared" si="67"/>
        <v>0</v>
      </c>
      <c r="CU34" s="2559">
        <f t="shared" si="67"/>
        <v>140</v>
      </c>
      <c r="CV34" s="2559">
        <f t="shared" si="67"/>
        <v>145</v>
      </c>
      <c r="CW34" s="2559">
        <f t="shared" si="67"/>
        <v>250</v>
      </c>
      <c r="CX34" s="2559">
        <f t="shared" si="67"/>
        <v>1350</v>
      </c>
      <c r="CY34" s="2559">
        <f t="shared" si="67"/>
        <v>1375</v>
      </c>
      <c r="CZ34" s="2559">
        <f t="shared" si="67"/>
        <v>1525</v>
      </c>
      <c r="DA34" s="2559">
        <f t="shared" si="67"/>
        <v>1165</v>
      </c>
      <c r="DB34" s="2559">
        <f t="shared" si="67"/>
        <v>1105</v>
      </c>
      <c r="DC34" s="2559">
        <f t="shared" si="67"/>
        <v>1085</v>
      </c>
      <c r="DD34" s="2559">
        <f t="shared" si="67"/>
        <v>1080</v>
      </c>
      <c r="DE34" s="2559">
        <f t="shared" si="67"/>
        <v>1240</v>
      </c>
      <c r="DF34" s="2559">
        <f t="shared" si="67"/>
        <v>1250</v>
      </c>
      <c r="DG34" s="2559">
        <f t="shared" si="67"/>
        <v>1600</v>
      </c>
      <c r="DH34" s="2559">
        <f t="shared" si="67"/>
        <v>0</v>
      </c>
      <c r="DI34" s="2559">
        <f t="shared" si="67"/>
        <v>3020</v>
      </c>
      <c r="DJ34" s="2559">
        <f t="shared" si="67"/>
        <v>3020</v>
      </c>
      <c r="DK34" s="2559">
        <f t="shared" si="67"/>
        <v>3520</v>
      </c>
      <c r="DL34" s="2621">
        <f t="shared" si="67"/>
        <v>255</v>
      </c>
      <c r="DM34" s="2559">
        <f t="shared" si="67"/>
        <v>306</v>
      </c>
      <c r="DN34" s="2559">
        <f t="shared" si="67"/>
        <v>38</v>
      </c>
      <c r="DO34" s="2559">
        <f t="shared" si="67"/>
        <v>4760</v>
      </c>
      <c r="DP34" s="2559">
        <f t="shared" si="67"/>
        <v>972</v>
      </c>
      <c r="DQ34" s="2559">
        <f t="shared" si="67"/>
        <v>1335</v>
      </c>
      <c r="DR34" s="2559">
        <f t="shared" si="67"/>
        <v>147</v>
      </c>
      <c r="DS34" s="2559">
        <f t="shared" si="67"/>
        <v>160</v>
      </c>
      <c r="DT34" s="2559">
        <f t="shared" si="67"/>
        <v>22</v>
      </c>
      <c r="DU34" s="2559">
        <f t="shared" si="67"/>
        <v>2540</v>
      </c>
      <c r="DV34" s="2559">
        <f t="shared" si="67"/>
        <v>514</v>
      </c>
      <c r="DW34" s="2559">
        <f t="shared" si="67"/>
        <v>540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7.04</v>
      </c>
      <c r="C35" s="1379">
        <f t="shared" ref="C35:V35" si="68">IF(C32&lt;=0,"",MAX(C8:C31))</f>
        <v>29</v>
      </c>
      <c r="D35" s="1379">
        <f t="shared" si="68"/>
        <v>21</v>
      </c>
      <c r="E35" s="1185">
        <f t="shared" si="68"/>
        <v>9.3000000000000007</v>
      </c>
      <c r="F35" s="1379">
        <f t="shared" si="68"/>
        <v>69</v>
      </c>
      <c r="G35" s="1379">
        <f t="shared" si="68"/>
        <v>123</v>
      </c>
      <c r="H35" s="1376">
        <f t="shared" si="68"/>
        <v>29</v>
      </c>
      <c r="I35" s="1420">
        <f t="shared" si="68"/>
        <v>0.34899999999999998</v>
      </c>
      <c r="J35" s="1420">
        <f>IF(J32&lt;=0.001,"",MAX(J8:J31))</f>
        <v>5.2999999999999999E-2</v>
      </c>
      <c r="K35" s="1185">
        <f t="shared" si="68"/>
        <v>6.14</v>
      </c>
      <c r="L35" s="1379">
        <f t="shared" si="68"/>
        <v>12</v>
      </c>
      <c r="M35" s="1420">
        <f t="shared" si="68"/>
        <v>0.105</v>
      </c>
      <c r="N35" s="1553">
        <f t="shared" si="68"/>
        <v>6.17</v>
      </c>
      <c r="O35" s="1626">
        <f t="shared" si="68"/>
        <v>13</v>
      </c>
      <c r="P35" s="1545" t="str">
        <f t="shared" si="68"/>
        <v/>
      </c>
      <c r="Q35" s="1553">
        <f t="shared" si="68"/>
        <v>6.15</v>
      </c>
      <c r="R35" s="1626">
        <f t="shared" si="68"/>
        <v>12</v>
      </c>
      <c r="S35" s="1545" t="str">
        <f t="shared" si="68"/>
        <v/>
      </c>
      <c r="T35" s="1553">
        <f t="shared" si="68"/>
        <v>6.08</v>
      </c>
      <c r="U35" s="1553">
        <f t="shared" si="68"/>
        <v>0.29699999999999999</v>
      </c>
      <c r="V35" s="1626">
        <f t="shared" si="68"/>
        <v>4</v>
      </c>
      <c r="W35" s="1553">
        <f t="shared" ref="W35" si="69">IF(W32&lt;=0,"",MAX(W8:W31))</f>
        <v>0.47</v>
      </c>
      <c r="X35" s="1545">
        <f t="shared" ref="X35:AR35" si="70">IF(X32&lt;=0,"",MAX(X8:X31))</f>
        <v>29.1</v>
      </c>
      <c r="Y35" s="1545">
        <f t="shared" si="70"/>
        <v>7.7</v>
      </c>
      <c r="Z35" s="1553">
        <f t="shared" si="70"/>
        <v>0.27133647798742133</v>
      </c>
      <c r="AA35" s="1554">
        <f t="shared" ref="AA35" si="71">IF(AA32&lt;=0,"",MAX(AA8:AA31))</f>
        <v>5.8999999999999997E-2</v>
      </c>
      <c r="AB35" s="1553">
        <f t="shared" si="70"/>
        <v>6.15</v>
      </c>
      <c r="AC35" s="1553">
        <f t="shared" si="70"/>
        <v>0.22600000000000001</v>
      </c>
      <c r="AD35" s="1626">
        <f t="shared" si="70"/>
        <v>3</v>
      </c>
      <c r="AE35" s="1553">
        <f t="shared" si="70"/>
        <v>0.51</v>
      </c>
      <c r="AF35" s="1545">
        <f t="shared" si="70"/>
        <v>29.1</v>
      </c>
      <c r="AG35" s="1545">
        <f t="shared" si="70"/>
        <v>7.7</v>
      </c>
      <c r="AH35" s="1553">
        <f t="shared" si="70"/>
        <v>0.27133647798742133</v>
      </c>
      <c r="AI35" s="1553">
        <f t="shared" si="70"/>
        <v>6.23</v>
      </c>
      <c r="AJ35" s="1563">
        <f t="shared" si="70"/>
        <v>0.23300000000000001</v>
      </c>
      <c r="AK35" s="1627">
        <f t="shared" si="70"/>
        <v>3</v>
      </c>
      <c r="AL35" s="1563">
        <f t="shared" si="70"/>
        <v>0.45</v>
      </c>
      <c r="AM35" s="1564">
        <f t="shared" si="70"/>
        <v>28.5</v>
      </c>
      <c r="AN35" s="1564">
        <f t="shared" si="70"/>
        <v>8.6999999999999993</v>
      </c>
      <c r="AO35" s="1563">
        <f t="shared" si="70"/>
        <v>0.28111111111111109</v>
      </c>
      <c r="AP35" s="1565">
        <f t="shared" si="70"/>
        <v>4.2000000000000003E-2</v>
      </c>
      <c r="AQ35" s="1627">
        <f t="shared" si="70"/>
        <v>12</v>
      </c>
      <c r="AR35" s="1563">
        <f t="shared" si="70"/>
        <v>0.22</v>
      </c>
      <c r="AS35" s="2649">
        <f>IF(AS32&lt;=0.01,"",MAX(AS8:AS31))</f>
        <v>0.01</v>
      </c>
      <c r="AT35" s="2649">
        <f>IF(AT32&lt;=0.01,"",MAX(AT8:AT31))</f>
        <v>5.0999999999999997E-2</v>
      </c>
      <c r="AU35" s="1185">
        <f>IF(AU32&lt;=0,"",MAX(AU8:AU31))</f>
        <v>3.6999999999999998E-2</v>
      </c>
      <c r="AV35" s="1379">
        <f>IF(AV32&lt;=0,"",MAX(AV8:AV31))</f>
        <v>1</v>
      </c>
      <c r="AW35" s="1185">
        <f>IF(AW32&lt;=0,"",MAX(AW8:AW31))</f>
        <v>0.26</v>
      </c>
      <c r="AX35" s="1420" t="str">
        <f>IF(AX32&lt;=0.01,"",MAX(AX8:AX31))</f>
        <v/>
      </c>
      <c r="AY35" s="1185">
        <f>IF(AY32&lt;=0,"",MAX(AY8:AY31))</f>
        <v>6.9000000000000006E-2</v>
      </c>
      <c r="AZ35" s="1379">
        <f>IF(AZ32&lt;=0,"",MAX(AZ8:AZ31))</f>
        <v>1</v>
      </c>
      <c r="BA35" s="1185">
        <f>IF(BA32&lt;=0,"",MAX(BA8:BA31))</f>
        <v>0.39</v>
      </c>
      <c r="BB35" s="1420" t="str">
        <f>IF(BB32&lt;=0.01,"",MAX(BB8:BB31))</f>
        <v/>
      </c>
      <c r="BC35" s="1185">
        <f>IF(BC32&lt;=0,"",MAX(BC8:BC31))</f>
        <v>7.82</v>
      </c>
      <c r="BD35" s="1185">
        <f>IF(BD32&lt;=0,"",MAX(BD8:BD31))</f>
        <v>5.3999999999999999E-2</v>
      </c>
      <c r="BE35" s="1379">
        <f>IF(BE32&lt;=0,"",MAX(BE8:BE31))</f>
        <v>1</v>
      </c>
      <c r="BF35" s="1185">
        <f>IF(BF32&lt;=0,"",MAX(BF8:BF31))</f>
        <v>4.4000000000000004</v>
      </c>
      <c r="BG35" s="1376">
        <f t="shared" ref="BG35:BI35" si="72">IF(BG32&lt;=0,"",MAX(BG8:BG31))</f>
        <v>29.5</v>
      </c>
      <c r="BH35" s="1379">
        <f t="shared" si="72"/>
        <v>24</v>
      </c>
      <c r="BI35" s="1379">
        <f t="shared" si="72"/>
        <v>39</v>
      </c>
      <c r="BJ35" s="1420">
        <f>IF(BJ32&lt;=0.01,"",MAX(BJ8:BJ31))</f>
        <v>1.2E-2</v>
      </c>
      <c r="BK35" s="1185">
        <f>IF(BK32&lt;=0,"",MAX(BK8:BK31))</f>
        <v>7.94</v>
      </c>
      <c r="BL35" s="1185">
        <f>IF(BL32&lt;=0,"",MAX(BL8:BL31))</f>
        <v>5.3999999999999999E-2</v>
      </c>
      <c r="BM35" s="1379">
        <f>IF(BM32&lt;=0,"",MAX(BM8:BM31))</f>
        <v>1</v>
      </c>
      <c r="BN35" s="1376">
        <f>IF(BN32&lt;=0,"",MAX(BN8:BN31))</f>
        <v>4.5</v>
      </c>
      <c r="BO35" s="1376">
        <f t="shared" ref="BO35:BQ35" si="73">IF(BO32&lt;=0,"",MAX(BO8:BO31))</f>
        <v>28.9</v>
      </c>
      <c r="BP35" s="1379">
        <f t="shared" si="73"/>
        <v>23</v>
      </c>
      <c r="BQ35" s="1379">
        <f t="shared" si="73"/>
        <v>38</v>
      </c>
      <c r="BR35" s="2643">
        <f t="shared" ref="BR35:BT35" si="74">IF(BR32&lt;=0.01,"",MAX(BR8:BR31))</f>
        <v>1.0999999999999999E-2</v>
      </c>
      <c r="BS35" s="2540">
        <f t="shared" si="74"/>
        <v>3.4</v>
      </c>
      <c r="BT35" s="2540">
        <f t="shared" si="74"/>
        <v>3.7</v>
      </c>
      <c r="BU35" s="2596">
        <f>IF(BU32&lt;=0.01,"",MAX(BU8:BU31))</f>
        <v>3.5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65"/>
      <c r="CL35" s="3101"/>
      <c r="CM35" s="2555" t="s">
        <v>50</v>
      </c>
      <c r="CN35" s="2611">
        <f>IF(CN34&gt;=0.1,AVERAGE(CN$9,CN$11,CN$13,CN$15,CN$17,CN$19,CN$21,CN$23,CN$25,CN$27,CN$29),"")</f>
        <v>7080</v>
      </c>
      <c r="CO35" s="2611" t="str">
        <f t="shared" ref="CO35:DW35" si="75">IF(CO34&gt;=0.1,AVERAGE(CO$9,CO$11,CO$13,CO$15,CO$17,CO$19,CO$21,CO$23,CO$25,CO$27,CO$29),"")</f>
        <v/>
      </c>
      <c r="CP35" s="2611" t="str">
        <f t="shared" si="75"/>
        <v/>
      </c>
      <c r="CQ35" s="2611" t="str">
        <f t="shared" si="75"/>
        <v/>
      </c>
      <c r="CR35" s="2611" t="str">
        <f t="shared" si="75"/>
        <v/>
      </c>
      <c r="CS35" s="2611" t="str">
        <f t="shared" si="75"/>
        <v/>
      </c>
      <c r="CT35" s="2611" t="str">
        <f t="shared" si="75"/>
        <v/>
      </c>
      <c r="CU35" s="2557">
        <f t="shared" si="75"/>
        <v>35</v>
      </c>
      <c r="CV35" s="2557">
        <f t="shared" si="75"/>
        <v>36.25</v>
      </c>
      <c r="CW35" s="2557">
        <f t="shared" si="75"/>
        <v>62.5</v>
      </c>
      <c r="CX35" s="2557">
        <f t="shared" si="75"/>
        <v>337.5</v>
      </c>
      <c r="CY35" s="2557">
        <f t="shared" si="75"/>
        <v>343.75</v>
      </c>
      <c r="CZ35" s="2557">
        <f t="shared" si="75"/>
        <v>381.25</v>
      </c>
      <c r="DA35" s="2557">
        <f t="shared" si="75"/>
        <v>291.25</v>
      </c>
      <c r="DB35" s="2557">
        <f t="shared" si="75"/>
        <v>276.25</v>
      </c>
      <c r="DC35" s="2557">
        <f t="shared" si="75"/>
        <v>271.25</v>
      </c>
      <c r="DD35" s="2557">
        <f t="shared" si="75"/>
        <v>270</v>
      </c>
      <c r="DE35" s="2557">
        <f t="shared" si="75"/>
        <v>310</v>
      </c>
      <c r="DF35" s="2557">
        <f t="shared" si="75"/>
        <v>312.5</v>
      </c>
      <c r="DG35" s="2557">
        <f t="shared" si="75"/>
        <v>400</v>
      </c>
      <c r="DH35" s="2557" t="str">
        <f t="shared" si="75"/>
        <v/>
      </c>
      <c r="DI35" s="2557">
        <f t="shared" si="75"/>
        <v>755</v>
      </c>
      <c r="DJ35" s="2557">
        <f t="shared" si="75"/>
        <v>755</v>
      </c>
      <c r="DK35" s="2557">
        <f t="shared" si="75"/>
        <v>880</v>
      </c>
      <c r="DL35" s="2622">
        <f t="shared" si="75"/>
        <v>63.75</v>
      </c>
      <c r="DM35" s="2557">
        <f t="shared" si="75"/>
        <v>76.5</v>
      </c>
      <c r="DN35" s="2557">
        <f t="shared" si="75"/>
        <v>9.5</v>
      </c>
      <c r="DO35" s="2557">
        <f t="shared" si="75"/>
        <v>1190</v>
      </c>
      <c r="DP35" s="2557">
        <f t="shared" si="75"/>
        <v>243</v>
      </c>
      <c r="DQ35" s="2557">
        <f t="shared" si="75"/>
        <v>333.75</v>
      </c>
      <c r="DR35" s="2557">
        <f t="shared" si="75"/>
        <v>36.75</v>
      </c>
      <c r="DS35" s="2557">
        <f t="shared" si="75"/>
        <v>40</v>
      </c>
      <c r="DT35" s="2557">
        <f t="shared" si="75"/>
        <v>5.5</v>
      </c>
      <c r="DU35" s="2557">
        <f t="shared" si="75"/>
        <v>635</v>
      </c>
      <c r="DV35" s="2557">
        <f t="shared" si="75"/>
        <v>128.5</v>
      </c>
      <c r="DW35" s="2587">
        <f t="shared" si="75"/>
        <v>135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9" t="s">
        <v>502</v>
      </c>
      <c r="H36" s="3139"/>
      <c r="I36" s="3139"/>
      <c r="J36" s="3139"/>
      <c r="K36" s="3139"/>
      <c r="L36" s="3139"/>
      <c r="M36" s="1187">
        <f>IF(K32&lt;=0,"",AVERAGE(K33,N33,Q33))</f>
        <v>6.070555555555555</v>
      </c>
      <c r="N36" s="952"/>
      <c r="O36" s="3134" t="s">
        <v>503</v>
      </c>
      <c r="P36" s="3135"/>
      <c r="Q36" s="3135"/>
      <c r="R36" s="3135"/>
      <c r="S36" s="953">
        <f>IF(L32&lt;=0,"",AVERAGE(L33,O33,R33))</f>
        <v>10.944444444444445</v>
      </c>
      <c r="T36" s="954"/>
      <c r="U36" s="3134" t="s">
        <v>513</v>
      </c>
      <c r="V36" s="3135"/>
      <c r="W36" s="3135"/>
      <c r="X36" s="3135"/>
      <c r="Y36" s="955">
        <f>IF(U32&lt;=0,"",MAX(U35,AC35,AJ35))</f>
        <v>0.29699999999999999</v>
      </c>
      <c r="Z36" s="954"/>
      <c r="AA36" s="954"/>
      <c r="AB36" s="1702" t="s">
        <v>514</v>
      </c>
      <c r="AC36" s="1703"/>
      <c r="AD36" s="1703"/>
      <c r="AE36" s="3137">
        <f>MIN(AE34,W34,AL34)</f>
        <v>0.27</v>
      </c>
      <c r="AF36" s="3137"/>
      <c r="AG36" s="3137"/>
      <c r="AH36" s="3137"/>
      <c r="AI36" s="3137"/>
      <c r="AJ36" s="3138"/>
      <c r="AK36" s="1559">
        <f>IF(T32&lt;=0,"",AVERAGE(T33,AB33,AI33))</f>
        <v>6.128333333333333</v>
      </c>
      <c r="AL36" s="1560"/>
      <c r="AM36" s="1704"/>
      <c r="AN36" s="1704"/>
      <c r="AO36" s="1704"/>
      <c r="AP36" s="1561">
        <f>MAX(AP35,AU35,AY35)</f>
        <v>6.9000000000000006E-2</v>
      </c>
      <c r="AQ36" s="1562"/>
      <c r="AR36" s="1562"/>
      <c r="AS36" s="957"/>
      <c r="AT36" s="957"/>
      <c r="AU36" s="1310">
        <f>IF(W32&lt;=0,"",MIN(AE34,W34,AL34))</f>
        <v>0.27</v>
      </c>
      <c r="AV36" s="952"/>
      <c r="AW36" s="952"/>
      <c r="AX36" s="952"/>
      <c r="AY36" s="958"/>
      <c r="AZ36" s="957"/>
      <c r="BA36" s="959"/>
      <c r="BB36" s="960">
        <f>IF(AP32&lt;=0.01,"",MAX(AP35,AU35,AY35))</f>
        <v>6.9000000000000006E-2</v>
      </c>
      <c r="BC36" s="960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7">
        <f>MIN(BS34:BU34)</f>
        <v>2.7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65"/>
      <c r="CL36" s="3101"/>
      <c r="CM36" s="2555" t="s">
        <v>51</v>
      </c>
      <c r="CN36" s="2612">
        <f t="shared" ref="CN36:DW36" si="76">IF(CN34&gt;=0.1,MIN(CN$9,CN$11,CN$13,CN$15,CN$17,CN$19,CN$21,CN$23,CN$25,CN$27,CN$29),"")</f>
        <v>5420</v>
      </c>
      <c r="CO36" s="2612" t="str">
        <f t="shared" si="76"/>
        <v/>
      </c>
      <c r="CP36" s="2612" t="str">
        <f t="shared" si="76"/>
        <v/>
      </c>
      <c r="CQ36" s="2612" t="str">
        <f t="shared" si="76"/>
        <v/>
      </c>
      <c r="CR36" s="2612" t="str">
        <f t="shared" si="76"/>
        <v/>
      </c>
      <c r="CS36" s="2612" t="str">
        <f t="shared" si="76"/>
        <v/>
      </c>
      <c r="CT36" s="2612" t="str">
        <f t="shared" si="76"/>
        <v/>
      </c>
      <c r="CU36" s="2558">
        <f t="shared" si="76"/>
        <v>25</v>
      </c>
      <c r="CV36" s="2558">
        <f t="shared" si="76"/>
        <v>25</v>
      </c>
      <c r="CW36" s="2558">
        <f t="shared" si="76"/>
        <v>50</v>
      </c>
      <c r="CX36" s="2558">
        <f t="shared" si="76"/>
        <v>300</v>
      </c>
      <c r="CY36" s="2558">
        <f t="shared" si="76"/>
        <v>300</v>
      </c>
      <c r="CZ36" s="2558">
        <f t="shared" si="76"/>
        <v>350</v>
      </c>
      <c r="DA36" s="2558">
        <f t="shared" si="76"/>
        <v>250</v>
      </c>
      <c r="DB36" s="2558">
        <f t="shared" si="76"/>
        <v>250</v>
      </c>
      <c r="DC36" s="2558">
        <f t="shared" si="76"/>
        <v>250</v>
      </c>
      <c r="DD36" s="2558">
        <f t="shared" si="76"/>
        <v>250</v>
      </c>
      <c r="DE36" s="2558">
        <f t="shared" si="76"/>
        <v>280</v>
      </c>
      <c r="DF36" s="2558">
        <f t="shared" si="76"/>
        <v>280</v>
      </c>
      <c r="DG36" s="2558">
        <f t="shared" si="76"/>
        <v>400</v>
      </c>
      <c r="DH36" s="2558" t="str">
        <f t="shared" si="76"/>
        <v/>
      </c>
      <c r="DI36" s="2558">
        <f t="shared" si="76"/>
        <v>640</v>
      </c>
      <c r="DJ36" s="2558">
        <f t="shared" si="76"/>
        <v>640</v>
      </c>
      <c r="DK36" s="2558">
        <f t="shared" si="76"/>
        <v>750</v>
      </c>
      <c r="DL36" s="2623">
        <f t="shared" si="76"/>
        <v>53</v>
      </c>
      <c r="DM36" s="2558">
        <f t="shared" si="76"/>
        <v>63</v>
      </c>
      <c r="DN36" s="2558">
        <f t="shared" si="76"/>
        <v>8</v>
      </c>
      <c r="DO36" s="2558">
        <f t="shared" si="76"/>
        <v>1000</v>
      </c>
      <c r="DP36" s="2558">
        <f t="shared" si="76"/>
        <v>200</v>
      </c>
      <c r="DQ36" s="2558">
        <f t="shared" si="76"/>
        <v>315</v>
      </c>
      <c r="DR36" s="2558">
        <f t="shared" si="76"/>
        <v>31</v>
      </c>
      <c r="DS36" s="2558">
        <f t="shared" si="76"/>
        <v>30</v>
      </c>
      <c r="DT36" s="2558">
        <f t="shared" si="76"/>
        <v>5</v>
      </c>
      <c r="DU36" s="2558">
        <f t="shared" si="76"/>
        <v>540</v>
      </c>
      <c r="DV36" s="2558">
        <f t="shared" si="76"/>
        <v>110</v>
      </c>
      <c r="DW36" s="2588">
        <f t="shared" si="76"/>
        <v>135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67"/>
      <c r="CL37" s="3103"/>
      <c r="CM37" s="2556" t="s">
        <v>52</v>
      </c>
      <c r="CN37" s="2613">
        <f t="shared" ref="CN37:DW37" si="77">IF(CN34&gt;=0.1,MAX(CN$9,CN$11,CN$13,CN$15,CN$17,CN$19,CN$21,CN$23,CN$25,CN$27,CN$29),"")</f>
        <v>8000</v>
      </c>
      <c r="CO37" s="2613" t="str">
        <f t="shared" si="77"/>
        <v/>
      </c>
      <c r="CP37" s="2613" t="str">
        <f t="shared" si="77"/>
        <v/>
      </c>
      <c r="CQ37" s="2613" t="str">
        <f t="shared" si="77"/>
        <v/>
      </c>
      <c r="CR37" s="2613" t="str">
        <f t="shared" si="77"/>
        <v/>
      </c>
      <c r="CS37" s="2613" t="str">
        <f t="shared" si="77"/>
        <v/>
      </c>
      <c r="CT37" s="2613" t="str">
        <f t="shared" si="77"/>
        <v/>
      </c>
      <c r="CU37" s="2560">
        <f t="shared" si="77"/>
        <v>45</v>
      </c>
      <c r="CV37" s="2560">
        <f t="shared" si="77"/>
        <v>45</v>
      </c>
      <c r="CW37" s="2560">
        <f t="shared" si="77"/>
        <v>75</v>
      </c>
      <c r="CX37" s="2560">
        <f t="shared" si="77"/>
        <v>350</v>
      </c>
      <c r="CY37" s="2560">
        <f t="shared" si="77"/>
        <v>375</v>
      </c>
      <c r="CZ37" s="2560">
        <f t="shared" si="77"/>
        <v>400</v>
      </c>
      <c r="DA37" s="2560">
        <f t="shared" si="77"/>
        <v>360</v>
      </c>
      <c r="DB37" s="2560">
        <f t="shared" si="77"/>
        <v>300</v>
      </c>
      <c r="DC37" s="2560">
        <f t="shared" si="77"/>
        <v>280</v>
      </c>
      <c r="DD37" s="2560">
        <f t="shared" si="77"/>
        <v>300</v>
      </c>
      <c r="DE37" s="2560">
        <f t="shared" si="77"/>
        <v>360</v>
      </c>
      <c r="DF37" s="2560">
        <f t="shared" si="77"/>
        <v>380</v>
      </c>
      <c r="DG37" s="2560">
        <f t="shared" si="77"/>
        <v>400</v>
      </c>
      <c r="DH37" s="2560" t="str">
        <f t="shared" si="77"/>
        <v/>
      </c>
      <c r="DI37" s="2560">
        <f t="shared" si="77"/>
        <v>820</v>
      </c>
      <c r="DJ37" s="2560">
        <f t="shared" si="77"/>
        <v>820</v>
      </c>
      <c r="DK37" s="2560">
        <f t="shared" si="77"/>
        <v>950</v>
      </c>
      <c r="DL37" s="2624">
        <f t="shared" si="77"/>
        <v>70</v>
      </c>
      <c r="DM37" s="2560">
        <f t="shared" si="77"/>
        <v>84</v>
      </c>
      <c r="DN37" s="2560">
        <f t="shared" si="77"/>
        <v>10</v>
      </c>
      <c r="DO37" s="2560">
        <f t="shared" si="77"/>
        <v>1300</v>
      </c>
      <c r="DP37" s="2560">
        <f t="shared" si="77"/>
        <v>270</v>
      </c>
      <c r="DQ37" s="2560">
        <f t="shared" si="77"/>
        <v>340</v>
      </c>
      <c r="DR37" s="2560">
        <f t="shared" si="77"/>
        <v>40</v>
      </c>
      <c r="DS37" s="2560">
        <f t="shared" si="77"/>
        <v>46</v>
      </c>
      <c r="DT37" s="2560">
        <f t="shared" si="77"/>
        <v>6</v>
      </c>
      <c r="DU37" s="2560">
        <f t="shared" si="77"/>
        <v>700</v>
      </c>
      <c r="DV37" s="2560">
        <f t="shared" si="77"/>
        <v>140</v>
      </c>
      <c r="DW37" s="2589">
        <f t="shared" si="77"/>
        <v>135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41"/>
      <c r="CM39" s="3087" t="s">
        <v>549</v>
      </c>
      <c r="CN39" s="3088"/>
      <c r="CO39" s="3088"/>
      <c r="CP39" s="3088"/>
      <c r="CQ39" s="3089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181</v>
      </c>
      <c r="GR39" s="1576" t="s">
        <v>182</v>
      </c>
      <c r="GS39" s="1576" t="s">
        <v>183</v>
      </c>
      <c r="GT39" s="1576" t="s">
        <v>184</v>
      </c>
      <c r="GU39" s="1576" t="s">
        <v>104</v>
      </c>
      <c r="GV39" s="1576" t="s">
        <v>185</v>
      </c>
      <c r="GW39" s="1576" t="s">
        <v>186</v>
      </c>
      <c r="GX39" s="1576" t="s">
        <v>187</v>
      </c>
    </row>
    <row r="40" spans="1:208" ht="34.5" customHeight="1" thickBot="1" x14ac:dyDescent="0.35">
      <c r="BV40" s="533" t="s">
        <v>47</v>
      </c>
      <c r="BW40" s="3163">
        <f>CA40+CA41</f>
        <v>6.5</v>
      </c>
      <c r="BX40" s="3163"/>
      <c r="BY40" s="919" t="s">
        <v>53</v>
      </c>
      <c r="BZ40" s="919"/>
      <c r="CA40" s="3111">
        <f>(CJ40-CG40)/1000</f>
        <v>0</v>
      </c>
      <c r="CB40" s="3111"/>
      <c r="CC40" s="499"/>
      <c r="CD40" s="1705" t="s">
        <v>492</v>
      </c>
      <c r="CE40" s="1705"/>
      <c r="CF40" s="1714" t="s">
        <v>54</v>
      </c>
      <c r="CG40" s="3106">
        <f>'27'!CJ40</f>
        <v>23770062</v>
      </c>
      <c r="CH40" s="3106"/>
      <c r="CI40" s="920" t="s">
        <v>55</v>
      </c>
      <c r="CJ40" s="3157">
        <f t="shared" ref="CJ40:CJ48" si="78">CQ58</f>
        <v>23770062</v>
      </c>
      <c r="CK40" s="3157"/>
      <c r="CL40" s="2441"/>
      <c r="CM40" s="1758" t="s">
        <v>542</v>
      </c>
      <c r="CN40" s="3068">
        <v>3913</v>
      </c>
      <c r="CO40" s="3069"/>
      <c r="CP40" s="2940">
        <v>4751</v>
      </c>
      <c r="CQ40" s="2941">
        <f>VLOOKUP($B$1,'[1]Bulk Tanks'!$C$3:$V$9967,6,0)</f>
        <v>4042</v>
      </c>
      <c r="CR40" s="1759">
        <f>VLOOKUP($B$1,'[1]Bulk Tanks'!$C$3:$V$9967,7,0)</f>
        <v>69.5</v>
      </c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0.27</v>
      </c>
      <c r="GR40" s="1755">
        <f t="shared" ref="GR40:GX40" si="79">IF($GL$32=$HN$32,GF32,IF($GX$32=$HN$32,GR32,IF($HJ$32=$HN$32,HD32,"")))</f>
        <v>8.6999999999999993</v>
      </c>
      <c r="GS40" s="1755">
        <f t="shared" si="79"/>
        <v>31.034482758620694</v>
      </c>
      <c r="GT40" s="1755">
        <f t="shared" si="79"/>
        <v>8.3793103448275872</v>
      </c>
      <c r="GU40" s="1755">
        <f t="shared" si="79"/>
        <v>6.19</v>
      </c>
      <c r="GV40" s="1755">
        <f t="shared" si="79"/>
        <v>27.1</v>
      </c>
      <c r="GW40" s="1755">
        <f t="shared" si="79"/>
        <v>5</v>
      </c>
      <c r="GX40" s="1756">
        <f t="shared" si="79"/>
        <v>1.6758620689655175</v>
      </c>
    </row>
    <row r="41" spans="1:208" ht="34.5" customHeight="1" thickBot="1" x14ac:dyDescent="0.35">
      <c r="BV41" s="533" t="s">
        <v>48</v>
      </c>
      <c r="BW41" s="3164">
        <f>CA42+CA43</f>
        <v>13.587</v>
      </c>
      <c r="BX41" s="3164"/>
      <c r="BY41" s="922" t="s">
        <v>53</v>
      </c>
      <c r="BZ41" s="922"/>
      <c r="CA41" s="3111">
        <f t="shared" ref="CA41:CA47" si="80">(CJ41-CG41)/1000</f>
        <v>6.5</v>
      </c>
      <c r="CB41" s="3111"/>
      <c r="CC41" s="499"/>
      <c r="CD41" s="1709" t="s">
        <v>493</v>
      </c>
      <c r="CE41" s="1709"/>
      <c r="CF41" s="923" t="s">
        <v>54</v>
      </c>
      <c r="CG41" s="3106">
        <f>'27'!CJ41</f>
        <v>42165237</v>
      </c>
      <c r="CH41" s="3106"/>
      <c r="CI41" s="920" t="s">
        <v>55</v>
      </c>
      <c r="CJ41" s="3157">
        <f t="shared" si="78"/>
        <v>42171737</v>
      </c>
      <c r="CK41" s="3157"/>
      <c r="CL41" s="2441"/>
      <c r="CM41" s="1760" t="s">
        <v>543</v>
      </c>
      <c r="CN41" s="2938">
        <v>5293</v>
      </c>
      <c r="CO41" s="2939">
        <v>7985</v>
      </c>
      <c r="CP41" s="2938">
        <v>9.06</v>
      </c>
      <c r="CQ41" s="2939">
        <f>VLOOKUP($B$1,'[1]Bulk Tanks'!$C$3:$V$9967,5,0)</f>
        <v>4042</v>
      </c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64">
        <f>CA44+CA45+CA46</f>
        <v>21.433</v>
      </c>
      <c r="BX42" s="3164"/>
      <c r="BY42" s="922" t="s">
        <v>53</v>
      </c>
      <c r="BZ42" s="922"/>
      <c r="CA42" s="3111">
        <f t="shared" si="80"/>
        <v>5.048</v>
      </c>
      <c r="CB42" s="3111"/>
      <c r="CC42" s="499"/>
      <c r="CD42" s="1709" t="s">
        <v>56</v>
      </c>
      <c r="CE42" s="1709"/>
      <c r="CF42" s="1713" t="s">
        <v>54</v>
      </c>
      <c r="CG42" s="3106">
        <f>'27'!CJ42</f>
        <v>9509876</v>
      </c>
      <c r="CH42" s="3106"/>
      <c r="CI42" s="920" t="s">
        <v>55</v>
      </c>
      <c r="CJ42" s="3157">
        <f t="shared" si="78"/>
        <v>9514924</v>
      </c>
      <c r="CK42" s="3157"/>
      <c r="CL42" s="2441"/>
      <c r="CM42" s="1760" t="s">
        <v>544</v>
      </c>
      <c r="CN42" s="2942">
        <v>20</v>
      </c>
      <c r="CO42" s="2943">
        <v>33</v>
      </c>
      <c r="CP42" s="2942">
        <f>VLOOKUP($B$1,'[1]Bulk Tanks'!$C$3:$V$9967,12,0)</f>
        <v>33</v>
      </c>
      <c r="CQ42" s="2943">
        <f>VLOOKUP($B$1,'[1]Bulk Tanks'!$C$3:$V$9967,6,0)</f>
        <v>4042</v>
      </c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11">
        <f t="shared" si="80"/>
        <v>8.5389999999999997</v>
      </c>
      <c r="CB43" s="3111"/>
      <c r="CC43" s="499"/>
      <c r="CD43" s="1709" t="s">
        <v>494</v>
      </c>
      <c r="CE43" s="1709"/>
      <c r="CF43" s="1713" t="s">
        <v>54</v>
      </c>
      <c r="CG43" s="3106">
        <f>'27'!CJ43</f>
        <v>32207445</v>
      </c>
      <c r="CH43" s="3106"/>
      <c r="CI43" s="920" t="s">
        <v>55</v>
      </c>
      <c r="CJ43" s="3157">
        <f t="shared" si="78"/>
        <v>32215984</v>
      </c>
      <c r="CK43" s="3157"/>
      <c r="CL43" s="2441"/>
      <c r="CM43" s="1760" t="s">
        <v>123</v>
      </c>
      <c r="CN43" s="2938">
        <f>VLOOKUP($B$1,'[1]Bulk Tanks'!$C$3:$V$9967,13,0)</f>
        <v>989</v>
      </c>
      <c r="CO43" s="2944">
        <v>1014</v>
      </c>
      <c r="CP43" s="2944">
        <f>VLOOKUP($B$1,'[1]Bulk Tanks'!$C$3:$V$9967,6,0)</f>
        <v>4042</v>
      </c>
      <c r="CQ43" s="2939">
        <f>VLOOKUP($B$1,'[1]Bulk Tanks'!$C$3:$V$9967,6,0)</f>
        <v>4042</v>
      </c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11">
        <f t="shared" si="80"/>
        <v>6.8419999999999996</v>
      </c>
      <c r="CB44" s="3111"/>
      <c r="CC44" s="499"/>
      <c r="CD44" s="1709" t="s">
        <v>57</v>
      </c>
      <c r="CE44" s="1709"/>
      <c r="CF44" s="1713" t="s">
        <v>54</v>
      </c>
      <c r="CG44" s="3106">
        <f>'27'!CJ44</f>
        <v>29524516</v>
      </c>
      <c r="CH44" s="3106"/>
      <c r="CI44" s="920" t="s">
        <v>55</v>
      </c>
      <c r="CJ44" s="3157">
        <f t="shared" si="78"/>
        <v>29531358</v>
      </c>
      <c r="CK44" s="3157"/>
      <c r="CL44" s="2441"/>
      <c r="CM44" s="1760" t="s">
        <v>90</v>
      </c>
      <c r="CN44" s="2938">
        <f>VLOOKUP($B$1,'[1]Bulk Tanks'!$C$3:$V$9967,14,0)</f>
        <v>5205</v>
      </c>
      <c r="CO44" s="2944">
        <f>VLOOKUP($B$1,'[1]Bulk Tanks'!$C$3:$V$9967,6,0)</f>
        <v>4042</v>
      </c>
      <c r="CP44" s="2944">
        <f>VLOOKUP($B$1,'[1]Bulk Tanks'!$C$3:$V$9967,6,0)</f>
        <v>4042</v>
      </c>
      <c r="CQ44" s="2939">
        <f>VLOOKUP($B$1,'[1]Bulk Tanks'!$C$3:$V$9967,6,0)</f>
        <v>4042</v>
      </c>
      <c r="CR44" s="1757"/>
      <c r="CS44" s="1757" t="s">
        <v>562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11">
        <f t="shared" si="80"/>
        <v>6.7990000000000004</v>
      </c>
      <c r="CB45" s="3111"/>
      <c r="CC45" s="499"/>
      <c r="CD45" s="1709" t="s">
        <v>58</v>
      </c>
      <c r="CE45" s="1709"/>
      <c r="CF45" s="1713" t="s">
        <v>54</v>
      </c>
      <c r="CG45" s="3106">
        <f>'27'!CJ45</f>
        <v>29462545</v>
      </c>
      <c r="CH45" s="3106"/>
      <c r="CI45" s="920" t="s">
        <v>55</v>
      </c>
      <c r="CJ45" s="3157">
        <f t="shared" si="78"/>
        <v>29469344</v>
      </c>
      <c r="CK45" s="3157"/>
      <c r="CL45" s="2441"/>
      <c r="CM45" s="1760" t="s">
        <v>545</v>
      </c>
      <c r="CN45" s="1644">
        <v>10.58</v>
      </c>
      <c r="CO45" s="1643"/>
      <c r="CP45" s="1640"/>
      <c r="CQ45" s="1640">
        <f>VLOOKUP($B$1,'[1]Bulk Tanks'!$C$3:$V$9967,15,0)</f>
        <v>8.77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11">
        <f t="shared" si="80"/>
        <v>7.7919999999999998</v>
      </c>
      <c r="CB46" s="3111"/>
      <c r="CC46" s="499"/>
      <c r="CD46" s="1709" t="s">
        <v>59</v>
      </c>
      <c r="CE46" s="1709"/>
      <c r="CF46" s="1713" t="s">
        <v>54</v>
      </c>
      <c r="CG46" s="3106">
        <f>'27'!CJ46</f>
        <v>5846771</v>
      </c>
      <c r="CH46" s="3106"/>
      <c r="CI46" s="920" t="s">
        <v>55</v>
      </c>
      <c r="CJ46" s="3157">
        <f t="shared" si="78"/>
        <v>5854563</v>
      </c>
      <c r="CK46" s="3157"/>
      <c r="CL46" s="2431"/>
      <c r="CM46" s="1760" t="s">
        <v>272</v>
      </c>
      <c r="CN46" s="2938">
        <v>1971</v>
      </c>
      <c r="CO46" s="2944">
        <f>VLOOKUP($B$1,'[1]Bulk Tanks'!$C$3:$V$9967,6,0)</f>
        <v>4042</v>
      </c>
      <c r="CP46" s="2944">
        <f>VLOOKUP($B$1,'[1]Bulk Tanks'!$C$3:$V$9967,6,0)</f>
        <v>4042</v>
      </c>
      <c r="CQ46" s="2939">
        <f>VLOOKUP($B$1,'[1]Bulk Tanks'!$C$3:$V$9967,6,0)</f>
        <v>4042</v>
      </c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11">
        <f t="shared" si="80"/>
        <v>1.353</v>
      </c>
      <c r="CB47" s="3111"/>
      <c r="CC47" s="499"/>
      <c r="CD47" s="1709" t="s">
        <v>62</v>
      </c>
      <c r="CE47" s="1709"/>
      <c r="CF47" s="1713" t="s">
        <v>54</v>
      </c>
      <c r="CG47" s="3106">
        <f>'27'!CJ47</f>
        <v>1634922</v>
      </c>
      <c r="CH47" s="3106"/>
      <c r="CI47" s="920" t="s">
        <v>55</v>
      </c>
      <c r="CJ47" s="3157">
        <f t="shared" si="78"/>
        <v>1636275</v>
      </c>
      <c r="CK47" s="3157"/>
      <c r="CL47" s="2430"/>
      <c r="CM47" s="1760" t="s">
        <v>269</v>
      </c>
      <c r="CN47" s="2938">
        <v>16</v>
      </c>
      <c r="CO47" s="2939">
        <f>VLOOKUP($B$1,'[1]Bulk Tanks'!$C$3:$V$9967,6,0)</f>
        <v>4042</v>
      </c>
      <c r="CP47" s="2938"/>
      <c r="CQ47" s="2939">
        <f>VLOOKUP($B$1,'[1]Bulk Tanks'!$C$3:$V$9967,6,0)</f>
        <v>4042</v>
      </c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11">
        <f>(CJ48-CG48)</f>
        <v>0.39223000000129105</v>
      </c>
      <c r="CB48" s="3111"/>
      <c r="CC48" s="499"/>
      <c r="CD48" s="1709" t="s">
        <v>495</v>
      </c>
      <c r="CE48" s="1709"/>
      <c r="CF48" s="1713" t="s">
        <v>54</v>
      </c>
      <c r="CG48" s="3106">
        <f>'27'!CJ48</f>
        <v>8922.9719399999994</v>
      </c>
      <c r="CH48" s="3106"/>
      <c r="CI48" s="920" t="s">
        <v>55</v>
      </c>
      <c r="CJ48" s="3174">
        <f t="shared" si="78"/>
        <v>8923.3641700000007</v>
      </c>
      <c r="CK48" s="3174"/>
      <c r="CL48" s="2430"/>
      <c r="CM48" s="1760" t="s">
        <v>263</v>
      </c>
      <c r="CN48" s="2945">
        <v>10.83</v>
      </c>
      <c r="CO48" s="2946">
        <f>VLOOKUP($B$1,'[1]Bulk Tanks'!$C$3:$V$9967,6,0)</f>
        <v>4042</v>
      </c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60">
        <f>CQ68</f>
        <v>0</v>
      </c>
      <c r="CK49" s="3160"/>
      <c r="CM49" s="1760" t="s">
        <v>444</v>
      </c>
      <c r="CN49" s="3051">
        <f>VLOOKUP($B$1,'[1]Bulk Tanks'!$C$3:$V$9967,19,0)</f>
        <v>0</v>
      </c>
      <c r="CO49" s="3053"/>
      <c r="CP49" s="1691" t="s">
        <v>568</v>
      </c>
      <c r="CQ49" s="1692">
        <f>VLOOKUP($B$1,'[1]Bulk Tanks'!$C$3:$X$9967,21,0)</f>
        <v>1550</v>
      </c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62" t="s">
        <v>565</v>
      </c>
      <c r="CF50" s="3162"/>
      <c r="CG50" s="3162"/>
      <c r="CH50" s="3162"/>
      <c r="CI50" s="3162"/>
      <c r="CJ50" s="3161"/>
      <c r="CK50" s="3161"/>
      <c r="CM50" s="1760" t="s">
        <v>546</v>
      </c>
      <c r="CN50" s="3051">
        <f>VLOOKUP($B$1,'[1]Bulk Tanks'!$C$3:$V$9967,20,0)</f>
        <v>799</v>
      </c>
      <c r="CO50" s="3053"/>
      <c r="CP50" s="1691" t="s">
        <v>1233</v>
      </c>
      <c r="CQ50" s="1692">
        <f>VLOOKUP($B$1,'[1]Bulk Tanks'!$C$3:$X$9967,22,0)</f>
        <v>3</v>
      </c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081" t="s">
        <v>548</v>
      </c>
      <c r="CN52" s="3082"/>
      <c r="CO52" s="3082"/>
      <c r="CP52" s="3083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542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272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23770062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42171737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9514924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32215984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29531358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29469344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5854563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1636275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8923.3641700000007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822"/>
      <c r="CO67" s="1822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3"/>
      <c r="CO68" s="1823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3A2728D-EFF6-455B-B7C0-BC38E38AD3F7}" scale="57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 topLeftCell="AW1">
      <selection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 topLeftCell="D1">
      <selection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8">
      <selection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0" topLeftCell="CB25">
      <selection activeCell="BV14" sqref="BV14:DW1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05">
    <mergeCell ref="DE6:DF6"/>
    <mergeCell ref="AE36:AJ36"/>
    <mergeCell ref="CI6:CJ6"/>
    <mergeCell ref="CP6:CQ6"/>
    <mergeCell ref="DA6:DB6"/>
    <mergeCell ref="DC6:DD6"/>
    <mergeCell ref="A4:F4"/>
    <mergeCell ref="BD4:BF4"/>
    <mergeCell ref="CC4:CE4"/>
    <mergeCell ref="G36:L36"/>
    <mergeCell ref="O36:R36"/>
    <mergeCell ref="U36:X36"/>
    <mergeCell ref="AU5:AW5"/>
    <mergeCell ref="AU6:AW6"/>
    <mergeCell ref="AY5:BA5"/>
    <mergeCell ref="AY6:BA6"/>
    <mergeCell ref="AI6:AO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DI5:DK5"/>
    <mergeCell ref="DG6:DH6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9:CO49"/>
    <mergeCell ref="CN50:CO50"/>
    <mergeCell ref="CE50:CI50"/>
    <mergeCell ref="CJ46:CK46"/>
    <mergeCell ref="CJ47:CK47"/>
    <mergeCell ref="CN40:CO40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J42:CK42"/>
    <mergeCell ref="CG43:CH43"/>
    <mergeCell ref="CJ43:CK43"/>
    <mergeCell ref="CG44:CH44"/>
    <mergeCell ref="CM39:CQ39"/>
  </mergeCells>
  <conditionalFormatting sqref="AX1:AX2 AV1:AV2 DN2:DQ3">
    <cfRule type="cellIs" dxfId="367" priority="183" stopIfTrue="1" operator="lessThanOrEqual">
      <formula>0</formula>
    </cfRule>
  </conditionalFormatting>
  <conditionalFormatting sqref="CN40:CQ40">
    <cfRule type="cellIs" dxfId="366" priority="171" operator="between">
      <formula>1</formula>
      <formula>6500</formula>
    </cfRule>
  </conditionalFormatting>
  <conditionalFormatting sqref="CN41:CQ41">
    <cfRule type="cellIs" dxfId="365" priority="170" operator="between">
      <formula>1</formula>
      <formula>2500</formula>
    </cfRule>
  </conditionalFormatting>
  <conditionalFormatting sqref="CN42:CO42">
    <cfRule type="cellIs" dxfId="364" priority="169" operator="between">
      <formula>1</formula>
      <formula>6</formula>
    </cfRule>
  </conditionalFormatting>
  <conditionalFormatting sqref="CP42:CQ42">
    <cfRule type="cellIs" dxfId="363" priority="168" operator="between">
      <formula>1</formula>
      <formula>9</formula>
    </cfRule>
  </conditionalFormatting>
  <conditionalFormatting sqref="CN43:CQ43">
    <cfRule type="cellIs" dxfId="362" priority="167" operator="between">
      <formula>1</formula>
      <formula>2500</formula>
    </cfRule>
  </conditionalFormatting>
  <conditionalFormatting sqref="CQ45">
    <cfRule type="cellIs" dxfId="361" priority="166" operator="between">
      <formula>1</formula>
      <formula>9</formula>
    </cfRule>
  </conditionalFormatting>
  <conditionalFormatting sqref="CN46:CQ46">
    <cfRule type="cellIs" dxfId="360" priority="165" operator="between">
      <formula>1</formula>
      <formula>1000</formula>
    </cfRule>
  </conditionalFormatting>
  <conditionalFormatting sqref="CN47:CO47">
    <cfRule type="cellIs" dxfId="359" priority="164" operator="between">
      <formula>1</formula>
      <formula>4</formula>
    </cfRule>
  </conditionalFormatting>
  <conditionalFormatting sqref="BX2:CA3">
    <cfRule type="cellIs" dxfId="358" priority="163" stopIfTrue="1" operator="lessThanOrEqual">
      <formula>0</formula>
    </cfRule>
  </conditionalFormatting>
  <conditionalFormatting sqref="GL8:GL31">
    <cfRule type="cellIs" dxfId="357" priority="162" operator="lessThan">
      <formula>1</formula>
    </cfRule>
  </conditionalFormatting>
  <conditionalFormatting sqref="GX8:GX31">
    <cfRule type="cellIs" dxfId="356" priority="161" operator="lessThan">
      <formula>1</formula>
    </cfRule>
  </conditionalFormatting>
  <conditionalFormatting sqref="HJ8:HJ31">
    <cfRule type="cellIs" dxfId="355" priority="160" operator="lessThan">
      <formula>1</formula>
    </cfRule>
  </conditionalFormatting>
  <conditionalFormatting sqref="W8">
    <cfRule type="cellIs" dxfId="354" priority="144" operator="between">
      <formula>$Z$8-0.1</formula>
      <formula>0.001</formula>
    </cfRule>
  </conditionalFormatting>
  <conditionalFormatting sqref="W9">
    <cfRule type="cellIs" dxfId="353" priority="143" operator="between">
      <formula>$Z$9-0.1</formula>
      <formula>0.0001</formula>
    </cfRule>
  </conditionalFormatting>
  <conditionalFormatting sqref="W10">
    <cfRule type="cellIs" dxfId="352" priority="142" operator="between">
      <formula>$Z$10-0.1</formula>
      <formula>0.01</formula>
    </cfRule>
  </conditionalFormatting>
  <conditionalFormatting sqref="W11">
    <cfRule type="cellIs" dxfId="351" priority="141" operator="between">
      <formula>$Z$11-0.1</formula>
      <formula>0.0101</formula>
    </cfRule>
  </conditionalFormatting>
  <conditionalFormatting sqref="W12">
    <cfRule type="cellIs" dxfId="350" priority="140" operator="between">
      <formula>$Z$12-0.1</formula>
      <formula>0.001</formula>
    </cfRule>
  </conditionalFormatting>
  <conditionalFormatting sqref="W13">
    <cfRule type="cellIs" dxfId="349" priority="139" operator="between">
      <formula>$Z$13-0.1</formula>
      <formula>0.001</formula>
    </cfRule>
  </conditionalFormatting>
  <conditionalFormatting sqref="W14">
    <cfRule type="cellIs" dxfId="348" priority="138" operator="between">
      <formula>$Z$14-0.1</formula>
      <formula>0.001</formula>
    </cfRule>
  </conditionalFormatting>
  <conditionalFormatting sqref="W15">
    <cfRule type="cellIs" dxfId="347" priority="137" operator="between">
      <formula>$Z$15-0.1</formula>
      <formula>0.001</formula>
    </cfRule>
  </conditionalFormatting>
  <conditionalFormatting sqref="W16">
    <cfRule type="cellIs" dxfId="346" priority="136" operator="between">
      <formula>$Z$16-0.1</formula>
      <formula>0.001</formula>
    </cfRule>
  </conditionalFormatting>
  <conditionalFormatting sqref="W17">
    <cfRule type="cellIs" dxfId="345" priority="135" operator="between">
      <formula>$Z$17-0.1</formula>
      <formula>0.001</formula>
    </cfRule>
  </conditionalFormatting>
  <conditionalFormatting sqref="W18">
    <cfRule type="cellIs" dxfId="344" priority="134" operator="between">
      <formula>$Z$18-0.1</formula>
      <formula>0.001</formula>
    </cfRule>
  </conditionalFormatting>
  <conditionalFormatting sqref="W19">
    <cfRule type="cellIs" dxfId="343" priority="133" operator="between">
      <formula>$Z$19-0.1</formula>
      <formula>0.001</formula>
    </cfRule>
  </conditionalFormatting>
  <conditionalFormatting sqref="W20">
    <cfRule type="cellIs" dxfId="342" priority="132" operator="between">
      <formula>$Z$20-0.1</formula>
      <formula>0.001</formula>
    </cfRule>
  </conditionalFormatting>
  <conditionalFormatting sqref="W21">
    <cfRule type="cellIs" dxfId="341" priority="131" operator="between">
      <formula>$Z$21-0.1</formula>
      <formula>0.0001</formula>
    </cfRule>
  </conditionalFormatting>
  <conditionalFormatting sqref="W22">
    <cfRule type="cellIs" dxfId="340" priority="130" operator="between">
      <formula>$Z$22-0.1</formula>
      <formula>0.0001</formula>
    </cfRule>
  </conditionalFormatting>
  <conditionalFormatting sqref="W23">
    <cfRule type="cellIs" dxfId="339" priority="129" operator="between">
      <formula>$Z$23-0.1</formula>
      <formula>0.0001</formula>
    </cfRule>
  </conditionalFormatting>
  <conditionalFormatting sqref="W24">
    <cfRule type="cellIs" dxfId="338" priority="128" operator="between">
      <formula>$Z$24-0.1</formula>
      <formula>0.0001</formula>
    </cfRule>
  </conditionalFormatting>
  <conditionalFormatting sqref="W25">
    <cfRule type="cellIs" dxfId="337" priority="127" operator="between">
      <formula>$Z$25-0.1</formula>
      <formula>0.0001</formula>
    </cfRule>
  </conditionalFormatting>
  <conditionalFormatting sqref="W26">
    <cfRule type="cellIs" dxfId="336" priority="126" operator="between">
      <formula>$Z$26-0.1</formula>
      <formula>0.0001</formula>
    </cfRule>
  </conditionalFormatting>
  <conditionalFormatting sqref="W27">
    <cfRule type="cellIs" dxfId="335" priority="125" operator="between">
      <formula>$Z$27-0.1</formula>
      <formula>0.0001</formula>
    </cfRule>
  </conditionalFormatting>
  <conditionalFormatting sqref="W28">
    <cfRule type="cellIs" dxfId="334" priority="124" operator="between">
      <formula>$Z$28-0.1</formula>
      <formula>0.0001</formula>
    </cfRule>
  </conditionalFormatting>
  <conditionalFormatting sqref="W29">
    <cfRule type="cellIs" dxfId="333" priority="123" operator="between">
      <formula>$Z$29-0.1</formula>
      <formula>0.0001</formula>
    </cfRule>
  </conditionalFormatting>
  <conditionalFormatting sqref="W30">
    <cfRule type="cellIs" dxfId="332" priority="122" operator="between">
      <formula>$Z$30-0.1</formula>
      <formula>0.0001</formula>
    </cfRule>
  </conditionalFormatting>
  <conditionalFormatting sqref="W31">
    <cfRule type="cellIs" dxfId="331" priority="121" operator="between">
      <formula>$Z$31-0.1</formula>
      <formula>0.0001</formula>
    </cfRule>
  </conditionalFormatting>
  <conditionalFormatting sqref="AL8">
    <cfRule type="cellIs" dxfId="330" priority="96" operator="between">
      <formula>$AO$8-0.1</formula>
      <formula>0.0001</formula>
    </cfRule>
  </conditionalFormatting>
  <conditionalFormatting sqref="AL9">
    <cfRule type="cellIs" dxfId="329" priority="95" operator="between">
      <formula>$AO$9-0.1</formula>
      <formula>0.0001</formula>
    </cfRule>
  </conditionalFormatting>
  <conditionalFormatting sqref="AL10">
    <cfRule type="cellIs" dxfId="328" priority="94" operator="between">
      <formula>$AO$10-0.1</formula>
      <formula>0.0001</formula>
    </cfRule>
  </conditionalFormatting>
  <conditionalFormatting sqref="AL11">
    <cfRule type="cellIs" dxfId="327" priority="93" operator="between">
      <formula>$AO$11-0.1</formula>
      <formula>0.0001</formula>
    </cfRule>
  </conditionalFormatting>
  <conditionalFormatting sqref="AL12">
    <cfRule type="cellIs" dxfId="326" priority="92" operator="between">
      <formula>$AO$12-0.1</formula>
      <formula>0.0001</formula>
    </cfRule>
  </conditionalFormatting>
  <conditionalFormatting sqref="AL13">
    <cfRule type="cellIs" dxfId="325" priority="91" operator="between">
      <formula>$AO$13-0.1</formula>
      <formula>0.0001</formula>
    </cfRule>
  </conditionalFormatting>
  <conditionalFormatting sqref="AL14">
    <cfRule type="cellIs" dxfId="324" priority="90" operator="between">
      <formula>$AO$14-0.1</formula>
      <formula>0.0001</formula>
    </cfRule>
  </conditionalFormatting>
  <conditionalFormatting sqref="AL15">
    <cfRule type="cellIs" dxfId="323" priority="89" operator="between">
      <formula>$AO$15-0.1</formula>
      <formula>0.0001</formula>
    </cfRule>
  </conditionalFormatting>
  <conditionalFormatting sqref="AL16">
    <cfRule type="cellIs" dxfId="322" priority="88" operator="between">
      <formula>$AO$16-0.1</formula>
      <formula>0.0001</formula>
    </cfRule>
  </conditionalFormatting>
  <conditionalFormatting sqref="AL17">
    <cfRule type="cellIs" dxfId="321" priority="87" operator="between">
      <formula>$AO$17-0.1</formula>
      <formula>0.00001</formula>
    </cfRule>
  </conditionalFormatting>
  <conditionalFormatting sqref="AL18">
    <cfRule type="cellIs" dxfId="320" priority="86" operator="between">
      <formula>$AO$18-0.1</formula>
      <formula>0.0001</formula>
    </cfRule>
  </conditionalFormatting>
  <conditionalFormatting sqref="AL19">
    <cfRule type="cellIs" dxfId="319" priority="85" operator="between">
      <formula>$AO$19-0.1</formula>
      <formula>0.0001</formula>
    </cfRule>
  </conditionalFormatting>
  <conditionalFormatting sqref="AL20">
    <cfRule type="cellIs" dxfId="318" priority="84" operator="between">
      <formula>$AO$20-0.1</formula>
      <formula>0.0001</formula>
    </cfRule>
  </conditionalFormatting>
  <conditionalFormatting sqref="AL21">
    <cfRule type="cellIs" dxfId="317" priority="83" operator="between">
      <formula>$AO$21-0.1</formula>
      <formula>0.0001</formula>
    </cfRule>
  </conditionalFormatting>
  <conditionalFormatting sqref="AL22">
    <cfRule type="cellIs" dxfId="316" priority="82" operator="between">
      <formula>$AO$22-0.1</formula>
      <formula>0.0001</formula>
    </cfRule>
  </conditionalFormatting>
  <conditionalFormatting sqref="AL23">
    <cfRule type="cellIs" dxfId="315" priority="81" operator="between">
      <formula>$AO$23-0.1</formula>
      <formula>0.0001</formula>
    </cfRule>
  </conditionalFormatting>
  <conditionalFormatting sqref="AL24">
    <cfRule type="cellIs" dxfId="314" priority="80" operator="between">
      <formula>$AO$24-0.1</formula>
      <formula>0.0001</formula>
    </cfRule>
  </conditionalFormatting>
  <conditionalFormatting sqref="AL25">
    <cfRule type="cellIs" dxfId="313" priority="79" operator="between">
      <formula>$AO$25-0.1</formula>
      <formula>0.0001</formula>
    </cfRule>
  </conditionalFormatting>
  <conditionalFormatting sqref="AL26">
    <cfRule type="cellIs" dxfId="312" priority="78" operator="between">
      <formula>$AO$26-0.1</formula>
      <formula>0.0001</formula>
    </cfRule>
  </conditionalFormatting>
  <conditionalFormatting sqref="AL27">
    <cfRule type="cellIs" dxfId="311" priority="77" operator="between">
      <formula>$AO$27-0.1</formula>
      <formula>0.0001</formula>
    </cfRule>
  </conditionalFormatting>
  <conditionalFormatting sqref="AL28">
    <cfRule type="cellIs" dxfId="310" priority="76" operator="between">
      <formula>$AO$28-0.1</formula>
      <formula>0.0001</formula>
    </cfRule>
  </conditionalFormatting>
  <conditionalFormatting sqref="AL29">
    <cfRule type="cellIs" dxfId="309" priority="75" operator="between">
      <formula>$AO$29-0.1</formula>
      <formula>0.0001</formula>
    </cfRule>
  </conditionalFormatting>
  <conditionalFormatting sqref="AL30">
    <cfRule type="cellIs" dxfId="308" priority="74" operator="between">
      <formula>$AO$30-0.1</formula>
      <formula>0.0001</formula>
    </cfRule>
  </conditionalFormatting>
  <conditionalFormatting sqref="AL31">
    <cfRule type="cellIs" dxfId="307" priority="73" operator="between">
      <formula>$AO$31-0.1</formula>
      <formula>0.0001</formula>
    </cfRule>
  </conditionalFormatting>
  <conditionalFormatting sqref="AE8">
    <cfRule type="cellIs" dxfId="306" priority="24" operator="between">
      <formula>$AH$8-0.1</formula>
      <formula>0.0001</formula>
    </cfRule>
  </conditionalFormatting>
  <conditionalFormatting sqref="AE9">
    <cfRule type="cellIs" dxfId="305" priority="23" operator="between">
      <formula>$AH$9-0.1</formula>
      <formula>0.0001</formula>
    </cfRule>
  </conditionalFormatting>
  <conditionalFormatting sqref="AE10">
    <cfRule type="cellIs" dxfId="304" priority="22" operator="between">
      <formula>$AH$10-0.1</formula>
      <formula>0.0001</formula>
    </cfRule>
  </conditionalFormatting>
  <conditionalFormatting sqref="AE11">
    <cfRule type="cellIs" dxfId="303" priority="21" operator="between">
      <formula>$AH$11-0.1</formula>
      <formula>0.0001</formula>
    </cfRule>
  </conditionalFormatting>
  <conditionalFormatting sqref="AE12">
    <cfRule type="cellIs" dxfId="302" priority="20" operator="between">
      <formula>$AH$12-0.1</formula>
      <formula>0.0001</formula>
    </cfRule>
  </conditionalFormatting>
  <conditionalFormatting sqref="AE13">
    <cfRule type="cellIs" dxfId="301" priority="19" operator="between">
      <formula>$AH$13-0.1</formula>
      <formula>0.0001</formula>
    </cfRule>
  </conditionalFormatting>
  <conditionalFormatting sqref="AE14">
    <cfRule type="cellIs" dxfId="300" priority="18" operator="between">
      <formula>$AH$14-0.1</formula>
      <formula>0.0001</formula>
    </cfRule>
  </conditionalFormatting>
  <conditionalFormatting sqref="AE15">
    <cfRule type="cellIs" dxfId="299" priority="17" operator="between">
      <formula>$AH$15-0.1</formula>
      <formula>0.0001</formula>
    </cfRule>
  </conditionalFormatting>
  <conditionalFormatting sqref="AE16">
    <cfRule type="cellIs" dxfId="298" priority="16" operator="between">
      <formula>$AH$16-0.1</formula>
      <formula>0.0001</formula>
    </cfRule>
  </conditionalFormatting>
  <conditionalFormatting sqref="AE18">
    <cfRule type="cellIs" dxfId="297" priority="15" operator="between">
      <formula>$AH$18-0.1</formula>
      <formula>0.0001</formula>
    </cfRule>
  </conditionalFormatting>
  <conditionalFormatting sqref="AE19">
    <cfRule type="cellIs" dxfId="296" priority="14" operator="between">
      <formula>$AH$19-0.1</formula>
      <formula>0.0001</formula>
    </cfRule>
  </conditionalFormatting>
  <conditionalFormatting sqref="AE20">
    <cfRule type="cellIs" dxfId="295" priority="13" operator="between">
      <formula>$AH$20-0.1</formula>
      <formula>0.0001</formula>
    </cfRule>
  </conditionalFormatting>
  <conditionalFormatting sqref="AE21">
    <cfRule type="cellIs" dxfId="294" priority="12" operator="between">
      <formula>$AH$21-0.1</formula>
      <formula>0.0001</formula>
    </cfRule>
  </conditionalFormatting>
  <conditionalFormatting sqref="AE22">
    <cfRule type="cellIs" dxfId="293" priority="11" operator="between">
      <formula>$AH$22-0.1</formula>
      <formula>0.0001</formula>
    </cfRule>
  </conditionalFormatting>
  <conditionalFormatting sqref="AE23">
    <cfRule type="cellIs" dxfId="292" priority="10" operator="between">
      <formula>$AH$23-0.1</formula>
      <formula>0.0001</formula>
    </cfRule>
  </conditionalFormatting>
  <conditionalFormatting sqref="AE24">
    <cfRule type="cellIs" dxfId="291" priority="9" operator="between">
      <formula>$AH$24-0.1</formula>
      <formula>0.0001</formula>
    </cfRule>
  </conditionalFormatting>
  <conditionalFormatting sqref="AE25">
    <cfRule type="cellIs" dxfId="290" priority="8" operator="between">
      <formula>$AH$25-0.1</formula>
      <formula>0.0001</formula>
    </cfRule>
  </conditionalFormatting>
  <conditionalFormatting sqref="AE26">
    <cfRule type="cellIs" dxfId="289" priority="7" operator="between">
      <formula>$AH$26-0.1</formula>
      <formula>0.0001</formula>
    </cfRule>
  </conditionalFormatting>
  <conditionalFormatting sqref="AE27">
    <cfRule type="cellIs" dxfId="288" priority="6" operator="between">
      <formula>$AH$27-0.1</formula>
      <formula>0.0001</formula>
    </cfRule>
  </conditionalFormatting>
  <conditionalFormatting sqref="AE28">
    <cfRule type="cellIs" dxfId="287" priority="5" operator="between">
      <formula>$AH$28-0.1</formula>
      <formula>0.0001</formula>
    </cfRule>
  </conditionalFormatting>
  <conditionalFormatting sqref="AE29">
    <cfRule type="cellIs" dxfId="286" priority="4" operator="between">
      <formula>$AH$29-0.1</formula>
      <formula>0.0001</formula>
    </cfRule>
  </conditionalFormatting>
  <conditionalFormatting sqref="AE30">
    <cfRule type="cellIs" dxfId="285" priority="3" operator="between">
      <formula>$AH$30-0.1</formula>
      <formula>0.0001</formula>
    </cfRule>
  </conditionalFormatting>
  <conditionalFormatting sqref="AE31">
    <cfRule type="cellIs" dxfId="284" priority="2" operator="between">
      <formula>$AH$31-0.1</formula>
      <formula>0.0001</formula>
    </cfRule>
  </conditionalFormatting>
  <conditionalFormatting sqref="AE17">
    <cfRule type="cellIs" dxfId="283" priority="1" operator="between">
      <formula>$AH$21-0.1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9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CV31" sqref="CV31"/>
      <selection pane="topRight" activeCell="CV31" sqref="CV31"/>
      <selection pane="bottomLeft" activeCell="CV31" sqref="CV31"/>
      <selection pane="bottomRight" activeCell="CM19" sqref="CM1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0">
        <f>'28'!B1:L1+1</f>
        <v>43310</v>
      </c>
      <c r="C1" s="3170"/>
      <c r="D1" s="3170"/>
      <c r="E1" s="3170"/>
      <c r="F1" s="3170"/>
      <c r="G1" s="3170"/>
      <c r="H1" s="3170"/>
      <c r="I1" s="3170"/>
      <c r="J1" s="3170"/>
      <c r="K1" s="3170"/>
      <c r="L1" s="3170"/>
      <c r="N1" s="3130" t="s">
        <v>1</v>
      </c>
      <c r="O1" s="3130"/>
      <c r="P1" s="3130"/>
      <c r="Q1" s="3130"/>
      <c r="R1" s="3130"/>
      <c r="S1" s="3130"/>
      <c r="T1" s="3130"/>
      <c r="U1" s="3130"/>
      <c r="V1" s="3130"/>
      <c r="W1" s="3130"/>
      <c r="X1" s="3130"/>
      <c r="Y1" s="3130"/>
      <c r="Z1" s="3130"/>
      <c r="AA1" s="3130"/>
      <c r="AB1" s="3130"/>
      <c r="AC1" s="3130"/>
      <c r="AD1" s="3130"/>
      <c r="AE1" s="3130"/>
      <c r="AF1" s="3130"/>
      <c r="AG1" s="3130"/>
      <c r="AH1" s="3130"/>
      <c r="AI1" s="3130"/>
      <c r="AJ1" s="3130"/>
      <c r="AK1" s="3130"/>
      <c r="AL1" s="3130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31">
        <v>5</v>
      </c>
      <c r="AW1" s="3131"/>
      <c r="AX1" s="3131">
        <v>16</v>
      </c>
      <c r="AY1" s="3131"/>
      <c r="AZ1" s="849"/>
      <c r="BC1" s="444"/>
      <c r="BD1" s="3148" t="s">
        <v>1</v>
      </c>
      <c r="BE1" s="3148"/>
      <c r="BF1" s="3148"/>
      <c r="BG1" s="3148"/>
      <c r="BH1" s="3148"/>
      <c r="BI1" s="3148"/>
      <c r="BJ1" s="3148"/>
      <c r="BK1" s="3148"/>
      <c r="BL1" s="3148"/>
      <c r="BM1" s="3148"/>
      <c r="BN1" s="3148"/>
      <c r="BO1" s="3148"/>
      <c r="BP1" s="3148"/>
      <c r="BQ1" s="3148"/>
      <c r="BR1" s="3148"/>
      <c r="BS1" s="3148"/>
      <c r="BT1" s="3148"/>
      <c r="BU1" s="3148"/>
      <c r="BY1" s="445"/>
      <c r="BZ1" s="445"/>
      <c r="CA1" s="446"/>
      <c r="CB1" s="447"/>
      <c r="CC1" s="441"/>
      <c r="CE1" s="439"/>
      <c r="CF1" s="3148" t="s">
        <v>1</v>
      </c>
      <c r="CG1" s="3148"/>
      <c r="CH1" s="3148"/>
      <c r="CI1" s="3148"/>
      <c r="CJ1" s="3148"/>
      <c r="CK1" s="3148"/>
      <c r="CL1" s="3148"/>
      <c r="CM1" s="3148"/>
      <c r="CN1" s="3148"/>
      <c r="CO1" s="3148"/>
      <c r="CP1" s="3148"/>
      <c r="CQ1" s="3148"/>
      <c r="CR1" s="3148"/>
      <c r="CS1" s="3148"/>
      <c r="CT1" s="3148"/>
      <c r="CU1" s="3148"/>
      <c r="CV1" s="3148"/>
      <c r="CW1" s="1706"/>
      <c r="CX1" s="1706"/>
      <c r="CY1" s="1706"/>
      <c r="DL1" s="914"/>
      <c r="DM1" s="915"/>
      <c r="DN1" s="3151"/>
      <c r="DO1" s="3151"/>
      <c r="DP1" s="3152"/>
      <c r="DQ1" s="3153"/>
    </row>
    <row r="2" spans="1:222" ht="15" customHeight="1" thickBot="1" x14ac:dyDescent="0.3">
      <c r="A2" s="3147" t="s">
        <v>4</v>
      </c>
      <c r="B2" s="3147"/>
      <c r="C2" s="3147"/>
      <c r="D2" s="3147"/>
      <c r="E2" s="3147"/>
      <c r="F2" s="3147"/>
      <c r="G2" s="1726">
        <v>24</v>
      </c>
      <c r="H2" s="902"/>
      <c r="I2" s="901"/>
      <c r="J2" s="901"/>
      <c r="K2" s="896"/>
      <c r="L2" s="902"/>
      <c r="M2" s="448"/>
      <c r="N2" s="3130"/>
      <c r="O2" s="3130"/>
      <c r="P2" s="3130"/>
      <c r="Q2" s="3130"/>
      <c r="R2" s="3130"/>
      <c r="S2" s="3130"/>
      <c r="T2" s="3130"/>
      <c r="U2" s="3130"/>
      <c r="V2" s="3130"/>
      <c r="W2" s="3130"/>
      <c r="X2" s="3130"/>
      <c r="Y2" s="3130"/>
      <c r="Z2" s="3130"/>
      <c r="AA2" s="3130"/>
      <c r="AB2" s="3130"/>
      <c r="AC2" s="3130"/>
      <c r="AD2" s="3130"/>
      <c r="AE2" s="3130"/>
      <c r="AF2" s="3130"/>
      <c r="AG2" s="3130"/>
      <c r="AH2" s="3130"/>
      <c r="AI2" s="3130"/>
      <c r="AJ2" s="3130"/>
      <c r="AK2" s="3130"/>
      <c r="AL2" s="3130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31">
        <v>4</v>
      </c>
      <c r="AW2" s="3131"/>
      <c r="AX2" s="3131">
        <v>20</v>
      </c>
      <c r="AY2" s="3131"/>
      <c r="AZ2" s="849"/>
      <c r="BC2" s="444"/>
      <c r="BD2" s="3148"/>
      <c r="BE2" s="3148"/>
      <c r="BF2" s="3148"/>
      <c r="BG2" s="3148"/>
      <c r="BH2" s="3148"/>
      <c r="BI2" s="3148"/>
      <c r="BJ2" s="3148"/>
      <c r="BK2" s="3148"/>
      <c r="BL2" s="3148"/>
      <c r="BM2" s="3148"/>
      <c r="BN2" s="3148"/>
      <c r="BO2" s="3148"/>
      <c r="BP2" s="3148"/>
      <c r="BQ2" s="3148"/>
      <c r="BR2" s="3148"/>
      <c r="BS2" s="3148"/>
      <c r="BT2" s="3148"/>
      <c r="BU2" s="3148"/>
      <c r="BV2" s="3086" t="s">
        <v>3</v>
      </c>
      <c r="BW2" s="3084"/>
      <c r="BX2" s="3154">
        <f>AV1</f>
        <v>5</v>
      </c>
      <c r="BY2" s="3155"/>
      <c r="BZ2" s="3168">
        <f>AX1</f>
        <v>16</v>
      </c>
      <c r="CA2" s="3183"/>
      <c r="CB2" s="449"/>
      <c r="CE2" s="450"/>
      <c r="CF2" s="3148"/>
      <c r="CG2" s="3148"/>
      <c r="CH2" s="3148"/>
      <c r="CI2" s="3148"/>
      <c r="CJ2" s="3148"/>
      <c r="CK2" s="3148"/>
      <c r="CL2" s="3148"/>
      <c r="CM2" s="3148"/>
      <c r="CN2" s="3148"/>
      <c r="CO2" s="3148"/>
      <c r="CP2" s="3148"/>
      <c r="CQ2" s="3148"/>
      <c r="CR2" s="3148"/>
      <c r="CS2" s="3148"/>
      <c r="CT2" s="3148"/>
      <c r="CU2" s="3148"/>
      <c r="CV2" s="3148"/>
      <c r="CW2" s="1706"/>
      <c r="CX2" s="1706"/>
      <c r="CY2" s="1706"/>
      <c r="DL2" s="3086" t="s">
        <v>3</v>
      </c>
      <c r="DM2" s="3084"/>
      <c r="DN2" s="3156">
        <f>BX2</f>
        <v>5</v>
      </c>
      <c r="DO2" s="3155"/>
      <c r="DP2" s="3156">
        <f>BZ2</f>
        <v>16</v>
      </c>
      <c r="DQ2" s="3155"/>
    </row>
    <row r="3" spans="1:222" ht="15" customHeight="1" thickBot="1" x14ac:dyDescent="0.3">
      <c r="A3" s="3147" t="s">
        <v>501</v>
      </c>
      <c r="B3" s="3147"/>
      <c r="C3" s="3147"/>
      <c r="D3" s="3147"/>
      <c r="E3" s="3147"/>
      <c r="F3" s="3147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1188</v>
      </c>
      <c r="AR3" s="2303">
        <v>21</v>
      </c>
      <c r="AS3" s="908" t="s">
        <v>508</v>
      </c>
      <c r="AT3" s="2335"/>
      <c r="AU3" s="909">
        <v>4</v>
      </c>
      <c r="AV3" s="1199" t="s">
        <v>506</v>
      </c>
      <c r="AW3" s="1200">
        <v>12</v>
      </c>
      <c r="AX3" s="1201" t="s">
        <v>1137</v>
      </c>
      <c r="AY3" s="1202" t="s">
        <v>507</v>
      </c>
      <c r="AZ3" s="910">
        <v>17</v>
      </c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086" t="s">
        <v>5</v>
      </c>
      <c r="BW3" s="3084"/>
      <c r="BX3" s="3154">
        <f>AV2</f>
        <v>4</v>
      </c>
      <c r="BY3" s="3155"/>
      <c r="BZ3" s="3180">
        <f>AX2</f>
        <v>20</v>
      </c>
      <c r="CA3" s="3169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086" t="s">
        <v>5</v>
      </c>
      <c r="DM3" s="3084"/>
      <c r="DN3" s="3156">
        <f>BX3</f>
        <v>4</v>
      </c>
      <c r="DO3" s="3155"/>
      <c r="DP3" s="3156">
        <f>BZ3</f>
        <v>20</v>
      </c>
      <c r="DQ3" s="3155"/>
    </row>
    <row r="4" spans="1:222" ht="17.25" customHeight="1" thickBot="1" x14ac:dyDescent="0.3">
      <c r="A4" s="3146" t="s">
        <v>500</v>
      </c>
      <c r="B4" s="3146"/>
      <c r="C4" s="3146"/>
      <c r="D4" s="3146"/>
      <c r="E4" s="3146"/>
      <c r="F4" s="3146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509</v>
      </c>
      <c r="AR4" s="912">
        <v>3</v>
      </c>
      <c r="AS4" s="913" t="s">
        <v>510</v>
      </c>
      <c r="AT4" s="2336"/>
      <c r="AU4" s="910">
        <v>5</v>
      </c>
      <c r="AV4" s="913" t="s">
        <v>1139</v>
      </c>
      <c r="AW4" s="907">
        <v>20</v>
      </c>
      <c r="AX4" s="910" t="s">
        <v>1138</v>
      </c>
      <c r="AY4" s="906" t="s">
        <v>496</v>
      </c>
      <c r="AZ4" s="910">
        <v>18</v>
      </c>
      <c r="BC4" s="456" t="s">
        <v>2</v>
      </c>
      <c r="BD4" s="3145">
        <f>A6</f>
        <v>43310</v>
      </c>
      <c r="BE4" s="3145"/>
      <c r="BF4" s="3145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45">
        <f>BD4</f>
        <v>43310</v>
      </c>
      <c r="CD4" s="3145"/>
      <c r="CE4" s="3145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7" t="s">
        <v>9</v>
      </c>
      <c r="L5" s="3106"/>
      <c r="M5" s="3118"/>
      <c r="N5" s="3107" t="s">
        <v>10</v>
      </c>
      <c r="O5" s="3106"/>
      <c r="P5" s="3118"/>
      <c r="Q5" s="3107" t="s">
        <v>11</v>
      </c>
      <c r="R5" s="3106"/>
      <c r="S5" s="3118"/>
      <c r="T5" s="3107" t="s">
        <v>12</v>
      </c>
      <c r="U5" s="3106"/>
      <c r="V5" s="3106"/>
      <c r="W5" s="3106"/>
      <c r="X5" s="3106"/>
      <c r="Y5" s="3106"/>
      <c r="Z5" s="3106"/>
      <c r="AA5" s="2332"/>
      <c r="AB5" s="3107" t="s">
        <v>13</v>
      </c>
      <c r="AC5" s="3106"/>
      <c r="AD5" s="3106"/>
      <c r="AE5" s="3106"/>
      <c r="AF5" s="3106"/>
      <c r="AG5" s="3106"/>
      <c r="AH5" s="3118"/>
      <c r="AI5" s="3107" t="s">
        <v>14</v>
      </c>
      <c r="AJ5" s="3106"/>
      <c r="AK5" s="3106"/>
      <c r="AL5" s="3106"/>
      <c r="AM5" s="3106"/>
      <c r="AN5" s="3106"/>
      <c r="AO5" s="3118"/>
      <c r="AP5" s="914" t="s">
        <v>12</v>
      </c>
      <c r="AQ5" s="915"/>
      <c r="AR5" s="915"/>
      <c r="AS5" s="2331"/>
      <c r="AT5" s="2332"/>
      <c r="AU5" s="3107" t="s">
        <v>13</v>
      </c>
      <c r="AV5" s="3106"/>
      <c r="AW5" s="3106"/>
      <c r="AX5" s="1701"/>
      <c r="AY5" s="3107" t="s">
        <v>14</v>
      </c>
      <c r="AZ5" s="3106"/>
      <c r="BA5" s="3106"/>
      <c r="BB5" s="1129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7" t="s">
        <v>18</v>
      </c>
      <c r="BX5" s="3106"/>
      <c r="BY5" s="3106"/>
      <c r="BZ5" s="3106"/>
      <c r="CA5" s="3106"/>
      <c r="CB5" s="3118"/>
      <c r="CC5" s="893" t="s">
        <v>80</v>
      </c>
      <c r="CD5" s="892"/>
      <c r="CE5" s="892"/>
      <c r="CF5" s="894"/>
      <c r="CG5" s="3086" t="s">
        <v>47</v>
      </c>
      <c r="CH5" s="3085"/>
      <c r="CI5" s="3086" t="s">
        <v>48</v>
      </c>
      <c r="CJ5" s="3085"/>
      <c r="CK5" s="2427" t="s">
        <v>499</v>
      </c>
      <c r="CL5" s="2429"/>
      <c r="CM5" s="895"/>
      <c r="CN5" s="3086" t="s">
        <v>18</v>
      </c>
      <c r="CO5" s="3084"/>
      <c r="CP5" s="3084"/>
      <c r="CQ5" s="3084"/>
      <c r="CR5" s="3084"/>
      <c r="CS5" s="3084"/>
      <c r="CT5" s="3084"/>
      <c r="CU5" s="3084"/>
      <c r="CV5" s="3084"/>
      <c r="CW5" s="3085"/>
      <c r="CX5" s="3086" t="s">
        <v>17</v>
      </c>
      <c r="CY5" s="3084"/>
      <c r="CZ5" s="3084"/>
      <c r="DA5" s="3084"/>
      <c r="DB5" s="3084"/>
      <c r="DC5" s="3084"/>
      <c r="DD5" s="3084"/>
      <c r="DE5" s="3084"/>
      <c r="DF5" s="3085"/>
      <c r="DG5" s="893"/>
      <c r="DH5" s="894"/>
      <c r="DI5" s="3086" t="s">
        <v>80</v>
      </c>
      <c r="DJ5" s="3084"/>
      <c r="DK5" s="3085"/>
      <c r="DL5" s="3086" t="s">
        <v>47</v>
      </c>
      <c r="DM5" s="3084"/>
      <c r="DN5" s="3084"/>
      <c r="DO5" s="3084"/>
      <c r="DP5" s="3084"/>
      <c r="DQ5" s="3085"/>
      <c r="DR5" s="3084" t="s">
        <v>48</v>
      </c>
      <c r="DS5" s="3084"/>
      <c r="DT5" s="3084"/>
      <c r="DU5" s="3084"/>
      <c r="DV5" s="3084"/>
      <c r="DW5" s="3085"/>
    </row>
    <row r="6" spans="1:222" s="586" customFormat="1" ht="17.25" customHeight="1" thickTop="1" thickBot="1" x14ac:dyDescent="0.35">
      <c r="A6" s="943">
        <f>B1</f>
        <v>43310</v>
      </c>
      <c r="B6" s="3127" t="s">
        <v>15</v>
      </c>
      <c r="C6" s="3128"/>
      <c r="D6" s="3128"/>
      <c r="E6" s="3128"/>
      <c r="F6" s="3128"/>
      <c r="G6" s="3128"/>
      <c r="H6" s="3128"/>
      <c r="I6" s="3128"/>
      <c r="J6" s="1698"/>
      <c r="K6" s="3127" t="s">
        <v>16</v>
      </c>
      <c r="L6" s="3128"/>
      <c r="M6" s="3129"/>
      <c r="N6" s="3127" t="s">
        <v>16</v>
      </c>
      <c r="O6" s="3128"/>
      <c r="P6" s="3129"/>
      <c r="Q6" s="3127" t="s">
        <v>16</v>
      </c>
      <c r="R6" s="3128"/>
      <c r="S6" s="3129"/>
      <c r="T6" s="3121" t="s">
        <v>17</v>
      </c>
      <c r="U6" s="3122"/>
      <c r="V6" s="3122"/>
      <c r="W6" s="3122"/>
      <c r="X6" s="3122"/>
      <c r="Y6" s="3122"/>
      <c r="Z6" s="3122"/>
      <c r="AA6" s="2334"/>
      <c r="AB6" s="3121" t="s">
        <v>17</v>
      </c>
      <c r="AC6" s="3122"/>
      <c r="AD6" s="3122"/>
      <c r="AE6" s="3122"/>
      <c r="AF6" s="3122"/>
      <c r="AG6" s="3122"/>
      <c r="AH6" s="3123"/>
      <c r="AI6" s="3124" t="s">
        <v>17</v>
      </c>
      <c r="AJ6" s="3125"/>
      <c r="AK6" s="3125"/>
      <c r="AL6" s="3125"/>
      <c r="AM6" s="3125"/>
      <c r="AN6" s="3125"/>
      <c r="AO6" s="3126"/>
      <c r="AP6" s="1304" t="s">
        <v>80</v>
      </c>
      <c r="AQ6" s="1305"/>
      <c r="AR6" s="1699"/>
      <c r="AS6" s="2333"/>
      <c r="AT6" s="2334"/>
      <c r="AU6" s="3132" t="s">
        <v>80</v>
      </c>
      <c r="AV6" s="3133"/>
      <c r="AW6" s="3133"/>
      <c r="AX6" s="1708"/>
      <c r="AY6" s="3132" t="s">
        <v>80</v>
      </c>
      <c r="AZ6" s="3133"/>
      <c r="BA6" s="3133"/>
      <c r="BB6" s="1708"/>
      <c r="BC6" s="3128" t="s">
        <v>47</v>
      </c>
      <c r="BD6" s="3128"/>
      <c r="BE6" s="3128"/>
      <c r="BF6" s="3128"/>
      <c r="BG6" s="2471"/>
      <c r="BH6" s="2471"/>
      <c r="BI6" s="2471"/>
      <c r="BJ6" s="1698"/>
      <c r="BK6" s="3127" t="s">
        <v>48</v>
      </c>
      <c r="BL6" s="3128"/>
      <c r="BM6" s="3128"/>
      <c r="BN6" s="3128"/>
      <c r="BO6" s="2475"/>
      <c r="BP6" s="2475"/>
      <c r="BQ6" s="2475"/>
      <c r="BR6" s="2475"/>
      <c r="BS6" s="2470"/>
      <c r="BT6" s="2471" t="s">
        <v>1179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094" t="s">
        <v>9</v>
      </c>
      <c r="CH6" s="3095"/>
      <c r="CI6" s="3094" t="s">
        <v>10</v>
      </c>
      <c r="CJ6" s="3095"/>
      <c r="CK6" s="881" t="s">
        <v>33</v>
      </c>
      <c r="CL6" s="881" t="s">
        <v>33</v>
      </c>
      <c r="CM6" s="882"/>
      <c r="CN6" s="3094" t="s">
        <v>20</v>
      </c>
      <c r="CO6" s="3105"/>
      <c r="CP6" s="3094" t="s">
        <v>951</v>
      </c>
      <c r="CQ6" s="3095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094" t="s">
        <v>9</v>
      </c>
      <c r="DB6" s="3095"/>
      <c r="DC6" s="3096" t="s">
        <v>10</v>
      </c>
      <c r="DD6" s="3097"/>
      <c r="DE6" s="3092" t="s">
        <v>11</v>
      </c>
      <c r="DF6" s="3093"/>
      <c r="DG6" s="3090" t="s">
        <v>967</v>
      </c>
      <c r="DH6" s="3091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G6" s="2020"/>
      <c r="EH6" s="2020"/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55" t="s">
        <v>890</v>
      </c>
      <c r="D7" s="1155" t="s">
        <v>891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9" t="s">
        <v>510</v>
      </c>
      <c r="K7" s="1136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497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497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497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497</v>
      </c>
      <c r="AR7" s="1142" t="s">
        <v>28</v>
      </c>
      <c r="AS7" s="2339" t="s">
        <v>510</v>
      </c>
      <c r="AT7" s="1146" t="s">
        <v>1160</v>
      </c>
      <c r="AU7" s="1138" t="s">
        <v>25</v>
      </c>
      <c r="AV7" s="1139" t="s">
        <v>497</v>
      </c>
      <c r="AW7" s="1142" t="s">
        <v>28</v>
      </c>
      <c r="AX7" s="1135" t="s">
        <v>510</v>
      </c>
      <c r="AY7" s="1138" t="s">
        <v>25</v>
      </c>
      <c r="AZ7" s="1139" t="s">
        <v>497</v>
      </c>
      <c r="BA7" s="1140" t="s">
        <v>28</v>
      </c>
      <c r="BB7" s="1135" t="s">
        <v>510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2565" t="s">
        <v>49</v>
      </c>
      <c r="BH7" s="2565" t="s">
        <v>890</v>
      </c>
      <c r="BI7" s="2565" t="s">
        <v>891</v>
      </c>
      <c r="BJ7" s="1137" t="s">
        <v>510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35" t="s">
        <v>49</v>
      </c>
      <c r="BP7" s="1135" t="s">
        <v>890</v>
      </c>
      <c r="BQ7" s="1135" t="s">
        <v>891</v>
      </c>
      <c r="BR7" s="2339" t="s">
        <v>510</v>
      </c>
      <c r="BS7" s="2570" t="s">
        <v>1176</v>
      </c>
      <c r="BT7" s="2570" t="s">
        <v>1177</v>
      </c>
      <c r="BU7" s="2571" t="s">
        <v>1178</v>
      </c>
      <c r="BV7" s="2545" t="s">
        <v>23</v>
      </c>
      <c r="BW7" s="853" t="s">
        <v>32</v>
      </c>
      <c r="BX7" s="854" t="s">
        <v>498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261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181</v>
      </c>
      <c r="GF7" s="1576" t="s">
        <v>182</v>
      </c>
      <c r="GG7" s="1576" t="s">
        <v>183</v>
      </c>
      <c r="GH7" s="1576" t="s">
        <v>184</v>
      </c>
      <c r="GI7" s="1576" t="s">
        <v>104</v>
      </c>
      <c r="GJ7" s="1576" t="s">
        <v>185</v>
      </c>
      <c r="GK7" s="1576" t="s">
        <v>186</v>
      </c>
      <c r="GL7" s="1576" t="s">
        <v>187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181</v>
      </c>
      <c r="GR7" s="1576" t="s">
        <v>182</v>
      </c>
      <c r="GS7" s="1576" t="s">
        <v>183</v>
      </c>
      <c r="GT7" s="1576" t="s">
        <v>184</v>
      </c>
      <c r="GU7" s="1576" t="s">
        <v>104</v>
      </c>
      <c r="GV7" s="1576" t="s">
        <v>185</v>
      </c>
      <c r="GW7" s="1576" t="s">
        <v>186</v>
      </c>
      <c r="GX7" s="1775" t="s">
        <v>187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181</v>
      </c>
      <c r="HD7" s="1576" t="s">
        <v>182</v>
      </c>
      <c r="HE7" s="1576" t="s">
        <v>183</v>
      </c>
      <c r="HF7" s="1576" t="s">
        <v>184</v>
      </c>
      <c r="HG7" s="1576" t="s">
        <v>104</v>
      </c>
      <c r="HH7" s="1576" t="s">
        <v>185</v>
      </c>
      <c r="HI7" s="1576" t="s">
        <v>186</v>
      </c>
      <c r="HJ7" s="1576" t="s">
        <v>187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2"/>
      <c r="AF8" s="2417"/>
      <c r="AG8" s="2561"/>
      <c r="AH8" s="2683" t="str">
        <f>IF(AE8&lt;=0,"",HA8+0.12)</f>
        <v/>
      </c>
      <c r="AI8" s="2418"/>
      <c r="AJ8" s="2414"/>
      <c r="AK8" s="2413"/>
      <c r="AL8" s="2358"/>
      <c r="AM8" s="2417"/>
      <c r="AN8" s="2561"/>
      <c r="AO8" s="2683" t="str">
        <f>IF(AI8&lt;=0,"",HM8+0.12)</f>
        <v/>
      </c>
      <c r="AP8" s="2883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43310.00091678241</v>
      </c>
      <c r="BW8" s="2542" t="s">
        <v>1234</v>
      </c>
      <c r="BX8" s="754">
        <v>30</v>
      </c>
      <c r="BY8" s="755">
        <v>6</v>
      </c>
      <c r="BZ8" s="756">
        <v>6</v>
      </c>
      <c r="CA8" s="757">
        <v>7</v>
      </c>
      <c r="CB8" s="758">
        <v>19</v>
      </c>
      <c r="CC8" s="759">
        <v>5.5</v>
      </c>
      <c r="CD8" s="756">
        <v>5.5</v>
      </c>
      <c r="CE8" s="760">
        <v>6.5</v>
      </c>
      <c r="CF8" s="760">
        <v>17.5</v>
      </c>
      <c r="CG8" s="761" t="s">
        <v>1238</v>
      </c>
      <c r="CH8" s="760">
        <v>10.295999999999999</v>
      </c>
      <c r="CI8" s="762" t="s">
        <v>1227</v>
      </c>
      <c r="CJ8" s="763">
        <v>14.19984</v>
      </c>
      <c r="CK8" s="757">
        <v>24.495840000000001</v>
      </c>
      <c r="CL8" s="2447">
        <v>0</v>
      </c>
      <c r="CM8" s="2444">
        <v>43310.00091678241</v>
      </c>
      <c r="CN8" s="2393">
        <v>69.746493372796294</v>
      </c>
      <c r="CO8" s="764">
        <v>4304.1175999999996</v>
      </c>
      <c r="CP8" s="1258">
        <v>0</v>
      </c>
      <c r="CQ8" s="765">
        <v>475.77092511013217</v>
      </c>
      <c r="CR8" s="2548">
        <v>0</v>
      </c>
      <c r="CS8" s="2546">
        <v>0</v>
      </c>
      <c r="CT8" s="2547">
        <v>0</v>
      </c>
      <c r="CU8" s="766">
        <v>1.215757432077152</v>
      </c>
      <c r="CV8" s="767">
        <v>1.4589089184925825</v>
      </c>
      <c r="CW8" s="768">
        <v>2.084155597846546</v>
      </c>
      <c r="CX8" s="766">
        <v>2.8326167887594571</v>
      </c>
      <c r="CY8" s="767">
        <v>2.8326167887594571</v>
      </c>
      <c r="CZ8" s="768">
        <v>2.7392338177014532</v>
      </c>
      <c r="DA8" s="769">
        <v>0.26146483694101985</v>
      </c>
      <c r="DB8" s="769">
        <v>0.26146483694101985</v>
      </c>
      <c r="DC8" s="769">
        <v>0.26146483694101985</v>
      </c>
      <c r="DD8" s="769">
        <v>0.23769530631001806</v>
      </c>
      <c r="DE8" s="769">
        <v>0.24448660077601861</v>
      </c>
      <c r="DF8" s="770">
        <v>0.23633704741681796</v>
      </c>
      <c r="DG8" s="1301">
        <v>0.76089828269484816</v>
      </c>
      <c r="DH8" s="760">
        <v>2</v>
      </c>
      <c r="DI8" s="1282">
        <v>6.1390887290167867E-2</v>
      </c>
      <c r="DJ8" s="769">
        <v>6.1390887290167867E-2</v>
      </c>
      <c r="DK8" s="771">
        <v>6.0874377421140019E-2</v>
      </c>
      <c r="DL8" s="2618">
        <v>1.1076280041797284</v>
      </c>
      <c r="DM8" s="769">
        <v>0.49611192483966504</v>
      </c>
      <c r="DN8" s="769">
        <v>0.10508123055651573</v>
      </c>
      <c r="DO8" s="769">
        <v>4.3770366399326797</v>
      </c>
      <c r="DP8" s="769">
        <v>0.82940732798653605</v>
      </c>
      <c r="DQ8" s="771">
        <v>8.355569260457516</v>
      </c>
      <c r="DR8" s="2618">
        <v>1.0963748894783378</v>
      </c>
      <c r="DS8" s="769">
        <v>0.39979715554844802</v>
      </c>
      <c r="DT8" s="769">
        <v>0.11114360924246856</v>
      </c>
      <c r="DU8" s="769">
        <v>4.0397534832615563</v>
      </c>
      <c r="DV8" s="769">
        <v>0.77198682066439117</v>
      </c>
      <c r="DW8" s="771">
        <v>6.0600831998922668</v>
      </c>
      <c r="DX8" s="928"/>
      <c r="EG8" s="450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6.12</v>
      </c>
      <c r="U9" s="2888">
        <v>0.26700000000000002</v>
      </c>
      <c r="V9" s="2402">
        <v>3</v>
      </c>
      <c r="W9" s="2403">
        <v>0.46</v>
      </c>
      <c r="X9" s="2404">
        <v>26.5</v>
      </c>
      <c r="Y9" s="2562">
        <v>6.2</v>
      </c>
      <c r="Z9" s="2405">
        <f>IF(T9&lt;=0,"",GO9+0.12)</f>
        <v>0.24185534591194968</v>
      </c>
      <c r="AA9" s="2645"/>
      <c r="AB9" s="2406">
        <v>6.12</v>
      </c>
      <c r="AC9" s="2888">
        <v>0.23300000000000001</v>
      </c>
      <c r="AD9" s="2407">
        <v>3</v>
      </c>
      <c r="AE9" s="2773">
        <v>0.45</v>
      </c>
      <c r="AF9" s="2404">
        <v>28</v>
      </c>
      <c r="AG9" s="2562">
        <v>6.2</v>
      </c>
      <c r="AH9" s="2684">
        <f>IF(AE9&lt;=0,"",HA9+0.12)</f>
        <v>0.24185534591194968</v>
      </c>
      <c r="AI9" s="2406">
        <v>6.22</v>
      </c>
      <c r="AJ9" s="2888">
        <v>0.17199999999999999</v>
      </c>
      <c r="AK9" s="2407">
        <v>3</v>
      </c>
      <c r="AL9" s="2403">
        <v>0.44</v>
      </c>
      <c r="AM9" s="2404">
        <v>27.8</v>
      </c>
      <c r="AN9" s="2562">
        <v>7.2</v>
      </c>
      <c r="AO9" s="2684">
        <f>IF(AI9&lt;=0,"",HM9+0.12)</f>
        <v>0.2533333333333333</v>
      </c>
      <c r="AP9" s="2884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7.62</v>
      </c>
      <c r="BD9" s="2403">
        <v>4.8000000000000001E-2</v>
      </c>
      <c r="BE9" s="2407">
        <v>1</v>
      </c>
      <c r="BF9" s="2403">
        <v>3.2</v>
      </c>
      <c r="BG9" s="2562">
        <v>27.5</v>
      </c>
      <c r="BH9" s="2656"/>
      <c r="BI9" s="2656"/>
      <c r="BJ9" s="2400"/>
      <c r="BK9" s="2401">
        <v>7.52</v>
      </c>
      <c r="BL9" s="2403">
        <v>4.9000000000000002E-2</v>
      </c>
      <c r="BM9" s="2407">
        <v>1</v>
      </c>
      <c r="BN9" s="2404">
        <v>3.5</v>
      </c>
      <c r="BO9" s="2562">
        <v>27</v>
      </c>
      <c r="BP9" s="2656"/>
      <c r="BQ9" s="2656"/>
      <c r="BR9" s="2638"/>
      <c r="BS9" s="2578">
        <v>3.5</v>
      </c>
      <c r="BT9" s="2562">
        <v>4.2</v>
      </c>
      <c r="BU9" s="2632">
        <v>3.1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5420</v>
      </c>
      <c r="CO9" s="2386"/>
      <c r="CP9" s="2387"/>
      <c r="CQ9" s="2384"/>
      <c r="CR9" s="2383"/>
      <c r="CS9" s="2386"/>
      <c r="CT9" s="2384"/>
      <c r="CU9" s="2380">
        <v>25</v>
      </c>
      <c r="CV9" s="2377">
        <v>30</v>
      </c>
      <c r="CW9" s="2381">
        <v>50</v>
      </c>
      <c r="CX9" s="2380">
        <v>350</v>
      </c>
      <c r="CY9" s="2377">
        <v>350</v>
      </c>
      <c r="CZ9" s="2381">
        <v>400</v>
      </c>
      <c r="DA9" s="2388">
        <v>275</v>
      </c>
      <c r="DB9" s="2388">
        <v>275</v>
      </c>
      <c r="DC9" s="2388">
        <v>275</v>
      </c>
      <c r="DD9" s="2388">
        <v>250</v>
      </c>
      <c r="DE9" s="2388">
        <v>300</v>
      </c>
      <c r="DF9" s="2389">
        <v>290</v>
      </c>
      <c r="DG9" s="2388">
        <v>400</v>
      </c>
      <c r="DH9" s="2390"/>
      <c r="DI9" s="2391">
        <v>640</v>
      </c>
      <c r="DJ9" s="2388">
        <v>640</v>
      </c>
      <c r="DK9" s="2390">
        <v>750</v>
      </c>
      <c r="DL9" s="2619">
        <v>53</v>
      </c>
      <c r="DM9" s="2388">
        <v>63</v>
      </c>
      <c r="DN9" s="2388">
        <v>8</v>
      </c>
      <c r="DO9" s="2388">
        <v>1000</v>
      </c>
      <c r="DP9" s="2388">
        <v>200</v>
      </c>
      <c r="DQ9" s="2390">
        <v>315</v>
      </c>
      <c r="DR9" s="2383">
        <v>31</v>
      </c>
      <c r="DS9" s="2388">
        <v>30</v>
      </c>
      <c r="DT9" s="2388">
        <v>5</v>
      </c>
      <c r="DU9" s="2388">
        <v>540</v>
      </c>
      <c r="DV9" s="2388">
        <v>110</v>
      </c>
      <c r="DW9" s="2390">
        <v>135</v>
      </c>
      <c r="DX9" s="928"/>
      <c r="EG9" s="450"/>
      <c r="EH9" s="450"/>
      <c r="GD9" s="1728">
        <v>4.1666666666666664E-2</v>
      </c>
      <c r="GE9" s="1777">
        <f t="shared" ref="GE9:GE31" si="30">IF(W9&lt;=0,"",W9)</f>
        <v>0.46</v>
      </c>
      <c r="GF9" s="1793">
        <f t="shared" si="0"/>
        <v>6.2</v>
      </c>
      <c r="GG9" s="1779">
        <f t="shared" si="1"/>
        <v>41.032258064516128</v>
      </c>
      <c r="GH9" s="1777">
        <f t="shared" si="2"/>
        <v>18.87483870967742</v>
      </c>
      <c r="GI9" s="1794">
        <f t="shared" si="3"/>
        <v>6.12</v>
      </c>
      <c r="GJ9" s="1794">
        <f t="shared" si="4"/>
        <v>26.5</v>
      </c>
      <c r="GK9" s="1780">
        <f t="shared" si="5"/>
        <v>5</v>
      </c>
      <c r="GL9" s="1781">
        <f t="shared" si="6"/>
        <v>3.7749677419354839</v>
      </c>
      <c r="GM9" s="1782">
        <f t="shared" si="7"/>
        <v>25</v>
      </c>
      <c r="GN9" s="1782">
        <f t="shared" si="8"/>
        <v>6.5</v>
      </c>
      <c r="GO9" s="1783">
        <f t="shared" si="9"/>
        <v>0.12185534591194969</v>
      </c>
      <c r="GP9" s="1580">
        <v>4.1666666666666664E-2</v>
      </c>
      <c r="GQ9" s="1784">
        <f t="shared" ref="GQ9:GQ31" si="31">IF(AE9&lt;=0,"",AE9)</f>
        <v>0.45</v>
      </c>
      <c r="GR9" s="1785">
        <f t="shared" si="10"/>
        <v>6.2</v>
      </c>
      <c r="GS9" s="1786">
        <f t="shared" si="11"/>
        <v>41.032258064516128</v>
      </c>
      <c r="GT9" s="1787">
        <f t="shared" si="12"/>
        <v>18.464516129032258</v>
      </c>
      <c r="GU9" s="1786">
        <f t="shared" si="13"/>
        <v>6.12</v>
      </c>
      <c r="GV9" s="1786">
        <f t="shared" si="14"/>
        <v>28</v>
      </c>
      <c r="GW9" s="1788">
        <f t="shared" si="15"/>
        <v>5</v>
      </c>
      <c r="GX9" s="1781">
        <f t="shared" si="16"/>
        <v>3.6929032258064516</v>
      </c>
      <c r="GY9" s="1789">
        <f t="shared" si="17"/>
        <v>25</v>
      </c>
      <c r="GZ9" s="1789">
        <f t="shared" si="18"/>
        <v>6.5</v>
      </c>
      <c r="HA9" s="1790">
        <f t="shared" si="19"/>
        <v>0.12185534591194969</v>
      </c>
      <c r="HB9" s="1580">
        <v>4.1666666666666664E-2</v>
      </c>
      <c r="HC9" s="1784">
        <f t="shared" ref="HC9:HC31" si="32">IF(AL9&lt;=0,"",AL9)</f>
        <v>0.44</v>
      </c>
      <c r="HD9" s="1785">
        <f t="shared" si="20"/>
        <v>7.2</v>
      </c>
      <c r="HE9" s="1786">
        <f t="shared" si="21"/>
        <v>37.5</v>
      </c>
      <c r="HF9" s="1787">
        <f t="shared" si="22"/>
        <v>16.5</v>
      </c>
      <c r="HG9" s="1786">
        <f t="shared" si="23"/>
        <v>6.22</v>
      </c>
      <c r="HH9" s="1786">
        <f t="shared" si="24"/>
        <v>27.8</v>
      </c>
      <c r="HI9" s="1788">
        <f t="shared" si="25"/>
        <v>5</v>
      </c>
      <c r="HJ9" s="1787">
        <f t="shared" si="26"/>
        <v>3.3</v>
      </c>
      <c r="HK9" s="1791">
        <f t="shared" si="27"/>
        <v>25</v>
      </c>
      <c r="HL9" s="1791">
        <f t="shared" si="28"/>
        <v>6.5</v>
      </c>
      <c r="HM9" s="1792">
        <f t="shared" si="29"/>
        <v>0.13333333333333333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1"/>
      <c r="AF10" s="2351"/>
      <c r="AG10" s="2563"/>
      <c r="AH10" s="2685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5" t="str">
        <f t="shared" ref="AO10:AO31" si="35">IF(AI10&lt;=0,"",HM10+0.12)</f>
        <v/>
      </c>
      <c r="AP10" s="2885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43310.312418865738</v>
      </c>
      <c r="BW10" s="2542" t="s">
        <v>1234</v>
      </c>
      <c r="BX10" s="754">
        <v>45</v>
      </c>
      <c r="BY10" s="755">
        <v>6.7</v>
      </c>
      <c r="BZ10" s="756">
        <v>6.7</v>
      </c>
      <c r="CA10" s="757">
        <v>7.7</v>
      </c>
      <c r="CB10" s="758">
        <v>21.1</v>
      </c>
      <c r="CC10" s="759">
        <v>6.2</v>
      </c>
      <c r="CD10" s="756">
        <v>6.2</v>
      </c>
      <c r="CE10" s="760">
        <v>7.2</v>
      </c>
      <c r="CF10" s="760">
        <v>19.600000000000001</v>
      </c>
      <c r="CG10" s="761" t="s">
        <v>1238</v>
      </c>
      <c r="CH10" s="760">
        <v>10.295999999999999</v>
      </c>
      <c r="CI10" s="762" t="s">
        <v>1227</v>
      </c>
      <c r="CJ10" s="763">
        <v>14.19984</v>
      </c>
      <c r="CK10" s="757">
        <v>24.495840000000001</v>
      </c>
      <c r="CL10" s="2449">
        <v>0.86975999999999998</v>
      </c>
      <c r="CM10" s="2446">
        <v>43310.312418865738</v>
      </c>
      <c r="CN10" s="2393">
        <v>69.52571872211729</v>
      </c>
      <c r="CO10" s="764">
        <v>3566.2687999999998</v>
      </c>
      <c r="CP10" s="1258">
        <v>0</v>
      </c>
      <c r="CQ10" s="765">
        <v>523.34801762114535</v>
      </c>
      <c r="CR10" s="2548">
        <v>0</v>
      </c>
      <c r="CS10" s="2546">
        <v>0</v>
      </c>
      <c r="CT10" s="2547">
        <v>0</v>
      </c>
      <c r="CU10" s="766">
        <v>1.0887379988750614</v>
      </c>
      <c r="CV10" s="767">
        <v>1.3064855986500739</v>
      </c>
      <c r="CW10" s="768">
        <v>2.6525616699865142</v>
      </c>
      <c r="CX10" s="766">
        <v>2.1538330421442877</v>
      </c>
      <c r="CY10" s="767">
        <v>2.1538330421442877</v>
      </c>
      <c r="CZ10" s="768">
        <v>2.1019815059445182</v>
      </c>
      <c r="DA10" s="769">
        <v>0.20434700960383642</v>
      </c>
      <c r="DB10" s="769">
        <v>0.20434700960383642</v>
      </c>
      <c r="DC10" s="769">
        <v>0.20434700960383642</v>
      </c>
      <c r="DD10" s="769">
        <v>0.20434700960383642</v>
      </c>
      <c r="DE10" s="769">
        <v>0.20003449154401517</v>
      </c>
      <c r="DF10" s="770">
        <v>0.20003449154401517</v>
      </c>
      <c r="DG10" s="1301">
        <v>0.76089828269484816</v>
      </c>
      <c r="DH10" s="760">
        <v>2.5</v>
      </c>
      <c r="DI10" s="1282">
        <v>5.9990717103736366E-2</v>
      </c>
      <c r="DJ10" s="769">
        <v>5.9990717103736366E-2</v>
      </c>
      <c r="DK10" s="771">
        <v>6.0085265121236346E-2</v>
      </c>
      <c r="DL10" s="2618">
        <v>1.1123470522803116</v>
      </c>
      <c r="DM10" s="769">
        <v>0.50297061504482166</v>
      </c>
      <c r="DN10" s="769">
        <v>0.10486937323684534</v>
      </c>
      <c r="DO10" s="769">
        <v>4.3252815648363399</v>
      </c>
      <c r="DP10" s="769">
        <v>0.83877160427025499</v>
      </c>
      <c r="DQ10" s="771">
        <v>7.6475064275820852</v>
      </c>
      <c r="DR10" s="2618">
        <v>1.0855683269476375</v>
      </c>
      <c r="DS10" s="769">
        <v>0.50529918270706631</v>
      </c>
      <c r="DT10" s="769">
        <v>0.12040557667934093</v>
      </c>
      <c r="DU10" s="769">
        <v>4.0147352448292359</v>
      </c>
      <c r="DV10" s="769">
        <v>0.7476185498100858</v>
      </c>
      <c r="DW10" s="771">
        <v>5.0656559669881336</v>
      </c>
      <c r="DX10" s="928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6.91</v>
      </c>
      <c r="C11" s="1165">
        <v>27</v>
      </c>
      <c r="D11" s="1165">
        <v>19</v>
      </c>
      <c r="E11" s="1164">
        <v>6.22</v>
      </c>
      <c r="F11" s="1165">
        <v>53</v>
      </c>
      <c r="G11" s="1165">
        <v>94</v>
      </c>
      <c r="H11" s="1175">
        <v>26.7</v>
      </c>
      <c r="I11" s="1166">
        <v>0.27400000000000002</v>
      </c>
      <c r="J11" s="2348"/>
      <c r="K11" s="1630">
        <v>6.11</v>
      </c>
      <c r="L11" s="944">
        <v>10</v>
      </c>
      <c r="M11" s="1151">
        <v>7.1999999999999995E-2</v>
      </c>
      <c r="N11" s="1630">
        <v>6.1</v>
      </c>
      <c r="O11" s="944">
        <v>10</v>
      </c>
      <c r="P11" s="2348"/>
      <c r="Q11" s="1630">
        <v>6.08</v>
      </c>
      <c r="R11" s="944">
        <v>11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4.4999999999999998E-2</v>
      </c>
      <c r="AB11" s="2361"/>
      <c r="AC11" s="2347"/>
      <c r="AD11" s="2346"/>
      <c r="AE11" s="2771"/>
      <c r="AF11" s="2351"/>
      <c r="AG11" s="2563"/>
      <c r="AH11" s="2685" t="str">
        <f t="shared" si="34"/>
        <v/>
      </c>
      <c r="AI11" s="2361"/>
      <c r="AJ11" s="2347"/>
      <c r="AK11" s="2346"/>
      <c r="AL11" s="2345"/>
      <c r="AM11" s="2351"/>
      <c r="AN11" s="2563"/>
      <c r="AO11" s="2685" t="str">
        <f t="shared" si="35"/>
        <v/>
      </c>
      <c r="AP11" s="2886">
        <v>2.3099999999999999E-2</v>
      </c>
      <c r="AQ11" s="944">
        <v>1</v>
      </c>
      <c r="AR11" s="1645">
        <v>0.2</v>
      </c>
      <c r="AS11" s="2348"/>
      <c r="AT11" s="2337">
        <v>4.1000000000000002E-2</v>
      </c>
      <c r="AU11" s="2647">
        <v>3.4000000000000002E-2</v>
      </c>
      <c r="AV11" s="944">
        <v>1</v>
      </c>
      <c r="AW11" s="1645">
        <v>0.21</v>
      </c>
      <c r="AX11" s="2348"/>
      <c r="AY11" s="2647">
        <v>4.1000000000000002E-2</v>
      </c>
      <c r="AZ11" s="944">
        <v>1</v>
      </c>
      <c r="BA11" s="1645">
        <v>0.34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6000</v>
      </c>
      <c r="CO11" s="2386"/>
      <c r="CP11" s="2387"/>
      <c r="CQ11" s="2384"/>
      <c r="CR11" s="2383"/>
      <c r="CS11" s="2386"/>
      <c r="CT11" s="2384"/>
      <c r="CU11" s="2380">
        <v>25</v>
      </c>
      <c r="CV11" s="2377">
        <v>30</v>
      </c>
      <c r="CW11" s="2381">
        <v>70</v>
      </c>
      <c r="CX11" s="2380">
        <v>300</v>
      </c>
      <c r="CY11" s="2377">
        <v>300</v>
      </c>
      <c r="CZ11" s="2381">
        <v>340</v>
      </c>
      <c r="DA11" s="2388">
        <v>240</v>
      </c>
      <c r="DB11" s="2388">
        <v>240</v>
      </c>
      <c r="DC11" s="2388">
        <v>240</v>
      </c>
      <c r="DD11" s="2388">
        <v>240</v>
      </c>
      <c r="DE11" s="2388">
        <v>270</v>
      </c>
      <c r="DF11" s="2389">
        <v>270</v>
      </c>
      <c r="DG11" s="2388">
        <v>400</v>
      </c>
      <c r="DH11" s="2390"/>
      <c r="DI11" s="2391">
        <v>705</v>
      </c>
      <c r="DJ11" s="2388">
        <v>705</v>
      </c>
      <c r="DK11" s="2390">
        <v>820</v>
      </c>
      <c r="DL11" s="2619">
        <v>60</v>
      </c>
      <c r="DM11" s="2388">
        <v>72</v>
      </c>
      <c r="DN11" s="2388">
        <v>9</v>
      </c>
      <c r="DO11" s="2388">
        <v>1120</v>
      </c>
      <c r="DP11" s="2388">
        <v>228</v>
      </c>
      <c r="DQ11" s="2390">
        <v>325</v>
      </c>
      <c r="DR11" s="2383">
        <v>34</v>
      </c>
      <c r="DS11" s="2388">
        <v>42</v>
      </c>
      <c r="DT11" s="2388">
        <v>6</v>
      </c>
      <c r="DU11" s="2388">
        <v>580</v>
      </c>
      <c r="DV11" s="2388">
        <v>118</v>
      </c>
      <c r="DW11" s="2390">
        <v>125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1"/>
      <c r="AF12" s="2351"/>
      <c r="AG12" s="2563"/>
      <c r="AH12" s="2685" t="str">
        <f t="shared" si="34"/>
        <v/>
      </c>
      <c r="AI12" s="2361"/>
      <c r="AJ12" s="2347"/>
      <c r="AK12" s="2346"/>
      <c r="AL12" s="2345"/>
      <c r="AM12" s="2351"/>
      <c r="AN12" s="2563"/>
      <c r="AO12" s="2685" t="str">
        <f t="shared" si="35"/>
        <v/>
      </c>
      <c r="AP12" s="2885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89"/>
      <c r="BT12" s="2690"/>
      <c r="BU12" s="2691"/>
      <c r="BV12" s="2575">
        <v>43310.673433912038</v>
      </c>
      <c r="BW12" s="2542" t="s">
        <v>1234</v>
      </c>
      <c r="BX12" s="754">
        <v>45</v>
      </c>
      <c r="BY12" s="755">
        <v>6.7</v>
      </c>
      <c r="BZ12" s="756">
        <v>6.7</v>
      </c>
      <c r="CA12" s="757">
        <v>7.7</v>
      </c>
      <c r="CB12" s="758">
        <v>21.1</v>
      </c>
      <c r="CC12" s="759">
        <v>6.2</v>
      </c>
      <c r="CD12" s="756">
        <v>6.2</v>
      </c>
      <c r="CE12" s="760">
        <v>7.2</v>
      </c>
      <c r="CF12" s="760">
        <v>19.600000000000001</v>
      </c>
      <c r="CG12" s="761" t="s">
        <v>1238</v>
      </c>
      <c r="CH12" s="760">
        <v>8.8372799999999998</v>
      </c>
      <c r="CI12" s="762" t="s">
        <v>1227</v>
      </c>
      <c r="CJ12" s="763">
        <v>11.057759999999998</v>
      </c>
      <c r="CK12" s="757">
        <v>19.895039999999998</v>
      </c>
      <c r="CL12" s="2449">
        <v>0</v>
      </c>
      <c r="CM12" s="2446">
        <v>43310.673433912038</v>
      </c>
      <c r="CN12" s="2393">
        <v>64.543042213698882</v>
      </c>
      <c r="CO12" s="764">
        <v>3566.2687999999998</v>
      </c>
      <c r="CP12" s="1258">
        <v>0</v>
      </c>
      <c r="CQ12" s="765">
        <v>523.34801762114535</v>
      </c>
      <c r="CR12" s="2548">
        <v>0</v>
      </c>
      <c r="CS12" s="2546">
        <v>0</v>
      </c>
      <c r="CT12" s="2547">
        <v>0</v>
      </c>
      <c r="CU12" s="766">
        <v>1.0887379988750614</v>
      </c>
      <c r="CV12" s="767">
        <v>1.3064855986500739</v>
      </c>
      <c r="CW12" s="768">
        <v>2.6525616699865142</v>
      </c>
      <c r="CX12" s="766">
        <v>2.1538330421442877</v>
      </c>
      <c r="CY12" s="767">
        <v>2.1538330421442877</v>
      </c>
      <c r="CZ12" s="768">
        <v>2.1019815059445182</v>
      </c>
      <c r="DA12" s="769">
        <v>0.20434700960383642</v>
      </c>
      <c r="DB12" s="769">
        <v>0.20434700960383642</v>
      </c>
      <c r="DC12" s="769">
        <v>0.20434700960383642</v>
      </c>
      <c r="DD12" s="769">
        <v>0.20434700960383642</v>
      </c>
      <c r="DE12" s="769">
        <v>0.20003449154401517</v>
      </c>
      <c r="DF12" s="770">
        <v>0.20003449154401517</v>
      </c>
      <c r="DG12" s="1301">
        <v>0.76089828269484816</v>
      </c>
      <c r="DH12" s="760">
        <v>3</v>
      </c>
      <c r="DI12" s="1282">
        <v>5.9990717103736366E-2</v>
      </c>
      <c r="DJ12" s="769">
        <v>5.9990717103736366E-2</v>
      </c>
      <c r="DK12" s="771">
        <v>6.0085265121236346E-2</v>
      </c>
      <c r="DL12" s="2618">
        <v>1.1123470522803116</v>
      </c>
      <c r="DM12" s="769">
        <v>0.50297061504482166</v>
      </c>
      <c r="DN12" s="769">
        <v>0.10486937323684534</v>
      </c>
      <c r="DO12" s="769">
        <v>4.3252815648363399</v>
      </c>
      <c r="DP12" s="769">
        <v>0.83877160427025499</v>
      </c>
      <c r="DQ12" s="771">
        <v>7.6475064275820852</v>
      </c>
      <c r="DR12" s="2618">
        <v>1.0855683269476375</v>
      </c>
      <c r="DS12" s="769">
        <v>0.50529918270706631</v>
      </c>
      <c r="DT12" s="769">
        <v>0.12040557667934093</v>
      </c>
      <c r="DU12" s="769">
        <v>4.0147352448292359</v>
      </c>
      <c r="DV12" s="769">
        <v>0.7476185498100858</v>
      </c>
      <c r="DW12" s="771">
        <v>5.0656559669881336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1"/>
      <c r="AF13" s="2351"/>
      <c r="AG13" s="2563"/>
      <c r="AH13" s="2685" t="str">
        <f t="shared" si="34"/>
        <v/>
      </c>
      <c r="AI13" s="2361"/>
      <c r="AJ13" s="2347"/>
      <c r="AK13" s="2346"/>
      <c r="AL13" s="2345"/>
      <c r="AM13" s="2351"/>
      <c r="AN13" s="2563"/>
      <c r="AO13" s="2685" t="str">
        <f t="shared" si="35"/>
        <v/>
      </c>
      <c r="AP13" s="2885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7.46</v>
      </c>
      <c r="BD13" s="1645">
        <v>4.9000000000000002E-2</v>
      </c>
      <c r="BE13" s="944">
        <v>1</v>
      </c>
      <c r="BF13" s="1645">
        <v>3.2</v>
      </c>
      <c r="BG13" s="2564">
        <v>26.7</v>
      </c>
      <c r="BH13" s="2657"/>
      <c r="BI13" s="2657"/>
      <c r="BJ13" s="2348"/>
      <c r="BK13" s="1630">
        <v>7.43</v>
      </c>
      <c r="BL13" s="1645">
        <v>0.05</v>
      </c>
      <c r="BM13" s="944">
        <v>1</v>
      </c>
      <c r="BN13" s="1631">
        <v>3.4</v>
      </c>
      <c r="BO13" s="2564">
        <v>27</v>
      </c>
      <c r="BP13" s="2657"/>
      <c r="BQ13" s="2657"/>
      <c r="BR13" s="2639"/>
      <c r="BS13" s="2580">
        <v>3.5</v>
      </c>
      <c r="BT13" s="2564">
        <v>3.9</v>
      </c>
      <c r="BU13" s="2634">
        <v>3.8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5570</v>
      </c>
      <c r="CO13" s="2386"/>
      <c r="CP13" s="2387"/>
      <c r="CQ13" s="2384"/>
      <c r="CR13" s="2383"/>
      <c r="CS13" s="2386"/>
      <c r="CT13" s="2384"/>
      <c r="CU13" s="2380">
        <v>25</v>
      </c>
      <c r="CV13" s="2377">
        <v>30</v>
      </c>
      <c r="CW13" s="2381">
        <v>70</v>
      </c>
      <c r="CX13" s="2380">
        <v>300</v>
      </c>
      <c r="CY13" s="2377">
        <v>300</v>
      </c>
      <c r="CZ13" s="2381">
        <v>340</v>
      </c>
      <c r="DA13" s="2388">
        <v>240</v>
      </c>
      <c r="DB13" s="2388">
        <v>240</v>
      </c>
      <c r="DC13" s="2388">
        <v>240</v>
      </c>
      <c r="DD13" s="2388">
        <v>240</v>
      </c>
      <c r="DE13" s="2388">
        <v>270</v>
      </c>
      <c r="DF13" s="2389">
        <v>270</v>
      </c>
      <c r="DG13" s="2388">
        <v>400</v>
      </c>
      <c r="DH13" s="2390"/>
      <c r="DI13" s="2391">
        <v>705</v>
      </c>
      <c r="DJ13" s="2388">
        <v>705</v>
      </c>
      <c r="DK13" s="2390">
        <v>820</v>
      </c>
      <c r="DL13" s="2619">
        <v>60</v>
      </c>
      <c r="DM13" s="2388">
        <v>72</v>
      </c>
      <c r="DN13" s="2388">
        <v>9</v>
      </c>
      <c r="DO13" s="2388">
        <v>1120</v>
      </c>
      <c r="DP13" s="2388">
        <v>228</v>
      </c>
      <c r="DQ13" s="2390">
        <v>325</v>
      </c>
      <c r="DR13" s="2383">
        <v>34</v>
      </c>
      <c r="DS13" s="2388">
        <v>42</v>
      </c>
      <c r="DT13" s="2388">
        <v>6</v>
      </c>
      <c r="DU13" s="2388">
        <v>580</v>
      </c>
      <c r="DV13" s="2388">
        <v>118</v>
      </c>
      <c r="DW13" s="2390">
        <v>125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1"/>
      <c r="AF14" s="2351"/>
      <c r="AG14" s="2563"/>
      <c r="AH14" s="2685" t="str">
        <f t="shared" si="34"/>
        <v/>
      </c>
      <c r="AI14" s="2361"/>
      <c r="AJ14" s="2347"/>
      <c r="AK14" s="2346"/>
      <c r="AL14" s="2345"/>
      <c r="AM14" s="2351"/>
      <c r="AN14" s="2563"/>
      <c r="AO14" s="2685" t="str">
        <f t="shared" si="35"/>
        <v/>
      </c>
      <c r="AP14" s="2885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43310.842825925924</v>
      </c>
      <c r="BW14" s="2542" t="s">
        <v>1230</v>
      </c>
      <c r="BX14" s="754">
        <v>45</v>
      </c>
      <c r="BY14" s="755">
        <v>7.5</v>
      </c>
      <c r="BZ14" s="756">
        <v>7.5</v>
      </c>
      <c r="CA14" s="757">
        <v>8.5</v>
      </c>
      <c r="CB14" s="758">
        <v>23.5</v>
      </c>
      <c r="CC14" s="759">
        <v>7</v>
      </c>
      <c r="CD14" s="756">
        <v>7</v>
      </c>
      <c r="CE14" s="760">
        <v>8</v>
      </c>
      <c r="CF14" s="760">
        <v>22</v>
      </c>
      <c r="CG14" s="761" t="s">
        <v>1238</v>
      </c>
      <c r="CH14" s="760">
        <v>8.8372799999999998</v>
      </c>
      <c r="CI14" s="762" t="s">
        <v>1227</v>
      </c>
      <c r="CJ14" s="763">
        <v>11.057759999999998</v>
      </c>
      <c r="CK14" s="757">
        <v>19.895039999999998</v>
      </c>
      <c r="CL14" s="2449">
        <v>0</v>
      </c>
      <c r="CM14" s="2446">
        <v>43310.842825925924</v>
      </c>
      <c r="CN14" s="2393">
        <v>61.80096759090673</v>
      </c>
      <c r="CO14" s="764">
        <v>3689.2435999999998</v>
      </c>
      <c r="CP14" s="1258">
        <v>0</v>
      </c>
      <c r="CQ14" s="765">
        <v>586.78414096916299</v>
      </c>
      <c r="CR14" s="2548">
        <v>0</v>
      </c>
      <c r="CS14" s="2546">
        <v>0</v>
      </c>
      <c r="CT14" s="2547">
        <v>0</v>
      </c>
      <c r="CU14" s="766">
        <v>0.97260594566172154</v>
      </c>
      <c r="CV14" s="767">
        <v>1.1671271347940659</v>
      </c>
      <c r="CW14" s="768">
        <v>2.4029088069289597</v>
      </c>
      <c r="CX14" s="766">
        <v>2.2256274768824307</v>
      </c>
      <c r="CY14" s="767">
        <v>2.2256274768824307</v>
      </c>
      <c r="CZ14" s="768">
        <v>2.2256274768824307</v>
      </c>
      <c r="DA14" s="769">
        <v>0.21297499445377621</v>
      </c>
      <c r="DB14" s="769">
        <v>0.21297499445377621</v>
      </c>
      <c r="DC14" s="769">
        <v>0.20917186955281591</v>
      </c>
      <c r="DD14" s="769">
        <v>0.20917186955281591</v>
      </c>
      <c r="DE14" s="769">
        <v>0.21476470028952219</v>
      </c>
      <c r="DF14" s="770">
        <v>0.20134190652142708</v>
      </c>
      <c r="DG14" s="1301">
        <v>0.76089828269484816</v>
      </c>
      <c r="DH14" s="760">
        <v>2</v>
      </c>
      <c r="DI14" s="1282">
        <v>6.0294621445700594E-2</v>
      </c>
      <c r="DJ14" s="769">
        <v>6.0294621445700594E-2</v>
      </c>
      <c r="DK14" s="771">
        <v>5.9352517985611516E-2</v>
      </c>
      <c r="DL14" s="2618">
        <v>1.1001642036124795</v>
      </c>
      <c r="DM14" s="769">
        <v>0.49498695448855473</v>
      </c>
      <c r="DN14" s="769">
        <v>0.10320478001086367</v>
      </c>
      <c r="DO14" s="769">
        <v>4.3107339921608672</v>
      </c>
      <c r="DP14" s="769">
        <v>0.84718034215767613</v>
      </c>
      <c r="DQ14" s="771">
        <v>6.773505693001276</v>
      </c>
      <c r="DR14" s="2618">
        <v>1.0919540229885059</v>
      </c>
      <c r="DS14" s="769">
        <v>0.37897438703029979</v>
      </c>
      <c r="DT14" s="769">
        <v>9.0304182509505712E-2</v>
      </c>
      <c r="DU14" s="769">
        <v>4.0364139969398325</v>
      </c>
      <c r="DV14" s="769">
        <v>0.7412827993879666</v>
      </c>
      <c r="DW14" s="771">
        <v>4.5590903702893204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6.9</v>
      </c>
      <c r="C15" s="1165">
        <v>28</v>
      </c>
      <c r="D15" s="1165">
        <v>20</v>
      </c>
      <c r="E15" s="1164">
        <v>7.12</v>
      </c>
      <c r="F15" s="1165">
        <v>34</v>
      </c>
      <c r="G15" s="1165">
        <v>86</v>
      </c>
      <c r="H15" s="1175">
        <v>29.5</v>
      </c>
      <c r="I15" s="1166">
        <v>0.183</v>
      </c>
      <c r="J15" s="2348"/>
      <c r="K15" s="1630">
        <v>6.19</v>
      </c>
      <c r="L15" s="944">
        <v>12</v>
      </c>
      <c r="M15" s="1151">
        <v>4.8000000000000001E-2</v>
      </c>
      <c r="N15" s="1630">
        <v>6.22</v>
      </c>
      <c r="O15" s="944">
        <v>12</v>
      </c>
      <c r="P15" s="2348"/>
      <c r="Q15" s="1630">
        <v>6.16</v>
      </c>
      <c r="R15" s="944">
        <v>12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4.2000000000000003E-2</v>
      </c>
      <c r="AB15" s="2361"/>
      <c r="AC15" s="2347"/>
      <c r="AD15" s="2346"/>
      <c r="AE15" s="2771"/>
      <c r="AF15" s="2351"/>
      <c r="AG15" s="2563"/>
      <c r="AH15" s="2685" t="str">
        <f t="shared" si="34"/>
        <v/>
      </c>
      <c r="AI15" s="2361"/>
      <c r="AJ15" s="2347"/>
      <c r="AK15" s="2346"/>
      <c r="AL15" s="2345"/>
      <c r="AM15" s="2351"/>
      <c r="AN15" s="2563"/>
      <c r="AO15" s="2685" t="str">
        <f t="shared" si="35"/>
        <v/>
      </c>
      <c r="AP15" s="2886">
        <v>3.2000000000000001E-2</v>
      </c>
      <c r="AQ15" s="944">
        <v>1</v>
      </c>
      <c r="AR15" s="1645">
        <v>0.1</v>
      </c>
      <c r="AS15" s="2348"/>
      <c r="AT15" s="2337">
        <v>4.1000000000000002E-2</v>
      </c>
      <c r="AU15" s="2647">
        <v>2.7E-2</v>
      </c>
      <c r="AV15" s="944">
        <v>1</v>
      </c>
      <c r="AW15" s="1645">
        <v>0.18</v>
      </c>
      <c r="AX15" s="2348"/>
      <c r="AY15" s="2647">
        <v>4.1000000000000002E-2</v>
      </c>
      <c r="AZ15" s="944">
        <v>1</v>
      </c>
      <c r="BA15" s="1645">
        <v>0.33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5940</v>
      </c>
      <c r="CO15" s="2386"/>
      <c r="CP15" s="2387"/>
      <c r="CQ15" s="2384"/>
      <c r="CR15" s="2383"/>
      <c r="CS15" s="2386"/>
      <c r="CT15" s="2384"/>
      <c r="CU15" s="2380">
        <v>25</v>
      </c>
      <c r="CV15" s="2377">
        <v>30</v>
      </c>
      <c r="CW15" s="2381">
        <v>70</v>
      </c>
      <c r="CX15" s="2380">
        <v>350</v>
      </c>
      <c r="CY15" s="2377">
        <v>350</v>
      </c>
      <c r="CZ15" s="2381">
        <v>400</v>
      </c>
      <c r="DA15" s="2388">
        <v>280</v>
      </c>
      <c r="DB15" s="2388">
        <v>280</v>
      </c>
      <c r="DC15" s="2388">
        <v>275</v>
      </c>
      <c r="DD15" s="2388">
        <v>275</v>
      </c>
      <c r="DE15" s="2388">
        <v>320</v>
      </c>
      <c r="DF15" s="2389">
        <v>300</v>
      </c>
      <c r="DG15" s="2388">
        <v>400</v>
      </c>
      <c r="DH15" s="2390"/>
      <c r="DI15" s="2391">
        <v>800</v>
      </c>
      <c r="DJ15" s="2388">
        <v>800</v>
      </c>
      <c r="DK15" s="2390">
        <v>900</v>
      </c>
      <c r="DL15" s="2619">
        <v>67</v>
      </c>
      <c r="DM15" s="2388">
        <v>80</v>
      </c>
      <c r="DN15" s="2388">
        <v>10</v>
      </c>
      <c r="DO15" s="2388">
        <v>1280</v>
      </c>
      <c r="DP15" s="2388">
        <v>260</v>
      </c>
      <c r="DQ15" s="2390">
        <v>325</v>
      </c>
      <c r="DR15" s="2383">
        <v>38</v>
      </c>
      <c r="DS15" s="2388">
        <v>35</v>
      </c>
      <c r="DT15" s="2388">
        <v>5</v>
      </c>
      <c r="DU15" s="2388">
        <v>650</v>
      </c>
      <c r="DV15" s="2388">
        <v>130</v>
      </c>
      <c r="DW15" s="2390">
        <v>125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1"/>
      <c r="AF16" s="2351"/>
      <c r="AG16" s="2563"/>
      <c r="AH16" s="2685" t="str">
        <f t="shared" si="34"/>
        <v/>
      </c>
      <c r="AI16" s="2361"/>
      <c r="AJ16" s="2347"/>
      <c r="AK16" s="2346"/>
      <c r="AL16" s="2345"/>
      <c r="AM16" s="2351"/>
      <c r="AN16" s="2563"/>
      <c r="AO16" s="2685" t="str">
        <f t="shared" si="35"/>
        <v/>
      </c>
      <c r="AP16" s="2885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4.3999999999999997E-2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6.08</v>
      </c>
      <c r="U17" s="2889">
        <v>0.29799999999999999</v>
      </c>
      <c r="V17" s="1628">
        <v>3</v>
      </c>
      <c r="W17" s="1645">
        <v>0.28999999999999998</v>
      </c>
      <c r="X17" s="1631">
        <v>29</v>
      </c>
      <c r="Y17" s="2564">
        <v>6.7</v>
      </c>
      <c r="Z17" s="2360">
        <f t="shared" si="33"/>
        <v>0.2516823899371069</v>
      </c>
      <c r="AA17" s="2646"/>
      <c r="AB17" s="1543">
        <v>6.1</v>
      </c>
      <c r="AC17" s="2889">
        <v>0.22500000000000001</v>
      </c>
      <c r="AD17" s="944">
        <v>3</v>
      </c>
      <c r="AE17" s="2770">
        <v>0.44</v>
      </c>
      <c r="AF17" s="1631">
        <v>29</v>
      </c>
      <c r="AG17" s="2564">
        <v>6.7</v>
      </c>
      <c r="AH17" s="2685">
        <f t="shared" si="34"/>
        <v>0.2516823899371069</v>
      </c>
      <c r="AI17" s="1543">
        <v>6.23</v>
      </c>
      <c r="AJ17" s="2889">
        <v>0.24299999999999999</v>
      </c>
      <c r="AK17" s="944">
        <v>3</v>
      </c>
      <c r="AL17" s="1645">
        <v>0.56999999999999995</v>
      </c>
      <c r="AM17" s="1631">
        <v>29</v>
      </c>
      <c r="AN17" s="2564">
        <v>7.7</v>
      </c>
      <c r="AO17" s="2685">
        <f t="shared" si="35"/>
        <v>0.2625925925925926</v>
      </c>
      <c r="AP17" s="2885"/>
      <c r="AQ17" s="2346"/>
      <c r="AR17" s="2345"/>
      <c r="AS17" s="1151">
        <v>7.0000000000000001E-3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7.6</v>
      </c>
      <c r="BD17" s="1645">
        <v>5.1999999999999998E-2</v>
      </c>
      <c r="BE17" s="944">
        <v>1</v>
      </c>
      <c r="BF17" s="1645">
        <v>3.7</v>
      </c>
      <c r="BG17" s="2564">
        <v>29.4</v>
      </c>
      <c r="BH17" s="2659">
        <v>21</v>
      </c>
      <c r="BI17" s="2659">
        <v>30</v>
      </c>
      <c r="BJ17" s="1151">
        <v>0.01</v>
      </c>
      <c r="BK17" s="1630">
        <v>7.66</v>
      </c>
      <c r="BL17" s="1645">
        <v>5.3999999999999999E-2</v>
      </c>
      <c r="BM17" s="944">
        <v>1</v>
      </c>
      <c r="BN17" s="1631">
        <v>4.0999999999999996</v>
      </c>
      <c r="BO17" s="2564">
        <v>28.5</v>
      </c>
      <c r="BP17" s="2659">
        <v>22</v>
      </c>
      <c r="BQ17" s="2659">
        <v>28</v>
      </c>
      <c r="BR17" s="2640">
        <v>7.0000000000000001E-3</v>
      </c>
      <c r="BS17" s="2580">
        <v>3.4</v>
      </c>
      <c r="BT17" s="2564">
        <v>3.7</v>
      </c>
      <c r="BU17" s="2634">
        <v>3.2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GD17" s="1728">
        <v>0.375</v>
      </c>
      <c r="GE17" s="1777">
        <f t="shared" si="30"/>
        <v>0.28999999999999998</v>
      </c>
      <c r="GF17" s="1793">
        <f t="shared" si="0"/>
        <v>6.7</v>
      </c>
      <c r="GG17" s="1779">
        <f t="shared" si="1"/>
        <v>37.970149253731343</v>
      </c>
      <c r="GH17" s="1777">
        <f t="shared" si="2"/>
        <v>11.011343283582089</v>
      </c>
      <c r="GI17" s="1794">
        <f t="shared" si="3"/>
        <v>6.08</v>
      </c>
      <c r="GJ17" s="1794">
        <f t="shared" si="4"/>
        <v>29</v>
      </c>
      <c r="GK17" s="1780">
        <f t="shared" si="5"/>
        <v>5</v>
      </c>
      <c r="GL17" s="1781">
        <f>IF(GK17&lt;=1,"",GH17/GK17)</f>
        <v>2.2022686567164178</v>
      </c>
      <c r="GM17" s="1782">
        <f t="shared" si="7"/>
        <v>25</v>
      </c>
      <c r="GN17" s="1782">
        <f t="shared" si="8"/>
        <v>6.5</v>
      </c>
      <c r="GO17" s="1783">
        <f t="shared" si="9"/>
        <v>0.13168238993710693</v>
      </c>
      <c r="GP17" s="1580">
        <v>0.375</v>
      </c>
      <c r="GQ17" s="1784">
        <f t="shared" si="31"/>
        <v>0.44</v>
      </c>
      <c r="GR17" s="1785">
        <f t="shared" si="10"/>
        <v>6.7</v>
      </c>
      <c r="GS17" s="1786">
        <f t="shared" si="11"/>
        <v>37.970149253731343</v>
      </c>
      <c r="GT17" s="1787">
        <f t="shared" si="12"/>
        <v>16.70686567164179</v>
      </c>
      <c r="GU17" s="1786">
        <f t="shared" si="13"/>
        <v>6.1</v>
      </c>
      <c r="GV17" s="1786">
        <f t="shared" si="14"/>
        <v>29</v>
      </c>
      <c r="GW17" s="1788">
        <f t="shared" si="15"/>
        <v>5</v>
      </c>
      <c r="GX17" s="1781">
        <f t="shared" si="16"/>
        <v>3.3413731343283581</v>
      </c>
      <c r="GY17" s="1789">
        <f t="shared" si="17"/>
        <v>25</v>
      </c>
      <c r="GZ17" s="1789">
        <f t="shared" si="18"/>
        <v>6.5</v>
      </c>
      <c r="HA17" s="1790">
        <f t="shared" si="19"/>
        <v>0.13168238993710693</v>
      </c>
      <c r="HB17" s="1580">
        <v>0.375</v>
      </c>
      <c r="HC17" s="1784">
        <f t="shared" si="32"/>
        <v>0.56999999999999995</v>
      </c>
      <c r="HD17" s="1785">
        <f t="shared" si="20"/>
        <v>7.7</v>
      </c>
      <c r="HE17" s="1786">
        <f t="shared" si="21"/>
        <v>35.064935064935064</v>
      </c>
      <c r="HF17" s="1787">
        <f t="shared" si="22"/>
        <v>19.987012987012985</v>
      </c>
      <c r="HG17" s="1786">
        <f t="shared" si="23"/>
        <v>6.23</v>
      </c>
      <c r="HH17" s="1786">
        <f t="shared" si="24"/>
        <v>29</v>
      </c>
      <c r="HI17" s="1788">
        <f t="shared" si="25"/>
        <v>5</v>
      </c>
      <c r="HJ17" s="1787">
        <f t="shared" si="26"/>
        <v>3.9974025974025968</v>
      </c>
      <c r="HK17" s="1791">
        <f t="shared" si="27"/>
        <v>25</v>
      </c>
      <c r="HL17" s="1791">
        <f t="shared" si="28"/>
        <v>6.5</v>
      </c>
      <c r="HM17" s="1792">
        <f t="shared" si="29"/>
        <v>0.1425925925925926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1"/>
      <c r="AF18" s="2351"/>
      <c r="AG18" s="2563"/>
      <c r="AH18" s="2685" t="str">
        <f t="shared" si="34"/>
        <v/>
      </c>
      <c r="AI18" s="2361"/>
      <c r="AJ18" s="2347"/>
      <c r="AK18" s="2346"/>
      <c r="AL18" s="2345"/>
      <c r="AM18" s="2351"/>
      <c r="AN18" s="2563"/>
      <c r="AO18" s="2685" t="str">
        <f t="shared" si="35"/>
        <v/>
      </c>
      <c r="AP18" s="2885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6.84</v>
      </c>
      <c r="C19" s="1165">
        <v>27</v>
      </c>
      <c r="D19" s="1165">
        <v>21</v>
      </c>
      <c r="E19" s="1164">
        <v>9.52</v>
      </c>
      <c r="F19" s="1165">
        <v>53</v>
      </c>
      <c r="G19" s="1165">
        <v>117</v>
      </c>
      <c r="H19" s="1175">
        <v>29.7</v>
      </c>
      <c r="I19" s="1166">
        <v>0.26</v>
      </c>
      <c r="J19" s="2348"/>
      <c r="K19" s="1630">
        <v>6</v>
      </c>
      <c r="L19" s="944">
        <v>11</v>
      </c>
      <c r="M19" s="1151">
        <v>5.1999999999999998E-2</v>
      </c>
      <c r="N19" s="1630">
        <v>6</v>
      </c>
      <c r="O19" s="944">
        <v>11</v>
      </c>
      <c r="P19" s="2348"/>
      <c r="Q19" s="1630">
        <v>6.05</v>
      </c>
      <c r="R19" s="944">
        <v>12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4.1000000000000002E-2</v>
      </c>
      <c r="AB19" s="2361"/>
      <c r="AC19" s="2347"/>
      <c r="AD19" s="2346"/>
      <c r="AE19" s="2771"/>
      <c r="AF19" s="2351"/>
      <c r="AG19" s="2563"/>
      <c r="AH19" s="2685" t="str">
        <f t="shared" si="34"/>
        <v/>
      </c>
      <c r="AI19" s="2361"/>
      <c r="AJ19" s="2347"/>
      <c r="AK19" s="2346"/>
      <c r="AL19" s="2345"/>
      <c r="AM19" s="2351"/>
      <c r="AN19" s="2563"/>
      <c r="AO19" s="2685" t="str">
        <f t="shared" si="35"/>
        <v/>
      </c>
      <c r="AP19" s="2886">
        <v>0.03</v>
      </c>
      <c r="AQ19" s="944">
        <v>1</v>
      </c>
      <c r="AR19" s="1645">
        <v>0.05</v>
      </c>
      <c r="AS19" s="2348"/>
      <c r="AT19" s="2337">
        <v>4.2999999999999997E-2</v>
      </c>
      <c r="AU19" s="2647">
        <v>2.5999999999999999E-2</v>
      </c>
      <c r="AV19" s="944">
        <v>1</v>
      </c>
      <c r="AW19" s="1645">
        <v>0.08</v>
      </c>
      <c r="AX19" s="2348"/>
      <c r="AY19" s="2647">
        <v>4.2000000000000003E-2</v>
      </c>
      <c r="AZ19" s="944">
        <v>1</v>
      </c>
      <c r="BA19" s="1645">
        <v>0.17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1"/>
      <c r="AF20" s="2351"/>
      <c r="AG20" s="2563"/>
      <c r="AH20" s="2685" t="str">
        <f t="shared" si="34"/>
        <v/>
      </c>
      <c r="AI20" s="2361"/>
      <c r="AJ20" s="2347"/>
      <c r="AK20" s="2346"/>
      <c r="AL20" s="2345"/>
      <c r="AM20" s="2351"/>
      <c r="AN20" s="2563"/>
      <c r="AO20" s="2685" t="str">
        <f t="shared" si="35"/>
        <v/>
      </c>
      <c r="AP20" s="2885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6.07</v>
      </c>
      <c r="U21" s="2889">
        <v>0.26100000000000001</v>
      </c>
      <c r="V21" s="1628">
        <v>3</v>
      </c>
      <c r="W21" s="1645">
        <v>0.16</v>
      </c>
      <c r="X21" s="1631">
        <v>29.4</v>
      </c>
      <c r="Y21" s="2564">
        <v>6.6</v>
      </c>
      <c r="Z21" s="2360">
        <f t="shared" si="33"/>
        <v>0.24971698113207547</v>
      </c>
      <c r="AA21" s="2646"/>
      <c r="AB21" s="1543">
        <v>6.11</v>
      </c>
      <c r="AC21" s="2889">
        <v>0.28799999999999998</v>
      </c>
      <c r="AD21" s="944">
        <v>3</v>
      </c>
      <c r="AE21" s="2770">
        <v>0.17</v>
      </c>
      <c r="AF21" s="1631">
        <v>29.2</v>
      </c>
      <c r="AG21" s="2564">
        <v>6.7</v>
      </c>
      <c r="AH21" s="2685">
        <f t="shared" si="34"/>
        <v>0.2516823899371069</v>
      </c>
      <c r="AI21" s="1543">
        <v>6.24</v>
      </c>
      <c r="AJ21" s="2889">
        <v>0.23300000000000001</v>
      </c>
      <c r="AK21" s="944">
        <v>3</v>
      </c>
      <c r="AL21" s="1645">
        <v>0.21</v>
      </c>
      <c r="AM21" s="1631">
        <v>28.4</v>
      </c>
      <c r="AN21" s="2564">
        <v>7.6</v>
      </c>
      <c r="AO21" s="2685">
        <f t="shared" si="35"/>
        <v>0.26074074074074072</v>
      </c>
      <c r="AP21" s="2885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7.71</v>
      </c>
      <c r="BD21" s="1645">
        <v>0.05</v>
      </c>
      <c r="BE21" s="944">
        <v>1</v>
      </c>
      <c r="BF21" s="1645">
        <v>3.5</v>
      </c>
      <c r="BG21" s="2564">
        <v>29.5</v>
      </c>
      <c r="BH21" s="2658"/>
      <c r="BI21" s="2658"/>
      <c r="BJ21" s="2348"/>
      <c r="BK21" s="1630">
        <v>7.79</v>
      </c>
      <c r="BL21" s="1645">
        <v>5.1999999999999998E-2</v>
      </c>
      <c r="BM21" s="944">
        <v>1</v>
      </c>
      <c r="BN21" s="1631">
        <v>3.6</v>
      </c>
      <c r="BO21" s="2564">
        <v>28.4</v>
      </c>
      <c r="BP21" s="2657"/>
      <c r="BQ21" s="2657"/>
      <c r="BR21" s="2639"/>
      <c r="BS21" s="2580">
        <v>3.3</v>
      </c>
      <c r="BT21" s="2564">
        <v>3.5</v>
      </c>
      <c r="BU21" s="2634">
        <v>3.1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0.16</v>
      </c>
      <c r="GF21" s="1793">
        <f t="shared" si="0"/>
        <v>6.6</v>
      </c>
      <c r="GG21" s="1779">
        <f t="shared" si="1"/>
        <v>38.545454545454547</v>
      </c>
      <c r="GH21" s="1777">
        <f t="shared" si="2"/>
        <v>6.1672727272727279</v>
      </c>
      <c r="GI21" s="1794">
        <f t="shared" si="3"/>
        <v>6.07</v>
      </c>
      <c r="GJ21" s="1794">
        <f t="shared" si="4"/>
        <v>29.4</v>
      </c>
      <c r="GK21" s="1780">
        <f t="shared" si="5"/>
        <v>5</v>
      </c>
      <c r="GL21" s="1781">
        <f t="shared" si="6"/>
        <v>1.2334545454545456</v>
      </c>
      <c r="GM21" s="1782">
        <f t="shared" si="7"/>
        <v>25</v>
      </c>
      <c r="GN21" s="1782">
        <f t="shared" si="8"/>
        <v>6.5</v>
      </c>
      <c r="GO21" s="1783">
        <f t="shared" si="9"/>
        <v>0.12971698113207547</v>
      </c>
      <c r="GP21" s="1580">
        <v>0.54166666666666696</v>
      </c>
      <c r="GQ21" s="1784">
        <f t="shared" si="31"/>
        <v>0.17</v>
      </c>
      <c r="GR21" s="1785">
        <f t="shared" si="10"/>
        <v>6.7</v>
      </c>
      <c r="GS21" s="1786">
        <f t="shared" si="11"/>
        <v>37.970149253731343</v>
      </c>
      <c r="GT21" s="1787">
        <f t="shared" si="12"/>
        <v>6.454925373134329</v>
      </c>
      <c r="GU21" s="1786">
        <f t="shared" si="13"/>
        <v>6.11</v>
      </c>
      <c r="GV21" s="1786">
        <f t="shared" si="14"/>
        <v>29.2</v>
      </c>
      <c r="GW21" s="1788">
        <f t="shared" si="15"/>
        <v>5</v>
      </c>
      <c r="GX21" s="1781">
        <f t="shared" si="16"/>
        <v>1.2909850746268658</v>
      </c>
      <c r="GY21" s="1789">
        <f t="shared" si="17"/>
        <v>25</v>
      </c>
      <c r="GZ21" s="1789">
        <f t="shared" si="18"/>
        <v>6.5</v>
      </c>
      <c r="HA21" s="1790">
        <f t="shared" si="19"/>
        <v>0.13168238993710693</v>
      </c>
      <c r="HB21" s="1580">
        <v>0.54166666666666696</v>
      </c>
      <c r="HC21" s="1784">
        <f t="shared" si="32"/>
        <v>0.21</v>
      </c>
      <c r="HD21" s="1785">
        <f t="shared" si="20"/>
        <v>7.6</v>
      </c>
      <c r="HE21" s="1786">
        <f t="shared" si="21"/>
        <v>35.526315789473685</v>
      </c>
      <c r="HF21" s="1787">
        <f t="shared" si="22"/>
        <v>7.4605263157894735</v>
      </c>
      <c r="HG21" s="1786">
        <f t="shared" si="23"/>
        <v>6.24</v>
      </c>
      <c r="HH21" s="1786">
        <f t="shared" si="24"/>
        <v>28.4</v>
      </c>
      <c r="HI21" s="1788">
        <f t="shared" si="25"/>
        <v>5</v>
      </c>
      <c r="HJ21" s="1787">
        <f t="shared" si="26"/>
        <v>1.4921052631578946</v>
      </c>
      <c r="HK21" s="1791">
        <f t="shared" si="27"/>
        <v>25</v>
      </c>
      <c r="HL21" s="1791">
        <f t="shared" si="28"/>
        <v>6.5</v>
      </c>
      <c r="HM21" s="1792">
        <f t="shared" si="29"/>
        <v>0.14074074074074075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1"/>
      <c r="AF22" s="2351"/>
      <c r="AG22" s="2563"/>
      <c r="AH22" s="2685" t="str">
        <f t="shared" si="34"/>
        <v/>
      </c>
      <c r="AI22" s="2361"/>
      <c r="AJ22" s="2347"/>
      <c r="AK22" s="2346"/>
      <c r="AL22" s="2345"/>
      <c r="AM22" s="2351"/>
      <c r="AN22" s="2563"/>
      <c r="AO22" s="2685" t="str">
        <f t="shared" si="35"/>
        <v/>
      </c>
      <c r="AP22" s="2885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6.86</v>
      </c>
      <c r="C23" s="1165">
        <v>28</v>
      </c>
      <c r="D23" s="1165">
        <v>22</v>
      </c>
      <c r="E23" s="1164">
        <v>7.5</v>
      </c>
      <c r="F23" s="1165">
        <v>45</v>
      </c>
      <c r="G23" s="1165">
        <v>96</v>
      </c>
      <c r="H23" s="1175">
        <v>30</v>
      </c>
      <c r="I23" s="1166">
        <v>0.224</v>
      </c>
      <c r="J23" s="2348"/>
      <c r="K23" s="1630">
        <v>6.12</v>
      </c>
      <c r="L23" s="944">
        <v>12</v>
      </c>
      <c r="M23" s="1151">
        <v>5.0999999999999997E-2</v>
      </c>
      <c r="N23" s="1630">
        <v>6.14</v>
      </c>
      <c r="O23" s="944">
        <v>12</v>
      </c>
      <c r="P23" s="2348"/>
      <c r="Q23" s="1630">
        <v>6.09</v>
      </c>
      <c r="R23" s="944">
        <v>12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3.7999999999999999E-2</v>
      </c>
      <c r="AB23" s="2361"/>
      <c r="AC23" s="2347"/>
      <c r="AD23" s="2346"/>
      <c r="AE23" s="2771"/>
      <c r="AF23" s="2351"/>
      <c r="AG23" s="2563"/>
      <c r="AH23" s="2685" t="str">
        <f t="shared" si="34"/>
        <v/>
      </c>
      <c r="AI23" s="2361"/>
      <c r="AJ23" s="2347"/>
      <c r="AK23" s="2346"/>
      <c r="AL23" s="2345"/>
      <c r="AM23" s="2351"/>
      <c r="AN23" s="2563"/>
      <c r="AO23" s="2685" t="str">
        <f t="shared" si="35"/>
        <v/>
      </c>
      <c r="AP23" s="2886">
        <v>3.2000000000000001E-2</v>
      </c>
      <c r="AQ23" s="944">
        <v>1</v>
      </c>
      <c r="AR23" s="1645">
        <v>0.06</v>
      </c>
      <c r="AS23" s="2348"/>
      <c r="AT23" s="2337">
        <v>3.6999999999999998E-2</v>
      </c>
      <c r="AU23" s="2647">
        <v>2.4E-2</v>
      </c>
      <c r="AV23" s="944">
        <v>1</v>
      </c>
      <c r="AW23" s="1645">
        <v>0.05</v>
      </c>
      <c r="AX23" s="2348"/>
      <c r="AY23" s="2647">
        <v>0.04</v>
      </c>
      <c r="AZ23" s="944">
        <v>1</v>
      </c>
      <c r="BA23" s="1645">
        <v>0.15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1"/>
      <c r="AF24" s="2351"/>
      <c r="AG24" s="2563"/>
      <c r="AH24" s="2685" t="str">
        <f t="shared" si="34"/>
        <v/>
      </c>
      <c r="AI24" s="2361"/>
      <c r="AJ24" s="2347"/>
      <c r="AK24" s="2346"/>
      <c r="AL24" s="2345"/>
      <c r="AM24" s="2351"/>
      <c r="AN24" s="2563"/>
      <c r="AO24" s="2685" t="str">
        <f t="shared" si="35"/>
        <v/>
      </c>
      <c r="AP24" s="2885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1"/>
      <c r="AF25" s="2351"/>
      <c r="AG25" s="2563"/>
      <c r="AH25" s="2685" t="str">
        <f t="shared" si="34"/>
        <v/>
      </c>
      <c r="AI25" s="2361"/>
      <c r="AJ25" s="2347"/>
      <c r="AK25" s="2346"/>
      <c r="AL25" s="2345"/>
      <c r="AM25" s="2351"/>
      <c r="AN25" s="2563"/>
      <c r="AO25" s="2685" t="str">
        <f t="shared" si="35"/>
        <v/>
      </c>
      <c r="AP25" s="2885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7.68</v>
      </c>
      <c r="BD25" s="1645">
        <v>5.0999999999999997E-2</v>
      </c>
      <c r="BE25" s="944">
        <v>1</v>
      </c>
      <c r="BF25" s="1645">
        <v>3.6</v>
      </c>
      <c r="BG25" s="2564">
        <v>29.4</v>
      </c>
      <c r="BH25" s="2658"/>
      <c r="BI25" s="2658"/>
      <c r="BJ25" s="2348"/>
      <c r="BK25" s="1630">
        <v>7.88</v>
      </c>
      <c r="BL25" s="1645">
        <v>0.05</v>
      </c>
      <c r="BM25" s="944">
        <v>1</v>
      </c>
      <c r="BN25" s="1631">
        <v>5</v>
      </c>
      <c r="BO25" s="2564">
        <v>28.4</v>
      </c>
      <c r="BP25" s="2657"/>
      <c r="BQ25" s="2657"/>
      <c r="BR25" s="2639"/>
      <c r="BS25" s="2580">
        <v>3.1</v>
      </c>
      <c r="BT25" s="2564">
        <v>3.3</v>
      </c>
      <c r="BU25" s="2634">
        <v>3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1"/>
      <c r="AF26" s="2351"/>
      <c r="AG26" s="2563"/>
      <c r="AH26" s="2685" t="str">
        <f t="shared" si="34"/>
        <v/>
      </c>
      <c r="AI26" s="2361"/>
      <c r="AJ26" s="2347"/>
      <c r="AK26" s="2346"/>
      <c r="AL26" s="2345"/>
      <c r="AM26" s="2351"/>
      <c r="AN26" s="2563"/>
      <c r="AO26" s="2685" t="str">
        <f t="shared" si="35"/>
        <v/>
      </c>
      <c r="AP26" s="2885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7.04</v>
      </c>
      <c r="C27" s="1165">
        <v>26</v>
      </c>
      <c r="D27" s="1165">
        <v>20</v>
      </c>
      <c r="E27" s="1164">
        <v>10</v>
      </c>
      <c r="F27" s="1165">
        <v>33</v>
      </c>
      <c r="G27" s="1165">
        <v>92</v>
      </c>
      <c r="H27" s="1175">
        <v>28.6</v>
      </c>
      <c r="I27" s="1166">
        <v>0.17100000000000001</v>
      </c>
      <c r="J27" s="2348"/>
      <c r="K27" s="1630">
        <v>6.24</v>
      </c>
      <c r="L27" s="944">
        <v>11</v>
      </c>
      <c r="M27" s="1151">
        <v>5.5E-2</v>
      </c>
      <c r="N27" s="1630">
        <v>6.23</v>
      </c>
      <c r="O27" s="944">
        <v>12</v>
      </c>
      <c r="P27" s="2348"/>
      <c r="Q27" s="1630">
        <v>6.21</v>
      </c>
      <c r="R27" s="944">
        <v>15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3.3000000000000002E-2</v>
      </c>
      <c r="AB27" s="2361"/>
      <c r="AC27" s="2347"/>
      <c r="AD27" s="2346"/>
      <c r="AE27" s="2771"/>
      <c r="AF27" s="2351"/>
      <c r="AG27" s="2563"/>
      <c r="AH27" s="2685" t="str">
        <f t="shared" si="34"/>
        <v/>
      </c>
      <c r="AI27" s="2361"/>
      <c r="AJ27" s="2347"/>
      <c r="AK27" s="2346"/>
      <c r="AL27" s="2345"/>
      <c r="AM27" s="2351"/>
      <c r="AN27" s="2563"/>
      <c r="AO27" s="2685" t="str">
        <f t="shared" si="35"/>
        <v/>
      </c>
      <c r="AP27" s="2886">
        <v>2.8000000000000001E-2</v>
      </c>
      <c r="AQ27" s="944">
        <v>1</v>
      </c>
      <c r="AR27" s="1645">
        <v>0.13</v>
      </c>
      <c r="AS27" s="2348"/>
      <c r="AT27" s="2337">
        <v>3.5999999999999997E-2</v>
      </c>
      <c r="AU27" s="2647">
        <v>2.1000000000000001E-2</v>
      </c>
      <c r="AV27" s="944">
        <v>1</v>
      </c>
      <c r="AW27" s="1645">
        <v>0.1</v>
      </c>
      <c r="AX27" s="2348"/>
      <c r="AY27" s="2647">
        <v>4.1000000000000002E-2</v>
      </c>
      <c r="AZ27" s="944">
        <v>1</v>
      </c>
      <c r="BA27" s="1645">
        <v>0.2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1"/>
      <c r="AF28" s="2351"/>
      <c r="AG28" s="2563"/>
      <c r="AH28" s="2685" t="str">
        <f t="shared" si="34"/>
        <v/>
      </c>
      <c r="AI28" s="2361"/>
      <c r="AJ28" s="2347"/>
      <c r="AK28" s="2346"/>
      <c r="AL28" s="2345"/>
      <c r="AM28" s="2351"/>
      <c r="AN28" s="2563"/>
      <c r="AO28" s="2685" t="str">
        <f t="shared" si="35"/>
        <v/>
      </c>
      <c r="AP28" s="2885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1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4.5999999999999999E-2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6.12</v>
      </c>
      <c r="U29" s="2889">
        <v>0.312</v>
      </c>
      <c r="V29" s="1628">
        <v>3</v>
      </c>
      <c r="W29" s="1645">
        <v>0.33</v>
      </c>
      <c r="X29" s="1631">
        <v>28.3</v>
      </c>
      <c r="Y29" s="2564">
        <v>7.5</v>
      </c>
      <c r="Z29" s="2360">
        <f t="shared" si="33"/>
        <v>0.26740566037735847</v>
      </c>
      <c r="AA29" s="2646"/>
      <c r="AB29" s="1543">
        <v>6.19</v>
      </c>
      <c r="AC29" s="2889">
        <v>0.28999999999999998</v>
      </c>
      <c r="AD29" s="944">
        <v>3</v>
      </c>
      <c r="AE29" s="2770">
        <v>0.27</v>
      </c>
      <c r="AF29" s="1631">
        <v>28.6</v>
      </c>
      <c r="AG29" s="2564">
        <v>7.5</v>
      </c>
      <c r="AH29" s="2685">
        <f t="shared" si="34"/>
        <v>0.26740566037735847</v>
      </c>
      <c r="AI29" s="1543">
        <v>6.29</v>
      </c>
      <c r="AJ29" s="2889">
        <v>0.185</v>
      </c>
      <c r="AK29" s="944">
        <v>3</v>
      </c>
      <c r="AL29" s="1645">
        <v>0.23</v>
      </c>
      <c r="AM29" s="1631">
        <v>27.7</v>
      </c>
      <c r="AN29" s="2564">
        <v>8.5</v>
      </c>
      <c r="AO29" s="2685">
        <f t="shared" si="35"/>
        <v>0.27740740740740744</v>
      </c>
      <c r="AP29" s="2885"/>
      <c r="AQ29" s="2346"/>
      <c r="AR29" s="2345"/>
      <c r="AS29" s="1151">
        <v>0.01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7.89</v>
      </c>
      <c r="BD29" s="1645">
        <v>4.9000000000000002E-2</v>
      </c>
      <c r="BE29" s="944">
        <v>1</v>
      </c>
      <c r="BF29" s="1645">
        <v>3.2</v>
      </c>
      <c r="BG29" s="2564">
        <v>28.1</v>
      </c>
      <c r="BH29" s="2659">
        <v>21</v>
      </c>
      <c r="BI29" s="2659">
        <v>29</v>
      </c>
      <c r="BJ29" s="1151">
        <v>6.0000000000000001E-3</v>
      </c>
      <c r="BK29" s="1630">
        <v>7.97</v>
      </c>
      <c r="BL29" s="1645">
        <v>5.2999999999999999E-2</v>
      </c>
      <c r="BM29" s="944">
        <v>1</v>
      </c>
      <c r="BN29" s="1631">
        <v>3.5</v>
      </c>
      <c r="BO29" s="2564">
        <v>27.2</v>
      </c>
      <c r="BP29" s="2659">
        <v>23</v>
      </c>
      <c r="BQ29" s="2659">
        <v>30</v>
      </c>
      <c r="BR29" s="2640">
        <v>1E-3</v>
      </c>
      <c r="BS29" s="2580">
        <v>3.1</v>
      </c>
      <c r="BT29" s="2564">
        <v>3.5</v>
      </c>
      <c r="BU29" s="2634">
        <v>2.9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1"/>
      <c r="EG29" s="1650"/>
      <c r="GD29" s="1728">
        <v>0.875</v>
      </c>
      <c r="GE29" s="1777">
        <f t="shared" si="30"/>
        <v>0.33</v>
      </c>
      <c r="GF29" s="1793">
        <f t="shared" si="0"/>
        <v>7.5</v>
      </c>
      <c r="GG29" s="1779">
        <f t="shared" si="1"/>
        <v>33.92</v>
      </c>
      <c r="GH29" s="1777">
        <f t="shared" si="2"/>
        <v>11.193600000000002</v>
      </c>
      <c r="GI29" s="1794">
        <f t="shared" si="3"/>
        <v>6.12</v>
      </c>
      <c r="GJ29" s="1794">
        <f t="shared" si="4"/>
        <v>28.3</v>
      </c>
      <c r="GK29" s="1780">
        <f t="shared" si="5"/>
        <v>5</v>
      </c>
      <c r="GL29" s="1781">
        <f t="shared" si="6"/>
        <v>2.2387200000000003</v>
      </c>
      <c r="GM29" s="1782">
        <f t="shared" si="7"/>
        <v>25</v>
      </c>
      <c r="GN29" s="1782">
        <f t="shared" si="8"/>
        <v>6.5</v>
      </c>
      <c r="GO29" s="1783">
        <f t="shared" si="9"/>
        <v>0.14740566037735847</v>
      </c>
      <c r="GP29" s="1580">
        <v>0.875</v>
      </c>
      <c r="GQ29" s="1784">
        <f t="shared" si="31"/>
        <v>0.27</v>
      </c>
      <c r="GR29" s="1785">
        <f t="shared" si="10"/>
        <v>7.5</v>
      </c>
      <c r="GS29" s="1786">
        <f t="shared" si="11"/>
        <v>33.92</v>
      </c>
      <c r="GT29" s="1787">
        <f t="shared" si="12"/>
        <v>9.1584000000000003</v>
      </c>
      <c r="GU29" s="1786">
        <f t="shared" si="13"/>
        <v>6.19</v>
      </c>
      <c r="GV29" s="1786">
        <f t="shared" si="14"/>
        <v>28.6</v>
      </c>
      <c r="GW29" s="1788">
        <f t="shared" si="15"/>
        <v>5</v>
      </c>
      <c r="GX29" s="1781">
        <f t="shared" si="16"/>
        <v>1.83168</v>
      </c>
      <c r="GY29" s="1789">
        <f t="shared" si="17"/>
        <v>25</v>
      </c>
      <c r="GZ29" s="1789">
        <f t="shared" si="18"/>
        <v>6.5</v>
      </c>
      <c r="HA29" s="1790">
        <f t="shared" si="19"/>
        <v>0.14740566037735847</v>
      </c>
      <c r="HB29" s="1580">
        <v>0.875</v>
      </c>
      <c r="HC29" s="1784">
        <f t="shared" si="32"/>
        <v>0.23</v>
      </c>
      <c r="HD29" s="1785">
        <f t="shared" si="20"/>
        <v>8.5</v>
      </c>
      <c r="HE29" s="1786">
        <f t="shared" si="21"/>
        <v>31.764705882352942</v>
      </c>
      <c r="HF29" s="1787">
        <f t="shared" si="22"/>
        <v>7.3058823529411772</v>
      </c>
      <c r="HG29" s="1786">
        <f t="shared" si="23"/>
        <v>6.29</v>
      </c>
      <c r="HH29" s="1786">
        <f t="shared" si="24"/>
        <v>27.7</v>
      </c>
      <c r="HI29" s="1788">
        <f t="shared" si="25"/>
        <v>5</v>
      </c>
      <c r="HJ29" s="1787">
        <f t="shared" si="26"/>
        <v>1.4611764705882355</v>
      </c>
      <c r="HK29" s="1791">
        <f t="shared" si="27"/>
        <v>25</v>
      </c>
      <c r="HL29" s="1791">
        <f t="shared" si="28"/>
        <v>6.5</v>
      </c>
      <c r="HM29" s="1792">
        <f t="shared" si="29"/>
        <v>0.15740740740740741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1"/>
      <c r="AF30" s="2351"/>
      <c r="AG30" s="2563"/>
      <c r="AH30" s="2685" t="str">
        <f t="shared" si="34"/>
        <v/>
      </c>
      <c r="AI30" s="2361"/>
      <c r="AJ30" s="2347"/>
      <c r="AK30" s="2346"/>
      <c r="AL30" s="2345"/>
      <c r="AM30" s="2351"/>
      <c r="AN30" s="2563"/>
      <c r="AO30" s="2685" t="str">
        <f t="shared" si="35"/>
        <v/>
      </c>
      <c r="AP30" s="2885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12" t="s">
        <v>20</v>
      </c>
      <c r="BW30" s="3113"/>
      <c r="BX30" s="2551" t="s">
        <v>19</v>
      </c>
      <c r="BY30" s="2530">
        <f>SUM(BY$8,BY$10,BY$12,BY$14,BY$16,BY$18,BY$20,BY$22,BY$24,BY$26,BY$28)</f>
        <v>26.9</v>
      </c>
      <c r="BZ30" s="2530">
        <f>SUM(BZ$8,BZ$10,BZ$12,BZ$14,BZ$16,BZ$18,BZ$20,BZ$22,BZ$24,BZ$26,BZ$28)</f>
        <v>26.9</v>
      </c>
      <c r="CA30" s="2530">
        <f t="shared" ref="CA30:DW30" si="36">SUM(CA$8,CA$10,CA$12,CA$14,CA$16,CA$18,CA$20,CA$22,CA$24,CA$26,CA$28)</f>
        <v>30.9</v>
      </c>
      <c r="CB30" s="2530">
        <f t="shared" si="36"/>
        <v>84.7</v>
      </c>
      <c r="CC30" s="2530">
        <f t="shared" si="36"/>
        <v>24.9</v>
      </c>
      <c r="CD30" s="2530">
        <f t="shared" si="36"/>
        <v>24.9</v>
      </c>
      <c r="CE30" s="2530">
        <f t="shared" si="36"/>
        <v>28.9</v>
      </c>
      <c r="CF30" s="2530">
        <f t="shared" si="36"/>
        <v>78.7</v>
      </c>
      <c r="CG30" s="2530">
        <f t="shared" si="36"/>
        <v>0</v>
      </c>
      <c r="CH30" s="2530">
        <f t="shared" si="36"/>
        <v>38.266559999999998</v>
      </c>
      <c r="CI30" s="2530">
        <f t="shared" si="36"/>
        <v>0</v>
      </c>
      <c r="CJ30" s="2530">
        <f t="shared" si="36"/>
        <v>50.515199999999993</v>
      </c>
      <c r="CK30" s="2530">
        <f t="shared" si="36"/>
        <v>88.781759999999991</v>
      </c>
      <c r="CL30" s="2591">
        <f t="shared" si="36"/>
        <v>0.86975999999999998</v>
      </c>
      <c r="CM30" s="2630" t="s">
        <v>19</v>
      </c>
      <c r="CN30" s="2602">
        <f t="shared" si="36"/>
        <v>265.61622189951919</v>
      </c>
      <c r="CO30" s="2603">
        <f t="shared" si="36"/>
        <v>15125.898799999999</v>
      </c>
      <c r="CP30" s="2603">
        <f t="shared" si="36"/>
        <v>0</v>
      </c>
      <c r="CQ30" s="2603">
        <f t="shared" si="36"/>
        <v>2109.2511013215858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4.3658393754889966</v>
      </c>
      <c r="CV30" s="2530">
        <f t="shared" si="36"/>
        <v>5.2390072505867966</v>
      </c>
      <c r="CW30" s="2530">
        <f t="shared" si="36"/>
        <v>9.7921877447485333</v>
      </c>
      <c r="CX30" s="2530">
        <f t="shared" si="36"/>
        <v>9.3659103499304628</v>
      </c>
      <c r="CY30" s="2530">
        <f t="shared" si="36"/>
        <v>9.3659103499304628</v>
      </c>
      <c r="CZ30" s="2530">
        <f t="shared" si="36"/>
        <v>9.1688243064729207</v>
      </c>
      <c r="DA30" s="2614">
        <f t="shared" si="36"/>
        <v>0.88313385060246896</v>
      </c>
      <c r="DB30" s="2614">
        <f t="shared" si="36"/>
        <v>0.88313385060246896</v>
      </c>
      <c r="DC30" s="2614">
        <f t="shared" si="36"/>
        <v>0.87933072570150861</v>
      </c>
      <c r="DD30" s="2614">
        <f t="shared" si="36"/>
        <v>0.85556119507050687</v>
      </c>
      <c r="DE30" s="2614">
        <f t="shared" si="36"/>
        <v>0.8593202841535712</v>
      </c>
      <c r="DF30" s="2614">
        <f t="shared" si="36"/>
        <v>0.83774793702627548</v>
      </c>
      <c r="DG30" s="2614">
        <f t="shared" si="36"/>
        <v>3.0435931307793926</v>
      </c>
      <c r="DH30" s="2530">
        <f t="shared" si="36"/>
        <v>9.5</v>
      </c>
      <c r="DI30" s="2614">
        <f t="shared" si="36"/>
        <v>0.24166694294334118</v>
      </c>
      <c r="DJ30" s="2614">
        <f t="shared" si="36"/>
        <v>0.24166694294334118</v>
      </c>
      <c r="DK30" s="2614">
        <f t="shared" si="36"/>
        <v>0.24039742564922423</v>
      </c>
      <c r="DL30" s="2614">
        <f t="shared" si="36"/>
        <v>4.4324863123528306</v>
      </c>
      <c r="DM30" s="2614">
        <f t="shared" si="36"/>
        <v>1.9970401094178631</v>
      </c>
      <c r="DN30" s="2614">
        <f t="shared" si="36"/>
        <v>0.41802475704107001</v>
      </c>
      <c r="DO30" s="2614">
        <f t="shared" si="36"/>
        <v>17.338333761766226</v>
      </c>
      <c r="DP30" s="2614">
        <f t="shared" si="36"/>
        <v>3.3541308786847224</v>
      </c>
      <c r="DQ30" s="2614">
        <f t="shared" si="36"/>
        <v>30.424087808622964</v>
      </c>
      <c r="DR30" s="2614">
        <f t="shared" si="36"/>
        <v>4.3594655663621182</v>
      </c>
      <c r="DS30" s="2614">
        <f t="shared" si="36"/>
        <v>1.7893699079928804</v>
      </c>
      <c r="DT30" s="2614">
        <f t="shared" si="36"/>
        <v>0.44225894511065617</v>
      </c>
      <c r="DU30" s="2614">
        <f t="shared" si="36"/>
        <v>16.10563796985986</v>
      </c>
      <c r="DV30" s="2614">
        <f t="shared" si="36"/>
        <v>3.0085067196725293</v>
      </c>
      <c r="DW30" s="2614">
        <f t="shared" si="36"/>
        <v>20.750485504157851</v>
      </c>
      <c r="DX30" s="1651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6.92</v>
      </c>
      <c r="C31" s="1170">
        <v>27</v>
      </c>
      <c r="D31" s="1170">
        <v>20</v>
      </c>
      <c r="E31" s="1169">
        <v>9.64</v>
      </c>
      <c r="F31" s="1170">
        <v>53</v>
      </c>
      <c r="G31" s="1170">
        <v>118</v>
      </c>
      <c r="H31" s="1176">
        <v>28.5</v>
      </c>
      <c r="I31" s="1171">
        <v>0.27500000000000002</v>
      </c>
      <c r="J31" s="2356"/>
      <c r="K31" s="1141">
        <v>6.06</v>
      </c>
      <c r="L31" s="1152">
        <v>11</v>
      </c>
      <c r="M31" s="1153">
        <v>5.3999999999999999E-2</v>
      </c>
      <c r="N31" s="1546">
        <v>6.07</v>
      </c>
      <c r="O31" s="1547">
        <v>11</v>
      </c>
      <c r="P31" s="2352"/>
      <c r="Q31" s="1546">
        <v>6.04</v>
      </c>
      <c r="R31" s="1547">
        <v>10</v>
      </c>
      <c r="S31" s="2352"/>
      <c r="T31" s="2362"/>
      <c r="U31" s="2890"/>
      <c r="V31" s="2363"/>
      <c r="W31" s="2345"/>
      <c r="X31" s="2364"/>
      <c r="Y31" s="2651"/>
      <c r="Z31" s="2360" t="str">
        <f t="shared" si="33"/>
        <v/>
      </c>
      <c r="AA31" s="2647">
        <v>0.04</v>
      </c>
      <c r="AB31" s="2367"/>
      <c r="AC31" s="2890"/>
      <c r="AD31" s="2652"/>
      <c r="AE31" s="2771"/>
      <c r="AF31" s="2364"/>
      <c r="AG31" s="2651"/>
      <c r="AH31" s="2685" t="str">
        <f t="shared" si="34"/>
        <v/>
      </c>
      <c r="AI31" s="2367"/>
      <c r="AJ31" s="2890"/>
      <c r="AK31" s="2652"/>
      <c r="AL31" s="2345"/>
      <c r="AM31" s="2364"/>
      <c r="AN31" s="2651"/>
      <c r="AO31" s="2685" t="str">
        <f t="shared" si="35"/>
        <v/>
      </c>
      <c r="AP31" s="2887">
        <v>2.7E-2</v>
      </c>
      <c r="AQ31" s="1547">
        <v>1</v>
      </c>
      <c r="AR31" s="2654">
        <v>0.15</v>
      </c>
      <c r="AS31" s="2356"/>
      <c r="AT31" s="2338">
        <v>3.6999999999999998E-2</v>
      </c>
      <c r="AU31" s="2882">
        <v>2.5999999999999999E-2</v>
      </c>
      <c r="AV31" s="1152">
        <v>1</v>
      </c>
      <c r="AW31" s="2653">
        <v>0.11</v>
      </c>
      <c r="AX31" s="2356"/>
      <c r="AY31" s="2882">
        <v>0.04</v>
      </c>
      <c r="AZ31" s="1152">
        <v>1</v>
      </c>
      <c r="BA31" s="2653">
        <v>0.2</v>
      </c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14"/>
      <c r="BW31" s="3115"/>
      <c r="BX31" s="2552" t="s">
        <v>50</v>
      </c>
      <c r="BY31" s="2530">
        <f>IF(BY30&gt;=0.1,AVERAGE(BY$8,BY$10,BY$12,BY$14,BY$16,BY$18,BY$20,BY$22,BY$24,BY$26,BY$28),"")</f>
        <v>6.7249999999999996</v>
      </c>
      <c r="BZ31" s="2531">
        <f t="shared" ref="BZ31:DW31" si="37">IF(BZ30&gt;=0.1,AVERAGE(BZ$8,BZ$10,BZ$12,BZ$14,BZ$16,BZ$18,BZ$20,BZ$22,BZ$24,BZ$26,BZ$28),"")</f>
        <v>6.7249999999999996</v>
      </c>
      <c r="CA31" s="2531">
        <f t="shared" si="37"/>
        <v>7.7249999999999996</v>
      </c>
      <c r="CB31" s="2531">
        <f t="shared" si="37"/>
        <v>21.175000000000001</v>
      </c>
      <c r="CC31" s="2531">
        <f t="shared" si="37"/>
        <v>6.2249999999999996</v>
      </c>
      <c r="CD31" s="2531">
        <f t="shared" si="37"/>
        <v>6.2249999999999996</v>
      </c>
      <c r="CE31" s="2531">
        <f t="shared" si="37"/>
        <v>7.2249999999999996</v>
      </c>
      <c r="CF31" s="2531">
        <f t="shared" si="37"/>
        <v>19.675000000000001</v>
      </c>
      <c r="CG31" s="2531" t="str">
        <f t="shared" si="37"/>
        <v/>
      </c>
      <c r="CH31" s="2531">
        <f t="shared" si="37"/>
        <v>9.5666399999999996</v>
      </c>
      <c r="CI31" s="2531" t="str">
        <f t="shared" si="37"/>
        <v/>
      </c>
      <c r="CJ31" s="2531">
        <f t="shared" si="37"/>
        <v>12.628799999999998</v>
      </c>
      <c r="CK31" s="2531">
        <f t="shared" si="37"/>
        <v>22.195439999999998</v>
      </c>
      <c r="CL31" s="2532">
        <f t="shared" si="37"/>
        <v>0.21743999999999999</v>
      </c>
      <c r="CM31" s="2630" t="s">
        <v>50</v>
      </c>
      <c r="CN31" s="2602">
        <f t="shared" si="37"/>
        <v>66.404055474879797</v>
      </c>
      <c r="CO31" s="2604">
        <f>AVERAGE(CO$8,CO$10,CO$12,CO$14,CO$16,CO$18,CO$20,CO$22,CO$24,CO$26,CO$28)</f>
        <v>3781.4746999999998</v>
      </c>
      <c r="CP31" s="2604" t="str">
        <f t="shared" si="37"/>
        <v/>
      </c>
      <c r="CQ31" s="2604">
        <f t="shared" si="37"/>
        <v>527.31277533039645</v>
      </c>
      <c r="CR31" s="2604">
        <f>AVERAGE(CR$8,CR$10,CR$12,CR$14,CR$16,CR$18,CR$20,CR$22,CR$24,CR$26,CR$28)</f>
        <v>0</v>
      </c>
      <c r="CS31" s="2604">
        <f t="shared" ref="CS31:CV31" si="38">AVERAGE(CS$8,CS$10,CS$12,CS$14,CS$16,CS$18,CS$20,CS$22,CS$24,CS$26,CS$28)</f>
        <v>0</v>
      </c>
      <c r="CT31" s="2615">
        <f t="shared" si="38"/>
        <v>0</v>
      </c>
      <c r="CU31" s="2615">
        <f t="shared" si="38"/>
        <v>1.0914598438722491</v>
      </c>
      <c r="CV31" s="2615">
        <f t="shared" si="38"/>
        <v>1.3097518126466992</v>
      </c>
      <c r="CW31" s="2615">
        <f>AVERAGE(CW$8,CW$10,CW$12,CW$14,CW$16,CW$18,CW$20,CW$22,CW$24,CW$26,CW$28)</f>
        <v>2.4480469361871333</v>
      </c>
      <c r="CX31" s="2531">
        <f t="shared" si="37"/>
        <v>2.3414775874826157</v>
      </c>
      <c r="CY31" s="2531">
        <f t="shared" si="37"/>
        <v>2.3414775874826157</v>
      </c>
      <c r="CZ31" s="2531">
        <f t="shared" si="37"/>
        <v>2.2922060766182302</v>
      </c>
      <c r="DA31" s="2615">
        <f t="shared" si="37"/>
        <v>0.22078346265061724</v>
      </c>
      <c r="DB31" s="2615">
        <f t="shared" si="37"/>
        <v>0.22078346265061724</v>
      </c>
      <c r="DC31" s="2615">
        <f t="shared" si="37"/>
        <v>0.21983268142537715</v>
      </c>
      <c r="DD31" s="2615">
        <f t="shared" si="37"/>
        <v>0.21389029876762672</v>
      </c>
      <c r="DE31" s="2615">
        <f t="shared" si="37"/>
        <v>0.2148300710383928</v>
      </c>
      <c r="DF31" s="2615">
        <f t="shared" si="37"/>
        <v>0.20943698425656887</v>
      </c>
      <c r="DG31" s="2615">
        <f t="shared" si="37"/>
        <v>0.76089828269484816</v>
      </c>
      <c r="DH31" s="2531">
        <f t="shared" si="37"/>
        <v>2.375</v>
      </c>
      <c r="DI31" s="2615">
        <f t="shared" si="37"/>
        <v>6.0416735735835295E-2</v>
      </c>
      <c r="DJ31" s="2615">
        <f t="shared" si="37"/>
        <v>6.0416735735835295E-2</v>
      </c>
      <c r="DK31" s="2615">
        <f t="shared" si="37"/>
        <v>6.0099356412306057E-2</v>
      </c>
      <c r="DL31" s="2615">
        <f t="shared" si="37"/>
        <v>1.1081215780882077</v>
      </c>
      <c r="DM31" s="2615">
        <f t="shared" si="37"/>
        <v>0.49926002735446579</v>
      </c>
      <c r="DN31" s="2615">
        <f t="shared" si="37"/>
        <v>0.1045061892602675</v>
      </c>
      <c r="DO31" s="2615">
        <f t="shared" si="37"/>
        <v>4.3345834404415564</v>
      </c>
      <c r="DP31" s="2615">
        <f t="shared" si="37"/>
        <v>0.83853271967118059</v>
      </c>
      <c r="DQ31" s="2615">
        <f t="shared" si="37"/>
        <v>7.6060219521557411</v>
      </c>
      <c r="DR31" s="2615">
        <f t="shared" si="37"/>
        <v>1.0898663915905296</v>
      </c>
      <c r="DS31" s="2615">
        <f t="shared" si="37"/>
        <v>0.44734247699822011</v>
      </c>
      <c r="DT31" s="2615">
        <f t="shared" si="37"/>
        <v>0.11056473627766404</v>
      </c>
      <c r="DU31" s="2615">
        <f t="shared" si="37"/>
        <v>4.0264094924649649</v>
      </c>
      <c r="DV31" s="2615">
        <f t="shared" si="37"/>
        <v>0.75212667991813231</v>
      </c>
      <c r="DW31" s="2625">
        <f t="shared" si="37"/>
        <v>5.1876213760394627</v>
      </c>
      <c r="DX31" s="1651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41.47</v>
      </c>
      <c r="C32" s="1377">
        <f t="shared" ref="C32:H32" si="40">SUM(C8:C31)</f>
        <v>163</v>
      </c>
      <c r="D32" s="1377">
        <f t="shared" si="40"/>
        <v>122</v>
      </c>
      <c r="E32" s="1181">
        <f t="shared" si="40"/>
        <v>50</v>
      </c>
      <c r="F32" s="1377">
        <f t="shared" si="40"/>
        <v>271</v>
      </c>
      <c r="G32" s="1377">
        <f t="shared" si="40"/>
        <v>603</v>
      </c>
      <c r="H32" s="1374">
        <f t="shared" si="40"/>
        <v>173</v>
      </c>
      <c r="I32" s="1182">
        <f t="shared" si="39"/>
        <v>1.387</v>
      </c>
      <c r="J32" s="1183">
        <f t="shared" ref="J32" si="41">SUM(J8:J31)</f>
        <v>0.09</v>
      </c>
      <c r="K32" s="1189">
        <f t="shared" si="39"/>
        <v>36.720000000000006</v>
      </c>
      <c r="L32" s="947">
        <f t="shared" si="39"/>
        <v>67</v>
      </c>
      <c r="M32" s="1190">
        <f t="shared" ref="M32:S32" si="42">SUM(M8:M31)</f>
        <v>0.33199999999999996</v>
      </c>
      <c r="N32" s="1548">
        <f t="shared" si="42"/>
        <v>36.760000000000005</v>
      </c>
      <c r="O32" s="1624">
        <f t="shared" si="42"/>
        <v>68</v>
      </c>
      <c r="P32" s="1549">
        <f t="shared" si="42"/>
        <v>0</v>
      </c>
      <c r="Q32" s="1548">
        <f t="shared" si="42"/>
        <v>36.630000000000003</v>
      </c>
      <c r="R32" s="1624">
        <f t="shared" si="42"/>
        <v>72</v>
      </c>
      <c r="S32" s="1549">
        <f t="shared" si="42"/>
        <v>0</v>
      </c>
      <c r="T32" s="1548">
        <f t="shared" si="39"/>
        <v>24.39</v>
      </c>
      <c r="U32" s="1548">
        <f t="shared" si="39"/>
        <v>1.1379999999999999</v>
      </c>
      <c r="V32" s="1624">
        <f t="shared" si="39"/>
        <v>12</v>
      </c>
      <c r="W32" s="1548">
        <f t="shared" ref="W32" si="43">SUM(W8:W31)</f>
        <v>1.24</v>
      </c>
      <c r="X32" s="1550">
        <f t="shared" ref="X32:AO32" si="44">SUM(X8:X31)</f>
        <v>113.2</v>
      </c>
      <c r="Y32" s="1550">
        <f t="shared" si="44"/>
        <v>27</v>
      </c>
      <c r="Z32" s="1548">
        <f t="shared" si="44"/>
        <v>1.0106603773584906</v>
      </c>
      <c r="AA32" s="1549">
        <f t="shared" ref="AA32" si="45">SUM(AA8:AA31)</f>
        <v>0.23900000000000002</v>
      </c>
      <c r="AB32" s="1548">
        <f t="shared" si="44"/>
        <v>24.52</v>
      </c>
      <c r="AC32" s="1548">
        <f t="shared" si="44"/>
        <v>1.036</v>
      </c>
      <c r="AD32" s="1624">
        <f t="shared" si="44"/>
        <v>12</v>
      </c>
      <c r="AE32" s="1548">
        <f t="shared" si="44"/>
        <v>1.33</v>
      </c>
      <c r="AF32" s="1550">
        <f t="shared" si="44"/>
        <v>114.80000000000001</v>
      </c>
      <c r="AG32" s="1550">
        <f t="shared" si="44"/>
        <v>27.1</v>
      </c>
      <c r="AH32" s="1548">
        <f t="shared" si="44"/>
        <v>1.0126257861635219</v>
      </c>
      <c r="AI32" s="1548">
        <f t="shared" si="44"/>
        <v>24.979999999999997</v>
      </c>
      <c r="AJ32" s="1563">
        <f t="shared" si="44"/>
        <v>0.83299999999999996</v>
      </c>
      <c r="AK32" s="1627">
        <f t="shared" si="44"/>
        <v>12</v>
      </c>
      <c r="AL32" s="1563">
        <f t="shared" si="44"/>
        <v>1.45</v>
      </c>
      <c r="AM32" s="1564">
        <f t="shared" si="44"/>
        <v>112.89999999999999</v>
      </c>
      <c r="AN32" s="1564">
        <f t="shared" si="44"/>
        <v>31</v>
      </c>
      <c r="AO32" s="1563">
        <f t="shared" si="44"/>
        <v>1.0540740740740739</v>
      </c>
      <c r="AP32" s="1565"/>
      <c r="AQ32" s="1627">
        <f t="shared" ref="AQ32:BU32" si="46">SUM(AQ8:AQ31)</f>
        <v>6</v>
      </c>
      <c r="AR32" s="1563">
        <f t="shared" si="46"/>
        <v>0.69000000000000006</v>
      </c>
      <c r="AS32" s="1557">
        <f t="shared" si="46"/>
        <v>1.7000000000000001E-2</v>
      </c>
      <c r="AT32" s="1557">
        <f t="shared" ref="AT32" si="47">SUM(AT8:AT31)</f>
        <v>0.23500000000000001</v>
      </c>
      <c r="AU32" s="950">
        <f t="shared" si="46"/>
        <v>0.15799999999999997</v>
      </c>
      <c r="AV32" s="947">
        <f t="shared" si="46"/>
        <v>6</v>
      </c>
      <c r="AW32" s="946">
        <f t="shared" si="46"/>
        <v>0.73</v>
      </c>
      <c r="AX32" s="948">
        <f t="shared" si="46"/>
        <v>0</v>
      </c>
      <c r="AY32" s="946">
        <f t="shared" si="46"/>
        <v>0.24500000000000002</v>
      </c>
      <c r="AZ32" s="947">
        <f t="shared" si="46"/>
        <v>6</v>
      </c>
      <c r="BA32" s="946">
        <f t="shared" si="46"/>
        <v>1.3900000000000001</v>
      </c>
      <c r="BB32" s="948">
        <f t="shared" si="46"/>
        <v>0</v>
      </c>
      <c r="BC32" s="946">
        <f t="shared" si="46"/>
        <v>45.96</v>
      </c>
      <c r="BD32" s="946">
        <f t="shared" si="46"/>
        <v>0.29899999999999999</v>
      </c>
      <c r="BE32" s="947">
        <f t="shared" si="46"/>
        <v>6</v>
      </c>
      <c r="BF32" s="951">
        <f t="shared" si="46"/>
        <v>20.400000000000002</v>
      </c>
      <c r="BG32" s="1130">
        <f t="shared" ref="BG32:BI32" si="48">SUM(BG8:BG31)</f>
        <v>170.6</v>
      </c>
      <c r="BH32" s="2661">
        <f t="shared" si="48"/>
        <v>42</v>
      </c>
      <c r="BI32" s="2661">
        <f t="shared" si="48"/>
        <v>59</v>
      </c>
      <c r="BJ32" s="1124">
        <f t="shared" si="46"/>
        <v>1.6E-2</v>
      </c>
      <c r="BK32" s="949">
        <f t="shared" si="46"/>
        <v>46.25</v>
      </c>
      <c r="BL32" s="946">
        <f t="shared" si="46"/>
        <v>0.308</v>
      </c>
      <c r="BM32" s="947">
        <f t="shared" si="46"/>
        <v>6</v>
      </c>
      <c r="BN32" s="1130">
        <f t="shared" si="46"/>
        <v>23.1</v>
      </c>
      <c r="BO32" s="1130">
        <f t="shared" ref="BO32:BT32" si="49">SUM(BO8:BO31)</f>
        <v>166.5</v>
      </c>
      <c r="BP32" s="2661">
        <f t="shared" si="49"/>
        <v>45</v>
      </c>
      <c r="BQ32" s="2661">
        <f t="shared" si="49"/>
        <v>58</v>
      </c>
      <c r="BR32" s="2538">
        <f t="shared" si="49"/>
        <v>8.0000000000000002E-3</v>
      </c>
      <c r="BS32" s="2636">
        <f t="shared" si="49"/>
        <v>19.900000000000002</v>
      </c>
      <c r="BT32" s="2636">
        <f t="shared" si="49"/>
        <v>22.1</v>
      </c>
      <c r="BU32" s="2636">
        <f t="shared" si="46"/>
        <v>19.100000000000001</v>
      </c>
      <c r="BV32" s="3114"/>
      <c r="BW32" s="3115"/>
      <c r="BX32" s="2552" t="s">
        <v>51</v>
      </c>
      <c r="BY32" s="2533">
        <f>IF(BY30&gt;=0.1,MIN(BY$8,BY$10,BY$12,BY$14,BY$16,BY$18,BY$20,BY$22,BY$24,BY$26,BY$28),"")</f>
        <v>6</v>
      </c>
      <c r="BZ32" s="916">
        <f t="shared" ref="BZ32:DW32" si="50">IF(BZ30&gt;=0.1,MIN(BZ$8,BZ$10,BZ$12,BZ$14,BZ$16,BZ$18,BZ$20,BZ$22,BZ$24,BZ$26,BZ$28),"")</f>
        <v>6</v>
      </c>
      <c r="CA32" s="916">
        <f t="shared" si="50"/>
        <v>7</v>
      </c>
      <c r="CB32" s="916">
        <f t="shared" si="50"/>
        <v>19</v>
      </c>
      <c r="CC32" s="916">
        <f t="shared" si="50"/>
        <v>5.5</v>
      </c>
      <c r="CD32" s="916">
        <f t="shared" si="50"/>
        <v>5.5</v>
      </c>
      <c r="CE32" s="916">
        <f t="shared" si="50"/>
        <v>6.5</v>
      </c>
      <c r="CF32" s="916">
        <f t="shared" si="50"/>
        <v>17.5</v>
      </c>
      <c r="CG32" s="916" t="str">
        <f t="shared" si="50"/>
        <v/>
      </c>
      <c r="CH32" s="916">
        <f t="shared" si="50"/>
        <v>8.8372799999999998</v>
      </c>
      <c r="CI32" s="916" t="str">
        <f t="shared" si="50"/>
        <v/>
      </c>
      <c r="CJ32" s="916">
        <f t="shared" si="50"/>
        <v>11.057759999999998</v>
      </c>
      <c r="CK32" s="916">
        <f t="shared" si="50"/>
        <v>19.895039999999998</v>
      </c>
      <c r="CL32" s="2534">
        <f t="shared" si="50"/>
        <v>0</v>
      </c>
      <c r="CM32" s="2630" t="s">
        <v>51</v>
      </c>
      <c r="CN32" s="2605">
        <f t="shared" si="50"/>
        <v>61.80096759090673</v>
      </c>
      <c r="CO32" s="2606">
        <f t="shared" si="50"/>
        <v>3566.2687999999998</v>
      </c>
      <c r="CP32" s="2606" t="str">
        <f t="shared" si="50"/>
        <v/>
      </c>
      <c r="CQ32" s="2606">
        <f t="shared" si="50"/>
        <v>475.77092511013217</v>
      </c>
      <c r="CR32" s="2606" t="str">
        <f t="shared" si="50"/>
        <v/>
      </c>
      <c r="CS32" s="2606" t="str">
        <f t="shared" si="50"/>
        <v/>
      </c>
      <c r="CT32" s="2606" t="str">
        <f t="shared" si="50"/>
        <v/>
      </c>
      <c r="CU32" s="916">
        <f t="shared" si="50"/>
        <v>0.97260594566172154</v>
      </c>
      <c r="CV32" s="916">
        <f t="shared" si="50"/>
        <v>1.1671271347940659</v>
      </c>
      <c r="CW32" s="916">
        <f t="shared" si="50"/>
        <v>2.084155597846546</v>
      </c>
      <c r="CX32" s="916">
        <f t="shared" si="50"/>
        <v>2.1538330421442877</v>
      </c>
      <c r="CY32" s="916">
        <f t="shared" si="50"/>
        <v>2.1538330421442877</v>
      </c>
      <c r="CZ32" s="916">
        <f t="shared" si="50"/>
        <v>2.1019815059445182</v>
      </c>
      <c r="DA32" s="2616">
        <f t="shared" si="50"/>
        <v>0.20434700960383642</v>
      </c>
      <c r="DB32" s="2616">
        <f t="shared" si="50"/>
        <v>0.20434700960383642</v>
      </c>
      <c r="DC32" s="2616">
        <f t="shared" si="50"/>
        <v>0.20434700960383642</v>
      </c>
      <c r="DD32" s="2616">
        <f t="shared" si="50"/>
        <v>0.20434700960383642</v>
      </c>
      <c r="DE32" s="2616">
        <f t="shared" si="50"/>
        <v>0.20003449154401517</v>
      </c>
      <c r="DF32" s="2616">
        <f t="shared" si="50"/>
        <v>0.20003449154401517</v>
      </c>
      <c r="DG32" s="2616">
        <f t="shared" si="50"/>
        <v>0.76089828269484816</v>
      </c>
      <c r="DH32" s="916">
        <f t="shared" si="50"/>
        <v>2</v>
      </c>
      <c r="DI32" s="2616">
        <f t="shared" si="50"/>
        <v>5.9990717103736366E-2</v>
      </c>
      <c r="DJ32" s="2616">
        <f t="shared" si="50"/>
        <v>5.9990717103736366E-2</v>
      </c>
      <c r="DK32" s="2616">
        <f t="shared" si="50"/>
        <v>5.9352517985611516E-2</v>
      </c>
      <c r="DL32" s="2616">
        <f t="shared" si="50"/>
        <v>1.1001642036124795</v>
      </c>
      <c r="DM32" s="2616">
        <f t="shared" si="50"/>
        <v>0.49498695448855473</v>
      </c>
      <c r="DN32" s="2616">
        <f t="shared" si="50"/>
        <v>0.10320478001086367</v>
      </c>
      <c r="DO32" s="2616">
        <f t="shared" si="50"/>
        <v>4.3107339921608672</v>
      </c>
      <c r="DP32" s="2616">
        <f t="shared" si="50"/>
        <v>0.82940732798653605</v>
      </c>
      <c r="DQ32" s="2616">
        <f t="shared" si="50"/>
        <v>6.773505693001276</v>
      </c>
      <c r="DR32" s="2616">
        <f t="shared" si="50"/>
        <v>1.0855683269476375</v>
      </c>
      <c r="DS32" s="2616">
        <f t="shared" si="50"/>
        <v>0.37897438703029979</v>
      </c>
      <c r="DT32" s="2616">
        <f t="shared" si="50"/>
        <v>9.0304182509505712E-2</v>
      </c>
      <c r="DU32" s="2616">
        <f t="shared" si="50"/>
        <v>4.0147352448292359</v>
      </c>
      <c r="DV32" s="2616">
        <f t="shared" si="50"/>
        <v>0.7412827993879666</v>
      </c>
      <c r="DW32" s="2626">
        <f t="shared" si="50"/>
        <v>4.5590903702893204</v>
      </c>
      <c r="DX32" s="1651"/>
      <c r="EG32" s="1650"/>
      <c r="GD32" s="444" t="s">
        <v>505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0.16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6.6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38.545454545454547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6.1672727272727279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6.07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29.4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1.2334545454545456</v>
      </c>
      <c r="GM32" s="1602"/>
      <c r="GN32" s="1602"/>
      <c r="GO32" s="1602"/>
      <c r="GP32" s="499" t="s">
        <v>505</v>
      </c>
      <c r="GQ32" s="1753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0.17</v>
      </c>
      <c r="GR32" s="1753">
        <f t="shared" si="51"/>
        <v>6.7</v>
      </c>
      <c r="GS32" s="1753">
        <f t="shared" si="51"/>
        <v>37.970149253731343</v>
      </c>
      <c r="GT32" s="1753">
        <f t="shared" si="51"/>
        <v>6.454925373134329</v>
      </c>
      <c r="GU32" s="1753">
        <f t="shared" si="51"/>
        <v>6.11</v>
      </c>
      <c r="GV32" s="1753">
        <f t="shared" si="51"/>
        <v>29.2</v>
      </c>
      <c r="GW32" s="1753">
        <f t="shared" si="51"/>
        <v>5</v>
      </c>
      <c r="GX32" s="1621">
        <f>MIN(GX8:GX31)</f>
        <v>1.2909850746268658</v>
      </c>
      <c r="GY32" s="1602"/>
      <c r="GZ32" s="1602"/>
      <c r="HA32" s="1602"/>
      <c r="HB32" s="499" t="s">
        <v>505</v>
      </c>
      <c r="HC32" s="1753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0.23</v>
      </c>
      <c r="HD32" s="1753">
        <f t="shared" si="52"/>
        <v>8.5</v>
      </c>
      <c r="HE32" s="1753">
        <f t="shared" si="52"/>
        <v>31.764705882352942</v>
      </c>
      <c r="HF32" s="1753">
        <f t="shared" si="52"/>
        <v>7.3058823529411772</v>
      </c>
      <c r="HG32" s="1753">
        <f t="shared" si="52"/>
        <v>6.29</v>
      </c>
      <c r="HH32" s="1753">
        <f t="shared" si="52"/>
        <v>27.7</v>
      </c>
      <c r="HI32" s="1753">
        <f t="shared" si="52"/>
        <v>5</v>
      </c>
      <c r="HJ32" s="1621">
        <f>MIN(HJ8:HJ31)</f>
        <v>1.4611764705882355</v>
      </c>
      <c r="HK32" s="1602"/>
      <c r="HL32" s="1602"/>
      <c r="HM32" s="1603"/>
      <c r="HN32" s="1603">
        <f>MIN(HJ32,GX32,GL32)</f>
        <v>1.2334545454545456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6.9116666666666662</v>
      </c>
      <c r="C33" s="1378">
        <f t="shared" ref="C33:V33" si="53">IF(C32&lt;=0,"",AVERAGE(C8:C31))</f>
        <v>27.166666666666668</v>
      </c>
      <c r="D33" s="1378">
        <f t="shared" si="53"/>
        <v>20.333333333333332</v>
      </c>
      <c r="E33" s="1184">
        <f t="shared" si="53"/>
        <v>8.3333333333333339</v>
      </c>
      <c r="F33" s="1378">
        <f t="shared" si="53"/>
        <v>45.166666666666664</v>
      </c>
      <c r="G33" s="1378">
        <f t="shared" si="53"/>
        <v>100.5</v>
      </c>
      <c r="H33" s="1375">
        <f t="shared" si="53"/>
        <v>28.833333333333332</v>
      </c>
      <c r="I33" s="1419">
        <f t="shared" si="53"/>
        <v>0.23116666666666666</v>
      </c>
      <c r="J33" s="1419">
        <f>IF(J32&lt;=0.0001,"",AVERAGE(J8:J31))</f>
        <v>4.4999999999999998E-2</v>
      </c>
      <c r="K33" s="1184">
        <f t="shared" si="53"/>
        <v>6.120000000000001</v>
      </c>
      <c r="L33" s="1378">
        <f t="shared" si="53"/>
        <v>11.166666666666666</v>
      </c>
      <c r="M33" s="1419">
        <f t="shared" si="53"/>
        <v>5.5333333333333325E-2</v>
      </c>
      <c r="N33" s="1552">
        <f t="shared" si="53"/>
        <v>6.1266666666666678</v>
      </c>
      <c r="O33" s="1625">
        <f t="shared" si="53"/>
        <v>11.333333333333334</v>
      </c>
      <c r="P33" s="1544" t="str">
        <f t="shared" si="53"/>
        <v/>
      </c>
      <c r="Q33" s="1552">
        <f t="shared" si="53"/>
        <v>6.1050000000000004</v>
      </c>
      <c r="R33" s="1625">
        <f t="shared" si="53"/>
        <v>12</v>
      </c>
      <c r="S33" s="1544" t="str">
        <f t="shared" si="53"/>
        <v/>
      </c>
      <c r="T33" s="1552">
        <f t="shared" si="53"/>
        <v>6.0975000000000001</v>
      </c>
      <c r="U33" s="1552">
        <f t="shared" si="53"/>
        <v>0.28449999999999998</v>
      </c>
      <c r="V33" s="1625">
        <f t="shared" si="53"/>
        <v>3</v>
      </c>
      <c r="W33" s="1552">
        <f t="shared" ref="W33" si="54">IF(W32&lt;=0,"",AVERAGE(W8:W31))</f>
        <v>0.31</v>
      </c>
      <c r="X33" s="1544">
        <f t="shared" ref="X33:AR33" si="55">IF(X32&lt;=0,"",AVERAGE(X8:X31))</f>
        <v>28.3</v>
      </c>
      <c r="Y33" s="1544">
        <f t="shared" si="55"/>
        <v>6.75</v>
      </c>
      <c r="Z33" s="1552">
        <f t="shared" si="55"/>
        <v>0.25266509433962264</v>
      </c>
      <c r="AA33" s="1551">
        <f t="shared" ref="AA33" si="56">IF(AA32&lt;=0,"",AVERAGE(AA8:AA31))</f>
        <v>3.9833333333333339E-2</v>
      </c>
      <c r="AB33" s="1552">
        <f t="shared" si="55"/>
        <v>6.13</v>
      </c>
      <c r="AC33" s="1552">
        <f t="shared" si="55"/>
        <v>0.25900000000000001</v>
      </c>
      <c r="AD33" s="1625">
        <f t="shared" si="55"/>
        <v>3</v>
      </c>
      <c r="AE33" s="1552">
        <f t="shared" si="55"/>
        <v>0.33250000000000002</v>
      </c>
      <c r="AF33" s="1544">
        <f t="shared" si="55"/>
        <v>28.700000000000003</v>
      </c>
      <c r="AG33" s="1544">
        <f t="shared" si="55"/>
        <v>6.7750000000000004</v>
      </c>
      <c r="AH33" s="1552">
        <f t="shared" si="55"/>
        <v>0.25315644654088049</v>
      </c>
      <c r="AI33" s="1552">
        <f t="shared" si="55"/>
        <v>6.2449999999999992</v>
      </c>
      <c r="AJ33" s="1563">
        <f t="shared" si="55"/>
        <v>0.20824999999999999</v>
      </c>
      <c r="AK33" s="1627">
        <f t="shared" si="55"/>
        <v>3</v>
      </c>
      <c r="AL33" s="1563">
        <f t="shared" si="55"/>
        <v>0.36249999999999999</v>
      </c>
      <c r="AM33" s="1564">
        <f t="shared" si="55"/>
        <v>28.224999999999998</v>
      </c>
      <c r="AN33" s="1564">
        <f t="shared" si="55"/>
        <v>7.75</v>
      </c>
      <c r="AO33" s="1563">
        <f t="shared" si="55"/>
        <v>0.26351851851851849</v>
      </c>
      <c r="AP33" s="1565" t="str">
        <f t="shared" si="55"/>
        <v/>
      </c>
      <c r="AQ33" s="1627">
        <f t="shared" si="55"/>
        <v>1</v>
      </c>
      <c r="AR33" s="1563">
        <f t="shared" si="55"/>
        <v>0.115</v>
      </c>
      <c r="AS33" s="2648">
        <f>IF(AS32&lt;=0.01,"",AVERAGE(AS8:AS31))</f>
        <v>8.5000000000000006E-3</v>
      </c>
      <c r="AT33" s="2648">
        <f>IF(AT32&lt;=0.01,"",AVERAGE(AT8:AT31))</f>
        <v>3.9166666666666669E-2</v>
      </c>
      <c r="AU33" s="1184">
        <f>IF(AU32&lt;=0,"",AVERAGE(AU8:AU31))</f>
        <v>2.633333333333333E-2</v>
      </c>
      <c r="AV33" s="1378">
        <f>IF(AV32&lt;=0,"",AVERAGE(AV8:AV31))</f>
        <v>1</v>
      </c>
      <c r="AW33" s="1184">
        <f>IF(AW32&lt;=0,"",AVERAGE(AW8:AW31))</f>
        <v>0.12166666666666666</v>
      </c>
      <c r="AX33" s="1419" t="str">
        <f>IF(AX32&lt;=0.01,"",AVERAGE(AX8:AX31))</f>
        <v/>
      </c>
      <c r="AY33" s="1184">
        <f>IF(AY32&lt;=0,"",AVERAGE(AY8:AY31))</f>
        <v>4.083333333333334E-2</v>
      </c>
      <c r="AZ33" s="1378">
        <f>IF(AZ32&lt;=0,"",AVERAGE(AZ8:AZ31))</f>
        <v>1</v>
      </c>
      <c r="BA33" s="1184">
        <f>IF(BA32&lt;=0,"",AVERAGE(BA8:BA31))</f>
        <v>0.23166666666666669</v>
      </c>
      <c r="BB33" s="1419" t="str">
        <f>IF(BB32&lt;=0.01,"",AVERAGE(BB8:BB31))</f>
        <v/>
      </c>
      <c r="BC33" s="1184">
        <f>IF(BC32&lt;=0,"",AVERAGE(BC8:BC31))</f>
        <v>7.66</v>
      </c>
      <c r="BD33" s="1184">
        <f>IF(BD32&lt;=0,"",AVERAGE(BD8:BD31))</f>
        <v>4.9833333333333334E-2</v>
      </c>
      <c r="BE33" s="1378">
        <f>IF(BE32&lt;=0,"",AVERAGE(BE8:BE31))</f>
        <v>1</v>
      </c>
      <c r="BF33" s="1184">
        <f>IF(BF32&lt;=0,"",AVERAGE(BF8:BF31))</f>
        <v>3.4000000000000004</v>
      </c>
      <c r="BG33" s="1375">
        <f t="shared" ref="BG33:BI33" si="57">IF(BG32&lt;=0,"",AVERAGE(BG8:BG31))</f>
        <v>28.433333333333334</v>
      </c>
      <c r="BH33" s="1378">
        <f t="shared" si="57"/>
        <v>21</v>
      </c>
      <c r="BI33" s="1378">
        <f t="shared" si="57"/>
        <v>29.5</v>
      </c>
      <c r="BJ33" s="1419">
        <f>IF(BJ32&lt;=0.01,"",AVERAGE(BJ8:BJ31))</f>
        <v>8.0000000000000002E-3</v>
      </c>
      <c r="BK33" s="1184">
        <f>IF(BK32&lt;=0,"",AVERAGE(BK8:BK31))</f>
        <v>7.708333333333333</v>
      </c>
      <c r="BL33" s="1184">
        <f>IF(BL32&lt;=0,"",AVERAGE(BL8:BL31))</f>
        <v>5.1333333333333335E-2</v>
      </c>
      <c r="BM33" s="1378">
        <f>IF(BM32&lt;=0,"",AVERAGE(BM8:BM31))</f>
        <v>1</v>
      </c>
      <c r="BN33" s="1375">
        <f>IF(BN32&lt;=0,"",AVERAGE(BN8:BN31))</f>
        <v>3.85</v>
      </c>
      <c r="BO33" s="1375">
        <f t="shared" ref="BO33:BQ33" si="58">IF(BO32&lt;=0,"",AVERAGE(BO8:BO31))</f>
        <v>27.75</v>
      </c>
      <c r="BP33" s="1378">
        <f t="shared" si="58"/>
        <v>22.5</v>
      </c>
      <c r="BQ33" s="1378">
        <f t="shared" si="58"/>
        <v>29</v>
      </c>
      <c r="BR33" s="2642" t="str">
        <f t="shared" ref="BR33:BT33" si="59">IF(BR32&lt;=0.01,"",AVERAGE(BR8:BR31))</f>
        <v/>
      </c>
      <c r="BS33" s="2539">
        <f t="shared" si="59"/>
        <v>3.3166666666666669</v>
      </c>
      <c r="BT33" s="2539">
        <f t="shared" si="59"/>
        <v>3.6833333333333336</v>
      </c>
      <c r="BU33" s="2539">
        <f>IF(BU32&lt;=0.01,"",AVERAGE(BU8:BU31))</f>
        <v>3.1833333333333336</v>
      </c>
      <c r="BV33" s="3116"/>
      <c r="BW33" s="3117"/>
      <c r="BX33" s="2553" t="s">
        <v>52</v>
      </c>
      <c r="BY33" s="2535">
        <f>IF(BY30&gt;=0.1,MAX(BY8,BY10,BY12,BY14,BY16,BY18,BY20,BY22,BY24,BY26,BY28),"")</f>
        <v>7.5</v>
      </c>
      <c r="BZ33" s="2536">
        <f t="shared" ref="BZ33:DW33" si="60">IF(BZ30&gt;=0.1,MAX(BZ$8,BZ$10,BZ$12,BZ$14,BZ$16,BZ$18,BZ$20,BZ$22,BZ$24,BZ$26,BZ$28),"")</f>
        <v>7.5</v>
      </c>
      <c r="CA33" s="2536">
        <f t="shared" si="60"/>
        <v>8.5</v>
      </c>
      <c r="CB33" s="2536">
        <f t="shared" si="60"/>
        <v>23.5</v>
      </c>
      <c r="CC33" s="2536">
        <f t="shared" si="60"/>
        <v>7</v>
      </c>
      <c r="CD33" s="2536">
        <f t="shared" si="60"/>
        <v>7</v>
      </c>
      <c r="CE33" s="2536">
        <f t="shared" si="60"/>
        <v>8</v>
      </c>
      <c r="CF33" s="2536">
        <f t="shared" si="60"/>
        <v>22</v>
      </c>
      <c r="CG33" s="2536" t="str">
        <f t="shared" si="60"/>
        <v/>
      </c>
      <c r="CH33" s="2536">
        <f t="shared" si="60"/>
        <v>10.295999999999999</v>
      </c>
      <c r="CI33" s="2536" t="str">
        <f t="shared" si="60"/>
        <v/>
      </c>
      <c r="CJ33" s="2536">
        <f t="shared" si="60"/>
        <v>14.19984</v>
      </c>
      <c r="CK33" s="2536">
        <f t="shared" si="60"/>
        <v>24.495840000000001</v>
      </c>
      <c r="CL33" s="2537">
        <f t="shared" si="60"/>
        <v>0.86975999999999998</v>
      </c>
      <c r="CM33" s="2630" t="s">
        <v>52</v>
      </c>
      <c r="CN33" s="2607">
        <f t="shared" si="60"/>
        <v>69.746493372796294</v>
      </c>
      <c r="CO33" s="2608">
        <f t="shared" si="60"/>
        <v>4304.1175999999996</v>
      </c>
      <c r="CP33" s="2608" t="str">
        <f t="shared" si="60"/>
        <v/>
      </c>
      <c r="CQ33" s="2608">
        <f t="shared" si="60"/>
        <v>586.78414096916299</v>
      </c>
      <c r="CR33" s="2608" t="str">
        <f t="shared" si="60"/>
        <v/>
      </c>
      <c r="CS33" s="2608" t="str">
        <f t="shared" si="60"/>
        <v/>
      </c>
      <c r="CT33" s="2608" t="str">
        <f t="shared" si="60"/>
        <v/>
      </c>
      <c r="CU33" s="2536">
        <f t="shared" si="60"/>
        <v>1.215757432077152</v>
      </c>
      <c r="CV33" s="2536">
        <f t="shared" si="60"/>
        <v>1.4589089184925825</v>
      </c>
      <c r="CW33" s="2536">
        <f t="shared" si="60"/>
        <v>2.6525616699865142</v>
      </c>
      <c r="CX33" s="2536">
        <f t="shared" si="60"/>
        <v>2.8326167887594571</v>
      </c>
      <c r="CY33" s="2536">
        <f t="shared" si="60"/>
        <v>2.8326167887594571</v>
      </c>
      <c r="CZ33" s="2536">
        <f t="shared" si="60"/>
        <v>2.7392338177014532</v>
      </c>
      <c r="DA33" s="2617">
        <f t="shared" si="60"/>
        <v>0.26146483694101985</v>
      </c>
      <c r="DB33" s="2617">
        <f t="shared" si="60"/>
        <v>0.26146483694101985</v>
      </c>
      <c r="DC33" s="2617">
        <f t="shared" si="60"/>
        <v>0.26146483694101985</v>
      </c>
      <c r="DD33" s="2617">
        <f t="shared" si="60"/>
        <v>0.23769530631001806</v>
      </c>
      <c r="DE33" s="2617">
        <f t="shared" si="60"/>
        <v>0.24448660077601861</v>
      </c>
      <c r="DF33" s="2617">
        <f t="shared" si="60"/>
        <v>0.23633704741681796</v>
      </c>
      <c r="DG33" s="2617">
        <f t="shared" si="60"/>
        <v>0.76089828269484816</v>
      </c>
      <c r="DH33" s="2536">
        <f t="shared" si="60"/>
        <v>3</v>
      </c>
      <c r="DI33" s="2617">
        <f t="shared" si="60"/>
        <v>6.1390887290167867E-2</v>
      </c>
      <c r="DJ33" s="2617">
        <f t="shared" si="60"/>
        <v>6.1390887290167867E-2</v>
      </c>
      <c r="DK33" s="2617">
        <f t="shared" si="60"/>
        <v>6.0874377421140019E-2</v>
      </c>
      <c r="DL33" s="2617">
        <f t="shared" si="60"/>
        <v>1.1123470522803116</v>
      </c>
      <c r="DM33" s="2617">
        <f t="shared" si="60"/>
        <v>0.50297061504482166</v>
      </c>
      <c r="DN33" s="2617">
        <f t="shared" si="60"/>
        <v>0.10508123055651573</v>
      </c>
      <c r="DO33" s="2617">
        <f t="shared" si="60"/>
        <v>4.3770366399326797</v>
      </c>
      <c r="DP33" s="2617">
        <f t="shared" si="60"/>
        <v>0.84718034215767613</v>
      </c>
      <c r="DQ33" s="2617">
        <f t="shared" si="60"/>
        <v>8.355569260457516</v>
      </c>
      <c r="DR33" s="2617">
        <f t="shared" si="60"/>
        <v>1.0963748894783378</v>
      </c>
      <c r="DS33" s="2617">
        <f t="shared" si="60"/>
        <v>0.50529918270706631</v>
      </c>
      <c r="DT33" s="2617">
        <f t="shared" si="60"/>
        <v>0.12040557667934093</v>
      </c>
      <c r="DU33" s="2617">
        <f t="shared" si="60"/>
        <v>4.0397534832615563</v>
      </c>
      <c r="DV33" s="2617">
        <f t="shared" si="60"/>
        <v>0.77198682066439117</v>
      </c>
      <c r="DW33" s="2627">
        <f t="shared" si="60"/>
        <v>6.0600831998922668</v>
      </c>
      <c r="DX33" s="1651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6.84</v>
      </c>
      <c r="C34" s="1378">
        <f t="shared" ref="C34:V34" si="61">IF(C32&lt;=0,"",MIN(C8:C31))</f>
        <v>26</v>
      </c>
      <c r="D34" s="1378">
        <f t="shared" si="61"/>
        <v>19</v>
      </c>
      <c r="E34" s="1184">
        <f t="shared" si="61"/>
        <v>6.22</v>
      </c>
      <c r="F34" s="1378">
        <f t="shared" si="61"/>
        <v>33</v>
      </c>
      <c r="G34" s="1378">
        <f t="shared" si="61"/>
        <v>86</v>
      </c>
      <c r="H34" s="1375">
        <f t="shared" si="61"/>
        <v>26.7</v>
      </c>
      <c r="I34" s="1419">
        <f t="shared" si="61"/>
        <v>0.17100000000000001</v>
      </c>
      <c r="J34" s="1419">
        <f>IF(J32&lt;=0.001,"",MIN(J8:J31))</f>
        <v>4.3999999999999997E-2</v>
      </c>
      <c r="K34" s="1184">
        <f t="shared" si="61"/>
        <v>6</v>
      </c>
      <c r="L34" s="1378">
        <f t="shared" si="61"/>
        <v>10</v>
      </c>
      <c r="M34" s="1419">
        <f t="shared" si="61"/>
        <v>4.8000000000000001E-2</v>
      </c>
      <c r="N34" s="1552">
        <f t="shared" si="61"/>
        <v>6</v>
      </c>
      <c r="O34" s="1625">
        <f t="shared" si="61"/>
        <v>10</v>
      </c>
      <c r="P34" s="1544" t="str">
        <f t="shared" si="61"/>
        <v/>
      </c>
      <c r="Q34" s="1552">
        <f t="shared" si="61"/>
        <v>6.04</v>
      </c>
      <c r="R34" s="1625">
        <f t="shared" si="61"/>
        <v>10</v>
      </c>
      <c r="S34" s="1544" t="str">
        <f t="shared" si="61"/>
        <v/>
      </c>
      <c r="T34" s="1552">
        <f t="shared" si="61"/>
        <v>6.07</v>
      </c>
      <c r="U34" s="1552">
        <f t="shared" si="61"/>
        <v>0.26100000000000001</v>
      </c>
      <c r="V34" s="1625">
        <f t="shared" si="61"/>
        <v>3</v>
      </c>
      <c r="W34" s="1552">
        <f t="shared" ref="W34" si="62">IF(W32&lt;=0,"",MIN(W8:W31))</f>
        <v>0.16</v>
      </c>
      <c r="X34" s="1544">
        <f t="shared" ref="X34:AR34" si="63">IF(X32&lt;=0,"",MIN(X8:X31))</f>
        <v>26.5</v>
      </c>
      <c r="Y34" s="1544">
        <f t="shared" si="63"/>
        <v>6.2</v>
      </c>
      <c r="Z34" s="1552">
        <f t="shared" si="63"/>
        <v>0.24185534591194968</v>
      </c>
      <c r="AA34" s="1551">
        <f t="shared" ref="AA34" si="64">IF(AA32&lt;=0,"",MIN(AA8:AA31))</f>
        <v>3.3000000000000002E-2</v>
      </c>
      <c r="AB34" s="1552">
        <f t="shared" si="63"/>
        <v>6.1</v>
      </c>
      <c r="AC34" s="1552">
        <f t="shared" si="63"/>
        <v>0.22500000000000001</v>
      </c>
      <c r="AD34" s="1625">
        <f t="shared" si="63"/>
        <v>3</v>
      </c>
      <c r="AE34" s="1552">
        <f t="shared" si="63"/>
        <v>0.17</v>
      </c>
      <c r="AF34" s="1544">
        <f t="shared" si="63"/>
        <v>28</v>
      </c>
      <c r="AG34" s="1544">
        <f t="shared" si="63"/>
        <v>6.2</v>
      </c>
      <c r="AH34" s="1552">
        <f t="shared" si="63"/>
        <v>0.24185534591194968</v>
      </c>
      <c r="AI34" s="1552">
        <f t="shared" si="63"/>
        <v>6.22</v>
      </c>
      <c r="AJ34" s="1563">
        <f t="shared" si="63"/>
        <v>0.17199999999999999</v>
      </c>
      <c r="AK34" s="1627">
        <f t="shared" si="63"/>
        <v>3</v>
      </c>
      <c r="AL34" s="1563">
        <f t="shared" si="63"/>
        <v>0.21</v>
      </c>
      <c r="AM34" s="1564">
        <f t="shared" si="63"/>
        <v>27.7</v>
      </c>
      <c r="AN34" s="1564">
        <f t="shared" si="63"/>
        <v>7.2</v>
      </c>
      <c r="AO34" s="1563">
        <f t="shared" si="63"/>
        <v>0.2533333333333333</v>
      </c>
      <c r="AP34" s="1565" t="str">
        <f t="shared" si="63"/>
        <v/>
      </c>
      <c r="AQ34" s="1627">
        <f t="shared" si="63"/>
        <v>1</v>
      </c>
      <c r="AR34" s="1563">
        <f t="shared" si="63"/>
        <v>0.05</v>
      </c>
      <c r="AS34" s="2648">
        <f>IF(AS32&lt;=0.01,"",MIN(AS8:AS31))</f>
        <v>7.0000000000000001E-3</v>
      </c>
      <c r="AT34" s="2648">
        <f>IF(AT32&lt;=0.01,"",MIN(AT8:AT31))</f>
        <v>3.5999999999999997E-2</v>
      </c>
      <c r="AU34" s="1184">
        <f>IF(AU32&lt;=0,"",MIN(AU8:AU31))</f>
        <v>2.1000000000000001E-2</v>
      </c>
      <c r="AV34" s="1378">
        <f>IF(AV32&lt;=0,"",MIN(AV8:AV31))</f>
        <v>1</v>
      </c>
      <c r="AW34" s="1184">
        <f>IF(AW32&lt;=0,"",MIN(AW8:AW31))</f>
        <v>0.05</v>
      </c>
      <c r="AX34" s="1419" t="str">
        <f>IF(AX32&lt;=0.01,"",MIN(AX8:AX31))</f>
        <v/>
      </c>
      <c r="AY34" s="1184">
        <f>IF(AY32&lt;=0,"",MIN(AY8:AY31))</f>
        <v>0.04</v>
      </c>
      <c r="AZ34" s="1378">
        <f>IF(AZ32&lt;=0,"",MIN(AZ8:AZ31))</f>
        <v>1</v>
      </c>
      <c r="BA34" s="1184">
        <f>IF(BA32&lt;=0,"",MIN(BA8:BA31))</f>
        <v>0.15</v>
      </c>
      <c r="BB34" s="1419" t="str">
        <f>IF(BB32&lt;=0.01,"",MIN(BB8:BB31))</f>
        <v/>
      </c>
      <c r="BC34" s="1184">
        <f>IF(BC32&lt;=0,"",MIN(BC8:BC31))</f>
        <v>7.46</v>
      </c>
      <c r="BD34" s="1184">
        <f>IF(BD32&lt;=0,"",MIN(BD8:BD31))</f>
        <v>4.8000000000000001E-2</v>
      </c>
      <c r="BE34" s="1378">
        <f>IF(BE32&lt;=0,"",MIN(BE8:BE31))</f>
        <v>1</v>
      </c>
      <c r="BF34" s="1184">
        <f>IF(BF32&lt;=0,"",MIN(BF8:BF31))</f>
        <v>3.2</v>
      </c>
      <c r="BG34" s="1375">
        <f t="shared" ref="BG34:BI34" si="65">IF(BG32&lt;=0,"",MIN(BG8:BG31))</f>
        <v>26.7</v>
      </c>
      <c r="BH34" s="1378">
        <f t="shared" si="65"/>
        <v>21</v>
      </c>
      <c r="BI34" s="1378">
        <f t="shared" si="65"/>
        <v>29</v>
      </c>
      <c r="BJ34" s="1419">
        <f>IF(BJ32&lt;=0.01,"",MIN(BJ8:BJ31))</f>
        <v>6.0000000000000001E-3</v>
      </c>
      <c r="BK34" s="1184">
        <f>IF(BK32&lt;=0,"",MIN(BK8:BK31))</f>
        <v>7.43</v>
      </c>
      <c r="BL34" s="1184">
        <f>IF(BL32&lt;=0,"",MIN(BL8:BL31))</f>
        <v>4.9000000000000002E-2</v>
      </c>
      <c r="BM34" s="1378">
        <f>IF(BM32&lt;=0,"",MIN(BM8:BM31))</f>
        <v>1</v>
      </c>
      <c r="BN34" s="1375">
        <f>IF(BN32&lt;=0,"",MIN(BN8:BN31))</f>
        <v>3.4</v>
      </c>
      <c r="BO34" s="1375">
        <f t="shared" ref="BO34:BQ34" si="66">IF(BO32&lt;=0,"",MIN(BO8:BO31))</f>
        <v>27</v>
      </c>
      <c r="BP34" s="1378">
        <f t="shared" si="66"/>
        <v>22</v>
      </c>
      <c r="BQ34" s="1378">
        <f t="shared" si="66"/>
        <v>28</v>
      </c>
      <c r="BR34" s="2642" t="str">
        <f t="shared" ref="BR34:BT34" si="67">IF(BR32&lt;=0.01,"",MIN(BR8:BR31))</f>
        <v/>
      </c>
      <c r="BS34" s="2539">
        <f t="shared" si="67"/>
        <v>3.1</v>
      </c>
      <c r="BT34" s="2539">
        <f t="shared" si="67"/>
        <v>3.3</v>
      </c>
      <c r="BU34" s="2595">
        <f>IF(BU32&lt;=0.01,"",MIN(BU8:BU31))</f>
        <v>2.9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65" t="s">
        <v>948</v>
      </c>
      <c r="CL34" s="3166"/>
      <c r="CM34" s="2554" t="s">
        <v>19</v>
      </c>
      <c r="CN34" s="2610">
        <f t="shared" ref="CN34:DW34" si="68">SUM(CN$9,CN$11,CN$13,CN$15,CN$17,CN$19,CN$21,CN$23,CN$25,CN$27,CN$29)</f>
        <v>22930</v>
      </c>
      <c r="CO34" s="2610">
        <f t="shared" si="68"/>
        <v>0</v>
      </c>
      <c r="CP34" s="2610">
        <f t="shared" si="68"/>
        <v>0</v>
      </c>
      <c r="CQ34" s="2610">
        <f t="shared" si="68"/>
        <v>0</v>
      </c>
      <c r="CR34" s="2610">
        <f t="shared" si="68"/>
        <v>0</v>
      </c>
      <c r="CS34" s="2610">
        <f t="shared" si="68"/>
        <v>0</v>
      </c>
      <c r="CT34" s="2610">
        <f t="shared" si="68"/>
        <v>0</v>
      </c>
      <c r="CU34" s="2559">
        <f t="shared" si="68"/>
        <v>100</v>
      </c>
      <c r="CV34" s="2559">
        <f t="shared" si="68"/>
        <v>120</v>
      </c>
      <c r="CW34" s="2559">
        <f t="shared" si="68"/>
        <v>260</v>
      </c>
      <c r="CX34" s="2559">
        <f t="shared" si="68"/>
        <v>1300</v>
      </c>
      <c r="CY34" s="2559">
        <f t="shared" si="68"/>
        <v>1300</v>
      </c>
      <c r="CZ34" s="2559">
        <f t="shared" si="68"/>
        <v>1480</v>
      </c>
      <c r="DA34" s="2559">
        <f t="shared" si="68"/>
        <v>1035</v>
      </c>
      <c r="DB34" s="2559">
        <f t="shared" si="68"/>
        <v>1035</v>
      </c>
      <c r="DC34" s="2559">
        <f t="shared" si="68"/>
        <v>1030</v>
      </c>
      <c r="DD34" s="2559">
        <f t="shared" si="68"/>
        <v>1005</v>
      </c>
      <c r="DE34" s="2559">
        <f t="shared" si="68"/>
        <v>1160</v>
      </c>
      <c r="DF34" s="2559">
        <f t="shared" si="68"/>
        <v>1130</v>
      </c>
      <c r="DG34" s="2559">
        <f t="shared" si="68"/>
        <v>1600</v>
      </c>
      <c r="DH34" s="2559">
        <f t="shared" si="68"/>
        <v>0</v>
      </c>
      <c r="DI34" s="2559">
        <f t="shared" si="68"/>
        <v>2850</v>
      </c>
      <c r="DJ34" s="2559">
        <f t="shared" si="68"/>
        <v>2850</v>
      </c>
      <c r="DK34" s="2559">
        <f t="shared" si="68"/>
        <v>3290</v>
      </c>
      <c r="DL34" s="2621">
        <f t="shared" si="68"/>
        <v>240</v>
      </c>
      <c r="DM34" s="2559">
        <f t="shared" si="68"/>
        <v>287</v>
      </c>
      <c r="DN34" s="2559">
        <f t="shared" si="68"/>
        <v>36</v>
      </c>
      <c r="DO34" s="2559">
        <f t="shared" si="68"/>
        <v>4520</v>
      </c>
      <c r="DP34" s="2559">
        <f t="shared" si="68"/>
        <v>916</v>
      </c>
      <c r="DQ34" s="2559">
        <f t="shared" si="68"/>
        <v>1290</v>
      </c>
      <c r="DR34" s="2559">
        <f t="shared" si="68"/>
        <v>137</v>
      </c>
      <c r="DS34" s="2559">
        <f t="shared" si="68"/>
        <v>149</v>
      </c>
      <c r="DT34" s="2559">
        <f t="shared" si="68"/>
        <v>22</v>
      </c>
      <c r="DU34" s="2559">
        <f t="shared" si="68"/>
        <v>2350</v>
      </c>
      <c r="DV34" s="2559">
        <f t="shared" si="68"/>
        <v>476</v>
      </c>
      <c r="DW34" s="2559">
        <f t="shared" si="68"/>
        <v>510</v>
      </c>
      <c r="DX34" s="1651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7.04</v>
      </c>
      <c r="C35" s="1379">
        <f t="shared" ref="C35:V35" si="69">IF(C32&lt;=0,"",MAX(C8:C31))</f>
        <v>28</v>
      </c>
      <c r="D35" s="1379">
        <f t="shared" si="69"/>
        <v>22</v>
      </c>
      <c r="E35" s="1185">
        <f t="shared" si="69"/>
        <v>10</v>
      </c>
      <c r="F35" s="1379">
        <f t="shared" si="69"/>
        <v>53</v>
      </c>
      <c r="G35" s="1379">
        <f t="shared" si="69"/>
        <v>118</v>
      </c>
      <c r="H35" s="1376">
        <f t="shared" si="69"/>
        <v>30</v>
      </c>
      <c r="I35" s="1420">
        <f t="shared" si="69"/>
        <v>0.27500000000000002</v>
      </c>
      <c r="J35" s="1420">
        <f>IF(J32&lt;=0.001,"",MAX(J8:J31))</f>
        <v>4.5999999999999999E-2</v>
      </c>
      <c r="K35" s="1185">
        <f t="shared" si="69"/>
        <v>6.24</v>
      </c>
      <c r="L35" s="1379">
        <f t="shared" si="69"/>
        <v>12</v>
      </c>
      <c r="M35" s="1420">
        <f t="shared" si="69"/>
        <v>7.1999999999999995E-2</v>
      </c>
      <c r="N35" s="1553">
        <f t="shared" si="69"/>
        <v>6.23</v>
      </c>
      <c r="O35" s="1626">
        <f t="shared" si="69"/>
        <v>12</v>
      </c>
      <c r="P35" s="1545" t="str">
        <f t="shared" si="69"/>
        <v/>
      </c>
      <c r="Q35" s="1553">
        <f t="shared" si="69"/>
        <v>6.21</v>
      </c>
      <c r="R35" s="1626">
        <f t="shared" si="69"/>
        <v>15</v>
      </c>
      <c r="S35" s="1545" t="str">
        <f t="shared" si="69"/>
        <v/>
      </c>
      <c r="T35" s="1553">
        <f t="shared" si="69"/>
        <v>6.12</v>
      </c>
      <c r="U35" s="1553">
        <f t="shared" si="69"/>
        <v>0.312</v>
      </c>
      <c r="V35" s="1626">
        <f t="shared" si="69"/>
        <v>3</v>
      </c>
      <c r="W35" s="1553">
        <f t="shared" ref="W35" si="70">IF(W32&lt;=0,"",MAX(W8:W31))</f>
        <v>0.46</v>
      </c>
      <c r="X35" s="1545">
        <f t="shared" ref="X35:AR35" si="71">IF(X32&lt;=0,"",MAX(X8:X31))</f>
        <v>29.4</v>
      </c>
      <c r="Y35" s="1545">
        <f t="shared" si="71"/>
        <v>7.5</v>
      </c>
      <c r="Z35" s="1553">
        <f t="shared" si="71"/>
        <v>0.26740566037735847</v>
      </c>
      <c r="AA35" s="1554">
        <f t="shared" ref="AA35" si="72">IF(AA32&lt;=0,"",MAX(AA8:AA31))</f>
        <v>4.4999999999999998E-2</v>
      </c>
      <c r="AB35" s="1553">
        <f t="shared" si="71"/>
        <v>6.19</v>
      </c>
      <c r="AC35" s="1553">
        <f t="shared" si="71"/>
        <v>0.28999999999999998</v>
      </c>
      <c r="AD35" s="1626">
        <f t="shared" si="71"/>
        <v>3</v>
      </c>
      <c r="AE35" s="1553">
        <f t="shared" si="71"/>
        <v>0.45</v>
      </c>
      <c r="AF35" s="1545">
        <f t="shared" si="71"/>
        <v>29.2</v>
      </c>
      <c r="AG35" s="1545">
        <f t="shared" si="71"/>
        <v>7.5</v>
      </c>
      <c r="AH35" s="1553">
        <f t="shared" si="71"/>
        <v>0.26740566037735847</v>
      </c>
      <c r="AI35" s="1553">
        <f t="shared" si="71"/>
        <v>6.29</v>
      </c>
      <c r="AJ35" s="1563">
        <f t="shared" si="71"/>
        <v>0.24299999999999999</v>
      </c>
      <c r="AK35" s="1627">
        <f t="shared" si="71"/>
        <v>3</v>
      </c>
      <c r="AL35" s="1563">
        <f t="shared" si="71"/>
        <v>0.56999999999999995</v>
      </c>
      <c r="AM35" s="1564">
        <f t="shared" si="71"/>
        <v>29</v>
      </c>
      <c r="AN35" s="1564">
        <f t="shared" si="71"/>
        <v>8.5</v>
      </c>
      <c r="AO35" s="1563">
        <f t="shared" si="71"/>
        <v>0.27740740740740744</v>
      </c>
      <c r="AP35" s="1565" t="str">
        <f t="shared" si="71"/>
        <v/>
      </c>
      <c r="AQ35" s="1627">
        <f t="shared" si="71"/>
        <v>1</v>
      </c>
      <c r="AR35" s="1563">
        <f t="shared" si="71"/>
        <v>0.2</v>
      </c>
      <c r="AS35" s="2649">
        <f>IF(AS32&lt;=0.01,"",MAX(AS8:AS31))</f>
        <v>0.01</v>
      </c>
      <c r="AT35" s="2649">
        <f>IF(AT32&lt;=0.01,"",MAX(AT8:AT31))</f>
        <v>4.2999999999999997E-2</v>
      </c>
      <c r="AU35" s="1185">
        <f>IF(AU32&lt;=0,"",MAX(AU8:AU31))</f>
        <v>3.4000000000000002E-2</v>
      </c>
      <c r="AV35" s="1379">
        <f>IF(AV32&lt;=0,"",MAX(AV8:AV31))</f>
        <v>1</v>
      </c>
      <c r="AW35" s="1185">
        <f>IF(AW32&lt;=0,"",MAX(AW8:AW31))</f>
        <v>0.21</v>
      </c>
      <c r="AX35" s="1420" t="str">
        <f>IF(AX32&lt;=0.01,"",MAX(AX8:AX31))</f>
        <v/>
      </c>
      <c r="AY35" s="1185">
        <f>IF(AY32&lt;=0,"",MAX(AY8:AY31))</f>
        <v>4.2000000000000003E-2</v>
      </c>
      <c r="AZ35" s="1379">
        <f>IF(AZ32&lt;=0,"",MAX(AZ8:AZ31))</f>
        <v>1</v>
      </c>
      <c r="BA35" s="1185">
        <f>IF(BA32&lt;=0,"",MAX(BA8:BA31))</f>
        <v>0.34</v>
      </c>
      <c r="BB35" s="1420" t="str">
        <f>IF(BB32&lt;=0.01,"",MAX(BB8:BB31))</f>
        <v/>
      </c>
      <c r="BC35" s="1185">
        <f>IF(BC32&lt;=0,"",MAX(BC8:BC31))</f>
        <v>7.89</v>
      </c>
      <c r="BD35" s="1185">
        <f>IF(BD32&lt;=0,"",MAX(BD8:BD31))</f>
        <v>5.1999999999999998E-2</v>
      </c>
      <c r="BE35" s="1379">
        <f>IF(BE32&lt;=0,"",MAX(BE8:BE31))</f>
        <v>1</v>
      </c>
      <c r="BF35" s="1185">
        <f>IF(BF32&lt;=0,"",MAX(BF8:BF31))</f>
        <v>3.7</v>
      </c>
      <c r="BG35" s="1376">
        <f t="shared" ref="BG35:BI35" si="73">IF(BG32&lt;=0,"",MAX(BG8:BG31))</f>
        <v>29.5</v>
      </c>
      <c r="BH35" s="1379">
        <f t="shared" si="73"/>
        <v>21</v>
      </c>
      <c r="BI35" s="1379">
        <f t="shared" si="73"/>
        <v>30</v>
      </c>
      <c r="BJ35" s="1420">
        <f>IF(BJ32&lt;=0.01,"",MAX(BJ8:BJ31))</f>
        <v>0.01</v>
      </c>
      <c r="BK35" s="1185">
        <f>IF(BK32&lt;=0,"",MAX(BK8:BK31))</f>
        <v>7.97</v>
      </c>
      <c r="BL35" s="1185">
        <f>IF(BL32&lt;=0,"",MAX(BL8:BL31))</f>
        <v>5.3999999999999999E-2</v>
      </c>
      <c r="BM35" s="1379">
        <f>IF(BM32&lt;=0,"",MAX(BM8:BM31))</f>
        <v>1</v>
      </c>
      <c r="BN35" s="1376">
        <f>IF(BN32&lt;=0,"",MAX(BN8:BN31))</f>
        <v>5</v>
      </c>
      <c r="BO35" s="1376">
        <f t="shared" ref="BO35:BQ35" si="74">IF(BO32&lt;=0,"",MAX(BO8:BO31))</f>
        <v>28.5</v>
      </c>
      <c r="BP35" s="1379">
        <f t="shared" si="74"/>
        <v>23</v>
      </c>
      <c r="BQ35" s="1379">
        <f t="shared" si="74"/>
        <v>30</v>
      </c>
      <c r="BR35" s="2643" t="str">
        <f t="shared" ref="BR35:BT35" si="75">IF(BR32&lt;=0.01,"",MAX(BR8:BR31))</f>
        <v/>
      </c>
      <c r="BS35" s="2540">
        <f t="shared" si="75"/>
        <v>3.5</v>
      </c>
      <c r="BT35" s="2540">
        <f t="shared" si="75"/>
        <v>4.2</v>
      </c>
      <c r="BU35" s="2596">
        <f>IF(BU32&lt;=0.01,"",MAX(BU8:BU31))</f>
        <v>3.8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65"/>
      <c r="CL35" s="3101"/>
      <c r="CM35" s="2555" t="s">
        <v>50</v>
      </c>
      <c r="CN35" s="2611">
        <f>IF(CN34&gt;=0.1,AVERAGE(CN$9,CN$11,CN$13,CN$15,CN$17,CN$19,CN$21,CN$23,CN$25,CN$27,CN$29),"")</f>
        <v>5732.5</v>
      </c>
      <c r="CO35" s="2611" t="str">
        <f t="shared" ref="CO35:DW35" si="76">IF(CO34&gt;=0.1,AVERAGE(CO$9,CO$11,CO$13,CO$15,CO$17,CO$19,CO$21,CO$23,CO$25,CO$27,CO$29),"")</f>
        <v/>
      </c>
      <c r="CP35" s="2611" t="str">
        <f t="shared" si="76"/>
        <v/>
      </c>
      <c r="CQ35" s="2611" t="str">
        <f t="shared" si="76"/>
        <v/>
      </c>
      <c r="CR35" s="2611" t="str">
        <f t="shared" si="76"/>
        <v/>
      </c>
      <c r="CS35" s="2611" t="str">
        <f t="shared" si="76"/>
        <v/>
      </c>
      <c r="CT35" s="2611" t="str">
        <f t="shared" si="76"/>
        <v/>
      </c>
      <c r="CU35" s="2557">
        <f t="shared" si="76"/>
        <v>25</v>
      </c>
      <c r="CV35" s="2557">
        <f t="shared" si="76"/>
        <v>30</v>
      </c>
      <c r="CW35" s="2557">
        <f t="shared" si="76"/>
        <v>65</v>
      </c>
      <c r="CX35" s="2557">
        <f t="shared" si="76"/>
        <v>325</v>
      </c>
      <c r="CY35" s="2557">
        <f t="shared" si="76"/>
        <v>325</v>
      </c>
      <c r="CZ35" s="2557">
        <f t="shared" si="76"/>
        <v>370</v>
      </c>
      <c r="DA35" s="2557">
        <f t="shared" si="76"/>
        <v>258.75</v>
      </c>
      <c r="DB35" s="2557">
        <f t="shared" si="76"/>
        <v>258.75</v>
      </c>
      <c r="DC35" s="2557">
        <f t="shared" si="76"/>
        <v>257.5</v>
      </c>
      <c r="DD35" s="2557">
        <f t="shared" si="76"/>
        <v>251.25</v>
      </c>
      <c r="DE35" s="2557">
        <f t="shared" si="76"/>
        <v>290</v>
      </c>
      <c r="DF35" s="2557">
        <f t="shared" si="76"/>
        <v>282.5</v>
      </c>
      <c r="DG35" s="2557">
        <f t="shared" si="76"/>
        <v>400</v>
      </c>
      <c r="DH35" s="2557" t="str">
        <f t="shared" si="76"/>
        <v/>
      </c>
      <c r="DI35" s="2557">
        <f t="shared" si="76"/>
        <v>712.5</v>
      </c>
      <c r="DJ35" s="2557">
        <f t="shared" si="76"/>
        <v>712.5</v>
      </c>
      <c r="DK35" s="2557">
        <f t="shared" si="76"/>
        <v>822.5</v>
      </c>
      <c r="DL35" s="2622">
        <f t="shared" si="76"/>
        <v>60</v>
      </c>
      <c r="DM35" s="2557">
        <f t="shared" si="76"/>
        <v>71.75</v>
      </c>
      <c r="DN35" s="2557">
        <f t="shared" si="76"/>
        <v>9</v>
      </c>
      <c r="DO35" s="2557">
        <f t="shared" si="76"/>
        <v>1130</v>
      </c>
      <c r="DP35" s="2557">
        <f t="shared" si="76"/>
        <v>229</v>
      </c>
      <c r="DQ35" s="2557">
        <f t="shared" si="76"/>
        <v>322.5</v>
      </c>
      <c r="DR35" s="2557">
        <f t="shared" si="76"/>
        <v>34.25</v>
      </c>
      <c r="DS35" s="2557">
        <f t="shared" si="76"/>
        <v>37.25</v>
      </c>
      <c r="DT35" s="2557">
        <f t="shared" si="76"/>
        <v>5.5</v>
      </c>
      <c r="DU35" s="2557">
        <f t="shared" si="76"/>
        <v>587.5</v>
      </c>
      <c r="DV35" s="2557">
        <f t="shared" si="76"/>
        <v>119</v>
      </c>
      <c r="DW35" s="2587">
        <f t="shared" si="76"/>
        <v>127.5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9" t="s">
        <v>502</v>
      </c>
      <c r="H36" s="3139"/>
      <c r="I36" s="3139"/>
      <c r="J36" s="3139"/>
      <c r="K36" s="3139"/>
      <c r="L36" s="3139"/>
      <c r="M36" s="1187">
        <f>IF(K32&lt;=0,"",AVERAGE(K33,N33,Q33))</f>
        <v>6.1172222222222237</v>
      </c>
      <c r="N36" s="952"/>
      <c r="O36" s="3134" t="s">
        <v>503</v>
      </c>
      <c r="P36" s="3135"/>
      <c r="Q36" s="3135"/>
      <c r="R36" s="3135"/>
      <c r="S36" s="953">
        <f>IF(L32&lt;=0,"",AVERAGE(L33,O33,R33))</f>
        <v>11.5</v>
      </c>
      <c r="T36" s="954"/>
      <c r="U36" s="3134" t="s">
        <v>513</v>
      </c>
      <c r="V36" s="3135"/>
      <c r="W36" s="3135"/>
      <c r="X36" s="3135"/>
      <c r="Y36" s="955">
        <f>IF(U32&lt;=0,"",MAX(U35,AC35,AJ35))</f>
        <v>0.312</v>
      </c>
      <c r="Z36" s="954"/>
      <c r="AA36" s="954"/>
      <c r="AB36" s="1702" t="s">
        <v>514</v>
      </c>
      <c r="AC36" s="1703"/>
      <c r="AD36" s="1703"/>
      <c r="AE36" s="3137">
        <f>MIN(AE34,W34,AL34)</f>
        <v>0.16</v>
      </c>
      <c r="AF36" s="3137"/>
      <c r="AG36" s="3137"/>
      <c r="AH36" s="3137"/>
      <c r="AI36" s="3137"/>
      <c r="AJ36" s="3138"/>
      <c r="AK36" s="1559">
        <f>IF(T32&lt;=0,"",AVERAGE(T33,AB33,AI33))</f>
        <v>6.1574999999999989</v>
      </c>
      <c r="AL36" s="1560"/>
      <c r="AM36" s="1704"/>
      <c r="AN36" s="1704"/>
      <c r="AO36" s="1704"/>
      <c r="AP36" s="1561">
        <f>MAX(AP35,AU35,AY35)</f>
        <v>4.2000000000000003E-2</v>
      </c>
      <c r="AQ36" s="1562"/>
      <c r="AR36" s="1562"/>
      <c r="AS36" s="957"/>
      <c r="AT36" s="957"/>
      <c r="AU36" s="1310">
        <f>IF(W32&lt;=0,"",MIN(AE34,W34,AL34))</f>
        <v>0.16</v>
      </c>
      <c r="AV36" s="952"/>
      <c r="AW36" s="952"/>
      <c r="AX36" s="952"/>
      <c r="AY36" s="958"/>
      <c r="AZ36" s="957"/>
      <c r="BA36" s="959"/>
      <c r="BB36" s="960" t="str">
        <f>IF(AP32&lt;=0.01,"",MAX(AP35,AU35,AY35))</f>
        <v/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7">
        <f>MIN(BS34:BU34)</f>
        <v>2.9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65"/>
      <c r="CL36" s="3101"/>
      <c r="CM36" s="2555" t="s">
        <v>51</v>
      </c>
      <c r="CN36" s="2612">
        <f t="shared" ref="CN36:DW36" si="77">IF(CN34&gt;=0.1,MIN(CN$9,CN$11,CN$13,CN$15,CN$17,CN$19,CN$21,CN$23,CN$25,CN$27,CN$29),"")</f>
        <v>5420</v>
      </c>
      <c r="CO36" s="2612" t="str">
        <f t="shared" si="77"/>
        <v/>
      </c>
      <c r="CP36" s="2612" t="str">
        <f t="shared" si="77"/>
        <v/>
      </c>
      <c r="CQ36" s="2612" t="str">
        <f t="shared" si="77"/>
        <v/>
      </c>
      <c r="CR36" s="2612" t="str">
        <f t="shared" si="77"/>
        <v/>
      </c>
      <c r="CS36" s="2612" t="str">
        <f t="shared" si="77"/>
        <v/>
      </c>
      <c r="CT36" s="2612" t="str">
        <f t="shared" si="77"/>
        <v/>
      </c>
      <c r="CU36" s="2558">
        <f t="shared" si="77"/>
        <v>25</v>
      </c>
      <c r="CV36" s="2558">
        <f t="shared" si="77"/>
        <v>30</v>
      </c>
      <c r="CW36" s="2558">
        <f t="shared" si="77"/>
        <v>50</v>
      </c>
      <c r="CX36" s="2558">
        <f t="shared" si="77"/>
        <v>300</v>
      </c>
      <c r="CY36" s="2558">
        <f t="shared" si="77"/>
        <v>300</v>
      </c>
      <c r="CZ36" s="2558">
        <f t="shared" si="77"/>
        <v>340</v>
      </c>
      <c r="DA36" s="2558">
        <f t="shared" si="77"/>
        <v>240</v>
      </c>
      <c r="DB36" s="2558">
        <f t="shared" si="77"/>
        <v>240</v>
      </c>
      <c r="DC36" s="2558">
        <f t="shared" si="77"/>
        <v>240</v>
      </c>
      <c r="DD36" s="2558">
        <f t="shared" si="77"/>
        <v>240</v>
      </c>
      <c r="DE36" s="2558">
        <f t="shared" si="77"/>
        <v>270</v>
      </c>
      <c r="DF36" s="2558">
        <f t="shared" si="77"/>
        <v>270</v>
      </c>
      <c r="DG36" s="2558">
        <f t="shared" si="77"/>
        <v>400</v>
      </c>
      <c r="DH36" s="2558" t="str">
        <f t="shared" si="77"/>
        <v/>
      </c>
      <c r="DI36" s="2558">
        <f t="shared" si="77"/>
        <v>640</v>
      </c>
      <c r="DJ36" s="2558">
        <f t="shared" si="77"/>
        <v>640</v>
      </c>
      <c r="DK36" s="2558">
        <f t="shared" si="77"/>
        <v>750</v>
      </c>
      <c r="DL36" s="2623">
        <f t="shared" si="77"/>
        <v>53</v>
      </c>
      <c r="DM36" s="2558">
        <f t="shared" si="77"/>
        <v>63</v>
      </c>
      <c r="DN36" s="2558">
        <f t="shared" si="77"/>
        <v>8</v>
      </c>
      <c r="DO36" s="2558">
        <f t="shared" si="77"/>
        <v>1000</v>
      </c>
      <c r="DP36" s="2558">
        <f t="shared" si="77"/>
        <v>200</v>
      </c>
      <c r="DQ36" s="2558">
        <f t="shared" si="77"/>
        <v>315</v>
      </c>
      <c r="DR36" s="2558">
        <f t="shared" si="77"/>
        <v>31</v>
      </c>
      <c r="DS36" s="2558">
        <f t="shared" si="77"/>
        <v>30</v>
      </c>
      <c r="DT36" s="2558">
        <f t="shared" si="77"/>
        <v>5</v>
      </c>
      <c r="DU36" s="2558">
        <f t="shared" si="77"/>
        <v>540</v>
      </c>
      <c r="DV36" s="2558">
        <f t="shared" si="77"/>
        <v>110</v>
      </c>
      <c r="DW36" s="2588">
        <f t="shared" si="77"/>
        <v>125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>
        <v>0</v>
      </c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67"/>
      <c r="CL37" s="3103"/>
      <c r="CM37" s="2556" t="s">
        <v>52</v>
      </c>
      <c r="CN37" s="2613">
        <f t="shared" ref="CN37:DW37" si="78">IF(CN34&gt;=0.1,MAX(CN$9,CN$11,CN$13,CN$15,CN$17,CN$19,CN$21,CN$23,CN$25,CN$27,CN$29),"")</f>
        <v>6000</v>
      </c>
      <c r="CO37" s="2613" t="str">
        <f t="shared" si="78"/>
        <v/>
      </c>
      <c r="CP37" s="2613" t="str">
        <f t="shared" si="78"/>
        <v/>
      </c>
      <c r="CQ37" s="2613" t="str">
        <f t="shared" si="78"/>
        <v/>
      </c>
      <c r="CR37" s="2613" t="str">
        <f t="shared" si="78"/>
        <v/>
      </c>
      <c r="CS37" s="2613" t="str">
        <f t="shared" si="78"/>
        <v/>
      </c>
      <c r="CT37" s="2613" t="str">
        <f t="shared" si="78"/>
        <v/>
      </c>
      <c r="CU37" s="2560">
        <f t="shared" si="78"/>
        <v>25</v>
      </c>
      <c r="CV37" s="2560">
        <f t="shared" si="78"/>
        <v>30</v>
      </c>
      <c r="CW37" s="2560">
        <f t="shared" si="78"/>
        <v>70</v>
      </c>
      <c r="CX37" s="2560">
        <f t="shared" si="78"/>
        <v>350</v>
      </c>
      <c r="CY37" s="2560">
        <f t="shared" si="78"/>
        <v>350</v>
      </c>
      <c r="CZ37" s="2560">
        <f t="shared" si="78"/>
        <v>400</v>
      </c>
      <c r="DA37" s="2560">
        <f t="shared" si="78"/>
        <v>280</v>
      </c>
      <c r="DB37" s="2560">
        <f t="shared" si="78"/>
        <v>280</v>
      </c>
      <c r="DC37" s="2560">
        <f t="shared" si="78"/>
        <v>275</v>
      </c>
      <c r="DD37" s="2560">
        <f t="shared" si="78"/>
        <v>275</v>
      </c>
      <c r="DE37" s="2560">
        <f t="shared" si="78"/>
        <v>320</v>
      </c>
      <c r="DF37" s="2560">
        <f t="shared" si="78"/>
        <v>300</v>
      </c>
      <c r="DG37" s="2560">
        <f t="shared" si="78"/>
        <v>400</v>
      </c>
      <c r="DH37" s="2560" t="str">
        <f t="shared" si="78"/>
        <v/>
      </c>
      <c r="DI37" s="2560">
        <f t="shared" si="78"/>
        <v>800</v>
      </c>
      <c r="DJ37" s="2560">
        <f t="shared" si="78"/>
        <v>800</v>
      </c>
      <c r="DK37" s="2560">
        <f t="shared" si="78"/>
        <v>900</v>
      </c>
      <c r="DL37" s="2624">
        <f t="shared" si="78"/>
        <v>67</v>
      </c>
      <c r="DM37" s="2560">
        <f t="shared" si="78"/>
        <v>80</v>
      </c>
      <c r="DN37" s="2560">
        <f t="shared" si="78"/>
        <v>10</v>
      </c>
      <c r="DO37" s="2560">
        <f t="shared" si="78"/>
        <v>1280</v>
      </c>
      <c r="DP37" s="2560">
        <f t="shared" si="78"/>
        <v>260</v>
      </c>
      <c r="DQ37" s="2560">
        <f t="shared" si="78"/>
        <v>325</v>
      </c>
      <c r="DR37" s="2560">
        <f t="shared" si="78"/>
        <v>38</v>
      </c>
      <c r="DS37" s="2560">
        <f t="shared" si="78"/>
        <v>42</v>
      </c>
      <c r="DT37" s="2560">
        <f t="shared" si="78"/>
        <v>6</v>
      </c>
      <c r="DU37" s="2560">
        <f t="shared" si="78"/>
        <v>650</v>
      </c>
      <c r="DV37" s="2560">
        <f t="shared" si="78"/>
        <v>130</v>
      </c>
      <c r="DW37" s="2589">
        <f t="shared" si="78"/>
        <v>135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41"/>
      <c r="CM39" s="3087" t="s">
        <v>549</v>
      </c>
      <c r="CN39" s="3088"/>
      <c r="CO39" s="3088"/>
      <c r="CP39" s="3088"/>
      <c r="CQ39" s="3089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181</v>
      </c>
      <c r="GR39" s="1576" t="s">
        <v>182</v>
      </c>
      <c r="GS39" s="1576" t="s">
        <v>183</v>
      </c>
      <c r="GT39" s="1576" t="s">
        <v>184</v>
      </c>
      <c r="GU39" s="1576" t="s">
        <v>104</v>
      </c>
      <c r="GV39" s="1576" t="s">
        <v>185</v>
      </c>
      <c r="GW39" s="1576" t="s">
        <v>186</v>
      </c>
      <c r="GX39" s="1576" t="s">
        <v>187</v>
      </c>
    </row>
    <row r="40" spans="1:208" ht="34.5" customHeight="1" thickBot="1" x14ac:dyDescent="0.35">
      <c r="BV40" s="533" t="s">
        <v>47</v>
      </c>
      <c r="BW40" s="3163">
        <f>CA40+CA41</f>
        <v>6.4729999999999999</v>
      </c>
      <c r="BX40" s="3163"/>
      <c r="BY40" s="919" t="s">
        <v>53</v>
      </c>
      <c r="BZ40" s="919"/>
      <c r="CA40" s="3111">
        <f>(CJ40-CG40)/1000</f>
        <v>0</v>
      </c>
      <c r="CB40" s="3111"/>
      <c r="CC40" s="499"/>
      <c r="CD40" s="1705" t="s">
        <v>492</v>
      </c>
      <c r="CE40" s="1705"/>
      <c r="CF40" s="1714" t="s">
        <v>54</v>
      </c>
      <c r="CG40" s="3106">
        <f>'28'!CJ40</f>
        <v>23770062</v>
      </c>
      <c r="CH40" s="3106"/>
      <c r="CI40" s="920" t="s">
        <v>55</v>
      </c>
      <c r="CJ40" s="3157">
        <f t="shared" ref="CJ40:CJ48" si="79">CQ58</f>
        <v>23770062</v>
      </c>
      <c r="CK40" s="3157"/>
      <c r="CL40" s="2441"/>
      <c r="CM40" s="1758" t="s">
        <v>542</v>
      </c>
      <c r="CN40" s="3068">
        <v>3106</v>
      </c>
      <c r="CO40" s="3069"/>
      <c r="CP40" s="2940">
        <v>4042</v>
      </c>
      <c r="CQ40" s="2941">
        <f>VLOOKUP($B$1,'[1]Bulk Tanks'!$C$3:$V$9967,6,0)</f>
        <v>4908</v>
      </c>
      <c r="CR40" s="1759">
        <f>VLOOKUP($B$1,'[1]Bulk Tanks'!$C$3:$V$9967,7,0)</f>
        <v>69.5</v>
      </c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0.16</v>
      </c>
      <c r="GR40" s="1755">
        <f t="shared" ref="GR40:GX40" si="80">IF($GL$32=$HN$32,GF32,IF($GX$32=$HN$32,GR32,IF($HJ$32=$HN$32,HD32,"")))</f>
        <v>6.6</v>
      </c>
      <c r="GS40" s="1755">
        <f t="shared" si="80"/>
        <v>38.545454545454547</v>
      </c>
      <c r="GT40" s="1755">
        <f t="shared" si="80"/>
        <v>6.1672727272727279</v>
      </c>
      <c r="GU40" s="1755">
        <f t="shared" si="80"/>
        <v>6.07</v>
      </c>
      <c r="GV40" s="1755">
        <f t="shared" si="80"/>
        <v>29.4</v>
      </c>
      <c r="GW40" s="1755">
        <f t="shared" si="80"/>
        <v>5</v>
      </c>
      <c r="GX40" s="1756">
        <f t="shared" si="80"/>
        <v>1.2334545454545456</v>
      </c>
    </row>
    <row r="41" spans="1:208" ht="34.5" customHeight="1" thickBot="1" x14ac:dyDescent="0.35">
      <c r="BV41" s="533" t="s">
        <v>48</v>
      </c>
      <c r="BW41" s="3164">
        <f>CA42+CA43</f>
        <v>13.488</v>
      </c>
      <c r="BX41" s="3164"/>
      <c r="BY41" s="922" t="s">
        <v>53</v>
      </c>
      <c r="BZ41" s="922"/>
      <c r="CA41" s="3111">
        <f t="shared" ref="CA41:CA47" si="81">(CJ41-CG41)/1000</f>
        <v>6.4729999999999999</v>
      </c>
      <c r="CB41" s="3111"/>
      <c r="CC41" s="499"/>
      <c r="CD41" s="1709" t="s">
        <v>493</v>
      </c>
      <c r="CE41" s="1709"/>
      <c r="CF41" s="923" t="s">
        <v>54</v>
      </c>
      <c r="CG41" s="3106">
        <f>'28'!CJ41</f>
        <v>42171737</v>
      </c>
      <c r="CH41" s="3106"/>
      <c r="CI41" s="920" t="s">
        <v>55</v>
      </c>
      <c r="CJ41" s="3157">
        <f t="shared" si="79"/>
        <v>42178210</v>
      </c>
      <c r="CK41" s="3157"/>
      <c r="CL41" s="2441"/>
      <c r="CM41" s="1760" t="s">
        <v>543</v>
      </c>
      <c r="CN41" s="2938">
        <v>5142</v>
      </c>
      <c r="CO41" s="2939">
        <v>7924</v>
      </c>
      <c r="CP41" s="2938">
        <v>9</v>
      </c>
      <c r="CQ41" s="2939">
        <f>VLOOKUP($B$1,'[1]Bulk Tanks'!$C$3:$V$9967,5,0)</f>
        <v>4908</v>
      </c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64">
        <f>CA44+CA45+CA46</f>
        <v>21.683</v>
      </c>
      <c r="BX42" s="3164"/>
      <c r="BY42" s="922" t="s">
        <v>53</v>
      </c>
      <c r="BZ42" s="922"/>
      <c r="CA42" s="3111">
        <f t="shared" si="81"/>
        <v>4.9509999999999996</v>
      </c>
      <c r="CB42" s="3111"/>
      <c r="CC42" s="499"/>
      <c r="CD42" s="1709" t="s">
        <v>56</v>
      </c>
      <c r="CE42" s="1709"/>
      <c r="CF42" s="1713" t="s">
        <v>54</v>
      </c>
      <c r="CG42" s="3106">
        <f>'28'!CJ42</f>
        <v>9514924</v>
      </c>
      <c r="CH42" s="3106"/>
      <c r="CI42" s="920" t="s">
        <v>55</v>
      </c>
      <c r="CJ42" s="3157">
        <f t="shared" si="79"/>
        <v>9519875</v>
      </c>
      <c r="CK42" s="3157"/>
      <c r="CL42" s="2441"/>
      <c r="CM42" s="1760" t="s">
        <v>544</v>
      </c>
      <c r="CN42" s="2942">
        <v>18</v>
      </c>
      <c r="CO42" s="2943">
        <v>33</v>
      </c>
      <c r="CP42" s="2942">
        <f>VLOOKUP($B$1,'[1]Bulk Tanks'!$C$3:$V$9967,12,0)</f>
        <v>30</v>
      </c>
      <c r="CQ42" s="2943">
        <f>VLOOKUP($B$1,'[1]Bulk Tanks'!$C$3:$V$9967,6,0)</f>
        <v>4908</v>
      </c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11">
        <f t="shared" si="81"/>
        <v>8.5370000000000008</v>
      </c>
      <c r="CB43" s="3111"/>
      <c r="CC43" s="499"/>
      <c r="CD43" s="1709" t="s">
        <v>494</v>
      </c>
      <c r="CE43" s="1709"/>
      <c r="CF43" s="1713" t="s">
        <v>54</v>
      </c>
      <c r="CG43" s="3106">
        <f>'28'!CJ43</f>
        <v>32215984</v>
      </c>
      <c r="CH43" s="3106"/>
      <c r="CI43" s="920" t="s">
        <v>55</v>
      </c>
      <c r="CJ43" s="3157">
        <f t="shared" si="79"/>
        <v>32224521</v>
      </c>
      <c r="CK43" s="3157"/>
      <c r="CL43" s="2441"/>
      <c r="CM43" s="1760" t="s">
        <v>123</v>
      </c>
      <c r="CN43" s="2938">
        <v>989</v>
      </c>
      <c r="CO43" s="2944">
        <f>VLOOKUP($B$1,'[1]Bulk Tanks'!$C$3:$V$9967,6,0)</f>
        <v>4908</v>
      </c>
      <c r="CP43" s="2944">
        <f>VLOOKUP($B$1,'[1]Bulk Tanks'!$C$3:$V$9967,6,0)</f>
        <v>4908</v>
      </c>
      <c r="CQ43" s="2939">
        <f>VLOOKUP($B$1,'[1]Bulk Tanks'!$C$3:$V$9967,6,0)</f>
        <v>4908</v>
      </c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11">
        <f t="shared" si="81"/>
        <v>6.9139999999999997</v>
      </c>
      <c r="CB44" s="3111"/>
      <c r="CC44" s="499"/>
      <c r="CD44" s="1709" t="s">
        <v>57</v>
      </c>
      <c r="CE44" s="1709"/>
      <c r="CF44" s="1713" t="s">
        <v>54</v>
      </c>
      <c r="CG44" s="3106">
        <f>'28'!CJ44</f>
        <v>29531358</v>
      </c>
      <c r="CH44" s="3106"/>
      <c r="CI44" s="920" t="s">
        <v>55</v>
      </c>
      <c r="CJ44" s="3157">
        <f t="shared" si="79"/>
        <v>29538272</v>
      </c>
      <c r="CK44" s="3157"/>
      <c r="CL44" s="2441"/>
      <c r="CM44" s="1760" t="s">
        <v>90</v>
      </c>
      <c r="CN44" s="2938">
        <f>VLOOKUP($B$1,'[1]Bulk Tanks'!$C$3:$V$9967,14,0)</f>
        <v>5205</v>
      </c>
      <c r="CO44" s="2944">
        <f>VLOOKUP($B$1,'[1]Bulk Tanks'!$C$3:$V$9967,6,0)</f>
        <v>4908</v>
      </c>
      <c r="CP44" s="2944">
        <f>VLOOKUP($B$1,'[1]Bulk Tanks'!$C$3:$V$9967,6,0)</f>
        <v>4908</v>
      </c>
      <c r="CQ44" s="2939">
        <f>VLOOKUP($B$1,'[1]Bulk Tanks'!$C$3:$V$9967,6,0)</f>
        <v>4908</v>
      </c>
      <c r="CR44" s="1757"/>
      <c r="CS44" s="1757" t="s">
        <v>562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11">
        <f t="shared" si="81"/>
        <v>6.8819999999999997</v>
      </c>
      <c r="CB45" s="3111"/>
      <c r="CC45" s="499"/>
      <c r="CD45" s="1709" t="s">
        <v>58</v>
      </c>
      <c r="CE45" s="1709"/>
      <c r="CF45" s="1713" t="s">
        <v>54</v>
      </c>
      <c r="CG45" s="3106">
        <f>'28'!CJ45</f>
        <v>29469344</v>
      </c>
      <c r="CH45" s="3106"/>
      <c r="CI45" s="920" t="s">
        <v>55</v>
      </c>
      <c r="CJ45" s="3157">
        <f t="shared" si="79"/>
        <v>29476226</v>
      </c>
      <c r="CK45" s="3157"/>
      <c r="CL45" s="2441"/>
      <c r="CM45" s="1760" t="s">
        <v>545</v>
      </c>
      <c r="CN45" s="1644">
        <v>8.77</v>
      </c>
      <c r="CO45" s="1643"/>
      <c r="CP45" s="1640"/>
      <c r="CQ45" s="1640">
        <f>VLOOKUP($B$1,'[1]Bulk Tanks'!$C$3:$V$9967,15,0)</f>
        <v>7.71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11">
        <f t="shared" si="81"/>
        <v>7.8869999999999996</v>
      </c>
      <c r="CB46" s="3111"/>
      <c r="CC46" s="499"/>
      <c r="CD46" s="1709" t="s">
        <v>59</v>
      </c>
      <c r="CE46" s="1709"/>
      <c r="CF46" s="1713" t="s">
        <v>54</v>
      </c>
      <c r="CG46" s="3106">
        <f>'28'!CJ46</f>
        <v>5854563</v>
      </c>
      <c r="CH46" s="3106"/>
      <c r="CI46" s="920" t="s">
        <v>55</v>
      </c>
      <c r="CJ46" s="3157">
        <f t="shared" si="79"/>
        <v>5862450</v>
      </c>
      <c r="CK46" s="3157"/>
      <c r="CL46" s="2431"/>
      <c r="CM46" s="1760" t="s">
        <v>272</v>
      </c>
      <c r="CN46" s="2938">
        <v>1950</v>
      </c>
      <c r="CO46" s="2944">
        <f>VLOOKUP($B$1,'[1]Bulk Tanks'!$C$3:$V$9967,6,0)</f>
        <v>4908</v>
      </c>
      <c r="CP46" s="2944">
        <f>VLOOKUP($B$1,'[1]Bulk Tanks'!$C$3:$V$9967,6,0)</f>
        <v>4908</v>
      </c>
      <c r="CQ46" s="2939">
        <f>VLOOKUP($B$1,'[1]Bulk Tanks'!$C$3:$V$9967,6,0)</f>
        <v>4908</v>
      </c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11">
        <f t="shared" si="81"/>
        <v>1.292</v>
      </c>
      <c r="CB47" s="3111"/>
      <c r="CC47" s="499"/>
      <c r="CD47" s="1709" t="s">
        <v>62</v>
      </c>
      <c r="CE47" s="1709"/>
      <c r="CF47" s="1713" t="s">
        <v>54</v>
      </c>
      <c r="CG47" s="3106">
        <f>'28'!CJ47</f>
        <v>1636275</v>
      </c>
      <c r="CH47" s="3106"/>
      <c r="CI47" s="920" t="s">
        <v>55</v>
      </c>
      <c r="CJ47" s="3157">
        <f t="shared" si="79"/>
        <v>1637567</v>
      </c>
      <c r="CK47" s="3157"/>
      <c r="CL47" s="2430"/>
      <c r="CM47" s="1760" t="s">
        <v>269</v>
      </c>
      <c r="CN47" s="2938">
        <v>16</v>
      </c>
      <c r="CO47" s="2939">
        <f>VLOOKUP($B$1,'[1]Bulk Tanks'!$C$3:$V$9967,6,0)</f>
        <v>4908</v>
      </c>
      <c r="CP47" s="2938"/>
      <c r="CQ47" s="2939">
        <f>VLOOKUP($B$1,'[1]Bulk Tanks'!$C$3:$V$9967,6,0)</f>
        <v>4908</v>
      </c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11">
        <f>(CJ48-CG48)</f>
        <v>0.67695999999887135</v>
      </c>
      <c r="CB48" s="3111"/>
      <c r="CC48" s="499"/>
      <c r="CD48" s="1709" t="s">
        <v>495</v>
      </c>
      <c r="CE48" s="1709"/>
      <c r="CF48" s="1713" t="s">
        <v>54</v>
      </c>
      <c r="CG48" s="3106">
        <f>'28'!CJ48</f>
        <v>8923.3641700000007</v>
      </c>
      <c r="CH48" s="3106"/>
      <c r="CI48" s="920" t="s">
        <v>55</v>
      </c>
      <c r="CJ48" s="3174">
        <f t="shared" si="79"/>
        <v>8924.0411299999996</v>
      </c>
      <c r="CK48" s="3174"/>
      <c r="CL48" s="2430"/>
      <c r="CM48" s="1760" t="s">
        <v>263</v>
      </c>
      <c r="CN48" s="2945">
        <v>10.67</v>
      </c>
      <c r="CO48" s="2946">
        <f>VLOOKUP($B$1,'[1]Bulk Tanks'!$C$3:$V$9967,6,0)</f>
        <v>4908</v>
      </c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60">
        <f>CQ68</f>
        <v>0</v>
      </c>
      <c r="CK49" s="3160"/>
      <c r="CM49" s="1760" t="s">
        <v>444</v>
      </c>
      <c r="CN49" s="3051"/>
      <c r="CO49" s="3053"/>
      <c r="CP49" s="1691" t="s">
        <v>568</v>
      </c>
      <c r="CQ49" s="1692">
        <f>VLOOKUP($B$1,'[1]Bulk Tanks'!$C$3:$X$9967,21,0)</f>
        <v>1550</v>
      </c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62" t="s">
        <v>565</v>
      </c>
      <c r="CF50" s="3162"/>
      <c r="CG50" s="3162"/>
      <c r="CH50" s="3162"/>
      <c r="CI50" s="3162"/>
      <c r="CJ50" s="3161"/>
      <c r="CK50" s="3161"/>
      <c r="CM50" s="1760" t="s">
        <v>546</v>
      </c>
      <c r="CN50" s="3051">
        <f>VLOOKUP($B$1,'[1]Bulk Tanks'!$C$3:$V$9967,20,0)</f>
        <v>805</v>
      </c>
      <c r="CO50" s="3053"/>
      <c r="CP50" s="1691" t="s">
        <v>1233</v>
      </c>
      <c r="CQ50" s="1692">
        <f>VLOOKUP($B$1,'[1]Bulk Tanks'!$C$3:$X$9967,22,0)</f>
        <v>3</v>
      </c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081" t="s">
        <v>548</v>
      </c>
      <c r="CN52" s="3082"/>
      <c r="CO52" s="3082"/>
      <c r="CP52" s="3083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542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272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23770062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42178210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9519875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32224521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29538272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29476226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5862450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1637567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8924.0411299999996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6"/>
      <c r="CO67" s="1766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1"/>
      <c r="CO68" s="1821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>
      <pane xSplit="1" ySplit="7" topLeftCell="AV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7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BC8" activePane="bottomRight" state="frozen"/>
      <selection pane="bottomRight" activeCell="BV14" sqref="BV14:DW1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05"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  <mergeCell ref="DI5:DK5"/>
    <mergeCell ref="CI6:CJ6"/>
    <mergeCell ref="DG6:DH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W40:BX40"/>
    <mergeCell ref="BW41:BX41"/>
    <mergeCell ref="BW42:BX42"/>
    <mergeCell ref="CJ49:CK50"/>
    <mergeCell ref="CJ44:CK44"/>
    <mergeCell ref="CG48:CH48"/>
    <mergeCell ref="CJ48:CK48"/>
    <mergeCell ref="CG44:CH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N49:CO49"/>
    <mergeCell ref="CN50:CO50"/>
    <mergeCell ref="CM52:CP52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M39:CQ39"/>
    <mergeCell ref="CN40:CO40"/>
  </mergeCells>
  <conditionalFormatting sqref="AV1:AV2 DN2:DQ3">
    <cfRule type="cellIs" dxfId="282" priority="231" stopIfTrue="1" operator="lessThanOrEqual">
      <formula>0</formula>
    </cfRule>
  </conditionalFormatting>
  <conditionalFormatting sqref="CN40:CQ40">
    <cfRule type="cellIs" dxfId="281" priority="219" operator="between">
      <formula>1</formula>
      <formula>6500</formula>
    </cfRule>
  </conditionalFormatting>
  <conditionalFormatting sqref="CN41:CQ41">
    <cfRule type="cellIs" dxfId="280" priority="218" operator="between">
      <formula>1</formula>
      <formula>2500</formula>
    </cfRule>
  </conditionalFormatting>
  <conditionalFormatting sqref="CN42:CO42">
    <cfRule type="cellIs" dxfId="279" priority="217" operator="between">
      <formula>1</formula>
      <formula>6</formula>
    </cfRule>
  </conditionalFormatting>
  <conditionalFormatting sqref="CP42:CQ42">
    <cfRule type="cellIs" dxfId="278" priority="216" operator="between">
      <formula>1</formula>
      <formula>9</formula>
    </cfRule>
  </conditionalFormatting>
  <conditionalFormatting sqref="CN43:CQ43">
    <cfRule type="cellIs" dxfId="277" priority="215" operator="between">
      <formula>1</formula>
      <formula>2500</formula>
    </cfRule>
  </conditionalFormatting>
  <conditionalFormatting sqref="CQ45">
    <cfRule type="cellIs" dxfId="276" priority="214" operator="between">
      <formula>1</formula>
      <formula>9</formula>
    </cfRule>
  </conditionalFormatting>
  <conditionalFormatting sqref="CN46:CQ46">
    <cfRule type="cellIs" dxfId="275" priority="213" operator="between">
      <formula>1</formula>
      <formula>1000</formula>
    </cfRule>
  </conditionalFormatting>
  <conditionalFormatting sqref="CN47:CO47">
    <cfRule type="cellIs" dxfId="274" priority="212" operator="between">
      <formula>1</formula>
      <formula>4</formula>
    </cfRule>
  </conditionalFormatting>
  <conditionalFormatting sqref="BX2:CA3">
    <cfRule type="cellIs" dxfId="273" priority="211" stopIfTrue="1" operator="lessThanOrEqual">
      <formula>0</formula>
    </cfRule>
  </conditionalFormatting>
  <conditionalFormatting sqref="GL8:GL31">
    <cfRule type="cellIs" dxfId="272" priority="210" operator="lessThan">
      <formula>1</formula>
    </cfRule>
  </conditionalFormatting>
  <conditionalFormatting sqref="GX8:GX31">
    <cfRule type="cellIs" dxfId="271" priority="209" operator="lessThan">
      <formula>1</formula>
    </cfRule>
  </conditionalFormatting>
  <conditionalFormatting sqref="HJ8:HJ31">
    <cfRule type="cellIs" dxfId="270" priority="208" operator="lessThan">
      <formula>1</formula>
    </cfRule>
  </conditionalFormatting>
  <conditionalFormatting sqref="W8">
    <cfRule type="cellIs" dxfId="269" priority="192" operator="between">
      <formula>$Z$8-0.1</formula>
      <formula>0.001</formula>
    </cfRule>
  </conditionalFormatting>
  <conditionalFormatting sqref="W9">
    <cfRule type="cellIs" dxfId="268" priority="191" operator="between">
      <formula>$Z$9-0.1</formula>
      <formula>0.0001</formula>
    </cfRule>
  </conditionalFormatting>
  <conditionalFormatting sqref="W10">
    <cfRule type="cellIs" dxfId="267" priority="190" operator="between">
      <formula>$Z$10-0.1</formula>
      <formula>0.01</formula>
    </cfRule>
  </conditionalFormatting>
  <conditionalFormatting sqref="W11">
    <cfRule type="cellIs" dxfId="266" priority="189" operator="between">
      <formula>$Z$11-0.1</formula>
      <formula>0.0101</formula>
    </cfRule>
  </conditionalFormatting>
  <conditionalFormatting sqref="W12">
    <cfRule type="cellIs" dxfId="265" priority="188" operator="between">
      <formula>$Z$12-0.1</formula>
      <formula>0.001</formula>
    </cfRule>
  </conditionalFormatting>
  <conditionalFormatting sqref="W13">
    <cfRule type="cellIs" dxfId="264" priority="187" operator="between">
      <formula>$Z$13-0.1</formula>
      <formula>0.001</formula>
    </cfRule>
  </conditionalFormatting>
  <conditionalFormatting sqref="W14">
    <cfRule type="cellIs" dxfId="263" priority="186" operator="between">
      <formula>$Z$14-0.1</formula>
      <formula>0.001</formula>
    </cfRule>
  </conditionalFormatting>
  <conditionalFormatting sqref="W15">
    <cfRule type="cellIs" dxfId="262" priority="185" operator="between">
      <formula>$Z$15-0.1</formula>
      <formula>0.001</formula>
    </cfRule>
  </conditionalFormatting>
  <conditionalFormatting sqref="W16">
    <cfRule type="cellIs" dxfId="261" priority="184" operator="between">
      <formula>$Z$16-0.1</formula>
      <formula>0.001</formula>
    </cfRule>
  </conditionalFormatting>
  <conditionalFormatting sqref="W17">
    <cfRule type="cellIs" dxfId="260" priority="183" operator="between">
      <formula>$Z$17-0.1</formula>
      <formula>0.001</formula>
    </cfRule>
  </conditionalFormatting>
  <conditionalFormatting sqref="W18">
    <cfRule type="cellIs" dxfId="259" priority="182" operator="between">
      <formula>$Z$18-0.1</formula>
      <formula>0.001</formula>
    </cfRule>
  </conditionalFormatting>
  <conditionalFormatting sqref="W19">
    <cfRule type="cellIs" dxfId="258" priority="181" operator="between">
      <formula>$Z$19-0.1</formula>
      <formula>0.001</formula>
    </cfRule>
  </conditionalFormatting>
  <conditionalFormatting sqref="W20">
    <cfRule type="cellIs" dxfId="257" priority="180" operator="between">
      <formula>$Z$20-0.1</formula>
      <formula>0.001</formula>
    </cfRule>
  </conditionalFormatting>
  <conditionalFormatting sqref="W21">
    <cfRule type="cellIs" dxfId="256" priority="179" operator="between">
      <formula>$Z$21-0.1</formula>
      <formula>0.0001</formula>
    </cfRule>
  </conditionalFormatting>
  <conditionalFormatting sqref="W22">
    <cfRule type="cellIs" dxfId="255" priority="178" operator="between">
      <formula>$Z$22-0.1</formula>
      <formula>0.0001</formula>
    </cfRule>
  </conditionalFormatting>
  <conditionalFormatting sqref="W23">
    <cfRule type="cellIs" dxfId="254" priority="177" operator="between">
      <formula>$Z$23-0.1</formula>
      <formula>0.0001</formula>
    </cfRule>
  </conditionalFormatting>
  <conditionalFormatting sqref="W24">
    <cfRule type="cellIs" dxfId="253" priority="176" operator="between">
      <formula>$Z$24-0.1</formula>
      <formula>0.0001</formula>
    </cfRule>
  </conditionalFormatting>
  <conditionalFormatting sqref="W25">
    <cfRule type="cellIs" dxfId="252" priority="175" operator="between">
      <formula>$Z$25-0.1</formula>
      <formula>0.0001</formula>
    </cfRule>
  </conditionalFormatting>
  <conditionalFormatting sqref="W26">
    <cfRule type="cellIs" dxfId="251" priority="174" operator="between">
      <formula>$Z$26-0.1</formula>
      <formula>0.0001</formula>
    </cfRule>
  </conditionalFormatting>
  <conditionalFormatting sqref="W27">
    <cfRule type="cellIs" dxfId="250" priority="173" operator="between">
      <formula>$Z$27-0.1</formula>
      <formula>0.0001</formula>
    </cfRule>
  </conditionalFormatting>
  <conditionalFormatting sqref="W28">
    <cfRule type="cellIs" dxfId="249" priority="172" operator="between">
      <formula>$Z$28-0.1</formula>
      <formula>0.0001</formula>
    </cfRule>
  </conditionalFormatting>
  <conditionalFormatting sqref="W29">
    <cfRule type="cellIs" dxfId="248" priority="171" operator="between">
      <formula>$Z$29-0.1</formula>
      <formula>0.0001</formula>
    </cfRule>
  </conditionalFormatting>
  <conditionalFormatting sqref="W30">
    <cfRule type="cellIs" dxfId="247" priority="170" operator="between">
      <formula>$Z$30-0.1</formula>
      <formula>0.0001</formula>
    </cfRule>
  </conditionalFormatting>
  <conditionalFormatting sqref="W31">
    <cfRule type="cellIs" dxfId="246" priority="169" operator="between">
      <formula>$Z$31-0.1</formula>
      <formula>0.0001</formula>
    </cfRule>
  </conditionalFormatting>
  <conditionalFormatting sqref="AL8">
    <cfRule type="cellIs" dxfId="245" priority="72" operator="between">
      <formula>$AO$8-0.1</formula>
      <formula>0.0001</formula>
    </cfRule>
  </conditionalFormatting>
  <conditionalFormatting sqref="AL9">
    <cfRule type="cellIs" dxfId="244" priority="71" operator="between">
      <formula>$AO$9-0.1</formula>
      <formula>0.0001</formula>
    </cfRule>
  </conditionalFormatting>
  <conditionalFormatting sqref="AL10">
    <cfRule type="cellIs" dxfId="243" priority="70" operator="between">
      <formula>$AO$10-0.1</formula>
      <formula>0.0001</formula>
    </cfRule>
  </conditionalFormatting>
  <conditionalFormatting sqref="AL11">
    <cfRule type="cellIs" dxfId="242" priority="69" operator="between">
      <formula>$AO$11-0.1</formula>
      <formula>0.0001</formula>
    </cfRule>
  </conditionalFormatting>
  <conditionalFormatting sqref="AL12">
    <cfRule type="cellIs" dxfId="241" priority="68" operator="between">
      <formula>$AO$12-0.1</formula>
      <formula>0.0001</formula>
    </cfRule>
  </conditionalFormatting>
  <conditionalFormatting sqref="AL13">
    <cfRule type="cellIs" dxfId="240" priority="67" operator="between">
      <formula>$AO$13-0.1</formula>
      <formula>0.0001</formula>
    </cfRule>
  </conditionalFormatting>
  <conditionalFormatting sqref="AL14">
    <cfRule type="cellIs" dxfId="239" priority="66" operator="between">
      <formula>$AO$14-0.1</formula>
      <formula>0.0001</formula>
    </cfRule>
  </conditionalFormatting>
  <conditionalFormatting sqref="AL15">
    <cfRule type="cellIs" dxfId="238" priority="65" operator="between">
      <formula>$AO$15-0.1</formula>
      <formula>0.0001</formula>
    </cfRule>
  </conditionalFormatting>
  <conditionalFormatting sqref="AL16">
    <cfRule type="cellIs" dxfId="237" priority="64" operator="between">
      <formula>$AO$16-0.1</formula>
      <formula>0.0001</formula>
    </cfRule>
  </conditionalFormatting>
  <conditionalFormatting sqref="AL17">
    <cfRule type="cellIs" dxfId="236" priority="63" operator="between">
      <formula>$AO$17-0.1</formula>
      <formula>0.00001</formula>
    </cfRule>
  </conditionalFormatting>
  <conditionalFormatting sqref="AL18">
    <cfRule type="cellIs" dxfId="235" priority="62" operator="between">
      <formula>$AO$18-0.1</formula>
      <formula>0.0001</formula>
    </cfRule>
  </conditionalFormatting>
  <conditionalFormatting sqref="AL19">
    <cfRule type="cellIs" dxfId="234" priority="61" operator="between">
      <formula>$AO$19-0.1</formula>
      <formula>0.0001</formula>
    </cfRule>
  </conditionalFormatting>
  <conditionalFormatting sqref="AL20">
    <cfRule type="cellIs" dxfId="233" priority="60" operator="between">
      <formula>$AO$20-0.1</formula>
      <formula>0.0001</formula>
    </cfRule>
  </conditionalFormatting>
  <conditionalFormatting sqref="AL21">
    <cfRule type="cellIs" dxfId="232" priority="59" operator="between">
      <formula>$AO$21-0.1</formula>
      <formula>0.0001</formula>
    </cfRule>
  </conditionalFormatting>
  <conditionalFormatting sqref="AL22">
    <cfRule type="cellIs" dxfId="231" priority="58" operator="between">
      <formula>$AO$22-0.1</formula>
      <formula>0.0001</formula>
    </cfRule>
  </conditionalFormatting>
  <conditionalFormatting sqref="AL23">
    <cfRule type="cellIs" dxfId="230" priority="57" operator="between">
      <formula>$AO$23-0.1</formula>
      <formula>0.0001</formula>
    </cfRule>
  </conditionalFormatting>
  <conditionalFormatting sqref="AL24">
    <cfRule type="cellIs" dxfId="229" priority="56" operator="between">
      <formula>$AO$24-0.1</formula>
      <formula>0.0001</formula>
    </cfRule>
  </conditionalFormatting>
  <conditionalFormatting sqref="AL25">
    <cfRule type="cellIs" dxfId="228" priority="55" operator="between">
      <formula>$AO$25-0.1</formula>
      <formula>0.0001</formula>
    </cfRule>
  </conditionalFormatting>
  <conditionalFormatting sqref="AL26">
    <cfRule type="cellIs" dxfId="227" priority="54" operator="between">
      <formula>$AO$26-0.1</formula>
      <formula>0.0001</formula>
    </cfRule>
  </conditionalFormatting>
  <conditionalFormatting sqref="AL27">
    <cfRule type="cellIs" dxfId="226" priority="53" operator="between">
      <formula>$AO$27-0.1</formula>
      <formula>0.0001</formula>
    </cfRule>
  </conditionalFormatting>
  <conditionalFormatting sqref="AL28">
    <cfRule type="cellIs" dxfId="225" priority="52" operator="between">
      <formula>$AO$28-0.1</formula>
      <formula>0.0001</formula>
    </cfRule>
  </conditionalFormatting>
  <conditionalFormatting sqref="AL29">
    <cfRule type="cellIs" dxfId="224" priority="51" operator="between">
      <formula>$AO$29-0.1</formula>
      <formula>0.0001</formula>
    </cfRule>
  </conditionalFormatting>
  <conditionalFormatting sqref="AL30">
    <cfRule type="cellIs" dxfId="223" priority="50" operator="between">
      <formula>$AO$30-0.1</formula>
      <formula>0.0001</formula>
    </cfRule>
  </conditionalFormatting>
  <conditionalFormatting sqref="AL31">
    <cfRule type="cellIs" dxfId="222" priority="49" operator="between">
      <formula>$AO$31-0.1</formula>
      <formula>0.0001</formula>
    </cfRule>
  </conditionalFormatting>
  <conditionalFormatting sqref="AE8">
    <cfRule type="cellIs" dxfId="221" priority="24" operator="between">
      <formula>$AH$8-0.1</formula>
      <formula>0.0001</formula>
    </cfRule>
  </conditionalFormatting>
  <conditionalFormatting sqref="AE9">
    <cfRule type="cellIs" dxfId="220" priority="23" operator="between">
      <formula>$AH$9-0.1</formula>
      <formula>0.0001</formula>
    </cfRule>
  </conditionalFormatting>
  <conditionalFormatting sqref="AE10">
    <cfRule type="cellIs" dxfId="219" priority="22" operator="between">
      <formula>$AH$10-0.1</formula>
      <formula>0.0001</formula>
    </cfRule>
  </conditionalFormatting>
  <conditionalFormatting sqref="AE11">
    <cfRule type="cellIs" dxfId="218" priority="21" operator="between">
      <formula>$AH$11-0.1</formula>
      <formula>0.0001</formula>
    </cfRule>
  </conditionalFormatting>
  <conditionalFormatting sqref="AE12">
    <cfRule type="cellIs" dxfId="217" priority="20" operator="between">
      <formula>$AH$12-0.1</formula>
      <formula>0.0001</formula>
    </cfRule>
  </conditionalFormatting>
  <conditionalFormatting sqref="AE13">
    <cfRule type="cellIs" dxfId="216" priority="19" operator="between">
      <formula>$AH$13-0.1</formula>
      <formula>0.0001</formula>
    </cfRule>
  </conditionalFormatting>
  <conditionalFormatting sqref="AE14">
    <cfRule type="cellIs" dxfId="215" priority="18" operator="between">
      <formula>$AH$14-0.1</formula>
      <formula>0.0001</formula>
    </cfRule>
  </conditionalFormatting>
  <conditionalFormatting sqref="AE15">
    <cfRule type="cellIs" dxfId="214" priority="17" operator="between">
      <formula>$AH$15-0.1</formula>
      <formula>0.0001</formula>
    </cfRule>
  </conditionalFormatting>
  <conditionalFormatting sqref="AE16">
    <cfRule type="cellIs" dxfId="213" priority="16" operator="between">
      <formula>$AH$16-0.1</formula>
      <formula>0.0001</formula>
    </cfRule>
  </conditionalFormatting>
  <conditionalFormatting sqref="AE18">
    <cfRule type="cellIs" dxfId="212" priority="15" operator="between">
      <formula>$AH$18-0.1</formula>
      <formula>0.0001</formula>
    </cfRule>
  </conditionalFormatting>
  <conditionalFormatting sqref="AE19">
    <cfRule type="cellIs" dxfId="211" priority="14" operator="between">
      <formula>$AH$19-0.1</formula>
      <formula>0.0001</formula>
    </cfRule>
  </conditionalFormatting>
  <conditionalFormatting sqref="AE20">
    <cfRule type="cellIs" dxfId="210" priority="13" operator="between">
      <formula>$AH$20-0.1</formula>
      <formula>0.0001</formula>
    </cfRule>
  </conditionalFormatting>
  <conditionalFormatting sqref="AE21">
    <cfRule type="cellIs" dxfId="209" priority="12" operator="between">
      <formula>$AH$21-0.1</formula>
      <formula>0.0001</formula>
    </cfRule>
  </conditionalFormatting>
  <conditionalFormatting sqref="AE22">
    <cfRule type="cellIs" dxfId="208" priority="11" operator="between">
      <formula>$AH$22-0.1</formula>
      <formula>0.0001</formula>
    </cfRule>
  </conditionalFormatting>
  <conditionalFormatting sqref="AE23">
    <cfRule type="cellIs" dxfId="207" priority="10" operator="between">
      <formula>$AH$23-0.1</formula>
      <formula>0.0001</formula>
    </cfRule>
  </conditionalFormatting>
  <conditionalFormatting sqref="AE24">
    <cfRule type="cellIs" dxfId="206" priority="9" operator="between">
      <formula>$AH$24-0.1</formula>
      <formula>0.0001</formula>
    </cfRule>
  </conditionalFormatting>
  <conditionalFormatting sqref="AE25">
    <cfRule type="cellIs" dxfId="205" priority="8" operator="between">
      <formula>$AH$25-0.1</formula>
      <formula>0.0001</formula>
    </cfRule>
  </conditionalFormatting>
  <conditionalFormatting sqref="AE26">
    <cfRule type="cellIs" dxfId="204" priority="7" operator="between">
      <formula>$AH$26-0.1</formula>
      <formula>0.0001</formula>
    </cfRule>
  </conditionalFormatting>
  <conditionalFormatting sqref="AE27">
    <cfRule type="cellIs" dxfId="203" priority="6" operator="between">
      <formula>$AH$27-0.1</formula>
      <formula>0.0001</formula>
    </cfRule>
  </conditionalFormatting>
  <conditionalFormatting sqref="AE28">
    <cfRule type="cellIs" dxfId="202" priority="5" operator="between">
      <formula>$AH$28-0.1</formula>
      <formula>0.0001</formula>
    </cfRule>
  </conditionalFormatting>
  <conditionalFormatting sqref="AE29">
    <cfRule type="cellIs" dxfId="201" priority="4" operator="between">
      <formula>$AH$29-0.1</formula>
      <formula>0.0001</formula>
    </cfRule>
  </conditionalFormatting>
  <conditionalFormatting sqref="AE30">
    <cfRule type="cellIs" dxfId="200" priority="3" operator="between">
      <formula>$AH$30-0.1</formula>
      <formula>0.0001</formula>
    </cfRule>
  </conditionalFormatting>
  <conditionalFormatting sqref="AE31">
    <cfRule type="cellIs" dxfId="199" priority="2" operator="between">
      <formula>$AH$31-0.1</formula>
      <formula>0.0001</formula>
    </cfRule>
  </conditionalFormatting>
  <conditionalFormatting sqref="AE17">
    <cfRule type="cellIs" dxfId="198" priority="1" operator="between">
      <formula>$AH$21-0.1</formula>
      <formula>0.0001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0">
    <tabColor theme="8" tint="0.59999389629810485"/>
  </sheetPr>
  <dimension ref="A1:HO349"/>
  <sheetViews>
    <sheetView zoomScale="40" zoomScaleNormal="40" zoomScaleSheetLayoutView="59" workbookViewId="0">
      <pane xSplit="1" ySplit="7" topLeftCell="CR8" activePane="bottomRight" state="frozen"/>
      <selection activeCell="CV31" sqref="CV31"/>
      <selection pane="topRight" activeCell="CV31" sqref="CV31"/>
      <selection pane="bottomLeft" activeCell="CV31" sqref="CV31"/>
      <selection pane="bottomRight" activeCell="CQ15" sqref="CQ15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49" width="12.85546875" style="441" customWidth="1"/>
    <col min="50" max="50" width="11.28515625" style="441" customWidth="1"/>
    <col min="51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0">
        <f>'29'!B1:L1+1</f>
        <v>43311</v>
      </c>
      <c r="C1" s="3170"/>
      <c r="D1" s="3170"/>
      <c r="E1" s="3170"/>
      <c r="F1" s="3170"/>
      <c r="G1" s="3170"/>
      <c r="H1" s="3170"/>
      <c r="I1" s="3170"/>
      <c r="J1" s="3170"/>
      <c r="K1" s="3170"/>
      <c r="L1" s="3170"/>
      <c r="N1" s="3130" t="s">
        <v>1</v>
      </c>
      <c r="O1" s="3130"/>
      <c r="P1" s="3130"/>
      <c r="Q1" s="3130"/>
      <c r="R1" s="3130"/>
      <c r="S1" s="3130"/>
      <c r="T1" s="3130"/>
      <c r="U1" s="3130"/>
      <c r="V1" s="3130"/>
      <c r="W1" s="3130"/>
      <c r="X1" s="3130"/>
      <c r="Y1" s="3130"/>
      <c r="Z1" s="3130"/>
      <c r="AA1" s="3130"/>
      <c r="AB1" s="3130"/>
      <c r="AC1" s="3130"/>
      <c r="AD1" s="3130"/>
      <c r="AE1" s="3130"/>
      <c r="AF1" s="3130"/>
      <c r="AG1" s="3130"/>
      <c r="AH1" s="3130"/>
      <c r="AI1" s="3130"/>
      <c r="AJ1" s="3130"/>
      <c r="AK1" s="3130"/>
      <c r="AL1" s="3130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31">
        <v>5</v>
      </c>
      <c r="AW1" s="3131"/>
      <c r="AX1" s="3131">
        <v>16</v>
      </c>
      <c r="AY1" s="3131"/>
      <c r="AZ1" s="849"/>
      <c r="BC1" s="444"/>
      <c r="BD1" s="3148" t="s">
        <v>1</v>
      </c>
      <c r="BE1" s="3148"/>
      <c r="BF1" s="3148"/>
      <c r="BG1" s="3148"/>
      <c r="BH1" s="3148"/>
      <c r="BI1" s="3148"/>
      <c r="BJ1" s="3148"/>
      <c r="BK1" s="3148"/>
      <c r="BL1" s="3148"/>
      <c r="BM1" s="3148"/>
      <c r="BN1" s="3148"/>
      <c r="BO1" s="3148"/>
      <c r="BP1" s="3148"/>
      <c r="BQ1" s="3148"/>
      <c r="BR1" s="3148"/>
      <c r="BS1" s="3148"/>
      <c r="BT1" s="3148"/>
      <c r="BU1" s="3148"/>
      <c r="BY1" s="445"/>
      <c r="BZ1" s="445"/>
      <c r="CA1" s="446"/>
      <c r="CB1" s="447"/>
      <c r="CC1" s="441"/>
      <c r="CE1" s="439"/>
      <c r="CF1" s="3148" t="s">
        <v>1</v>
      </c>
      <c r="CG1" s="3148"/>
      <c r="CH1" s="3148"/>
      <c r="CI1" s="3148"/>
      <c r="CJ1" s="3148"/>
      <c r="CK1" s="3148"/>
      <c r="CL1" s="3148"/>
      <c r="CM1" s="3148"/>
      <c r="CN1" s="3148"/>
      <c r="CO1" s="3148"/>
      <c r="CP1" s="3148"/>
      <c r="CQ1" s="3148"/>
      <c r="CR1" s="3148"/>
      <c r="CS1" s="3148"/>
      <c r="CT1" s="3148"/>
      <c r="CU1" s="3148"/>
      <c r="CV1" s="3148"/>
      <c r="CW1" s="1706"/>
      <c r="CX1" s="1706"/>
      <c r="CY1" s="1706"/>
      <c r="DL1" s="914"/>
      <c r="DM1" s="915"/>
      <c r="DN1" s="3151"/>
      <c r="DO1" s="3151"/>
      <c r="DP1" s="3152"/>
      <c r="DQ1" s="3153"/>
    </row>
    <row r="2" spans="1:222" ht="15" customHeight="1" thickBot="1" x14ac:dyDescent="0.3">
      <c r="A2" s="3147" t="s">
        <v>4</v>
      </c>
      <c r="B2" s="3147"/>
      <c r="C2" s="3147"/>
      <c r="D2" s="3147"/>
      <c r="E2" s="3147"/>
      <c r="F2" s="3147"/>
      <c r="G2" s="1726">
        <v>24</v>
      </c>
      <c r="H2" s="902"/>
      <c r="I2" s="901"/>
      <c r="J2" s="901"/>
      <c r="K2" s="896"/>
      <c r="L2" s="902"/>
      <c r="M2" s="448"/>
      <c r="N2" s="3130"/>
      <c r="O2" s="3130"/>
      <c r="P2" s="3130"/>
      <c r="Q2" s="3130"/>
      <c r="R2" s="3130"/>
      <c r="S2" s="3130"/>
      <c r="T2" s="3130"/>
      <c r="U2" s="3130"/>
      <c r="V2" s="3130"/>
      <c r="W2" s="3130"/>
      <c r="X2" s="3130"/>
      <c r="Y2" s="3130"/>
      <c r="Z2" s="3130"/>
      <c r="AA2" s="3130"/>
      <c r="AB2" s="3130"/>
      <c r="AC2" s="3130"/>
      <c r="AD2" s="3130"/>
      <c r="AE2" s="3130"/>
      <c r="AF2" s="3130"/>
      <c r="AG2" s="3130"/>
      <c r="AH2" s="3130"/>
      <c r="AI2" s="3130"/>
      <c r="AJ2" s="3130"/>
      <c r="AK2" s="3130"/>
      <c r="AL2" s="3130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31">
        <v>4</v>
      </c>
      <c r="AW2" s="3131"/>
      <c r="AX2" s="3131">
        <v>20</v>
      </c>
      <c r="AY2" s="3131"/>
      <c r="AZ2" s="849"/>
      <c r="BC2" s="444"/>
      <c r="BD2" s="3148"/>
      <c r="BE2" s="3148"/>
      <c r="BF2" s="3148"/>
      <c r="BG2" s="3148"/>
      <c r="BH2" s="3148"/>
      <c r="BI2" s="3148"/>
      <c r="BJ2" s="3148"/>
      <c r="BK2" s="3148"/>
      <c r="BL2" s="3148"/>
      <c r="BM2" s="3148"/>
      <c r="BN2" s="3148"/>
      <c r="BO2" s="3148"/>
      <c r="BP2" s="3148"/>
      <c r="BQ2" s="3148"/>
      <c r="BR2" s="3148"/>
      <c r="BS2" s="3148"/>
      <c r="BT2" s="3148"/>
      <c r="BU2" s="3148"/>
      <c r="BV2" s="3086" t="s">
        <v>3</v>
      </c>
      <c r="BW2" s="3084"/>
      <c r="BX2" s="3154">
        <f>AV1</f>
        <v>5</v>
      </c>
      <c r="BY2" s="3155"/>
      <c r="BZ2" s="3168">
        <f>AX1</f>
        <v>16</v>
      </c>
      <c r="CA2" s="3183"/>
      <c r="CB2" s="449"/>
      <c r="CE2" s="450"/>
      <c r="CF2" s="3148"/>
      <c r="CG2" s="3148"/>
      <c r="CH2" s="3148"/>
      <c r="CI2" s="3148"/>
      <c r="CJ2" s="3148"/>
      <c r="CK2" s="3148"/>
      <c r="CL2" s="3148"/>
      <c r="CM2" s="3148"/>
      <c r="CN2" s="3148"/>
      <c r="CO2" s="3148"/>
      <c r="CP2" s="3148"/>
      <c r="CQ2" s="3148"/>
      <c r="CR2" s="3148"/>
      <c r="CS2" s="3148"/>
      <c r="CT2" s="3148"/>
      <c r="CU2" s="3148"/>
      <c r="CV2" s="3148"/>
      <c r="CW2" s="1706"/>
      <c r="CX2" s="1706"/>
      <c r="CY2" s="1706"/>
      <c r="DL2" s="3086" t="s">
        <v>3</v>
      </c>
      <c r="DM2" s="3084"/>
      <c r="DN2" s="3156">
        <f>BX2</f>
        <v>5</v>
      </c>
      <c r="DO2" s="3155"/>
      <c r="DP2" s="3156">
        <f>BZ2</f>
        <v>16</v>
      </c>
      <c r="DQ2" s="3155"/>
    </row>
    <row r="3" spans="1:222" ht="15" customHeight="1" thickBot="1" x14ac:dyDescent="0.3">
      <c r="A3" s="3147" t="s">
        <v>501</v>
      </c>
      <c r="B3" s="3147"/>
      <c r="C3" s="3147"/>
      <c r="D3" s="3147"/>
      <c r="E3" s="3147"/>
      <c r="F3" s="3147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1188</v>
      </c>
      <c r="AR3" s="2303">
        <v>21</v>
      </c>
      <c r="AS3" s="908" t="s">
        <v>508</v>
      </c>
      <c r="AT3" s="2335"/>
      <c r="AU3" s="909">
        <v>4</v>
      </c>
      <c r="AV3" s="1199" t="s">
        <v>506</v>
      </c>
      <c r="AW3" s="1200">
        <v>12</v>
      </c>
      <c r="AX3" s="1201" t="s">
        <v>1137</v>
      </c>
      <c r="AY3" s="1202" t="s">
        <v>507</v>
      </c>
      <c r="AZ3" s="910">
        <v>17</v>
      </c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086" t="s">
        <v>5</v>
      </c>
      <c r="BW3" s="3084"/>
      <c r="BX3" s="3154">
        <f>AV2</f>
        <v>4</v>
      </c>
      <c r="BY3" s="3155"/>
      <c r="BZ3" s="3180">
        <f>AX2</f>
        <v>20</v>
      </c>
      <c r="CA3" s="3169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086" t="s">
        <v>5</v>
      </c>
      <c r="DM3" s="3084"/>
      <c r="DN3" s="3156">
        <f>BX3</f>
        <v>4</v>
      </c>
      <c r="DO3" s="3155"/>
      <c r="DP3" s="3156">
        <f>BZ3</f>
        <v>20</v>
      </c>
      <c r="DQ3" s="3155"/>
    </row>
    <row r="4" spans="1:222" ht="17.25" customHeight="1" thickBot="1" x14ac:dyDescent="0.3">
      <c r="A4" s="3146" t="s">
        <v>500</v>
      </c>
      <c r="B4" s="3146"/>
      <c r="C4" s="3146"/>
      <c r="D4" s="3146"/>
      <c r="E4" s="3146"/>
      <c r="F4" s="3146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509</v>
      </c>
      <c r="AR4" s="912">
        <v>3</v>
      </c>
      <c r="AS4" s="913" t="s">
        <v>510</v>
      </c>
      <c r="AT4" s="2336"/>
      <c r="AU4" s="910">
        <v>5</v>
      </c>
      <c r="AV4" s="913" t="s">
        <v>1139</v>
      </c>
      <c r="AW4" s="907">
        <v>20</v>
      </c>
      <c r="AX4" s="910" t="s">
        <v>1138</v>
      </c>
      <c r="AY4" s="906" t="s">
        <v>496</v>
      </c>
      <c r="AZ4" s="910">
        <v>18</v>
      </c>
      <c r="BC4" s="456" t="s">
        <v>2</v>
      </c>
      <c r="BD4" s="3145">
        <f>A6</f>
        <v>43311</v>
      </c>
      <c r="BE4" s="3145"/>
      <c r="BF4" s="3145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45">
        <f>BD4</f>
        <v>43311</v>
      </c>
      <c r="CD4" s="3145"/>
      <c r="CE4" s="3145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7" t="s">
        <v>9</v>
      </c>
      <c r="L5" s="3106"/>
      <c r="M5" s="3118"/>
      <c r="N5" s="3107" t="s">
        <v>10</v>
      </c>
      <c r="O5" s="3106"/>
      <c r="P5" s="3118"/>
      <c r="Q5" s="3107" t="s">
        <v>11</v>
      </c>
      <c r="R5" s="3106"/>
      <c r="S5" s="3118"/>
      <c r="T5" s="3107" t="s">
        <v>12</v>
      </c>
      <c r="U5" s="3106"/>
      <c r="V5" s="3106"/>
      <c r="W5" s="3106"/>
      <c r="X5" s="3106"/>
      <c r="Y5" s="3106"/>
      <c r="Z5" s="3106"/>
      <c r="AA5" s="2332"/>
      <c r="AB5" s="3107" t="s">
        <v>13</v>
      </c>
      <c r="AC5" s="3106"/>
      <c r="AD5" s="3106"/>
      <c r="AE5" s="3106"/>
      <c r="AF5" s="3106"/>
      <c r="AG5" s="3106"/>
      <c r="AH5" s="3118"/>
      <c r="AI5" s="3107" t="s">
        <v>14</v>
      </c>
      <c r="AJ5" s="3106"/>
      <c r="AK5" s="3106"/>
      <c r="AL5" s="3106"/>
      <c r="AM5" s="3106"/>
      <c r="AN5" s="3106"/>
      <c r="AO5" s="3118"/>
      <c r="AP5" s="914" t="s">
        <v>12</v>
      </c>
      <c r="AQ5" s="915"/>
      <c r="AR5" s="915"/>
      <c r="AS5" s="2331"/>
      <c r="AT5" s="2332"/>
      <c r="AU5" s="3107" t="s">
        <v>13</v>
      </c>
      <c r="AV5" s="3106"/>
      <c r="AW5" s="3106"/>
      <c r="AX5" s="1701"/>
      <c r="AY5" s="3107" t="s">
        <v>14</v>
      </c>
      <c r="AZ5" s="3106"/>
      <c r="BA5" s="3106"/>
      <c r="BB5" s="1129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7" t="s">
        <v>18</v>
      </c>
      <c r="BX5" s="3106"/>
      <c r="BY5" s="3106"/>
      <c r="BZ5" s="3106"/>
      <c r="CA5" s="3106"/>
      <c r="CB5" s="3118"/>
      <c r="CC5" s="893" t="s">
        <v>80</v>
      </c>
      <c r="CD5" s="892"/>
      <c r="CE5" s="892"/>
      <c r="CF5" s="894"/>
      <c r="CG5" s="3086" t="s">
        <v>47</v>
      </c>
      <c r="CH5" s="3085"/>
      <c r="CI5" s="3086" t="s">
        <v>48</v>
      </c>
      <c r="CJ5" s="3085"/>
      <c r="CK5" s="2427" t="s">
        <v>499</v>
      </c>
      <c r="CL5" s="2429"/>
      <c r="CM5" s="895"/>
      <c r="CN5" s="3086" t="s">
        <v>18</v>
      </c>
      <c r="CO5" s="3084"/>
      <c r="CP5" s="3084"/>
      <c r="CQ5" s="3084"/>
      <c r="CR5" s="3084"/>
      <c r="CS5" s="3084"/>
      <c r="CT5" s="3084"/>
      <c r="CU5" s="3084"/>
      <c r="CV5" s="3084"/>
      <c r="CW5" s="3085"/>
      <c r="CX5" s="3086" t="s">
        <v>17</v>
      </c>
      <c r="CY5" s="3084"/>
      <c r="CZ5" s="3084"/>
      <c r="DA5" s="3084"/>
      <c r="DB5" s="3084"/>
      <c r="DC5" s="3084"/>
      <c r="DD5" s="3084"/>
      <c r="DE5" s="3084"/>
      <c r="DF5" s="3085"/>
      <c r="DG5" s="893"/>
      <c r="DH5" s="894"/>
      <c r="DI5" s="3086" t="s">
        <v>80</v>
      </c>
      <c r="DJ5" s="3084"/>
      <c r="DK5" s="3085"/>
      <c r="DL5" s="3086" t="s">
        <v>47</v>
      </c>
      <c r="DM5" s="3084"/>
      <c r="DN5" s="3084"/>
      <c r="DO5" s="3084"/>
      <c r="DP5" s="3084"/>
      <c r="DQ5" s="3085"/>
      <c r="DR5" s="3084" t="s">
        <v>48</v>
      </c>
      <c r="DS5" s="3084"/>
      <c r="DT5" s="3084"/>
      <c r="DU5" s="3084"/>
      <c r="DV5" s="3084"/>
      <c r="DW5" s="3085"/>
    </row>
    <row r="6" spans="1:222" s="586" customFormat="1" ht="17.25" customHeight="1" thickTop="1" thickBot="1" x14ac:dyDescent="0.35">
      <c r="A6" s="943">
        <f>B1</f>
        <v>43311</v>
      </c>
      <c r="B6" s="3127" t="s">
        <v>15</v>
      </c>
      <c r="C6" s="3128"/>
      <c r="D6" s="3128"/>
      <c r="E6" s="3128"/>
      <c r="F6" s="3128"/>
      <c r="G6" s="3128"/>
      <c r="H6" s="3128"/>
      <c r="I6" s="3128"/>
      <c r="J6" s="1698"/>
      <c r="K6" s="3127" t="s">
        <v>16</v>
      </c>
      <c r="L6" s="3128"/>
      <c r="M6" s="3129"/>
      <c r="N6" s="3127" t="s">
        <v>16</v>
      </c>
      <c r="O6" s="3128"/>
      <c r="P6" s="3129"/>
      <c r="Q6" s="3127" t="s">
        <v>16</v>
      </c>
      <c r="R6" s="3128"/>
      <c r="S6" s="3129"/>
      <c r="T6" s="3121" t="s">
        <v>17</v>
      </c>
      <c r="U6" s="3122"/>
      <c r="V6" s="3122"/>
      <c r="W6" s="3122"/>
      <c r="X6" s="3122"/>
      <c r="Y6" s="3122"/>
      <c r="Z6" s="3122"/>
      <c r="AA6" s="2334"/>
      <c r="AB6" s="3121" t="s">
        <v>17</v>
      </c>
      <c r="AC6" s="3122"/>
      <c r="AD6" s="3122"/>
      <c r="AE6" s="3122"/>
      <c r="AF6" s="3122"/>
      <c r="AG6" s="3122"/>
      <c r="AH6" s="3123"/>
      <c r="AI6" s="3124" t="s">
        <v>17</v>
      </c>
      <c r="AJ6" s="3125"/>
      <c r="AK6" s="3125"/>
      <c r="AL6" s="3125"/>
      <c r="AM6" s="3125"/>
      <c r="AN6" s="3125"/>
      <c r="AO6" s="3126"/>
      <c r="AP6" s="1304" t="s">
        <v>80</v>
      </c>
      <c r="AQ6" s="1305"/>
      <c r="AR6" s="1699"/>
      <c r="AS6" s="2333"/>
      <c r="AT6" s="2334"/>
      <c r="AU6" s="3132" t="s">
        <v>80</v>
      </c>
      <c r="AV6" s="3133"/>
      <c r="AW6" s="3133"/>
      <c r="AX6" s="1708"/>
      <c r="AY6" s="3132" t="s">
        <v>80</v>
      </c>
      <c r="AZ6" s="3133"/>
      <c r="BA6" s="3133"/>
      <c r="BB6" s="1708"/>
      <c r="BC6" s="3128" t="s">
        <v>47</v>
      </c>
      <c r="BD6" s="3128"/>
      <c r="BE6" s="3128"/>
      <c r="BF6" s="3128"/>
      <c r="BG6" s="2471"/>
      <c r="BH6" s="2471"/>
      <c r="BI6" s="2471"/>
      <c r="BJ6" s="1698"/>
      <c r="BK6" s="3127" t="s">
        <v>48</v>
      </c>
      <c r="BL6" s="3128"/>
      <c r="BM6" s="3128"/>
      <c r="BN6" s="3128"/>
      <c r="BO6" s="2475"/>
      <c r="BP6" s="2475"/>
      <c r="BQ6" s="2475"/>
      <c r="BR6" s="2475"/>
      <c r="BS6" s="2470"/>
      <c r="BT6" s="2471" t="s">
        <v>1179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094" t="s">
        <v>9</v>
      </c>
      <c r="CH6" s="3095"/>
      <c r="CI6" s="3094" t="s">
        <v>10</v>
      </c>
      <c r="CJ6" s="3095"/>
      <c r="CK6" s="881" t="s">
        <v>33</v>
      </c>
      <c r="CL6" s="881" t="s">
        <v>33</v>
      </c>
      <c r="CM6" s="882"/>
      <c r="CN6" s="3094" t="s">
        <v>20</v>
      </c>
      <c r="CO6" s="3105"/>
      <c r="CP6" s="3094" t="s">
        <v>951</v>
      </c>
      <c r="CQ6" s="3095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094" t="s">
        <v>9</v>
      </c>
      <c r="DB6" s="3095"/>
      <c r="DC6" s="3096" t="s">
        <v>10</v>
      </c>
      <c r="DD6" s="3097"/>
      <c r="DE6" s="3092" t="s">
        <v>11</v>
      </c>
      <c r="DF6" s="3093"/>
      <c r="DG6" s="3090" t="s">
        <v>967</v>
      </c>
      <c r="DH6" s="3091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EF6" s="2020"/>
      <c r="EG6" s="2020"/>
      <c r="EH6" s="2020"/>
      <c r="EI6" s="2020"/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55" t="s">
        <v>890</v>
      </c>
      <c r="D7" s="1155" t="s">
        <v>891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9" t="s">
        <v>510</v>
      </c>
      <c r="K7" s="1136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497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497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497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497</v>
      </c>
      <c r="AR7" s="1142" t="s">
        <v>28</v>
      </c>
      <c r="AS7" s="2339" t="s">
        <v>510</v>
      </c>
      <c r="AT7" s="1146" t="s">
        <v>1160</v>
      </c>
      <c r="AU7" s="1138" t="s">
        <v>25</v>
      </c>
      <c r="AV7" s="1139" t="s">
        <v>497</v>
      </c>
      <c r="AW7" s="1142" t="s">
        <v>28</v>
      </c>
      <c r="AX7" s="1135" t="s">
        <v>510</v>
      </c>
      <c r="AY7" s="1138" t="s">
        <v>25</v>
      </c>
      <c r="AZ7" s="1139" t="s">
        <v>497</v>
      </c>
      <c r="BA7" s="1140" t="s">
        <v>28</v>
      </c>
      <c r="BB7" s="1135" t="s">
        <v>510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2565" t="s">
        <v>49</v>
      </c>
      <c r="BH7" s="2565" t="s">
        <v>890</v>
      </c>
      <c r="BI7" s="2565" t="s">
        <v>891</v>
      </c>
      <c r="BJ7" s="1137" t="s">
        <v>510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35" t="s">
        <v>49</v>
      </c>
      <c r="BP7" s="1135" t="s">
        <v>890</v>
      </c>
      <c r="BQ7" s="1135" t="s">
        <v>891</v>
      </c>
      <c r="BR7" s="2339" t="s">
        <v>510</v>
      </c>
      <c r="BS7" s="2570" t="s">
        <v>1176</v>
      </c>
      <c r="BT7" s="2570" t="s">
        <v>1177</v>
      </c>
      <c r="BU7" s="2571" t="s">
        <v>1178</v>
      </c>
      <c r="BV7" s="2545" t="s">
        <v>23</v>
      </c>
      <c r="BW7" s="853" t="s">
        <v>32</v>
      </c>
      <c r="BX7" s="854" t="s">
        <v>498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261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EI7" s="519"/>
      <c r="GD7" s="1577"/>
      <c r="GE7" s="1576" t="s">
        <v>181</v>
      </c>
      <c r="GF7" s="1576" t="s">
        <v>182</v>
      </c>
      <c r="GG7" s="1576" t="s">
        <v>183</v>
      </c>
      <c r="GH7" s="1576" t="s">
        <v>184</v>
      </c>
      <c r="GI7" s="1576" t="s">
        <v>104</v>
      </c>
      <c r="GJ7" s="1576" t="s">
        <v>185</v>
      </c>
      <c r="GK7" s="1576" t="s">
        <v>186</v>
      </c>
      <c r="GL7" s="1576" t="s">
        <v>187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181</v>
      </c>
      <c r="GR7" s="1576" t="s">
        <v>182</v>
      </c>
      <c r="GS7" s="1576" t="s">
        <v>183</v>
      </c>
      <c r="GT7" s="1576" t="s">
        <v>184</v>
      </c>
      <c r="GU7" s="1576" t="s">
        <v>104</v>
      </c>
      <c r="GV7" s="1576" t="s">
        <v>185</v>
      </c>
      <c r="GW7" s="1576" t="s">
        <v>186</v>
      </c>
      <c r="GX7" s="1775" t="s">
        <v>187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181</v>
      </c>
      <c r="HD7" s="1576" t="s">
        <v>182</v>
      </c>
      <c r="HE7" s="1576" t="s">
        <v>183</v>
      </c>
      <c r="HF7" s="1576" t="s">
        <v>184</v>
      </c>
      <c r="HG7" s="1576" t="s">
        <v>104</v>
      </c>
      <c r="HH7" s="1576" t="s">
        <v>185</v>
      </c>
      <c r="HI7" s="1576" t="s">
        <v>186</v>
      </c>
      <c r="HJ7" s="1576" t="s">
        <v>187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2"/>
      <c r="AF8" s="2417"/>
      <c r="AG8" s="2561"/>
      <c r="AH8" s="2683" t="str">
        <f>IF(AE8&lt;=0,"",HA8+0.12)</f>
        <v/>
      </c>
      <c r="AI8" s="2418"/>
      <c r="AJ8" s="2414"/>
      <c r="AK8" s="2413"/>
      <c r="AL8" s="2358"/>
      <c r="AM8" s="2417"/>
      <c r="AN8" s="2561"/>
      <c r="AO8" s="2683" t="str">
        <f>IF(AI8&lt;=0,"",HM8+0.12)</f>
        <v/>
      </c>
      <c r="AP8" s="2883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43311.005168518517</v>
      </c>
      <c r="BW8" s="2542" t="s">
        <v>1230</v>
      </c>
      <c r="BX8" s="754">
        <v>45</v>
      </c>
      <c r="BY8" s="755">
        <v>7.5</v>
      </c>
      <c r="BZ8" s="756">
        <v>7.5</v>
      </c>
      <c r="CA8" s="757">
        <v>8.5</v>
      </c>
      <c r="CB8" s="758">
        <v>23.5</v>
      </c>
      <c r="CC8" s="759">
        <v>7</v>
      </c>
      <c r="CD8" s="756">
        <v>7</v>
      </c>
      <c r="CE8" s="760">
        <v>8</v>
      </c>
      <c r="CF8" s="760">
        <v>22</v>
      </c>
      <c r="CG8" s="761" t="s">
        <v>1238</v>
      </c>
      <c r="CH8" s="760">
        <v>8.8372799999999998</v>
      </c>
      <c r="CI8" s="762" t="s">
        <v>1227</v>
      </c>
      <c r="CJ8" s="763">
        <v>11.057759999999998</v>
      </c>
      <c r="CK8" s="757">
        <v>19.895039999999998</v>
      </c>
      <c r="CL8" s="2447">
        <v>0.9</v>
      </c>
      <c r="CM8" s="2444">
        <v>43311.005168518517</v>
      </c>
      <c r="CN8" s="2393">
        <v>61.80096759090673</v>
      </c>
      <c r="CO8" s="764">
        <v>3689.2435999999998</v>
      </c>
      <c r="CP8" s="1258">
        <v>0</v>
      </c>
      <c r="CQ8" s="765">
        <v>586.78414096916299</v>
      </c>
      <c r="CR8" s="2548">
        <v>0</v>
      </c>
      <c r="CS8" s="2546">
        <v>0</v>
      </c>
      <c r="CT8" s="2547">
        <v>0</v>
      </c>
      <c r="CU8" s="766">
        <v>0.97260594566172154</v>
      </c>
      <c r="CV8" s="767">
        <v>1.1671271347940659</v>
      </c>
      <c r="CW8" s="768">
        <v>2.4029088069289597</v>
      </c>
      <c r="CX8" s="766">
        <v>2.2256274768824307</v>
      </c>
      <c r="CY8" s="767">
        <v>2.2256274768824307</v>
      </c>
      <c r="CZ8" s="768">
        <v>2.2256274768824307</v>
      </c>
      <c r="DA8" s="769">
        <v>0.21297499445377621</v>
      </c>
      <c r="DB8" s="769">
        <v>0.21297499445377621</v>
      </c>
      <c r="DC8" s="769">
        <v>0.20917186955281591</v>
      </c>
      <c r="DD8" s="769">
        <v>0.20917186955281591</v>
      </c>
      <c r="DE8" s="769">
        <v>0.21476470028952219</v>
      </c>
      <c r="DF8" s="770">
        <v>0.20134190652142708</v>
      </c>
      <c r="DG8" s="1301">
        <v>0.76089828269484816</v>
      </c>
      <c r="DH8" s="760">
        <v>2</v>
      </c>
      <c r="DI8" s="1282">
        <v>6.0294621445700594E-2</v>
      </c>
      <c r="DJ8" s="769">
        <v>6.0294621445700594E-2</v>
      </c>
      <c r="DK8" s="771">
        <v>5.9352517985611516E-2</v>
      </c>
      <c r="DL8" s="2618">
        <v>1.1001642036124795</v>
      </c>
      <c r="DM8" s="769">
        <v>0.49498695448855473</v>
      </c>
      <c r="DN8" s="769">
        <v>0.10320478001086367</v>
      </c>
      <c r="DO8" s="769">
        <v>4.3107339921608672</v>
      </c>
      <c r="DP8" s="769">
        <v>0.84718034215767613</v>
      </c>
      <c r="DQ8" s="771">
        <v>6.773505693001276</v>
      </c>
      <c r="DR8" s="2618">
        <v>1.0919540229885059</v>
      </c>
      <c r="DS8" s="769">
        <v>0.37897438703029979</v>
      </c>
      <c r="DT8" s="769">
        <v>9.0304182509505712E-2</v>
      </c>
      <c r="DU8" s="769">
        <v>4.0364139969398325</v>
      </c>
      <c r="DV8" s="769">
        <v>0.7412827993879666</v>
      </c>
      <c r="DW8" s="771">
        <v>4.5590903702893204</v>
      </c>
      <c r="DX8" s="928"/>
      <c r="EG8" s="450"/>
      <c r="EH8" s="450"/>
      <c r="EI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6.13</v>
      </c>
      <c r="U9" s="2888">
        <v>0.33</v>
      </c>
      <c r="V9" s="2402">
        <v>3</v>
      </c>
      <c r="W9" s="2403">
        <v>0.37</v>
      </c>
      <c r="X9" s="2404">
        <v>26.9</v>
      </c>
      <c r="Y9" s="2562">
        <v>7.5</v>
      </c>
      <c r="Z9" s="2405">
        <f>IF(T9&lt;=0,"",GO9+0.12)</f>
        <v>0.26740566037735847</v>
      </c>
      <c r="AA9" s="2645"/>
      <c r="AB9" s="2406">
        <v>6.13</v>
      </c>
      <c r="AC9" s="2888">
        <v>0.32700000000000001</v>
      </c>
      <c r="AD9" s="2407">
        <v>3</v>
      </c>
      <c r="AE9" s="2773">
        <v>0.33200000000000002</v>
      </c>
      <c r="AF9" s="2404">
        <v>28.1</v>
      </c>
      <c r="AG9" s="2562">
        <v>7.5</v>
      </c>
      <c r="AH9" s="2684">
        <f>IF(AE9&lt;=0,"",HA9+0.12)</f>
        <v>0.26740566037735847</v>
      </c>
      <c r="AI9" s="2406">
        <v>6.26</v>
      </c>
      <c r="AJ9" s="2888">
        <v>0.17899999999999999</v>
      </c>
      <c r="AK9" s="2407">
        <v>3</v>
      </c>
      <c r="AL9" s="2403">
        <v>0.28000000000000003</v>
      </c>
      <c r="AM9" s="2404">
        <v>27.5</v>
      </c>
      <c r="AN9" s="2562">
        <v>8.5</v>
      </c>
      <c r="AO9" s="2684">
        <f>IF(AI9&lt;=0,"",HM9+0.12)</f>
        <v>0.27740740740740744</v>
      </c>
      <c r="AP9" s="2884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7.52</v>
      </c>
      <c r="BD9" s="2403">
        <v>0.05</v>
      </c>
      <c r="BE9" s="2407">
        <v>1</v>
      </c>
      <c r="BF9" s="2403">
        <v>3.5</v>
      </c>
      <c r="BG9" s="2562">
        <v>27.8</v>
      </c>
      <c r="BH9" s="2656"/>
      <c r="BI9" s="2656"/>
      <c r="BJ9" s="2400"/>
      <c r="BK9" s="2401">
        <v>7.51</v>
      </c>
      <c r="BL9" s="2403">
        <v>6.4000000000000001E-2</v>
      </c>
      <c r="BM9" s="2407">
        <v>1</v>
      </c>
      <c r="BN9" s="2404">
        <v>3.6</v>
      </c>
      <c r="BO9" s="2562">
        <v>27.2</v>
      </c>
      <c r="BP9" s="2656"/>
      <c r="BQ9" s="2656"/>
      <c r="BR9" s="2638"/>
      <c r="BS9" s="2578">
        <v>3</v>
      </c>
      <c r="BT9" s="2562">
        <v>3.6</v>
      </c>
      <c r="BU9" s="2632">
        <v>2.7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5940</v>
      </c>
      <c r="CO9" s="2386"/>
      <c r="CP9" s="2387"/>
      <c r="CQ9" s="2384"/>
      <c r="CR9" s="2383"/>
      <c r="CS9" s="2386"/>
      <c r="CT9" s="2384"/>
      <c r="CU9" s="2380">
        <v>25</v>
      </c>
      <c r="CV9" s="2377">
        <v>30</v>
      </c>
      <c r="CW9" s="2381">
        <v>70</v>
      </c>
      <c r="CX9" s="2380">
        <v>350</v>
      </c>
      <c r="CY9" s="2377">
        <v>350</v>
      </c>
      <c r="CZ9" s="2381">
        <v>400</v>
      </c>
      <c r="DA9" s="2388">
        <v>280</v>
      </c>
      <c r="DB9" s="2388">
        <v>280</v>
      </c>
      <c r="DC9" s="2388">
        <v>275</v>
      </c>
      <c r="DD9" s="2388">
        <v>275</v>
      </c>
      <c r="DE9" s="2388">
        <v>320</v>
      </c>
      <c r="DF9" s="2389">
        <v>300</v>
      </c>
      <c r="DG9" s="2388">
        <v>400</v>
      </c>
      <c r="DH9" s="2390"/>
      <c r="DI9" s="2391">
        <v>800</v>
      </c>
      <c r="DJ9" s="2388">
        <v>800</v>
      </c>
      <c r="DK9" s="2390">
        <v>900</v>
      </c>
      <c r="DL9" s="2619">
        <v>67</v>
      </c>
      <c r="DM9" s="2388">
        <v>80</v>
      </c>
      <c r="DN9" s="2388">
        <v>10</v>
      </c>
      <c r="DO9" s="2388">
        <v>1280</v>
      </c>
      <c r="DP9" s="2388">
        <v>260</v>
      </c>
      <c r="DQ9" s="2390">
        <v>325</v>
      </c>
      <c r="DR9" s="2383">
        <v>38</v>
      </c>
      <c r="DS9" s="2388">
        <v>35</v>
      </c>
      <c r="DT9" s="2388">
        <v>5</v>
      </c>
      <c r="DU9" s="2388">
        <v>650</v>
      </c>
      <c r="DV9" s="2388">
        <v>130</v>
      </c>
      <c r="DW9" s="2390">
        <v>125</v>
      </c>
      <c r="DX9" s="928"/>
      <c r="EG9" s="2021"/>
      <c r="EH9" s="450"/>
      <c r="EI9" s="450"/>
      <c r="GD9" s="1728">
        <v>4.1666666666666664E-2</v>
      </c>
      <c r="GE9" s="1777">
        <f t="shared" ref="GE9:GE31" si="30">IF(W9&lt;=0,"",W9)</f>
        <v>0.37</v>
      </c>
      <c r="GF9" s="1793">
        <f t="shared" si="0"/>
        <v>7.5</v>
      </c>
      <c r="GG9" s="1779">
        <f t="shared" si="1"/>
        <v>33.92</v>
      </c>
      <c r="GH9" s="1777">
        <f t="shared" si="2"/>
        <v>12.5504</v>
      </c>
      <c r="GI9" s="1794">
        <f t="shared" si="3"/>
        <v>6.13</v>
      </c>
      <c r="GJ9" s="1794">
        <f t="shared" si="4"/>
        <v>26.9</v>
      </c>
      <c r="GK9" s="1780">
        <f t="shared" si="5"/>
        <v>5</v>
      </c>
      <c r="GL9" s="1781">
        <f t="shared" si="6"/>
        <v>2.5100799999999999</v>
      </c>
      <c r="GM9" s="1782">
        <f t="shared" si="7"/>
        <v>25</v>
      </c>
      <c r="GN9" s="1782">
        <f t="shared" si="8"/>
        <v>6.5</v>
      </c>
      <c r="GO9" s="1783">
        <f t="shared" si="9"/>
        <v>0.14740566037735847</v>
      </c>
      <c r="GP9" s="1580">
        <v>4.1666666666666664E-2</v>
      </c>
      <c r="GQ9" s="1784">
        <f t="shared" ref="GQ9:GQ31" si="31">IF(AE9&lt;=0,"",AE9)</f>
        <v>0.33200000000000002</v>
      </c>
      <c r="GR9" s="1785">
        <f t="shared" si="10"/>
        <v>7.5</v>
      </c>
      <c r="GS9" s="1786">
        <f t="shared" si="11"/>
        <v>33.92</v>
      </c>
      <c r="GT9" s="1787">
        <f t="shared" si="12"/>
        <v>11.26144</v>
      </c>
      <c r="GU9" s="1786">
        <f t="shared" si="13"/>
        <v>6.13</v>
      </c>
      <c r="GV9" s="1786">
        <f t="shared" si="14"/>
        <v>28.1</v>
      </c>
      <c r="GW9" s="1788">
        <f t="shared" si="15"/>
        <v>5</v>
      </c>
      <c r="GX9" s="1781">
        <f t="shared" si="16"/>
        <v>2.2522880000000001</v>
      </c>
      <c r="GY9" s="1789">
        <f t="shared" si="17"/>
        <v>25</v>
      </c>
      <c r="GZ9" s="1789">
        <f t="shared" si="18"/>
        <v>6.5</v>
      </c>
      <c r="HA9" s="1790">
        <f t="shared" si="19"/>
        <v>0.14740566037735847</v>
      </c>
      <c r="HB9" s="1580">
        <v>4.1666666666666664E-2</v>
      </c>
      <c r="HC9" s="1784">
        <f t="shared" ref="HC9:HC31" si="32">IF(AL9&lt;=0,"",AL9)</f>
        <v>0.28000000000000003</v>
      </c>
      <c r="HD9" s="1785">
        <f t="shared" si="20"/>
        <v>8.5</v>
      </c>
      <c r="HE9" s="1786">
        <f t="shared" si="21"/>
        <v>31.764705882352942</v>
      </c>
      <c r="HF9" s="1787">
        <f t="shared" si="22"/>
        <v>8.8941176470588239</v>
      </c>
      <c r="HG9" s="1786">
        <f t="shared" si="23"/>
        <v>6.26</v>
      </c>
      <c r="HH9" s="1786">
        <f t="shared" si="24"/>
        <v>27.5</v>
      </c>
      <c r="HI9" s="1788">
        <f t="shared" si="25"/>
        <v>5</v>
      </c>
      <c r="HJ9" s="1787">
        <f t="shared" si="26"/>
        <v>1.7788235294117647</v>
      </c>
      <c r="HK9" s="1791">
        <f t="shared" si="27"/>
        <v>25</v>
      </c>
      <c r="HL9" s="1791">
        <f t="shared" si="28"/>
        <v>6.5</v>
      </c>
      <c r="HM9" s="1792">
        <f t="shared" si="29"/>
        <v>0.15740740740740741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1"/>
      <c r="AF10" s="2351"/>
      <c r="AG10" s="2563"/>
      <c r="AH10" s="2685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5" t="str">
        <f t="shared" ref="AO10:AO31" si="35">IF(AI10&lt;=0,"",HM10+0.12)</f>
        <v/>
      </c>
      <c r="AP10" s="2885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43311.337809722223</v>
      </c>
      <c r="BW10" s="2542" t="s">
        <v>1230</v>
      </c>
      <c r="BX10" s="754">
        <v>26</v>
      </c>
      <c r="BY10" s="755">
        <v>7</v>
      </c>
      <c r="BZ10" s="756">
        <v>7</v>
      </c>
      <c r="CA10" s="757">
        <v>8</v>
      </c>
      <c r="CB10" s="758">
        <v>22</v>
      </c>
      <c r="CC10" s="759">
        <v>6.5</v>
      </c>
      <c r="CD10" s="756">
        <v>6.5</v>
      </c>
      <c r="CE10" s="760">
        <v>7.5</v>
      </c>
      <c r="CF10" s="760">
        <v>20.5</v>
      </c>
      <c r="CG10" s="761" t="s">
        <v>1238</v>
      </c>
      <c r="CH10" s="760">
        <v>9.1252800000000001</v>
      </c>
      <c r="CI10" s="762" t="s">
        <v>1227</v>
      </c>
      <c r="CJ10" s="763">
        <v>12.76272</v>
      </c>
      <c r="CK10" s="757">
        <v>21.887999999999998</v>
      </c>
      <c r="CL10" s="2449">
        <v>1.01952</v>
      </c>
      <c r="CM10" s="2446">
        <v>43311.337809722223</v>
      </c>
      <c r="CN10" s="2393">
        <v>59.902200488997558</v>
      </c>
      <c r="CO10" s="764">
        <v>3812.2184000000002</v>
      </c>
      <c r="CP10" s="1258">
        <v>0</v>
      </c>
      <c r="CQ10" s="765">
        <v>586.78414096916299</v>
      </c>
      <c r="CR10" s="2548">
        <v>0</v>
      </c>
      <c r="CS10" s="2546">
        <v>0</v>
      </c>
      <c r="CT10" s="2547">
        <v>0</v>
      </c>
      <c r="CU10" s="766">
        <v>1.4589089184925828</v>
      </c>
      <c r="CV10" s="767">
        <v>1.6673244782772372</v>
      </c>
      <c r="CW10" s="768">
        <v>2.7354542221735922</v>
      </c>
      <c r="CX10" s="766">
        <v>2.2256274768824307</v>
      </c>
      <c r="CY10" s="767">
        <v>2.2256274768824307</v>
      </c>
      <c r="CZ10" s="768">
        <v>2.0772523117569355</v>
      </c>
      <c r="DA10" s="769">
        <v>0.20373883398001549</v>
      </c>
      <c r="DB10" s="769">
        <v>0.20373883398001549</v>
      </c>
      <c r="DC10" s="769">
        <v>0.20373883398001549</v>
      </c>
      <c r="DD10" s="769">
        <v>0.20373883398001549</v>
      </c>
      <c r="DE10" s="769">
        <v>0.1996640573004152</v>
      </c>
      <c r="DF10" s="770">
        <v>0.1996640573004152</v>
      </c>
      <c r="DG10" s="1301">
        <v>0.76089828269484816</v>
      </c>
      <c r="DH10" s="760">
        <v>3.5</v>
      </c>
      <c r="DI10" s="1282">
        <v>6.0062719055524814E-2</v>
      </c>
      <c r="DJ10" s="769">
        <v>6.0062719055524814E-2</v>
      </c>
      <c r="DK10" s="771">
        <v>5.9792166266986413E-2</v>
      </c>
      <c r="DL10" s="2618">
        <v>1.1317418213969939</v>
      </c>
      <c r="DM10" s="769">
        <v>0.50640973036136749</v>
      </c>
      <c r="DN10" s="769">
        <v>0.1000292483182217</v>
      </c>
      <c r="DO10" s="769">
        <v>4.305656583563553</v>
      </c>
      <c r="DP10" s="769">
        <v>0.84216744072479033</v>
      </c>
      <c r="DQ10" s="771">
        <v>7.2945445924629126</v>
      </c>
      <c r="DR10" s="2618">
        <v>1.103448275862069</v>
      </c>
      <c r="DS10" s="769">
        <v>0.50818660660824944</v>
      </c>
      <c r="DT10" s="769">
        <v>9.6324461343472764E-2</v>
      </c>
      <c r="DU10" s="769">
        <v>4.0318618552977963</v>
      </c>
      <c r="DV10" s="769">
        <v>0.77853701187002833</v>
      </c>
      <c r="DW10" s="771">
        <v>4.8630297283086081</v>
      </c>
      <c r="DX10" s="928"/>
      <c r="EG10" s="450"/>
      <c r="EH10" s="450"/>
      <c r="EI10" s="450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6.95</v>
      </c>
      <c r="C11" s="1165">
        <v>27</v>
      </c>
      <c r="D11" s="1165">
        <v>19</v>
      </c>
      <c r="E11" s="1164">
        <v>7.03</v>
      </c>
      <c r="F11" s="1165">
        <v>53</v>
      </c>
      <c r="G11" s="1165">
        <v>102</v>
      </c>
      <c r="H11" s="1175">
        <v>26.6</v>
      </c>
      <c r="I11" s="1166">
        <v>0.27200000000000002</v>
      </c>
      <c r="J11" s="2348"/>
      <c r="K11" s="1630">
        <v>6.05</v>
      </c>
      <c r="L11" s="944">
        <v>9</v>
      </c>
      <c r="M11" s="1151">
        <v>0.06</v>
      </c>
      <c r="N11" s="1630">
        <v>6.06</v>
      </c>
      <c r="O11" s="944">
        <v>10</v>
      </c>
      <c r="P11" s="2348"/>
      <c r="Q11" s="1630">
        <v>6.05</v>
      </c>
      <c r="R11" s="944">
        <v>10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4.8000000000000001E-2</v>
      </c>
      <c r="AB11" s="2361"/>
      <c r="AC11" s="2347"/>
      <c r="AD11" s="2346"/>
      <c r="AE11" s="2771"/>
      <c r="AF11" s="2351"/>
      <c r="AG11" s="2563"/>
      <c r="AH11" s="2685" t="str">
        <f t="shared" si="34"/>
        <v/>
      </c>
      <c r="AI11" s="2361"/>
      <c r="AJ11" s="2347"/>
      <c r="AK11" s="2346"/>
      <c r="AL11" s="2345"/>
      <c r="AM11" s="2351"/>
      <c r="AN11" s="2563"/>
      <c r="AO11" s="2685" t="str">
        <f t="shared" si="35"/>
        <v/>
      </c>
      <c r="AP11" s="2886">
        <v>2.8000000000000001E-2</v>
      </c>
      <c r="AQ11" s="944">
        <v>1</v>
      </c>
      <c r="AR11" s="1645">
        <v>0.16</v>
      </c>
      <c r="AS11" s="2348"/>
      <c r="AT11" s="2337">
        <v>3.9E-2</v>
      </c>
      <c r="AU11" s="2647">
        <v>2.1999999999999999E-2</v>
      </c>
      <c r="AV11" s="944">
        <v>1</v>
      </c>
      <c r="AW11" s="1645">
        <v>0.17</v>
      </c>
      <c r="AX11" s="2348"/>
      <c r="AY11" s="2647">
        <v>3.9E-2</v>
      </c>
      <c r="AZ11" s="944">
        <v>1</v>
      </c>
      <c r="BA11" s="1645">
        <v>0.2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5390</v>
      </c>
      <c r="CO11" s="2386"/>
      <c r="CP11" s="2387"/>
      <c r="CQ11" s="2384"/>
      <c r="CR11" s="2383"/>
      <c r="CS11" s="2386"/>
      <c r="CT11" s="2384"/>
      <c r="CU11" s="2380">
        <v>35</v>
      </c>
      <c r="CV11" s="2377">
        <v>40</v>
      </c>
      <c r="CW11" s="2381">
        <v>75</v>
      </c>
      <c r="CX11" s="2380">
        <v>325</v>
      </c>
      <c r="CY11" s="2377">
        <v>325</v>
      </c>
      <c r="CZ11" s="2381">
        <v>350</v>
      </c>
      <c r="DA11" s="2388">
        <v>250</v>
      </c>
      <c r="DB11" s="2388">
        <v>250</v>
      </c>
      <c r="DC11" s="2388">
        <v>250</v>
      </c>
      <c r="DD11" s="2388">
        <v>250</v>
      </c>
      <c r="DE11" s="2388">
        <v>280</v>
      </c>
      <c r="DF11" s="2389">
        <v>280</v>
      </c>
      <c r="DG11" s="2388">
        <v>400</v>
      </c>
      <c r="DH11" s="2390"/>
      <c r="DI11" s="2391">
        <v>740</v>
      </c>
      <c r="DJ11" s="2388">
        <v>740</v>
      </c>
      <c r="DK11" s="2390">
        <v>850</v>
      </c>
      <c r="DL11" s="2619">
        <v>64</v>
      </c>
      <c r="DM11" s="2388">
        <v>76</v>
      </c>
      <c r="DN11" s="2388">
        <v>9</v>
      </c>
      <c r="DO11" s="2388">
        <v>1180</v>
      </c>
      <c r="DP11" s="2388">
        <v>240</v>
      </c>
      <c r="DQ11" s="2390">
        <v>325</v>
      </c>
      <c r="DR11" s="2383">
        <v>36</v>
      </c>
      <c r="DS11" s="2388">
        <v>44</v>
      </c>
      <c r="DT11" s="2388">
        <v>5</v>
      </c>
      <c r="DU11" s="2388">
        <v>630</v>
      </c>
      <c r="DV11" s="2388">
        <v>128</v>
      </c>
      <c r="DW11" s="2390">
        <v>125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1"/>
      <c r="AF12" s="2351"/>
      <c r="AG12" s="2563"/>
      <c r="AH12" s="2685" t="str">
        <f t="shared" si="34"/>
        <v/>
      </c>
      <c r="AI12" s="2361"/>
      <c r="AJ12" s="2347"/>
      <c r="AK12" s="2346"/>
      <c r="AL12" s="2345"/>
      <c r="AM12" s="2351"/>
      <c r="AN12" s="2563"/>
      <c r="AO12" s="2685" t="str">
        <f t="shared" si="35"/>
        <v/>
      </c>
      <c r="AP12" s="2885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89"/>
      <c r="BT12" s="2690"/>
      <c r="BU12" s="2691"/>
      <c r="BV12" s="2575">
        <v>43311.524242129628</v>
      </c>
      <c r="BW12" s="2542" t="s">
        <v>1234</v>
      </c>
      <c r="BX12" s="754">
        <v>35</v>
      </c>
      <c r="BY12" s="755">
        <v>6.2</v>
      </c>
      <c r="BZ12" s="756">
        <v>6.2</v>
      </c>
      <c r="CA12" s="757">
        <v>7.2</v>
      </c>
      <c r="CB12" s="758">
        <v>19.600000000000001</v>
      </c>
      <c r="CC12" s="759">
        <v>5.7</v>
      </c>
      <c r="CD12" s="756">
        <v>5.7</v>
      </c>
      <c r="CE12" s="760">
        <v>6.7</v>
      </c>
      <c r="CF12" s="760">
        <v>18.100000000000001</v>
      </c>
      <c r="CG12" s="761" t="s">
        <v>1238</v>
      </c>
      <c r="CH12" s="760">
        <v>9.1511999999999993</v>
      </c>
      <c r="CI12" s="762" t="s">
        <v>1227</v>
      </c>
      <c r="CJ12" s="763">
        <v>11.283840000000001</v>
      </c>
      <c r="CK12" s="757">
        <v>20.435040000000001</v>
      </c>
      <c r="CL12" s="2449">
        <v>1</v>
      </c>
      <c r="CM12" s="2446">
        <v>43311.524242129628</v>
      </c>
      <c r="CN12" s="2393">
        <v>59.877251634149985</v>
      </c>
      <c r="CO12" s="764">
        <v>3935.1932000000002</v>
      </c>
      <c r="CP12" s="1258">
        <v>0</v>
      </c>
      <c r="CQ12" s="765">
        <v>586.78414096916299</v>
      </c>
      <c r="CR12" s="2548">
        <v>0</v>
      </c>
      <c r="CS12" s="2546">
        <v>0</v>
      </c>
      <c r="CT12" s="2547">
        <v>0</v>
      </c>
      <c r="CU12" s="766">
        <v>2.1177710107150389</v>
      </c>
      <c r="CV12" s="767">
        <v>2.3530789007944874</v>
      </c>
      <c r="CW12" s="768">
        <v>3.03939358019288</v>
      </c>
      <c r="CX12" s="766">
        <v>2.1475352847111173</v>
      </c>
      <c r="CY12" s="767">
        <v>2.1475352847111173</v>
      </c>
      <c r="CZ12" s="768">
        <v>1.9930992330290427</v>
      </c>
      <c r="DA12" s="769">
        <v>0.20242438988982184</v>
      </c>
      <c r="DB12" s="769">
        <v>0.20242438988982184</v>
      </c>
      <c r="DC12" s="769">
        <v>0.20242438988982184</v>
      </c>
      <c r="DD12" s="769">
        <v>0.20242438988982184</v>
      </c>
      <c r="DE12" s="769">
        <v>0.19807942192501504</v>
      </c>
      <c r="DF12" s="770">
        <v>0.19807942192501504</v>
      </c>
      <c r="DG12" s="1301">
        <v>0.76089828269484816</v>
      </c>
      <c r="DH12" s="760">
        <v>4</v>
      </c>
      <c r="DI12" s="1282">
        <v>6.0162396398670548E-2</v>
      </c>
      <c r="DJ12" s="769">
        <v>6.0162396398670548E-2</v>
      </c>
      <c r="DK12" s="771">
        <v>5.9844661584165508E-2</v>
      </c>
      <c r="DL12" s="2618">
        <v>1.12925993143779</v>
      </c>
      <c r="DM12" s="769">
        <v>0.50149994073182513</v>
      </c>
      <c r="DN12" s="769">
        <v>0.10139416983523449</v>
      </c>
      <c r="DO12" s="769">
        <v>4.3265876456868293</v>
      </c>
      <c r="DP12" s="769">
        <v>0.84032058230214834</v>
      </c>
      <c r="DQ12" s="771">
        <v>7.6784679920662233</v>
      </c>
      <c r="DR12" s="2618">
        <v>1.0979584834448448</v>
      </c>
      <c r="DS12" s="769">
        <v>0.5171505494656542</v>
      </c>
      <c r="DT12" s="769">
        <v>0.12939106747630666</v>
      </c>
      <c r="DU12" s="769">
        <v>4.0127978659679551</v>
      </c>
      <c r="DV12" s="769">
        <v>0.77617670842919118</v>
      </c>
      <c r="DW12" s="771">
        <v>4.3549519955002456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1"/>
      <c r="AF13" s="2351"/>
      <c r="AG13" s="2563"/>
      <c r="AH13" s="2685" t="str">
        <f t="shared" si="34"/>
        <v/>
      </c>
      <c r="AI13" s="2361"/>
      <c r="AJ13" s="2347"/>
      <c r="AK13" s="2346"/>
      <c r="AL13" s="2345"/>
      <c r="AM13" s="2351"/>
      <c r="AN13" s="2563"/>
      <c r="AO13" s="2685" t="str">
        <f t="shared" si="35"/>
        <v/>
      </c>
      <c r="AP13" s="2885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7.39</v>
      </c>
      <c r="BD13" s="1645">
        <v>4.9000000000000002E-2</v>
      </c>
      <c r="BE13" s="944">
        <v>1</v>
      </c>
      <c r="BF13" s="1645">
        <v>3.6</v>
      </c>
      <c r="BG13" s="2564">
        <v>26.9</v>
      </c>
      <c r="BH13" s="2657"/>
      <c r="BI13" s="2657"/>
      <c r="BJ13" s="2348"/>
      <c r="BK13" s="1630">
        <v>7.39</v>
      </c>
      <c r="BL13" s="1645">
        <v>5.2999999999999999E-2</v>
      </c>
      <c r="BM13" s="944">
        <v>1</v>
      </c>
      <c r="BN13" s="1631">
        <v>3.6</v>
      </c>
      <c r="BO13" s="2564">
        <v>27.2</v>
      </c>
      <c r="BP13" s="2657"/>
      <c r="BQ13" s="2657"/>
      <c r="BR13" s="2639"/>
      <c r="BS13" s="2580">
        <v>3</v>
      </c>
      <c r="BT13" s="2564">
        <v>3.5</v>
      </c>
      <c r="BU13" s="2634">
        <v>3.4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4800</v>
      </c>
      <c r="CO13" s="2386"/>
      <c r="CP13" s="2387"/>
      <c r="CQ13" s="2384"/>
      <c r="CR13" s="2383"/>
      <c r="CS13" s="2386"/>
      <c r="CT13" s="2384"/>
      <c r="CU13" s="2380">
        <v>45</v>
      </c>
      <c r="CV13" s="2377">
        <v>50</v>
      </c>
      <c r="CW13" s="2381">
        <v>75</v>
      </c>
      <c r="CX13" s="2380">
        <v>275</v>
      </c>
      <c r="CY13" s="2377">
        <v>275</v>
      </c>
      <c r="CZ13" s="2381">
        <v>300</v>
      </c>
      <c r="DA13" s="2388">
        <v>220</v>
      </c>
      <c r="DB13" s="2388">
        <v>220</v>
      </c>
      <c r="DC13" s="2388">
        <v>220</v>
      </c>
      <c r="DD13" s="2388">
        <v>220</v>
      </c>
      <c r="DE13" s="2388">
        <v>250</v>
      </c>
      <c r="DF13" s="2389">
        <v>250</v>
      </c>
      <c r="DG13" s="2388">
        <v>400</v>
      </c>
      <c r="DH13" s="2390"/>
      <c r="DI13" s="2391">
        <v>650</v>
      </c>
      <c r="DJ13" s="2388">
        <v>650</v>
      </c>
      <c r="DK13" s="2390">
        <v>760</v>
      </c>
      <c r="DL13" s="2619">
        <v>56</v>
      </c>
      <c r="DM13" s="2388">
        <v>66</v>
      </c>
      <c r="DN13" s="2388">
        <v>8</v>
      </c>
      <c r="DO13" s="2388">
        <v>1040</v>
      </c>
      <c r="DP13" s="2388">
        <v>210</v>
      </c>
      <c r="DQ13" s="2390">
        <v>300</v>
      </c>
      <c r="DR13" s="2383">
        <v>32</v>
      </c>
      <c r="DS13" s="2388">
        <v>40</v>
      </c>
      <c r="DT13" s="2388">
        <v>6</v>
      </c>
      <c r="DU13" s="2388">
        <v>560</v>
      </c>
      <c r="DV13" s="2388">
        <v>114</v>
      </c>
      <c r="DW13" s="2390">
        <v>100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1"/>
      <c r="AF14" s="2351"/>
      <c r="AG14" s="2563"/>
      <c r="AH14" s="2685" t="str">
        <f t="shared" si="34"/>
        <v/>
      </c>
      <c r="AI14" s="2361"/>
      <c r="AJ14" s="2347"/>
      <c r="AK14" s="2346"/>
      <c r="AL14" s="2345"/>
      <c r="AM14" s="2351"/>
      <c r="AN14" s="2563"/>
      <c r="AO14" s="2685" t="str">
        <f t="shared" si="35"/>
        <v/>
      </c>
      <c r="AP14" s="2885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>
        <v>43311.866331944446</v>
      </c>
      <c r="BW14" s="2542" t="s">
        <v>1234</v>
      </c>
      <c r="BX14" s="754">
        <v>20</v>
      </c>
      <c r="BY14" s="755">
        <v>5.5</v>
      </c>
      <c r="BZ14" s="756">
        <v>5.5</v>
      </c>
      <c r="CA14" s="757">
        <v>6.5</v>
      </c>
      <c r="CB14" s="758">
        <v>17.5</v>
      </c>
      <c r="CC14" s="759">
        <v>5</v>
      </c>
      <c r="CD14" s="756">
        <v>5</v>
      </c>
      <c r="CE14" s="760">
        <v>6</v>
      </c>
      <c r="CF14" s="760">
        <v>16</v>
      </c>
      <c r="CG14" s="761" t="s">
        <v>1238</v>
      </c>
      <c r="CH14" s="760">
        <v>9.1511999999999993</v>
      </c>
      <c r="CI14" s="762" t="s">
        <v>1227</v>
      </c>
      <c r="CJ14" s="763">
        <v>11.283840000000001</v>
      </c>
      <c r="CK14" s="757">
        <v>20.435040000000001</v>
      </c>
      <c r="CL14" s="2449">
        <v>1</v>
      </c>
      <c r="CM14" s="2446">
        <v>43311.866331944446</v>
      </c>
      <c r="CN14" s="2393">
        <v>61.473978344393991</v>
      </c>
      <c r="CO14" s="764">
        <v>3935.1932000000002</v>
      </c>
      <c r="CP14" s="1258">
        <v>0</v>
      </c>
      <c r="CQ14" s="765">
        <v>587</v>
      </c>
      <c r="CR14" s="2548">
        <v>0</v>
      </c>
      <c r="CS14" s="2546">
        <v>0</v>
      </c>
      <c r="CT14" s="2547">
        <v>0</v>
      </c>
      <c r="CU14" s="766">
        <v>1.8567931689905599</v>
      </c>
      <c r="CV14" s="767">
        <v>2.1220493359892107</v>
      </c>
      <c r="CW14" s="768">
        <v>3.3667128888290367</v>
      </c>
      <c r="CX14" s="766">
        <v>2.6707529722589167</v>
      </c>
      <c r="CY14" s="767">
        <v>2.6707529722589167</v>
      </c>
      <c r="CZ14" s="768">
        <v>2.2256274768824316</v>
      </c>
      <c r="DA14" s="769">
        <v>0.24893181169921894</v>
      </c>
      <c r="DB14" s="769">
        <v>0.24893181169921894</v>
      </c>
      <c r="DC14" s="769">
        <v>0.22818749405761735</v>
      </c>
      <c r="DD14" s="769">
        <v>0.24893181169921894</v>
      </c>
      <c r="DE14" s="769">
        <v>0.21941105197847818</v>
      </c>
      <c r="DF14" s="770">
        <v>0.24574037821589562</v>
      </c>
      <c r="DG14" s="1301">
        <v>0.76089828269484816</v>
      </c>
      <c r="DH14" s="760">
        <v>4</v>
      </c>
      <c r="DI14" s="1282">
        <v>6.0671462829736213E-2</v>
      </c>
      <c r="DJ14" s="769">
        <v>6.0671462829736213E-2</v>
      </c>
      <c r="DK14" s="771">
        <v>5.9792166266986413E-2</v>
      </c>
      <c r="DL14" s="2618">
        <v>1.103448275862069</v>
      </c>
      <c r="DM14" s="769">
        <v>0.50241175880588307</v>
      </c>
      <c r="DN14" s="769">
        <v>0.11558935361216731</v>
      </c>
      <c r="DO14" s="769">
        <v>4.3346097811315021</v>
      </c>
      <c r="DP14" s="769">
        <v>0.86673065774593017</v>
      </c>
      <c r="DQ14" s="771">
        <v>7.5863263761614288</v>
      </c>
      <c r="DR14" s="2618">
        <v>1.149425287356322</v>
      </c>
      <c r="DS14" s="769">
        <v>0.36092798764790451</v>
      </c>
      <c r="DT14" s="769">
        <v>0.12040557667934094</v>
      </c>
      <c r="DU14" s="769">
        <v>4.0014502532716234</v>
      </c>
      <c r="DV14" s="769">
        <v>0.76029005065432476</v>
      </c>
      <c r="DW14" s="771">
        <v>3.6472722962314563</v>
      </c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6.92</v>
      </c>
      <c r="C15" s="1165">
        <v>28</v>
      </c>
      <c r="D15" s="1165">
        <v>20</v>
      </c>
      <c r="E15" s="1164">
        <v>8.35</v>
      </c>
      <c r="F15" s="1165">
        <v>40</v>
      </c>
      <c r="G15" s="1165">
        <v>95</v>
      </c>
      <c r="H15" s="1175">
        <v>29.5</v>
      </c>
      <c r="I15" s="1166">
        <v>0.20499999999999999</v>
      </c>
      <c r="J15" s="2348"/>
      <c r="K15" s="1630">
        <v>6.07</v>
      </c>
      <c r="L15" s="944">
        <v>10</v>
      </c>
      <c r="M15" s="1151">
        <v>4.9000000000000002E-2</v>
      </c>
      <c r="N15" s="1630">
        <v>6.09</v>
      </c>
      <c r="O15" s="944">
        <v>10</v>
      </c>
      <c r="P15" s="2348"/>
      <c r="Q15" s="1630">
        <v>6.05</v>
      </c>
      <c r="R15" s="944">
        <v>10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3.7999999999999999E-2</v>
      </c>
      <c r="AB15" s="2361"/>
      <c r="AC15" s="2347"/>
      <c r="AD15" s="2346"/>
      <c r="AE15" s="2771"/>
      <c r="AF15" s="2351"/>
      <c r="AG15" s="2563"/>
      <c r="AH15" s="2685" t="str">
        <f t="shared" si="34"/>
        <v/>
      </c>
      <c r="AI15" s="2361"/>
      <c r="AJ15" s="2347"/>
      <c r="AK15" s="2346"/>
      <c r="AL15" s="2345"/>
      <c r="AM15" s="2351"/>
      <c r="AN15" s="2563"/>
      <c r="AO15" s="2685" t="str">
        <f t="shared" si="35"/>
        <v/>
      </c>
      <c r="AP15" s="2886">
        <v>2.7E-2</v>
      </c>
      <c r="AQ15" s="944">
        <v>1</v>
      </c>
      <c r="AR15" s="1645">
        <v>0.1</v>
      </c>
      <c r="AS15" s="2348"/>
      <c r="AT15" s="2337">
        <v>3.7999999999999999E-2</v>
      </c>
      <c r="AU15" s="2647">
        <v>0.02</v>
      </c>
      <c r="AV15" s="944">
        <v>1</v>
      </c>
      <c r="AW15" s="1645">
        <v>0.13</v>
      </c>
      <c r="AX15" s="2348"/>
      <c r="AY15" s="2647">
        <v>3.7999999999999999E-2</v>
      </c>
      <c r="AZ15" s="944">
        <v>1</v>
      </c>
      <c r="BA15" s="1645">
        <v>0.2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>
        <v>4400</v>
      </c>
      <c r="CO15" s="2386"/>
      <c r="CP15" s="2387"/>
      <c r="CQ15" s="2384"/>
      <c r="CR15" s="2383"/>
      <c r="CS15" s="2386"/>
      <c r="CT15" s="2384"/>
      <c r="CU15" s="2380">
        <v>35</v>
      </c>
      <c r="CV15" s="2377">
        <v>40</v>
      </c>
      <c r="CW15" s="2381">
        <v>75</v>
      </c>
      <c r="CX15" s="2380">
        <v>300</v>
      </c>
      <c r="CY15" s="2377">
        <v>300</v>
      </c>
      <c r="CZ15" s="2381">
        <v>300</v>
      </c>
      <c r="DA15" s="2388">
        <v>240</v>
      </c>
      <c r="DB15" s="2388">
        <v>240</v>
      </c>
      <c r="DC15" s="2388">
        <v>220</v>
      </c>
      <c r="DD15" s="2388">
        <v>240</v>
      </c>
      <c r="DE15" s="2388">
        <v>250</v>
      </c>
      <c r="DF15" s="2389">
        <v>280</v>
      </c>
      <c r="DG15" s="2388">
        <v>400</v>
      </c>
      <c r="DH15" s="2390"/>
      <c r="DI15" s="2391">
        <v>575</v>
      </c>
      <c r="DJ15" s="2388">
        <v>575</v>
      </c>
      <c r="DK15" s="2390">
        <v>680</v>
      </c>
      <c r="DL15" s="2619">
        <v>48</v>
      </c>
      <c r="DM15" s="2388">
        <v>58</v>
      </c>
      <c r="DN15" s="2388">
        <v>8</v>
      </c>
      <c r="DO15" s="2388">
        <v>925</v>
      </c>
      <c r="DP15" s="2388">
        <v>190</v>
      </c>
      <c r="DQ15" s="2390">
        <v>260</v>
      </c>
      <c r="DR15" s="2383">
        <v>30</v>
      </c>
      <c r="DS15" s="2388">
        <v>25</v>
      </c>
      <c r="DT15" s="2388">
        <v>5</v>
      </c>
      <c r="DU15" s="2388">
        <v>500</v>
      </c>
      <c r="DV15" s="2388">
        <v>100</v>
      </c>
      <c r="DW15" s="2390">
        <v>75</v>
      </c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1"/>
      <c r="AF16" s="2351"/>
      <c r="AG16" s="2563"/>
      <c r="AH16" s="2685" t="str">
        <f t="shared" si="34"/>
        <v/>
      </c>
      <c r="AI16" s="2361"/>
      <c r="AJ16" s="2347"/>
      <c r="AK16" s="2346"/>
      <c r="AL16" s="2345"/>
      <c r="AM16" s="2351"/>
      <c r="AN16" s="2563"/>
      <c r="AO16" s="2685" t="str">
        <f t="shared" si="35"/>
        <v/>
      </c>
      <c r="AP16" s="2885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3.4000000000000002E-2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6.05</v>
      </c>
      <c r="U17" s="2889">
        <v>0.39200000000000002</v>
      </c>
      <c r="V17" s="1628">
        <v>3</v>
      </c>
      <c r="W17" s="1645">
        <v>0.39</v>
      </c>
      <c r="X17" s="1631">
        <v>29</v>
      </c>
      <c r="Y17" s="2564">
        <v>7</v>
      </c>
      <c r="Z17" s="2360">
        <f t="shared" si="33"/>
        <v>0.25757861635220125</v>
      </c>
      <c r="AA17" s="2646"/>
      <c r="AB17" s="1543">
        <v>6.06</v>
      </c>
      <c r="AC17" s="2889">
        <v>0.34499999999999997</v>
      </c>
      <c r="AD17" s="944">
        <v>3</v>
      </c>
      <c r="AE17" s="2770">
        <v>0.48</v>
      </c>
      <c r="AF17" s="1631">
        <v>29</v>
      </c>
      <c r="AG17" s="2564">
        <v>7</v>
      </c>
      <c r="AH17" s="2685">
        <f t="shared" si="34"/>
        <v>0.25757861635220125</v>
      </c>
      <c r="AI17" s="1543">
        <v>6.19</v>
      </c>
      <c r="AJ17" s="2889">
        <v>0.20399999999999999</v>
      </c>
      <c r="AK17" s="944">
        <v>3</v>
      </c>
      <c r="AL17" s="1645">
        <v>0.35</v>
      </c>
      <c r="AM17" s="1631">
        <v>29</v>
      </c>
      <c r="AN17" s="2564">
        <v>8</v>
      </c>
      <c r="AO17" s="2685">
        <f t="shared" si="35"/>
        <v>0.26814814814814814</v>
      </c>
      <c r="AP17" s="2885"/>
      <c r="AQ17" s="2346"/>
      <c r="AR17" s="2345"/>
      <c r="AS17" s="1151">
        <v>5.0000000000000001E-3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7.47</v>
      </c>
      <c r="BD17" s="1645">
        <v>5.2999999999999999E-2</v>
      </c>
      <c r="BE17" s="944">
        <v>1</v>
      </c>
      <c r="BF17" s="1645">
        <v>4.0999999999999996</v>
      </c>
      <c r="BG17" s="2564">
        <v>29.7</v>
      </c>
      <c r="BH17" s="2659">
        <v>27</v>
      </c>
      <c r="BI17" s="2659">
        <v>32</v>
      </c>
      <c r="BJ17" s="1151">
        <v>0.01</v>
      </c>
      <c r="BK17" s="1630">
        <v>7.42</v>
      </c>
      <c r="BL17" s="1645">
        <v>5.8999999999999997E-2</v>
      </c>
      <c r="BM17" s="944">
        <v>1</v>
      </c>
      <c r="BN17" s="1631">
        <v>3.9</v>
      </c>
      <c r="BO17" s="2564">
        <v>28.1</v>
      </c>
      <c r="BP17" s="2659">
        <v>28</v>
      </c>
      <c r="BQ17" s="2659">
        <v>35</v>
      </c>
      <c r="BR17" s="2640">
        <v>8.9999999999999993E-3</v>
      </c>
      <c r="BS17" s="2580">
        <v>3.1</v>
      </c>
      <c r="BT17" s="2564">
        <v>3.5</v>
      </c>
      <c r="BU17" s="2634">
        <v>2.7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GD17" s="1728">
        <v>0.375</v>
      </c>
      <c r="GE17" s="1777">
        <f t="shared" si="30"/>
        <v>0.39</v>
      </c>
      <c r="GF17" s="1793">
        <f t="shared" si="0"/>
        <v>7</v>
      </c>
      <c r="GG17" s="1779">
        <f t="shared" si="1"/>
        <v>36.342857142857142</v>
      </c>
      <c r="GH17" s="1777">
        <f t="shared" si="2"/>
        <v>14.173714285714286</v>
      </c>
      <c r="GI17" s="1794">
        <f t="shared" si="3"/>
        <v>6.05</v>
      </c>
      <c r="GJ17" s="1794">
        <f t="shared" si="4"/>
        <v>29</v>
      </c>
      <c r="GK17" s="1780">
        <f t="shared" si="5"/>
        <v>5</v>
      </c>
      <c r="GL17" s="1781">
        <f>IF(GK17&lt;=1,"",GH17/GK17)</f>
        <v>2.8347428571428575</v>
      </c>
      <c r="GM17" s="1782">
        <f t="shared" si="7"/>
        <v>25</v>
      </c>
      <c r="GN17" s="1782">
        <f t="shared" si="8"/>
        <v>6.5</v>
      </c>
      <c r="GO17" s="1783">
        <f t="shared" si="9"/>
        <v>0.13757861635220126</v>
      </c>
      <c r="GP17" s="1580">
        <v>0.375</v>
      </c>
      <c r="GQ17" s="1784">
        <f t="shared" si="31"/>
        <v>0.48</v>
      </c>
      <c r="GR17" s="1785">
        <f t="shared" si="10"/>
        <v>7</v>
      </c>
      <c r="GS17" s="1786">
        <f t="shared" si="11"/>
        <v>36.342857142857142</v>
      </c>
      <c r="GT17" s="1787">
        <f t="shared" si="12"/>
        <v>17.444571428571429</v>
      </c>
      <c r="GU17" s="1786">
        <f t="shared" si="13"/>
        <v>6.06</v>
      </c>
      <c r="GV17" s="1786">
        <f t="shared" si="14"/>
        <v>29</v>
      </c>
      <c r="GW17" s="1788">
        <f t="shared" si="15"/>
        <v>5</v>
      </c>
      <c r="GX17" s="1781">
        <f t="shared" si="16"/>
        <v>3.4889142857142859</v>
      </c>
      <c r="GY17" s="1789">
        <f t="shared" si="17"/>
        <v>25</v>
      </c>
      <c r="GZ17" s="1789">
        <f t="shared" si="18"/>
        <v>6.5</v>
      </c>
      <c r="HA17" s="1790">
        <f t="shared" si="19"/>
        <v>0.13757861635220126</v>
      </c>
      <c r="HB17" s="1580">
        <v>0.375</v>
      </c>
      <c r="HC17" s="1784">
        <f t="shared" si="32"/>
        <v>0.35</v>
      </c>
      <c r="HD17" s="1785">
        <f t="shared" si="20"/>
        <v>8</v>
      </c>
      <c r="HE17" s="1786">
        <f t="shared" si="21"/>
        <v>33.75</v>
      </c>
      <c r="HF17" s="1787">
        <f t="shared" si="22"/>
        <v>11.8125</v>
      </c>
      <c r="HG17" s="1786">
        <f t="shared" si="23"/>
        <v>6.19</v>
      </c>
      <c r="HH17" s="1786">
        <f t="shared" si="24"/>
        <v>29</v>
      </c>
      <c r="HI17" s="1788">
        <f t="shared" si="25"/>
        <v>5</v>
      </c>
      <c r="HJ17" s="1787">
        <f t="shared" si="26"/>
        <v>2.3624999999999998</v>
      </c>
      <c r="HK17" s="1791">
        <f t="shared" si="27"/>
        <v>25</v>
      </c>
      <c r="HL17" s="1791">
        <f t="shared" si="28"/>
        <v>6.5</v>
      </c>
      <c r="HM17" s="1792">
        <f t="shared" si="29"/>
        <v>0.14814814814814814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1"/>
      <c r="AF18" s="2351"/>
      <c r="AG18" s="2563"/>
      <c r="AH18" s="2685" t="str">
        <f t="shared" si="34"/>
        <v/>
      </c>
      <c r="AI18" s="2361"/>
      <c r="AJ18" s="2347"/>
      <c r="AK18" s="2346"/>
      <c r="AL18" s="2345"/>
      <c r="AM18" s="2351"/>
      <c r="AN18" s="2563"/>
      <c r="AO18" s="2685" t="str">
        <f t="shared" si="35"/>
        <v/>
      </c>
      <c r="AP18" s="2885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6.8</v>
      </c>
      <c r="C19" s="1165">
        <v>26</v>
      </c>
      <c r="D19" s="1165">
        <v>20</v>
      </c>
      <c r="E19" s="1164">
        <v>10.3</v>
      </c>
      <c r="F19" s="1165">
        <v>59</v>
      </c>
      <c r="G19" s="1165">
        <v>125</v>
      </c>
      <c r="H19" s="1175">
        <v>29.3</v>
      </c>
      <c r="I19" s="1166">
        <v>0.28399999999999997</v>
      </c>
      <c r="J19" s="2348"/>
      <c r="K19" s="1630">
        <v>5.94</v>
      </c>
      <c r="L19" s="944">
        <v>11</v>
      </c>
      <c r="M19" s="1151">
        <v>6.0999999999999999E-2</v>
      </c>
      <c r="N19" s="1630">
        <v>5.98</v>
      </c>
      <c r="O19" s="944">
        <v>12</v>
      </c>
      <c r="P19" s="2348"/>
      <c r="Q19" s="1630">
        <v>6.06</v>
      </c>
      <c r="R19" s="944">
        <v>11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3.7999999999999999E-2</v>
      </c>
      <c r="AB19" s="2361"/>
      <c r="AC19" s="2347"/>
      <c r="AD19" s="2346"/>
      <c r="AE19" s="2771"/>
      <c r="AF19" s="2351"/>
      <c r="AG19" s="2563"/>
      <c r="AH19" s="2685" t="str">
        <f t="shared" si="34"/>
        <v/>
      </c>
      <c r="AI19" s="2361"/>
      <c r="AJ19" s="2347"/>
      <c r="AK19" s="2346"/>
      <c r="AL19" s="2345"/>
      <c r="AM19" s="2351"/>
      <c r="AN19" s="2563"/>
      <c r="AO19" s="2685" t="str">
        <f t="shared" si="35"/>
        <v/>
      </c>
      <c r="AP19" s="2886">
        <v>2.8000000000000001E-2</v>
      </c>
      <c r="AQ19" s="944">
        <v>1</v>
      </c>
      <c r="AR19" s="1645">
        <v>0.08</v>
      </c>
      <c r="AS19" s="2348"/>
      <c r="AT19" s="2337">
        <v>4.1000000000000002E-2</v>
      </c>
      <c r="AU19" s="2647">
        <v>2.3E-2</v>
      </c>
      <c r="AV19" s="944">
        <v>1</v>
      </c>
      <c r="AW19" s="1645">
        <v>0.18</v>
      </c>
      <c r="AX19" s="2348"/>
      <c r="AY19" s="2647">
        <v>3.6999999999999998E-2</v>
      </c>
      <c r="AZ19" s="944">
        <v>1</v>
      </c>
      <c r="BA19" s="1645">
        <v>0.13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1"/>
      <c r="AF20" s="2351"/>
      <c r="AG20" s="2563"/>
      <c r="AH20" s="2685" t="str">
        <f t="shared" si="34"/>
        <v/>
      </c>
      <c r="AI20" s="2361"/>
      <c r="AJ20" s="2347"/>
      <c r="AK20" s="2346"/>
      <c r="AL20" s="2345"/>
      <c r="AM20" s="2351"/>
      <c r="AN20" s="2563"/>
      <c r="AO20" s="2685" t="str">
        <f t="shared" si="35"/>
        <v/>
      </c>
      <c r="AP20" s="2885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6.06</v>
      </c>
      <c r="U21" s="2889">
        <v>0.17799999999999999</v>
      </c>
      <c r="V21" s="1628">
        <v>3</v>
      </c>
      <c r="W21" s="1645">
        <v>0.47</v>
      </c>
      <c r="X21" s="1631">
        <v>29.3</v>
      </c>
      <c r="Y21" s="2564">
        <v>6.2</v>
      </c>
      <c r="Z21" s="2360">
        <f t="shared" si="33"/>
        <v>0.24185534591194968</v>
      </c>
      <c r="AA21" s="2646"/>
      <c r="AB21" s="1543">
        <v>6.09</v>
      </c>
      <c r="AC21" s="2889">
        <v>0.14699999999999999</v>
      </c>
      <c r="AD21" s="944">
        <v>3</v>
      </c>
      <c r="AE21" s="2770">
        <v>0.43</v>
      </c>
      <c r="AF21" s="1631">
        <v>29.1</v>
      </c>
      <c r="AG21" s="2564">
        <v>6.3</v>
      </c>
      <c r="AH21" s="2685">
        <f t="shared" si="34"/>
        <v>0.24382075471698111</v>
      </c>
      <c r="AI21" s="1543">
        <v>6.25</v>
      </c>
      <c r="AJ21" s="2889">
        <v>0.19900000000000001</v>
      </c>
      <c r="AK21" s="944">
        <v>3</v>
      </c>
      <c r="AL21" s="1645">
        <v>0.39</v>
      </c>
      <c r="AM21" s="1631">
        <v>27.9</v>
      </c>
      <c r="AN21" s="2564">
        <v>7.2</v>
      </c>
      <c r="AO21" s="2685">
        <f t="shared" si="35"/>
        <v>0.2533333333333333</v>
      </c>
      <c r="AP21" s="2885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8</v>
      </c>
      <c r="BD21" s="1645">
        <v>5.1999999999999998E-2</v>
      </c>
      <c r="BE21" s="944">
        <v>1</v>
      </c>
      <c r="BF21" s="1645">
        <v>4.5</v>
      </c>
      <c r="BG21" s="2564">
        <v>29.7</v>
      </c>
      <c r="BH21" s="2658"/>
      <c r="BI21" s="2658"/>
      <c r="BJ21" s="2348"/>
      <c r="BK21" s="1630">
        <v>8</v>
      </c>
      <c r="BL21" s="1645">
        <v>5.5E-2</v>
      </c>
      <c r="BM21" s="944">
        <v>1</v>
      </c>
      <c r="BN21" s="1631">
        <v>4.5999999999999996</v>
      </c>
      <c r="BO21" s="2564">
        <v>28.6</v>
      </c>
      <c r="BP21" s="2657"/>
      <c r="BQ21" s="2657"/>
      <c r="BR21" s="2639"/>
      <c r="BS21" s="2580">
        <v>3.1</v>
      </c>
      <c r="BT21" s="2564">
        <v>3.4</v>
      </c>
      <c r="BU21" s="2634">
        <v>2.8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0.47</v>
      </c>
      <c r="GF21" s="1793">
        <f t="shared" si="0"/>
        <v>6.2</v>
      </c>
      <c r="GG21" s="1779">
        <f t="shared" si="1"/>
        <v>41.032258064516128</v>
      </c>
      <c r="GH21" s="1777">
        <f t="shared" si="2"/>
        <v>19.285161290322581</v>
      </c>
      <c r="GI21" s="1794">
        <f t="shared" si="3"/>
        <v>6.06</v>
      </c>
      <c r="GJ21" s="1794">
        <f t="shared" si="4"/>
        <v>29.3</v>
      </c>
      <c r="GK21" s="1780">
        <f t="shared" si="5"/>
        <v>5</v>
      </c>
      <c r="GL21" s="1781">
        <f t="shared" si="6"/>
        <v>3.8570322580645162</v>
      </c>
      <c r="GM21" s="1782">
        <f t="shared" si="7"/>
        <v>25</v>
      </c>
      <c r="GN21" s="1782">
        <f t="shared" si="8"/>
        <v>6.5</v>
      </c>
      <c r="GO21" s="1783">
        <f t="shared" si="9"/>
        <v>0.12185534591194969</v>
      </c>
      <c r="GP21" s="1580">
        <v>0.54166666666666696</v>
      </c>
      <c r="GQ21" s="1784">
        <f t="shared" si="31"/>
        <v>0.43</v>
      </c>
      <c r="GR21" s="1785">
        <f t="shared" si="10"/>
        <v>6.3</v>
      </c>
      <c r="GS21" s="1786">
        <f t="shared" si="11"/>
        <v>40.38095238095238</v>
      </c>
      <c r="GT21" s="1787">
        <f t="shared" si="12"/>
        <v>17.363809523809522</v>
      </c>
      <c r="GU21" s="1786">
        <f t="shared" si="13"/>
        <v>6.09</v>
      </c>
      <c r="GV21" s="1786">
        <f t="shared" si="14"/>
        <v>29.1</v>
      </c>
      <c r="GW21" s="1788">
        <f t="shared" si="15"/>
        <v>5</v>
      </c>
      <c r="GX21" s="1781">
        <f t="shared" si="16"/>
        <v>3.4727619047619043</v>
      </c>
      <c r="GY21" s="1789">
        <f t="shared" si="17"/>
        <v>25</v>
      </c>
      <c r="GZ21" s="1789">
        <f t="shared" si="18"/>
        <v>6.5</v>
      </c>
      <c r="HA21" s="1790">
        <f t="shared" si="19"/>
        <v>0.12382075471698113</v>
      </c>
      <c r="HB21" s="1580">
        <v>0.54166666666666696</v>
      </c>
      <c r="HC21" s="1784">
        <f t="shared" si="32"/>
        <v>0.39</v>
      </c>
      <c r="HD21" s="1785">
        <f t="shared" si="20"/>
        <v>7.2</v>
      </c>
      <c r="HE21" s="1786">
        <f t="shared" si="21"/>
        <v>37.5</v>
      </c>
      <c r="HF21" s="1787">
        <f t="shared" si="22"/>
        <v>14.625</v>
      </c>
      <c r="HG21" s="1786">
        <f t="shared" si="23"/>
        <v>6.25</v>
      </c>
      <c r="HH21" s="1786">
        <f t="shared" si="24"/>
        <v>27.9</v>
      </c>
      <c r="HI21" s="1788">
        <f t="shared" si="25"/>
        <v>5</v>
      </c>
      <c r="HJ21" s="1787">
        <f t="shared" si="26"/>
        <v>2.9249999999999998</v>
      </c>
      <c r="HK21" s="1791">
        <f t="shared" si="27"/>
        <v>25</v>
      </c>
      <c r="HL21" s="1791">
        <f t="shared" si="28"/>
        <v>6.5</v>
      </c>
      <c r="HM21" s="1792">
        <f t="shared" si="29"/>
        <v>0.13333333333333333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1"/>
      <c r="AF22" s="2351"/>
      <c r="AG22" s="2563"/>
      <c r="AH22" s="2685" t="str">
        <f t="shared" si="34"/>
        <v/>
      </c>
      <c r="AI22" s="2361"/>
      <c r="AJ22" s="2347"/>
      <c r="AK22" s="2346"/>
      <c r="AL22" s="2345"/>
      <c r="AM22" s="2351"/>
      <c r="AN22" s="2563"/>
      <c r="AO22" s="2685" t="str">
        <f t="shared" si="35"/>
        <v/>
      </c>
      <c r="AP22" s="2885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6.85</v>
      </c>
      <c r="C23" s="1165">
        <v>27</v>
      </c>
      <c r="D23" s="1165">
        <v>20</v>
      </c>
      <c r="E23" s="1164">
        <v>7.4</v>
      </c>
      <c r="F23" s="1165">
        <v>58</v>
      </c>
      <c r="G23" s="1165">
        <v>105</v>
      </c>
      <c r="H23" s="1175">
        <v>29.4</v>
      </c>
      <c r="I23" s="1166">
        <v>0.22</v>
      </c>
      <c r="J23" s="2348"/>
      <c r="K23" s="1630">
        <v>6.06</v>
      </c>
      <c r="L23" s="944">
        <v>12</v>
      </c>
      <c r="M23" s="1151">
        <v>5.8000000000000003E-2</v>
      </c>
      <c r="N23" s="1630">
        <v>6.1</v>
      </c>
      <c r="O23" s="944">
        <v>12</v>
      </c>
      <c r="P23" s="2348"/>
      <c r="Q23" s="1630">
        <v>6.06</v>
      </c>
      <c r="R23" s="944">
        <v>12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3.7999999999999999E-2</v>
      </c>
      <c r="AB23" s="2361"/>
      <c r="AC23" s="2347"/>
      <c r="AD23" s="2346"/>
      <c r="AE23" s="2771"/>
      <c r="AF23" s="2351"/>
      <c r="AG23" s="2563"/>
      <c r="AH23" s="2685" t="str">
        <f t="shared" si="34"/>
        <v/>
      </c>
      <c r="AI23" s="2361"/>
      <c r="AJ23" s="2347"/>
      <c r="AK23" s="2346"/>
      <c r="AL23" s="2345"/>
      <c r="AM23" s="2351"/>
      <c r="AN23" s="2563"/>
      <c r="AO23" s="2685" t="str">
        <f t="shared" si="35"/>
        <v/>
      </c>
      <c r="AP23" s="2886">
        <v>2.4E-2</v>
      </c>
      <c r="AQ23" s="944">
        <v>1</v>
      </c>
      <c r="AR23" s="1645">
        <v>0.1</v>
      </c>
      <c r="AS23" s="2348"/>
      <c r="AT23" s="2337">
        <v>3.5999999999999997E-2</v>
      </c>
      <c r="AU23" s="2647">
        <v>2.1999999999999999E-2</v>
      </c>
      <c r="AV23" s="944">
        <v>1</v>
      </c>
      <c r="AW23" s="1645">
        <v>0.15</v>
      </c>
      <c r="AX23" s="2348"/>
      <c r="AY23" s="2647">
        <v>3.4000000000000002E-2</v>
      </c>
      <c r="AZ23" s="944">
        <v>1</v>
      </c>
      <c r="BA23" s="1645">
        <v>0.1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1"/>
      <c r="AF24" s="2351"/>
      <c r="AG24" s="2563"/>
      <c r="AH24" s="2685" t="str">
        <f t="shared" si="34"/>
        <v/>
      </c>
      <c r="AI24" s="2361"/>
      <c r="AJ24" s="2347"/>
      <c r="AK24" s="2346"/>
      <c r="AL24" s="2345"/>
      <c r="AM24" s="2351"/>
      <c r="AN24" s="2563"/>
      <c r="AO24" s="2685" t="str">
        <f t="shared" si="35"/>
        <v/>
      </c>
      <c r="AP24" s="2885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1"/>
      <c r="AF25" s="2351"/>
      <c r="AG25" s="2563"/>
      <c r="AH25" s="2685" t="str">
        <f t="shared" si="34"/>
        <v/>
      </c>
      <c r="AI25" s="2361"/>
      <c r="AJ25" s="2347"/>
      <c r="AK25" s="2346"/>
      <c r="AL25" s="2345"/>
      <c r="AM25" s="2351"/>
      <c r="AN25" s="2563"/>
      <c r="AO25" s="2685" t="str">
        <f t="shared" si="35"/>
        <v/>
      </c>
      <c r="AP25" s="2885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7.82</v>
      </c>
      <c r="BD25" s="1645">
        <v>5.0999999999999997E-2</v>
      </c>
      <c r="BE25" s="944">
        <v>1</v>
      </c>
      <c r="BF25" s="1645">
        <v>4.5999999999999996</v>
      </c>
      <c r="BG25" s="2564">
        <v>29.7</v>
      </c>
      <c r="BH25" s="2658"/>
      <c r="BI25" s="2658"/>
      <c r="BJ25" s="2348"/>
      <c r="BK25" s="1630">
        <v>7.51</v>
      </c>
      <c r="BL25" s="1645">
        <v>5.2999999999999999E-2</v>
      </c>
      <c r="BM25" s="944">
        <v>1</v>
      </c>
      <c r="BN25" s="1631">
        <v>4.0999999999999996</v>
      </c>
      <c r="BO25" s="2564">
        <v>28.7</v>
      </c>
      <c r="BP25" s="2657"/>
      <c r="BQ25" s="2657"/>
      <c r="BR25" s="2639"/>
      <c r="BS25" s="2580">
        <v>3.2</v>
      </c>
      <c r="BT25" s="2564">
        <v>3.4</v>
      </c>
      <c r="BU25" s="2634">
        <v>2.7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1"/>
      <c r="AF26" s="2351"/>
      <c r="AG26" s="2563"/>
      <c r="AH26" s="2685" t="str">
        <f t="shared" si="34"/>
        <v/>
      </c>
      <c r="AI26" s="2361"/>
      <c r="AJ26" s="2347"/>
      <c r="AK26" s="2346"/>
      <c r="AL26" s="2345"/>
      <c r="AM26" s="2351"/>
      <c r="AN26" s="2563"/>
      <c r="AO26" s="2685" t="str">
        <f t="shared" si="35"/>
        <v/>
      </c>
      <c r="AP26" s="2885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6.98</v>
      </c>
      <c r="C27" s="1165">
        <v>27</v>
      </c>
      <c r="D27" s="1165">
        <v>19</v>
      </c>
      <c r="E27" s="1164">
        <v>8.58</v>
      </c>
      <c r="F27" s="1165">
        <v>38</v>
      </c>
      <c r="G27" s="1165">
        <v>89</v>
      </c>
      <c r="H27" s="1175">
        <v>27.8</v>
      </c>
      <c r="I27" s="1166">
        <v>0.182</v>
      </c>
      <c r="J27" s="2348"/>
      <c r="K27" s="1630">
        <v>6.24</v>
      </c>
      <c r="L27" s="944">
        <v>11</v>
      </c>
      <c r="M27" s="1151">
        <v>5.3999999999999999E-2</v>
      </c>
      <c r="N27" s="1630">
        <v>6.2</v>
      </c>
      <c r="O27" s="944">
        <v>12</v>
      </c>
      <c r="P27" s="2348"/>
      <c r="Q27" s="1630">
        <v>6.18</v>
      </c>
      <c r="R27" s="944">
        <v>12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4.2000000000000003E-2</v>
      </c>
      <c r="AB27" s="2361"/>
      <c r="AC27" s="2347"/>
      <c r="AD27" s="2346"/>
      <c r="AE27" s="2771"/>
      <c r="AF27" s="2351"/>
      <c r="AG27" s="2563"/>
      <c r="AH27" s="2685" t="str">
        <f t="shared" si="34"/>
        <v/>
      </c>
      <c r="AI27" s="2361"/>
      <c r="AJ27" s="2347"/>
      <c r="AK27" s="2346"/>
      <c r="AL27" s="2345"/>
      <c r="AM27" s="2351"/>
      <c r="AN27" s="2563"/>
      <c r="AO27" s="2685" t="str">
        <f t="shared" si="35"/>
        <v/>
      </c>
      <c r="AP27" s="2886">
        <v>2.7E-2</v>
      </c>
      <c r="AQ27" s="944">
        <v>1</v>
      </c>
      <c r="AR27" s="1645">
        <v>0.14000000000000001</v>
      </c>
      <c r="AS27" s="2348"/>
      <c r="AT27" s="2337">
        <v>4.1000000000000002E-2</v>
      </c>
      <c r="AU27" s="2647">
        <v>2.1999999999999999E-2</v>
      </c>
      <c r="AV27" s="944">
        <v>1</v>
      </c>
      <c r="AW27" s="1645">
        <v>7.0000000000000007E-2</v>
      </c>
      <c r="AX27" s="2348"/>
      <c r="AY27" s="2647">
        <v>3.7999999999999999E-2</v>
      </c>
      <c r="AZ27" s="944">
        <v>1</v>
      </c>
      <c r="BA27" s="1645">
        <v>0.1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1"/>
      <c r="AF28" s="2351"/>
      <c r="AG28" s="2563"/>
      <c r="AH28" s="2685" t="str">
        <f t="shared" si="34"/>
        <v/>
      </c>
      <c r="AI28" s="2361"/>
      <c r="AJ28" s="2347"/>
      <c r="AK28" s="2346"/>
      <c r="AL28" s="2345"/>
      <c r="AM28" s="2351"/>
      <c r="AN28" s="2563"/>
      <c r="AO28" s="2685" t="str">
        <f t="shared" si="35"/>
        <v/>
      </c>
      <c r="AP28" s="2885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0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3.5999999999999997E-2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6.11</v>
      </c>
      <c r="U29" s="2889">
        <v>0.36699999999999999</v>
      </c>
      <c r="V29" s="1628">
        <v>4</v>
      </c>
      <c r="W29" s="1645">
        <v>0.48</v>
      </c>
      <c r="X29" s="1631">
        <v>28.3</v>
      </c>
      <c r="Y29" s="2564">
        <v>5.3</v>
      </c>
      <c r="Z29" s="2360">
        <f t="shared" si="33"/>
        <v>0.22416666666666668</v>
      </c>
      <c r="AA29" s="2646"/>
      <c r="AB29" s="1543">
        <v>6.16</v>
      </c>
      <c r="AC29" s="2889">
        <v>0.373</v>
      </c>
      <c r="AD29" s="944">
        <v>4</v>
      </c>
      <c r="AE29" s="2770">
        <v>0.3</v>
      </c>
      <c r="AF29" s="1631">
        <v>28.1</v>
      </c>
      <c r="AG29" s="2564">
        <v>5.3</v>
      </c>
      <c r="AH29" s="2685">
        <f t="shared" si="34"/>
        <v>0.22416666666666668</v>
      </c>
      <c r="AI29" s="1543">
        <v>6.24</v>
      </c>
      <c r="AJ29" s="2889">
        <v>0.20300000000000001</v>
      </c>
      <c r="AK29" s="944">
        <v>3</v>
      </c>
      <c r="AL29" s="1645">
        <v>0.23</v>
      </c>
      <c r="AM29" s="1631">
        <v>27.3</v>
      </c>
      <c r="AN29" s="2564">
        <v>6.1</v>
      </c>
      <c r="AO29" s="2685">
        <f t="shared" si="35"/>
        <v>0.23296296296296296</v>
      </c>
      <c r="AP29" s="2885"/>
      <c r="AQ29" s="2346"/>
      <c r="AR29" s="2345"/>
      <c r="AS29" s="1151">
        <v>1.4E-2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7.63</v>
      </c>
      <c r="BD29" s="1645">
        <v>5.0999999999999997E-2</v>
      </c>
      <c r="BE29" s="944">
        <v>1</v>
      </c>
      <c r="BF29" s="1645">
        <v>4.3</v>
      </c>
      <c r="BG29" s="2564">
        <v>27.5</v>
      </c>
      <c r="BH29" s="2659">
        <v>22</v>
      </c>
      <c r="BI29" s="2659">
        <v>39</v>
      </c>
      <c r="BJ29" s="1151">
        <v>1.2E-2</v>
      </c>
      <c r="BK29" s="1630">
        <v>7.44</v>
      </c>
      <c r="BL29" s="1645">
        <v>5.2999999999999999E-2</v>
      </c>
      <c r="BM29" s="944">
        <v>1</v>
      </c>
      <c r="BN29" s="1631">
        <v>4</v>
      </c>
      <c r="BO29" s="2564">
        <v>26.7</v>
      </c>
      <c r="BP29" s="2659">
        <v>20</v>
      </c>
      <c r="BQ29" s="2659">
        <v>39</v>
      </c>
      <c r="BR29" s="2640">
        <v>1E-3</v>
      </c>
      <c r="BS29" s="2580">
        <v>3.3</v>
      </c>
      <c r="BT29" s="2564">
        <v>3.5</v>
      </c>
      <c r="BU29" s="2634">
        <v>2.8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0"/>
      <c r="EG29" s="1650"/>
      <c r="GD29" s="1728">
        <v>0.875</v>
      </c>
      <c r="GE29" s="1777">
        <f t="shared" si="30"/>
        <v>0.48</v>
      </c>
      <c r="GF29" s="1793">
        <f t="shared" si="0"/>
        <v>5.3</v>
      </c>
      <c r="GG29" s="1779">
        <f t="shared" si="1"/>
        <v>48</v>
      </c>
      <c r="GH29" s="1777">
        <f t="shared" si="2"/>
        <v>23.04</v>
      </c>
      <c r="GI29" s="1794">
        <f t="shared" si="3"/>
        <v>6.11</v>
      </c>
      <c r="GJ29" s="1794">
        <f t="shared" si="4"/>
        <v>28.3</v>
      </c>
      <c r="GK29" s="1780">
        <f t="shared" si="5"/>
        <v>5</v>
      </c>
      <c r="GL29" s="1781">
        <f t="shared" si="6"/>
        <v>4.6079999999999997</v>
      </c>
      <c r="GM29" s="1782">
        <f t="shared" si="7"/>
        <v>25</v>
      </c>
      <c r="GN29" s="1782">
        <f t="shared" si="8"/>
        <v>6.5</v>
      </c>
      <c r="GO29" s="1783">
        <f t="shared" si="9"/>
        <v>0.10416666666666667</v>
      </c>
      <c r="GP29" s="1580">
        <v>0.875</v>
      </c>
      <c r="GQ29" s="1784">
        <f t="shared" si="31"/>
        <v>0.3</v>
      </c>
      <c r="GR29" s="1785">
        <f t="shared" si="10"/>
        <v>5.3</v>
      </c>
      <c r="GS29" s="1786">
        <f t="shared" si="11"/>
        <v>48</v>
      </c>
      <c r="GT29" s="1787">
        <f t="shared" si="12"/>
        <v>14.399999999999999</v>
      </c>
      <c r="GU29" s="1786">
        <f t="shared" si="13"/>
        <v>6.16</v>
      </c>
      <c r="GV29" s="1786">
        <f t="shared" si="14"/>
        <v>28.1</v>
      </c>
      <c r="GW29" s="1788">
        <f t="shared" si="15"/>
        <v>5</v>
      </c>
      <c r="GX29" s="1781">
        <f t="shared" si="16"/>
        <v>2.88</v>
      </c>
      <c r="GY29" s="1789">
        <f t="shared" si="17"/>
        <v>25</v>
      </c>
      <c r="GZ29" s="1789">
        <f t="shared" si="18"/>
        <v>6.5</v>
      </c>
      <c r="HA29" s="1790">
        <f t="shared" si="19"/>
        <v>0.10416666666666667</v>
      </c>
      <c r="HB29" s="1580">
        <v>0.875</v>
      </c>
      <c r="HC29" s="1784">
        <f t="shared" si="32"/>
        <v>0.23</v>
      </c>
      <c r="HD29" s="1785">
        <f t="shared" si="20"/>
        <v>6.1</v>
      </c>
      <c r="HE29" s="1786">
        <f t="shared" si="21"/>
        <v>44.262295081967217</v>
      </c>
      <c r="HF29" s="1787">
        <f t="shared" si="22"/>
        <v>10.18032786885246</v>
      </c>
      <c r="HG29" s="1786">
        <f t="shared" si="23"/>
        <v>6.24</v>
      </c>
      <c r="HH29" s="1786">
        <f t="shared" si="24"/>
        <v>27.3</v>
      </c>
      <c r="HI29" s="1788">
        <f t="shared" si="25"/>
        <v>5</v>
      </c>
      <c r="HJ29" s="1787">
        <f t="shared" si="26"/>
        <v>2.0360655737704922</v>
      </c>
      <c r="HK29" s="1791">
        <f t="shared" si="27"/>
        <v>25</v>
      </c>
      <c r="HL29" s="1791">
        <f t="shared" si="28"/>
        <v>6.5</v>
      </c>
      <c r="HM29" s="1792">
        <f t="shared" si="29"/>
        <v>0.11296296296296296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1"/>
      <c r="AF30" s="2351"/>
      <c r="AG30" s="2563"/>
      <c r="AH30" s="2685" t="str">
        <f t="shared" si="34"/>
        <v/>
      </c>
      <c r="AI30" s="2361"/>
      <c r="AJ30" s="2347"/>
      <c r="AK30" s="2346"/>
      <c r="AL30" s="2345"/>
      <c r="AM30" s="2351"/>
      <c r="AN30" s="2563"/>
      <c r="AO30" s="2685" t="str">
        <f t="shared" si="35"/>
        <v/>
      </c>
      <c r="AP30" s="2885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12" t="s">
        <v>20</v>
      </c>
      <c r="BW30" s="3113"/>
      <c r="BX30" s="2551" t="s">
        <v>19</v>
      </c>
      <c r="BY30" s="2530">
        <f>SUM(BY$8,BY$10,BY$12,BY$14,BY$16,BY$18,BY$20,BY$22,BY$24,BY$26,BY$28)</f>
        <v>26.2</v>
      </c>
      <c r="BZ30" s="2530">
        <f>SUM(BZ$8,BZ$10,BZ$12,BZ$14,BZ$16,BZ$18,BZ$20,BZ$22,BZ$24,BZ$26,BZ$28)</f>
        <v>26.2</v>
      </c>
      <c r="CA30" s="2530">
        <f t="shared" ref="CA30:DW30" si="36">SUM(CA$8,CA$10,CA$12,CA$14,CA$16,CA$18,CA$20,CA$22,CA$24,CA$26,CA$28)</f>
        <v>30.2</v>
      </c>
      <c r="CB30" s="2530">
        <f t="shared" si="36"/>
        <v>82.6</v>
      </c>
      <c r="CC30" s="2530">
        <f t="shared" si="36"/>
        <v>24.2</v>
      </c>
      <c r="CD30" s="2530">
        <f t="shared" si="36"/>
        <v>24.2</v>
      </c>
      <c r="CE30" s="2530">
        <f t="shared" si="36"/>
        <v>28.2</v>
      </c>
      <c r="CF30" s="2530">
        <f t="shared" si="36"/>
        <v>76.599999999999994</v>
      </c>
      <c r="CG30" s="2530">
        <f t="shared" si="36"/>
        <v>0</v>
      </c>
      <c r="CH30" s="2530">
        <f t="shared" si="36"/>
        <v>36.264960000000002</v>
      </c>
      <c r="CI30" s="2530">
        <f t="shared" si="36"/>
        <v>0</v>
      </c>
      <c r="CJ30" s="2530">
        <f t="shared" si="36"/>
        <v>46.388159999999999</v>
      </c>
      <c r="CK30" s="2530">
        <f t="shared" si="36"/>
        <v>82.653120000000001</v>
      </c>
      <c r="CL30" s="2591">
        <f t="shared" si="36"/>
        <v>3.9195199999999999</v>
      </c>
      <c r="CM30" s="2630" t="s">
        <v>19</v>
      </c>
      <c r="CN30" s="2602">
        <f t="shared" si="36"/>
        <v>243.05439805844827</v>
      </c>
      <c r="CO30" s="2603">
        <f t="shared" si="36"/>
        <v>15371.848399999999</v>
      </c>
      <c r="CP30" s="2603">
        <f t="shared" si="36"/>
        <v>0</v>
      </c>
      <c r="CQ30" s="2603">
        <f t="shared" si="36"/>
        <v>2347.3524229074892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6.4060790438599033</v>
      </c>
      <c r="CV30" s="2530">
        <f t="shared" si="36"/>
        <v>7.3095798498550018</v>
      </c>
      <c r="CW30" s="2530">
        <f t="shared" si="36"/>
        <v>11.544469498124469</v>
      </c>
      <c r="CX30" s="2530">
        <f t="shared" si="36"/>
        <v>9.269543210734895</v>
      </c>
      <c r="CY30" s="2530">
        <f t="shared" si="36"/>
        <v>9.269543210734895</v>
      </c>
      <c r="CZ30" s="2530">
        <f t="shared" si="36"/>
        <v>8.52160649855084</v>
      </c>
      <c r="DA30" s="2614">
        <f t="shared" si="36"/>
        <v>0.86807003002283245</v>
      </c>
      <c r="DB30" s="2614">
        <f t="shared" si="36"/>
        <v>0.86807003002283245</v>
      </c>
      <c r="DC30" s="2614">
        <f t="shared" si="36"/>
        <v>0.84352258748027054</v>
      </c>
      <c r="DD30" s="2614">
        <f t="shared" si="36"/>
        <v>0.86426690512187221</v>
      </c>
      <c r="DE30" s="2614">
        <f t="shared" si="36"/>
        <v>0.83191923149343061</v>
      </c>
      <c r="DF30" s="2614">
        <f t="shared" si="36"/>
        <v>0.844825763962753</v>
      </c>
      <c r="DG30" s="2614">
        <f t="shared" si="36"/>
        <v>3.0435931307793926</v>
      </c>
      <c r="DH30" s="2530">
        <f t="shared" si="36"/>
        <v>13.5</v>
      </c>
      <c r="DI30" s="2614">
        <f t="shared" si="36"/>
        <v>0.24119119972963216</v>
      </c>
      <c r="DJ30" s="2614">
        <f t="shared" si="36"/>
        <v>0.24119119972963216</v>
      </c>
      <c r="DK30" s="2614">
        <f t="shared" si="36"/>
        <v>0.23878151210374984</v>
      </c>
      <c r="DL30" s="2614">
        <f t="shared" si="36"/>
        <v>4.4646142323093319</v>
      </c>
      <c r="DM30" s="2614">
        <f t="shared" si="36"/>
        <v>2.0053083843876305</v>
      </c>
      <c r="DN30" s="2614">
        <f t="shared" si="36"/>
        <v>0.42021755177648717</v>
      </c>
      <c r="DO30" s="2614">
        <f t="shared" si="36"/>
        <v>17.27758800254275</v>
      </c>
      <c r="DP30" s="2614">
        <f t="shared" si="36"/>
        <v>3.3963990229305452</v>
      </c>
      <c r="DQ30" s="2614">
        <f t="shared" si="36"/>
        <v>29.332844653691843</v>
      </c>
      <c r="DR30" s="2614">
        <f t="shared" si="36"/>
        <v>4.4427860696517421</v>
      </c>
      <c r="DS30" s="2614">
        <f t="shared" si="36"/>
        <v>1.7652395307521078</v>
      </c>
      <c r="DT30" s="2614">
        <f t="shared" si="36"/>
        <v>0.43642528800862607</v>
      </c>
      <c r="DU30" s="2614">
        <f t="shared" si="36"/>
        <v>16.082523971477208</v>
      </c>
      <c r="DV30" s="2614">
        <f t="shared" si="36"/>
        <v>3.056286570341511</v>
      </c>
      <c r="DW30" s="2614">
        <f t="shared" si="36"/>
        <v>17.42434439032963</v>
      </c>
      <c r="DX30" s="1650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6.86</v>
      </c>
      <c r="C31" s="1170">
        <v>25</v>
      </c>
      <c r="D31" s="1170">
        <v>19</v>
      </c>
      <c r="E31" s="1169">
        <v>9.35</v>
      </c>
      <c r="F31" s="1170">
        <v>51</v>
      </c>
      <c r="G31" s="1170">
        <v>112</v>
      </c>
      <c r="H31" s="1176">
        <v>27.7</v>
      </c>
      <c r="I31" s="1171">
        <v>0.26</v>
      </c>
      <c r="J31" s="2356"/>
      <c r="K31" s="1141">
        <v>6.21</v>
      </c>
      <c r="L31" s="1152">
        <v>11</v>
      </c>
      <c r="M31" s="1153">
        <v>5.7000000000000002E-2</v>
      </c>
      <c r="N31" s="1546">
        <v>6.22</v>
      </c>
      <c r="O31" s="1547">
        <v>11</v>
      </c>
      <c r="P31" s="2352"/>
      <c r="Q31" s="1546">
        <v>6.23</v>
      </c>
      <c r="R31" s="1547">
        <v>11</v>
      </c>
      <c r="S31" s="2352"/>
      <c r="T31" s="2362"/>
      <c r="U31" s="2890"/>
      <c r="V31" s="2363"/>
      <c r="W31" s="2345"/>
      <c r="X31" s="2364"/>
      <c r="Y31" s="2651"/>
      <c r="Z31" s="2360" t="str">
        <f t="shared" si="33"/>
        <v/>
      </c>
      <c r="AA31" s="2647">
        <v>4.5999999999999999E-2</v>
      </c>
      <c r="AB31" s="2367"/>
      <c r="AC31" s="2890"/>
      <c r="AD31" s="2652"/>
      <c r="AE31" s="2771"/>
      <c r="AF31" s="2364"/>
      <c r="AG31" s="2651"/>
      <c r="AH31" s="2685" t="str">
        <f t="shared" si="34"/>
        <v/>
      </c>
      <c r="AI31" s="2367"/>
      <c r="AJ31" s="2890"/>
      <c r="AK31" s="2652"/>
      <c r="AL31" s="2345"/>
      <c r="AM31" s="2364"/>
      <c r="AN31" s="2651"/>
      <c r="AO31" s="2685" t="str">
        <f t="shared" si="35"/>
        <v/>
      </c>
      <c r="AP31" s="2887">
        <v>2.5999999999999999E-2</v>
      </c>
      <c r="AQ31" s="1547">
        <v>1</v>
      </c>
      <c r="AR31" s="2654">
        <v>0.15</v>
      </c>
      <c r="AS31" s="2356"/>
      <c r="AT31" s="2338">
        <v>4.2000000000000003E-2</v>
      </c>
      <c r="AU31" s="2882">
        <v>2.3E-2</v>
      </c>
      <c r="AV31" s="1152">
        <v>1</v>
      </c>
      <c r="AW31" s="2653">
        <v>0.11</v>
      </c>
      <c r="AX31" s="2356"/>
      <c r="AY31" s="2882">
        <v>3.6999999999999998E-2</v>
      </c>
      <c r="AZ31" s="1152">
        <v>1</v>
      </c>
      <c r="BA31" s="2653">
        <v>0.19</v>
      </c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14"/>
      <c r="BW31" s="3115"/>
      <c r="BX31" s="2552" t="s">
        <v>50</v>
      </c>
      <c r="BY31" s="2530">
        <f>IF(BY30&gt;=0.1,AVERAGE(BY$8,BY$10,BY$12,BY$14,BY$16,BY$18,BY$20,BY$22,BY$24,BY$26,BY$28),"")</f>
        <v>6.55</v>
      </c>
      <c r="BZ31" s="2531">
        <f t="shared" ref="BZ31:DW31" si="37">IF(BZ30&gt;=0.1,AVERAGE(BZ$8,BZ$10,BZ$12,BZ$14,BZ$16,BZ$18,BZ$20,BZ$22,BZ$24,BZ$26,BZ$28),"")</f>
        <v>6.55</v>
      </c>
      <c r="CA31" s="2531">
        <f t="shared" si="37"/>
        <v>7.55</v>
      </c>
      <c r="CB31" s="2531">
        <f t="shared" si="37"/>
        <v>20.65</v>
      </c>
      <c r="CC31" s="2531">
        <f t="shared" si="37"/>
        <v>6.05</v>
      </c>
      <c r="CD31" s="2531">
        <f t="shared" si="37"/>
        <v>6.05</v>
      </c>
      <c r="CE31" s="2531">
        <f t="shared" si="37"/>
        <v>7.05</v>
      </c>
      <c r="CF31" s="2531">
        <f t="shared" si="37"/>
        <v>19.149999999999999</v>
      </c>
      <c r="CG31" s="2531" t="str">
        <f t="shared" si="37"/>
        <v/>
      </c>
      <c r="CH31" s="2531">
        <f t="shared" si="37"/>
        <v>9.0662400000000005</v>
      </c>
      <c r="CI31" s="2531" t="str">
        <f t="shared" si="37"/>
        <v/>
      </c>
      <c r="CJ31" s="2531">
        <f t="shared" si="37"/>
        <v>11.59704</v>
      </c>
      <c r="CK31" s="2531">
        <f t="shared" si="37"/>
        <v>20.66328</v>
      </c>
      <c r="CL31" s="2532">
        <f t="shared" si="37"/>
        <v>0.97987999999999997</v>
      </c>
      <c r="CM31" s="2630" t="s">
        <v>50</v>
      </c>
      <c r="CN31" s="2602">
        <f t="shared" si="37"/>
        <v>60.763599514612068</v>
      </c>
      <c r="CO31" s="2604">
        <f>AVERAGE(CO$8,CO$10,CO$12,CO$14,CO$16,CO$18,CO$20,CO$22,CO$24,CO$26,CO$28)</f>
        <v>3842.9620999999997</v>
      </c>
      <c r="CP31" s="2604" t="str">
        <f t="shared" si="37"/>
        <v/>
      </c>
      <c r="CQ31" s="2604">
        <f t="shared" si="37"/>
        <v>586.8381057268723</v>
      </c>
      <c r="CR31" s="2604">
        <f>AVERAGE(CR$8,CR$10,CR$12,CR$14,CR$16,CR$18,CR$20,CR$22,CR$24,CR$26,CR$28)</f>
        <v>0</v>
      </c>
      <c r="CS31" s="2604">
        <f t="shared" ref="CS31:CV31" si="38">AVERAGE(CS$8,CS$10,CS$12,CS$14,CS$16,CS$18,CS$20,CS$22,CS$24,CS$26,CS$28)</f>
        <v>0</v>
      </c>
      <c r="CT31" s="2615">
        <f t="shared" si="38"/>
        <v>0</v>
      </c>
      <c r="CU31" s="2615">
        <f t="shared" si="38"/>
        <v>1.6015197609649758</v>
      </c>
      <c r="CV31" s="2615">
        <f t="shared" si="38"/>
        <v>1.8273949624637504</v>
      </c>
      <c r="CW31" s="2615">
        <f>AVERAGE(CW$8,CW$10,CW$12,CW$14,CW$16,CW$18,CW$20,CW$22,CW$24,CW$26,CW$28)</f>
        <v>2.8861173745311173</v>
      </c>
      <c r="CX31" s="2531">
        <f t="shared" si="37"/>
        <v>2.3173858026837237</v>
      </c>
      <c r="CY31" s="2531">
        <f t="shared" si="37"/>
        <v>2.3173858026837237</v>
      </c>
      <c r="CZ31" s="2531">
        <f t="shared" si="37"/>
        <v>2.13040162463771</v>
      </c>
      <c r="DA31" s="2615">
        <f t="shared" si="37"/>
        <v>0.21701750750570811</v>
      </c>
      <c r="DB31" s="2615">
        <f t="shared" si="37"/>
        <v>0.21701750750570811</v>
      </c>
      <c r="DC31" s="2615">
        <f t="shared" si="37"/>
        <v>0.21088064687006763</v>
      </c>
      <c r="DD31" s="2615">
        <f t="shared" si="37"/>
        <v>0.21606672628046805</v>
      </c>
      <c r="DE31" s="2615">
        <f t="shared" si="37"/>
        <v>0.20797980787335765</v>
      </c>
      <c r="DF31" s="2615">
        <f t="shared" si="37"/>
        <v>0.21120644099068825</v>
      </c>
      <c r="DG31" s="2615">
        <f t="shared" si="37"/>
        <v>0.76089828269484816</v>
      </c>
      <c r="DH31" s="2531">
        <f t="shared" si="37"/>
        <v>3.375</v>
      </c>
      <c r="DI31" s="2615">
        <f t="shared" si="37"/>
        <v>6.0297799932408039E-2</v>
      </c>
      <c r="DJ31" s="2615">
        <f t="shared" si="37"/>
        <v>6.0297799932408039E-2</v>
      </c>
      <c r="DK31" s="2615">
        <f t="shared" si="37"/>
        <v>5.9695378025937461E-2</v>
      </c>
      <c r="DL31" s="2615">
        <f t="shared" si="37"/>
        <v>1.116153558077333</v>
      </c>
      <c r="DM31" s="2615">
        <f t="shared" si="37"/>
        <v>0.50132709609690762</v>
      </c>
      <c r="DN31" s="2615">
        <f t="shared" si="37"/>
        <v>0.10505438794412179</v>
      </c>
      <c r="DO31" s="2615">
        <f t="shared" si="37"/>
        <v>4.3193970006356874</v>
      </c>
      <c r="DP31" s="2615">
        <f t="shared" si="37"/>
        <v>0.8490997557326363</v>
      </c>
      <c r="DQ31" s="2615">
        <f t="shared" si="37"/>
        <v>7.3332111634229609</v>
      </c>
      <c r="DR31" s="2615">
        <f t="shared" si="37"/>
        <v>1.1106965174129355</v>
      </c>
      <c r="DS31" s="2615">
        <f t="shared" si="37"/>
        <v>0.44130988268802696</v>
      </c>
      <c r="DT31" s="2615">
        <f t="shared" si="37"/>
        <v>0.10910632200215652</v>
      </c>
      <c r="DU31" s="2615">
        <f t="shared" si="37"/>
        <v>4.020630992869302</v>
      </c>
      <c r="DV31" s="2615">
        <f t="shared" si="37"/>
        <v>0.76407164258537774</v>
      </c>
      <c r="DW31" s="2625">
        <f t="shared" si="37"/>
        <v>4.3560860975824074</v>
      </c>
      <c r="DX31" s="1650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41.36</v>
      </c>
      <c r="C32" s="1377">
        <f t="shared" ref="C32:H32" si="40">SUM(C8:C31)</f>
        <v>160</v>
      </c>
      <c r="D32" s="1377">
        <f t="shared" si="40"/>
        <v>117</v>
      </c>
      <c r="E32" s="1181">
        <f t="shared" si="40"/>
        <v>51.01</v>
      </c>
      <c r="F32" s="1377">
        <f t="shared" si="40"/>
        <v>299</v>
      </c>
      <c r="G32" s="1377">
        <f t="shared" si="40"/>
        <v>628</v>
      </c>
      <c r="H32" s="1374">
        <f t="shared" si="40"/>
        <v>170.3</v>
      </c>
      <c r="I32" s="1182">
        <f t="shared" si="39"/>
        <v>1.4229999999999998</v>
      </c>
      <c r="J32" s="1183">
        <f t="shared" ref="J32" si="41">SUM(J8:J31)</f>
        <v>7.0000000000000007E-2</v>
      </c>
      <c r="K32" s="1189">
        <f t="shared" si="39"/>
        <v>36.57</v>
      </c>
      <c r="L32" s="947">
        <f t="shared" si="39"/>
        <v>64</v>
      </c>
      <c r="M32" s="1190">
        <f t="shared" ref="M32:S32" si="42">SUM(M8:M31)</f>
        <v>0.33899999999999997</v>
      </c>
      <c r="N32" s="1548">
        <f t="shared" si="42"/>
        <v>36.65</v>
      </c>
      <c r="O32" s="1624">
        <f t="shared" si="42"/>
        <v>67</v>
      </c>
      <c r="P32" s="1549">
        <f t="shared" si="42"/>
        <v>0</v>
      </c>
      <c r="Q32" s="1548">
        <f t="shared" si="42"/>
        <v>36.629999999999995</v>
      </c>
      <c r="R32" s="1624">
        <f t="shared" si="42"/>
        <v>66</v>
      </c>
      <c r="S32" s="1549">
        <f t="shared" si="42"/>
        <v>0</v>
      </c>
      <c r="T32" s="1548">
        <f t="shared" si="39"/>
        <v>24.349999999999998</v>
      </c>
      <c r="U32" s="1548">
        <f t="shared" si="39"/>
        <v>1.2669999999999999</v>
      </c>
      <c r="V32" s="1624">
        <f t="shared" si="39"/>
        <v>13</v>
      </c>
      <c r="W32" s="1548">
        <f t="shared" ref="W32" si="43">SUM(W8:W31)</f>
        <v>1.71</v>
      </c>
      <c r="X32" s="1550">
        <f t="shared" ref="X32:BU32" si="44">SUM(X8:X31)</f>
        <v>113.5</v>
      </c>
      <c r="Y32" s="1550">
        <f t="shared" si="44"/>
        <v>26</v>
      </c>
      <c r="Z32" s="1548">
        <f t="shared" si="44"/>
        <v>0.99100628930817614</v>
      </c>
      <c r="AA32" s="1549">
        <f t="shared" ref="AA32" si="45">SUM(AA8:AA31)</f>
        <v>0.25</v>
      </c>
      <c r="AB32" s="1548">
        <f t="shared" si="44"/>
        <v>24.44</v>
      </c>
      <c r="AC32" s="1548">
        <f t="shared" si="44"/>
        <v>1.1919999999999999</v>
      </c>
      <c r="AD32" s="1624">
        <f t="shared" si="44"/>
        <v>13</v>
      </c>
      <c r="AE32" s="1548">
        <f t="shared" si="44"/>
        <v>1.542</v>
      </c>
      <c r="AF32" s="1550">
        <f t="shared" si="44"/>
        <v>114.30000000000001</v>
      </c>
      <c r="AG32" s="1550">
        <f t="shared" si="44"/>
        <v>26.1</v>
      </c>
      <c r="AH32" s="1548">
        <f t="shared" si="44"/>
        <v>0.99297169811320751</v>
      </c>
      <c r="AI32" s="1548">
        <f t="shared" si="44"/>
        <v>24.939999999999998</v>
      </c>
      <c r="AJ32" s="1563">
        <f t="shared" si="44"/>
        <v>0.78500000000000014</v>
      </c>
      <c r="AK32" s="1627">
        <f t="shared" si="44"/>
        <v>12</v>
      </c>
      <c r="AL32" s="1563">
        <f t="shared" si="44"/>
        <v>1.25</v>
      </c>
      <c r="AM32" s="1564">
        <f t="shared" si="44"/>
        <v>111.7</v>
      </c>
      <c r="AN32" s="1564">
        <f t="shared" si="44"/>
        <v>29.799999999999997</v>
      </c>
      <c r="AO32" s="1563">
        <f t="shared" si="44"/>
        <v>1.0318518518518518</v>
      </c>
      <c r="AP32" s="1565">
        <f t="shared" si="44"/>
        <v>0.16</v>
      </c>
      <c r="AQ32" s="1627">
        <f t="shared" si="44"/>
        <v>6</v>
      </c>
      <c r="AR32" s="1563">
        <f t="shared" si="44"/>
        <v>0.73000000000000009</v>
      </c>
      <c r="AS32" s="1557">
        <f t="shared" si="44"/>
        <v>1.9E-2</v>
      </c>
      <c r="AT32" s="1557">
        <f t="shared" ref="AT32" si="46">SUM(AT8:AT31)</f>
        <v>0.23700000000000002</v>
      </c>
      <c r="AU32" s="950">
        <f t="shared" si="44"/>
        <v>0.13199999999999998</v>
      </c>
      <c r="AV32" s="947">
        <f t="shared" si="44"/>
        <v>6</v>
      </c>
      <c r="AW32" s="946">
        <f t="shared" si="44"/>
        <v>0.80999999999999994</v>
      </c>
      <c r="AX32" s="948">
        <f t="shared" si="44"/>
        <v>0</v>
      </c>
      <c r="AY32" s="946">
        <f t="shared" si="44"/>
        <v>0.223</v>
      </c>
      <c r="AZ32" s="947">
        <f t="shared" si="44"/>
        <v>6</v>
      </c>
      <c r="BA32" s="946">
        <f t="shared" si="44"/>
        <v>0.91999999999999993</v>
      </c>
      <c r="BB32" s="948">
        <f t="shared" si="44"/>
        <v>0</v>
      </c>
      <c r="BC32" s="946">
        <f t="shared" si="44"/>
        <v>45.830000000000005</v>
      </c>
      <c r="BD32" s="946">
        <f t="shared" si="44"/>
        <v>0.30599999999999999</v>
      </c>
      <c r="BE32" s="947">
        <f t="shared" si="44"/>
        <v>6</v>
      </c>
      <c r="BF32" s="951">
        <f t="shared" si="44"/>
        <v>24.599999999999998</v>
      </c>
      <c r="BG32" s="1130">
        <f t="shared" ref="BG32:BI32" si="47">SUM(BG8:BG31)</f>
        <v>171.3</v>
      </c>
      <c r="BH32" s="2661">
        <f t="shared" si="47"/>
        <v>49</v>
      </c>
      <c r="BI32" s="2661">
        <f t="shared" si="47"/>
        <v>71</v>
      </c>
      <c r="BJ32" s="1124">
        <f t="shared" si="44"/>
        <v>2.1999999999999999E-2</v>
      </c>
      <c r="BK32" s="949">
        <f t="shared" si="44"/>
        <v>45.269999999999996</v>
      </c>
      <c r="BL32" s="946">
        <f t="shared" si="44"/>
        <v>0.33699999999999997</v>
      </c>
      <c r="BM32" s="947">
        <f t="shared" si="44"/>
        <v>6</v>
      </c>
      <c r="BN32" s="1130">
        <f t="shared" si="44"/>
        <v>23.799999999999997</v>
      </c>
      <c r="BO32" s="1130">
        <f t="shared" ref="BO32:BT32" si="48">SUM(BO8:BO31)</f>
        <v>166.49999999999997</v>
      </c>
      <c r="BP32" s="2661">
        <f t="shared" si="48"/>
        <v>48</v>
      </c>
      <c r="BQ32" s="2661">
        <f t="shared" si="48"/>
        <v>74</v>
      </c>
      <c r="BR32" s="2538">
        <f t="shared" si="48"/>
        <v>9.9999999999999985E-3</v>
      </c>
      <c r="BS32" s="2636">
        <f t="shared" si="48"/>
        <v>18.7</v>
      </c>
      <c r="BT32" s="2636">
        <f t="shared" si="48"/>
        <v>20.9</v>
      </c>
      <c r="BU32" s="2636">
        <f t="shared" si="44"/>
        <v>17.100000000000001</v>
      </c>
      <c r="BV32" s="3114"/>
      <c r="BW32" s="3115"/>
      <c r="BX32" s="2552" t="s">
        <v>51</v>
      </c>
      <c r="BY32" s="2533">
        <f>IF(BY30&gt;=0.1,MIN(BY$8,BY$10,BY$12,BY$14,BY$16,BY$18,BY$20,BY$22,BY$24,BY$26,BY$28),"")</f>
        <v>5.5</v>
      </c>
      <c r="BZ32" s="916">
        <f t="shared" ref="BZ32:DW32" si="49">IF(BZ30&gt;=0.1,MIN(BZ$8,BZ$10,BZ$12,BZ$14,BZ$16,BZ$18,BZ$20,BZ$22,BZ$24,BZ$26,BZ$28),"")</f>
        <v>5.5</v>
      </c>
      <c r="CA32" s="916">
        <f t="shared" si="49"/>
        <v>6.5</v>
      </c>
      <c r="CB32" s="916">
        <f t="shared" si="49"/>
        <v>17.5</v>
      </c>
      <c r="CC32" s="916">
        <f t="shared" si="49"/>
        <v>5</v>
      </c>
      <c r="CD32" s="916">
        <f t="shared" si="49"/>
        <v>5</v>
      </c>
      <c r="CE32" s="916">
        <f t="shared" si="49"/>
        <v>6</v>
      </c>
      <c r="CF32" s="916">
        <f t="shared" si="49"/>
        <v>16</v>
      </c>
      <c r="CG32" s="916" t="str">
        <f t="shared" si="49"/>
        <v/>
      </c>
      <c r="CH32" s="916">
        <f t="shared" si="49"/>
        <v>8.8372799999999998</v>
      </c>
      <c r="CI32" s="916" t="str">
        <f t="shared" si="49"/>
        <v/>
      </c>
      <c r="CJ32" s="916">
        <f t="shared" si="49"/>
        <v>11.057759999999998</v>
      </c>
      <c r="CK32" s="916">
        <f t="shared" si="49"/>
        <v>19.895039999999998</v>
      </c>
      <c r="CL32" s="2534">
        <f t="shared" si="49"/>
        <v>0.9</v>
      </c>
      <c r="CM32" s="2630" t="s">
        <v>51</v>
      </c>
      <c r="CN32" s="2605">
        <f t="shared" si="49"/>
        <v>59.877251634149985</v>
      </c>
      <c r="CO32" s="2606">
        <f t="shared" si="49"/>
        <v>3689.2435999999998</v>
      </c>
      <c r="CP32" s="2606" t="str">
        <f t="shared" si="49"/>
        <v/>
      </c>
      <c r="CQ32" s="2606">
        <f t="shared" si="49"/>
        <v>586.78414096916299</v>
      </c>
      <c r="CR32" s="2606" t="str">
        <f t="shared" si="49"/>
        <v/>
      </c>
      <c r="CS32" s="2606" t="str">
        <f t="shared" si="49"/>
        <v/>
      </c>
      <c r="CT32" s="2606" t="str">
        <f t="shared" si="49"/>
        <v/>
      </c>
      <c r="CU32" s="916">
        <f t="shared" si="49"/>
        <v>0.97260594566172154</v>
      </c>
      <c r="CV32" s="916">
        <f t="shared" si="49"/>
        <v>1.1671271347940659</v>
      </c>
      <c r="CW32" s="916">
        <f t="shared" si="49"/>
        <v>2.4029088069289597</v>
      </c>
      <c r="CX32" s="916">
        <f t="shared" si="49"/>
        <v>2.1475352847111173</v>
      </c>
      <c r="CY32" s="916">
        <f t="shared" si="49"/>
        <v>2.1475352847111173</v>
      </c>
      <c r="CZ32" s="916">
        <f t="shared" si="49"/>
        <v>1.9930992330290427</v>
      </c>
      <c r="DA32" s="2616">
        <f t="shared" si="49"/>
        <v>0.20242438988982184</v>
      </c>
      <c r="DB32" s="2616">
        <f t="shared" si="49"/>
        <v>0.20242438988982184</v>
      </c>
      <c r="DC32" s="2616">
        <f t="shared" si="49"/>
        <v>0.20242438988982184</v>
      </c>
      <c r="DD32" s="2616">
        <f t="shared" si="49"/>
        <v>0.20242438988982184</v>
      </c>
      <c r="DE32" s="2616">
        <f t="shared" si="49"/>
        <v>0.19807942192501504</v>
      </c>
      <c r="DF32" s="2616">
        <f t="shared" si="49"/>
        <v>0.19807942192501504</v>
      </c>
      <c r="DG32" s="2616">
        <f t="shared" si="49"/>
        <v>0.76089828269484816</v>
      </c>
      <c r="DH32" s="916">
        <f t="shared" si="49"/>
        <v>2</v>
      </c>
      <c r="DI32" s="2616">
        <f t="shared" si="49"/>
        <v>6.0062719055524814E-2</v>
      </c>
      <c r="DJ32" s="2616">
        <f t="shared" si="49"/>
        <v>6.0062719055524814E-2</v>
      </c>
      <c r="DK32" s="2616">
        <f t="shared" si="49"/>
        <v>5.9352517985611516E-2</v>
      </c>
      <c r="DL32" s="2616">
        <f t="shared" si="49"/>
        <v>1.1001642036124795</v>
      </c>
      <c r="DM32" s="2616">
        <f t="shared" si="49"/>
        <v>0.49498695448855473</v>
      </c>
      <c r="DN32" s="2616">
        <f t="shared" si="49"/>
        <v>0.1000292483182217</v>
      </c>
      <c r="DO32" s="2616">
        <f t="shared" si="49"/>
        <v>4.305656583563553</v>
      </c>
      <c r="DP32" s="2616">
        <f t="shared" si="49"/>
        <v>0.84032058230214834</v>
      </c>
      <c r="DQ32" s="2616">
        <f t="shared" si="49"/>
        <v>6.773505693001276</v>
      </c>
      <c r="DR32" s="2616">
        <f t="shared" si="49"/>
        <v>1.0919540229885059</v>
      </c>
      <c r="DS32" s="2616">
        <f t="shared" si="49"/>
        <v>0.36092798764790451</v>
      </c>
      <c r="DT32" s="2616">
        <f t="shared" si="49"/>
        <v>9.0304182509505712E-2</v>
      </c>
      <c r="DU32" s="2616">
        <f t="shared" si="49"/>
        <v>4.0014502532716234</v>
      </c>
      <c r="DV32" s="2616">
        <f t="shared" si="49"/>
        <v>0.7412827993879666</v>
      </c>
      <c r="DW32" s="2626">
        <f t="shared" si="49"/>
        <v>3.6472722962314563</v>
      </c>
      <c r="DX32" s="1650"/>
      <c r="EG32" s="1650"/>
      <c r="GD32" s="444" t="s">
        <v>505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0.37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7.5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33.92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12.5504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6.13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26.9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2.5100799999999999</v>
      </c>
      <c r="GM32" s="1602"/>
      <c r="GN32" s="1602"/>
      <c r="GO32" s="1602"/>
      <c r="GP32" s="499" t="s">
        <v>505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0.33200000000000002</v>
      </c>
      <c r="GR32" s="1753">
        <f t="shared" si="50"/>
        <v>7.5</v>
      </c>
      <c r="GS32" s="1753">
        <f t="shared" si="50"/>
        <v>33.92</v>
      </c>
      <c r="GT32" s="1753">
        <f t="shared" si="50"/>
        <v>11.26144</v>
      </c>
      <c r="GU32" s="1753">
        <f t="shared" si="50"/>
        <v>6.13</v>
      </c>
      <c r="GV32" s="1753">
        <f t="shared" si="50"/>
        <v>28.1</v>
      </c>
      <c r="GW32" s="1753">
        <f t="shared" si="50"/>
        <v>5</v>
      </c>
      <c r="GX32" s="1621">
        <f>MIN(GX8:GX31)</f>
        <v>2.2522880000000001</v>
      </c>
      <c r="GY32" s="1602"/>
      <c r="GZ32" s="1602"/>
      <c r="HA32" s="1602"/>
      <c r="HB32" s="499" t="s">
        <v>505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0.28000000000000003</v>
      </c>
      <c r="HD32" s="1753">
        <f t="shared" si="51"/>
        <v>8.5</v>
      </c>
      <c r="HE32" s="1753">
        <f t="shared" si="51"/>
        <v>31.764705882352942</v>
      </c>
      <c r="HF32" s="1753">
        <f t="shared" si="51"/>
        <v>8.8941176470588239</v>
      </c>
      <c r="HG32" s="1753">
        <f t="shared" si="51"/>
        <v>6.26</v>
      </c>
      <c r="HH32" s="1753">
        <f t="shared" si="51"/>
        <v>27.5</v>
      </c>
      <c r="HI32" s="1753">
        <f t="shared" si="51"/>
        <v>5</v>
      </c>
      <c r="HJ32" s="1621">
        <f>MIN(HJ8:HJ31)</f>
        <v>1.7788235294117647</v>
      </c>
      <c r="HK32" s="1602"/>
      <c r="HL32" s="1602"/>
      <c r="HM32" s="1603"/>
      <c r="HN32" s="1603">
        <f>MIN(HJ32,GX32,GL32)</f>
        <v>1.7788235294117647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6.8933333333333335</v>
      </c>
      <c r="C33" s="1378">
        <f t="shared" ref="C33:V33" si="52">IF(C32&lt;=0,"",AVERAGE(C8:C31))</f>
        <v>26.666666666666668</v>
      </c>
      <c r="D33" s="1378">
        <f t="shared" si="52"/>
        <v>19.5</v>
      </c>
      <c r="E33" s="1184">
        <f t="shared" si="52"/>
        <v>8.5016666666666669</v>
      </c>
      <c r="F33" s="1378">
        <f t="shared" si="52"/>
        <v>49.833333333333336</v>
      </c>
      <c r="G33" s="1378">
        <f t="shared" si="52"/>
        <v>104.66666666666667</v>
      </c>
      <c r="H33" s="1375">
        <f t="shared" si="52"/>
        <v>28.383333333333336</v>
      </c>
      <c r="I33" s="1419">
        <f t="shared" si="52"/>
        <v>0.23716666666666664</v>
      </c>
      <c r="J33" s="1419">
        <f>IF(J32&lt;=0.0001,"",AVERAGE(J8:J31))</f>
        <v>3.5000000000000003E-2</v>
      </c>
      <c r="K33" s="1184">
        <f t="shared" si="52"/>
        <v>6.0949999999999998</v>
      </c>
      <c r="L33" s="1378">
        <f t="shared" si="52"/>
        <v>10.666666666666666</v>
      </c>
      <c r="M33" s="1419">
        <f t="shared" si="52"/>
        <v>5.6499999999999995E-2</v>
      </c>
      <c r="N33" s="1552">
        <f t="shared" si="52"/>
        <v>6.1083333333333334</v>
      </c>
      <c r="O33" s="1625">
        <f t="shared" si="52"/>
        <v>11.166666666666666</v>
      </c>
      <c r="P33" s="1544" t="str">
        <f t="shared" si="52"/>
        <v/>
      </c>
      <c r="Q33" s="1552">
        <f t="shared" si="52"/>
        <v>6.1049999999999995</v>
      </c>
      <c r="R33" s="1625">
        <f t="shared" si="52"/>
        <v>11</v>
      </c>
      <c r="S33" s="1544" t="str">
        <f t="shared" si="52"/>
        <v/>
      </c>
      <c r="T33" s="1552">
        <f t="shared" si="52"/>
        <v>6.0874999999999995</v>
      </c>
      <c r="U33" s="1552">
        <f t="shared" si="52"/>
        <v>0.31674999999999998</v>
      </c>
      <c r="V33" s="1625">
        <f t="shared" si="52"/>
        <v>3.25</v>
      </c>
      <c r="W33" s="1552">
        <f t="shared" ref="W33" si="53">IF(W32&lt;=0,"",AVERAGE(W8:W31))</f>
        <v>0.42749999999999999</v>
      </c>
      <c r="X33" s="1544">
        <f t="shared" ref="X33:AR33" si="54">IF(X32&lt;=0,"",AVERAGE(X8:X31))</f>
        <v>28.375</v>
      </c>
      <c r="Y33" s="1544">
        <f t="shared" si="54"/>
        <v>6.5</v>
      </c>
      <c r="Z33" s="1552">
        <f t="shared" si="54"/>
        <v>0.24775157232704403</v>
      </c>
      <c r="AA33" s="1551">
        <f t="shared" ref="AA33" si="55">IF(AA32&lt;=0,"",AVERAGE(AA8:AA31))</f>
        <v>4.1666666666666664E-2</v>
      </c>
      <c r="AB33" s="1552">
        <f t="shared" si="54"/>
        <v>6.11</v>
      </c>
      <c r="AC33" s="1552">
        <f t="shared" si="54"/>
        <v>0.29799999999999999</v>
      </c>
      <c r="AD33" s="1625">
        <f t="shared" si="54"/>
        <v>3.25</v>
      </c>
      <c r="AE33" s="1552">
        <f t="shared" si="54"/>
        <v>0.38550000000000001</v>
      </c>
      <c r="AF33" s="1544">
        <f t="shared" si="54"/>
        <v>28.575000000000003</v>
      </c>
      <c r="AG33" s="1544">
        <f t="shared" si="54"/>
        <v>6.5250000000000004</v>
      </c>
      <c r="AH33" s="1552">
        <f t="shared" si="54"/>
        <v>0.24824292452830188</v>
      </c>
      <c r="AI33" s="1552">
        <f t="shared" si="54"/>
        <v>6.2349999999999994</v>
      </c>
      <c r="AJ33" s="1563">
        <f t="shared" si="54"/>
        <v>0.19625000000000004</v>
      </c>
      <c r="AK33" s="1627">
        <f t="shared" si="54"/>
        <v>3</v>
      </c>
      <c r="AL33" s="1563">
        <f t="shared" si="54"/>
        <v>0.3125</v>
      </c>
      <c r="AM33" s="1564">
        <f t="shared" si="54"/>
        <v>27.925000000000001</v>
      </c>
      <c r="AN33" s="1564">
        <f t="shared" si="54"/>
        <v>7.4499999999999993</v>
      </c>
      <c r="AO33" s="1563">
        <f t="shared" si="54"/>
        <v>0.25796296296296295</v>
      </c>
      <c r="AP33" s="1565">
        <f t="shared" si="54"/>
        <v>2.6666666666666668E-2</v>
      </c>
      <c r="AQ33" s="1627">
        <f t="shared" si="54"/>
        <v>1</v>
      </c>
      <c r="AR33" s="1563">
        <f t="shared" si="54"/>
        <v>0.12166666666666669</v>
      </c>
      <c r="AS33" s="2648">
        <f>IF(AS32&lt;=0.01,"",AVERAGE(AS8:AS31))</f>
        <v>9.4999999999999998E-3</v>
      </c>
      <c r="AT33" s="2648">
        <f>IF(AT32&lt;=0.01,"",AVERAGE(AT8:AT31))</f>
        <v>3.95E-2</v>
      </c>
      <c r="AU33" s="1184">
        <f>IF(AU32&lt;=0,"",AVERAGE(AU8:AU31))</f>
        <v>2.1999999999999995E-2</v>
      </c>
      <c r="AV33" s="1378">
        <f>IF(AV32&lt;=0,"",AVERAGE(AV8:AV31))</f>
        <v>1</v>
      </c>
      <c r="AW33" s="1184">
        <f>IF(AW32&lt;=0,"",AVERAGE(AW8:AW31))</f>
        <v>0.13499999999999998</v>
      </c>
      <c r="AX33" s="1419" t="str">
        <f>IF(AX32&lt;=0.01,"",AVERAGE(AX8:AX31))</f>
        <v/>
      </c>
      <c r="AY33" s="1184">
        <f>IF(AY32&lt;=0,"",AVERAGE(AY8:AY31))</f>
        <v>3.7166666666666667E-2</v>
      </c>
      <c r="AZ33" s="1378">
        <f>IF(AZ32&lt;=0,"",AVERAGE(AZ8:AZ31))</f>
        <v>1</v>
      </c>
      <c r="BA33" s="1184">
        <f>IF(BA32&lt;=0,"",AVERAGE(BA8:BA31))</f>
        <v>0.15333333333333332</v>
      </c>
      <c r="BB33" s="1419" t="str">
        <f>IF(BB32&lt;=0.01,"",AVERAGE(BB8:BB31))</f>
        <v/>
      </c>
      <c r="BC33" s="1184">
        <f>IF(BC32&lt;=0,"",AVERAGE(BC8:BC31))</f>
        <v>7.6383333333333345</v>
      </c>
      <c r="BD33" s="1184">
        <f>IF(BD32&lt;=0,"",AVERAGE(BD8:BD31))</f>
        <v>5.0999999999999997E-2</v>
      </c>
      <c r="BE33" s="1378">
        <f>IF(BE32&lt;=0,"",AVERAGE(BE8:BE31))</f>
        <v>1</v>
      </c>
      <c r="BF33" s="1184">
        <f>IF(BF32&lt;=0,"",AVERAGE(BF8:BF31))</f>
        <v>4.0999999999999996</v>
      </c>
      <c r="BG33" s="1375">
        <f t="shared" ref="BG33:BI33" si="56">IF(BG32&lt;=0,"",AVERAGE(BG8:BG31))</f>
        <v>28.55</v>
      </c>
      <c r="BH33" s="1378">
        <f t="shared" si="56"/>
        <v>24.5</v>
      </c>
      <c r="BI33" s="1378">
        <f t="shared" si="56"/>
        <v>35.5</v>
      </c>
      <c r="BJ33" s="1419">
        <f>IF(BJ32&lt;=0.01,"",AVERAGE(BJ8:BJ31))</f>
        <v>1.0999999999999999E-2</v>
      </c>
      <c r="BK33" s="1184">
        <f>IF(BK32&lt;=0,"",AVERAGE(BK8:BK31))</f>
        <v>7.544999999999999</v>
      </c>
      <c r="BL33" s="1184">
        <f>IF(BL32&lt;=0,"",AVERAGE(BL8:BL31))</f>
        <v>5.6166666666666663E-2</v>
      </c>
      <c r="BM33" s="1378">
        <f>IF(BM32&lt;=0,"",AVERAGE(BM8:BM31))</f>
        <v>1</v>
      </c>
      <c r="BN33" s="1375">
        <f>IF(BN32&lt;=0,"",AVERAGE(BN8:BN31))</f>
        <v>3.9666666666666663</v>
      </c>
      <c r="BO33" s="1375">
        <f t="shared" ref="BO33:BQ33" si="57">IF(BO32&lt;=0,"",AVERAGE(BO8:BO31))</f>
        <v>27.749999999999996</v>
      </c>
      <c r="BP33" s="1378">
        <f t="shared" si="57"/>
        <v>24</v>
      </c>
      <c r="BQ33" s="1378">
        <f t="shared" si="57"/>
        <v>37</v>
      </c>
      <c r="BR33" s="2642" t="str">
        <f t="shared" ref="BR33:BT33" si="58">IF(BR32&lt;=0.01,"",AVERAGE(BR8:BR31))</f>
        <v/>
      </c>
      <c r="BS33" s="2539">
        <f t="shared" si="58"/>
        <v>3.1166666666666667</v>
      </c>
      <c r="BT33" s="2539">
        <f t="shared" si="58"/>
        <v>3.4833333333333329</v>
      </c>
      <c r="BU33" s="2539">
        <f>IF(BU32&lt;=0.01,"",AVERAGE(BU8:BU31))</f>
        <v>2.85</v>
      </c>
      <c r="BV33" s="3116"/>
      <c r="BW33" s="3117"/>
      <c r="BX33" s="2553" t="s">
        <v>52</v>
      </c>
      <c r="BY33" s="2535">
        <f>IF(BY30&gt;=0.1,MAX(BY8,BY10,BY12,BY14,BY16,BY18,BY20,BY22,BY24,BY26,BY28),"")</f>
        <v>7.5</v>
      </c>
      <c r="BZ33" s="2536">
        <f t="shared" ref="BZ33:DW33" si="59">IF(BZ30&gt;=0.1,MAX(BZ$8,BZ$10,BZ$12,BZ$14,BZ$16,BZ$18,BZ$20,BZ$22,BZ$24,BZ$26,BZ$28),"")</f>
        <v>7.5</v>
      </c>
      <c r="CA33" s="2536">
        <f t="shared" si="59"/>
        <v>8.5</v>
      </c>
      <c r="CB33" s="2536">
        <f t="shared" si="59"/>
        <v>23.5</v>
      </c>
      <c r="CC33" s="2536">
        <f t="shared" si="59"/>
        <v>7</v>
      </c>
      <c r="CD33" s="2536">
        <f t="shared" si="59"/>
        <v>7</v>
      </c>
      <c r="CE33" s="2536">
        <f t="shared" si="59"/>
        <v>8</v>
      </c>
      <c r="CF33" s="2536">
        <f t="shared" si="59"/>
        <v>22</v>
      </c>
      <c r="CG33" s="2536" t="str">
        <f t="shared" si="59"/>
        <v/>
      </c>
      <c r="CH33" s="2536">
        <f t="shared" si="59"/>
        <v>9.1511999999999993</v>
      </c>
      <c r="CI33" s="2536" t="str">
        <f t="shared" si="59"/>
        <v/>
      </c>
      <c r="CJ33" s="2536">
        <f t="shared" si="59"/>
        <v>12.76272</v>
      </c>
      <c r="CK33" s="2536">
        <f t="shared" si="59"/>
        <v>21.887999999999998</v>
      </c>
      <c r="CL33" s="2537">
        <f t="shared" si="59"/>
        <v>1.01952</v>
      </c>
      <c r="CM33" s="2630" t="s">
        <v>52</v>
      </c>
      <c r="CN33" s="2607">
        <f t="shared" si="59"/>
        <v>61.80096759090673</v>
      </c>
      <c r="CO33" s="2608">
        <f t="shared" si="59"/>
        <v>3935.1932000000002</v>
      </c>
      <c r="CP33" s="2608" t="str">
        <f t="shared" si="59"/>
        <v/>
      </c>
      <c r="CQ33" s="2608">
        <f t="shared" si="59"/>
        <v>587</v>
      </c>
      <c r="CR33" s="2608" t="str">
        <f t="shared" si="59"/>
        <v/>
      </c>
      <c r="CS33" s="2608" t="str">
        <f t="shared" si="59"/>
        <v/>
      </c>
      <c r="CT33" s="2608" t="str">
        <f t="shared" si="59"/>
        <v/>
      </c>
      <c r="CU33" s="2536">
        <f t="shared" si="59"/>
        <v>2.1177710107150389</v>
      </c>
      <c r="CV33" s="2536">
        <f t="shared" si="59"/>
        <v>2.3530789007944874</v>
      </c>
      <c r="CW33" s="2536">
        <f t="shared" si="59"/>
        <v>3.3667128888290367</v>
      </c>
      <c r="CX33" s="2536">
        <f t="shared" si="59"/>
        <v>2.6707529722589167</v>
      </c>
      <c r="CY33" s="2536">
        <f t="shared" si="59"/>
        <v>2.6707529722589167</v>
      </c>
      <c r="CZ33" s="2536">
        <f t="shared" si="59"/>
        <v>2.2256274768824316</v>
      </c>
      <c r="DA33" s="2617">
        <f t="shared" si="59"/>
        <v>0.24893181169921894</v>
      </c>
      <c r="DB33" s="2617">
        <f t="shared" si="59"/>
        <v>0.24893181169921894</v>
      </c>
      <c r="DC33" s="2617">
        <f t="shared" si="59"/>
        <v>0.22818749405761735</v>
      </c>
      <c r="DD33" s="2617">
        <f t="shared" si="59"/>
        <v>0.24893181169921894</v>
      </c>
      <c r="DE33" s="2617">
        <f t="shared" si="59"/>
        <v>0.21941105197847818</v>
      </c>
      <c r="DF33" s="2617">
        <f t="shared" si="59"/>
        <v>0.24574037821589562</v>
      </c>
      <c r="DG33" s="2617">
        <f t="shared" si="59"/>
        <v>0.76089828269484816</v>
      </c>
      <c r="DH33" s="2536">
        <f t="shared" si="59"/>
        <v>4</v>
      </c>
      <c r="DI33" s="2617">
        <f t="shared" si="59"/>
        <v>6.0671462829736213E-2</v>
      </c>
      <c r="DJ33" s="2617">
        <f t="shared" si="59"/>
        <v>6.0671462829736213E-2</v>
      </c>
      <c r="DK33" s="2617">
        <f t="shared" si="59"/>
        <v>5.9844661584165508E-2</v>
      </c>
      <c r="DL33" s="2617">
        <f t="shared" si="59"/>
        <v>1.1317418213969939</v>
      </c>
      <c r="DM33" s="2617">
        <f t="shared" si="59"/>
        <v>0.50640973036136749</v>
      </c>
      <c r="DN33" s="2617">
        <f t="shared" si="59"/>
        <v>0.11558935361216731</v>
      </c>
      <c r="DO33" s="2617">
        <f t="shared" si="59"/>
        <v>4.3346097811315021</v>
      </c>
      <c r="DP33" s="2617">
        <f t="shared" si="59"/>
        <v>0.86673065774593017</v>
      </c>
      <c r="DQ33" s="2617">
        <f t="shared" si="59"/>
        <v>7.6784679920662233</v>
      </c>
      <c r="DR33" s="2617">
        <f t="shared" si="59"/>
        <v>1.149425287356322</v>
      </c>
      <c r="DS33" s="2617">
        <f t="shared" si="59"/>
        <v>0.5171505494656542</v>
      </c>
      <c r="DT33" s="2617">
        <f t="shared" si="59"/>
        <v>0.12939106747630666</v>
      </c>
      <c r="DU33" s="2617">
        <f t="shared" si="59"/>
        <v>4.0364139969398325</v>
      </c>
      <c r="DV33" s="2617">
        <f t="shared" si="59"/>
        <v>0.77853701187002833</v>
      </c>
      <c r="DW33" s="2627">
        <f t="shared" si="59"/>
        <v>4.8630297283086081</v>
      </c>
      <c r="DX33" s="1650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6.8</v>
      </c>
      <c r="C34" s="1378">
        <f t="shared" ref="C34:V34" si="60">IF(C32&lt;=0,"",MIN(C8:C31))</f>
        <v>25</v>
      </c>
      <c r="D34" s="1378">
        <f t="shared" si="60"/>
        <v>19</v>
      </c>
      <c r="E34" s="1184">
        <f t="shared" si="60"/>
        <v>7.03</v>
      </c>
      <c r="F34" s="1378">
        <f t="shared" si="60"/>
        <v>38</v>
      </c>
      <c r="G34" s="1378">
        <f t="shared" si="60"/>
        <v>89</v>
      </c>
      <c r="H34" s="1375">
        <f t="shared" si="60"/>
        <v>26.6</v>
      </c>
      <c r="I34" s="1419">
        <f t="shared" si="60"/>
        <v>0.182</v>
      </c>
      <c r="J34" s="1419">
        <f>IF(J32&lt;=0.001,"",MIN(J8:J31))</f>
        <v>3.4000000000000002E-2</v>
      </c>
      <c r="K34" s="1184">
        <f t="shared" si="60"/>
        <v>5.94</v>
      </c>
      <c r="L34" s="1378">
        <f t="shared" si="60"/>
        <v>9</v>
      </c>
      <c r="M34" s="1419">
        <f t="shared" si="60"/>
        <v>4.9000000000000002E-2</v>
      </c>
      <c r="N34" s="1552">
        <f t="shared" si="60"/>
        <v>5.98</v>
      </c>
      <c r="O34" s="1625">
        <f t="shared" si="60"/>
        <v>10</v>
      </c>
      <c r="P34" s="1544" t="str">
        <f t="shared" si="60"/>
        <v/>
      </c>
      <c r="Q34" s="1552">
        <f t="shared" si="60"/>
        <v>6.05</v>
      </c>
      <c r="R34" s="1625">
        <f t="shared" si="60"/>
        <v>10</v>
      </c>
      <c r="S34" s="1544" t="str">
        <f t="shared" si="60"/>
        <v/>
      </c>
      <c r="T34" s="1552">
        <f t="shared" si="60"/>
        <v>6.05</v>
      </c>
      <c r="U34" s="1552">
        <f t="shared" si="60"/>
        <v>0.17799999999999999</v>
      </c>
      <c r="V34" s="1625">
        <f t="shared" si="60"/>
        <v>3</v>
      </c>
      <c r="W34" s="1552">
        <f t="shared" ref="W34" si="61">IF(W32&lt;=0,"",MIN(W8:W31))</f>
        <v>0.37</v>
      </c>
      <c r="X34" s="1544">
        <f t="shared" ref="X34:AR34" si="62">IF(X32&lt;=0,"",MIN(X8:X31))</f>
        <v>26.9</v>
      </c>
      <c r="Y34" s="1544">
        <f t="shared" si="62"/>
        <v>5.3</v>
      </c>
      <c r="Z34" s="1552">
        <f t="shared" si="62"/>
        <v>0.22416666666666668</v>
      </c>
      <c r="AA34" s="1551">
        <f t="shared" ref="AA34" si="63">IF(AA32&lt;=0,"",MIN(AA8:AA31))</f>
        <v>3.7999999999999999E-2</v>
      </c>
      <c r="AB34" s="1552">
        <f t="shared" si="62"/>
        <v>6.06</v>
      </c>
      <c r="AC34" s="1552">
        <f t="shared" si="62"/>
        <v>0.14699999999999999</v>
      </c>
      <c r="AD34" s="1625">
        <f t="shared" si="62"/>
        <v>3</v>
      </c>
      <c r="AE34" s="1552">
        <f t="shared" si="62"/>
        <v>0.3</v>
      </c>
      <c r="AF34" s="1544">
        <f t="shared" si="62"/>
        <v>28.1</v>
      </c>
      <c r="AG34" s="1544">
        <f t="shared" si="62"/>
        <v>5.3</v>
      </c>
      <c r="AH34" s="1552">
        <f t="shared" si="62"/>
        <v>0.22416666666666668</v>
      </c>
      <c r="AI34" s="1552">
        <f t="shared" si="62"/>
        <v>6.19</v>
      </c>
      <c r="AJ34" s="1563">
        <f t="shared" si="62"/>
        <v>0.17899999999999999</v>
      </c>
      <c r="AK34" s="1627">
        <f t="shared" si="62"/>
        <v>3</v>
      </c>
      <c r="AL34" s="1563">
        <f t="shared" si="62"/>
        <v>0.23</v>
      </c>
      <c r="AM34" s="1564">
        <f t="shared" si="62"/>
        <v>27.3</v>
      </c>
      <c r="AN34" s="1564">
        <f t="shared" si="62"/>
        <v>6.1</v>
      </c>
      <c r="AO34" s="1563">
        <f t="shared" si="62"/>
        <v>0.23296296296296296</v>
      </c>
      <c r="AP34" s="1565">
        <f t="shared" si="62"/>
        <v>2.4E-2</v>
      </c>
      <c r="AQ34" s="1627">
        <f t="shared" si="62"/>
        <v>1</v>
      </c>
      <c r="AR34" s="1563">
        <f t="shared" si="62"/>
        <v>0.08</v>
      </c>
      <c r="AS34" s="2648">
        <f>IF(AS32&lt;=0.01,"",MIN(AS8:AS31))</f>
        <v>5.0000000000000001E-3</v>
      </c>
      <c r="AT34" s="2648">
        <f>IF(AT32&lt;=0.01,"",MIN(AT8:AT31))</f>
        <v>3.5999999999999997E-2</v>
      </c>
      <c r="AU34" s="1184">
        <f>IF(AU32&lt;=0,"",MIN(AU8:AU31))</f>
        <v>0.02</v>
      </c>
      <c r="AV34" s="1378">
        <f>IF(AV32&lt;=0,"",MIN(AV8:AV31))</f>
        <v>1</v>
      </c>
      <c r="AW34" s="1184">
        <f>IF(AW32&lt;=0,"",MIN(AW8:AW31))</f>
        <v>7.0000000000000007E-2</v>
      </c>
      <c r="AX34" s="1419" t="str">
        <f>IF(AX32&lt;=0.01,"",MIN(AX8:AX31))</f>
        <v/>
      </c>
      <c r="AY34" s="1184">
        <f>IF(AY32&lt;=0,"",MIN(AY8:AY31))</f>
        <v>3.4000000000000002E-2</v>
      </c>
      <c r="AZ34" s="1378">
        <f>IF(AZ32&lt;=0,"",MIN(AZ8:AZ31))</f>
        <v>1</v>
      </c>
      <c r="BA34" s="1184">
        <f>IF(BA32&lt;=0,"",MIN(BA8:BA31))</f>
        <v>0.1</v>
      </c>
      <c r="BB34" s="1419" t="str">
        <f>IF(BB32&lt;=0.01,"",MIN(BB8:BB31))</f>
        <v/>
      </c>
      <c r="BC34" s="1184">
        <f>IF(BC32&lt;=0,"",MIN(BC8:BC31))</f>
        <v>7.39</v>
      </c>
      <c r="BD34" s="1184">
        <f>IF(BD32&lt;=0,"",MIN(BD8:BD31))</f>
        <v>4.9000000000000002E-2</v>
      </c>
      <c r="BE34" s="1378">
        <f>IF(BE32&lt;=0,"",MIN(BE8:BE31))</f>
        <v>1</v>
      </c>
      <c r="BF34" s="1184">
        <f>IF(BF32&lt;=0,"",MIN(BF8:BF31))</f>
        <v>3.5</v>
      </c>
      <c r="BG34" s="1375">
        <f t="shared" ref="BG34:BI34" si="64">IF(BG32&lt;=0,"",MIN(BG8:BG31))</f>
        <v>26.9</v>
      </c>
      <c r="BH34" s="1378">
        <f t="shared" si="64"/>
        <v>22</v>
      </c>
      <c r="BI34" s="1378">
        <f t="shared" si="64"/>
        <v>32</v>
      </c>
      <c r="BJ34" s="1419">
        <f>IF(BJ32&lt;=0.01,"",MIN(BJ8:BJ31))</f>
        <v>0.01</v>
      </c>
      <c r="BK34" s="1184">
        <f>IF(BK32&lt;=0,"",MIN(BK8:BK31))</f>
        <v>7.39</v>
      </c>
      <c r="BL34" s="1184">
        <f>IF(BL32&lt;=0,"",MIN(BL8:BL31))</f>
        <v>5.2999999999999999E-2</v>
      </c>
      <c r="BM34" s="1378">
        <f>IF(BM32&lt;=0,"",MIN(BM8:BM31))</f>
        <v>1</v>
      </c>
      <c r="BN34" s="1375">
        <f>IF(BN32&lt;=0,"",MIN(BN8:BN31))</f>
        <v>3.6</v>
      </c>
      <c r="BO34" s="1375">
        <f t="shared" ref="BO34:BQ34" si="65">IF(BO32&lt;=0,"",MIN(BO8:BO31))</f>
        <v>26.7</v>
      </c>
      <c r="BP34" s="1378">
        <f t="shared" si="65"/>
        <v>20</v>
      </c>
      <c r="BQ34" s="1378">
        <f t="shared" si="65"/>
        <v>35</v>
      </c>
      <c r="BR34" s="2642" t="str">
        <f t="shared" ref="BR34:BT34" si="66">IF(BR32&lt;=0.01,"",MIN(BR8:BR31))</f>
        <v/>
      </c>
      <c r="BS34" s="2539">
        <f t="shared" si="66"/>
        <v>3</v>
      </c>
      <c r="BT34" s="2539">
        <f t="shared" si="66"/>
        <v>3.4</v>
      </c>
      <c r="BU34" s="2595">
        <f>IF(BU32&lt;=0.01,"",MIN(BU8:BU31))</f>
        <v>2.7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65" t="s">
        <v>948</v>
      </c>
      <c r="CL34" s="3166"/>
      <c r="CM34" s="2554" t="s">
        <v>19</v>
      </c>
      <c r="CN34" s="2610">
        <f t="shared" ref="CN34:DW34" si="67">SUM(CN$9,CN$11,CN$13,CN$15,CN$17,CN$19,CN$21,CN$23,CN$25,CN$27,CN$29)</f>
        <v>20530</v>
      </c>
      <c r="CO34" s="2610">
        <f t="shared" si="67"/>
        <v>0</v>
      </c>
      <c r="CP34" s="2610">
        <f t="shared" si="67"/>
        <v>0</v>
      </c>
      <c r="CQ34" s="2610">
        <f t="shared" si="67"/>
        <v>0</v>
      </c>
      <c r="CR34" s="2610">
        <f t="shared" si="67"/>
        <v>0</v>
      </c>
      <c r="CS34" s="2610">
        <f t="shared" si="67"/>
        <v>0</v>
      </c>
      <c r="CT34" s="2610">
        <f t="shared" si="67"/>
        <v>0</v>
      </c>
      <c r="CU34" s="2559">
        <f t="shared" si="67"/>
        <v>140</v>
      </c>
      <c r="CV34" s="2559">
        <f t="shared" si="67"/>
        <v>160</v>
      </c>
      <c r="CW34" s="2559">
        <f t="shared" si="67"/>
        <v>295</v>
      </c>
      <c r="CX34" s="2559">
        <f t="shared" si="67"/>
        <v>1250</v>
      </c>
      <c r="CY34" s="2559">
        <f t="shared" si="67"/>
        <v>1250</v>
      </c>
      <c r="CZ34" s="2559">
        <f t="shared" si="67"/>
        <v>1350</v>
      </c>
      <c r="DA34" s="2559">
        <f t="shared" si="67"/>
        <v>990</v>
      </c>
      <c r="DB34" s="2559">
        <f t="shared" si="67"/>
        <v>990</v>
      </c>
      <c r="DC34" s="2559">
        <f t="shared" si="67"/>
        <v>965</v>
      </c>
      <c r="DD34" s="2559">
        <f t="shared" si="67"/>
        <v>985</v>
      </c>
      <c r="DE34" s="2559">
        <f t="shared" si="67"/>
        <v>1100</v>
      </c>
      <c r="DF34" s="2559">
        <f t="shared" si="67"/>
        <v>1110</v>
      </c>
      <c r="DG34" s="2559">
        <f t="shared" si="67"/>
        <v>1600</v>
      </c>
      <c r="DH34" s="2559">
        <f t="shared" si="67"/>
        <v>0</v>
      </c>
      <c r="DI34" s="2559">
        <f t="shared" si="67"/>
        <v>2765</v>
      </c>
      <c r="DJ34" s="2559">
        <f t="shared" si="67"/>
        <v>2765</v>
      </c>
      <c r="DK34" s="2559">
        <f t="shared" si="67"/>
        <v>3190</v>
      </c>
      <c r="DL34" s="2621">
        <f t="shared" si="67"/>
        <v>235</v>
      </c>
      <c r="DM34" s="2559">
        <f t="shared" si="67"/>
        <v>280</v>
      </c>
      <c r="DN34" s="2559">
        <f t="shared" si="67"/>
        <v>35</v>
      </c>
      <c r="DO34" s="2559">
        <f t="shared" si="67"/>
        <v>4425</v>
      </c>
      <c r="DP34" s="2559">
        <f t="shared" si="67"/>
        <v>900</v>
      </c>
      <c r="DQ34" s="2559">
        <f t="shared" si="67"/>
        <v>1210</v>
      </c>
      <c r="DR34" s="2559">
        <f t="shared" si="67"/>
        <v>136</v>
      </c>
      <c r="DS34" s="2559">
        <f t="shared" si="67"/>
        <v>144</v>
      </c>
      <c r="DT34" s="2559">
        <f t="shared" si="67"/>
        <v>21</v>
      </c>
      <c r="DU34" s="2559">
        <f t="shared" si="67"/>
        <v>2340</v>
      </c>
      <c r="DV34" s="2559">
        <f t="shared" si="67"/>
        <v>472</v>
      </c>
      <c r="DW34" s="2559">
        <f t="shared" si="67"/>
        <v>425</v>
      </c>
      <c r="DX34" s="1650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6.98</v>
      </c>
      <c r="C35" s="1379">
        <f t="shared" ref="C35:V35" si="68">IF(C32&lt;=0,"",MAX(C8:C31))</f>
        <v>28</v>
      </c>
      <c r="D35" s="1379">
        <f t="shared" si="68"/>
        <v>20</v>
      </c>
      <c r="E35" s="1185">
        <f t="shared" si="68"/>
        <v>10.3</v>
      </c>
      <c r="F35" s="1379">
        <f t="shared" si="68"/>
        <v>59</v>
      </c>
      <c r="G35" s="1379">
        <f t="shared" si="68"/>
        <v>125</v>
      </c>
      <c r="H35" s="1376">
        <f t="shared" si="68"/>
        <v>29.5</v>
      </c>
      <c r="I35" s="1420">
        <f t="shared" si="68"/>
        <v>0.28399999999999997</v>
      </c>
      <c r="J35" s="1420">
        <f>IF(J32&lt;=0.001,"",MAX(J8:J31))</f>
        <v>3.5999999999999997E-2</v>
      </c>
      <c r="K35" s="1185">
        <f t="shared" si="68"/>
        <v>6.24</v>
      </c>
      <c r="L35" s="1379">
        <f t="shared" si="68"/>
        <v>12</v>
      </c>
      <c r="M35" s="1420">
        <f t="shared" si="68"/>
        <v>6.0999999999999999E-2</v>
      </c>
      <c r="N35" s="1553">
        <f t="shared" si="68"/>
        <v>6.22</v>
      </c>
      <c r="O35" s="1626">
        <f t="shared" si="68"/>
        <v>12</v>
      </c>
      <c r="P35" s="1545" t="str">
        <f t="shared" si="68"/>
        <v/>
      </c>
      <c r="Q35" s="1553">
        <f t="shared" si="68"/>
        <v>6.23</v>
      </c>
      <c r="R35" s="1626">
        <f t="shared" si="68"/>
        <v>12</v>
      </c>
      <c r="S35" s="1545" t="str">
        <f t="shared" si="68"/>
        <v/>
      </c>
      <c r="T35" s="1553">
        <f t="shared" si="68"/>
        <v>6.13</v>
      </c>
      <c r="U35" s="1553">
        <f t="shared" si="68"/>
        <v>0.39200000000000002</v>
      </c>
      <c r="V35" s="1626">
        <f t="shared" si="68"/>
        <v>4</v>
      </c>
      <c r="W35" s="1553">
        <f t="shared" ref="W35" si="69">IF(W32&lt;=0,"",MAX(W8:W31))</f>
        <v>0.48</v>
      </c>
      <c r="X35" s="1545">
        <f t="shared" ref="X35:AR35" si="70">IF(X32&lt;=0,"",MAX(X8:X31))</f>
        <v>29.3</v>
      </c>
      <c r="Y35" s="1545">
        <f t="shared" si="70"/>
        <v>7.5</v>
      </c>
      <c r="Z35" s="1553">
        <f t="shared" si="70"/>
        <v>0.26740566037735847</v>
      </c>
      <c r="AA35" s="1554">
        <f t="shared" ref="AA35" si="71">IF(AA32&lt;=0,"",MAX(AA8:AA31))</f>
        <v>4.8000000000000001E-2</v>
      </c>
      <c r="AB35" s="1553">
        <f t="shared" si="70"/>
        <v>6.16</v>
      </c>
      <c r="AC35" s="1553">
        <f t="shared" si="70"/>
        <v>0.373</v>
      </c>
      <c r="AD35" s="1626">
        <f t="shared" si="70"/>
        <v>4</v>
      </c>
      <c r="AE35" s="1553">
        <f t="shared" si="70"/>
        <v>0.48</v>
      </c>
      <c r="AF35" s="1545">
        <f t="shared" si="70"/>
        <v>29.1</v>
      </c>
      <c r="AG35" s="1545">
        <f t="shared" si="70"/>
        <v>7.5</v>
      </c>
      <c r="AH35" s="1553">
        <f t="shared" si="70"/>
        <v>0.26740566037735847</v>
      </c>
      <c r="AI35" s="1553">
        <f t="shared" si="70"/>
        <v>6.26</v>
      </c>
      <c r="AJ35" s="1563">
        <f t="shared" si="70"/>
        <v>0.20399999999999999</v>
      </c>
      <c r="AK35" s="1627">
        <f t="shared" si="70"/>
        <v>3</v>
      </c>
      <c r="AL35" s="1563">
        <f t="shared" si="70"/>
        <v>0.39</v>
      </c>
      <c r="AM35" s="1564">
        <f t="shared" si="70"/>
        <v>29</v>
      </c>
      <c r="AN35" s="1564">
        <f t="shared" si="70"/>
        <v>8.5</v>
      </c>
      <c r="AO35" s="1563">
        <f t="shared" si="70"/>
        <v>0.27740740740740744</v>
      </c>
      <c r="AP35" s="1565">
        <f t="shared" si="70"/>
        <v>2.8000000000000001E-2</v>
      </c>
      <c r="AQ35" s="1627">
        <f t="shared" si="70"/>
        <v>1</v>
      </c>
      <c r="AR35" s="1563">
        <f t="shared" si="70"/>
        <v>0.16</v>
      </c>
      <c r="AS35" s="2649">
        <f>IF(AS32&lt;=0.01,"",MAX(AS8:AS31))</f>
        <v>1.4E-2</v>
      </c>
      <c r="AT35" s="2649">
        <f>IF(AT32&lt;=0.01,"",MAX(AT8:AT31))</f>
        <v>4.2000000000000003E-2</v>
      </c>
      <c r="AU35" s="1185">
        <f>IF(AU32&lt;=0,"",MAX(AU8:AU31))</f>
        <v>2.3E-2</v>
      </c>
      <c r="AV35" s="1379">
        <f>IF(AV32&lt;=0,"",MAX(AV8:AV31))</f>
        <v>1</v>
      </c>
      <c r="AW35" s="1185">
        <f>IF(AW32&lt;=0,"",MAX(AW8:AW31))</f>
        <v>0.18</v>
      </c>
      <c r="AX35" s="1420" t="str">
        <f>IF(AX32&lt;=0.01,"",MAX(AX8:AX31))</f>
        <v/>
      </c>
      <c r="AY35" s="1185">
        <f>IF(AY32&lt;=0,"",MAX(AY8:AY31))</f>
        <v>3.9E-2</v>
      </c>
      <c r="AZ35" s="1379">
        <f>IF(AZ32&lt;=0,"",MAX(AZ8:AZ31))</f>
        <v>1</v>
      </c>
      <c r="BA35" s="1185">
        <f>IF(BA32&lt;=0,"",MAX(BA8:BA31))</f>
        <v>0.2</v>
      </c>
      <c r="BB35" s="1420" t="str">
        <f>IF(BB32&lt;=0.01,"",MAX(BB8:BB31))</f>
        <v/>
      </c>
      <c r="BC35" s="1185">
        <f>IF(BC32&lt;=0,"",MAX(BC8:BC31))</f>
        <v>8</v>
      </c>
      <c r="BD35" s="1185">
        <f>IF(BD32&lt;=0,"",MAX(BD8:BD31))</f>
        <v>5.2999999999999999E-2</v>
      </c>
      <c r="BE35" s="1379">
        <f>IF(BE32&lt;=0,"",MAX(BE8:BE31))</f>
        <v>1</v>
      </c>
      <c r="BF35" s="1185">
        <f>IF(BF32&lt;=0,"",MAX(BF8:BF31))</f>
        <v>4.5999999999999996</v>
      </c>
      <c r="BG35" s="1376">
        <f t="shared" ref="BG35:BI35" si="72">IF(BG32&lt;=0,"",MAX(BG8:BG31))</f>
        <v>29.7</v>
      </c>
      <c r="BH35" s="1379">
        <f t="shared" si="72"/>
        <v>27</v>
      </c>
      <c r="BI35" s="1379">
        <f t="shared" si="72"/>
        <v>39</v>
      </c>
      <c r="BJ35" s="1420">
        <f>IF(BJ32&lt;=0.01,"",MAX(BJ8:BJ31))</f>
        <v>1.2E-2</v>
      </c>
      <c r="BK35" s="1185">
        <f>IF(BK32&lt;=0,"",MAX(BK8:BK31))</f>
        <v>8</v>
      </c>
      <c r="BL35" s="1185">
        <f>IF(BL32&lt;=0,"",MAX(BL8:BL31))</f>
        <v>6.4000000000000001E-2</v>
      </c>
      <c r="BM35" s="1379">
        <f>IF(BM32&lt;=0,"",MAX(BM8:BM31))</f>
        <v>1</v>
      </c>
      <c r="BN35" s="1376">
        <f>IF(BN32&lt;=0,"",MAX(BN8:BN31))</f>
        <v>4.5999999999999996</v>
      </c>
      <c r="BO35" s="1376">
        <f t="shared" ref="BO35:BQ35" si="73">IF(BO32&lt;=0,"",MAX(BO8:BO31))</f>
        <v>28.7</v>
      </c>
      <c r="BP35" s="1379">
        <f t="shared" si="73"/>
        <v>28</v>
      </c>
      <c r="BQ35" s="1379">
        <f t="shared" si="73"/>
        <v>39</v>
      </c>
      <c r="BR35" s="2643" t="str">
        <f t="shared" ref="BR35:BT35" si="74">IF(BR32&lt;=0.01,"",MAX(BR8:BR31))</f>
        <v/>
      </c>
      <c r="BS35" s="2540">
        <f t="shared" si="74"/>
        <v>3.3</v>
      </c>
      <c r="BT35" s="2540">
        <f t="shared" si="74"/>
        <v>3.6</v>
      </c>
      <c r="BU35" s="2596">
        <f>IF(BU32&lt;=0.01,"",MAX(BU8:BU31))</f>
        <v>3.4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65"/>
      <c r="CL35" s="3101"/>
      <c r="CM35" s="2555" t="s">
        <v>50</v>
      </c>
      <c r="CN35" s="2611">
        <f>IF(CN34&gt;=0.1,AVERAGE(CN$9,CN$11,CN$13,CN$15,CN$17,CN$19,CN$21,CN$23,CN$25,CN$27,CN$29),"")</f>
        <v>5132.5</v>
      </c>
      <c r="CO35" s="2611" t="str">
        <f t="shared" ref="CO35:DW35" si="75">IF(CO34&gt;=0.1,AVERAGE(CO$9,CO$11,CO$13,CO$15,CO$17,CO$19,CO$21,CO$23,CO$25,CO$27,CO$29),"")</f>
        <v/>
      </c>
      <c r="CP35" s="2611" t="str">
        <f t="shared" si="75"/>
        <v/>
      </c>
      <c r="CQ35" s="2611" t="str">
        <f t="shared" si="75"/>
        <v/>
      </c>
      <c r="CR35" s="2611" t="str">
        <f t="shared" si="75"/>
        <v/>
      </c>
      <c r="CS35" s="2611" t="str">
        <f t="shared" si="75"/>
        <v/>
      </c>
      <c r="CT35" s="2611" t="str">
        <f t="shared" si="75"/>
        <v/>
      </c>
      <c r="CU35" s="2557">
        <f t="shared" si="75"/>
        <v>35</v>
      </c>
      <c r="CV35" s="2557">
        <f t="shared" si="75"/>
        <v>40</v>
      </c>
      <c r="CW35" s="2557">
        <f t="shared" si="75"/>
        <v>73.75</v>
      </c>
      <c r="CX35" s="2557">
        <f t="shared" si="75"/>
        <v>312.5</v>
      </c>
      <c r="CY35" s="2557">
        <f t="shared" si="75"/>
        <v>312.5</v>
      </c>
      <c r="CZ35" s="2557">
        <f t="shared" si="75"/>
        <v>337.5</v>
      </c>
      <c r="DA35" s="2557">
        <f t="shared" si="75"/>
        <v>247.5</v>
      </c>
      <c r="DB35" s="2557">
        <f t="shared" si="75"/>
        <v>247.5</v>
      </c>
      <c r="DC35" s="2557">
        <f t="shared" si="75"/>
        <v>241.25</v>
      </c>
      <c r="DD35" s="2557">
        <f t="shared" si="75"/>
        <v>246.25</v>
      </c>
      <c r="DE35" s="2557">
        <f t="shared" si="75"/>
        <v>275</v>
      </c>
      <c r="DF35" s="2557">
        <f t="shared" si="75"/>
        <v>277.5</v>
      </c>
      <c r="DG35" s="2557">
        <f t="shared" si="75"/>
        <v>400</v>
      </c>
      <c r="DH35" s="2557" t="str">
        <f t="shared" si="75"/>
        <v/>
      </c>
      <c r="DI35" s="2557">
        <f t="shared" si="75"/>
        <v>691.25</v>
      </c>
      <c r="DJ35" s="2557">
        <f t="shared" si="75"/>
        <v>691.25</v>
      </c>
      <c r="DK35" s="2557">
        <f t="shared" si="75"/>
        <v>797.5</v>
      </c>
      <c r="DL35" s="2622">
        <f t="shared" si="75"/>
        <v>58.75</v>
      </c>
      <c r="DM35" s="2557">
        <f t="shared" si="75"/>
        <v>70</v>
      </c>
      <c r="DN35" s="2557">
        <f t="shared" si="75"/>
        <v>8.75</v>
      </c>
      <c r="DO35" s="2557">
        <f t="shared" si="75"/>
        <v>1106.25</v>
      </c>
      <c r="DP35" s="2557">
        <f t="shared" si="75"/>
        <v>225</v>
      </c>
      <c r="DQ35" s="2557">
        <f t="shared" si="75"/>
        <v>302.5</v>
      </c>
      <c r="DR35" s="2557">
        <f t="shared" si="75"/>
        <v>34</v>
      </c>
      <c r="DS35" s="2557">
        <f t="shared" si="75"/>
        <v>36</v>
      </c>
      <c r="DT35" s="2557">
        <f t="shared" si="75"/>
        <v>5.25</v>
      </c>
      <c r="DU35" s="2557">
        <f t="shared" si="75"/>
        <v>585</v>
      </c>
      <c r="DV35" s="2557">
        <f t="shared" si="75"/>
        <v>118</v>
      </c>
      <c r="DW35" s="2587">
        <f t="shared" si="75"/>
        <v>106.25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9" t="s">
        <v>502</v>
      </c>
      <c r="H36" s="3139"/>
      <c r="I36" s="3139"/>
      <c r="J36" s="3139"/>
      <c r="K36" s="3139"/>
      <c r="L36" s="3139"/>
      <c r="M36" s="1187">
        <f>IF(K32&lt;=0,"",AVERAGE(K33,N33,Q33))</f>
        <v>6.1027777777777779</v>
      </c>
      <c r="N36" s="952"/>
      <c r="O36" s="3134" t="s">
        <v>503</v>
      </c>
      <c r="P36" s="3135"/>
      <c r="Q36" s="3135"/>
      <c r="R36" s="3135"/>
      <c r="S36" s="953">
        <f>IF(L32&lt;=0,"",AVERAGE(L33,O33,R33))</f>
        <v>10.944444444444443</v>
      </c>
      <c r="T36" s="954"/>
      <c r="U36" s="3134" t="s">
        <v>513</v>
      </c>
      <c r="V36" s="3135"/>
      <c r="W36" s="3135"/>
      <c r="X36" s="3135"/>
      <c r="Y36" s="955">
        <f>IF(U32&lt;=0,"",MAX(U35,AC35,AJ35))</f>
        <v>0.39200000000000002</v>
      </c>
      <c r="Z36" s="954"/>
      <c r="AA36" s="954"/>
      <c r="AB36" s="1702" t="s">
        <v>514</v>
      </c>
      <c r="AC36" s="1703"/>
      <c r="AD36" s="1703"/>
      <c r="AE36" s="3137">
        <f>MIN(AE34,W34,AL34)</f>
        <v>0.23</v>
      </c>
      <c r="AF36" s="3137"/>
      <c r="AG36" s="3137"/>
      <c r="AH36" s="3137"/>
      <c r="AI36" s="3137"/>
      <c r="AJ36" s="3138"/>
      <c r="AK36" s="1559">
        <f>IF(T32&lt;=0,"",AVERAGE(T33,AB33,AI33))</f>
        <v>6.1441666666666661</v>
      </c>
      <c r="AL36" s="1560"/>
      <c r="AM36" s="1704"/>
      <c r="AN36" s="1704"/>
      <c r="AO36" s="1704"/>
      <c r="AP36" s="1561">
        <f>MAX(AP35,AU35,AY35)</f>
        <v>3.9E-2</v>
      </c>
      <c r="AQ36" s="1562"/>
      <c r="AR36" s="1562"/>
      <c r="AS36" s="957"/>
      <c r="AT36" s="957"/>
      <c r="AU36" s="1310">
        <f>IF(W32&lt;=0,"",MIN(AE34,W34,AL34))</f>
        <v>0.23</v>
      </c>
      <c r="AV36" s="952"/>
      <c r="AW36" s="952"/>
      <c r="AX36" s="952"/>
      <c r="AY36" s="958"/>
      <c r="AZ36" s="957"/>
      <c r="BA36" s="959"/>
      <c r="BB36" s="960">
        <f>IF(AP32&lt;=0.01,"",MAX(AP35,AU35,AY35))</f>
        <v>3.9E-2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7">
        <f>MIN(BS34:BU34)</f>
        <v>2.7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65"/>
      <c r="CL36" s="3101"/>
      <c r="CM36" s="2555" t="s">
        <v>51</v>
      </c>
      <c r="CN36" s="2612">
        <f t="shared" ref="CN36:DW36" si="76">IF(CN34&gt;=0.1,MIN(CN$9,CN$11,CN$13,CN$15,CN$17,CN$19,CN$21,CN$23,CN$25,CN$27,CN$29),"")</f>
        <v>4400</v>
      </c>
      <c r="CO36" s="2612" t="str">
        <f t="shared" si="76"/>
        <v/>
      </c>
      <c r="CP36" s="2612" t="str">
        <f t="shared" si="76"/>
        <v/>
      </c>
      <c r="CQ36" s="2612" t="str">
        <f t="shared" si="76"/>
        <v/>
      </c>
      <c r="CR36" s="2612" t="str">
        <f t="shared" si="76"/>
        <v/>
      </c>
      <c r="CS36" s="2612" t="str">
        <f t="shared" si="76"/>
        <v/>
      </c>
      <c r="CT36" s="2612" t="str">
        <f t="shared" si="76"/>
        <v/>
      </c>
      <c r="CU36" s="2558">
        <f t="shared" si="76"/>
        <v>25</v>
      </c>
      <c r="CV36" s="2558">
        <f t="shared" si="76"/>
        <v>30</v>
      </c>
      <c r="CW36" s="2558">
        <f t="shared" si="76"/>
        <v>70</v>
      </c>
      <c r="CX36" s="2558">
        <f t="shared" si="76"/>
        <v>275</v>
      </c>
      <c r="CY36" s="2558">
        <f t="shared" si="76"/>
        <v>275</v>
      </c>
      <c r="CZ36" s="2558">
        <f t="shared" si="76"/>
        <v>300</v>
      </c>
      <c r="DA36" s="2558">
        <f t="shared" si="76"/>
        <v>220</v>
      </c>
      <c r="DB36" s="2558">
        <f t="shared" si="76"/>
        <v>220</v>
      </c>
      <c r="DC36" s="2558">
        <f t="shared" si="76"/>
        <v>220</v>
      </c>
      <c r="DD36" s="2558">
        <f t="shared" si="76"/>
        <v>220</v>
      </c>
      <c r="DE36" s="2558">
        <f t="shared" si="76"/>
        <v>250</v>
      </c>
      <c r="DF36" s="2558">
        <f t="shared" si="76"/>
        <v>250</v>
      </c>
      <c r="DG36" s="2558">
        <f t="shared" si="76"/>
        <v>400</v>
      </c>
      <c r="DH36" s="2558" t="str">
        <f t="shared" si="76"/>
        <v/>
      </c>
      <c r="DI36" s="2558">
        <f t="shared" si="76"/>
        <v>575</v>
      </c>
      <c r="DJ36" s="2558">
        <f t="shared" si="76"/>
        <v>575</v>
      </c>
      <c r="DK36" s="2558">
        <f t="shared" si="76"/>
        <v>680</v>
      </c>
      <c r="DL36" s="2623">
        <f t="shared" si="76"/>
        <v>48</v>
      </c>
      <c r="DM36" s="2558">
        <f t="shared" si="76"/>
        <v>58</v>
      </c>
      <c r="DN36" s="2558">
        <f t="shared" si="76"/>
        <v>8</v>
      </c>
      <c r="DO36" s="2558">
        <f t="shared" si="76"/>
        <v>925</v>
      </c>
      <c r="DP36" s="2558">
        <f t="shared" si="76"/>
        <v>190</v>
      </c>
      <c r="DQ36" s="2558">
        <f t="shared" si="76"/>
        <v>260</v>
      </c>
      <c r="DR36" s="2558">
        <f t="shared" si="76"/>
        <v>30</v>
      </c>
      <c r="DS36" s="2558">
        <f t="shared" si="76"/>
        <v>25</v>
      </c>
      <c r="DT36" s="2558">
        <f t="shared" si="76"/>
        <v>5</v>
      </c>
      <c r="DU36" s="2558">
        <f t="shared" si="76"/>
        <v>500</v>
      </c>
      <c r="DV36" s="2558">
        <f t="shared" si="76"/>
        <v>100</v>
      </c>
      <c r="DW36" s="2588">
        <f t="shared" si="76"/>
        <v>75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67"/>
      <c r="CL37" s="3103"/>
      <c r="CM37" s="2556" t="s">
        <v>52</v>
      </c>
      <c r="CN37" s="2613">
        <f t="shared" ref="CN37:DW37" si="77">IF(CN34&gt;=0.1,MAX(CN$9,CN$11,CN$13,CN$15,CN$17,CN$19,CN$21,CN$23,CN$25,CN$27,CN$29),"")</f>
        <v>5940</v>
      </c>
      <c r="CO37" s="2613" t="str">
        <f t="shared" si="77"/>
        <v/>
      </c>
      <c r="CP37" s="2613" t="str">
        <f t="shared" si="77"/>
        <v/>
      </c>
      <c r="CQ37" s="2613" t="str">
        <f t="shared" si="77"/>
        <v/>
      </c>
      <c r="CR37" s="2613" t="str">
        <f t="shared" si="77"/>
        <v/>
      </c>
      <c r="CS37" s="2613" t="str">
        <f t="shared" si="77"/>
        <v/>
      </c>
      <c r="CT37" s="2613" t="str">
        <f t="shared" si="77"/>
        <v/>
      </c>
      <c r="CU37" s="2560">
        <f t="shared" si="77"/>
        <v>45</v>
      </c>
      <c r="CV37" s="2560">
        <f t="shared" si="77"/>
        <v>50</v>
      </c>
      <c r="CW37" s="2560">
        <f t="shared" si="77"/>
        <v>75</v>
      </c>
      <c r="CX37" s="2560">
        <f t="shared" si="77"/>
        <v>350</v>
      </c>
      <c r="CY37" s="2560">
        <f t="shared" si="77"/>
        <v>350</v>
      </c>
      <c r="CZ37" s="2560">
        <f t="shared" si="77"/>
        <v>400</v>
      </c>
      <c r="DA37" s="2560">
        <f t="shared" si="77"/>
        <v>280</v>
      </c>
      <c r="DB37" s="2560">
        <f t="shared" si="77"/>
        <v>280</v>
      </c>
      <c r="DC37" s="2560">
        <f t="shared" si="77"/>
        <v>275</v>
      </c>
      <c r="DD37" s="2560">
        <f t="shared" si="77"/>
        <v>275</v>
      </c>
      <c r="DE37" s="2560">
        <f t="shared" si="77"/>
        <v>320</v>
      </c>
      <c r="DF37" s="2560">
        <f t="shared" si="77"/>
        <v>300</v>
      </c>
      <c r="DG37" s="2560">
        <f t="shared" si="77"/>
        <v>400</v>
      </c>
      <c r="DH37" s="2560" t="str">
        <f t="shared" si="77"/>
        <v/>
      </c>
      <c r="DI37" s="2560">
        <f t="shared" si="77"/>
        <v>800</v>
      </c>
      <c r="DJ37" s="2560">
        <f t="shared" si="77"/>
        <v>800</v>
      </c>
      <c r="DK37" s="2560">
        <f t="shared" si="77"/>
        <v>900</v>
      </c>
      <c r="DL37" s="2624">
        <f t="shared" si="77"/>
        <v>67</v>
      </c>
      <c r="DM37" s="2560">
        <f t="shared" si="77"/>
        <v>80</v>
      </c>
      <c r="DN37" s="2560">
        <f t="shared" si="77"/>
        <v>10</v>
      </c>
      <c r="DO37" s="2560">
        <f t="shared" si="77"/>
        <v>1280</v>
      </c>
      <c r="DP37" s="2560">
        <f t="shared" si="77"/>
        <v>260</v>
      </c>
      <c r="DQ37" s="2560">
        <f t="shared" si="77"/>
        <v>325</v>
      </c>
      <c r="DR37" s="2560">
        <f t="shared" si="77"/>
        <v>38</v>
      </c>
      <c r="DS37" s="2560">
        <f t="shared" si="77"/>
        <v>44</v>
      </c>
      <c r="DT37" s="2560">
        <f t="shared" si="77"/>
        <v>6</v>
      </c>
      <c r="DU37" s="2560">
        <f t="shared" si="77"/>
        <v>650</v>
      </c>
      <c r="DV37" s="2560">
        <f t="shared" si="77"/>
        <v>130</v>
      </c>
      <c r="DW37" s="2589">
        <f t="shared" si="77"/>
        <v>125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41"/>
      <c r="CM39" s="3087" t="s">
        <v>549</v>
      </c>
      <c r="CN39" s="3088"/>
      <c r="CO39" s="3088"/>
      <c r="CP39" s="3088"/>
      <c r="CQ39" s="3089"/>
      <c r="CR39" s="1757"/>
      <c r="CS39" s="1757"/>
      <c r="CT39" s="560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181</v>
      </c>
      <c r="GR39" s="1576" t="s">
        <v>182</v>
      </c>
      <c r="GS39" s="1576" t="s">
        <v>183</v>
      </c>
      <c r="GT39" s="1576" t="s">
        <v>184</v>
      </c>
      <c r="GU39" s="1576" t="s">
        <v>104</v>
      </c>
      <c r="GV39" s="1576" t="s">
        <v>185</v>
      </c>
      <c r="GW39" s="1576" t="s">
        <v>186</v>
      </c>
      <c r="GX39" s="1576" t="s">
        <v>187</v>
      </c>
    </row>
    <row r="40" spans="1:208" ht="34.5" customHeight="1" thickBot="1" x14ac:dyDescent="0.35">
      <c r="BV40" s="533" t="s">
        <v>47</v>
      </c>
      <c r="BW40" s="3163">
        <f>CA40+CA41</f>
        <v>5.6109999999999998</v>
      </c>
      <c r="BX40" s="3163"/>
      <c r="BY40" s="919" t="s">
        <v>53</v>
      </c>
      <c r="BZ40" s="919"/>
      <c r="CA40" s="3111">
        <f>(CJ40-CG40)/1000</f>
        <v>0</v>
      </c>
      <c r="CB40" s="3111"/>
      <c r="CC40" s="499"/>
      <c r="CD40" s="1705" t="s">
        <v>492</v>
      </c>
      <c r="CE40" s="1705"/>
      <c r="CF40" s="1714" t="s">
        <v>54</v>
      </c>
      <c r="CG40" s="3106">
        <f>'29'!CJ40</f>
        <v>23770062</v>
      </c>
      <c r="CH40" s="3106"/>
      <c r="CI40" s="920" t="s">
        <v>55</v>
      </c>
      <c r="CJ40" s="3157">
        <f t="shared" ref="CJ40:CJ48" si="78">CQ58</f>
        <v>23770062</v>
      </c>
      <c r="CK40" s="3157"/>
      <c r="CL40" s="2441"/>
      <c r="CM40" s="1758" t="s">
        <v>542</v>
      </c>
      <c r="CN40" s="3068">
        <v>8487</v>
      </c>
      <c r="CO40" s="3069"/>
      <c r="CP40" s="2940">
        <v>4908</v>
      </c>
      <c r="CQ40" s="2941">
        <f>VLOOKUP($B$1,'[1]Bulk Tanks'!$C$3:$V$9967,6,0)</f>
        <v>7036</v>
      </c>
      <c r="CR40" s="1759">
        <f>VLOOKUP($B$1,'[1]Bulk Tanks'!$C$3:$V$9967,7,0)</f>
        <v>40.799999999999997</v>
      </c>
      <c r="CS40" s="1757"/>
      <c r="CT40" s="560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0.28000000000000003</v>
      </c>
      <c r="GR40" s="1755">
        <f t="shared" ref="GR40:GX40" si="79">IF($GL$32=$HN$32,GF32,IF($GX$32=$HN$32,GR32,IF($HJ$32=$HN$32,HD32,"")))</f>
        <v>8.5</v>
      </c>
      <c r="GS40" s="1755">
        <f t="shared" si="79"/>
        <v>31.764705882352942</v>
      </c>
      <c r="GT40" s="1755">
        <f t="shared" si="79"/>
        <v>8.8941176470588239</v>
      </c>
      <c r="GU40" s="1755">
        <f t="shared" si="79"/>
        <v>6.26</v>
      </c>
      <c r="GV40" s="1755">
        <f t="shared" si="79"/>
        <v>27.5</v>
      </c>
      <c r="GW40" s="1755">
        <f t="shared" si="79"/>
        <v>5</v>
      </c>
      <c r="GX40" s="1756">
        <f t="shared" si="79"/>
        <v>1.7788235294117647</v>
      </c>
    </row>
    <row r="41" spans="1:208" ht="34.5" customHeight="1" thickBot="1" x14ac:dyDescent="0.35">
      <c r="BV41" s="533" t="s">
        <v>48</v>
      </c>
      <c r="BW41" s="3164">
        <f>CA42+CA43</f>
        <v>13.575000000000001</v>
      </c>
      <c r="BX41" s="3164"/>
      <c r="BY41" s="922" t="s">
        <v>53</v>
      </c>
      <c r="BZ41" s="922"/>
      <c r="CA41" s="3111">
        <f t="shared" ref="CA41:CA47" si="80">(CJ41-CG41)/1000</f>
        <v>5.6109999999999998</v>
      </c>
      <c r="CB41" s="3111"/>
      <c r="CC41" s="499"/>
      <c r="CD41" s="1709" t="s">
        <v>493</v>
      </c>
      <c r="CE41" s="1709"/>
      <c r="CF41" s="923" t="s">
        <v>54</v>
      </c>
      <c r="CG41" s="3106">
        <f>'29'!CJ41</f>
        <v>42178210</v>
      </c>
      <c r="CH41" s="3106"/>
      <c r="CI41" s="920" t="s">
        <v>55</v>
      </c>
      <c r="CJ41" s="3157">
        <f t="shared" si="78"/>
        <v>42183821</v>
      </c>
      <c r="CK41" s="3157"/>
      <c r="CL41" s="2441"/>
      <c r="CM41" s="1760" t="s">
        <v>543</v>
      </c>
      <c r="CN41" s="2938">
        <v>5000</v>
      </c>
      <c r="CO41" s="2939">
        <v>7920</v>
      </c>
      <c r="CP41" s="2938">
        <v>9</v>
      </c>
      <c r="CQ41" s="2939">
        <f>VLOOKUP($B$1,'[1]Bulk Tanks'!$C$3:$V$9967,5,0)</f>
        <v>7036</v>
      </c>
      <c r="CR41" s="1757"/>
      <c r="CS41" s="1757"/>
      <c r="CT41" s="560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64">
        <f>CA44+CA45+CA46</f>
        <v>20.416</v>
      </c>
      <c r="BX42" s="3164"/>
      <c r="BY42" s="922" t="s">
        <v>53</v>
      </c>
      <c r="BZ42" s="922"/>
      <c r="CA42" s="3111">
        <f t="shared" si="80"/>
        <v>4.9130000000000003</v>
      </c>
      <c r="CB42" s="3111"/>
      <c r="CC42" s="499"/>
      <c r="CD42" s="1709" t="s">
        <v>56</v>
      </c>
      <c r="CE42" s="1709"/>
      <c r="CF42" s="1713" t="s">
        <v>54</v>
      </c>
      <c r="CG42" s="3106">
        <f>'29'!CJ42</f>
        <v>9519875</v>
      </c>
      <c r="CH42" s="3106"/>
      <c r="CI42" s="920" t="s">
        <v>55</v>
      </c>
      <c r="CJ42" s="3157">
        <f t="shared" si="78"/>
        <v>9524788</v>
      </c>
      <c r="CK42" s="3157"/>
      <c r="CL42" s="2441"/>
      <c r="CM42" s="1760" t="s">
        <v>544</v>
      </c>
      <c r="CN42" s="2942">
        <v>17</v>
      </c>
      <c r="CO42" s="2943">
        <v>30</v>
      </c>
      <c r="CP42" s="2942">
        <f>VLOOKUP($B$1,'[1]Bulk Tanks'!$C$3:$V$9967,12,0)</f>
        <v>30</v>
      </c>
      <c r="CQ42" s="2943">
        <f>VLOOKUP($B$1,'[1]Bulk Tanks'!$C$3:$V$9967,6,0)</f>
        <v>7036</v>
      </c>
      <c r="CR42" s="1757"/>
      <c r="CS42" s="1757"/>
      <c r="CT42" s="560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11">
        <f t="shared" si="80"/>
        <v>8.6620000000000008</v>
      </c>
      <c r="CB43" s="3111"/>
      <c r="CC43" s="499"/>
      <c r="CD43" s="1709" t="s">
        <v>494</v>
      </c>
      <c r="CE43" s="1709"/>
      <c r="CF43" s="1713" t="s">
        <v>54</v>
      </c>
      <c r="CG43" s="3106">
        <f>'29'!CJ43</f>
        <v>32224521</v>
      </c>
      <c r="CH43" s="3106"/>
      <c r="CI43" s="920" t="s">
        <v>55</v>
      </c>
      <c r="CJ43" s="3157">
        <f t="shared" si="78"/>
        <v>32233183</v>
      </c>
      <c r="CK43" s="3157"/>
      <c r="CL43" s="2441"/>
      <c r="CM43" s="1760" t="s">
        <v>123</v>
      </c>
      <c r="CN43" s="2938">
        <f>VLOOKUP($B$1,'[1]Bulk Tanks'!$C$3:$V$9967,13,0)</f>
        <v>900</v>
      </c>
      <c r="CO43" s="2944">
        <v>942</v>
      </c>
      <c r="CP43" s="2944">
        <f>VLOOKUP($B$1,'[1]Bulk Tanks'!$C$3:$V$9967,6,0)</f>
        <v>7036</v>
      </c>
      <c r="CQ43" s="2939">
        <f>VLOOKUP($B$1,'[1]Bulk Tanks'!$C$3:$V$9967,6,0)</f>
        <v>7036</v>
      </c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11">
        <f t="shared" si="80"/>
        <v>6.51</v>
      </c>
      <c r="CB44" s="3111"/>
      <c r="CC44" s="499"/>
      <c r="CD44" s="1709" t="s">
        <v>57</v>
      </c>
      <c r="CE44" s="1709"/>
      <c r="CF44" s="1713" t="s">
        <v>54</v>
      </c>
      <c r="CG44" s="3106">
        <f>'29'!CJ44</f>
        <v>29538272</v>
      </c>
      <c r="CH44" s="3106"/>
      <c r="CI44" s="920" t="s">
        <v>55</v>
      </c>
      <c r="CJ44" s="3157">
        <f t="shared" si="78"/>
        <v>29544782</v>
      </c>
      <c r="CK44" s="3157"/>
      <c r="CL44" s="2441"/>
      <c r="CM44" s="1760" t="s">
        <v>90</v>
      </c>
      <c r="CN44" s="2938">
        <f>VLOOKUP($B$1,'[1]Bulk Tanks'!$C$3:$V$9967,14,0)</f>
        <v>5200</v>
      </c>
      <c r="CO44" s="2944">
        <f>VLOOKUP($B$1,'[1]Bulk Tanks'!$C$3:$V$9967,6,0)</f>
        <v>7036</v>
      </c>
      <c r="CP44" s="2944">
        <f>VLOOKUP($B$1,'[1]Bulk Tanks'!$C$3:$V$9967,6,0)</f>
        <v>7036</v>
      </c>
      <c r="CQ44" s="2939">
        <f>VLOOKUP($B$1,'[1]Bulk Tanks'!$C$3:$V$9967,6,0)</f>
        <v>7036</v>
      </c>
      <c r="CR44" s="1757"/>
      <c r="CS44" s="1757" t="s">
        <v>562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11">
        <f t="shared" si="80"/>
        <v>6.476</v>
      </c>
      <c r="CB45" s="3111"/>
      <c r="CC45" s="499"/>
      <c r="CD45" s="1709" t="s">
        <v>58</v>
      </c>
      <c r="CE45" s="1709"/>
      <c r="CF45" s="1713" t="s">
        <v>54</v>
      </c>
      <c r="CG45" s="3106">
        <f>'29'!CJ45</f>
        <v>29476226</v>
      </c>
      <c r="CH45" s="3106"/>
      <c r="CI45" s="920" t="s">
        <v>55</v>
      </c>
      <c r="CJ45" s="3157">
        <f t="shared" si="78"/>
        <v>29482702</v>
      </c>
      <c r="CK45" s="3157"/>
      <c r="CL45" s="2441"/>
      <c r="CM45" s="1760" t="s">
        <v>545</v>
      </c>
      <c r="CN45" s="1644">
        <v>7.71</v>
      </c>
      <c r="CO45" s="1643"/>
      <c r="CP45" s="1640"/>
      <c r="CQ45" s="1640">
        <f>VLOOKUP($B$1,'[1]Bulk Tanks'!$C$3:$V$9967,15,0)</f>
        <v>14.45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11">
        <f t="shared" si="80"/>
        <v>7.43</v>
      </c>
      <c r="CB46" s="3111"/>
      <c r="CC46" s="499"/>
      <c r="CD46" s="1709" t="s">
        <v>59</v>
      </c>
      <c r="CE46" s="1709"/>
      <c r="CF46" s="1713" t="s">
        <v>54</v>
      </c>
      <c r="CG46" s="3106">
        <f>'29'!CJ46</f>
        <v>5862450</v>
      </c>
      <c r="CH46" s="3106"/>
      <c r="CI46" s="920" t="s">
        <v>55</v>
      </c>
      <c r="CJ46" s="3157">
        <f t="shared" si="78"/>
        <v>5869880</v>
      </c>
      <c r="CK46" s="3157"/>
      <c r="CL46" s="2431"/>
      <c r="CM46" s="1760" t="s">
        <v>272</v>
      </c>
      <c r="CN46" s="2938">
        <v>1979</v>
      </c>
      <c r="CO46" s="2944">
        <f>VLOOKUP($B$1,'[1]Bulk Tanks'!$C$3:$V$9967,6,0)</f>
        <v>7036</v>
      </c>
      <c r="CP46" s="2944">
        <f>VLOOKUP($B$1,'[1]Bulk Tanks'!$C$3:$V$9967,6,0)</f>
        <v>7036</v>
      </c>
      <c r="CQ46" s="2939">
        <f>VLOOKUP($B$1,'[1]Bulk Tanks'!$C$3:$V$9967,6,0)</f>
        <v>7036</v>
      </c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11">
        <f t="shared" si="80"/>
        <v>1.087</v>
      </c>
      <c r="CB47" s="3111"/>
      <c r="CC47" s="499"/>
      <c r="CD47" s="1709" t="s">
        <v>62</v>
      </c>
      <c r="CE47" s="1709"/>
      <c r="CF47" s="1713" t="s">
        <v>54</v>
      </c>
      <c r="CG47" s="3106">
        <f>'29'!CJ47</f>
        <v>1637567</v>
      </c>
      <c r="CH47" s="3106"/>
      <c r="CI47" s="920" t="s">
        <v>55</v>
      </c>
      <c r="CJ47" s="3157">
        <f t="shared" si="78"/>
        <v>1638654</v>
      </c>
      <c r="CK47" s="3157"/>
      <c r="CL47" s="2430"/>
      <c r="CM47" s="1760" t="s">
        <v>269</v>
      </c>
      <c r="CN47" s="2938">
        <v>16</v>
      </c>
      <c r="CO47" s="2939">
        <f>VLOOKUP($B$1,'[1]Bulk Tanks'!$C$3:$V$9967,6,0)</f>
        <v>7036</v>
      </c>
      <c r="CP47" s="2938"/>
      <c r="CQ47" s="2939">
        <f>VLOOKUP($B$1,'[1]Bulk Tanks'!$C$3:$V$9967,6,0)</f>
        <v>7036</v>
      </c>
      <c r="CR47" s="1757"/>
      <c r="CS47" s="1757"/>
      <c r="CT47" s="1639"/>
      <c r="DO47" s="1641"/>
      <c r="DP47" s="1641"/>
      <c r="DQ47" s="1641"/>
      <c r="DR47" s="1641"/>
      <c r="DS47" s="1646"/>
      <c r="DT47" s="1569"/>
      <c r="DU47" s="1569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11">
        <f>(CJ48-CG48)</f>
        <v>0.92798000000038883</v>
      </c>
      <c r="CB48" s="3111"/>
      <c r="CC48" s="499"/>
      <c r="CD48" s="1709" t="s">
        <v>495</v>
      </c>
      <c r="CE48" s="1709"/>
      <c r="CF48" s="1713" t="s">
        <v>54</v>
      </c>
      <c r="CG48" s="3106">
        <f>'29'!CJ48</f>
        <v>8924.0411299999996</v>
      </c>
      <c r="CH48" s="3106"/>
      <c r="CI48" s="920" t="s">
        <v>55</v>
      </c>
      <c r="CJ48" s="3174">
        <f t="shared" si="78"/>
        <v>8924.96911</v>
      </c>
      <c r="CK48" s="3174"/>
      <c r="CL48" s="2430"/>
      <c r="CM48" s="1760" t="s">
        <v>263</v>
      </c>
      <c r="CN48" s="2945">
        <v>10.47</v>
      </c>
      <c r="CO48" s="2946">
        <f>VLOOKUP($B$1,'[1]Bulk Tanks'!$C$3:$V$9967,6,0)</f>
        <v>7036</v>
      </c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1"/>
      <c r="DU48" s="1571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60">
        <f>CQ68</f>
        <v>0</v>
      </c>
      <c r="CK49" s="3160"/>
      <c r="CM49" s="1760" t="s">
        <v>444</v>
      </c>
      <c r="CN49" s="3051">
        <f>VLOOKUP($B$1,'[1]Bulk Tanks'!$C$3:$V$9967,19,0)</f>
        <v>0</v>
      </c>
      <c r="CO49" s="3053"/>
      <c r="CP49" s="1691" t="s">
        <v>568</v>
      </c>
      <c r="CQ49" s="1692">
        <f>VLOOKUP($B$1,'[1]Bulk Tanks'!$C$3:$X$9967,21,0)</f>
        <v>1525</v>
      </c>
      <c r="CR49" s="1757"/>
      <c r="CS49" s="1757"/>
      <c r="CT49" s="1639"/>
      <c r="DO49" s="1641"/>
      <c r="DP49" s="1641"/>
      <c r="DQ49" s="1641"/>
      <c r="DR49" s="1641"/>
      <c r="DS49" s="1570"/>
      <c r="DT49" s="1571"/>
      <c r="DU49" s="1571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62" t="s">
        <v>565</v>
      </c>
      <c r="CF50" s="3162"/>
      <c r="CG50" s="3162"/>
      <c r="CH50" s="3162"/>
      <c r="CI50" s="3162"/>
      <c r="CJ50" s="3161"/>
      <c r="CK50" s="3161"/>
      <c r="CM50" s="1760" t="s">
        <v>546</v>
      </c>
      <c r="CN50" s="3051">
        <f>VLOOKUP($B$1,'[1]Bulk Tanks'!$C$3:$V$9967,20,0)</f>
        <v>778</v>
      </c>
      <c r="CO50" s="3053"/>
      <c r="CP50" s="1691" t="s">
        <v>1233</v>
      </c>
      <c r="CQ50" s="1692">
        <f>VLOOKUP($B$1,'[1]Bulk Tanks'!$C$3:$X$9967,22,0)</f>
        <v>3</v>
      </c>
      <c r="CR50" s="1757"/>
      <c r="CS50" s="1757"/>
      <c r="CT50" s="1639"/>
      <c r="DS50" s="1646"/>
      <c r="DT50" s="1569"/>
      <c r="DU50" s="1569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569"/>
      <c r="DU51" s="1569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081" t="s">
        <v>548</v>
      </c>
      <c r="CN52" s="3082"/>
      <c r="CO52" s="3082"/>
      <c r="CP52" s="3083"/>
      <c r="CQ52" s="1757"/>
      <c r="CR52" s="1757"/>
      <c r="CS52" s="1757"/>
      <c r="CT52" s="1639"/>
      <c r="DS52" s="1646"/>
      <c r="DT52" s="1569"/>
      <c r="DU52" s="1569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542</v>
      </c>
      <c r="CN53" s="624"/>
      <c r="CO53" s="1758" t="s">
        <v>123</v>
      </c>
      <c r="CP53" s="620"/>
      <c r="CQ53" s="1757"/>
      <c r="CR53" s="1757"/>
      <c r="CS53" s="1757"/>
      <c r="CT53" s="1639"/>
      <c r="DS53" s="1646"/>
      <c r="DT53" s="1569"/>
      <c r="DU53" s="1569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 t="s">
        <v>90</v>
      </c>
      <c r="CP54" s="1762"/>
      <c r="CQ54" s="1757"/>
      <c r="CR54" s="1757"/>
      <c r="CS54" s="1757"/>
      <c r="CT54" s="1639"/>
      <c r="DS54" s="1570"/>
      <c r="DT54" s="1571"/>
      <c r="DU54" s="1571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 t="s">
        <v>272</v>
      </c>
      <c r="CP55" s="1762"/>
      <c r="CQ55" s="1757"/>
      <c r="CR55" s="1757"/>
      <c r="CS55" s="1757"/>
      <c r="CT55" s="1639"/>
      <c r="DS55" s="1570"/>
      <c r="DT55" s="1571"/>
      <c r="DU55" s="1571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 t="s">
        <v>733</v>
      </c>
      <c r="CP56" s="1762"/>
      <c r="CQ56" s="1757"/>
      <c r="CR56" s="1757"/>
      <c r="CS56" s="1757"/>
      <c r="CT56" s="1639"/>
      <c r="DS56" s="1646"/>
      <c r="DT56" s="1569"/>
      <c r="DU56" s="1569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 t="s">
        <v>734</v>
      </c>
      <c r="CP57" s="1762"/>
      <c r="CQ57" s="1757"/>
      <c r="CR57" s="1757"/>
      <c r="CS57" s="1757"/>
      <c r="CT57" s="1639"/>
      <c r="DS57" s="1570"/>
      <c r="DT57" s="1571"/>
      <c r="DU57" s="1571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4"/>
      <c r="CO58" s="1764"/>
      <c r="CP58" s="1763"/>
      <c r="CQ58" s="1763">
        <f>VLOOKUP($B$1,[1]DAILY!$B$3:$T$9967,2,0)</f>
        <v>23770062</v>
      </c>
      <c r="CR58" s="1763"/>
      <c r="CS58" s="1763"/>
      <c r="CT58" s="1648"/>
      <c r="DS58" s="1570"/>
      <c r="DT58" s="1571"/>
      <c r="DU58" s="1571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4"/>
      <c r="CO59" s="1764"/>
      <c r="CP59" s="1763"/>
      <c r="CQ59" s="1763">
        <f>VLOOKUP($B$1,[1]DAILY!$B$3:$T$9967,4,0)</f>
        <v>42183821</v>
      </c>
      <c r="CR59" s="1763"/>
      <c r="CS59" s="1763"/>
      <c r="CT59" s="1648"/>
      <c r="DS59" s="1646"/>
      <c r="DT59" s="1569"/>
      <c r="DU59" s="1569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6"/>
      <c r="CO60" s="1766"/>
      <c r="CP60" s="1765"/>
      <c r="CQ60" s="1763">
        <f>VLOOKUP($B$1,[1]DAILY!$B$3:$T$9967,6,0)</f>
        <v>9524788</v>
      </c>
      <c r="CR60" s="1765"/>
      <c r="CS60" s="1765"/>
      <c r="CT60" s="1650"/>
      <c r="DS60" s="1646"/>
      <c r="DT60" s="1569"/>
      <c r="DU60" s="1569"/>
      <c r="DV60" s="1646"/>
    </row>
    <row r="61" spans="74:135" ht="25.5" customHeight="1" x14ac:dyDescent="0.3">
      <c r="CM61" s="1765"/>
      <c r="CN61" s="1766"/>
      <c r="CO61" s="1766"/>
      <c r="CP61" s="1765"/>
      <c r="CQ61" s="1763">
        <f>VLOOKUP($B$1,[1]DAILY!$B$3:$T$9967,8,0)</f>
        <v>32233183</v>
      </c>
      <c r="CR61" s="1765"/>
      <c r="CS61" s="1765"/>
      <c r="CT61" s="1650"/>
      <c r="DS61" s="1646"/>
      <c r="DT61" s="1569"/>
      <c r="DU61" s="1569"/>
      <c r="DV61" s="1646"/>
    </row>
    <row r="62" spans="74:135" ht="25.5" customHeight="1" x14ac:dyDescent="0.3">
      <c r="CM62" s="1765"/>
      <c r="CN62" s="1766"/>
      <c r="CO62" s="1766"/>
      <c r="CP62" s="1765"/>
      <c r="CQ62" s="1763">
        <f>VLOOKUP($B$1,[1]DAILY!$B$3:$T$9967,10,0)</f>
        <v>29544782</v>
      </c>
      <c r="CR62" s="1765"/>
      <c r="CS62" s="1765"/>
      <c r="CT62" s="1650"/>
      <c r="DS62" s="1646"/>
      <c r="DT62" s="1569"/>
      <c r="DU62" s="1569"/>
      <c r="DV62" s="1646"/>
    </row>
    <row r="63" spans="74:135" ht="25.5" customHeight="1" x14ac:dyDescent="0.3">
      <c r="CM63" s="1765"/>
      <c r="CN63" s="1766"/>
      <c r="CO63" s="1766"/>
      <c r="CP63" s="1765"/>
      <c r="CQ63" s="1763">
        <f>VLOOKUP($B$1,[1]DAILY!$B$3:$T$9967,12,0)</f>
        <v>29482702</v>
      </c>
      <c r="CR63" s="1765"/>
      <c r="CS63" s="1765"/>
      <c r="CT63" s="1650"/>
      <c r="DS63" s="1570"/>
      <c r="DT63" s="1571"/>
      <c r="DU63" s="1571"/>
      <c r="DV63" s="1570"/>
    </row>
    <row r="64" spans="74:135" ht="25.5" customHeight="1" x14ac:dyDescent="0.3">
      <c r="CM64" s="1763"/>
      <c r="CN64" s="1764"/>
      <c r="CO64" s="1764"/>
      <c r="CP64" s="1763"/>
      <c r="CQ64" s="1763">
        <f>VLOOKUP($B$1,[1]DAILY!$B$3:$T$9967,14,0)</f>
        <v>5869880</v>
      </c>
      <c r="CR64" s="1765"/>
      <c r="CS64" s="1765"/>
      <c r="CT64" s="1650"/>
      <c r="DS64" s="1570"/>
      <c r="DT64" s="1571"/>
      <c r="DU64" s="1571"/>
      <c r="DV64" s="1570"/>
    </row>
    <row r="65" spans="91:126" ht="25.5" customHeight="1" x14ac:dyDescent="0.3">
      <c r="CM65" s="1763"/>
      <c r="CN65" s="1764"/>
      <c r="CO65" s="1764"/>
      <c r="CP65" s="1763"/>
      <c r="CQ65" s="1763">
        <f>VLOOKUP($B$1,[1]DAILY!$B$3:$T$9967,16,0)</f>
        <v>1638654</v>
      </c>
      <c r="CR65" s="1765"/>
      <c r="CS65" s="1765"/>
      <c r="CT65" s="1650"/>
      <c r="DS65" s="1646"/>
      <c r="DT65" s="1569"/>
      <c r="DU65" s="1569"/>
      <c r="DV65" s="1646"/>
    </row>
    <row r="66" spans="91:126" ht="25.5" customHeight="1" x14ac:dyDescent="0.3">
      <c r="CM66" s="1765"/>
      <c r="CN66" s="1766"/>
      <c r="CO66" s="1766"/>
      <c r="CP66" s="1765"/>
      <c r="CQ66" s="1763">
        <f>VLOOKUP($B$1,[1]DAILY!$B$3:$T$9967,18,0)</f>
        <v>8924.96911</v>
      </c>
      <c r="CR66" s="1765"/>
      <c r="CS66" s="1765"/>
      <c r="CT66" s="1650"/>
      <c r="DS66" s="1646"/>
      <c r="DT66" s="1569"/>
      <c r="DU66" s="1569"/>
      <c r="DV66" s="1646"/>
    </row>
    <row r="67" spans="91:126" ht="25.5" customHeight="1" x14ac:dyDescent="0.2">
      <c r="CM67" s="1765"/>
      <c r="CN67" s="1766"/>
      <c r="CO67" s="1766"/>
      <c r="CP67" s="1765"/>
      <c r="CQ67" s="1765"/>
      <c r="CR67" s="1765"/>
      <c r="CS67" s="1765"/>
      <c r="CT67" s="1650"/>
      <c r="DS67" s="1646"/>
      <c r="DT67" s="1569"/>
      <c r="DU67" s="1569"/>
      <c r="DV67" s="1646"/>
    </row>
    <row r="68" spans="91:126" ht="25.5" customHeight="1" x14ac:dyDescent="0.3">
      <c r="CM68" s="1820"/>
      <c r="CN68" s="1821"/>
      <c r="CO68" s="1821"/>
      <c r="CP68" s="1820"/>
      <c r="CQ68" s="1767"/>
      <c r="CR68" s="1765"/>
      <c r="CS68" s="1765"/>
      <c r="CT68" s="1650"/>
      <c r="DS68" s="1570"/>
      <c r="DT68" s="1571"/>
      <c r="DU68" s="1571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1"/>
      <c r="DU69" s="1571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569"/>
      <c r="DU70" s="1569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569"/>
      <c r="DU71" s="1569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569"/>
      <c r="DU72" s="1569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569"/>
      <c r="DU73" s="1569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1"/>
      <c r="DU74" s="1571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1"/>
      <c r="DU75" s="1571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569"/>
      <c r="DU76" s="1569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569"/>
      <c r="DU77" s="1569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569"/>
      <c r="DU78" s="1569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569"/>
      <c r="DU79" s="1569"/>
      <c r="DV79" s="1646"/>
    </row>
    <row r="80" spans="91:126" ht="20.25" x14ac:dyDescent="0.3">
      <c r="DS80" s="1570"/>
      <c r="DT80" s="1571"/>
      <c r="DU80" s="1571"/>
      <c r="DV80" s="1570"/>
    </row>
    <row r="81" spans="123:126" ht="20.25" x14ac:dyDescent="0.3">
      <c r="DS81" s="1570"/>
      <c r="DT81" s="1571"/>
      <c r="DU81" s="1571"/>
      <c r="DV81" s="1570"/>
    </row>
    <row r="82" spans="123:126" x14ac:dyDescent="0.2">
      <c r="DS82" s="1646"/>
      <c r="DT82" s="1569"/>
      <c r="DU82" s="1569"/>
      <c r="DV82" s="1646"/>
    </row>
    <row r="83" spans="123:126" x14ac:dyDescent="0.2">
      <c r="DS83" s="1646"/>
      <c r="DT83" s="1569"/>
      <c r="DU83" s="1569"/>
      <c r="DV83" s="1646"/>
    </row>
    <row r="84" spans="123:126" x14ac:dyDescent="0.2">
      <c r="DS84" s="1646"/>
      <c r="DT84" s="1569"/>
      <c r="DU84" s="1569"/>
      <c r="DV84" s="1646"/>
    </row>
    <row r="85" spans="123:126" x14ac:dyDescent="0.2">
      <c r="DS85" s="1646"/>
      <c r="DT85" s="1569"/>
      <c r="DU85" s="1569"/>
      <c r="DV85" s="1646"/>
    </row>
    <row r="86" spans="123:126" ht="20.25" x14ac:dyDescent="0.3">
      <c r="DS86" s="1570"/>
      <c r="DT86" s="1571"/>
      <c r="DU86" s="1571"/>
      <c r="DV86" s="1570"/>
    </row>
    <row r="87" spans="123:126" ht="20.25" x14ac:dyDescent="0.3">
      <c r="DS87" s="1570"/>
      <c r="DT87" s="1571"/>
      <c r="DU87" s="1571"/>
      <c r="DV87" s="1570"/>
    </row>
    <row r="88" spans="123:126" x14ac:dyDescent="0.2">
      <c r="DS88" s="1646"/>
      <c r="DT88" s="1569"/>
      <c r="DU88" s="1569"/>
      <c r="DV88" s="1646"/>
    </row>
    <row r="89" spans="123:126" x14ac:dyDescent="0.2">
      <c r="DS89" s="1646"/>
      <c r="DT89" s="1569"/>
      <c r="DU89" s="1569"/>
      <c r="DV89" s="1646"/>
    </row>
    <row r="90" spans="123:126" x14ac:dyDescent="0.2">
      <c r="DS90" s="1646"/>
      <c r="DT90" s="1569"/>
      <c r="DU90" s="1569"/>
      <c r="DV90" s="1646"/>
    </row>
    <row r="91" spans="123:126" x14ac:dyDescent="0.2">
      <c r="DS91" s="1646"/>
      <c r="DT91" s="1569"/>
      <c r="DU91" s="1569"/>
      <c r="DV91" s="1646"/>
    </row>
    <row r="92" spans="123:126" ht="20.25" x14ac:dyDescent="0.3">
      <c r="DS92" s="1570"/>
      <c r="DT92" s="1571"/>
      <c r="DU92" s="1571"/>
      <c r="DV92" s="1570"/>
    </row>
    <row r="93" spans="123:126" ht="20.25" x14ac:dyDescent="0.3">
      <c r="DS93" s="1570"/>
      <c r="DT93" s="1571"/>
      <c r="DU93" s="1571"/>
      <c r="DV93" s="1570"/>
    </row>
    <row r="94" spans="123:126" x14ac:dyDescent="0.2">
      <c r="DS94" s="1646"/>
      <c r="DT94" s="1569"/>
      <c r="DU94" s="1569"/>
      <c r="DV94" s="1646"/>
    </row>
    <row r="95" spans="123:126" x14ac:dyDescent="0.2">
      <c r="DS95" s="1646"/>
      <c r="DT95" s="1569"/>
      <c r="DU95" s="1569"/>
      <c r="DV95" s="1646"/>
    </row>
    <row r="96" spans="123:126" x14ac:dyDescent="0.2">
      <c r="DS96" s="1646"/>
      <c r="DT96" s="1569"/>
      <c r="DU96" s="1569"/>
      <c r="DV96" s="1646"/>
    </row>
    <row r="97" spans="123:126" x14ac:dyDescent="0.2">
      <c r="DS97" s="1646"/>
      <c r="DT97" s="1569"/>
      <c r="DU97" s="1569"/>
      <c r="DV97" s="1646"/>
    </row>
    <row r="98" spans="123:126" ht="20.25" x14ac:dyDescent="0.3">
      <c r="DS98" s="1570"/>
      <c r="DT98" s="1571"/>
      <c r="DU98" s="1571"/>
      <c r="DV98" s="1570"/>
    </row>
    <row r="99" spans="123:126" ht="20.25" x14ac:dyDescent="0.3">
      <c r="DS99" s="1570"/>
      <c r="DT99" s="1571"/>
      <c r="DU99" s="1571"/>
      <c r="DV99" s="1570"/>
    </row>
    <row r="100" spans="123:126" x14ac:dyDescent="0.2">
      <c r="DS100" s="1646"/>
      <c r="DT100" s="1569"/>
      <c r="DU100" s="1569"/>
      <c r="DV100" s="1646"/>
    </row>
    <row r="101" spans="123:126" x14ac:dyDescent="0.2">
      <c r="DS101" s="1646"/>
      <c r="DT101" s="1569"/>
      <c r="DU101" s="1569"/>
      <c r="DV101" s="1646"/>
    </row>
    <row r="102" spans="123:126" x14ac:dyDescent="0.2">
      <c r="DS102" s="1646"/>
      <c r="DT102" s="1569"/>
      <c r="DU102" s="1569"/>
      <c r="DV102" s="1646"/>
    </row>
    <row r="103" spans="123:126" x14ac:dyDescent="0.2">
      <c r="DS103" s="1646"/>
      <c r="DT103" s="1569"/>
      <c r="DU103" s="1569"/>
      <c r="DV103" s="1646"/>
    </row>
    <row r="104" spans="123:126" ht="20.25" x14ac:dyDescent="0.3">
      <c r="DS104" s="1570"/>
      <c r="DT104" s="1571"/>
      <c r="DU104" s="1571"/>
      <c r="DV104" s="1570"/>
    </row>
    <row r="105" spans="123:126" ht="20.25" x14ac:dyDescent="0.3">
      <c r="DS105" s="1570"/>
      <c r="DT105" s="1571"/>
      <c r="DU105" s="1571"/>
      <c r="DV105" s="1570"/>
    </row>
    <row r="106" spans="123:126" x14ac:dyDescent="0.2">
      <c r="DS106" s="1646"/>
      <c r="DT106" s="1569"/>
      <c r="DU106" s="1569"/>
      <c r="DV106" s="1646"/>
    </row>
    <row r="107" spans="123:126" ht="20.25" x14ac:dyDescent="0.3">
      <c r="DS107" s="1570"/>
      <c r="DT107" s="1571"/>
      <c r="DU107" s="1571"/>
      <c r="DV107" s="1570"/>
    </row>
    <row r="108" spans="123:126" ht="20.25" x14ac:dyDescent="0.3">
      <c r="DS108" s="1570"/>
      <c r="DT108" s="1571"/>
      <c r="DU108" s="1571"/>
      <c r="DV108" s="1570"/>
    </row>
    <row r="109" spans="123:126" x14ac:dyDescent="0.2">
      <c r="DS109" s="1646"/>
      <c r="DT109" s="1569"/>
      <c r="DU109" s="1569"/>
      <c r="DV109" s="1646"/>
    </row>
    <row r="110" spans="123:126" x14ac:dyDescent="0.2">
      <c r="DS110" s="1646"/>
      <c r="DT110" s="1569"/>
      <c r="DU110" s="1569"/>
      <c r="DV110" s="1646"/>
    </row>
    <row r="111" spans="123:126" x14ac:dyDescent="0.2">
      <c r="DS111" s="1646"/>
      <c r="DT111" s="1569"/>
      <c r="DU111" s="1569"/>
      <c r="DV111" s="1646"/>
    </row>
    <row r="112" spans="123:126" x14ac:dyDescent="0.2">
      <c r="DS112" s="1646"/>
      <c r="DT112" s="1569"/>
      <c r="DU112" s="1569"/>
      <c r="DV112" s="1646"/>
    </row>
    <row r="113" spans="123:126" ht="20.25" x14ac:dyDescent="0.3">
      <c r="DS113" s="1570"/>
      <c r="DT113" s="1571"/>
      <c r="DU113" s="1571"/>
      <c r="DV113" s="1570"/>
    </row>
    <row r="114" spans="123:126" ht="20.25" x14ac:dyDescent="0.3">
      <c r="DS114" s="1570"/>
      <c r="DT114" s="1571"/>
      <c r="DU114" s="1571"/>
      <c r="DV114" s="1570"/>
    </row>
    <row r="115" spans="123:126" x14ac:dyDescent="0.2">
      <c r="DS115" s="1646"/>
      <c r="DT115" s="1569"/>
      <c r="DU115" s="1569"/>
      <c r="DV115" s="1646"/>
    </row>
    <row r="116" spans="123:126" x14ac:dyDescent="0.2">
      <c r="DS116" s="1646"/>
      <c r="DT116" s="1569"/>
      <c r="DU116" s="1569"/>
      <c r="DV116" s="1646"/>
    </row>
    <row r="117" spans="123:126" x14ac:dyDescent="0.2">
      <c r="DS117" s="1646"/>
      <c r="DT117" s="1569"/>
      <c r="DU117" s="1569"/>
      <c r="DV117" s="1646"/>
    </row>
    <row r="118" spans="123:126" ht="20.25" x14ac:dyDescent="0.3">
      <c r="DS118" s="1570"/>
      <c r="DT118" s="1571"/>
      <c r="DU118" s="1571"/>
      <c r="DV118" s="1570"/>
    </row>
    <row r="119" spans="123:126" ht="20.25" x14ac:dyDescent="0.3">
      <c r="DS119" s="1570"/>
      <c r="DT119" s="1571"/>
      <c r="DU119" s="1571"/>
      <c r="DV119" s="1570"/>
    </row>
    <row r="120" spans="123:126" x14ac:dyDescent="0.2">
      <c r="DS120" s="1646"/>
      <c r="DT120" s="1569"/>
      <c r="DU120" s="1569"/>
      <c r="DV120" s="1646"/>
    </row>
    <row r="121" spans="123:126" x14ac:dyDescent="0.2">
      <c r="DS121" s="1646"/>
      <c r="DT121" s="1569"/>
      <c r="DU121" s="1569"/>
      <c r="DV121" s="1646"/>
    </row>
    <row r="122" spans="123:126" x14ac:dyDescent="0.2">
      <c r="DS122" s="1646"/>
      <c r="DT122" s="1569"/>
      <c r="DU122" s="1569"/>
      <c r="DV122" s="1646"/>
    </row>
    <row r="123" spans="123:126" x14ac:dyDescent="0.2">
      <c r="DS123" s="1646"/>
      <c r="DT123" s="1569"/>
      <c r="DU123" s="1569"/>
      <c r="DV123" s="1646"/>
    </row>
    <row r="124" spans="123:126" ht="20.25" x14ac:dyDescent="0.3">
      <c r="DS124" s="1570"/>
      <c r="DT124" s="1571"/>
      <c r="DU124" s="1571"/>
      <c r="DV124" s="1570"/>
    </row>
    <row r="125" spans="123:126" ht="20.25" x14ac:dyDescent="0.3">
      <c r="DS125" s="1570"/>
      <c r="DT125" s="1571"/>
      <c r="DU125" s="1571"/>
      <c r="DV125" s="1570"/>
    </row>
    <row r="126" spans="123:126" x14ac:dyDescent="0.2">
      <c r="DS126" s="1646"/>
      <c r="DT126" s="1569"/>
      <c r="DU126" s="1569"/>
      <c r="DV126" s="1646"/>
    </row>
    <row r="127" spans="123:126" x14ac:dyDescent="0.2">
      <c r="DS127" s="1646"/>
      <c r="DT127" s="1569"/>
      <c r="DU127" s="1569"/>
      <c r="DV127" s="1646"/>
    </row>
    <row r="128" spans="123:126" x14ac:dyDescent="0.2">
      <c r="DS128" s="1646"/>
      <c r="DT128" s="1569"/>
      <c r="DU128" s="1569"/>
      <c r="DV128" s="1646"/>
    </row>
    <row r="129" spans="123:126" x14ac:dyDescent="0.2">
      <c r="DS129" s="1646"/>
      <c r="DT129" s="1569"/>
      <c r="DU129" s="1569"/>
      <c r="DV129" s="1646"/>
    </row>
    <row r="130" spans="123:126" ht="20.25" x14ac:dyDescent="0.3">
      <c r="DS130" s="1570"/>
      <c r="DT130" s="1571"/>
      <c r="DU130" s="1571"/>
      <c r="DV130" s="1570"/>
    </row>
    <row r="131" spans="123:126" ht="20.25" x14ac:dyDescent="0.3">
      <c r="DS131" s="1570"/>
      <c r="DT131" s="1571"/>
      <c r="DU131" s="1571"/>
      <c r="DV131" s="1570"/>
    </row>
    <row r="132" spans="123:126" x14ac:dyDescent="0.2">
      <c r="DS132" s="1646"/>
      <c r="DT132" s="1569"/>
      <c r="DU132" s="1569"/>
      <c r="DV132" s="1646"/>
    </row>
    <row r="133" spans="123:126" x14ac:dyDescent="0.2">
      <c r="DS133" s="1646"/>
      <c r="DT133" s="1569"/>
      <c r="DU133" s="1569"/>
      <c r="DV133" s="1646"/>
    </row>
    <row r="134" spans="123:126" x14ac:dyDescent="0.2">
      <c r="DS134" s="1646"/>
      <c r="DT134" s="1569"/>
      <c r="DU134" s="1569"/>
      <c r="DV134" s="1646"/>
    </row>
    <row r="135" spans="123:126" x14ac:dyDescent="0.2">
      <c r="DS135" s="1646"/>
      <c r="DT135" s="1569"/>
      <c r="DU135" s="1569"/>
      <c r="DV135" s="1646"/>
    </row>
    <row r="136" spans="123:126" ht="20.25" x14ac:dyDescent="0.3">
      <c r="DS136" s="1570"/>
      <c r="DT136" s="1571"/>
      <c r="DU136" s="1571"/>
      <c r="DV136" s="1570"/>
    </row>
    <row r="137" spans="123:126" ht="20.25" x14ac:dyDescent="0.3">
      <c r="DS137" s="1570"/>
      <c r="DT137" s="1571"/>
      <c r="DU137" s="1571"/>
      <c r="DV137" s="1570"/>
    </row>
    <row r="138" spans="123:126" x14ac:dyDescent="0.2">
      <c r="DS138" s="1646"/>
      <c r="DT138" s="1569"/>
      <c r="DU138" s="1569"/>
      <c r="DV138" s="1646"/>
    </row>
    <row r="139" spans="123:126" x14ac:dyDescent="0.2">
      <c r="DS139" s="1646"/>
      <c r="DT139" s="1569"/>
      <c r="DU139" s="1569"/>
      <c r="DV139" s="1646"/>
    </row>
    <row r="140" spans="123:126" x14ac:dyDescent="0.2">
      <c r="DS140" s="1646"/>
      <c r="DT140" s="1569"/>
      <c r="DU140" s="1569"/>
      <c r="DV140" s="1646"/>
    </row>
    <row r="141" spans="123:126" x14ac:dyDescent="0.2">
      <c r="DS141" s="1646"/>
      <c r="DT141" s="1569"/>
      <c r="DU141" s="1569"/>
      <c r="DV141" s="1646"/>
    </row>
    <row r="142" spans="123:126" ht="20.25" x14ac:dyDescent="0.3">
      <c r="DS142" s="1570"/>
      <c r="DT142" s="1571"/>
      <c r="DU142" s="1571"/>
      <c r="DV142" s="1570"/>
    </row>
    <row r="143" spans="123:126" ht="20.25" x14ac:dyDescent="0.3">
      <c r="DS143" s="1570"/>
      <c r="DT143" s="1571"/>
      <c r="DU143" s="1571"/>
      <c r="DV143" s="1570"/>
    </row>
    <row r="144" spans="123:126" x14ac:dyDescent="0.2">
      <c r="DS144" s="1646"/>
      <c r="DT144" s="1569"/>
      <c r="DU144" s="1569"/>
      <c r="DV144" s="1646"/>
    </row>
    <row r="145" spans="123:126" x14ac:dyDescent="0.2">
      <c r="DS145" s="1646"/>
      <c r="DT145" s="1569"/>
      <c r="DU145" s="1569"/>
      <c r="DV145" s="1646"/>
    </row>
    <row r="146" spans="123:126" x14ac:dyDescent="0.2">
      <c r="DS146" s="1646"/>
      <c r="DT146" s="1569"/>
      <c r="DU146" s="1569"/>
      <c r="DV146" s="1646"/>
    </row>
    <row r="147" spans="123:126" ht="20.25" x14ac:dyDescent="0.3">
      <c r="DS147" s="1570"/>
      <c r="DT147" s="1571"/>
      <c r="DU147" s="1571"/>
      <c r="DV147" s="1570"/>
    </row>
    <row r="148" spans="123:126" ht="20.25" x14ac:dyDescent="0.3">
      <c r="DS148" s="1570"/>
      <c r="DT148" s="1571"/>
      <c r="DU148" s="1571"/>
      <c r="DV148" s="1570"/>
    </row>
    <row r="149" spans="123:126" x14ac:dyDescent="0.2">
      <c r="DS149" s="1646"/>
      <c r="DT149" s="1569"/>
      <c r="DU149" s="1569"/>
      <c r="DV149" s="1646"/>
    </row>
    <row r="150" spans="123:126" x14ac:dyDescent="0.2">
      <c r="DS150" s="1646"/>
      <c r="DT150" s="1569"/>
      <c r="DU150" s="1569"/>
      <c r="DV150" s="1646"/>
    </row>
    <row r="151" spans="123:126" x14ac:dyDescent="0.2">
      <c r="DS151" s="1646"/>
      <c r="DT151" s="1569"/>
      <c r="DU151" s="1569"/>
      <c r="DV151" s="1646"/>
    </row>
    <row r="152" spans="123:126" x14ac:dyDescent="0.2">
      <c r="DS152" s="1646"/>
      <c r="DT152" s="1569"/>
      <c r="DU152" s="1569"/>
      <c r="DV152" s="1646"/>
    </row>
    <row r="153" spans="123:126" ht="20.25" x14ac:dyDescent="0.3">
      <c r="DS153" s="1570"/>
      <c r="DT153" s="1571"/>
      <c r="DU153" s="1571"/>
      <c r="DV153" s="1570"/>
    </row>
    <row r="154" spans="123:126" ht="20.25" x14ac:dyDescent="0.3">
      <c r="DS154" s="1570"/>
      <c r="DT154" s="1571"/>
      <c r="DU154" s="1571"/>
      <c r="DV154" s="1570"/>
    </row>
    <row r="155" spans="123:126" x14ac:dyDescent="0.2">
      <c r="DS155" s="1646"/>
      <c r="DT155" s="1569"/>
      <c r="DU155" s="1569"/>
      <c r="DV155" s="1646"/>
    </row>
    <row r="156" spans="123:126" x14ac:dyDescent="0.2">
      <c r="DS156" s="1646"/>
      <c r="DT156" s="1569"/>
      <c r="DU156" s="1569"/>
      <c r="DV156" s="1646"/>
    </row>
    <row r="157" spans="123:126" x14ac:dyDescent="0.2">
      <c r="DS157" s="1646"/>
      <c r="DT157" s="1569"/>
      <c r="DU157" s="1569"/>
      <c r="DV157" s="1646"/>
    </row>
    <row r="158" spans="123:126" x14ac:dyDescent="0.2">
      <c r="DS158" s="1646"/>
      <c r="DT158" s="1569"/>
      <c r="DU158" s="1569"/>
      <c r="DV158" s="1646"/>
    </row>
    <row r="159" spans="123:126" ht="20.25" x14ac:dyDescent="0.3">
      <c r="DS159" s="1570"/>
      <c r="DT159" s="1571"/>
      <c r="DU159" s="1571"/>
      <c r="DV159" s="1570"/>
    </row>
    <row r="160" spans="123:126" ht="20.25" x14ac:dyDescent="0.3">
      <c r="DS160" s="1570"/>
      <c r="DT160" s="1571"/>
      <c r="DU160" s="1571"/>
      <c r="DV160" s="1570"/>
    </row>
    <row r="161" spans="123:126" x14ac:dyDescent="0.2">
      <c r="DS161" s="1646"/>
      <c r="DT161" s="1569"/>
      <c r="DU161" s="1569"/>
      <c r="DV161" s="1646"/>
    </row>
    <row r="162" spans="123:126" x14ac:dyDescent="0.2">
      <c r="DS162" s="1646"/>
      <c r="DT162" s="1569"/>
      <c r="DU162" s="1569"/>
      <c r="DV162" s="1646"/>
    </row>
    <row r="163" spans="123:126" x14ac:dyDescent="0.2">
      <c r="DS163" s="1646"/>
      <c r="DT163" s="1569"/>
      <c r="DU163" s="1569"/>
      <c r="DV163" s="1646"/>
    </row>
    <row r="164" spans="123:126" x14ac:dyDescent="0.2">
      <c r="DS164" s="1646"/>
      <c r="DT164" s="1569"/>
      <c r="DU164" s="1569"/>
      <c r="DV164" s="1646"/>
    </row>
    <row r="165" spans="123:126" ht="20.25" x14ac:dyDescent="0.3">
      <c r="DS165" s="1570"/>
      <c r="DT165" s="1571"/>
      <c r="DU165" s="1571"/>
      <c r="DV165" s="1570"/>
    </row>
    <row r="166" spans="123:126" ht="20.25" x14ac:dyDescent="0.3">
      <c r="DS166" s="1570"/>
      <c r="DT166" s="1571"/>
      <c r="DU166" s="1571"/>
      <c r="DV166" s="1570"/>
    </row>
    <row r="167" spans="123:126" x14ac:dyDescent="0.2">
      <c r="DS167" s="1646"/>
      <c r="DT167" s="1569"/>
      <c r="DU167" s="1569"/>
      <c r="DV167" s="1646"/>
    </row>
    <row r="168" spans="123:126" ht="20.25" x14ac:dyDescent="0.3">
      <c r="DS168" s="1570"/>
      <c r="DT168" s="1571"/>
      <c r="DU168" s="1571"/>
      <c r="DV168" s="1570"/>
    </row>
    <row r="169" spans="123:126" ht="20.25" x14ac:dyDescent="0.3">
      <c r="DS169" s="1570"/>
      <c r="DT169" s="1571"/>
      <c r="DU169" s="1571"/>
      <c r="DV169" s="1570"/>
    </row>
    <row r="170" spans="123:126" x14ac:dyDescent="0.2">
      <c r="DS170" s="1646"/>
      <c r="DT170" s="1569"/>
      <c r="DU170" s="1569"/>
      <c r="DV170" s="1646"/>
    </row>
    <row r="171" spans="123:126" x14ac:dyDescent="0.2">
      <c r="DS171" s="1646"/>
      <c r="DT171" s="1569"/>
      <c r="DU171" s="1569"/>
      <c r="DV171" s="1646"/>
    </row>
    <row r="172" spans="123:126" x14ac:dyDescent="0.2">
      <c r="DS172" s="1646"/>
      <c r="DT172" s="1569"/>
      <c r="DU172" s="1569"/>
      <c r="DV172" s="1646"/>
    </row>
    <row r="173" spans="123:126" x14ac:dyDescent="0.2">
      <c r="DS173" s="1646"/>
      <c r="DT173" s="1569"/>
      <c r="DU173" s="1569"/>
      <c r="DV173" s="1646"/>
    </row>
    <row r="174" spans="123:126" ht="20.25" x14ac:dyDescent="0.3">
      <c r="DS174" s="1570"/>
      <c r="DT174" s="1571"/>
      <c r="DU174" s="1571"/>
      <c r="DV174" s="1570"/>
    </row>
    <row r="175" spans="123:126" ht="20.25" x14ac:dyDescent="0.3">
      <c r="DS175" s="1570"/>
      <c r="DT175" s="1571"/>
      <c r="DU175" s="1571"/>
      <c r="DV175" s="1570"/>
    </row>
    <row r="176" spans="123:126" x14ac:dyDescent="0.2">
      <c r="DS176" s="1646"/>
      <c r="DT176" s="1569"/>
      <c r="DU176" s="1569"/>
      <c r="DV176" s="1646"/>
    </row>
    <row r="177" spans="123:126" x14ac:dyDescent="0.2">
      <c r="DS177" s="1646"/>
      <c r="DT177" s="1569"/>
      <c r="DU177" s="1569"/>
      <c r="DV177" s="1646"/>
    </row>
    <row r="178" spans="123:126" x14ac:dyDescent="0.2">
      <c r="DS178" s="1646"/>
      <c r="DT178" s="1569"/>
      <c r="DU178" s="1569"/>
      <c r="DV178" s="1646"/>
    </row>
    <row r="179" spans="123:126" ht="20.25" x14ac:dyDescent="0.3">
      <c r="DS179" s="1570"/>
      <c r="DT179" s="1571"/>
      <c r="DU179" s="1571"/>
      <c r="DV179" s="1570"/>
    </row>
    <row r="180" spans="123:126" ht="20.25" x14ac:dyDescent="0.3">
      <c r="DS180" s="1570"/>
      <c r="DT180" s="1571"/>
      <c r="DU180" s="1571"/>
      <c r="DV180" s="1570"/>
    </row>
    <row r="181" spans="123:126" x14ac:dyDescent="0.2">
      <c r="DS181" s="1646"/>
      <c r="DT181" s="1569"/>
      <c r="DU181" s="1569"/>
      <c r="DV181" s="1646"/>
    </row>
    <row r="182" spans="123:126" x14ac:dyDescent="0.2">
      <c r="DS182" s="1646"/>
      <c r="DT182" s="1569"/>
      <c r="DU182" s="1569"/>
      <c r="DV182" s="1646"/>
    </row>
    <row r="183" spans="123:126" x14ac:dyDescent="0.2">
      <c r="DS183" s="1646"/>
      <c r="DT183" s="1569"/>
      <c r="DU183" s="1569"/>
      <c r="DV183" s="1646"/>
    </row>
    <row r="184" spans="123:126" x14ac:dyDescent="0.2">
      <c r="DS184" s="1646"/>
      <c r="DT184" s="1569"/>
      <c r="DU184" s="1569"/>
      <c r="DV184" s="1646"/>
    </row>
    <row r="185" spans="123:126" ht="20.25" x14ac:dyDescent="0.3">
      <c r="DS185" s="1570"/>
      <c r="DT185" s="1571"/>
      <c r="DU185" s="1571"/>
      <c r="DV185" s="1570"/>
    </row>
    <row r="186" spans="123:126" ht="20.25" x14ac:dyDescent="0.3">
      <c r="DS186" s="1570"/>
      <c r="DT186" s="1571"/>
      <c r="DU186" s="1571"/>
      <c r="DV186" s="1570"/>
    </row>
    <row r="187" spans="123:126" x14ac:dyDescent="0.2">
      <c r="DS187" s="1646"/>
      <c r="DT187" s="1569"/>
      <c r="DU187" s="1569"/>
      <c r="DV187" s="1646"/>
    </row>
    <row r="188" spans="123:126" x14ac:dyDescent="0.2">
      <c r="DS188" s="1646"/>
      <c r="DT188" s="1569"/>
      <c r="DU188" s="1569"/>
      <c r="DV188" s="1646"/>
    </row>
    <row r="189" spans="123:126" x14ac:dyDescent="0.2">
      <c r="DS189" s="1646"/>
      <c r="DT189" s="1569"/>
      <c r="DU189" s="1569"/>
      <c r="DV189" s="1646"/>
    </row>
    <row r="190" spans="123:126" x14ac:dyDescent="0.2">
      <c r="DS190" s="1646"/>
      <c r="DT190" s="1569"/>
      <c r="DU190" s="1569"/>
      <c r="DV190" s="1646"/>
    </row>
    <row r="191" spans="123:126" ht="20.25" x14ac:dyDescent="0.3">
      <c r="DS191" s="1570"/>
      <c r="DT191" s="1571"/>
      <c r="DU191" s="1571"/>
      <c r="DV191" s="1570"/>
    </row>
    <row r="192" spans="123:126" ht="20.25" x14ac:dyDescent="0.3">
      <c r="DS192" s="1570"/>
      <c r="DT192" s="1571"/>
      <c r="DU192" s="1571"/>
      <c r="DV192" s="1570"/>
    </row>
    <row r="193" spans="123:126" x14ac:dyDescent="0.2">
      <c r="DS193" s="1646"/>
      <c r="DT193" s="1569"/>
      <c r="DU193" s="1569"/>
      <c r="DV193" s="1646"/>
    </row>
    <row r="194" spans="123:126" x14ac:dyDescent="0.2">
      <c r="DS194" s="1646"/>
      <c r="DT194" s="1569"/>
      <c r="DU194" s="1569"/>
      <c r="DV194" s="1646"/>
    </row>
    <row r="195" spans="123:126" x14ac:dyDescent="0.2">
      <c r="DS195" s="1646"/>
      <c r="DT195" s="1569"/>
      <c r="DU195" s="1569"/>
      <c r="DV195" s="1646"/>
    </row>
    <row r="196" spans="123:126" x14ac:dyDescent="0.2">
      <c r="DS196" s="1646"/>
      <c r="DT196" s="1569"/>
      <c r="DU196" s="1569"/>
      <c r="DV196" s="1646"/>
    </row>
    <row r="197" spans="123:126" ht="20.25" x14ac:dyDescent="0.3">
      <c r="DS197" s="1570"/>
      <c r="DT197" s="1571"/>
      <c r="DU197" s="1571"/>
      <c r="DV197" s="1570"/>
    </row>
    <row r="198" spans="123:126" ht="20.25" x14ac:dyDescent="0.3">
      <c r="DS198" s="1570"/>
      <c r="DT198" s="1571"/>
      <c r="DU198" s="1571"/>
      <c r="DV198" s="1570"/>
    </row>
    <row r="199" spans="123:126" x14ac:dyDescent="0.2">
      <c r="DS199" s="1646"/>
      <c r="DT199" s="1569"/>
      <c r="DU199" s="1569"/>
      <c r="DV199" s="1646"/>
    </row>
    <row r="200" spans="123:126" x14ac:dyDescent="0.2">
      <c r="DS200" s="1646"/>
      <c r="DT200" s="1569"/>
      <c r="DU200" s="1569"/>
      <c r="DV200" s="1646"/>
    </row>
    <row r="201" spans="123:126" x14ac:dyDescent="0.2">
      <c r="DS201" s="1646"/>
      <c r="DT201" s="1569"/>
      <c r="DU201" s="1569"/>
      <c r="DV201" s="1646"/>
    </row>
    <row r="202" spans="123:126" x14ac:dyDescent="0.2">
      <c r="DS202" s="1646"/>
      <c r="DT202" s="1569"/>
      <c r="DU202" s="1569"/>
      <c r="DV202" s="1646"/>
    </row>
    <row r="203" spans="123:126" ht="20.25" x14ac:dyDescent="0.3">
      <c r="DS203" s="1570"/>
      <c r="DT203" s="1571"/>
      <c r="DU203" s="1571"/>
      <c r="DV203" s="1570"/>
    </row>
    <row r="204" spans="123:126" ht="20.25" x14ac:dyDescent="0.3">
      <c r="DS204" s="1570"/>
      <c r="DT204" s="1571"/>
      <c r="DU204" s="1571"/>
      <c r="DV204" s="1570"/>
    </row>
    <row r="205" spans="123:126" x14ac:dyDescent="0.2">
      <c r="DS205" s="1646"/>
      <c r="DT205" s="1569"/>
      <c r="DU205" s="1569"/>
      <c r="DV205" s="1646"/>
    </row>
    <row r="206" spans="123:126" x14ac:dyDescent="0.2">
      <c r="DS206" s="1646"/>
      <c r="DT206" s="1569"/>
      <c r="DU206" s="1569"/>
      <c r="DV206" s="1646"/>
    </row>
    <row r="207" spans="123:126" x14ac:dyDescent="0.2">
      <c r="DS207" s="1646"/>
      <c r="DT207" s="1569"/>
      <c r="DU207" s="1569"/>
      <c r="DV207" s="1646"/>
    </row>
    <row r="208" spans="123:126" x14ac:dyDescent="0.2">
      <c r="DS208" s="1646"/>
      <c r="DT208" s="1569"/>
      <c r="DU208" s="1569"/>
      <c r="DV208" s="1646"/>
    </row>
    <row r="209" spans="123:126" ht="20.25" x14ac:dyDescent="0.3">
      <c r="DS209" s="1570"/>
      <c r="DT209" s="1571"/>
      <c r="DU209" s="1571"/>
      <c r="DV209" s="1570"/>
    </row>
    <row r="210" spans="123:126" ht="20.25" x14ac:dyDescent="0.3">
      <c r="DS210" s="1570"/>
      <c r="DT210" s="1571"/>
      <c r="DU210" s="1571"/>
      <c r="DV210" s="1570"/>
    </row>
    <row r="211" spans="123:126" x14ac:dyDescent="0.2">
      <c r="DS211" s="1646"/>
      <c r="DT211" s="1569"/>
      <c r="DU211" s="1569"/>
      <c r="DV211" s="1646"/>
    </row>
    <row r="212" spans="123:126" x14ac:dyDescent="0.2">
      <c r="DS212" s="1646"/>
      <c r="DT212" s="1569"/>
      <c r="DU212" s="1569"/>
      <c r="DV212" s="1646"/>
    </row>
    <row r="213" spans="123:126" x14ac:dyDescent="0.2">
      <c r="DS213" s="1646"/>
      <c r="DT213" s="1569"/>
      <c r="DU213" s="1569"/>
      <c r="DV213" s="1646"/>
    </row>
    <row r="214" spans="123:126" x14ac:dyDescent="0.2">
      <c r="DS214" s="1646"/>
      <c r="DT214" s="1569"/>
      <c r="DU214" s="1569"/>
      <c r="DV214" s="1646"/>
    </row>
    <row r="215" spans="123:126" ht="20.25" x14ac:dyDescent="0.3">
      <c r="DS215" s="1570"/>
      <c r="DT215" s="1571"/>
      <c r="DU215" s="1571"/>
      <c r="DV215" s="1570"/>
    </row>
    <row r="216" spans="123:126" ht="20.25" x14ac:dyDescent="0.3">
      <c r="DS216" s="1570"/>
      <c r="DT216" s="1571"/>
      <c r="DU216" s="1571"/>
      <c r="DV216" s="1570"/>
    </row>
    <row r="217" spans="123:126" x14ac:dyDescent="0.2">
      <c r="DS217" s="1646"/>
      <c r="DT217" s="1569"/>
      <c r="DU217" s="1569"/>
      <c r="DV217" s="1646"/>
    </row>
    <row r="218" spans="123:126" ht="20.25" x14ac:dyDescent="0.3">
      <c r="DS218" s="1570"/>
      <c r="DT218" s="1571"/>
      <c r="DU218" s="1571"/>
      <c r="DV218" s="1570"/>
    </row>
    <row r="219" spans="123:126" ht="20.25" x14ac:dyDescent="0.3">
      <c r="DS219" s="1570"/>
      <c r="DT219" s="1571"/>
      <c r="DU219" s="1571"/>
      <c r="DV219" s="1570"/>
    </row>
    <row r="220" spans="123:126" x14ac:dyDescent="0.2">
      <c r="DS220" s="1646"/>
      <c r="DT220" s="1569"/>
      <c r="DU220" s="1569"/>
      <c r="DV220" s="1646"/>
    </row>
    <row r="221" spans="123:126" x14ac:dyDescent="0.2">
      <c r="DS221" s="1646"/>
      <c r="DT221" s="1569"/>
      <c r="DU221" s="1569"/>
      <c r="DV221" s="1646"/>
    </row>
    <row r="222" spans="123:126" x14ac:dyDescent="0.2">
      <c r="DS222" s="1646"/>
      <c r="DT222" s="1569"/>
      <c r="DU222" s="1569"/>
      <c r="DV222" s="1646"/>
    </row>
    <row r="223" spans="123:126" x14ac:dyDescent="0.2">
      <c r="DS223" s="1646"/>
      <c r="DT223" s="1569"/>
      <c r="DU223" s="1569"/>
      <c r="DV223" s="1646"/>
    </row>
    <row r="224" spans="123:126" ht="20.25" x14ac:dyDescent="0.3">
      <c r="DS224" s="1570"/>
      <c r="DT224" s="1571"/>
      <c r="DU224" s="1571"/>
      <c r="DV224" s="1570"/>
    </row>
    <row r="225" spans="123:126" ht="20.25" x14ac:dyDescent="0.3">
      <c r="DS225" s="1570"/>
      <c r="DT225" s="1571"/>
      <c r="DU225" s="1571"/>
      <c r="DV225" s="1570"/>
    </row>
    <row r="226" spans="123:126" x14ac:dyDescent="0.2">
      <c r="DS226" s="1646"/>
      <c r="DT226" s="1569"/>
      <c r="DU226" s="1569"/>
      <c r="DV226" s="1646"/>
    </row>
    <row r="227" spans="123:126" x14ac:dyDescent="0.2">
      <c r="DS227" s="1646"/>
      <c r="DT227" s="1569"/>
      <c r="DU227" s="1569"/>
      <c r="DV227" s="1646"/>
    </row>
    <row r="228" spans="123:126" x14ac:dyDescent="0.2">
      <c r="DS228" s="1646"/>
      <c r="DT228" s="1569"/>
      <c r="DU228" s="1569"/>
      <c r="DV228" s="1646"/>
    </row>
    <row r="229" spans="123:126" ht="20.25" x14ac:dyDescent="0.3">
      <c r="DS229" s="1570"/>
      <c r="DT229" s="1571"/>
      <c r="DU229" s="1571"/>
      <c r="DV229" s="1570"/>
    </row>
    <row r="230" spans="123:126" ht="20.25" x14ac:dyDescent="0.3">
      <c r="DS230" s="1570"/>
      <c r="DT230" s="1571"/>
      <c r="DU230" s="1571"/>
      <c r="DV230" s="1570"/>
    </row>
    <row r="231" spans="123:126" x14ac:dyDescent="0.2">
      <c r="DS231" s="1646"/>
      <c r="DT231" s="1569"/>
      <c r="DU231" s="1569"/>
      <c r="DV231" s="1646"/>
    </row>
    <row r="232" spans="123:126" x14ac:dyDescent="0.2">
      <c r="DS232" s="1646"/>
      <c r="DT232" s="1569"/>
      <c r="DU232" s="1569"/>
      <c r="DV232" s="1646"/>
    </row>
    <row r="233" spans="123:126" x14ac:dyDescent="0.2">
      <c r="DS233" s="1646"/>
      <c r="DT233" s="1569"/>
      <c r="DU233" s="1569"/>
      <c r="DV233" s="1646"/>
    </row>
    <row r="234" spans="123:126" x14ac:dyDescent="0.2">
      <c r="DS234" s="1646"/>
      <c r="DT234" s="1569"/>
      <c r="DU234" s="1569"/>
      <c r="DV234" s="1646"/>
    </row>
    <row r="235" spans="123:126" ht="20.25" x14ac:dyDescent="0.3">
      <c r="DS235" s="1570"/>
      <c r="DT235" s="1571"/>
      <c r="DU235" s="1571"/>
      <c r="DV235" s="1570"/>
    </row>
    <row r="236" spans="123:126" ht="20.25" x14ac:dyDescent="0.3">
      <c r="DS236" s="1570"/>
      <c r="DT236" s="1571"/>
      <c r="DU236" s="1571"/>
      <c r="DV236" s="1570"/>
    </row>
    <row r="237" spans="123:126" x14ac:dyDescent="0.2">
      <c r="DS237" s="1646"/>
      <c r="DT237" s="1569"/>
      <c r="DU237" s="1569"/>
      <c r="DV237" s="1646"/>
    </row>
    <row r="238" spans="123:126" x14ac:dyDescent="0.2">
      <c r="DS238" s="1646"/>
      <c r="DT238" s="1569"/>
      <c r="DU238" s="1569"/>
      <c r="DV238" s="1646"/>
    </row>
    <row r="239" spans="123:126" x14ac:dyDescent="0.2">
      <c r="DS239" s="1646"/>
      <c r="DT239" s="1569"/>
      <c r="DU239" s="1569"/>
      <c r="DV239" s="1646"/>
    </row>
    <row r="240" spans="123:126" x14ac:dyDescent="0.2">
      <c r="DS240" s="1646"/>
      <c r="DT240" s="1569"/>
      <c r="DU240" s="1569"/>
      <c r="DV240" s="1646"/>
    </row>
    <row r="241" spans="123:126" ht="20.25" x14ac:dyDescent="0.3">
      <c r="DS241" s="1570"/>
      <c r="DT241" s="1571"/>
      <c r="DU241" s="1571"/>
      <c r="DV241" s="1570"/>
    </row>
    <row r="242" spans="123:126" ht="20.25" x14ac:dyDescent="0.3">
      <c r="DS242" s="1570"/>
      <c r="DT242" s="1571"/>
      <c r="DU242" s="1571"/>
      <c r="DV242" s="1570"/>
    </row>
    <row r="243" spans="123:126" x14ac:dyDescent="0.2">
      <c r="DS243" s="1646"/>
      <c r="DT243" s="1569"/>
      <c r="DU243" s="1569"/>
      <c r="DV243" s="1646"/>
    </row>
    <row r="244" spans="123:126" x14ac:dyDescent="0.2">
      <c r="DS244" s="1646"/>
      <c r="DT244" s="1569"/>
      <c r="DU244" s="1569"/>
      <c r="DV244" s="1646"/>
    </row>
    <row r="245" spans="123:126" x14ac:dyDescent="0.2">
      <c r="DS245" s="1646"/>
      <c r="DT245" s="1569"/>
      <c r="DU245" s="1569"/>
      <c r="DV245" s="1646"/>
    </row>
    <row r="246" spans="123:126" x14ac:dyDescent="0.2">
      <c r="DS246" s="1646"/>
      <c r="DT246" s="1569"/>
      <c r="DU246" s="1569"/>
      <c r="DV246" s="1646"/>
    </row>
    <row r="247" spans="123:126" ht="20.25" x14ac:dyDescent="0.3">
      <c r="DS247" s="1570"/>
      <c r="DT247" s="1571"/>
      <c r="DU247" s="1571"/>
      <c r="DV247" s="1570"/>
    </row>
    <row r="248" spans="123:126" ht="20.25" x14ac:dyDescent="0.3">
      <c r="DS248" s="1570"/>
      <c r="DT248" s="1571"/>
      <c r="DU248" s="1571"/>
      <c r="DV248" s="1570"/>
    </row>
    <row r="249" spans="123:126" x14ac:dyDescent="0.2">
      <c r="DS249" s="1646"/>
      <c r="DT249" s="1569"/>
      <c r="DU249" s="1569"/>
      <c r="DV249" s="1646"/>
    </row>
    <row r="250" spans="123:126" x14ac:dyDescent="0.2">
      <c r="DS250" s="1646"/>
      <c r="DT250" s="1569"/>
      <c r="DU250" s="1569"/>
      <c r="DV250" s="1646"/>
    </row>
    <row r="251" spans="123:126" x14ac:dyDescent="0.2">
      <c r="DS251" s="1646"/>
      <c r="DT251" s="1569"/>
      <c r="DU251" s="1569"/>
      <c r="DV251" s="1646"/>
    </row>
    <row r="252" spans="123:126" x14ac:dyDescent="0.2">
      <c r="DS252" s="1646"/>
      <c r="DT252" s="1569"/>
      <c r="DU252" s="1569"/>
      <c r="DV252" s="1646"/>
    </row>
    <row r="253" spans="123:126" ht="20.25" x14ac:dyDescent="0.3">
      <c r="DS253" s="1570"/>
      <c r="DT253" s="1571"/>
      <c r="DU253" s="1571"/>
      <c r="DV253" s="1570"/>
    </row>
    <row r="254" spans="123:126" ht="20.25" x14ac:dyDescent="0.3">
      <c r="DS254" s="1570"/>
      <c r="DT254" s="1571"/>
      <c r="DU254" s="1571"/>
      <c r="DV254" s="1570"/>
    </row>
    <row r="255" spans="123:126" x14ac:dyDescent="0.2">
      <c r="DS255" s="1646"/>
      <c r="DT255" s="1569"/>
      <c r="DU255" s="1569"/>
      <c r="DV255" s="1646"/>
    </row>
    <row r="256" spans="123:126" x14ac:dyDescent="0.2">
      <c r="DS256" s="1646"/>
      <c r="DT256" s="1569"/>
      <c r="DU256" s="1569"/>
      <c r="DV256" s="1646"/>
    </row>
    <row r="257" spans="123:126" x14ac:dyDescent="0.2">
      <c r="DS257" s="1646"/>
      <c r="DT257" s="1569"/>
      <c r="DU257" s="1569"/>
      <c r="DV257" s="1646"/>
    </row>
    <row r="258" spans="123:126" ht="20.25" x14ac:dyDescent="0.3">
      <c r="DS258" s="1570"/>
      <c r="DT258" s="1571"/>
      <c r="DU258" s="1571"/>
      <c r="DV258" s="1570"/>
    </row>
    <row r="259" spans="123:126" ht="20.25" x14ac:dyDescent="0.3">
      <c r="DS259" s="1570"/>
      <c r="DT259" s="1571"/>
      <c r="DU259" s="1571"/>
      <c r="DV259" s="1570"/>
    </row>
    <row r="260" spans="123:126" x14ac:dyDescent="0.2">
      <c r="DS260" s="1646"/>
      <c r="DT260" s="1569"/>
      <c r="DU260" s="1569"/>
      <c r="DV260" s="1646"/>
    </row>
    <row r="261" spans="123:126" x14ac:dyDescent="0.2">
      <c r="DS261" s="1646"/>
      <c r="DT261" s="1569"/>
      <c r="DU261" s="1569"/>
      <c r="DV261" s="1646"/>
    </row>
    <row r="262" spans="123:126" x14ac:dyDescent="0.2">
      <c r="DS262" s="1646"/>
      <c r="DT262" s="1569"/>
      <c r="DU262" s="1569"/>
      <c r="DV262" s="1646"/>
    </row>
    <row r="263" spans="123:126" x14ac:dyDescent="0.2">
      <c r="DS263" s="1646"/>
      <c r="DT263" s="1569"/>
      <c r="DU263" s="1569"/>
      <c r="DV263" s="1646"/>
    </row>
    <row r="264" spans="123:126" ht="20.25" x14ac:dyDescent="0.3">
      <c r="DS264" s="1570"/>
      <c r="DT264" s="1571"/>
      <c r="DU264" s="1571"/>
      <c r="DV264" s="1570"/>
    </row>
    <row r="265" spans="123:126" ht="20.25" x14ac:dyDescent="0.3">
      <c r="DS265" s="1570"/>
      <c r="DT265" s="1571"/>
      <c r="DU265" s="1571"/>
      <c r="DV265" s="1570"/>
    </row>
    <row r="266" spans="123:126" x14ac:dyDescent="0.2">
      <c r="DS266" s="1646"/>
      <c r="DT266" s="1569"/>
      <c r="DU266" s="1569"/>
      <c r="DV266" s="1646"/>
    </row>
    <row r="267" spans="123:126" x14ac:dyDescent="0.2">
      <c r="DS267" s="1646"/>
      <c r="DT267" s="1569"/>
      <c r="DU267" s="1569"/>
      <c r="DV267" s="1646"/>
    </row>
    <row r="268" spans="123:126" x14ac:dyDescent="0.2">
      <c r="DS268" s="1646"/>
      <c r="DT268" s="1569"/>
      <c r="DU268" s="1569"/>
      <c r="DV268" s="1646"/>
    </row>
    <row r="269" spans="123:126" x14ac:dyDescent="0.2">
      <c r="DS269" s="1646"/>
      <c r="DT269" s="1569"/>
      <c r="DU269" s="1569"/>
      <c r="DV269" s="1646"/>
    </row>
    <row r="270" spans="123:126" ht="20.25" x14ac:dyDescent="0.3">
      <c r="DS270" s="1570"/>
      <c r="DT270" s="1571"/>
      <c r="DU270" s="1571"/>
      <c r="DV270" s="1570"/>
    </row>
    <row r="271" spans="123:126" ht="20.25" x14ac:dyDescent="0.3">
      <c r="DS271" s="1570"/>
      <c r="DT271" s="1571"/>
      <c r="DU271" s="1571"/>
      <c r="DV271" s="1570"/>
    </row>
    <row r="272" spans="123:126" x14ac:dyDescent="0.2">
      <c r="DS272" s="1646"/>
      <c r="DT272" s="1569"/>
      <c r="DU272" s="1569"/>
      <c r="DV272" s="1646"/>
    </row>
    <row r="273" spans="123:126" x14ac:dyDescent="0.2">
      <c r="DS273" s="1646"/>
      <c r="DT273" s="1569"/>
      <c r="DU273" s="1569"/>
      <c r="DV273" s="1646"/>
    </row>
    <row r="274" spans="123:126" x14ac:dyDescent="0.2">
      <c r="DS274" s="1646"/>
      <c r="DT274" s="1569"/>
      <c r="DU274" s="1569"/>
      <c r="DV274" s="1646"/>
    </row>
    <row r="275" spans="123:126" x14ac:dyDescent="0.2">
      <c r="DS275" s="1646"/>
      <c r="DT275" s="1569"/>
      <c r="DU275" s="1569"/>
      <c r="DV275" s="1646"/>
    </row>
    <row r="276" spans="123:126" ht="20.25" x14ac:dyDescent="0.3">
      <c r="DS276" s="1570"/>
      <c r="DT276" s="1571"/>
      <c r="DU276" s="1571"/>
      <c r="DV276" s="1570"/>
    </row>
    <row r="277" spans="123:126" ht="20.25" x14ac:dyDescent="0.3">
      <c r="DS277" s="1570"/>
      <c r="DT277" s="1571"/>
      <c r="DU277" s="1571"/>
      <c r="DV277" s="1570"/>
    </row>
    <row r="278" spans="123:126" x14ac:dyDescent="0.2">
      <c r="DS278" s="1646"/>
      <c r="DT278" s="1569"/>
      <c r="DU278" s="1569"/>
      <c r="DV278" s="1646"/>
    </row>
    <row r="279" spans="123:126" ht="20.25" x14ac:dyDescent="0.3">
      <c r="DS279" s="1570"/>
      <c r="DT279" s="1571"/>
      <c r="DU279" s="1571"/>
      <c r="DV279" s="1570"/>
    </row>
    <row r="280" spans="123:126" ht="20.25" x14ac:dyDescent="0.3">
      <c r="DS280" s="1570"/>
      <c r="DT280" s="1571"/>
      <c r="DU280" s="1571"/>
      <c r="DV280" s="1570"/>
    </row>
    <row r="281" spans="123:126" x14ac:dyDescent="0.2">
      <c r="DS281" s="1646"/>
      <c r="DT281" s="1569"/>
      <c r="DU281" s="1569"/>
      <c r="DV281" s="1646"/>
    </row>
    <row r="282" spans="123:126" x14ac:dyDescent="0.2">
      <c r="DS282" s="1646"/>
      <c r="DT282" s="1569"/>
      <c r="DU282" s="1569"/>
      <c r="DV282" s="1646"/>
    </row>
    <row r="283" spans="123:126" x14ac:dyDescent="0.2">
      <c r="DS283" s="1646"/>
      <c r="DT283" s="1569"/>
      <c r="DU283" s="1569"/>
      <c r="DV283" s="1646"/>
    </row>
    <row r="284" spans="123:126" x14ac:dyDescent="0.2">
      <c r="DS284" s="1646"/>
      <c r="DT284" s="1569"/>
      <c r="DU284" s="1569"/>
      <c r="DV284" s="1646"/>
    </row>
    <row r="285" spans="123:126" ht="20.25" x14ac:dyDescent="0.3">
      <c r="DS285" s="1570"/>
      <c r="DT285" s="1571"/>
      <c r="DU285" s="1571"/>
      <c r="DV285" s="1570"/>
    </row>
    <row r="286" spans="123:126" ht="20.25" x14ac:dyDescent="0.3">
      <c r="DS286" s="1570"/>
      <c r="DT286" s="1571"/>
      <c r="DU286" s="1571"/>
      <c r="DV286" s="1570"/>
    </row>
    <row r="287" spans="123:126" x14ac:dyDescent="0.2">
      <c r="DS287" s="1646"/>
      <c r="DT287" s="1569"/>
      <c r="DU287" s="1569"/>
      <c r="DV287" s="1646"/>
    </row>
    <row r="288" spans="123:126" x14ac:dyDescent="0.2">
      <c r="DS288" s="1646"/>
      <c r="DT288" s="1569"/>
      <c r="DU288" s="1569"/>
      <c r="DV288" s="1646"/>
    </row>
    <row r="289" spans="123:126" x14ac:dyDescent="0.2">
      <c r="DS289" s="1646"/>
      <c r="DT289" s="1569"/>
      <c r="DU289" s="1569"/>
      <c r="DV289" s="1646"/>
    </row>
    <row r="290" spans="123:126" ht="20.25" x14ac:dyDescent="0.3">
      <c r="DS290" s="1570"/>
      <c r="DT290" s="1571"/>
      <c r="DU290" s="1571"/>
      <c r="DV290" s="1570"/>
    </row>
    <row r="291" spans="123:126" ht="20.25" x14ac:dyDescent="0.3">
      <c r="DS291" s="1570"/>
      <c r="DT291" s="1571"/>
      <c r="DU291" s="1571"/>
      <c r="DV291" s="1570"/>
    </row>
    <row r="292" spans="123:126" x14ac:dyDescent="0.2">
      <c r="DS292" s="1646"/>
      <c r="DT292" s="1569"/>
      <c r="DU292" s="1569"/>
      <c r="DV292" s="1646"/>
    </row>
    <row r="293" spans="123:126" x14ac:dyDescent="0.2">
      <c r="DS293" s="1646"/>
      <c r="DT293" s="1569"/>
      <c r="DU293" s="1569"/>
      <c r="DV293" s="1646"/>
    </row>
    <row r="294" spans="123:126" x14ac:dyDescent="0.2">
      <c r="DS294" s="1646"/>
      <c r="DT294" s="1569"/>
      <c r="DU294" s="1569"/>
      <c r="DV294" s="1646"/>
    </row>
    <row r="295" spans="123:126" x14ac:dyDescent="0.2">
      <c r="DS295" s="1646"/>
      <c r="DT295" s="1569"/>
      <c r="DU295" s="1569"/>
      <c r="DV295" s="1646"/>
    </row>
    <row r="296" spans="123:126" ht="20.25" x14ac:dyDescent="0.3">
      <c r="DS296" s="1570"/>
      <c r="DT296" s="1571"/>
      <c r="DU296" s="1571"/>
      <c r="DV296" s="1570"/>
    </row>
    <row r="297" spans="123:126" ht="20.25" x14ac:dyDescent="0.3">
      <c r="DS297" s="1570"/>
      <c r="DT297" s="1571"/>
      <c r="DU297" s="1571"/>
      <c r="DV297" s="1570"/>
    </row>
    <row r="298" spans="123:126" x14ac:dyDescent="0.2">
      <c r="DS298" s="1646"/>
      <c r="DT298" s="1569"/>
      <c r="DU298" s="1569"/>
      <c r="DV298" s="1646"/>
    </row>
    <row r="299" spans="123:126" x14ac:dyDescent="0.2">
      <c r="DS299" s="1646"/>
      <c r="DT299" s="1569"/>
      <c r="DU299" s="1569"/>
      <c r="DV299" s="1646"/>
    </row>
    <row r="300" spans="123:126" x14ac:dyDescent="0.2">
      <c r="DS300" s="1646"/>
      <c r="DT300" s="1569"/>
      <c r="DU300" s="1569"/>
      <c r="DV300" s="1646"/>
    </row>
    <row r="301" spans="123:126" x14ac:dyDescent="0.2">
      <c r="DS301" s="1646"/>
      <c r="DT301" s="1569"/>
      <c r="DU301" s="1569"/>
      <c r="DV301" s="1646"/>
    </row>
    <row r="302" spans="123:126" ht="20.25" x14ac:dyDescent="0.3">
      <c r="DS302" s="1570"/>
      <c r="DT302" s="1571"/>
      <c r="DU302" s="1571"/>
      <c r="DV302" s="1570"/>
    </row>
    <row r="303" spans="123:126" ht="20.25" x14ac:dyDescent="0.3">
      <c r="DS303" s="1570"/>
      <c r="DT303" s="1571"/>
      <c r="DU303" s="1571"/>
      <c r="DV303" s="1570"/>
    </row>
    <row r="304" spans="123:126" x14ac:dyDescent="0.2">
      <c r="DS304" s="1646"/>
      <c r="DT304" s="1569"/>
      <c r="DU304" s="1569"/>
      <c r="DV304" s="1646"/>
    </row>
    <row r="305" spans="123:126" x14ac:dyDescent="0.2">
      <c r="DS305" s="1646"/>
      <c r="DT305" s="1569"/>
      <c r="DU305" s="1569"/>
      <c r="DV305" s="1646"/>
    </row>
    <row r="306" spans="123:126" x14ac:dyDescent="0.2">
      <c r="DS306" s="1646"/>
      <c r="DT306" s="1569"/>
      <c r="DU306" s="1569"/>
      <c r="DV306" s="1646"/>
    </row>
    <row r="307" spans="123:126" x14ac:dyDescent="0.2">
      <c r="DS307" s="1646"/>
      <c r="DT307" s="1569"/>
      <c r="DU307" s="1569"/>
      <c r="DV307" s="1646"/>
    </row>
    <row r="308" spans="123:126" ht="20.25" x14ac:dyDescent="0.3">
      <c r="DS308" s="1570"/>
      <c r="DT308" s="1571"/>
      <c r="DU308" s="1571"/>
      <c r="DV308" s="1570"/>
    </row>
    <row r="309" spans="123:126" ht="20.25" x14ac:dyDescent="0.3">
      <c r="DS309" s="1570"/>
      <c r="DT309" s="1571"/>
      <c r="DU309" s="1571"/>
      <c r="DV309" s="1570"/>
    </row>
    <row r="310" spans="123:126" x14ac:dyDescent="0.2">
      <c r="DS310" s="1646"/>
      <c r="DT310" s="1569"/>
      <c r="DU310" s="1569"/>
      <c r="DV310" s="1646"/>
    </row>
    <row r="311" spans="123:126" x14ac:dyDescent="0.2">
      <c r="DS311" s="1646"/>
      <c r="DT311" s="1569"/>
      <c r="DU311" s="1569"/>
      <c r="DV311" s="1646"/>
    </row>
    <row r="312" spans="123:126" x14ac:dyDescent="0.2">
      <c r="DS312" s="1646"/>
      <c r="DT312" s="1569"/>
      <c r="DU312" s="1569"/>
      <c r="DV312" s="1646"/>
    </row>
    <row r="313" spans="123:126" x14ac:dyDescent="0.2">
      <c r="DS313" s="1646"/>
      <c r="DT313" s="1569"/>
      <c r="DU313" s="1569"/>
      <c r="DV313" s="1646"/>
    </row>
    <row r="314" spans="123:126" ht="20.25" x14ac:dyDescent="0.3">
      <c r="DS314" s="1570"/>
      <c r="DT314" s="1571"/>
      <c r="DU314" s="1571"/>
      <c r="DV314" s="1570"/>
    </row>
    <row r="315" spans="123:126" ht="20.25" x14ac:dyDescent="0.3">
      <c r="DS315" s="1570"/>
      <c r="DT315" s="1571"/>
      <c r="DU315" s="1571"/>
      <c r="DV315" s="1570"/>
    </row>
    <row r="316" spans="123:126" x14ac:dyDescent="0.2">
      <c r="DS316" s="1646"/>
      <c r="DT316" s="1569"/>
      <c r="DU316" s="1569"/>
      <c r="DV316" s="1646"/>
    </row>
    <row r="317" spans="123:126" x14ac:dyDescent="0.2">
      <c r="DS317" s="1646"/>
      <c r="DT317" s="1569"/>
      <c r="DU317" s="1569"/>
      <c r="DV317" s="1646"/>
    </row>
    <row r="318" spans="123:126" x14ac:dyDescent="0.2">
      <c r="DS318" s="1646"/>
      <c r="DT318" s="1569"/>
      <c r="DU318" s="1569"/>
      <c r="DV318" s="1646"/>
    </row>
    <row r="319" spans="123:126" x14ac:dyDescent="0.2">
      <c r="DS319" s="1646"/>
      <c r="DT319" s="1569"/>
      <c r="DU319" s="1569"/>
      <c r="DV319" s="1646"/>
    </row>
    <row r="320" spans="123:126" ht="20.25" x14ac:dyDescent="0.3">
      <c r="DS320" s="1570"/>
      <c r="DT320" s="1571"/>
      <c r="DU320" s="1571"/>
      <c r="DV320" s="1570"/>
    </row>
    <row r="321" spans="123:126" ht="20.25" x14ac:dyDescent="0.3">
      <c r="DS321" s="1570"/>
      <c r="DT321" s="1571"/>
      <c r="DU321" s="1571"/>
      <c r="DV321" s="1570"/>
    </row>
    <row r="322" spans="123:126" x14ac:dyDescent="0.2">
      <c r="DS322" s="1646"/>
      <c r="DT322" s="1569"/>
      <c r="DU322" s="1569"/>
      <c r="DV322" s="1646"/>
    </row>
    <row r="323" spans="123:126" x14ac:dyDescent="0.2">
      <c r="DS323" s="1646"/>
      <c r="DT323" s="1569"/>
      <c r="DU323" s="1569"/>
      <c r="DV323" s="1646"/>
    </row>
    <row r="324" spans="123:126" x14ac:dyDescent="0.2">
      <c r="DS324" s="1646"/>
      <c r="DT324" s="1569"/>
      <c r="DU324" s="1569"/>
      <c r="DV324" s="1646"/>
    </row>
    <row r="325" spans="123:126" x14ac:dyDescent="0.2">
      <c r="DS325" s="1646"/>
      <c r="DT325" s="1569"/>
      <c r="DU325" s="1569"/>
      <c r="DV325" s="1646"/>
    </row>
    <row r="326" spans="123:126" ht="20.25" x14ac:dyDescent="0.3">
      <c r="DS326" s="1570"/>
      <c r="DT326" s="1571"/>
      <c r="DU326" s="1571"/>
      <c r="DV326" s="1570"/>
    </row>
    <row r="327" spans="123:126" ht="20.25" x14ac:dyDescent="0.3">
      <c r="DS327" s="1570"/>
      <c r="DT327" s="1571"/>
      <c r="DU327" s="1571"/>
      <c r="DV327" s="1570"/>
    </row>
    <row r="328" spans="123:126" x14ac:dyDescent="0.2">
      <c r="DS328" s="1646"/>
      <c r="DT328" s="1569"/>
      <c r="DU328" s="1569"/>
      <c r="DV328" s="1646"/>
    </row>
    <row r="329" spans="123:126" ht="20.25" x14ac:dyDescent="0.3">
      <c r="DS329" s="1570"/>
      <c r="DT329" s="1571"/>
      <c r="DU329" s="1571"/>
      <c r="DV329" s="1570"/>
    </row>
    <row r="330" spans="123:126" ht="20.25" x14ac:dyDescent="0.3">
      <c r="DS330" s="1570"/>
      <c r="DT330" s="1571"/>
      <c r="DU330" s="1571"/>
      <c r="DV330" s="1570"/>
    </row>
    <row r="331" spans="123:126" x14ac:dyDescent="0.2">
      <c r="DS331" s="1646"/>
      <c r="DT331" s="1569"/>
      <c r="DU331" s="1569"/>
      <c r="DV331" s="1646"/>
    </row>
    <row r="332" spans="123:126" x14ac:dyDescent="0.2">
      <c r="DS332" s="1646"/>
      <c r="DT332" s="1569"/>
      <c r="DU332" s="1569"/>
      <c r="DV332" s="1646"/>
    </row>
    <row r="333" spans="123:126" x14ac:dyDescent="0.2">
      <c r="DS333" s="1646"/>
      <c r="DT333" s="1569"/>
      <c r="DU333" s="1569"/>
      <c r="DV333" s="1646"/>
    </row>
    <row r="334" spans="123:126" x14ac:dyDescent="0.2">
      <c r="DS334" s="1646"/>
      <c r="DT334" s="1569"/>
      <c r="DU334" s="1569"/>
      <c r="DV334" s="1646"/>
    </row>
    <row r="335" spans="123:126" ht="20.25" x14ac:dyDescent="0.3">
      <c r="DS335" s="1570"/>
      <c r="DT335" s="1571"/>
      <c r="DU335" s="1571"/>
      <c r="DV335" s="1570"/>
    </row>
    <row r="336" spans="123:126" ht="20.25" x14ac:dyDescent="0.3">
      <c r="DS336" s="1570"/>
      <c r="DT336" s="1571"/>
      <c r="DU336" s="1571"/>
      <c r="DV336" s="1570"/>
    </row>
    <row r="337" spans="123:126" x14ac:dyDescent="0.2">
      <c r="DS337" s="1646"/>
      <c r="DT337" s="1569"/>
      <c r="DU337" s="1569"/>
      <c r="DV337" s="1646"/>
    </row>
    <row r="338" spans="123:126" x14ac:dyDescent="0.2">
      <c r="DS338" s="1646"/>
      <c r="DT338" s="1569"/>
      <c r="DU338" s="1569"/>
      <c r="DV338" s="1646"/>
    </row>
    <row r="339" spans="123:126" x14ac:dyDescent="0.2">
      <c r="DS339" s="1646"/>
      <c r="DT339" s="1569"/>
      <c r="DU339" s="1569"/>
      <c r="DV339" s="1646"/>
    </row>
    <row r="340" spans="123:126" ht="20.25" x14ac:dyDescent="0.3">
      <c r="DS340" s="1570"/>
      <c r="DT340" s="1571"/>
      <c r="DU340" s="1571"/>
      <c r="DV340" s="1570"/>
    </row>
    <row r="341" spans="123:126" ht="20.25" x14ac:dyDescent="0.3">
      <c r="DS341" s="1570"/>
      <c r="DT341" s="1571"/>
      <c r="DU341" s="1571"/>
      <c r="DV341" s="1570"/>
    </row>
    <row r="342" spans="123:126" x14ac:dyDescent="0.2">
      <c r="DS342" s="1646"/>
      <c r="DT342" s="1569"/>
      <c r="DU342" s="1569"/>
      <c r="DV342" s="1646"/>
    </row>
    <row r="343" spans="123:126" x14ac:dyDescent="0.2">
      <c r="DS343" s="1646"/>
      <c r="DT343" s="1569"/>
      <c r="DU343" s="1569"/>
      <c r="DV343" s="1646"/>
    </row>
    <row r="344" spans="123:126" x14ac:dyDescent="0.2">
      <c r="DS344" s="1646"/>
      <c r="DT344" s="1569"/>
      <c r="DU344" s="1569"/>
      <c r="DV344" s="1646"/>
    </row>
    <row r="345" spans="123:126" x14ac:dyDescent="0.2">
      <c r="DS345" s="1646"/>
      <c r="DT345" s="1569"/>
      <c r="DU345" s="1569"/>
      <c r="DV345" s="1646"/>
    </row>
    <row r="346" spans="123:126" ht="20.25" x14ac:dyDescent="0.3">
      <c r="DS346" s="1570"/>
      <c r="DT346" s="1571"/>
      <c r="DU346" s="1571"/>
      <c r="DV346" s="1570"/>
    </row>
    <row r="347" spans="123:126" ht="20.25" x14ac:dyDescent="0.3">
      <c r="DS347" s="1570"/>
      <c r="DT347" s="1571"/>
      <c r="DU347" s="1571"/>
      <c r="DV347" s="1570"/>
    </row>
    <row r="348" spans="123:126" x14ac:dyDescent="0.2">
      <c r="DS348" s="1646"/>
      <c r="DT348" s="1569"/>
      <c r="DU348" s="1569"/>
      <c r="DV348" s="1646"/>
    </row>
    <row r="349" spans="123:126" x14ac:dyDescent="0.2">
      <c r="DS349" s="1646"/>
      <c r="DT349" s="1569"/>
      <c r="DU349" s="1569"/>
      <c r="DV349" s="1646"/>
    </row>
  </sheetData>
  <dataConsolidate/>
  <customSheetViews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20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BC8" activePane="bottomRight" state="frozen"/>
      <selection pane="bottomRight" activeCell="BV14" sqref="BV14:DW1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05">
    <mergeCell ref="B1:L1"/>
    <mergeCell ref="N1:AL2"/>
    <mergeCell ref="BD1:BU2"/>
    <mergeCell ref="A2:F2"/>
    <mergeCell ref="AV1:AW1"/>
    <mergeCell ref="AX1:AY1"/>
    <mergeCell ref="AX2:AY2"/>
    <mergeCell ref="DP2:DQ2"/>
    <mergeCell ref="BV3:BW3"/>
    <mergeCell ref="BX3:BY3"/>
    <mergeCell ref="AV2:AW2"/>
    <mergeCell ref="CF1:CV2"/>
    <mergeCell ref="DN1:DO1"/>
    <mergeCell ref="DP1:DQ1"/>
    <mergeCell ref="BV2:BW2"/>
    <mergeCell ref="DL3:DM3"/>
    <mergeCell ref="BZ3:CA3"/>
    <mergeCell ref="DN3:DO3"/>
    <mergeCell ref="DP3:DQ3"/>
    <mergeCell ref="DR5:DW5"/>
    <mergeCell ref="DA6:DB6"/>
    <mergeCell ref="DC6:DD6"/>
    <mergeCell ref="CN6:CO6"/>
    <mergeCell ref="DL5:DQ5"/>
    <mergeCell ref="AB6:AH6"/>
    <mergeCell ref="AI5:AO5"/>
    <mergeCell ref="AI6:AO6"/>
    <mergeCell ref="AU5:AW5"/>
    <mergeCell ref="AU6:AW6"/>
    <mergeCell ref="AY5:BA5"/>
    <mergeCell ref="AY6:BA6"/>
    <mergeCell ref="DE6:DF6"/>
    <mergeCell ref="AB5:AH5"/>
    <mergeCell ref="CM39:CQ39"/>
    <mergeCell ref="BK6:BN6"/>
    <mergeCell ref="CG6:CH6"/>
    <mergeCell ref="CP6:CQ6"/>
    <mergeCell ref="CN5:CW5"/>
    <mergeCell ref="CX5:DF5"/>
    <mergeCell ref="CJ45:CK45"/>
    <mergeCell ref="CJ46:CK46"/>
    <mergeCell ref="BV30:BW33"/>
    <mergeCell ref="CK34:CL37"/>
    <mergeCell ref="A4:F4"/>
    <mergeCell ref="BD4:BF4"/>
    <mergeCell ref="CC4:CE4"/>
    <mergeCell ref="BX2:BY2"/>
    <mergeCell ref="BZ2:CA2"/>
    <mergeCell ref="DL2:DM2"/>
    <mergeCell ref="DN2:DO2"/>
    <mergeCell ref="B6:I6"/>
    <mergeCell ref="DG6:DH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C6:BF6"/>
    <mergeCell ref="CI6:CJ6"/>
    <mergeCell ref="T5:Z5"/>
    <mergeCell ref="T6:Z6"/>
    <mergeCell ref="DI5:DK5"/>
    <mergeCell ref="A3:F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CA45:CB45"/>
    <mergeCell ref="CG45:CH45"/>
    <mergeCell ref="AE36:AJ36"/>
    <mergeCell ref="BW40:BX40"/>
    <mergeCell ref="BW41:BX41"/>
    <mergeCell ref="BW42:BX42"/>
    <mergeCell ref="CN49:CO49"/>
    <mergeCell ref="CN50:CO50"/>
    <mergeCell ref="CM52:CP52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J47:CK47"/>
    <mergeCell ref="CN40:CO40"/>
  </mergeCells>
  <conditionalFormatting sqref="AV1:AV2 DN2:DQ3">
    <cfRule type="cellIs" dxfId="197" priority="159" stopIfTrue="1" operator="lessThanOrEqual">
      <formula>0</formula>
    </cfRule>
  </conditionalFormatting>
  <conditionalFormatting sqref="CN40:CQ40">
    <cfRule type="cellIs" dxfId="196" priority="147" operator="between">
      <formula>1</formula>
      <formula>6500</formula>
    </cfRule>
  </conditionalFormatting>
  <conditionalFormatting sqref="CN41:CQ41">
    <cfRule type="cellIs" dxfId="195" priority="146" operator="between">
      <formula>1</formula>
      <formula>2500</formula>
    </cfRule>
  </conditionalFormatting>
  <conditionalFormatting sqref="CN42:CO42">
    <cfRule type="cellIs" dxfId="194" priority="145" operator="between">
      <formula>1</formula>
      <formula>6</formula>
    </cfRule>
  </conditionalFormatting>
  <conditionalFormatting sqref="CP42:CQ42">
    <cfRule type="cellIs" dxfId="193" priority="144" operator="between">
      <formula>1</formula>
      <formula>9</formula>
    </cfRule>
  </conditionalFormatting>
  <conditionalFormatting sqref="CN43:CQ43">
    <cfRule type="cellIs" dxfId="192" priority="143" operator="between">
      <formula>1</formula>
      <formula>2500</formula>
    </cfRule>
  </conditionalFormatting>
  <conditionalFormatting sqref="CQ45">
    <cfRule type="cellIs" dxfId="191" priority="142" operator="between">
      <formula>1</formula>
      <formula>9</formula>
    </cfRule>
  </conditionalFormatting>
  <conditionalFormatting sqref="CN46:CQ46">
    <cfRule type="cellIs" dxfId="190" priority="141" operator="between">
      <formula>1</formula>
      <formula>1000</formula>
    </cfRule>
  </conditionalFormatting>
  <conditionalFormatting sqref="CN47:CO47">
    <cfRule type="cellIs" dxfId="189" priority="140" operator="between">
      <formula>1</formula>
      <formula>4</formula>
    </cfRule>
  </conditionalFormatting>
  <conditionalFormatting sqref="BX2:CA3">
    <cfRule type="cellIs" dxfId="188" priority="139" stopIfTrue="1" operator="lessThanOrEqual">
      <formula>0</formula>
    </cfRule>
  </conditionalFormatting>
  <conditionalFormatting sqref="GL8:GL31">
    <cfRule type="cellIs" dxfId="187" priority="138" operator="lessThan">
      <formula>1</formula>
    </cfRule>
  </conditionalFormatting>
  <conditionalFormatting sqref="GX8:GX31">
    <cfRule type="cellIs" dxfId="186" priority="137" operator="lessThan">
      <formula>1</formula>
    </cfRule>
  </conditionalFormatting>
  <conditionalFormatting sqref="HJ8:HJ31">
    <cfRule type="cellIs" dxfId="185" priority="136" operator="lessThan">
      <formula>1</formula>
    </cfRule>
  </conditionalFormatting>
  <conditionalFormatting sqref="W8">
    <cfRule type="cellIs" dxfId="184" priority="120" operator="between">
      <formula>$Z$8-0.1</formula>
      <formula>0.001</formula>
    </cfRule>
  </conditionalFormatting>
  <conditionalFormatting sqref="W9">
    <cfRule type="cellIs" dxfId="183" priority="119" operator="between">
      <formula>$Z$9-0.1</formula>
      <formula>0.0001</formula>
    </cfRule>
  </conditionalFormatting>
  <conditionalFormatting sqref="W10">
    <cfRule type="cellIs" dxfId="182" priority="118" operator="between">
      <formula>$Z$10-0.1</formula>
      <formula>0.01</formula>
    </cfRule>
  </conditionalFormatting>
  <conditionalFormatting sqref="W11">
    <cfRule type="cellIs" dxfId="181" priority="117" operator="between">
      <formula>$Z$11-0.1</formula>
      <formula>0.0101</formula>
    </cfRule>
  </conditionalFormatting>
  <conditionalFormatting sqref="W12">
    <cfRule type="cellIs" dxfId="180" priority="116" operator="between">
      <formula>$Z$12-0.1</formula>
      <formula>0.001</formula>
    </cfRule>
  </conditionalFormatting>
  <conditionalFormatting sqref="W13">
    <cfRule type="cellIs" dxfId="179" priority="115" operator="between">
      <formula>$Z$13-0.1</formula>
      <formula>0.001</formula>
    </cfRule>
  </conditionalFormatting>
  <conditionalFormatting sqref="W14">
    <cfRule type="cellIs" dxfId="178" priority="114" operator="between">
      <formula>$Z$14-0.1</formula>
      <formula>0.001</formula>
    </cfRule>
  </conditionalFormatting>
  <conditionalFormatting sqref="W15">
    <cfRule type="cellIs" dxfId="177" priority="113" operator="between">
      <formula>$Z$15-0.1</formula>
      <formula>0.001</formula>
    </cfRule>
  </conditionalFormatting>
  <conditionalFormatting sqref="W16">
    <cfRule type="cellIs" dxfId="176" priority="112" operator="between">
      <formula>$Z$16-0.1</formula>
      <formula>0.001</formula>
    </cfRule>
  </conditionalFormatting>
  <conditionalFormatting sqref="W17">
    <cfRule type="cellIs" dxfId="175" priority="111" operator="between">
      <formula>$Z$17-0.1</formula>
      <formula>0.001</formula>
    </cfRule>
  </conditionalFormatting>
  <conditionalFormatting sqref="W18">
    <cfRule type="cellIs" dxfId="174" priority="110" operator="between">
      <formula>$Z$18-0.1</formula>
      <formula>0.001</formula>
    </cfRule>
  </conditionalFormatting>
  <conditionalFormatting sqref="W19">
    <cfRule type="cellIs" dxfId="173" priority="109" operator="between">
      <formula>$Z$19-0.1</formula>
      <formula>0.001</formula>
    </cfRule>
  </conditionalFormatting>
  <conditionalFormatting sqref="W20">
    <cfRule type="cellIs" dxfId="172" priority="108" operator="between">
      <formula>$Z$20-0.1</formula>
      <formula>0.001</formula>
    </cfRule>
  </conditionalFormatting>
  <conditionalFormatting sqref="W21">
    <cfRule type="cellIs" dxfId="171" priority="107" operator="between">
      <formula>$Z$21-0.1</formula>
      <formula>0.0001</formula>
    </cfRule>
  </conditionalFormatting>
  <conditionalFormatting sqref="W22">
    <cfRule type="cellIs" dxfId="170" priority="106" operator="between">
      <formula>$Z$22-0.1</formula>
      <formula>0.0001</formula>
    </cfRule>
  </conditionalFormatting>
  <conditionalFormatting sqref="W23">
    <cfRule type="cellIs" dxfId="169" priority="105" operator="between">
      <formula>$Z$23-0.1</formula>
      <formula>0.0001</formula>
    </cfRule>
  </conditionalFormatting>
  <conditionalFormatting sqref="W24">
    <cfRule type="cellIs" dxfId="168" priority="104" operator="between">
      <formula>$Z$24-0.1</formula>
      <formula>0.0001</formula>
    </cfRule>
  </conditionalFormatting>
  <conditionalFormatting sqref="W25">
    <cfRule type="cellIs" dxfId="167" priority="103" operator="between">
      <formula>$Z$25-0.1</formula>
      <formula>0.0001</formula>
    </cfRule>
  </conditionalFormatting>
  <conditionalFormatting sqref="W26">
    <cfRule type="cellIs" dxfId="166" priority="102" operator="between">
      <formula>$Z$26-0.1</formula>
      <formula>0.0001</formula>
    </cfRule>
  </conditionalFormatting>
  <conditionalFormatting sqref="W27">
    <cfRule type="cellIs" dxfId="165" priority="101" operator="between">
      <formula>$Z$27-0.1</formula>
      <formula>0.0001</formula>
    </cfRule>
  </conditionalFormatting>
  <conditionalFormatting sqref="W28">
    <cfRule type="cellIs" dxfId="164" priority="100" operator="between">
      <formula>$Z$28-0.1</formula>
      <formula>0.0001</formula>
    </cfRule>
  </conditionalFormatting>
  <conditionalFormatting sqref="W29">
    <cfRule type="cellIs" dxfId="163" priority="99" operator="between">
      <formula>$Z$29-0.1</formula>
      <formula>0.0001</formula>
    </cfRule>
  </conditionalFormatting>
  <conditionalFormatting sqref="W30">
    <cfRule type="cellIs" dxfId="162" priority="98" operator="between">
      <formula>$Z$30-0.1</formula>
      <formula>0.0001</formula>
    </cfRule>
  </conditionalFormatting>
  <conditionalFormatting sqref="W31">
    <cfRule type="cellIs" dxfId="161" priority="97" operator="between">
      <formula>$Z$31-0.1</formula>
      <formula>0.0001</formula>
    </cfRule>
  </conditionalFormatting>
  <conditionalFormatting sqref="AL8">
    <cfRule type="cellIs" dxfId="160" priority="72" operator="between">
      <formula>$AO$8-0.1</formula>
      <formula>0.0001</formula>
    </cfRule>
  </conditionalFormatting>
  <conditionalFormatting sqref="AL9">
    <cfRule type="cellIs" dxfId="159" priority="71" operator="between">
      <formula>$AO$9-0.1</formula>
      <formula>0.0001</formula>
    </cfRule>
  </conditionalFormatting>
  <conditionalFormatting sqref="AL10">
    <cfRule type="cellIs" dxfId="158" priority="70" operator="between">
      <formula>$AO$10-0.1</formula>
      <formula>0.0001</formula>
    </cfRule>
  </conditionalFormatting>
  <conditionalFormatting sqref="AL11">
    <cfRule type="cellIs" dxfId="157" priority="69" operator="between">
      <formula>$AO$11-0.1</formula>
      <formula>0.0001</formula>
    </cfRule>
  </conditionalFormatting>
  <conditionalFormatting sqref="AL12">
    <cfRule type="cellIs" dxfId="156" priority="68" operator="between">
      <formula>$AO$12-0.1</formula>
      <formula>0.0001</formula>
    </cfRule>
  </conditionalFormatting>
  <conditionalFormatting sqref="AL13">
    <cfRule type="cellIs" dxfId="155" priority="67" operator="between">
      <formula>$AO$13-0.1</formula>
      <formula>0.0001</formula>
    </cfRule>
  </conditionalFormatting>
  <conditionalFormatting sqref="AL14">
    <cfRule type="cellIs" dxfId="154" priority="66" operator="between">
      <formula>$AO$14-0.1</formula>
      <formula>0.0001</formula>
    </cfRule>
  </conditionalFormatting>
  <conditionalFormatting sqref="AL15">
    <cfRule type="cellIs" dxfId="153" priority="65" operator="between">
      <formula>$AO$15-0.1</formula>
      <formula>0.0001</formula>
    </cfRule>
  </conditionalFormatting>
  <conditionalFormatting sqref="AL16">
    <cfRule type="cellIs" dxfId="152" priority="64" operator="between">
      <formula>$AO$16-0.1</formula>
      <formula>0.0001</formula>
    </cfRule>
  </conditionalFormatting>
  <conditionalFormatting sqref="AL17">
    <cfRule type="cellIs" dxfId="151" priority="63" operator="between">
      <formula>$AO$17-0.1</formula>
      <formula>0.00001</formula>
    </cfRule>
  </conditionalFormatting>
  <conditionalFormatting sqref="AL18">
    <cfRule type="cellIs" dxfId="150" priority="62" operator="between">
      <formula>$AO$18-0.1</formula>
      <formula>0.0001</formula>
    </cfRule>
  </conditionalFormatting>
  <conditionalFormatting sqref="AL19">
    <cfRule type="cellIs" dxfId="149" priority="61" operator="between">
      <formula>$AO$19-0.1</formula>
      <formula>0.0001</formula>
    </cfRule>
  </conditionalFormatting>
  <conditionalFormatting sqref="AL20">
    <cfRule type="cellIs" dxfId="148" priority="60" operator="between">
      <formula>$AO$20-0.1</formula>
      <formula>0.0001</formula>
    </cfRule>
  </conditionalFormatting>
  <conditionalFormatting sqref="AL21">
    <cfRule type="cellIs" dxfId="147" priority="59" operator="between">
      <formula>$AO$21-0.1</formula>
      <formula>0.0001</formula>
    </cfRule>
  </conditionalFormatting>
  <conditionalFormatting sqref="AL22">
    <cfRule type="cellIs" dxfId="146" priority="58" operator="between">
      <formula>$AO$22-0.1</formula>
      <formula>0.0001</formula>
    </cfRule>
  </conditionalFormatting>
  <conditionalFormatting sqref="AL23">
    <cfRule type="cellIs" dxfId="145" priority="57" operator="between">
      <formula>$AO$23-0.1</formula>
      <formula>0.0001</formula>
    </cfRule>
  </conditionalFormatting>
  <conditionalFormatting sqref="AL24">
    <cfRule type="cellIs" dxfId="144" priority="56" operator="between">
      <formula>$AO$24-0.1</formula>
      <formula>0.0001</formula>
    </cfRule>
  </conditionalFormatting>
  <conditionalFormatting sqref="AL25">
    <cfRule type="cellIs" dxfId="143" priority="55" operator="between">
      <formula>$AO$25-0.1</formula>
      <formula>0.0001</formula>
    </cfRule>
  </conditionalFormatting>
  <conditionalFormatting sqref="AL26">
    <cfRule type="cellIs" dxfId="142" priority="54" operator="between">
      <formula>$AO$26-0.1</formula>
      <formula>0.0001</formula>
    </cfRule>
  </conditionalFormatting>
  <conditionalFormatting sqref="AL27">
    <cfRule type="cellIs" dxfId="141" priority="53" operator="between">
      <formula>$AO$27-0.1</formula>
      <formula>0.0001</formula>
    </cfRule>
  </conditionalFormatting>
  <conditionalFormatting sqref="AL28">
    <cfRule type="cellIs" dxfId="140" priority="52" operator="between">
      <formula>$AO$28-0.1</formula>
      <formula>0.0001</formula>
    </cfRule>
  </conditionalFormatting>
  <conditionalFormatting sqref="AL29">
    <cfRule type="cellIs" dxfId="139" priority="51" operator="between">
      <formula>$AO$29-0.1</formula>
      <formula>0.0001</formula>
    </cfRule>
  </conditionalFormatting>
  <conditionalFormatting sqref="AL30">
    <cfRule type="cellIs" dxfId="138" priority="50" operator="between">
      <formula>$AO$30-0.1</formula>
      <formula>0.0001</formula>
    </cfRule>
  </conditionalFormatting>
  <conditionalFormatting sqref="AL31">
    <cfRule type="cellIs" dxfId="137" priority="49" operator="between">
      <formula>$AO$31-0.1</formula>
      <formula>0.0001</formula>
    </cfRule>
  </conditionalFormatting>
  <conditionalFormatting sqref="AE8">
    <cfRule type="cellIs" dxfId="136" priority="24" operator="between">
      <formula>$AH$8-0.1</formula>
      <formula>0.0001</formula>
    </cfRule>
  </conditionalFormatting>
  <conditionalFormatting sqref="AE9">
    <cfRule type="cellIs" dxfId="135" priority="23" operator="between">
      <formula>$AH$9-0.1</formula>
      <formula>0.0001</formula>
    </cfRule>
  </conditionalFormatting>
  <conditionalFormatting sqref="AE10">
    <cfRule type="cellIs" dxfId="134" priority="22" operator="between">
      <formula>$AH$10-0.1</formula>
      <formula>0.0001</formula>
    </cfRule>
  </conditionalFormatting>
  <conditionalFormatting sqref="AE11">
    <cfRule type="cellIs" dxfId="133" priority="21" operator="between">
      <formula>$AH$11-0.1</formula>
      <formula>0.0001</formula>
    </cfRule>
  </conditionalFormatting>
  <conditionalFormatting sqref="AE12">
    <cfRule type="cellIs" dxfId="132" priority="20" operator="between">
      <formula>$AH$12-0.1</formula>
      <formula>0.0001</formula>
    </cfRule>
  </conditionalFormatting>
  <conditionalFormatting sqref="AE13">
    <cfRule type="cellIs" dxfId="131" priority="19" operator="between">
      <formula>$AH$13-0.1</formula>
      <formula>0.0001</formula>
    </cfRule>
  </conditionalFormatting>
  <conditionalFormatting sqref="AE14">
    <cfRule type="cellIs" dxfId="130" priority="18" operator="between">
      <formula>$AH$14-0.1</formula>
      <formula>0.0001</formula>
    </cfRule>
  </conditionalFormatting>
  <conditionalFormatting sqref="AE15">
    <cfRule type="cellIs" dxfId="129" priority="17" operator="between">
      <formula>$AH$15-0.1</formula>
      <formula>0.0001</formula>
    </cfRule>
  </conditionalFormatting>
  <conditionalFormatting sqref="AE16">
    <cfRule type="cellIs" dxfId="128" priority="16" operator="between">
      <formula>$AH$16-0.1</formula>
      <formula>0.0001</formula>
    </cfRule>
  </conditionalFormatting>
  <conditionalFormatting sqref="AE18">
    <cfRule type="cellIs" dxfId="127" priority="15" operator="between">
      <formula>$AH$18-0.1</formula>
      <formula>0.0001</formula>
    </cfRule>
  </conditionalFormatting>
  <conditionalFormatting sqref="AE19">
    <cfRule type="cellIs" dxfId="126" priority="14" operator="between">
      <formula>$AH$19-0.1</formula>
      <formula>0.0001</formula>
    </cfRule>
  </conditionalFormatting>
  <conditionalFormatting sqref="AE20">
    <cfRule type="cellIs" dxfId="125" priority="13" operator="between">
      <formula>$AH$20-0.1</formula>
      <formula>0.0001</formula>
    </cfRule>
  </conditionalFormatting>
  <conditionalFormatting sqref="AE21">
    <cfRule type="cellIs" dxfId="124" priority="12" operator="between">
      <formula>$AH$21-0.1</formula>
      <formula>0.0001</formula>
    </cfRule>
  </conditionalFormatting>
  <conditionalFormatting sqref="AE22">
    <cfRule type="cellIs" dxfId="123" priority="11" operator="between">
      <formula>$AH$22-0.1</formula>
      <formula>0.0001</formula>
    </cfRule>
  </conditionalFormatting>
  <conditionalFormatting sqref="AE23">
    <cfRule type="cellIs" dxfId="122" priority="10" operator="between">
      <formula>$AH$23-0.1</formula>
      <formula>0.0001</formula>
    </cfRule>
  </conditionalFormatting>
  <conditionalFormatting sqref="AE24">
    <cfRule type="cellIs" dxfId="121" priority="9" operator="between">
      <formula>$AH$24-0.1</formula>
      <formula>0.0001</formula>
    </cfRule>
  </conditionalFormatting>
  <conditionalFormatting sqref="AE25">
    <cfRule type="cellIs" dxfId="120" priority="8" operator="between">
      <formula>$AH$25-0.1</formula>
      <formula>0.0001</formula>
    </cfRule>
  </conditionalFormatting>
  <conditionalFormatting sqref="AE26">
    <cfRule type="cellIs" dxfId="119" priority="7" operator="between">
      <formula>$AH$26-0.1</formula>
      <formula>0.0001</formula>
    </cfRule>
  </conditionalFormatting>
  <conditionalFormatting sqref="AE27">
    <cfRule type="cellIs" dxfId="118" priority="6" operator="between">
      <formula>$AH$27-0.1</formula>
      <formula>0.0001</formula>
    </cfRule>
  </conditionalFormatting>
  <conditionalFormatting sqref="AE28">
    <cfRule type="cellIs" dxfId="117" priority="5" operator="between">
      <formula>$AH$28-0.1</formula>
      <formula>0.0001</formula>
    </cfRule>
  </conditionalFormatting>
  <conditionalFormatting sqref="AE29">
    <cfRule type="cellIs" dxfId="116" priority="4" operator="between">
      <formula>$AH$29-0.1</formula>
      <formula>0.0001</formula>
    </cfRule>
  </conditionalFormatting>
  <conditionalFormatting sqref="AE30">
    <cfRule type="cellIs" dxfId="115" priority="3" operator="between">
      <formula>$AH$30-0.1</formula>
      <formula>0.0001</formula>
    </cfRule>
  </conditionalFormatting>
  <conditionalFormatting sqref="AE31">
    <cfRule type="cellIs" dxfId="114" priority="2" operator="between">
      <formula>$AH$31-0.1</formula>
      <formula>0.0001</formula>
    </cfRule>
  </conditionalFormatting>
  <conditionalFormatting sqref="AE17">
    <cfRule type="cellIs" dxfId="113" priority="1" operator="between">
      <formula>$AH$21-0.1</formula>
      <formula>0.0001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1">
    <tabColor theme="8" tint="0.59999389629810485"/>
  </sheetPr>
  <dimension ref="A1:HO349"/>
  <sheetViews>
    <sheetView zoomScale="40" zoomScaleNormal="40" zoomScaleSheetLayoutView="59" workbookViewId="0">
      <pane xSplit="1" ySplit="7" topLeftCell="CR8" activePane="bottomRight" state="frozen"/>
      <selection activeCell="CV31" sqref="CV31"/>
      <selection pane="topRight" activeCell="CV31" sqref="CV31"/>
      <selection pane="bottomLeft" activeCell="CV31" sqref="CV31"/>
      <selection pane="bottomRight" activeCell="CN40" sqref="CN40:CO40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00" t="s">
        <v>0</v>
      </c>
      <c r="B1" s="3170">
        <f>'30'!B1:L1+1</f>
        <v>43312</v>
      </c>
      <c r="C1" s="3170"/>
      <c r="D1" s="3170"/>
      <c r="E1" s="3170"/>
      <c r="F1" s="3170"/>
      <c r="G1" s="3170"/>
      <c r="H1" s="3170"/>
      <c r="I1" s="3170"/>
      <c r="J1" s="3170"/>
      <c r="K1" s="3170"/>
      <c r="L1" s="3170"/>
      <c r="N1" s="3130" t="s">
        <v>1</v>
      </c>
      <c r="O1" s="3130"/>
      <c r="P1" s="3130"/>
      <c r="Q1" s="3130"/>
      <c r="R1" s="3130"/>
      <c r="S1" s="3130"/>
      <c r="T1" s="3130"/>
      <c r="U1" s="3130"/>
      <c r="V1" s="3130"/>
      <c r="W1" s="3130"/>
      <c r="X1" s="3130"/>
      <c r="Y1" s="3130"/>
      <c r="Z1" s="3130"/>
      <c r="AA1" s="3130"/>
      <c r="AB1" s="3130"/>
      <c r="AC1" s="3130"/>
      <c r="AD1" s="3130"/>
      <c r="AE1" s="3130"/>
      <c r="AF1" s="3130"/>
      <c r="AG1" s="3130"/>
      <c r="AH1" s="3130"/>
      <c r="AI1" s="3130"/>
      <c r="AJ1" s="3130"/>
      <c r="AK1" s="3130"/>
      <c r="AL1" s="3130"/>
      <c r="AM1" s="1707"/>
      <c r="AN1" s="1707"/>
      <c r="AO1" s="440"/>
      <c r="AP1" s="849"/>
      <c r="AQ1" s="849"/>
      <c r="AR1" s="849"/>
      <c r="AS1" s="893" t="s">
        <v>3</v>
      </c>
      <c r="AT1" s="892"/>
      <c r="AU1" s="892"/>
      <c r="AV1" s="3131">
        <v>5</v>
      </c>
      <c r="AW1" s="3131"/>
      <c r="AX1" s="3131">
        <v>16</v>
      </c>
      <c r="AY1" s="3131"/>
      <c r="AZ1" s="849"/>
      <c r="BC1" s="444"/>
      <c r="BD1" s="3148" t="s">
        <v>1</v>
      </c>
      <c r="BE1" s="3148"/>
      <c r="BF1" s="3148"/>
      <c r="BG1" s="3148"/>
      <c r="BH1" s="3148"/>
      <c r="BI1" s="3148"/>
      <c r="BJ1" s="3148"/>
      <c r="BK1" s="3148"/>
      <c r="BL1" s="3148"/>
      <c r="BM1" s="3148"/>
      <c r="BN1" s="3148"/>
      <c r="BO1" s="3148"/>
      <c r="BP1" s="3148"/>
      <c r="BQ1" s="3148"/>
      <c r="BR1" s="3148"/>
      <c r="BS1" s="3148"/>
      <c r="BT1" s="3148"/>
      <c r="BU1" s="3148"/>
      <c r="BY1" s="445"/>
      <c r="BZ1" s="445"/>
      <c r="CA1" s="446"/>
      <c r="CB1" s="447"/>
      <c r="CC1" s="441"/>
      <c r="CE1" s="439"/>
      <c r="CF1" s="3148" t="s">
        <v>1</v>
      </c>
      <c r="CG1" s="3148"/>
      <c r="CH1" s="3148"/>
      <c r="CI1" s="3148"/>
      <c r="CJ1" s="3148"/>
      <c r="CK1" s="3148"/>
      <c r="CL1" s="3148"/>
      <c r="CM1" s="3148"/>
      <c r="CN1" s="3148"/>
      <c r="CO1" s="3148"/>
      <c r="CP1" s="3148"/>
      <c r="CQ1" s="3148"/>
      <c r="CR1" s="3148"/>
      <c r="CS1" s="3148"/>
      <c r="CT1" s="3148"/>
      <c r="CU1" s="3148"/>
      <c r="CV1" s="3148"/>
      <c r="CW1" s="1706"/>
      <c r="CX1" s="1706"/>
      <c r="CY1" s="1706"/>
      <c r="DL1" s="914"/>
      <c r="DM1" s="915"/>
      <c r="DN1" s="3151"/>
      <c r="DO1" s="3151"/>
      <c r="DP1" s="3152"/>
      <c r="DQ1" s="3153"/>
    </row>
    <row r="2" spans="1:222" ht="15" customHeight="1" thickBot="1" x14ac:dyDescent="0.3">
      <c r="A2" s="3147" t="s">
        <v>4</v>
      </c>
      <c r="B2" s="3147"/>
      <c r="C2" s="3147"/>
      <c r="D2" s="3147"/>
      <c r="E2" s="3147"/>
      <c r="F2" s="3147"/>
      <c r="G2" s="1726">
        <v>24</v>
      </c>
      <c r="H2" s="902"/>
      <c r="I2" s="901"/>
      <c r="J2" s="901"/>
      <c r="K2" s="896"/>
      <c r="L2" s="902"/>
      <c r="M2" s="448"/>
      <c r="N2" s="3130"/>
      <c r="O2" s="3130"/>
      <c r="P2" s="3130"/>
      <c r="Q2" s="3130"/>
      <c r="R2" s="3130"/>
      <c r="S2" s="3130"/>
      <c r="T2" s="3130"/>
      <c r="U2" s="3130"/>
      <c r="V2" s="3130"/>
      <c r="W2" s="3130"/>
      <c r="X2" s="3130"/>
      <c r="Y2" s="3130"/>
      <c r="Z2" s="3130"/>
      <c r="AA2" s="3130"/>
      <c r="AB2" s="3130"/>
      <c r="AC2" s="3130"/>
      <c r="AD2" s="3130"/>
      <c r="AE2" s="3130"/>
      <c r="AF2" s="3130"/>
      <c r="AG2" s="3130"/>
      <c r="AH2" s="3130"/>
      <c r="AI2" s="3130"/>
      <c r="AJ2" s="3130"/>
      <c r="AK2" s="3130"/>
      <c r="AL2" s="3130"/>
      <c r="AM2" s="1707"/>
      <c r="AN2" s="1707"/>
      <c r="AO2" s="440"/>
      <c r="AP2" s="849"/>
      <c r="AQ2" s="849"/>
      <c r="AR2" s="849"/>
      <c r="AS2" s="893" t="s">
        <v>5</v>
      </c>
      <c r="AT2" s="892"/>
      <c r="AU2" s="892"/>
      <c r="AV2" s="3131">
        <v>4</v>
      </c>
      <c r="AW2" s="3131"/>
      <c r="AX2" s="3131">
        <v>21</v>
      </c>
      <c r="AY2" s="3131"/>
      <c r="AZ2" s="849"/>
      <c r="BC2" s="444"/>
      <c r="BD2" s="3148"/>
      <c r="BE2" s="3148"/>
      <c r="BF2" s="3148"/>
      <c r="BG2" s="3148"/>
      <c r="BH2" s="3148"/>
      <c r="BI2" s="3148"/>
      <c r="BJ2" s="3148"/>
      <c r="BK2" s="3148"/>
      <c r="BL2" s="3148"/>
      <c r="BM2" s="3148"/>
      <c r="BN2" s="3148"/>
      <c r="BO2" s="3148"/>
      <c r="BP2" s="3148"/>
      <c r="BQ2" s="3148"/>
      <c r="BR2" s="3148"/>
      <c r="BS2" s="3148"/>
      <c r="BT2" s="3148"/>
      <c r="BU2" s="3148"/>
      <c r="BV2" s="3086" t="s">
        <v>3</v>
      </c>
      <c r="BW2" s="3084"/>
      <c r="BX2" s="3154">
        <f>AV1</f>
        <v>5</v>
      </c>
      <c r="BY2" s="3155"/>
      <c r="BZ2" s="3168">
        <f>AX1</f>
        <v>16</v>
      </c>
      <c r="CA2" s="3183"/>
      <c r="CB2" s="449"/>
      <c r="CE2" s="450"/>
      <c r="CF2" s="3148"/>
      <c r="CG2" s="3148"/>
      <c r="CH2" s="3148"/>
      <c r="CI2" s="3148"/>
      <c r="CJ2" s="3148"/>
      <c r="CK2" s="3148"/>
      <c r="CL2" s="3148"/>
      <c r="CM2" s="3148"/>
      <c r="CN2" s="3148"/>
      <c r="CO2" s="3148"/>
      <c r="CP2" s="3148"/>
      <c r="CQ2" s="3148"/>
      <c r="CR2" s="3148"/>
      <c r="CS2" s="3148"/>
      <c r="CT2" s="3148"/>
      <c r="CU2" s="3148"/>
      <c r="CV2" s="3148"/>
      <c r="CW2" s="1706"/>
      <c r="CX2" s="1706"/>
      <c r="CY2" s="1706"/>
      <c r="DL2" s="3086" t="s">
        <v>3</v>
      </c>
      <c r="DM2" s="3084"/>
      <c r="DN2" s="3156">
        <f>BX2</f>
        <v>5</v>
      </c>
      <c r="DO2" s="3155"/>
      <c r="DP2" s="3156">
        <f>BZ2</f>
        <v>16</v>
      </c>
      <c r="DQ2" s="3155"/>
    </row>
    <row r="3" spans="1:222" ht="15" customHeight="1" thickBot="1" x14ac:dyDescent="0.3">
      <c r="A3" s="3147" t="s">
        <v>501</v>
      </c>
      <c r="B3" s="3147"/>
      <c r="C3" s="3147"/>
      <c r="D3" s="3147"/>
      <c r="E3" s="3147"/>
      <c r="F3" s="3147"/>
      <c r="G3" s="1726"/>
      <c r="H3" s="902"/>
      <c r="I3" s="901"/>
      <c r="J3" s="901"/>
      <c r="K3" s="903"/>
      <c r="L3" s="90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2" t="s">
        <v>1188</v>
      </c>
      <c r="AR3" s="2303">
        <v>21</v>
      </c>
      <c r="AS3" s="908" t="s">
        <v>508</v>
      </c>
      <c r="AT3" s="2335"/>
      <c r="AU3" s="909">
        <v>4</v>
      </c>
      <c r="AV3" s="1199" t="s">
        <v>506</v>
      </c>
      <c r="AW3" s="1200">
        <v>12</v>
      </c>
      <c r="AX3" s="1201" t="s">
        <v>1137</v>
      </c>
      <c r="AY3" s="1202" t="s">
        <v>507</v>
      </c>
      <c r="AZ3" s="910">
        <v>17</v>
      </c>
      <c r="BC3" s="453"/>
      <c r="BD3" s="453"/>
      <c r="BE3" s="1706"/>
      <c r="BF3" s="1706"/>
      <c r="BG3" s="2473"/>
      <c r="BH3" s="2473"/>
      <c r="BI3" s="2473"/>
      <c r="BJ3" s="1706"/>
      <c r="BK3" s="1706"/>
      <c r="BL3" s="1706"/>
      <c r="BM3" s="1706"/>
      <c r="BN3" s="1706"/>
      <c r="BO3" s="2473"/>
      <c r="BP3" s="2473"/>
      <c r="BQ3" s="2473"/>
      <c r="BR3" s="2473"/>
      <c r="BS3" s="2473"/>
      <c r="BT3" s="2473"/>
      <c r="BU3" s="1706"/>
      <c r="BV3" s="3086" t="s">
        <v>5</v>
      </c>
      <c r="BW3" s="3084"/>
      <c r="BX3" s="3154">
        <f>AV2</f>
        <v>4</v>
      </c>
      <c r="BY3" s="3155"/>
      <c r="BZ3" s="3180">
        <f>AX2</f>
        <v>21</v>
      </c>
      <c r="CA3" s="3169"/>
      <c r="CB3" s="449"/>
      <c r="CD3" s="453"/>
      <c r="CE3" s="453"/>
      <c r="CF3" s="1706"/>
      <c r="CG3" s="1706"/>
      <c r="CH3" s="1706"/>
      <c r="CI3" s="1706"/>
      <c r="CJ3" s="1706"/>
      <c r="CK3" s="1706"/>
      <c r="CL3" s="2428"/>
      <c r="CM3" s="1706"/>
      <c r="CN3" s="1706"/>
      <c r="CO3" s="1706"/>
      <c r="CP3" s="1706"/>
      <c r="CQ3" s="1706"/>
      <c r="CR3" s="1706"/>
      <c r="DL3" s="3086" t="s">
        <v>5</v>
      </c>
      <c r="DM3" s="3084"/>
      <c r="DN3" s="3156">
        <f>BX3</f>
        <v>4</v>
      </c>
      <c r="DO3" s="3155"/>
      <c r="DP3" s="3156">
        <f>BZ3</f>
        <v>21</v>
      </c>
      <c r="DQ3" s="3155"/>
    </row>
    <row r="4" spans="1:222" ht="17.25" customHeight="1" thickBot="1" x14ac:dyDescent="0.3">
      <c r="A4" s="3146" t="s">
        <v>500</v>
      </c>
      <c r="B4" s="3146"/>
      <c r="C4" s="3146"/>
      <c r="D4" s="3146"/>
      <c r="E4" s="3146"/>
      <c r="F4" s="3146"/>
      <c r="G4" s="1726"/>
      <c r="H4" s="902"/>
      <c r="I4" s="904"/>
      <c r="J4" s="904"/>
      <c r="K4" s="905"/>
      <c r="L4" s="89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11" t="s">
        <v>509</v>
      </c>
      <c r="AR4" s="912">
        <v>3</v>
      </c>
      <c r="AS4" s="913" t="s">
        <v>510</v>
      </c>
      <c r="AT4" s="2336"/>
      <c r="AU4" s="910">
        <v>5</v>
      </c>
      <c r="AV4" s="913" t="s">
        <v>1139</v>
      </c>
      <c r="AW4" s="907">
        <v>20</v>
      </c>
      <c r="AX4" s="910" t="s">
        <v>1138</v>
      </c>
      <c r="AY4" s="906" t="s">
        <v>496</v>
      </c>
      <c r="AZ4" s="910">
        <v>18</v>
      </c>
      <c r="BC4" s="456" t="s">
        <v>2</v>
      </c>
      <c r="BD4" s="3145">
        <f>A6</f>
        <v>43312</v>
      </c>
      <c r="BE4" s="3145"/>
      <c r="BF4" s="3145"/>
      <c r="BG4" s="2474"/>
      <c r="BH4" s="2474"/>
      <c r="BI4" s="2474"/>
      <c r="BJ4" s="1706"/>
      <c r="BK4" s="1706"/>
      <c r="BL4" s="1706"/>
      <c r="BM4" s="1706"/>
      <c r="BN4" s="1706"/>
      <c r="BO4" s="2473"/>
      <c r="BP4" s="2473"/>
      <c r="BQ4" s="2473"/>
      <c r="BR4" s="2473"/>
      <c r="BS4" s="2473"/>
      <c r="BT4" s="2473"/>
      <c r="BU4" s="1706"/>
      <c r="BV4" s="1706"/>
      <c r="BW4" s="1706"/>
      <c r="BX4" s="1706"/>
      <c r="BY4" s="1706"/>
      <c r="BZ4" s="1706"/>
      <c r="CA4" s="1706"/>
      <c r="CB4" s="456" t="s">
        <v>2</v>
      </c>
      <c r="CC4" s="3145">
        <f>BD4</f>
        <v>43312</v>
      </c>
      <c r="CD4" s="3145"/>
      <c r="CE4" s="3145"/>
      <c r="CM4" s="1706"/>
      <c r="CN4" s="1706"/>
      <c r="CO4" s="1706"/>
      <c r="CP4" s="1706"/>
      <c r="CQ4" s="1706"/>
      <c r="CR4" s="1706"/>
      <c r="CS4" s="1706"/>
      <c r="CT4" s="1706"/>
      <c r="CU4" s="1706"/>
      <c r="CV4" s="1706"/>
      <c r="CW4" s="1706"/>
      <c r="CX4" s="1706"/>
      <c r="CY4" s="1706"/>
      <c r="CZ4" s="1706"/>
    </row>
    <row r="5" spans="1:222" s="499" customFormat="1" ht="17.25" customHeight="1" thickBot="1" x14ac:dyDescent="0.3">
      <c r="A5" s="939" t="s">
        <v>6</v>
      </c>
      <c r="B5" s="1727" t="s">
        <v>7</v>
      </c>
      <c r="C5" s="1727"/>
      <c r="D5" s="1727"/>
      <c r="E5" s="898"/>
      <c r="F5" s="940" t="s">
        <v>8</v>
      </c>
      <c r="G5" s="898"/>
      <c r="H5" s="898"/>
      <c r="I5" s="899"/>
      <c r="J5" s="899"/>
      <c r="K5" s="3107" t="s">
        <v>9</v>
      </c>
      <c r="L5" s="3106"/>
      <c r="M5" s="3118"/>
      <c r="N5" s="3107" t="s">
        <v>10</v>
      </c>
      <c r="O5" s="3106"/>
      <c r="P5" s="3118"/>
      <c r="Q5" s="3107" t="s">
        <v>11</v>
      </c>
      <c r="R5" s="3106"/>
      <c r="S5" s="3118"/>
      <c r="T5" s="3107" t="s">
        <v>12</v>
      </c>
      <c r="U5" s="3106"/>
      <c r="V5" s="3106"/>
      <c r="W5" s="3106"/>
      <c r="X5" s="3106"/>
      <c r="Y5" s="3106"/>
      <c r="Z5" s="3106"/>
      <c r="AA5" s="2332"/>
      <c r="AB5" s="3107" t="s">
        <v>13</v>
      </c>
      <c r="AC5" s="3106"/>
      <c r="AD5" s="3106"/>
      <c r="AE5" s="3106"/>
      <c r="AF5" s="3106"/>
      <c r="AG5" s="3106"/>
      <c r="AH5" s="3118"/>
      <c r="AI5" s="3107" t="s">
        <v>14</v>
      </c>
      <c r="AJ5" s="3106"/>
      <c r="AK5" s="3106"/>
      <c r="AL5" s="3106"/>
      <c r="AM5" s="3106"/>
      <c r="AN5" s="3106"/>
      <c r="AO5" s="3118"/>
      <c r="AP5" s="914" t="s">
        <v>12</v>
      </c>
      <c r="AQ5" s="915"/>
      <c r="AR5" s="915"/>
      <c r="AS5" s="2331"/>
      <c r="AT5" s="2332"/>
      <c r="AU5" s="3107" t="s">
        <v>13</v>
      </c>
      <c r="AV5" s="3106"/>
      <c r="AW5" s="3106"/>
      <c r="AX5" s="1701"/>
      <c r="AY5" s="3107" t="s">
        <v>14</v>
      </c>
      <c r="AZ5" s="3106"/>
      <c r="BA5" s="3106"/>
      <c r="BB5" s="1129"/>
      <c r="BC5" s="874"/>
      <c r="BE5" s="849"/>
      <c r="BF5" s="849"/>
      <c r="BG5" s="849"/>
      <c r="BH5" s="849"/>
      <c r="BI5" s="849"/>
      <c r="BJ5" s="849"/>
      <c r="BK5" s="849"/>
      <c r="BL5" s="849"/>
      <c r="BM5" s="849"/>
      <c r="BN5" s="849"/>
      <c r="BO5" s="849"/>
      <c r="BP5" s="849"/>
      <c r="BQ5" s="849"/>
      <c r="BR5" s="849"/>
      <c r="BS5" s="849"/>
      <c r="BT5" s="849"/>
      <c r="BU5" s="849"/>
      <c r="BV5" s="941"/>
      <c r="BW5" s="3107" t="s">
        <v>18</v>
      </c>
      <c r="BX5" s="3106"/>
      <c r="BY5" s="3106"/>
      <c r="BZ5" s="3106"/>
      <c r="CA5" s="3106"/>
      <c r="CB5" s="3118"/>
      <c r="CC5" s="893" t="s">
        <v>80</v>
      </c>
      <c r="CD5" s="892"/>
      <c r="CE5" s="892"/>
      <c r="CF5" s="894"/>
      <c r="CG5" s="3086" t="s">
        <v>47</v>
      </c>
      <c r="CH5" s="3085"/>
      <c r="CI5" s="3086" t="s">
        <v>48</v>
      </c>
      <c r="CJ5" s="3085"/>
      <c r="CK5" s="2427" t="s">
        <v>499</v>
      </c>
      <c r="CL5" s="2429"/>
      <c r="CM5" s="895"/>
      <c r="CN5" s="3086" t="s">
        <v>18</v>
      </c>
      <c r="CO5" s="3084"/>
      <c r="CP5" s="3084"/>
      <c r="CQ5" s="3084"/>
      <c r="CR5" s="3084"/>
      <c r="CS5" s="3084"/>
      <c r="CT5" s="3084"/>
      <c r="CU5" s="3084"/>
      <c r="CV5" s="3084"/>
      <c r="CW5" s="3085"/>
      <c r="CX5" s="3086" t="s">
        <v>17</v>
      </c>
      <c r="CY5" s="3084"/>
      <c r="CZ5" s="3084"/>
      <c r="DA5" s="3084"/>
      <c r="DB5" s="3084"/>
      <c r="DC5" s="3084"/>
      <c r="DD5" s="3084"/>
      <c r="DE5" s="3084"/>
      <c r="DF5" s="3085"/>
      <c r="DG5" s="893"/>
      <c r="DH5" s="894"/>
      <c r="DI5" s="3086" t="s">
        <v>80</v>
      </c>
      <c r="DJ5" s="3084"/>
      <c r="DK5" s="3085"/>
      <c r="DL5" s="3086" t="s">
        <v>47</v>
      </c>
      <c r="DM5" s="3084"/>
      <c r="DN5" s="3084"/>
      <c r="DO5" s="3084"/>
      <c r="DP5" s="3084"/>
      <c r="DQ5" s="3085"/>
      <c r="DR5" s="3084" t="s">
        <v>48</v>
      </c>
      <c r="DS5" s="3084"/>
      <c r="DT5" s="3084"/>
      <c r="DU5" s="3084"/>
      <c r="DV5" s="3084"/>
      <c r="DW5" s="3085"/>
    </row>
    <row r="6" spans="1:222" s="586" customFormat="1" ht="17.25" customHeight="1" thickTop="1" thickBot="1" x14ac:dyDescent="0.35">
      <c r="A6" s="943">
        <f>B1</f>
        <v>43312</v>
      </c>
      <c r="B6" s="3127" t="s">
        <v>15</v>
      </c>
      <c r="C6" s="3128"/>
      <c r="D6" s="3128"/>
      <c r="E6" s="3128"/>
      <c r="F6" s="3128"/>
      <c r="G6" s="3128"/>
      <c r="H6" s="3128"/>
      <c r="I6" s="3128"/>
      <c r="J6" s="1698"/>
      <c r="K6" s="3127" t="s">
        <v>16</v>
      </c>
      <c r="L6" s="3128"/>
      <c r="M6" s="3129"/>
      <c r="N6" s="3127" t="s">
        <v>16</v>
      </c>
      <c r="O6" s="3128"/>
      <c r="P6" s="3129"/>
      <c r="Q6" s="3127" t="s">
        <v>16</v>
      </c>
      <c r="R6" s="3128"/>
      <c r="S6" s="3129"/>
      <c r="T6" s="3121" t="s">
        <v>17</v>
      </c>
      <c r="U6" s="3122"/>
      <c r="V6" s="3122"/>
      <c r="W6" s="3122"/>
      <c r="X6" s="3122"/>
      <c r="Y6" s="3122"/>
      <c r="Z6" s="3122"/>
      <c r="AA6" s="2334"/>
      <c r="AB6" s="3121" t="s">
        <v>17</v>
      </c>
      <c r="AC6" s="3122"/>
      <c r="AD6" s="3122"/>
      <c r="AE6" s="3122"/>
      <c r="AF6" s="3122"/>
      <c r="AG6" s="3122"/>
      <c r="AH6" s="3123"/>
      <c r="AI6" s="3124" t="s">
        <v>17</v>
      </c>
      <c r="AJ6" s="3125"/>
      <c r="AK6" s="3125"/>
      <c r="AL6" s="3125"/>
      <c r="AM6" s="3125"/>
      <c r="AN6" s="3125"/>
      <c r="AO6" s="3126"/>
      <c r="AP6" s="1304" t="s">
        <v>80</v>
      </c>
      <c r="AQ6" s="1305"/>
      <c r="AR6" s="1699"/>
      <c r="AS6" s="2333"/>
      <c r="AT6" s="2334"/>
      <c r="AU6" s="3132" t="s">
        <v>80</v>
      </c>
      <c r="AV6" s="3133"/>
      <c r="AW6" s="3133"/>
      <c r="AX6" s="1708"/>
      <c r="AY6" s="3132" t="s">
        <v>80</v>
      </c>
      <c r="AZ6" s="3133"/>
      <c r="BA6" s="3133"/>
      <c r="BB6" s="1708"/>
      <c r="BC6" s="3128" t="s">
        <v>47</v>
      </c>
      <c r="BD6" s="3128"/>
      <c r="BE6" s="3128"/>
      <c r="BF6" s="3128"/>
      <c r="BG6" s="2471"/>
      <c r="BH6" s="2471"/>
      <c r="BI6" s="2471"/>
      <c r="BJ6" s="1698"/>
      <c r="BK6" s="3127" t="s">
        <v>48</v>
      </c>
      <c r="BL6" s="3128"/>
      <c r="BM6" s="3128"/>
      <c r="BN6" s="3128"/>
      <c r="BO6" s="2475"/>
      <c r="BP6" s="2475"/>
      <c r="BQ6" s="2475"/>
      <c r="BR6" s="2475"/>
      <c r="BS6" s="2470"/>
      <c r="BT6" s="2471" t="s">
        <v>1179</v>
      </c>
      <c r="BU6" s="2472"/>
      <c r="BV6" s="2574"/>
      <c r="BW6" s="875"/>
      <c r="BX6" s="876"/>
      <c r="BY6" s="877" t="s">
        <v>9</v>
      </c>
      <c r="BZ6" s="878" t="s">
        <v>10</v>
      </c>
      <c r="CA6" s="878" t="s">
        <v>11</v>
      </c>
      <c r="CB6" s="879" t="s">
        <v>33</v>
      </c>
      <c r="CC6" s="880" t="s">
        <v>9</v>
      </c>
      <c r="CD6" s="880" t="s">
        <v>10</v>
      </c>
      <c r="CE6" s="880" t="s">
        <v>11</v>
      </c>
      <c r="CF6" s="876" t="s">
        <v>33</v>
      </c>
      <c r="CG6" s="3094" t="s">
        <v>9</v>
      </c>
      <c r="CH6" s="3095"/>
      <c r="CI6" s="3094" t="s">
        <v>10</v>
      </c>
      <c r="CJ6" s="3095"/>
      <c r="CK6" s="881" t="s">
        <v>33</v>
      </c>
      <c r="CL6" s="881" t="s">
        <v>33</v>
      </c>
      <c r="CM6" s="882"/>
      <c r="CN6" s="3094" t="s">
        <v>20</v>
      </c>
      <c r="CO6" s="3105"/>
      <c r="CP6" s="3094" t="s">
        <v>951</v>
      </c>
      <c r="CQ6" s="3095"/>
      <c r="CR6" s="883" t="s">
        <v>9</v>
      </c>
      <c r="CS6" s="884" t="s">
        <v>10</v>
      </c>
      <c r="CT6" s="885" t="s">
        <v>11</v>
      </c>
      <c r="CU6" s="883" t="s">
        <v>9</v>
      </c>
      <c r="CV6" s="884" t="s">
        <v>10</v>
      </c>
      <c r="CW6" s="885" t="s">
        <v>11</v>
      </c>
      <c r="CX6" s="883" t="s">
        <v>9</v>
      </c>
      <c r="CY6" s="884" t="s">
        <v>10</v>
      </c>
      <c r="CZ6" s="885" t="s">
        <v>11</v>
      </c>
      <c r="DA6" s="3094" t="s">
        <v>9</v>
      </c>
      <c r="DB6" s="3095"/>
      <c r="DC6" s="3096" t="s">
        <v>10</v>
      </c>
      <c r="DD6" s="3097"/>
      <c r="DE6" s="3092" t="s">
        <v>11</v>
      </c>
      <c r="DF6" s="3093"/>
      <c r="DG6" s="3090" t="s">
        <v>967</v>
      </c>
      <c r="DH6" s="3091"/>
      <c r="DI6" s="886" t="s">
        <v>9</v>
      </c>
      <c r="DJ6" s="887" t="s">
        <v>10</v>
      </c>
      <c r="DK6" s="888" t="s">
        <v>11</v>
      </c>
      <c r="DL6" s="889" t="s">
        <v>21</v>
      </c>
      <c r="DM6" s="890" t="s">
        <v>21</v>
      </c>
      <c r="DN6" s="890" t="s">
        <v>21</v>
      </c>
      <c r="DO6" s="890" t="s">
        <v>21</v>
      </c>
      <c r="DP6" s="890" t="s">
        <v>21</v>
      </c>
      <c r="DQ6" s="891" t="s">
        <v>21</v>
      </c>
      <c r="DR6" s="889" t="s">
        <v>21</v>
      </c>
      <c r="DS6" s="890" t="s">
        <v>21</v>
      </c>
      <c r="DT6" s="890" t="s">
        <v>21</v>
      </c>
      <c r="DU6" s="890" t="s">
        <v>21</v>
      </c>
      <c r="DV6" s="890" t="s">
        <v>21</v>
      </c>
      <c r="DW6" s="891" t="s">
        <v>21</v>
      </c>
      <c r="GD6" s="1578"/>
      <c r="GE6" s="1582"/>
      <c r="GF6" s="1582"/>
      <c r="GG6" s="1582"/>
      <c r="GH6" s="1582"/>
      <c r="GI6" s="1771" t="s">
        <v>993</v>
      </c>
      <c r="GJ6" s="1582"/>
      <c r="GK6" s="1582"/>
      <c r="GL6" s="1772"/>
      <c r="GM6" s="1583"/>
      <c r="GN6" s="1582"/>
      <c r="GO6" s="1584"/>
      <c r="GP6" s="1579"/>
      <c r="GQ6" s="1582"/>
      <c r="GR6" s="1582"/>
      <c r="GS6" s="1582"/>
      <c r="GT6" s="1582"/>
      <c r="GU6" s="1582" t="s">
        <v>994</v>
      </c>
      <c r="GV6" s="1582"/>
      <c r="GW6" s="1582"/>
      <c r="GX6" s="1773"/>
      <c r="GY6" s="1582"/>
      <c r="GZ6" s="1582"/>
      <c r="HA6" s="1584"/>
      <c r="HB6" s="1579"/>
      <c r="HC6" s="1582"/>
      <c r="HD6" s="1582"/>
      <c r="HE6" s="1582"/>
      <c r="HF6" s="1582"/>
      <c r="HG6" s="1582" t="s">
        <v>995</v>
      </c>
      <c r="HH6" s="1582"/>
      <c r="HI6" s="1582"/>
      <c r="HJ6" s="1585"/>
      <c r="HK6" s="1586"/>
      <c r="HL6" s="1586"/>
      <c r="HM6" s="1774"/>
      <c r="HN6" s="1573"/>
    </row>
    <row r="7" spans="1:222" s="499" customFormat="1" ht="95.1" customHeight="1" thickBot="1" x14ac:dyDescent="0.35">
      <c r="A7" s="942" t="s">
        <v>23</v>
      </c>
      <c r="B7" s="1155" t="s">
        <v>24</v>
      </c>
      <c r="C7" s="1155" t="s">
        <v>890</v>
      </c>
      <c r="D7" s="1155" t="s">
        <v>891</v>
      </c>
      <c r="E7" s="1133" t="s">
        <v>25</v>
      </c>
      <c r="F7" s="1156" t="b">
        <v>1</v>
      </c>
      <c r="G7" s="1156" t="s">
        <v>26</v>
      </c>
      <c r="H7" s="1157" t="s">
        <v>49</v>
      </c>
      <c r="I7" s="1158" t="s">
        <v>27</v>
      </c>
      <c r="J7" s="1159" t="s">
        <v>510</v>
      </c>
      <c r="K7" s="1136" t="s">
        <v>24</v>
      </c>
      <c r="L7" s="1133" t="s">
        <v>22</v>
      </c>
      <c r="M7" s="1154" t="s">
        <v>31</v>
      </c>
      <c r="N7" s="1149" t="s">
        <v>24</v>
      </c>
      <c r="O7" s="1139" t="s">
        <v>22</v>
      </c>
      <c r="P7" s="1150" t="s">
        <v>31</v>
      </c>
      <c r="Q7" s="1149" t="s">
        <v>24</v>
      </c>
      <c r="R7" s="1139" t="s">
        <v>22</v>
      </c>
      <c r="S7" s="1150" t="s">
        <v>31</v>
      </c>
      <c r="T7" s="1148" t="s">
        <v>24</v>
      </c>
      <c r="U7" s="1145" t="s">
        <v>25</v>
      </c>
      <c r="V7" s="1146" t="s">
        <v>497</v>
      </c>
      <c r="W7" s="1145" t="s">
        <v>28</v>
      </c>
      <c r="X7" s="1302" t="s">
        <v>92</v>
      </c>
      <c r="Y7" s="1302" t="s">
        <v>33</v>
      </c>
      <c r="Z7" s="1302" t="s">
        <v>1015</v>
      </c>
      <c r="AA7" s="1302" t="s">
        <v>1159</v>
      </c>
      <c r="AB7" s="1144" t="s">
        <v>24</v>
      </c>
      <c r="AC7" s="1145" t="s">
        <v>25</v>
      </c>
      <c r="AD7" s="1146" t="s">
        <v>497</v>
      </c>
      <c r="AE7" s="1145" t="s">
        <v>28</v>
      </c>
      <c r="AF7" s="1302" t="s">
        <v>92</v>
      </c>
      <c r="AG7" s="1302" t="s">
        <v>33</v>
      </c>
      <c r="AH7" s="1302" t="s">
        <v>1015</v>
      </c>
      <c r="AI7" s="1144" t="s">
        <v>24</v>
      </c>
      <c r="AJ7" s="1145" t="s">
        <v>25</v>
      </c>
      <c r="AK7" s="1146" t="s">
        <v>497</v>
      </c>
      <c r="AL7" s="1147" t="s">
        <v>28</v>
      </c>
      <c r="AM7" s="1556" t="s">
        <v>92</v>
      </c>
      <c r="AN7" s="1302" t="s">
        <v>33</v>
      </c>
      <c r="AO7" s="1302" t="s">
        <v>1015</v>
      </c>
      <c r="AP7" s="1143" t="s">
        <v>25</v>
      </c>
      <c r="AQ7" s="1139" t="s">
        <v>497</v>
      </c>
      <c r="AR7" s="1142" t="s">
        <v>28</v>
      </c>
      <c r="AS7" s="2339" t="s">
        <v>510</v>
      </c>
      <c r="AT7" s="1146" t="s">
        <v>1160</v>
      </c>
      <c r="AU7" s="1138" t="s">
        <v>25</v>
      </c>
      <c r="AV7" s="1139" t="s">
        <v>497</v>
      </c>
      <c r="AW7" s="1142" t="s">
        <v>28</v>
      </c>
      <c r="AX7" s="1135" t="s">
        <v>510</v>
      </c>
      <c r="AY7" s="1138" t="s">
        <v>25</v>
      </c>
      <c r="AZ7" s="1139" t="s">
        <v>497</v>
      </c>
      <c r="BA7" s="1140" t="s">
        <v>28</v>
      </c>
      <c r="BB7" s="1135" t="s">
        <v>510</v>
      </c>
      <c r="BC7" s="1136" t="s">
        <v>24</v>
      </c>
      <c r="BD7" s="1132" t="s">
        <v>25</v>
      </c>
      <c r="BE7" s="1133" t="s">
        <v>30</v>
      </c>
      <c r="BF7" s="1134" t="s">
        <v>29</v>
      </c>
      <c r="BG7" s="2565" t="s">
        <v>49</v>
      </c>
      <c r="BH7" s="2565" t="s">
        <v>890</v>
      </c>
      <c r="BI7" s="2565" t="s">
        <v>891</v>
      </c>
      <c r="BJ7" s="1137" t="s">
        <v>510</v>
      </c>
      <c r="BK7" s="1131" t="s">
        <v>24</v>
      </c>
      <c r="BL7" s="1132" t="s">
        <v>25</v>
      </c>
      <c r="BM7" s="1133" t="s">
        <v>30</v>
      </c>
      <c r="BN7" s="1134" t="s">
        <v>29</v>
      </c>
      <c r="BO7" s="1135" t="s">
        <v>49</v>
      </c>
      <c r="BP7" s="1135" t="s">
        <v>890</v>
      </c>
      <c r="BQ7" s="1135" t="s">
        <v>891</v>
      </c>
      <c r="BR7" s="2339" t="s">
        <v>510</v>
      </c>
      <c r="BS7" s="2570" t="s">
        <v>1176</v>
      </c>
      <c r="BT7" s="2570" t="s">
        <v>1177</v>
      </c>
      <c r="BU7" s="2571" t="s">
        <v>1178</v>
      </c>
      <c r="BV7" s="2545" t="s">
        <v>23</v>
      </c>
      <c r="BW7" s="853" t="s">
        <v>32</v>
      </c>
      <c r="BX7" s="854" t="s">
        <v>498</v>
      </c>
      <c r="BY7" s="855" t="s">
        <v>33</v>
      </c>
      <c r="BZ7" s="854" t="s">
        <v>33</v>
      </c>
      <c r="CA7" s="856" t="s">
        <v>33</v>
      </c>
      <c r="CB7" s="857" t="s">
        <v>19</v>
      </c>
      <c r="CC7" s="857" t="s">
        <v>33</v>
      </c>
      <c r="CD7" s="857" t="s">
        <v>33</v>
      </c>
      <c r="CE7" s="857" t="s">
        <v>33</v>
      </c>
      <c r="CF7" s="857" t="s">
        <v>19</v>
      </c>
      <c r="CG7" s="857" t="s">
        <v>32</v>
      </c>
      <c r="CH7" s="857" t="s">
        <v>33</v>
      </c>
      <c r="CI7" s="857" t="s">
        <v>32</v>
      </c>
      <c r="CJ7" s="857" t="s">
        <v>33</v>
      </c>
      <c r="CK7" s="857" t="s">
        <v>19</v>
      </c>
      <c r="CL7" s="857" t="s">
        <v>1162</v>
      </c>
      <c r="CM7" s="857" t="s">
        <v>23</v>
      </c>
      <c r="CN7" s="858" t="s">
        <v>34</v>
      </c>
      <c r="CO7" s="859" t="s">
        <v>950</v>
      </c>
      <c r="CP7" s="869" t="s">
        <v>261</v>
      </c>
      <c r="CQ7" s="860" t="s">
        <v>37</v>
      </c>
      <c r="CR7" s="861" t="s">
        <v>35</v>
      </c>
      <c r="CS7" s="862" t="s">
        <v>35</v>
      </c>
      <c r="CT7" s="863" t="s">
        <v>35</v>
      </c>
      <c r="CU7" s="864" t="s">
        <v>36</v>
      </c>
      <c r="CV7" s="865" t="s">
        <v>36</v>
      </c>
      <c r="CW7" s="866" t="s">
        <v>36</v>
      </c>
      <c r="CX7" s="858" t="s">
        <v>40</v>
      </c>
      <c r="CY7" s="867" t="s">
        <v>40</v>
      </c>
      <c r="CZ7" s="868" t="s">
        <v>40</v>
      </c>
      <c r="DA7" s="869" t="s">
        <v>38</v>
      </c>
      <c r="DB7" s="869" t="s">
        <v>38</v>
      </c>
      <c r="DC7" s="869" t="s">
        <v>38</v>
      </c>
      <c r="DD7" s="869" t="s">
        <v>38</v>
      </c>
      <c r="DE7" s="869" t="s">
        <v>38</v>
      </c>
      <c r="DF7" s="869" t="s">
        <v>38</v>
      </c>
      <c r="DG7" s="870" t="s">
        <v>966</v>
      </c>
      <c r="DH7" s="868" t="s">
        <v>969</v>
      </c>
      <c r="DI7" s="868" t="s">
        <v>39</v>
      </c>
      <c r="DJ7" s="860" t="s">
        <v>39</v>
      </c>
      <c r="DK7" s="860" t="s">
        <v>39</v>
      </c>
      <c r="DL7" s="858" t="s">
        <v>41</v>
      </c>
      <c r="DM7" s="859" t="s">
        <v>42</v>
      </c>
      <c r="DN7" s="859" t="s">
        <v>43</v>
      </c>
      <c r="DO7" s="859" t="s">
        <v>44</v>
      </c>
      <c r="DP7" s="859" t="s">
        <v>45</v>
      </c>
      <c r="DQ7" s="860" t="s">
        <v>46</v>
      </c>
      <c r="DR7" s="858" t="s">
        <v>41</v>
      </c>
      <c r="DS7" s="859" t="s">
        <v>42</v>
      </c>
      <c r="DT7" s="859" t="s">
        <v>43</v>
      </c>
      <c r="DU7" s="859" t="s">
        <v>44</v>
      </c>
      <c r="DV7" s="859" t="s">
        <v>45</v>
      </c>
      <c r="DW7" s="860" t="s">
        <v>46</v>
      </c>
      <c r="DX7" s="1639"/>
      <c r="EG7" s="519"/>
      <c r="EH7" s="519"/>
      <c r="GD7" s="1577"/>
      <c r="GE7" s="1576" t="s">
        <v>181</v>
      </c>
      <c r="GF7" s="1576" t="s">
        <v>182</v>
      </c>
      <c r="GG7" s="1576" t="s">
        <v>183</v>
      </c>
      <c r="GH7" s="1576" t="s">
        <v>184</v>
      </c>
      <c r="GI7" s="1576" t="s">
        <v>104</v>
      </c>
      <c r="GJ7" s="1576" t="s">
        <v>185</v>
      </c>
      <c r="GK7" s="1576" t="s">
        <v>186</v>
      </c>
      <c r="GL7" s="1576" t="s">
        <v>187</v>
      </c>
      <c r="GM7" s="1588" t="s">
        <v>1001</v>
      </c>
      <c r="GN7" s="1588" t="s">
        <v>1000</v>
      </c>
      <c r="GO7" s="1588" t="s">
        <v>992</v>
      </c>
      <c r="GP7" s="1577"/>
      <c r="GQ7" s="1576" t="s">
        <v>181</v>
      </c>
      <c r="GR7" s="1576" t="s">
        <v>182</v>
      </c>
      <c r="GS7" s="1576" t="s">
        <v>183</v>
      </c>
      <c r="GT7" s="1576" t="s">
        <v>184</v>
      </c>
      <c r="GU7" s="1576" t="s">
        <v>104</v>
      </c>
      <c r="GV7" s="1576" t="s">
        <v>185</v>
      </c>
      <c r="GW7" s="1576" t="s">
        <v>186</v>
      </c>
      <c r="GX7" s="1775" t="s">
        <v>187</v>
      </c>
      <c r="GY7" s="1588" t="s">
        <v>1001</v>
      </c>
      <c r="GZ7" s="1588" t="s">
        <v>1000</v>
      </c>
      <c r="HA7" s="1588" t="s">
        <v>992</v>
      </c>
      <c r="HB7" s="1577"/>
      <c r="HC7" s="1576" t="s">
        <v>181</v>
      </c>
      <c r="HD7" s="1576" t="s">
        <v>182</v>
      </c>
      <c r="HE7" s="1576" t="s">
        <v>183</v>
      </c>
      <c r="HF7" s="1576" t="s">
        <v>184</v>
      </c>
      <c r="HG7" s="1576" t="s">
        <v>104</v>
      </c>
      <c r="HH7" s="1576" t="s">
        <v>185</v>
      </c>
      <c r="HI7" s="1576" t="s">
        <v>186</v>
      </c>
      <c r="HJ7" s="1576" t="s">
        <v>187</v>
      </c>
      <c r="HK7" s="1588" t="s">
        <v>1001</v>
      </c>
      <c r="HL7" s="1588" t="s">
        <v>1000</v>
      </c>
      <c r="HM7" s="1776" t="s">
        <v>997</v>
      </c>
      <c r="HN7" s="1574"/>
    </row>
    <row r="8" spans="1:222" ht="27.75" customHeight="1" thickTop="1" thickBot="1" x14ac:dyDescent="0.35">
      <c r="A8" s="1160">
        <v>0</v>
      </c>
      <c r="B8" s="2412"/>
      <c r="C8" s="2413"/>
      <c r="D8" s="2413"/>
      <c r="E8" s="2358"/>
      <c r="F8" s="2413"/>
      <c r="G8" s="2413"/>
      <c r="H8" s="2417"/>
      <c r="I8" s="2414"/>
      <c r="J8" s="2415"/>
      <c r="K8" s="2412"/>
      <c r="L8" s="2413"/>
      <c r="M8" s="2415"/>
      <c r="N8" s="2412"/>
      <c r="O8" s="2413"/>
      <c r="P8" s="2415"/>
      <c r="Q8" s="2412"/>
      <c r="R8" s="2413"/>
      <c r="S8" s="2415"/>
      <c r="T8" s="2412"/>
      <c r="U8" s="2414"/>
      <c r="V8" s="2416"/>
      <c r="W8" s="2358"/>
      <c r="X8" s="2417"/>
      <c r="Y8" s="2561"/>
      <c r="Z8" s="2357" t="str">
        <f>IF(T8&lt;=0,"",GO8+0.12)</f>
        <v/>
      </c>
      <c r="AA8" s="2644"/>
      <c r="AB8" s="2418"/>
      <c r="AC8" s="2414"/>
      <c r="AD8" s="2413"/>
      <c r="AE8" s="2772"/>
      <c r="AF8" s="2417"/>
      <c r="AG8" s="2561"/>
      <c r="AH8" s="2683" t="str">
        <f>IF(AE8&lt;=0,"",HA8+0.12)</f>
        <v/>
      </c>
      <c r="AI8" s="2418"/>
      <c r="AJ8" s="2414"/>
      <c r="AK8" s="2413"/>
      <c r="AL8" s="2358"/>
      <c r="AM8" s="2417"/>
      <c r="AN8" s="2561"/>
      <c r="AO8" s="2683" t="str">
        <f>IF(AI8&lt;=0,"",HM8+0.12)</f>
        <v/>
      </c>
      <c r="AP8" s="2883"/>
      <c r="AQ8" s="2413"/>
      <c r="AR8" s="2358"/>
      <c r="AS8" s="2415"/>
      <c r="AT8" s="2419"/>
      <c r="AU8" s="2644"/>
      <c r="AV8" s="2413"/>
      <c r="AW8" s="2358"/>
      <c r="AX8" s="2415"/>
      <c r="AY8" s="2644"/>
      <c r="AZ8" s="2413"/>
      <c r="BA8" s="2358"/>
      <c r="BB8" s="2415"/>
      <c r="BC8" s="2412"/>
      <c r="BD8" s="2358"/>
      <c r="BE8" s="2413"/>
      <c r="BF8" s="2358"/>
      <c r="BG8" s="2561"/>
      <c r="BH8" s="2655"/>
      <c r="BI8" s="2655"/>
      <c r="BJ8" s="2415"/>
      <c r="BK8" s="2412"/>
      <c r="BL8" s="2358"/>
      <c r="BM8" s="2413"/>
      <c r="BN8" s="2417"/>
      <c r="BO8" s="2566"/>
      <c r="BP8" s="2655"/>
      <c r="BQ8" s="2655"/>
      <c r="BR8" s="2637"/>
      <c r="BS8" s="2577"/>
      <c r="BT8" s="2566"/>
      <c r="BU8" s="2631"/>
      <c r="BV8" s="2575">
        <v>43312.018763888889</v>
      </c>
      <c r="BW8" s="2542" t="s">
        <v>1234</v>
      </c>
      <c r="BX8" s="754">
        <v>20</v>
      </c>
      <c r="BY8" s="755">
        <v>5.5</v>
      </c>
      <c r="BZ8" s="756">
        <v>5.5</v>
      </c>
      <c r="CA8" s="757">
        <v>6.5</v>
      </c>
      <c r="CB8" s="758">
        <v>17.5</v>
      </c>
      <c r="CC8" s="759">
        <v>5</v>
      </c>
      <c r="CD8" s="756">
        <v>5</v>
      </c>
      <c r="CE8" s="760">
        <v>6</v>
      </c>
      <c r="CF8" s="760">
        <v>16</v>
      </c>
      <c r="CG8" s="761" t="s">
        <v>1238</v>
      </c>
      <c r="CH8" s="760">
        <v>9.1511999999999993</v>
      </c>
      <c r="CI8" s="762" t="s">
        <v>1227</v>
      </c>
      <c r="CJ8" s="763">
        <v>11.283840000000001</v>
      </c>
      <c r="CK8" s="757">
        <v>20.435040000000001</v>
      </c>
      <c r="CL8" s="2447">
        <v>0.9</v>
      </c>
      <c r="CM8" s="2444">
        <v>43312.018763888889</v>
      </c>
      <c r="CN8" s="2393">
        <v>61.473978344393991</v>
      </c>
      <c r="CO8" s="764">
        <v>3935.1932000000002</v>
      </c>
      <c r="CP8" s="1258">
        <v>0</v>
      </c>
      <c r="CQ8" s="765">
        <v>444.05286343612335</v>
      </c>
      <c r="CR8" s="2548">
        <v>0</v>
      </c>
      <c r="CS8" s="2546">
        <v>0</v>
      </c>
      <c r="CT8" s="2547">
        <v>0</v>
      </c>
      <c r="CU8" s="766">
        <v>1.8567931689905599</v>
      </c>
      <c r="CV8" s="767">
        <v>2.1220493359892107</v>
      </c>
      <c r="CW8" s="768">
        <v>3.3667128888290367</v>
      </c>
      <c r="CX8" s="766">
        <v>2.6707529722589167</v>
      </c>
      <c r="CY8" s="767">
        <v>2.6707529722589167</v>
      </c>
      <c r="CZ8" s="768">
        <v>2.2256274768824316</v>
      </c>
      <c r="DA8" s="769">
        <v>0.24893181169921894</v>
      </c>
      <c r="DB8" s="769">
        <v>0.24893181169921894</v>
      </c>
      <c r="DC8" s="769">
        <v>0.22818749405761735</v>
      </c>
      <c r="DD8" s="769">
        <v>0.24893181169921894</v>
      </c>
      <c r="DE8" s="769">
        <v>0.21941105197847818</v>
      </c>
      <c r="DF8" s="770">
        <v>0.24574037821589562</v>
      </c>
      <c r="DG8" s="1301">
        <v>0.76089828269484816</v>
      </c>
      <c r="DH8" s="760">
        <v>4</v>
      </c>
      <c r="DI8" s="1282">
        <v>6.0671462829736213E-2</v>
      </c>
      <c r="DJ8" s="769">
        <v>6.0671462829736213E-2</v>
      </c>
      <c r="DK8" s="771">
        <v>5.9792166266986413E-2</v>
      </c>
      <c r="DL8" s="2618">
        <v>1.103448275862069</v>
      </c>
      <c r="DM8" s="769">
        <v>0.50241175880588307</v>
      </c>
      <c r="DN8" s="769">
        <v>0.11558935361216731</v>
      </c>
      <c r="DO8" s="769">
        <v>4.3346097811315021</v>
      </c>
      <c r="DP8" s="769">
        <v>0.86673065774593017</v>
      </c>
      <c r="DQ8" s="771">
        <v>7.5863263761614288</v>
      </c>
      <c r="DR8" s="2618">
        <v>1.149425287356322</v>
      </c>
      <c r="DS8" s="769">
        <v>0.36092798764790451</v>
      </c>
      <c r="DT8" s="769">
        <v>0.12040557667934094</v>
      </c>
      <c r="DU8" s="769">
        <v>4.0014502532716234</v>
      </c>
      <c r="DV8" s="769">
        <v>0.76029005065432476</v>
      </c>
      <c r="DW8" s="771">
        <v>3.6472722962314563</v>
      </c>
      <c r="DX8" s="928"/>
      <c r="EG8" s="450"/>
      <c r="EH8" s="450"/>
      <c r="GD8" s="1728">
        <v>0</v>
      </c>
      <c r="GE8" s="1777" t="str">
        <f>IF(W8&lt;=0,"",W8)</f>
        <v/>
      </c>
      <c r="GF8" s="1778" t="str">
        <f t="shared" ref="GF8:GF31" si="0">IF(Y8&lt;=0,"",Y8)</f>
        <v/>
      </c>
      <c r="GG8" s="1779" t="e">
        <f t="shared" ref="GG8:GG31" si="1">(15.9*16)/GF8</f>
        <v>#VALUE!</v>
      </c>
      <c r="GH8" s="1777" t="e">
        <f t="shared" ref="GH8:GH31" si="2">GE8*GG8</f>
        <v>#VALUE!</v>
      </c>
      <c r="GI8" s="1779" t="str">
        <f t="shared" ref="GI8:GI31" si="3">IF(T8&lt;=0,"",T8)</f>
        <v/>
      </c>
      <c r="GJ8" s="1779" t="str">
        <f t="shared" ref="GJ8:GJ31" si="4">IF(X8&lt;=0,"",X8)</f>
        <v/>
      </c>
      <c r="GK8" s="1780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1" t="str">
        <f t="shared" ref="GL8:GL31" si="6">IF(GK8&lt;=1,"",GH8/GK8)</f>
        <v/>
      </c>
      <c r="GM8" s="1782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2">
        <f t="shared" ref="GN8:GN31" si="8">IF(AND(0&lt;=GI8,GI8&lt;=6),6,IF(AND(6&lt;=GI8,GI8&lt;=6.5),6.5,7))</f>
        <v>7</v>
      </c>
      <c r="GO8" s="1783" t="e">
        <f t="shared" ref="GO8:GO31" si="9">IF(GJ8&lt;=1,"",GK8/GG8)</f>
        <v>#VALUE!</v>
      </c>
      <c r="GP8" s="1580">
        <v>0</v>
      </c>
      <c r="GQ8" s="1784" t="str">
        <f>IF(AE8&lt;=0,"",AE8)</f>
        <v/>
      </c>
      <c r="GR8" s="1785" t="str">
        <f t="shared" ref="GR8:GR31" si="10">IF(AG8&lt;=0,"",AG8)</f>
        <v/>
      </c>
      <c r="GS8" s="1786" t="e">
        <f t="shared" ref="GS8:GS31" si="11">(15.9*16)/GR8</f>
        <v>#VALUE!</v>
      </c>
      <c r="GT8" s="1787" t="e">
        <f t="shared" ref="GT8:GT31" si="12">GQ8*GS8</f>
        <v>#VALUE!</v>
      </c>
      <c r="GU8" s="1786" t="str">
        <f t="shared" ref="GU8:GU31" si="13">IF(AB8&lt;=0,"",AB8)</f>
        <v/>
      </c>
      <c r="GV8" s="1786" t="str">
        <f t="shared" ref="GV8:GV31" si="14">IF(AF8&lt;=0,"",AF8)</f>
        <v/>
      </c>
      <c r="GW8" s="1788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1" t="str">
        <f t="shared" ref="GX8:GX31" si="16">IF(GW8&lt;=1,"",GT8/GW8)</f>
        <v/>
      </c>
      <c r="GY8" s="1789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89">
        <f t="shared" ref="GZ8:GZ31" si="18">IF(AND(0&lt;=GU8,GU8&lt;=6),6,IF(AND(6&lt;=GU8,GU8&lt;=6.5),6.5,7))</f>
        <v>7</v>
      </c>
      <c r="HA8" s="1790" t="e">
        <f t="shared" ref="HA8:HA31" si="19">IF(GV8&lt;=1,"",GW8/GS8)</f>
        <v>#VALUE!</v>
      </c>
      <c r="HB8" s="1580">
        <v>0</v>
      </c>
      <c r="HC8" s="1784" t="str">
        <f>IF(AL8&lt;=0,"",AL8)</f>
        <v/>
      </c>
      <c r="HD8" s="1785" t="str">
        <f t="shared" ref="HD8:HD31" si="20">IF(AN8&lt;=0,"",AN8)</f>
        <v/>
      </c>
      <c r="HE8" s="1786" t="e">
        <f t="shared" ref="HE8:HE31" si="21">(15*18)/HD8</f>
        <v>#VALUE!</v>
      </c>
      <c r="HF8" s="1787" t="e">
        <f t="shared" ref="HF8:HF31" si="22">HC8*HE8</f>
        <v>#VALUE!</v>
      </c>
      <c r="HG8" s="1786" t="str">
        <f t="shared" ref="HG8:HG31" si="23">IF(AI8&lt;=0,"",AI8)</f>
        <v/>
      </c>
      <c r="HH8" s="1786" t="str">
        <f t="shared" ref="HH8:HH31" si="24">IF(AM8&lt;=0,"",AM8)</f>
        <v/>
      </c>
      <c r="HI8" s="1788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87" t="str">
        <f t="shared" ref="HJ8:HJ31" si="26">IF(HI8&lt;=1,"",HF8/HI8)</f>
        <v/>
      </c>
      <c r="HK8" s="1791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1">
        <f t="shared" ref="HL8:HL31" si="28">IF(AND(0&lt;=HG8,HG8&lt;=6),6,IF(AND(6&lt;=HG8,HG8&lt;=6.5),6.5,7))</f>
        <v>7</v>
      </c>
      <c r="HM8" s="1792" t="e">
        <f t="shared" ref="HM8:HM31" si="29">IF(HH8&lt;=1,"",HI8/HE8)</f>
        <v>#VALUE!</v>
      </c>
      <c r="HN8" s="1575"/>
    </row>
    <row r="9" spans="1:222" ht="27.75" customHeight="1" thickBot="1" x14ac:dyDescent="0.35">
      <c r="A9" s="1160">
        <v>4.1666666666666664E-2</v>
      </c>
      <c r="B9" s="2396"/>
      <c r="C9" s="2398"/>
      <c r="D9" s="2398"/>
      <c r="E9" s="2397"/>
      <c r="F9" s="2398"/>
      <c r="G9" s="2398"/>
      <c r="H9" s="2410"/>
      <c r="I9" s="2399"/>
      <c r="J9" s="2400"/>
      <c r="K9" s="2396"/>
      <c r="L9" s="2398"/>
      <c r="M9" s="2400"/>
      <c r="N9" s="2396"/>
      <c r="O9" s="2398"/>
      <c r="P9" s="2400"/>
      <c r="Q9" s="2396"/>
      <c r="R9" s="2398"/>
      <c r="S9" s="2400"/>
      <c r="T9" s="2401">
        <v>6.12</v>
      </c>
      <c r="U9" s="2888">
        <v>0.29399999999999998</v>
      </c>
      <c r="V9" s="2402">
        <v>3</v>
      </c>
      <c r="W9" s="2403">
        <v>0.6</v>
      </c>
      <c r="X9" s="2404">
        <v>27.4</v>
      </c>
      <c r="Y9" s="2562">
        <v>5.5</v>
      </c>
      <c r="Z9" s="2405">
        <f>IF(T9&lt;=0,"",GO9+0.12)</f>
        <v>0.22809748427672955</v>
      </c>
      <c r="AA9" s="2645"/>
      <c r="AB9" s="2406">
        <v>6.22</v>
      </c>
      <c r="AC9" s="2888">
        <v>0.29199999999999998</v>
      </c>
      <c r="AD9" s="2407">
        <v>4</v>
      </c>
      <c r="AE9" s="2773">
        <v>0.53</v>
      </c>
      <c r="AF9" s="2404">
        <v>28.1</v>
      </c>
      <c r="AG9" s="2562">
        <v>5.5</v>
      </c>
      <c r="AH9" s="2684">
        <f>IF(AE9&lt;=0,"",HA9+0.12)</f>
        <v>0.22809748427672955</v>
      </c>
      <c r="AI9" s="2406">
        <v>6.29</v>
      </c>
      <c r="AJ9" s="2888">
        <v>0.17199999999999999</v>
      </c>
      <c r="AK9" s="2407">
        <v>3</v>
      </c>
      <c r="AL9" s="2403">
        <v>0.36</v>
      </c>
      <c r="AM9" s="2404">
        <v>27.2</v>
      </c>
      <c r="AN9" s="2562">
        <v>6.5</v>
      </c>
      <c r="AO9" s="2684">
        <f>IF(AI9&lt;=0,"",HM9+0.12)</f>
        <v>0.24037037037037035</v>
      </c>
      <c r="AP9" s="2884"/>
      <c r="AQ9" s="2398"/>
      <c r="AR9" s="2397"/>
      <c r="AS9" s="2400"/>
      <c r="AT9" s="2368"/>
      <c r="AU9" s="2645"/>
      <c r="AV9" s="2398"/>
      <c r="AW9" s="2397"/>
      <c r="AX9" s="2400"/>
      <c r="AY9" s="2645"/>
      <c r="AZ9" s="2398"/>
      <c r="BA9" s="2397"/>
      <c r="BB9" s="2400"/>
      <c r="BC9" s="2401">
        <v>8.07</v>
      </c>
      <c r="BD9" s="2403">
        <v>5.6000000000000001E-2</v>
      </c>
      <c r="BE9" s="2407">
        <v>1</v>
      </c>
      <c r="BF9" s="2403">
        <v>3.7</v>
      </c>
      <c r="BG9" s="2562">
        <v>28.1</v>
      </c>
      <c r="BH9" s="2656"/>
      <c r="BI9" s="2656"/>
      <c r="BJ9" s="2400"/>
      <c r="BK9" s="2401">
        <v>7.96</v>
      </c>
      <c r="BL9" s="2403">
        <v>5.8000000000000003E-2</v>
      </c>
      <c r="BM9" s="2407">
        <v>1</v>
      </c>
      <c r="BN9" s="2404">
        <v>3.7</v>
      </c>
      <c r="BO9" s="2562">
        <v>26.7</v>
      </c>
      <c r="BP9" s="2656"/>
      <c r="BQ9" s="2656"/>
      <c r="BR9" s="2638"/>
      <c r="BS9" s="2578">
        <v>3.4</v>
      </c>
      <c r="BT9" s="2562">
        <v>3.8</v>
      </c>
      <c r="BU9" s="2632">
        <v>2.8</v>
      </c>
      <c r="BV9" s="2576"/>
      <c r="BW9" s="2543"/>
      <c r="BX9" s="2375"/>
      <c r="BY9" s="2376"/>
      <c r="BZ9" s="2377"/>
      <c r="CA9" s="2378"/>
      <c r="CB9" s="2379"/>
      <c r="CC9" s="2380"/>
      <c r="CD9" s="2377"/>
      <c r="CE9" s="2381"/>
      <c r="CF9" s="2382"/>
      <c r="CG9" s="2383"/>
      <c r="CH9" s="2381"/>
      <c r="CI9" s="2384"/>
      <c r="CJ9" s="2385"/>
      <c r="CK9" s="2392"/>
      <c r="CL9" s="2448"/>
      <c r="CM9" s="2445"/>
      <c r="CN9" s="2394">
        <v>4400</v>
      </c>
      <c r="CO9" s="2386"/>
      <c r="CP9" s="2387"/>
      <c r="CQ9" s="2384"/>
      <c r="CR9" s="2383"/>
      <c r="CS9" s="2386"/>
      <c r="CT9" s="2384"/>
      <c r="CU9" s="2380">
        <v>35</v>
      </c>
      <c r="CV9" s="2377">
        <v>40</v>
      </c>
      <c r="CW9" s="2381">
        <v>75</v>
      </c>
      <c r="CX9" s="2380">
        <v>300</v>
      </c>
      <c r="CY9" s="2377">
        <v>300</v>
      </c>
      <c r="CZ9" s="2381">
        <v>300</v>
      </c>
      <c r="DA9" s="2388">
        <v>240</v>
      </c>
      <c r="DB9" s="2388">
        <v>240</v>
      </c>
      <c r="DC9" s="2388">
        <v>220</v>
      </c>
      <c r="DD9" s="2388">
        <v>240</v>
      </c>
      <c r="DE9" s="2388">
        <v>250</v>
      </c>
      <c r="DF9" s="2389">
        <v>280</v>
      </c>
      <c r="DG9" s="2388">
        <v>400</v>
      </c>
      <c r="DH9" s="2390"/>
      <c r="DI9" s="2391">
        <v>575</v>
      </c>
      <c r="DJ9" s="2388">
        <v>575</v>
      </c>
      <c r="DK9" s="2390">
        <v>680</v>
      </c>
      <c r="DL9" s="2619">
        <v>48</v>
      </c>
      <c r="DM9" s="2388">
        <v>58</v>
      </c>
      <c r="DN9" s="2388">
        <v>8</v>
      </c>
      <c r="DO9" s="2388">
        <v>925</v>
      </c>
      <c r="DP9" s="2388">
        <v>190</v>
      </c>
      <c r="DQ9" s="2390">
        <v>260</v>
      </c>
      <c r="DR9" s="2383">
        <v>30</v>
      </c>
      <c r="DS9" s="2388">
        <v>25</v>
      </c>
      <c r="DT9" s="2388">
        <v>5</v>
      </c>
      <c r="DU9" s="2388">
        <v>500</v>
      </c>
      <c r="DV9" s="2388">
        <v>100</v>
      </c>
      <c r="DW9" s="2390">
        <v>75</v>
      </c>
      <c r="DX9" s="928"/>
      <c r="EG9" s="450"/>
      <c r="EH9" s="450"/>
      <c r="GD9" s="1728">
        <v>4.1666666666666664E-2</v>
      </c>
      <c r="GE9" s="1777">
        <f t="shared" ref="GE9:GE31" si="30">IF(W9&lt;=0,"",W9)</f>
        <v>0.6</v>
      </c>
      <c r="GF9" s="1793">
        <f t="shared" si="0"/>
        <v>5.5</v>
      </c>
      <c r="GG9" s="1779">
        <f t="shared" si="1"/>
        <v>46.254545454545458</v>
      </c>
      <c r="GH9" s="1777">
        <f t="shared" si="2"/>
        <v>27.752727272727274</v>
      </c>
      <c r="GI9" s="1794">
        <f t="shared" si="3"/>
        <v>6.12</v>
      </c>
      <c r="GJ9" s="1794">
        <f t="shared" si="4"/>
        <v>27.4</v>
      </c>
      <c r="GK9" s="1780">
        <f t="shared" si="5"/>
        <v>5</v>
      </c>
      <c r="GL9" s="1781">
        <f t="shared" si="6"/>
        <v>5.5505454545454551</v>
      </c>
      <c r="GM9" s="1782">
        <f t="shared" si="7"/>
        <v>25</v>
      </c>
      <c r="GN9" s="1782">
        <f t="shared" si="8"/>
        <v>6.5</v>
      </c>
      <c r="GO9" s="1783">
        <f t="shared" si="9"/>
        <v>0.10809748427672955</v>
      </c>
      <c r="GP9" s="1580">
        <v>4.1666666666666664E-2</v>
      </c>
      <c r="GQ9" s="1784">
        <f t="shared" ref="GQ9:GQ31" si="31">IF(AE9&lt;=0,"",AE9)</f>
        <v>0.53</v>
      </c>
      <c r="GR9" s="1785">
        <f t="shared" si="10"/>
        <v>5.5</v>
      </c>
      <c r="GS9" s="1786">
        <f t="shared" si="11"/>
        <v>46.254545454545458</v>
      </c>
      <c r="GT9" s="1787">
        <f t="shared" si="12"/>
        <v>24.514909090909093</v>
      </c>
      <c r="GU9" s="1786">
        <f t="shared" si="13"/>
        <v>6.22</v>
      </c>
      <c r="GV9" s="1786">
        <f t="shared" si="14"/>
        <v>28.1</v>
      </c>
      <c r="GW9" s="1788">
        <f t="shared" si="15"/>
        <v>5</v>
      </c>
      <c r="GX9" s="1781">
        <f t="shared" si="16"/>
        <v>4.9029818181818188</v>
      </c>
      <c r="GY9" s="1789">
        <f t="shared" si="17"/>
        <v>25</v>
      </c>
      <c r="GZ9" s="1789">
        <f t="shared" si="18"/>
        <v>6.5</v>
      </c>
      <c r="HA9" s="1790">
        <f t="shared" si="19"/>
        <v>0.10809748427672955</v>
      </c>
      <c r="HB9" s="1580">
        <v>4.1666666666666664E-2</v>
      </c>
      <c r="HC9" s="1784">
        <f t="shared" ref="HC9:HC31" si="32">IF(AL9&lt;=0,"",AL9)</f>
        <v>0.36</v>
      </c>
      <c r="HD9" s="1785">
        <f t="shared" si="20"/>
        <v>6.5</v>
      </c>
      <c r="HE9" s="1786">
        <f t="shared" si="21"/>
        <v>41.53846153846154</v>
      </c>
      <c r="HF9" s="1787">
        <f t="shared" si="22"/>
        <v>14.953846153846154</v>
      </c>
      <c r="HG9" s="1786">
        <f t="shared" si="23"/>
        <v>6.29</v>
      </c>
      <c r="HH9" s="1786">
        <f t="shared" si="24"/>
        <v>27.2</v>
      </c>
      <c r="HI9" s="1788">
        <f t="shared" si="25"/>
        <v>5</v>
      </c>
      <c r="HJ9" s="1787">
        <f t="shared" si="26"/>
        <v>2.9907692307692306</v>
      </c>
      <c r="HK9" s="1791">
        <f t="shared" si="27"/>
        <v>25</v>
      </c>
      <c r="HL9" s="1791">
        <f t="shared" si="28"/>
        <v>6.5</v>
      </c>
      <c r="HM9" s="1792">
        <f t="shared" si="29"/>
        <v>0.12037037037037036</v>
      </c>
      <c r="HN9" s="1575"/>
    </row>
    <row r="10" spans="1:222" ht="27.75" customHeight="1" thickTop="1" thickBot="1" x14ac:dyDescent="0.35">
      <c r="A10" s="1160">
        <v>8.3333333333333301E-2</v>
      </c>
      <c r="B10" s="2344"/>
      <c r="C10" s="2346"/>
      <c r="D10" s="2346"/>
      <c r="E10" s="2345"/>
      <c r="F10" s="2346"/>
      <c r="G10" s="2346"/>
      <c r="H10" s="2351"/>
      <c r="I10" s="2347"/>
      <c r="J10" s="2348"/>
      <c r="K10" s="2344"/>
      <c r="L10" s="2346"/>
      <c r="M10" s="2348"/>
      <c r="N10" s="2344"/>
      <c r="O10" s="2346"/>
      <c r="P10" s="2348"/>
      <c r="Q10" s="2344"/>
      <c r="R10" s="2346"/>
      <c r="S10" s="2348"/>
      <c r="T10" s="2344"/>
      <c r="U10" s="2347"/>
      <c r="V10" s="2359"/>
      <c r="W10" s="2345"/>
      <c r="X10" s="2351"/>
      <c r="Y10" s="2563"/>
      <c r="Z10" s="2360" t="str">
        <f t="shared" ref="Z10:Z31" si="33">IF(T10&lt;=0,"",GO10+0.12)</f>
        <v/>
      </c>
      <c r="AA10" s="2646"/>
      <c r="AB10" s="2361"/>
      <c r="AC10" s="2347"/>
      <c r="AD10" s="2346"/>
      <c r="AE10" s="2771"/>
      <c r="AF10" s="2351"/>
      <c r="AG10" s="2563"/>
      <c r="AH10" s="2685" t="str">
        <f t="shared" ref="AH10:AH31" si="34">IF(AE10&lt;=0,"",HA10+0.12)</f>
        <v/>
      </c>
      <c r="AI10" s="2361"/>
      <c r="AJ10" s="2347"/>
      <c r="AK10" s="2346"/>
      <c r="AL10" s="2345"/>
      <c r="AM10" s="2351"/>
      <c r="AN10" s="2563"/>
      <c r="AO10" s="2685" t="str">
        <f t="shared" ref="AO10:AO31" si="35">IF(AI10&lt;=0,"",HM10+0.12)</f>
        <v/>
      </c>
      <c r="AP10" s="2885"/>
      <c r="AQ10" s="2346"/>
      <c r="AR10" s="2345"/>
      <c r="AS10" s="2348"/>
      <c r="AT10" s="2369"/>
      <c r="AU10" s="2646"/>
      <c r="AV10" s="2346"/>
      <c r="AW10" s="2345"/>
      <c r="AX10" s="2348"/>
      <c r="AY10" s="2646"/>
      <c r="AZ10" s="2346"/>
      <c r="BA10" s="2345"/>
      <c r="BB10" s="2348"/>
      <c r="BC10" s="2344"/>
      <c r="BD10" s="2345"/>
      <c r="BE10" s="2346"/>
      <c r="BF10" s="2345"/>
      <c r="BG10" s="2563"/>
      <c r="BH10" s="2657"/>
      <c r="BI10" s="2657"/>
      <c r="BJ10" s="2348"/>
      <c r="BK10" s="2344"/>
      <c r="BL10" s="2345"/>
      <c r="BM10" s="2346"/>
      <c r="BN10" s="2351"/>
      <c r="BO10" s="2567"/>
      <c r="BP10" s="2657"/>
      <c r="BQ10" s="2657"/>
      <c r="BR10" s="2639"/>
      <c r="BS10" s="2579"/>
      <c r="BT10" s="2567"/>
      <c r="BU10" s="2633"/>
      <c r="BV10" s="2575">
        <v>43312.319236111114</v>
      </c>
      <c r="BW10" s="2542" t="s">
        <v>1234</v>
      </c>
      <c r="BX10" s="754">
        <v>20</v>
      </c>
      <c r="BY10" s="755">
        <v>6.2</v>
      </c>
      <c r="BZ10" s="756">
        <v>6.2</v>
      </c>
      <c r="CA10" s="757">
        <v>7.2</v>
      </c>
      <c r="CB10" s="758">
        <v>19.600000000000001</v>
      </c>
      <c r="CC10" s="759">
        <v>5.7</v>
      </c>
      <c r="CD10" s="756">
        <v>5.7</v>
      </c>
      <c r="CE10" s="760">
        <v>6.7</v>
      </c>
      <c r="CF10" s="760">
        <v>18.100000000000001</v>
      </c>
      <c r="CG10" s="761" t="s">
        <v>1238</v>
      </c>
      <c r="CH10" s="760">
        <v>2.9664000000000001</v>
      </c>
      <c r="CI10" s="762" t="s">
        <v>1227</v>
      </c>
      <c r="CJ10" s="763">
        <v>14.51088</v>
      </c>
      <c r="CK10" s="757">
        <v>17.47728</v>
      </c>
      <c r="CL10" s="2449">
        <v>0.99792000000000003</v>
      </c>
      <c r="CM10" s="2446">
        <v>43312.610906712966</v>
      </c>
      <c r="CN10" s="2393">
        <v>55.261713487350931</v>
      </c>
      <c r="CO10" s="764">
        <v>3504.7813999999998</v>
      </c>
      <c r="CP10" s="1258">
        <v>0</v>
      </c>
      <c r="CQ10" s="765">
        <v>491.62995594713658</v>
      </c>
      <c r="CR10" s="2548">
        <v>0</v>
      </c>
      <c r="CS10" s="2546">
        <v>0</v>
      </c>
      <c r="CT10" s="2547">
        <v>0</v>
      </c>
      <c r="CU10" s="766">
        <v>1.6471552305561419</v>
      </c>
      <c r="CV10" s="767">
        <v>1.8824631206355904</v>
      </c>
      <c r="CW10" s="768">
        <v>3.03939358019288</v>
      </c>
      <c r="CX10" s="766">
        <v>2.1475352847111173</v>
      </c>
      <c r="CY10" s="767">
        <v>2.1475352847111173</v>
      </c>
      <c r="CZ10" s="768">
        <v>1.9930992330290427</v>
      </c>
      <c r="DA10" s="769">
        <v>0.20242438988982184</v>
      </c>
      <c r="DB10" s="769">
        <v>0.20242438988982184</v>
      </c>
      <c r="DC10" s="769">
        <v>0.20242438988982184</v>
      </c>
      <c r="DD10" s="769">
        <v>0.20242438988982184</v>
      </c>
      <c r="DE10" s="769">
        <v>0.19807942192501504</v>
      </c>
      <c r="DF10" s="770">
        <v>0.19807942192501504</v>
      </c>
      <c r="DG10" s="1301">
        <v>0.76089828269484816</v>
      </c>
      <c r="DH10" s="760">
        <v>3.5</v>
      </c>
      <c r="DI10" s="1282">
        <v>6.0162396398670548E-2</v>
      </c>
      <c r="DJ10" s="769">
        <v>6.0162396398670548E-2</v>
      </c>
      <c r="DK10" s="771">
        <v>5.9844661584165508E-2</v>
      </c>
      <c r="DL10" s="2618">
        <v>1.12925993143779</v>
      </c>
      <c r="DM10" s="769">
        <v>0.50149994073182513</v>
      </c>
      <c r="DN10" s="769">
        <v>0.10139416983523449</v>
      </c>
      <c r="DO10" s="769">
        <v>4.2865876456868293</v>
      </c>
      <c r="DP10" s="769">
        <v>0.85632668863171302</v>
      </c>
      <c r="DQ10" s="771">
        <v>6.0147999271185419</v>
      </c>
      <c r="DR10" s="2618">
        <v>1.7841825355978729</v>
      </c>
      <c r="DS10" s="769">
        <v>0.5171505494656542</v>
      </c>
      <c r="DT10" s="769">
        <v>8.6260711650871125E-2</v>
      </c>
      <c r="DU10" s="769">
        <v>4.0208835421459552</v>
      </c>
      <c r="DV10" s="769">
        <v>0.789793843664791</v>
      </c>
      <c r="DW10" s="771">
        <v>2.1774759977501228</v>
      </c>
      <c r="DX10" s="928"/>
      <c r="GD10" s="1728">
        <v>8.3333333333333301E-2</v>
      </c>
      <c r="GE10" s="1777" t="str">
        <f t="shared" si="30"/>
        <v/>
      </c>
      <c r="GF10" s="1793" t="str">
        <f t="shared" si="0"/>
        <v/>
      </c>
      <c r="GG10" s="1779" t="e">
        <f t="shared" si="1"/>
        <v>#VALUE!</v>
      </c>
      <c r="GH10" s="1777" t="e">
        <f t="shared" si="2"/>
        <v>#VALUE!</v>
      </c>
      <c r="GI10" s="1794" t="str">
        <f t="shared" si="3"/>
        <v/>
      </c>
      <c r="GJ10" s="1794" t="str">
        <f t="shared" si="4"/>
        <v/>
      </c>
      <c r="GK10" s="1780">
        <f t="shared" si="5"/>
        <v>0</v>
      </c>
      <c r="GL10" s="1781" t="str">
        <f t="shared" si="6"/>
        <v/>
      </c>
      <c r="GM10" s="1782">
        <f t="shared" si="7"/>
        <v>25</v>
      </c>
      <c r="GN10" s="1782">
        <f t="shared" si="8"/>
        <v>7</v>
      </c>
      <c r="GO10" s="1783" t="e">
        <f t="shared" si="9"/>
        <v>#VALUE!</v>
      </c>
      <c r="GP10" s="1580">
        <v>8.3333333333333301E-2</v>
      </c>
      <c r="GQ10" s="1784" t="str">
        <f t="shared" si="31"/>
        <v/>
      </c>
      <c r="GR10" s="1785" t="str">
        <f t="shared" si="10"/>
        <v/>
      </c>
      <c r="GS10" s="1786" t="e">
        <f t="shared" si="11"/>
        <v>#VALUE!</v>
      </c>
      <c r="GT10" s="1787" t="e">
        <f t="shared" si="12"/>
        <v>#VALUE!</v>
      </c>
      <c r="GU10" s="1786" t="str">
        <f t="shared" si="13"/>
        <v/>
      </c>
      <c r="GV10" s="1786" t="str">
        <f t="shared" si="14"/>
        <v/>
      </c>
      <c r="GW10" s="1788">
        <f t="shared" si="15"/>
        <v>0</v>
      </c>
      <c r="GX10" s="1781" t="str">
        <f t="shared" si="16"/>
        <v/>
      </c>
      <c r="GY10" s="1789">
        <f t="shared" si="17"/>
        <v>25</v>
      </c>
      <c r="GZ10" s="1789">
        <f t="shared" si="18"/>
        <v>7</v>
      </c>
      <c r="HA10" s="1790" t="e">
        <f t="shared" si="19"/>
        <v>#VALUE!</v>
      </c>
      <c r="HB10" s="1580">
        <v>8.3333333333333301E-2</v>
      </c>
      <c r="HC10" s="1784" t="str">
        <f t="shared" si="32"/>
        <v/>
      </c>
      <c r="HD10" s="1785" t="str">
        <f t="shared" si="20"/>
        <v/>
      </c>
      <c r="HE10" s="1786" t="e">
        <f t="shared" si="21"/>
        <v>#VALUE!</v>
      </c>
      <c r="HF10" s="1787" t="e">
        <f t="shared" si="22"/>
        <v>#VALUE!</v>
      </c>
      <c r="HG10" s="1786" t="str">
        <f t="shared" si="23"/>
        <v/>
      </c>
      <c r="HH10" s="1786" t="str">
        <f t="shared" si="24"/>
        <v/>
      </c>
      <c r="HI10" s="1788">
        <f t="shared" si="25"/>
        <v>0</v>
      </c>
      <c r="HJ10" s="1787" t="str">
        <f t="shared" si="26"/>
        <v/>
      </c>
      <c r="HK10" s="1791">
        <f t="shared" si="27"/>
        <v>25</v>
      </c>
      <c r="HL10" s="1791">
        <f t="shared" si="28"/>
        <v>7</v>
      </c>
      <c r="HM10" s="1792" t="e">
        <f t="shared" si="29"/>
        <v>#VALUE!</v>
      </c>
      <c r="HN10" s="1575"/>
    </row>
    <row r="11" spans="1:222" ht="27.75" customHeight="1" thickBot="1" x14ac:dyDescent="0.35">
      <c r="A11" s="1160">
        <v>0.125</v>
      </c>
      <c r="B11" s="1163">
        <v>6.91</v>
      </c>
      <c r="C11" s="1165">
        <v>23</v>
      </c>
      <c r="D11" s="1165">
        <v>19</v>
      </c>
      <c r="E11" s="1164">
        <v>7.3</v>
      </c>
      <c r="F11" s="1165">
        <v>54</v>
      </c>
      <c r="G11" s="1165">
        <v>98</v>
      </c>
      <c r="H11" s="1175">
        <v>28.5</v>
      </c>
      <c r="I11" s="1166">
        <v>0.26600000000000001</v>
      </c>
      <c r="J11" s="2348"/>
      <c r="K11" s="1630">
        <v>6.13</v>
      </c>
      <c r="L11" s="944">
        <v>10</v>
      </c>
      <c r="M11" s="1151">
        <v>6.0999999999999999E-2</v>
      </c>
      <c r="N11" s="1630">
        <v>6.12</v>
      </c>
      <c r="O11" s="944">
        <v>10</v>
      </c>
      <c r="P11" s="2348"/>
      <c r="Q11" s="1630">
        <v>6.14</v>
      </c>
      <c r="R11" s="944">
        <v>10</v>
      </c>
      <c r="S11" s="2348"/>
      <c r="T11" s="2344"/>
      <c r="U11" s="2347"/>
      <c r="V11" s="2359"/>
      <c r="W11" s="2345"/>
      <c r="X11" s="2351"/>
      <c r="Y11" s="2563"/>
      <c r="Z11" s="2360" t="str">
        <f t="shared" si="33"/>
        <v/>
      </c>
      <c r="AA11" s="2647">
        <v>4.1000000000000002E-2</v>
      </c>
      <c r="AB11" s="2361"/>
      <c r="AC11" s="2347"/>
      <c r="AD11" s="2346"/>
      <c r="AE11" s="2771"/>
      <c r="AF11" s="2351"/>
      <c r="AG11" s="2563"/>
      <c r="AH11" s="2685" t="str">
        <f t="shared" si="34"/>
        <v/>
      </c>
      <c r="AI11" s="2361"/>
      <c r="AJ11" s="2347"/>
      <c r="AK11" s="2346"/>
      <c r="AL11" s="2345"/>
      <c r="AM11" s="2351"/>
      <c r="AN11" s="2563"/>
      <c r="AO11" s="2685" t="str">
        <f t="shared" si="35"/>
        <v/>
      </c>
      <c r="AP11" s="2886">
        <v>2.7E-2</v>
      </c>
      <c r="AQ11" s="944">
        <v>1</v>
      </c>
      <c r="AR11" s="1645">
        <v>0.12</v>
      </c>
      <c r="AS11" s="2348"/>
      <c r="AT11" s="2337">
        <v>4.2000000000000003E-2</v>
      </c>
      <c r="AU11" s="2647">
        <v>2.1000000000000001E-2</v>
      </c>
      <c r="AV11" s="944">
        <v>2</v>
      </c>
      <c r="AW11" s="1645">
        <v>0.13</v>
      </c>
      <c r="AX11" s="2348"/>
      <c r="AY11" s="2647">
        <v>3.7999999999999999E-2</v>
      </c>
      <c r="AZ11" s="944">
        <v>2</v>
      </c>
      <c r="BA11" s="1645">
        <v>0.14000000000000001</v>
      </c>
      <c r="BB11" s="2348"/>
      <c r="BC11" s="2344"/>
      <c r="BD11" s="2345"/>
      <c r="BE11" s="2346"/>
      <c r="BF11" s="2345"/>
      <c r="BG11" s="2563"/>
      <c r="BH11" s="2657"/>
      <c r="BI11" s="2657"/>
      <c r="BJ11" s="2348"/>
      <c r="BK11" s="2344"/>
      <c r="BL11" s="2345"/>
      <c r="BM11" s="2346"/>
      <c r="BN11" s="2351"/>
      <c r="BO11" s="2567"/>
      <c r="BP11" s="2657"/>
      <c r="BQ11" s="2657"/>
      <c r="BR11" s="2639"/>
      <c r="BS11" s="2579"/>
      <c r="BT11" s="2567"/>
      <c r="BU11" s="2633"/>
      <c r="BV11" s="2576"/>
      <c r="BW11" s="2543"/>
      <c r="BX11" s="2375"/>
      <c r="BY11" s="2376"/>
      <c r="BZ11" s="2377"/>
      <c r="CA11" s="2378"/>
      <c r="CB11" s="2379"/>
      <c r="CC11" s="2380"/>
      <c r="CD11" s="2377"/>
      <c r="CE11" s="2381"/>
      <c r="CF11" s="2382"/>
      <c r="CG11" s="2383"/>
      <c r="CH11" s="2381"/>
      <c r="CI11" s="2384"/>
      <c r="CJ11" s="2385"/>
      <c r="CK11" s="2392"/>
      <c r="CL11" s="2448"/>
      <c r="CM11" s="2445"/>
      <c r="CN11" s="2394">
        <v>4430</v>
      </c>
      <c r="CO11" s="2386"/>
      <c r="CP11" s="2387"/>
      <c r="CQ11" s="2384"/>
      <c r="CR11" s="2383"/>
      <c r="CS11" s="2386"/>
      <c r="CT11" s="2384"/>
      <c r="CU11" s="2380">
        <v>35</v>
      </c>
      <c r="CV11" s="2377">
        <v>40</v>
      </c>
      <c r="CW11" s="2381">
        <v>75</v>
      </c>
      <c r="CX11" s="2380">
        <v>275</v>
      </c>
      <c r="CY11" s="2377">
        <v>275</v>
      </c>
      <c r="CZ11" s="2381">
        <v>300</v>
      </c>
      <c r="DA11" s="2388">
        <v>220</v>
      </c>
      <c r="DB11" s="2388">
        <v>220</v>
      </c>
      <c r="DC11" s="2388">
        <v>220</v>
      </c>
      <c r="DD11" s="2388">
        <v>220</v>
      </c>
      <c r="DE11" s="2388">
        <v>250</v>
      </c>
      <c r="DF11" s="2389">
        <v>250</v>
      </c>
      <c r="DG11" s="2388">
        <v>400</v>
      </c>
      <c r="DH11" s="2390"/>
      <c r="DI11" s="2391">
        <v>650</v>
      </c>
      <c r="DJ11" s="2388">
        <v>650</v>
      </c>
      <c r="DK11" s="2390">
        <v>760</v>
      </c>
      <c r="DL11" s="2619">
        <v>56</v>
      </c>
      <c r="DM11" s="2388">
        <v>66</v>
      </c>
      <c r="DN11" s="2388">
        <v>8</v>
      </c>
      <c r="DO11" s="2388">
        <v>1040</v>
      </c>
      <c r="DP11" s="2388">
        <v>214</v>
      </c>
      <c r="DQ11" s="2390">
        <v>235</v>
      </c>
      <c r="DR11" s="2383">
        <v>52</v>
      </c>
      <c r="DS11" s="2388">
        <v>40</v>
      </c>
      <c r="DT11" s="2388">
        <v>4</v>
      </c>
      <c r="DU11" s="2388">
        <v>570</v>
      </c>
      <c r="DV11" s="2388">
        <v>116</v>
      </c>
      <c r="DW11" s="2390">
        <v>50</v>
      </c>
      <c r="DX11" s="928"/>
      <c r="GD11" s="1728">
        <v>0.125</v>
      </c>
      <c r="GE11" s="1777" t="str">
        <f t="shared" si="30"/>
        <v/>
      </c>
      <c r="GF11" s="1793" t="str">
        <f t="shared" si="0"/>
        <v/>
      </c>
      <c r="GG11" s="1779" t="e">
        <f t="shared" si="1"/>
        <v>#VALUE!</v>
      </c>
      <c r="GH11" s="1777" t="e">
        <f t="shared" si="2"/>
        <v>#VALUE!</v>
      </c>
      <c r="GI11" s="1794" t="str">
        <f t="shared" si="3"/>
        <v/>
      </c>
      <c r="GJ11" s="1794" t="str">
        <f t="shared" si="4"/>
        <v/>
      </c>
      <c r="GK11" s="1780">
        <f t="shared" si="5"/>
        <v>0</v>
      </c>
      <c r="GL11" s="1781" t="str">
        <f t="shared" si="6"/>
        <v/>
      </c>
      <c r="GM11" s="1782">
        <f t="shared" si="7"/>
        <v>25</v>
      </c>
      <c r="GN11" s="1782">
        <f t="shared" si="8"/>
        <v>7</v>
      </c>
      <c r="GO11" s="1783" t="e">
        <f t="shared" si="9"/>
        <v>#VALUE!</v>
      </c>
      <c r="GP11" s="1580">
        <v>0.125</v>
      </c>
      <c r="GQ11" s="1784" t="str">
        <f t="shared" si="31"/>
        <v/>
      </c>
      <c r="GR11" s="1785" t="str">
        <f t="shared" si="10"/>
        <v/>
      </c>
      <c r="GS11" s="1786" t="e">
        <f t="shared" si="11"/>
        <v>#VALUE!</v>
      </c>
      <c r="GT11" s="1787" t="e">
        <f t="shared" si="12"/>
        <v>#VALUE!</v>
      </c>
      <c r="GU11" s="1786" t="str">
        <f t="shared" si="13"/>
        <v/>
      </c>
      <c r="GV11" s="1786" t="str">
        <f t="shared" si="14"/>
        <v/>
      </c>
      <c r="GW11" s="1788">
        <f t="shared" si="15"/>
        <v>0</v>
      </c>
      <c r="GX11" s="1781" t="str">
        <f t="shared" si="16"/>
        <v/>
      </c>
      <c r="GY11" s="1789">
        <f t="shared" si="17"/>
        <v>25</v>
      </c>
      <c r="GZ11" s="1789">
        <f t="shared" si="18"/>
        <v>7</v>
      </c>
      <c r="HA11" s="1790" t="e">
        <f t="shared" si="19"/>
        <v>#VALUE!</v>
      </c>
      <c r="HB11" s="1580">
        <v>0.125</v>
      </c>
      <c r="HC11" s="1784" t="str">
        <f t="shared" si="32"/>
        <v/>
      </c>
      <c r="HD11" s="1785" t="str">
        <f t="shared" si="20"/>
        <v/>
      </c>
      <c r="HE11" s="1786" t="e">
        <f t="shared" si="21"/>
        <v>#VALUE!</v>
      </c>
      <c r="HF11" s="1787" t="e">
        <f t="shared" si="22"/>
        <v>#VALUE!</v>
      </c>
      <c r="HG11" s="1786" t="str">
        <f t="shared" si="23"/>
        <v/>
      </c>
      <c r="HH11" s="1786" t="str">
        <f t="shared" si="24"/>
        <v/>
      </c>
      <c r="HI11" s="1788">
        <f t="shared" si="25"/>
        <v>0</v>
      </c>
      <c r="HJ11" s="1787" t="str">
        <f t="shared" si="26"/>
        <v/>
      </c>
      <c r="HK11" s="1791">
        <f t="shared" si="27"/>
        <v>25</v>
      </c>
      <c r="HL11" s="1791">
        <f t="shared" si="28"/>
        <v>7</v>
      </c>
      <c r="HM11" s="1792" t="e">
        <f t="shared" si="29"/>
        <v>#VALUE!</v>
      </c>
      <c r="HN11" s="1575"/>
    </row>
    <row r="12" spans="1:222" ht="27.75" customHeight="1" thickTop="1" thickBot="1" x14ac:dyDescent="0.35">
      <c r="A12" s="1160">
        <v>0.16666666666666699</v>
      </c>
      <c r="B12" s="2344"/>
      <c r="C12" s="2346"/>
      <c r="D12" s="2346"/>
      <c r="E12" s="2345"/>
      <c r="F12" s="2346"/>
      <c r="G12" s="2346"/>
      <c r="H12" s="2351"/>
      <c r="I12" s="2347"/>
      <c r="J12" s="2348"/>
      <c r="K12" s="2344"/>
      <c r="L12" s="2346"/>
      <c r="M12" s="2348"/>
      <c r="N12" s="2344"/>
      <c r="O12" s="2346"/>
      <c r="P12" s="2348"/>
      <c r="Q12" s="2344"/>
      <c r="R12" s="2346"/>
      <c r="S12" s="2348"/>
      <c r="T12" s="2344"/>
      <c r="U12" s="2347"/>
      <c r="V12" s="2359"/>
      <c r="W12" s="2345"/>
      <c r="X12" s="2351"/>
      <c r="Y12" s="2563"/>
      <c r="Z12" s="2360" t="str">
        <f t="shared" si="33"/>
        <v/>
      </c>
      <c r="AA12" s="2646"/>
      <c r="AB12" s="2361"/>
      <c r="AC12" s="2347"/>
      <c r="AD12" s="2346"/>
      <c r="AE12" s="2771"/>
      <c r="AF12" s="2351"/>
      <c r="AG12" s="2563"/>
      <c r="AH12" s="2685" t="str">
        <f t="shared" si="34"/>
        <v/>
      </c>
      <c r="AI12" s="2361"/>
      <c r="AJ12" s="2347"/>
      <c r="AK12" s="2346"/>
      <c r="AL12" s="2345"/>
      <c r="AM12" s="2351"/>
      <c r="AN12" s="2563"/>
      <c r="AO12" s="2685" t="str">
        <f t="shared" si="35"/>
        <v/>
      </c>
      <c r="AP12" s="2885"/>
      <c r="AQ12" s="2346"/>
      <c r="AR12" s="2345"/>
      <c r="AS12" s="2348"/>
      <c r="AT12" s="2369"/>
      <c r="AU12" s="2646"/>
      <c r="AV12" s="2346"/>
      <c r="AW12" s="2345"/>
      <c r="AX12" s="2348"/>
      <c r="AY12" s="2646"/>
      <c r="AZ12" s="2346"/>
      <c r="BA12" s="2345"/>
      <c r="BB12" s="2348"/>
      <c r="BC12" s="2344"/>
      <c r="BD12" s="2345"/>
      <c r="BE12" s="2346"/>
      <c r="BF12" s="2345"/>
      <c r="BG12" s="2563"/>
      <c r="BH12" s="2657"/>
      <c r="BI12" s="2657"/>
      <c r="BJ12" s="2348"/>
      <c r="BK12" s="2344"/>
      <c r="BL12" s="2345"/>
      <c r="BM12" s="2346"/>
      <c r="BN12" s="2351"/>
      <c r="BO12" s="2567"/>
      <c r="BP12" s="2657"/>
      <c r="BQ12" s="2657"/>
      <c r="BR12" s="2639"/>
      <c r="BS12" s="2689"/>
      <c r="BT12" s="2690"/>
      <c r="BU12" s="2691"/>
      <c r="BV12" s="2575">
        <v>43312.807482060183</v>
      </c>
      <c r="BW12" s="2542" t="s">
        <v>1234</v>
      </c>
      <c r="BX12" s="754">
        <v>48</v>
      </c>
      <c r="BY12" s="755">
        <v>6.8</v>
      </c>
      <c r="BZ12" s="756">
        <v>6.8</v>
      </c>
      <c r="CA12" s="757">
        <v>7.8</v>
      </c>
      <c r="CB12" s="758">
        <v>21.4</v>
      </c>
      <c r="CC12" s="759">
        <v>6.3</v>
      </c>
      <c r="CD12" s="756">
        <v>6.3</v>
      </c>
      <c r="CE12" s="760">
        <v>7.3</v>
      </c>
      <c r="CF12" s="760">
        <v>19.899999999999999</v>
      </c>
      <c r="CG12" s="761" t="s">
        <v>1238</v>
      </c>
      <c r="CH12" s="760">
        <v>2.9664000000000001</v>
      </c>
      <c r="CI12" s="762" t="s">
        <v>1227</v>
      </c>
      <c r="CJ12" s="763">
        <v>14.51088</v>
      </c>
      <c r="CK12" s="757">
        <v>17.47728</v>
      </c>
      <c r="CL12" s="2449">
        <v>0.9</v>
      </c>
      <c r="CM12" s="2446">
        <v>43312.807482060183</v>
      </c>
      <c r="CN12" s="2393">
        <v>54.840847291090647</v>
      </c>
      <c r="CO12" s="764">
        <v>2213.5459999999998</v>
      </c>
      <c r="CP12" s="1258">
        <v>0</v>
      </c>
      <c r="CQ12" s="765">
        <v>507.48898678414099</v>
      </c>
      <c r="CR12" s="2548">
        <v>0</v>
      </c>
      <c r="CS12" s="2546">
        <v>0</v>
      </c>
      <c r="CT12" s="2547">
        <v>0</v>
      </c>
      <c r="CU12" s="766">
        <v>1.0727271459504282</v>
      </c>
      <c r="CV12" s="767">
        <v>1.2872725751405141</v>
      </c>
      <c r="CW12" s="768">
        <v>2.8055940740241971</v>
      </c>
      <c r="CX12" s="766">
        <v>2.1196452160785055</v>
      </c>
      <c r="CY12" s="767">
        <v>2.1196452160785055</v>
      </c>
      <c r="CZ12" s="768">
        <v>2.1951394292539042</v>
      </c>
      <c r="DA12" s="769">
        <v>0.21812039873154601</v>
      </c>
      <c r="DB12" s="769">
        <v>0.21812039873154601</v>
      </c>
      <c r="DC12" s="769">
        <v>0.18875803736383789</v>
      </c>
      <c r="DD12" s="769">
        <v>0.18875803736383789</v>
      </c>
      <c r="DE12" s="769">
        <v>0.20112679764693839</v>
      </c>
      <c r="DF12" s="770">
        <v>0.20478364851324637</v>
      </c>
      <c r="DG12" s="1301">
        <v>0.76089828269484816</v>
      </c>
      <c r="DH12" s="760">
        <v>2</v>
      </c>
      <c r="DI12" s="1282">
        <v>5.6944920254272779E-2</v>
      </c>
      <c r="DJ12" s="769">
        <v>5.6944920254272779E-2</v>
      </c>
      <c r="DK12" s="771">
        <v>5.7816760290397826E-2</v>
      </c>
      <c r="DL12" s="2618">
        <v>1.0946907498631637</v>
      </c>
      <c r="DM12" s="769">
        <v>0.48123731686387278</v>
      </c>
      <c r="DN12" s="769">
        <v>9.173758223187882E-2</v>
      </c>
      <c r="DO12" s="769">
        <v>4.1274716939036065</v>
      </c>
      <c r="DP12" s="769">
        <v>0.83269862690711749</v>
      </c>
      <c r="DQ12" s="771">
        <v>5.4419618388215385</v>
      </c>
      <c r="DR12" s="2618">
        <v>1.1021886317115417</v>
      </c>
      <c r="DS12" s="769">
        <v>0.35598376863902909</v>
      </c>
      <c r="DT12" s="769">
        <v>9.89634876816501E-2</v>
      </c>
      <c r="DU12" s="769">
        <v>3.9943547786768319</v>
      </c>
      <c r="DV12" s="769">
        <v>0.78111991505581291</v>
      </c>
      <c r="DW12" s="771">
        <v>0.99925268389902899</v>
      </c>
      <c r="DX12" s="928"/>
      <c r="GD12" s="1728">
        <v>0.16666666666666699</v>
      </c>
      <c r="GE12" s="1777" t="str">
        <f t="shared" si="30"/>
        <v/>
      </c>
      <c r="GF12" s="1793" t="str">
        <f t="shared" si="0"/>
        <v/>
      </c>
      <c r="GG12" s="1779" t="e">
        <f t="shared" si="1"/>
        <v>#VALUE!</v>
      </c>
      <c r="GH12" s="1777" t="e">
        <f t="shared" si="2"/>
        <v>#VALUE!</v>
      </c>
      <c r="GI12" s="1794" t="str">
        <f t="shared" si="3"/>
        <v/>
      </c>
      <c r="GJ12" s="1794" t="str">
        <f t="shared" si="4"/>
        <v/>
      </c>
      <c r="GK12" s="1780">
        <f t="shared" si="5"/>
        <v>0</v>
      </c>
      <c r="GL12" s="1781" t="str">
        <f t="shared" si="6"/>
        <v/>
      </c>
      <c r="GM12" s="1782">
        <f t="shared" si="7"/>
        <v>25</v>
      </c>
      <c r="GN12" s="1782">
        <f t="shared" si="8"/>
        <v>7</v>
      </c>
      <c r="GO12" s="1783" t="e">
        <f t="shared" si="9"/>
        <v>#VALUE!</v>
      </c>
      <c r="GP12" s="1580">
        <v>0.16666666666666699</v>
      </c>
      <c r="GQ12" s="1784" t="str">
        <f t="shared" si="31"/>
        <v/>
      </c>
      <c r="GR12" s="1785" t="str">
        <f t="shared" si="10"/>
        <v/>
      </c>
      <c r="GS12" s="1786" t="e">
        <f t="shared" si="11"/>
        <v>#VALUE!</v>
      </c>
      <c r="GT12" s="1787" t="e">
        <f t="shared" si="12"/>
        <v>#VALUE!</v>
      </c>
      <c r="GU12" s="1786" t="str">
        <f t="shared" si="13"/>
        <v/>
      </c>
      <c r="GV12" s="1786" t="str">
        <f t="shared" si="14"/>
        <v/>
      </c>
      <c r="GW12" s="1788">
        <f t="shared" si="15"/>
        <v>0</v>
      </c>
      <c r="GX12" s="1781" t="str">
        <f t="shared" si="16"/>
        <v/>
      </c>
      <c r="GY12" s="1789">
        <f t="shared" si="17"/>
        <v>25</v>
      </c>
      <c r="GZ12" s="1789">
        <f t="shared" si="18"/>
        <v>7</v>
      </c>
      <c r="HA12" s="1790" t="e">
        <f t="shared" si="19"/>
        <v>#VALUE!</v>
      </c>
      <c r="HB12" s="1580">
        <v>0.16666666666666699</v>
      </c>
      <c r="HC12" s="1784" t="str">
        <f t="shared" si="32"/>
        <v/>
      </c>
      <c r="HD12" s="1785" t="str">
        <f t="shared" si="20"/>
        <v/>
      </c>
      <c r="HE12" s="1786" t="e">
        <f t="shared" si="21"/>
        <v>#VALUE!</v>
      </c>
      <c r="HF12" s="1787" t="e">
        <f t="shared" si="22"/>
        <v>#VALUE!</v>
      </c>
      <c r="HG12" s="1786" t="str">
        <f t="shared" si="23"/>
        <v/>
      </c>
      <c r="HH12" s="1786" t="str">
        <f t="shared" si="24"/>
        <v/>
      </c>
      <c r="HI12" s="1788">
        <f t="shared" si="25"/>
        <v>0</v>
      </c>
      <c r="HJ12" s="1787" t="str">
        <f t="shared" si="26"/>
        <v/>
      </c>
      <c r="HK12" s="1791">
        <f t="shared" si="27"/>
        <v>25</v>
      </c>
      <c r="HL12" s="1791">
        <f t="shared" si="28"/>
        <v>7</v>
      </c>
      <c r="HM12" s="1792" t="e">
        <f t="shared" si="29"/>
        <v>#VALUE!</v>
      </c>
      <c r="HN12" s="1575"/>
    </row>
    <row r="13" spans="1:222" ht="27.75" customHeight="1" thickBot="1" x14ac:dyDescent="0.35">
      <c r="A13" s="1160">
        <v>0.20833333333333301</v>
      </c>
      <c r="B13" s="2344"/>
      <c r="C13" s="2346"/>
      <c r="D13" s="2346"/>
      <c r="E13" s="2345"/>
      <c r="F13" s="2346"/>
      <c r="G13" s="2346"/>
      <c r="H13" s="2351"/>
      <c r="I13" s="2347"/>
      <c r="J13" s="2348"/>
      <c r="K13" s="2344"/>
      <c r="L13" s="2346"/>
      <c r="M13" s="2348"/>
      <c r="N13" s="2344"/>
      <c r="O13" s="2346"/>
      <c r="P13" s="2348"/>
      <c r="Q13" s="2344"/>
      <c r="R13" s="2346"/>
      <c r="S13" s="2348"/>
      <c r="T13" s="2344"/>
      <c r="U13" s="2347"/>
      <c r="V13" s="2359"/>
      <c r="W13" s="2345"/>
      <c r="X13" s="2351"/>
      <c r="Y13" s="2563"/>
      <c r="Z13" s="2360" t="str">
        <f t="shared" si="33"/>
        <v/>
      </c>
      <c r="AA13" s="2646"/>
      <c r="AB13" s="2361"/>
      <c r="AC13" s="2347"/>
      <c r="AD13" s="2346"/>
      <c r="AE13" s="2771"/>
      <c r="AF13" s="2351"/>
      <c r="AG13" s="2563"/>
      <c r="AH13" s="2685" t="str">
        <f t="shared" si="34"/>
        <v/>
      </c>
      <c r="AI13" s="2361"/>
      <c r="AJ13" s="2347"/>
      <c r="AK13" s="2346"/>
      <c r="AL13" s="2345"/>
      <c r="AM13" s="2351"/>
      <c r="AN13" s="2563"/>
      <c r="AO13" s="2685" t="str">
        <f t="shared" si="35"/>
        <v/>
      </c>
      <c r="AP13" s="2885"/>
      <c r="AQ13" s="2346"/>
      <c r="AR13" s="2345"/>
      <c r="AS13" s="2348"/>
      <c r="AT13" s="2369"/>
      <c r="AU13" s="2646"/>
      <c r="AV13" s="2346"/>
      <c r="AW13" s="2345"/>
      <c r="AX13" s="2348"/>
      <c r="AY13" s="2646"/>
      <c r="AZ13" s="2346"/>
      <c r="BA13" s="2345"/>
      <c r="BB13" s="2348"/>
      <c r="BC13" s="1630">
        <v>7.63</v>
      </c>
      <c r="BD13" s="1645">
        <v>5.3999999999999999E-2</v>
      </c>
      <c r="BE13" s="944">
        <v>1</v>
      </c>
      <c r="BF13" s="1645">
        <v>3.5</v>
      </c>
      <c r="BG13" s="2564">
        <v>27.2</v>
      </c>
      <c r="BH13" s="2657"/>
      <c r="BI13" s="2657"/>
      <c r="BJ13" s="2348"/>
      <c r="BK13" s="1630">
        <v>7.33</v>
      </c>
      <c r="BL13" s="1645">
        <v>6.3E-2</v>
      </c>
      <c r="BM13" s="944">
        <v>1</v>
      </c>
      <c r="BN13" s="1631">
        <v>3.7</v>
      </c>
      <c r="BO13" s="2564">
        <v>26.7</v>
      </c>
      <c r="BP13" s="2657"/>
      <c r="BQ13" s="2657"/>
      <c r="BR13" s="2639"/>
      <c r="BS13" s="2580">
        <v>3.1</v>
      </c>
      <c r="BT13" s="2564">
        <v>3.8</v>
      </c>
      <c r="BU13" s="2634">
        <v>3.5</v>
      </c>
      <c r="BV13" s="2576"/>
      <c r="BW13" s="2543"/>
      <c r="BX13" s="2375"/>
      <c r="BY13" s="2376"/>
      <c r="BZ13" s="2377"/>
      <c r="CA13" s="2378"/>
      <c r="CB13" s="2379"/>
      <c r="CC13" s="2380"/>
      <c r="CD13" s="2377"/>
      <c r="CE13" s="2381"/>
      <c r="CF13" s="2382"/>
      <c r="CG13" s="2383"/>
      <c r="CH13" s="2381"/>
      <c r="CI13" s="2384"/>
      <c r="CJ13" s="2385"/>
      <c r="CK13" s="2392"/>
      <c r="CL13" s="2448"/>
      <c r="CM13" s="2445"/>
      <c r="CN13" s="2394">
        <v>4800</v>
      </c>
      <c r="CO13" s="2386"/>
      <c r="CP13" s="2387"/>
      <c r="CQ13" s="2384"/>
      <c r="CR13" s="2383"/>
      <c r="CS13" s="2386"/>
      <c r="CT13" s="2384"/>
      <c r="CU13" s="2380">
        <v>25</v>
      </c>
      <c r="CV13" s="2377">
        <v>30</v>
      </c>
      <c r="CW13" s="2381">
        <v>75</v>
      </c>
      <c r="CX13" s="2380">
        <v>300</v>
      </c>
      <c r="CY13" s="2377">
        <v>300</v>
      </c>
      <c r="CZ13" s="2381">
        <v>360</v>
      </c>
      <c r="DA13" s="2388">
        <v>260</v>
      </c>
      <c r="DB13" s="2388">
        <v>260</v>
      </c>
      <c r="DC13" s="2388">
        <v>225</v>
      </c>
      <c r="DD13" s="2388">
        <v>225</v>
      </c>
      <c r="DE13" s="2388">
        <v>275</v>
      </c>
      <c r="DF13" s="2389">
        <v>280</v>
      </c>
      <c r="DG13" s="2388">
        <v>400</v>
      </c>
      <c r="DH13" s="2390"/>
      <c r="DI13" s="2391">
        <v>680</v>
      </c>
      <c r="DJ13" s="2388">
        <v>680</v>
      </c>
      <c r="DK13" s="2390">
        <v>800</v>
      </c>
      <c r="DL13" s="2619">
        <v>60</v>
      </c>
      <c r="DM13" s="2388">
        <v>70</v>
      </c>
      <c r="DN13" s="2388">
        <v>8</v>
      </c>
      <c r="DO13" s="2388">
        <v>1100</v>
      </c>
      <c r="DP13" s="2388">
        <v>230</v>
      </c>
      <c r="DQ13" s="2390">
        <v>235</v>
      </c>
      <c r="DR13" s="2383">
        <v>35</v>
      </c>
      <c r="DS13" s="2388">
        <v>30</v>
      </c>
      <c r="DT13" s="2388">
        <v>5</v>
      </c>
      <c r="DU13" s="2388">
        <v>620</v>
      </c>
      <c r="DV13" s="2388">
        <v>125</v>
      </c>
      <c r="DW13" s="2390">
        <v>25</v>
      </c>
      <c r="DX13" s="928"/>
      <c r="GD13" s="1728">
        <v>0.20833333333333301</v>
      </c>
      <c r="GE13" s="1777" t="str">
        <f t="shared" si="30"/>
        <v/>
      </c>
      <c r="GF13" s="1793" t="str">
        <f t="shared" si="0"/>
        <v/>
      </c>
      <c r="GG13" s="1779" t="e">
        <f t="shared" si="1"/>
        <v>#VALUE!</v>
      </c>
      <c r="GH13" s="1777" t="e">
        <f t="shared" si="2"/>
        <v>#VALUE!</v>
      </c>
      <c r="GI13" s="1794" t="str">
        <f t="shared" si="3"/>
        <v/>
      </c>
      <c r="GJ13" s="1794" t="str">
        <f t="shared" si="4"/>
        <v/>
      </c>
      <c r="GK13" s="1780">
        <f t="shared" si="5"/>
        <v>0</v>
      </c>
      <c r="GL13" s="1781" t="str">
        <f t="shared" si="6"/>
        <v/>
      </c>
      <c r="GM13" s="1782">
        <f t="shared" si="7"/>
        <v>25</v>
      </c>
      <c r="GN13" s="1782">
        <f t="shared" si="8"/>
        <v>7</v>
      </c>
      <c r="GO13" s="1783" t="e">
        <f t="shared" si="9"/>
        <v>#VALUE!</v>
      </c>
      <c r="GP13" s="1580">
        <v>0.20833333333333301</v>
      </c>
      <c r="GQ13" s="1784" t="str">
        <f t="shared" si="31"/>
        <v/>
      </c>
      <c r="GR13" s="1785" t="str">
        <f t="shared" si="10"/>
        <v/>
      </c>
      <c r="GS13" s="1786" t="e">
        <f t="shared" si="11"/>
        <v>#VALUE!</v>
      </c>
      <c r="GT13" s="1787" t="e">
        <f t="shared" si="12"/>
        <v>#VALUE!</v>
      </c>
      <c r="GU13" s="1786" t="str">
        <f t="shared" si="13"/>
        <v/>
      </c>
      <c r="GV13" s="1786" t="str">
        <f t="shared" si="14"/>
        <v/>
      </c>
      <c r="GW13" s="1788">
        <f t="shared" si="15"/>
        <v>0</v>
      </c>
      <c r="GX13" s="1781" t="str">
        <f t="shared" si="16"/>
        <v/>
      </c>
      <c r="GY13" s="1789">
        <f t="shared" si="17"/>
        <v>25</v>
      </c>
      <c r="GZ13" s="1789">
        <f t="shared" si="18"/>
        <v>7</v>
      </c>
      <c r="HA13" s="1790" t="e">
        <f t="shared" si="19"/>
        <v>#VALUE!</v>
      </c>
      <c r="HB13" s="1580">
        <v>0.20833333333333301</v>
      </c>
      <c r="HC13" s="1784" t="str">
        <f t="shared" si="32"/>
        <v/>
      </c>
      <c r="HD13" s="1785" t="str">
        <f t="shared" si="20"/>
        <v/>
      </c>
      <c r="HE13" s="1786" t="e">
        <f t="shared" si="21"/>
        <v>#VALUE!</v>
      </c>
      <c r="HF13" s="1787" t="e">
        <f t="shared" si="22"/>
        <v>#VALUE!</v>
      </c>
      <c r="HG13" s="1786" t="str">
        <f t="shared" si="23"/>
        <v/>
      </c>
      <c r="HH13" s="1786" t="str">
        <f t="shared" si="24"/>
        <v/>
      </c>
      <c r="HI13" s="1788">
        <f t="shared" si="25"/>
        <v>0</v>
      </c>
      <c r="HJ13" s="1787" t="str">
        <f t="shared" si="26"/>
        <v/>
      </c>
      <c r="HK13" s="1791">
        <f t="shared" si="27"/>
        <v>25</v>
      </c>
      <c r="HL13" s="1791">
        <f t="shared" si="28"/>
        <v>7</v>
      </c>
      <c r="HM13" s="1792" t="e">
        <f t="shared" si="29"/>
        <v>#VALUE!</v>
      </c>
      <c r="HN13" s="1575"/>
    </row>
    <row r="14" spans="1:222" ht="27.75" customHeight="1" thickTop="1" thickBot="1" x14ac:dyDescent="0.35">
      <c r="A14" s="1160">
        <v>0.25</v>
      </c>
      <c r="B14" s="2344"/>
      <c r="C14" s="2346"/>
      <c r="D14" s="2346"/>
      <c r="E14" s="2345"/>
      <c r="F14" s="2346"/>
      <c r="G14" s="2346"/>
      <c r="H14" s="2351"/>
      <c r="I14" s="2347"/>
      <c r="J14" s="2348"/>
      <c r="K14" s="2344"/>
      <c r="L14" s="2346"/>
      <c r="M14" s="2348"/>
      <c r="N14" s="2344"/>
      <c r="O14" s="2346"/>
      <c r="P14" s="2348"/>
      <c r="Q14" s="2344"/>
      <c r="R14" s="2346"/>
      <c r="S14" s="2348"/>
      <c r="T14" s="2344"/>
      <c r="U14" s="2347"/>
      <c r="V14" s="2359"/>
      <c r="W14" s="2345"/>
      <c r="X14" s="2351"/>
      <c r="Y14" s="2563"/>
      <c r="Z14" s="2360" t="str">
        <f t="shared" si="33"/>
        <v/>
      </c>
      <c r="AA14" s="2646"/>
      <c r="AB14" s="2361"/>
      <c r="AC14" s="2347"/>
      <c r="AD14" s="2346"/>
      <c r="AE14" s="2771"/>
      <c r="AF14" s="2351"/>
      <c r="AG14" s="2563"/>
      <c r="AH14" s="2685" t="str">
        <f t="shared" si="34"/>
        <v/>
      </c>
      <c r="AI14" s="2361"/>
      <c r="AJ14" s="2347"/>
      <c r="AK14" s="2346"/>
      <c r="AL14" s="2345"/>
      <c r="AM14" s="2351"/>
      <c r="AN14" s="2563"/>
      <c r="AO14" s="2685" t="str">
        <f t="shared" si="35"/>
        <v/>
      </c>
      <c r="AP14" s="2885"/>
      <c r="AQ14" s="2346"/>
      <c r="AR14" s="2345"/>
      <c r="AS14" s="2348"/>
      <c r="AT14" s="2369"/>
      <c r="AU14" s="2646"/>
      <c r="AV14" s="2346"/>
      <c r="AW14" s="2345"/>
      <c r="AX14" s="2348"/>
      <c r="AY14" s="2646"/>
      <c r="AZ14" s="2346"/>
      <c r="BA14" s="2345"/>
      <c r="BB14" s="2348"/>
      <c r="BC14" s="2344"/>
      <c r="BD14" s="2345"/>
      <c r="BE14" s="2346"/>
      <c r="BF14" s="2345"/>
      <c r="BG14" s="2563"/>
      <c r="BH14" s="2657"/>
      <c r="BI14" s="2657"/>
      <c r="BJ14" s="2348"/>
      <c r="BK14" s="2344"/>
      <c r="BL14" s="2345"/>
      <c r="BM14" s="2346"/>
      <c r="BN14" s="2351"/>
      <c r="BO14" s="2567"/>
      <c r="BP14" s="2657"/>
      <c r="BQ14" s="2657"/>
      <c r="BR14" s="2639"/>
      <c r="BS14" s="2579"/>
      <c r="BT14" s="2567"/>
      <c r="BU14" s="2633"/>
      <c r="BV14" s="2575"/>
      <c r="BW14" s="2542"/>
      <c r="BX14" s="754"/>
      <c r="BY14" s="755"/>
      <c r="BZ14" s="756"/>
      <c r="CA14" s="757"/>
      <c r="CB14" s="758"/>
      <c r="CC14" s="759"/>
      <c r="CD14" s="756"/>
      <c r="CE14" s="760"/>
      <c r="CF14" s="760"/>
      <c r="CG14" s="761"/>
      <c r="CH14" s="760"/>
      <c r="CI14" s="762"/>
      <c r="CJ14" s="763"/>
      <c r="CK14" s="757"/>
      <c r="CL14" s="2449"/>
      <c r="CM14" s="2446"/>
      <c r="CN14" s="2393"/>
      <c r="CO14" s="764"/>
      <c r="CP14" s="1258"/>
      <c r="CQ14" s="765"/>
      <c r="CR14" s="2548"/>
      <c r="CS14" s="2546"/>
      <c r="CT14" s="2547"/>
      <c r="CU14" s="766"/>
      <c r="CV14" s="767"/>
      <c r="CW14" s="768"/>
      <c r="CX14" s="766"/>
      <c r="CY14" s="767"/>
      <c r="CZ14" s="768"/>
      <c r="DA14" s="769"/>
      <c r="DB14" s="769"/>
      <c r="DC14" s="769"/>
      <c r="DD14" s="769"/>
      <c r="DE14" s="769"/>
      <c r="DF14" s="770"/>
      <c r="DG14" s="1301"/>
      <c r="DH14" s="760"/>
      <c r="DI14" s="1282"/>
      <c r="DJ14" s="769"/>
      <c r="DK14" s="771"/>
      <c r="DL14" s="2618"/>
      <c r="DM14" s="769"/>
      <c r="DN14" s="769"/>
      <c r="DO14" s="769"/>
      <c r="DP14" s="769"/>
      <c r="DQ14" s="771"/>
      <c r="DR14" s="2618"/>
      <c r="DS14" s="769"/>
      <c r="DT14" s="769"/>
      <c r="DU14" s="769"/>
      <c r="DV14" s="769"/>
      <c r="DW14" s="771"/>
      <c r="DX14" s="928"/>
      <c r="GD14" s="1728">
        <v>0.25</v>
      </c>
      <c r="GE14" s="1777" t="str">
        <f t="shared" si="30"/>
        <v/>
      </c>
      <c r="GF14" s="1793" t="str">
        <f t="shared" si="0"/>
        <v/>
      </c>
      <c r="GG14" s="1779" t="e">
        <f t="shared" si="1"/>
        <v>#VALUE!</v>
      </c>
      <c r="GH14" s="1777" t="e">
        <f t="shared" si="2"/>
        <v>#VALUE!</v>
      </c>
      <c r="GI14" s="1794" t="str">
        <f t="shared" si="3"/>
        <v/>
      </c>
      <c r="GJ14" s="1794" t="str">
        <f t="shared" si="4"/>
        <v/>
      </c>
      <c r="GK14" s="1780">
        <f t="shared" si="5"/>
        <v>0</v>
      </c>
      <c r="GL14" s="1781" t="str">
        <f t="shared" si="6"/>
        <v/>
      </c>
      <c r="GM14" s="1782">
        <f t="shared" si="7"/>
        <v>25</v>
      </c>
      <c r="GN14" s="1782">
        <f t="shared" si="8"/>
        <v>7</v>
      </c>
      <c r="GO14" s="1783" t="e">
        <f t="shared" si="9"/>
        <v>#VALUE!</v>
      </c>
      <c r="GP14" s="1580">
        <v>0.25</v>
      </c>
      <c r="GQ14" s="1784" t="str">
        <f t="shared" si="31"/>
        <v/>
      </c>
      <c r="GR14" s="1785" t="str">
        <f t="shared" si="10"/>
        <v/>
      </c>
      <c r="GS14" s="1786" t="e">
        <f t="shared" si="11"/>
        <v>#VALUE!</v>
      </c>
      <c r="GT14" s="1787" t="e">
        <f t="shared" si="12"/>
        <v>#VALUE!</v>
      </c>
      <c r="GU14" s="1786" t="str">
        <f t="shared" si="13"/>
        <v/>
      </c>
      <c r="GV14" s="1786" t="str">
        <f t="shared" si="14"/>
        <v/>
      </c>
      <c r="GW14" s="1788">
        <f t="shared" si="15"/>
        <v>0</v>
      </c>
      <c r="GX14" s="1781" t="str">
        <f t="shared" si="16"/>
        <v/>
      </c>
      <c r="GY14" s="1789">
        <f t="shared" si="17"/>
        <v>25</v>
      </c>
      <c r="GZ14" s="1789">
        <f t="shared" si="18"/>
        <v>7</v>
      </c>
      <c r="HA14" s="1790" t="e">
        <f t="shared" si="19"/>
        <v>#VALUE!</v>
      </c>
      <c r="HB14" s="1580">
        <v>0.25</v>
      </c>
      <c r="HC14" s="1784" t="str">
        <f t="shared" si="32"/>
        <v/>
      </c>
      <c r="HD14" s="1785" t="str">
        <f t="shared" si="20"/>
        <v/>
      </c>
      <c r="HE14" s="1786" t="e">
        <f t="shared" si="21"/>
        <v>#VALUE!</v>
      </c>
      <c r="HF14" s="1787" t="e">
        <f t="shared" si="22"/>
        <v>#VALUE!</v>
      </c>
      <c r="HG14" s="1786" t="str">
        <f t="shared" si="23"/>
        <v/>
      </c>
      <c r="HH14" s="1786" t="str">
        <f t="shared" si="24"/>
        <v/>
      </c>
      <c r="HI14" s="1788">
        <f t="shared" si="25"/>
        <v>0</v>
      </c>
      <c r="HJ14" s="1787" t="str">
        <f t="shared" si="26"/>
        <v/>
      </c>
      <c r="HK14" s="1791">
        <f t="shared" si="27"/>
        <v>25</v>
      </c>
      <c r="HL14" s="1791">
        <f t="shared" si="28"/>
        <v>7</v>
      </c>
      <c r="HM14" s="1792" t="e">
        <f t="shared" si="29"/>
        <v>#VALUE!</v>
      </c>
      <c r="HN14" s="1575"/>
    </row>
    <row r="15" spans="1:222" ht="27.75" customHeight="1" thickBot="1" x14ac:dyDescent="0.35">
      <c r="A15" s="1160">
        <v>0.29166666666666702</v>
      </c>
      <c r="B15" s="1163">
        <v>6.84</v>
      </c>
      <c r="C15" s="1165">
        <v>24</v>
      </c>
      <c r="D15" s="1165">
        <v>20</v>
      </c>
      <c r="E15" s="1164">
        <v>7.4</v>
      </c>
      <c r="F15" s="1165">
        <v>40</v>
      </c>
      <c r="G15" s="1165">
        <v>87</v>
      </c>
      <c r="H15" s="1175">
        <v>29.2</v>
      </c>
      <c r="I15" s="1166">
        <v>0.19800000000000001</v>
      </c>
      <c r="J15" s="2348"/>
      <c r="K15" s="1630">
        <v>6.14</v>
      </c>
      <c r="L15" s="944">
        <v>11</v>
      </c>
      <c r="M15" s="1151">
        <v>0.05</v>
      </c>
      <c r="N15" s="1630">
        <v>6.16</v>
      </c>
      <c r="O15" s="944">
        <v>12</v>
      </c>
      <c r="P15" s="2348"/>
      <c r="Q15" s="1630">
        <v>6.11</v>
      </c>
      <c r="R15" s="944">
        <v>10</v>
      </c>
      <c r="S15" s="2348"/>
      <c r="T15" s="2344"/>
      <c r="U15" s="2347"/>
      <c r="V15" s="2359"/>
      <c r="W15" s="2345"/>
      <c r="X15" s="2351"/>
      <c r="Y15" s="2563"/>
      <c r="Z15" s="2360" t="str">
        <f t="shared" si="33"/>
        <v/>
      </c>
      <c r="AA15" s="2647">
        <v>0.04</v>
      </c>
      <c r="AB15" s="2361"/>
      <c r="AC15" s="2347"/>
      <c r="AD15" s="2346"/>
      <c r="AE15" s="2771"/>
      <c r="AF15" s="2351"/>
      <c r="AG15" s="2563"/>
      <c r="AH15" s="2685" t="str">
        <f t="shared" si="34"/>
        <v/>
      </c>
      <c r="AI15" s="2361"/>
      <c r="AJ15" s="2347"/>
      <c r="AK15" s="2346"/>
      <c r="AL15" s="2345"/>
      <c r="AM15" s="2351"/>
      <c r="AN15" s="2563"/>
      <c r="AO15" s="2685" t="str">
        <f t="shared" si="35"/>
        <v/>
      </c>
      <c r="AP15" s="2886">
        <v>2.7E-2</v>
      </c>
      <c r="AQ15" s="944">
        <v>2</v>
      </c>
      <c r="AR15" s="1645">
        <v>0.08</v>
      </c>
      <c r="AS15" s="2348"/>
      <c r="AT15" s="2337">
        <v>0.04</v>
      </c>
      <c r="AU15" s="2647">
        <v>2.1000000000000001E-2</v>
      </c>
      <c r="AV15" s="944">
        <v>2</v>
      </c>
      <c r="AW15" s="1645">
        <v>0.11</v>
      </c>
      <c r="AX15" s="2348"/>
      <c r="AY15" s="2647">
        <v>3.6999999999999998E-2</v>
      </c>
      <c r="AZ15" s="944">
        <v>2</v>
      </c>
      <c r="BA15" s="1645">
        <v>0.17</v>
      </c>
      <c r="BB15" s="2348"/>
      <c r="BC15" s="2344"/>
      <c r="BD15" s="2345"/>
      <c r="BE15" s="2346"/>
      <c r="BF15" s="2345"/>
      <c r="BG15" s="2563"/>
      <c r="BH15" s="2657"/>
      <c r="BI15" s="2657"/>
      <c r="BJ15" s="2348"/>
      <c r="BK15" s="2344"/>
      <c r="BL15" s="2345"/>
      <c r="BM15" s="2346"/>
      <c r="BN15" s="2351"/>
      <c r="BO15" s="2567"/>
      <c r="BP15" s="2657"/>
      <c r="BQ15" s="2657"/>
      <c r="BR15" s="2639"/>
      <c r="BS15" s="2579"/>
      <c r="BT15" s="2567"/>
      <c r="BU15" s="2633"/>
      <c r="BV15" s="2576"/>
      <c r="BW15" s="2543"/>
      <c r="BX15" s="2375"/>
      <c r="BY15" s="2376"/>
      <c r="BZ15" s="2377"/>
      <c r="CA15" s="2378"/>
      <c r="CB15" s="2379"/>
      <c r="CC15" s="2380"/>
      <c r="CD15" s="2377"/>
      <c r="CE15" s="2381"/>
      <c r="CF15" s="2382"/>
      <c r="CG15" s="2383"/>
      <c r="CH15" s="2381"/>
      <c r="CI15" s="2384"/>
      <c r="CJ15" s="2385"/>
      <c r="CK15" s="2392"/>
      <c r="CL15" s="2448"/>
      <c r="CM15" s="2445"/>
      <c r="CN15" s="2394"/>
      <c r="CO15" s="2386"/>
      <c r="CP15" s="2387"/>
      <c r="CQ15" s="2384"/>
      <c r="CR15" s="2383"/>
      <c r="CS15" s="2386"/>
      <c r="CT15" s="2384"/>
      <c r="CU15" s="2380"/>
      <c r="CV15" s="2377"/>
      <c r="CW15" s="2381"/>
      <c r="CX15" s="2380"/>
      <c r="CY15" s="2377"/>
      <c r="CZ15" s="2381"/>
      <c r="DA15" s="2388"/>
      <c r="DB15" s="2388"/>
      <c r="DC15" s="2388"/>
      <c r="DD15" s="2388"/>
      <c r="DE15" s="2388"/>
      <c r="DF15" s="2389"/>
      <c r="DG15" s="2388"/>
      <c r="DH15" s="2390"/>
      <c r="DI15" s="2391"/>
      <c r="DJ15" s="2388"/>
      <c r="DK15" s="2390"/>
      <c r="DL15" s="2619"/>
      <c r="DM15" s="2388"/>
      <c r="DN15" s="2388"/>
      <c r="DO15" s="2388"/>
      <c r="DP15" s="2388"/>
      <c r="DQ15" s="2390"/>
      <c r="DR15" s="2383"/>
      <c r="DS15" s="2388"/>
      <c r="DT15" s="2388"/>
      <c r="DU15" s="2388"/>
      <c r="DV15" s="2388"/>
      <c r="DW15" s="2390"/>
      <c r="DX15" s="928"/>
      <c r="GD15" s="1728">
        <v>0.29166666666666702</v>
      </c>
      <c r="GE15" s="1777" t="str">
        <f t="shared" si="30"/>
        <v/>
      </c>
      <c r="GF15" s="1793" t="str">
        <f t="shared" si="0"/>
        <v/>
      </c>
      <c r="GG15" s="1779" t="e">
        <f t="shared" si="1"/>
        <v>#VALUE!</v>
      </c>
      <c r="GH15" s="1777" t="e">
        <f t="shared" si="2"/>
        <v>#VALUE!</v>
      </c>
      <c r="GI15" s="1794" t="str">
        <f t="shared" si="3"/>
        <v/>
      </c>
      <c r="GJ15" s="1794" t="str">
        <f t="shared" si="4"/>
        <v/>
      </c>
      <c r="GK15" s="1780">
        <f t="shared" si="5"/>
        <v>0</v>
      </c>
      <c r="GL15" s="1781" t="str">
        <f t="shared" si="6"/>
        <v/>
      </c>
      <c r="GM15" s="1782">
        <f t="shared" si="7"/>
        <v>25</v>
      </c>
      <c r="GN15" s="1782">
        <f t="shared" si="8"/>
        <v>7</v>
      </c>
      <c r="GO15" s="1783" t="e">
        <f t="shared" si="9"/>
        <v>#VALUE!</v>
      </c>
      <c r="GP15" s="1580">
        <v>0.29166666666666702</v>
      </c>
      <c r="GQ15" s="1784" t="str">
        <f t="shared" si="31"/>
        <v/>
      </c>
      <c r="GR15" s="1785" t="str">
        <f t="shared" si="10"/>
        <v/>
      </c>
      <c r="GS15" s="1786" t="e">
        <f t="shared" si="11"/>
        <v>#VALUE!</v>
      </c>
      <c r="GT15" s="1787" t="e">
        <f t="shared" si="12"/>
        <v>#VALUE!</v>
      </c>
      <c r="GU15" s="1786" t="str">
        <f t="shared" si="13"/>
        <v/>
      </c>
      <c r="GV15" s="1786" t="str">
        <f t="shared" si="14"/>
        <v/>
      </c>
      <c r="GW15" s="1788">
        <f t="shared" si="15"/>
        <v>0</v>
      </c>
      <c r="GX15" s="1781" t="str">
        <f t="shared" si="16"/>
        <v/>
      </c>
      <c r="GY15" s="1789">
        <f t="shared" si="17"/>
        <v>25</v>
      </c>
      <c r="GZ15" s="1789">
        <f t="shared" si="18"/>
        <v>7</v>
      </c>
      <c r="HA15" s="1790" t="e">
        <f t="shared" si="19"/>
        <v>#VALUE!</v>
      </c>
      <c r="HB15" s="1580">
        <v>0.29166666666666702</v>
      </c>
      <c r="HC15" s="1784" t="str">
        <f t="shared" si="32"/>
        <v/>
      </c>
      <c r="HD15" s="1785" t="str">
        <f t="shared" si="20"/>
        <v/>
      </c>
      <c r="HE15" s="1786" t="e">
        <f t="shared" si="21"/>
        <v>#VALUE!</v>
      </c>
      <c r="HF15" s="1787" t="e">
        <f t="shared" si="22"/>
        <v>#VALUE!</v>
      </c>
      <c r="HG15" s="1786" t="str">
        <f t="shared" si="23"/>
        <v/>
      </c>
      <c r="HH15" s="1786" t="str">
        <f t="shared" si="24"/>
        <v/>
      </c>
      <c r="HI15" s="1788">
        <f t="shared" si="25"/>
        <v>0</v>
      </c>
      <c r="HJ15" s="1787" t="str">
        <f t="shared" si="26"/>
        <v/>
      </c>
      <c r="HK15" s="1791">
        <f t="shared" si="27"/>
        <v>25</v>
      </c>
      <c r="HL15" s="1791">
        <f t="shared" si="28"/>
        <v>7</v>
      </c>
      <c r="HM15" s="1792" t="e">
        <f t="shared" si="29"/>
        <v>#VALUE!</v>
      </c>
      <c r="HN15" s="1575"/>
    </row>
    <row r="16" spans="1:222" ht="27.75" customHeight="1" thickTop="1" thickBot="1" x14ac:dyDescent="0.35">
      <c r="A16" s="1160">
        <v>0.33333333333333298</v>
      </c>
      <c r="B16" s="2344"/>
      <c r="C16" s="2346"/>
      <c r="D16" s="2346"/>
      <c r="E16" s="2345"/>
      <c r="F16" s="2346"/>
      <c r="G16" s="2346"/>
      <c r="H16" s="2351"/>
      <c r="I16" s="2347"/>
      <c r="J16" s="2348"/>
      <c r="K16" s="2344"/>
      <c r="L16" s="2346"/>
      <c r="M16" s="2348"/>
      <c r="N16" s="2344"/>
      <c r="O16" s="2346"/>
      <c r="P16" s="2348"/>
      <c r="Q16" s="2344"/>
      <c r="R16" s="2346"/>
      <c r="S16" s="2348"/>
      <c r="T16" s="2344"/>
      <c r="U16" s="2347"/>
      <c r="V16" s="2359"/>
      <c r="W16" s="2345"/>
      <c r="X16" s="2351"/>
      <c r="Y16" s="2563"/>
      <c r="Z16" s="2360" t="str">
        <f t="shared" si="33"/>
        <v/>
      </c>
      <c r="AA16" s="2646"/>
      <c r="AB16" s="2361"/>
      <c r="AC16" s="2347"/>
      <c r="AD16" s="2346"/>
      <c r="AE16" s="2771"/>
      <c r="AF16" s="2351"/>
      <c r="AG16" s="2563"/>
      <c r="AH16" s="2685" t="str">
        <f t="shared" si="34"/>
        <v/>
      </c>
      <c r="AI16" s="2361"/>
      <c r="AJ16" s="2347"/>
      <c r="AK16" s="2346"/>
      <c r="AL16" s="2345"/>
      <c r="AM16" s="2351"/>
      <c r="AN16" s="2563"/>
      <c r="AO16" s="2685" t="str">
        <f t="shared" si="35"/>
        <v/>
      </c>
      <c r="AP16" s="2885"/>
      <c r="AQ16" s="2346"/>
      <c r="AR16" s="2345"/>
      <c r="AS16" s="2348"/>
      <c r="AT16" s="2369"/>
      <c r="AU16" s="2646"/>
      <c r="AV16" s="2346"/>
      <c r="AW16" s="2345"/>
      <c r="AX16" s="2348"/>
      <c r="AY16" s="2646"/>
      <c r="AZ16" s="2346"/>
      <c r="BA16" s="2345"/>
      <c r="BB16" s="2348"/>
      <c r="BC16" s="2344"/>
      <c r="BD16" s="2345"/>
      <c r="BE16" s="2346"/>
      <c r="BF16" s="2345"/>
      <c r="BG16" s="2563"/>
      <c r="BH16" s="2658"/>
      <c r="BI16" s="2658"/>
      <c r="BJ16" s="2348"/>
      <c r="BK16" s="2344"/>
      <c r="BL16" s="2345"/>
      <c r="BM16" s="2346"/>
      <c r="BN16" s="2351"/>
      <c r="BO16" s="2567"/>
      <c r="BP16" s="2657"/>
      <c r="BQ16" s="2657"/>
      <c r="BR16" s="2639"/>
      <c r="BS16" s="2579"/>
      <c r="BT16" s="2567"/>
      <c r="BU16" s="2633"/>
      <c r="BV16" s="2575"/>
      <c r="BW16" s="2542"/>
      <c r="BX16" s="754"/>
      <c r="BY16" s="755"/>
      <c r="BZ16" s="756"/>
      <c r="CA16" s="757"/>
      <c r="CB16" s="758"/>
      <c r="CC16" s="759"/>
      <c r="CD16" s="756"/>
      <c r="CE16" s="760"/>
      <c r="CF16" s="760"/>
      <c r="CG16" s="761"/>
      <c r="CH16" s="760"/>
      <c r="CI16" s="762"/>
      <c r="CJ16" s="763"/>
      <c r="CK16" s="757"/>
      <c r="CL16" s="2449"/>
      <c r="CM16" s="2446"/>
      <c r="CN16" s="2393"/>
      <c r="CO16" s="764"/>
      <c r="CP16" s="1258"/>
      <c r="CQ16" s="765"/>
      <c r="CR16" s="2548"/>
      <c r="CS16" s="2546"/>
      <c r="CT16" s="2547"/>
      <c r="CU16" s="766"/>
      <c r="CV16" s="767"/>
      <c r="CW16" s="768"/>
      <c r="CX16" s="766"/>
      <c r="CY16" s="767"/>
      <c r="CZ16" s="768"/>
      <c r="DA16" s="769"/>
      <c r="DB16" s="769"/>
      <c r="DC16" s="769"/>
      <c r="DD16" s="769"/>
      <c r="DE16" s="769"/>
      <c r="DF16" s="770"/>
      <c r="DG16" s="1301"/>
      <c r="DH16" s="760"/>
      <c r="DI16" s="1282"/>
      <c r="DJ16" s="769"/>
      <c r="DK16" s="771"/>
      <c r="DL16" s="2618"/>
      <c r="DM16" s="769"/>
      <c r="DN16" s="769"/>
      <c r="DO16" s="769"/>
      <c r="DP16" s="769"/>
      <c r="DQ16" s="771"/>
      <c r="DR16" s="2618"/>
      <c r="DS16" s="769"/>
      <c r="DT16" s="769"/>
      <c r="DU16" s="769"/>
      <c r="DV16" s="769"/>
      <c r="DW16" s="771"/>
      <c r="DX16" s="928"/>
      <c r="GD16" s="1728">
        <v>0.33333333333333298</v>
      </c>
      <c r="GE16" s="1777" t="str">
        <f t="shared" si="30"/>
        <v/>
      </c>
      <c r="GF16" s="1793" t="str">
        <f t="shared" si="0"/>
        <v/>
      </c>
      <c r="GG16" s="1779" t="e">
        <f t="shared" si="1"/>
        <v>#VALUE!</v>
      </c>
      <c r="GH16" s="1777" t="e">
        <f t="shared" si="2"/>
        <v>#VALUE!</v>
      </c>
      <c r="GI16" s="1794" t="str">
        <f t="shared" si="3"/>
        <v/>
      </c>
      <c r="GJ16" s="1794" t="str">
        <f t="shared" si="4"/>
        <v/>
      </c>
      <c r="GK16" s="1780">
        <f t="shared" si="5"/>
        <v>0</v>
      </c>
      <c r="GL16" s="1781" t="str">
        <f t="shared" si="6"/>
        <v/>
      </c>
      <c r="GM16" s="1782">
        <f t="shared" si="7"/>
        <v>25</v>
      </c>
      <c r="GN16" s="1782">
        <f t="shared" si="8"/>
        <v>7</v>
      </c>
      <c r="GO16" s="1783" t="e">
        <f t="shared" si="9"/>
        <v>#VALUE!</v>
      </c>
      <c r="GP16" s="1580">
        <v>0.33333333333333298</v>
      </c>
      <c r="GQ16" s="1784" t="str">
        <f t="shared" si="31"/>
        <v/>
      </c>
      <c r="GR16" s="1785" t="str">
        <f t="shared" si="10"/>
        <v/>
      </c>
      <c r="GS16" s="1786" t="e">
        <f t="shared" si="11"/>
        <v>#VALUE!</v>
      </c>
      <c r="GT16" s="1787" t="e">
        <f t="shared" si="12"/>
        <v>#VALUE!</v>
      </c>
      <c r="GU16" s="1786" t="str">
        <f t="shared" si="13"/>
        <v/>
      </c>
      <c r="GV16" s="1786" t="str">
        <f t="shared" si="14"/>
        <v/>
      </c>
      <c r="GW16" s="1788">
        <f t="shared" si="15"/>
        <v>0</v>
      </c>
      <c r="GX16" s="1781" t="str">
        <f t="shared" si="16"/>
        <v/>
      </c>
      <c r="GY16" s="1789">
        <f t="shared" si="17"/>
        <v>25</v>
      </c>
      <c r="GZ16" s="1789">
        <f t="shared" si="18"/>
        <v>7</v>
      </c>
      <c r="HA16" s="1790" t="e">
        <f t="shared" si="19"/>
        <v>#VALUE!</v>
      </c>
      <c r="HB16" s="1580">
        <v>0.33333333333333298</v>
      </c>
      <c r="HC16" s="1784" t="str">
        <f t="shared" si="32"/>
        <v/>
      </c>
      <c r="HD16" s="1785" t="str">
        <f t="shared" si="20"/>
        <v/>
      </c>
      <c r="HE16" s="1786" t="e">
        <f t="shared" si="21"/>
        <v>#VALUE!</v>
      </c>
      <c r="HF16" s="1787" t="e">
        <f t="shared" si="22"/>
        <v>#VALUE!</v>
      </c>
      <c r="HG16" s="1786" t="str">
        <f t="shared" si="23"/>
        <v/>
      </c>
      <c r="HH16" s="1786" t="str">
        <f t="shared" si="24"/>
        <v/>
      </c>
      <c r="HI16" s="1788">
        <f t="shared" si="25"/>
        <v>0</v>
      </c>
      <c r="HJ16" s="1787" t="str">
        <f t="shared" si="26"/>
        <v/>
      </c>
      <c r="HK16" s="1791">
        <f t="shared" si="27"/>
        <v>25</v>
      </c>
      <c r="HL16" s="1791">
        <f t="shared" si="28"/>
        <v>7</v>
      </c>
      <c r="HM16" s="1792" t="e">
        <f t="shared" si="29"/>
        <v>#VALUE!</v>
      </c>
      <c r="HN16" s="1575"/>
    </row>
    <row r="17" spans="1:223" ht="27.75" customHeight="1" thickBot="1" x14ac:dyDescent="0.35">
      <c r="A17" s="1160">
        <v>0.375</v>
      </c>
      <c r="B17" s="2344"/>
      <c r="C17" s="2346"/>
      <c r="D17" s="2346"/>
      <c r="E17" s="2345"/>
      <c r="F17" s="2346"/>
      <c r="G17" s="2346"/>
      <c r="H17" s="2351"/>
      <c r="I17" s="2347"/>
      <c r="J17" s="1151">
        <v>3.1E-2</v>
      </c>
      <c r="K17" s="2344"/>
      <c r="L17" s="2346"/>
      <c r="M17" s="2348"/>
      <c r="N17" s="2344"/>
      <c r="O17" s="2346"/>
      <c r="P17" s="2348"/>
      <c r="Q17" s="2344"/>
      <c r="R17" s="2346"/>
      <c r="S17" s="2348"/>
      <c r="T17" s="1630">
        <v>6.08</v>
      </c>
      <c r="U17" s="2889">
        <v>0.33200000000000002</v>
      </c>
      <c r="V17" s="1628">
        <v>3</v>
      </c>
      <c r="W17" s="1645">
        <v>0.47</v>
      </c>
      <c r="X17" s="1631">
        <v>29</v>
      </c>
      <c r="Y17" s="2564">
        <v>6.2</v>
      </c>
      <c r="Z17" s="2360">
        <f t="shared" si="33"/>
        <v>0.24185534591194968</v>
      </c>
      <c r="AA17" s="2646"/>
      <c r="AB17" s="1543">
        <v>6.14</v>
      </c>
      <c r="AC17" s="2889">
        <v>0.30599999999999999</v>
      </c>
      <c r="AD17" s="944">
        <v>3</v>
      </c>
      <c r="AE17" s="2770">
        <v>0.52</v>
      </c>
      <c r="AF17" s="1631">
        <v>29</v>
      </c>
      <c r="AG17" s="2564">
        <v>6.2</v>
      </c>
      <c r="AH17" s="2685">
        <f t="shared" si="34"/>
        <v>0.24185534591194968</v>
      </c>
      <c r="AI17" s="1543">
        <v>6.27</v>
      </c>
      <c r="AJ17" s="2889">
        <v>0.29499999999999998</v>
      </c>
      <c r="AK17" s="944">
        <v>3</v>
      </c>
      <c r="AL17" s="1645">
        <v>0.26</v>
      </c>
      <c r="AM17" s="1631">
        <v>28.5</v>
      </c>
      <c r="AN17" s="2564">
        <v>7.2</v>
      </c>
      <c r="AO17" s="2685">
        <f t="shared" si="35"/>
        <v>0.2533333333333333</v>
      </c>
      <c r="AP17" s="2885"/>
      <c r="AQ17" s="2346"/>
      <c r="AR17" s="2345"/>
      <c r="AS17" s="1151">
        <v>8.0000000000000002E-3</v>
      </c>
      <c r="AT17" s="2369"/>
      <c r="AU17" s="2646"/>
      <c r="AV17" s="2346"/>
      <c r="AW17" s="2345"/>
      <c r="AX17" s="2348"/>
      <c r="AY17" s="2646"/>
      <c r="AZ17" s="2346"/>
      <c r="BA17" s="2345"/>
      <c r="BB17" s="2348"/>
      <c r="BC17" s="1630">
        <v>7.54</v>
      </c>
      <c r="BD17" s="1645">
        <v>5.3999999999999999E-2</v>
      </c>
      <c r="BE17" s="944">
        <v>1</v>
      </c>
      <c r="BF17" s="1645">
        <v>3.7</v>
      </c>
      <c r="BG17" s="2564">
        <v>29.6</v>
      </c>
      <c r="BH17" s="2659">
        <v>33</v>
      </c>
      <c r="BI17" s="2659">
        <v>37</v>
      </c>
      <c r="BJ17" s="1151">
        <v>7.0000000000000001E-3</v>
      </c>
      <c r="BK17" s="1630">
        <v>7.25</v>
      </c>
      <c r="BL17" s="1645">
        <v>5.8000000000000003E-2</v>
      </c>
      <c r="BM17" s="944">
        <v>1</v>
      </c>
      <c r="BN17" s="1631">
        <v>3.9</v>
      </c>
      <c r="BO17" s="2564">
        <v>28.1</v>
      </c>
      <c r="BP17" s="2659">
        <v>31</v>
      </c>
      <c r="BQ17" s="2659">
        <v>44</v>
      </c>
      <c r="BR17" s="2640">
        <v>6.0000000000000001E-3</v>
      </c>
      <c r="BS17" s="2580">
        <v>3.5</v>
      </c>
      <c r="BT17" s="2564">
        <v>3.9</v>
      </c>
      <c r="BU17" s="2634">
        <v>3.9</v>
      </c>
      <c r="BV17" s="2576"/>
      <c r="BW17" s="2543"/>
      <c r="BX17" s="2375"/>
      <c r="BY17" s="2376"/>
      <c r="BZ17" s="2377"/>
      <c r="CA17" s="2378"/>
      <c r="CB17" s="2379"/>
      <c r="CC17" s="2380"/>
      <c r="CD17" s="2377"/>
      <c r="CE17" s="2381"/>
      <c r="CF17" s="2382"/>
      <c r="CG17" s="2383"/>
      <c r="CH17" s="2381"/>
      <c r="CI17" s="2384"/>
      <c r="CJ17" s="2385"/>
      <c r="CK17" s="2392"/>
      <c r="CL17" s="2448"/>
      <c r="CM17" s="2445"/>
      <c r="CN17" s="2394"/>
      <c r="CO17" s="2386"/>
      <c r="CP17" s="2387"/>
      <c r="CQ17" s="2384"/>
      <c r="CR17" s="2383"/>
      <c r="CS17" s="2386"/>
      <c r="CT17" s="2384"/>
      <c r="CU17" s="2380"/>
      <c r="CV17" s="2377"/>
      <c r="CW17" s="2381"/>
      <c r="CX17" s="2380"/>
      <c r="CY17" s="2377"/>
      <c r="CZ17" s="2381"/>
      <c r="DA17" s="2388"/>
      <c r="DB17" s="2388"/>
      <c r="DC17" s="2388"/>
      <c r="DD17" s="2388"/>
      <c r="DE17" s="2388"/>
      <c r="DF17" s="2389"/>
      <c r="DG17" s="2388"/>
      <c r="DH17" s="2390"/>
      <c r="DI17" s="2391"/>
      <c r="DJ17" s="2388"/>
      <c r="DK17" s="2390"/>
      <c r="DL17" s="2619"/>
      <c r="DM17" s="2388"/>
      <c r="DN17" s="2388"/>
      <c r="DO17" s="2388"/>
      <c r="DP17" s="2388"/>
      <c r="DQ17" s="2390"/>
      <c r="DR17" s="2383"/>
      <c r="DS17" s="2388"/>
      <c r="DT17" s="2388"/>
      <c r="DU17" s="2388"/>
      <c r="DV17" s="2388"/>
      <c r="DW17" s="2390"/>
      <c r="DX17" s="928"/>
      <c r="GD17" s="1728">
        <v>0.375</v>
      </c>
      <c r="GE17" s="1777">
        <f t="shared" si="30"/>
        <v>0.47</v>
      </c>
      <c r="GF17" s="1793">
        <f t="shared" si="0"/>
        <v>6.2</v>
      </c>
      <c r="GG17" s="1779">
        <f t="shared" si="1"/>
        <v>41.032258064516128</v>
      </c>
      <c r="GH17" s="1777">
        <f t="shared" si="2"/>
        <v>19.285161290322581</v>
      </c>
      <c r="GI17" s="1794">
        <f t="shared" si="3"/>
        <v>6.08</v>
      </c>
      <c r="GJ17" s="1794">
        <f t="shared" si="4"/>
        <v>29</v>
      </c>
      <c r="GK17" s="1780">
        <f t="shared" si="5"/>
        <v>5</v>
      </c>
      <c r="GL17" s="1781">
        <f>IF(GK17&lt;=1,"",GH17/GK17)</f>
        <v>3.8570322580645162</v>
      </c>
      <c r="GM17" s="1782">
        <f t="shared" si="7"/>
        <v>25</v>
      </c>
      <c r="GN17" s="1782">
        <f t="shared" si="8"/>
        <v>6.5</v>
      </c>
      <c r="GO17" s="1783">
        <f t="shared" si="9"/>
        <v>0.12185534591194969</v>
      </c>
      <c r="GP17" s="1580">
        <v>0.375</v>
      </c>
      <c r="GQ17" s="1784">
        <f t="shared" si="31"/>
        <v>0.52</v>
      </c>
      <c r="GR17" s="1785">
        <f t="shared" si="10"/>
        <v>6.2</v>
      </c>
      <c r="GS17" s="1786">
        <f t="shared" si="11"/>
        <v>41.032258064516128</v>
      </c>
      <c r="GT17" s="1787">
        <f t="shared" si="12"/>
        <v>21.336774193548386</v>
      </c>
      <c r="GU17" s="1786">
        <f t="shared" si="13"/>
        <v>6.14</v>
      </c>
      <c r="GV17" s="1786">
        <f t="shared" si="14"/>
        <v>29</v>
      </c>
      <c r="GW17" s="1788">
        <f t="shared" si="15"/>
        <v>5</v>
      </c>
      <c r="GX17" s="1781">
        <f t="shared" si="16"/>
        <v>4.2673548387096769</v>
      </c>
      <c r="GY17" s="1789">
        <f t="shared" si="17"/>
        <v>25</v>
      </c>
      <c r="GZ17" s="1789">
        <f t="shared" si="18"/>
        <v>6.5</v>
      </c>
      <c r="HA17" s="1790">
        <f t="shared" si="19"/>
        <v>0.12185534591194969</v>
      </c>
      <c r="HB17" s="1580">
        <v>0.375</v>
      </c>
      <c r="HC17" s="1784">
        <f t="shared" si="32"/>
        <v>0.26</v>
      </c>
      <c r="HD17" s="1785">
        <f t="shared" si="20"/>
        <v>7.2</v>
      </c>
      <c r="HE17" s="1786">
        <f t="shared" si="21"/>
        <v>37.5</v>
      </c>
      <c r="HF17" s="1787">
        <f t="shared" si="22"/>
        <v>9.75</v>
      </c>
      <c r="HG17" s="1786">
        <f t="shared" si="23"/>
        <v>6.27</v>
      </c>
      <c r="HH17" s="1786">
        <f t="shared" si="24"/>
        <v>28.5</v>
      </c>
      <c r="HI17" s="1788">
        <f t="shared" si="25"/>
        <v>5</v>
      </c>
      <c r="HJ17" s="1787">
        <f t="shared" si="26"/>
        <v>1.95</v>
      </c>
      <c r="HK17" s="1791">
        <f t="shared" si="27"/>
        <v>25</v>
      </c>
      <c r="HL17" s="1791">
        <f t="shared" si="28"/>
        <v>6.5</v>
      </c>
      <c r="HM17" s="1792">
        <f t="shared" si="29"/>
        <v>0.13333333333333333</v>
      </c>
      <c r="HN17" s="1575"/>
    </row>
    <row r="18" spans="1:223" ht="27.75" customHeight="1" thickTop="1" thickBot="1" x14ac:dyDescent="0.35">
      <c r="A18" s="1160">
        <v>0.41666666666666702</v>
      </c>
      <c r="B18" s="2344"/>
      <c r="C18" s="2346"/>
      <c r="D18" s="2346"/>
      <c r="E18" s="2345"/>
      <c r="F18" s="2346"/>
      <c r="G18" s="2346"/>
      <c r="H18" s="2351"/>
      <c r="I18" s="2347"/>
      <c r="J18" s="2348"/>
      <c r="K18" s="2344"/>
      <c r="L18" s="2346"/>
      <c r="M18" s="2348"/>
      <c r="N18" s="2344"/>
      <c r="O18" s="2346"/>
      <c r="P18" s="2348"/>
      <c r="Q18" s="2344"/>
      <c r="R18" s="2346"/>
      <c r="S18" s="2348"/>
      <c r="T18" s="2344"/>
      <c r="U18" s="2347"/>
      <c r="V18" s="2359"/>
      <c r="W18" s="2345"/>
      <c r="X18" s="2351"/>
      <c r="Y18" s="2563"/>
      <c r="Z18" s="2360" t="str">
        <f t="shared" si="33"/>
        <v/>
      </c>
      <c r="AA18" s="2646"/>
      <c r="AB18" s="2361"/>
      <c r="AC18" s="2347"/>
      <c r="AD18" s="2346"/>
      <c r="AE18" s="2771"/>
      <c r="AF18" s="2351"/>
      <c r="AG18" s="2563"/>
      <c r="AH18" s="2685" t="str">
        <f t="shared" si="34"/>
        <v/>
      </c>
      <c r="AI18" s="2361"/>
      <c r="AJ18" s="2347"/>
      <c r="AK18" s="2346"/>
      <c r="AL18" s="2345"/>
      <c r="AM18" s="2351"/>
      <c r="AN18" s="2563"/>
      <c r="AO18" s="2685" t="str">
        <f t="shared" si="35"/>
        <v/>
      </c>
      <c r="AP18" s="2885"/>
      <c r="AQ18" s="2346"/>
      <c r="AR18" s="2345"/>
      <c r="AS18" s="2348"/>
      <c r="AT18" s="2369"/>
      <c r="AU18" s="2646"/>
      <c r="AV18" s="2346"/>
      <c r="AW18" s="2345"/>
      <c r="AX18" s="2348"/>
      <c r="AY18" s="2646"/>
      <c r="AZ18" s="2346"/>
      <c r="BA18" s="2345"/>
      <c r="BB18" s="2348"/>
      <c r="BC18" s="2344"/>
      <c r="BD18" s="2345"/>
      <c r="BE18" s="2346"/>
      <c r="BF18" s="2345"/>
      <c r="BG18" s="2563"/>
      <c r="BH18" s="2658"/>
      <c r="BI18" s="2658"/>
      <c r="BJ18" s="2348"/>
      <c r="BK18" s="2344"/>
      <c r="BL18" s="2345"/>
      <c r="BM18" s="2346"/>
      <c r="BN18" s="2351"/>
      <c r="BO18" s="2567"/>
      <c r="BP18" s="2657"/>
      <c r="BQ18" s="2657"/>
      <c r="BR18" s="2639"/>
      <c r="BS18" s="2579"/>
      <c r="BT18" s="2567"/>
      <c r="BU18" s="2633"/>
      <c r="BV18" s="2575"/>
      <c r="BW18" s="2542"/>
      <c r="BX18" s="754"/>
      <c r="BY18" s="755"/>
      <c r="BZ18" s="756"/>
      <c r="CA18" s="757"/>
      <c r="CB18" s="758"/>
      <c r="CC18" s="759"/>
      <c r="CD18" s="756"/>
      <c r="CE18" s="760"/>
      <c r="CF18" s="760"/>
      <c r="CG18" s="761"/>
      <c r="CH18" s="760"/>
      <c r="CI18" s="762"/>
      <c r="CJ18" s="763"/>
      <c r="CK18" s="757"/>
      <c r="CL18" s="2449"/>
      <c r="CM18" s="2446"/>
      <c r="CN18" s="2393"/>
      <c r="CO18" s="764"/>
      <c r="CP18" s="1258"/>
      <c r="CQ18" s="765"/>
      <c r="CR18" s="2548"/>
      <c r="CS18" s="2546"/>
      <c r="CT18" s="2547"/>
      <c r="CU18" s="766"/>
      <c r="CV18" s="767"/>
      <c r="CW18" s="768"/>
      <c r="CX18" s="766"/>
      <c r="CY18" s="767"/>
      <c r="CZ18" s="768"/>
      <c r="DA18" s="769"/>
      <c r="DB18" s="769"/>
      <c r="DC18" s="769"/>
      <c r="DD18" s="769"/>
      <c r="DE18" s="769"/>
      <c r="DF18" s="770"/>
      <c r="DG18" s="1301"/>
      <c r="DH18" s="760"/>
      <c r="DI18" s="1282"/>
      <c r="DJ18" s="769"/>
      <c r="DK18" s="771"/>
      <c r="DL18" s="2618"/>
      <c r="DM18" s="769"/>
      <c r="DN18" s="769"/>
      <c r="DO18" s="769"/>
      <c r="DP18" s="769"/>
      <c r="DQ18" s="771"/>
      <c r="DR18" s="2618"/>
      <c r="DS18" s="769"/>
      <c r="DT18" s="769"/>
      <c r="DU18" s="769"/>
      <c r="DV18" s="769"/>
      <c r="DW18" s="771"/>
      <c r="DX18" s="928"/>
      <c r="GD18" s="1728">
        <v>0.41666666666666702</v>
      </c>
      <c r="GE18" s="1777" t="str">
        <f t="shared" si="30"/>
        <v/>
      </c>
      <c r="GF18" s="1793" t="str">
        <f t="shared" si="0"/>
        <v/>
      </c>
      <c r="GG18" s="1779" t="e">
        <f t="shared" si="1"/>
        <v>#VALUE!</v>
      </c>
      <c r="GH18" s="1777" t="e">
        <f t="shared" si="2"/>
        <v>#VALUE!</v>
      </c>
      <c r="GI18" s="1794" t="str">
        <f t="shared" si="3"/>
        <v/>
      </c>
      <c r="GJ18" s="1794" t="str">
        <f t="shared" si="4"/>
        <v/>
      </c>
      <c r="GK18" s="1780">
        <f t="shared" si="5"/>
        <v>0</v>
      </c>
      <c r="GL18" s="1781" t="str">
        <f t="shared" si="6"/>
        <v/>
      </c>
      <c r="GM18" s="1782">
        <f t="shared" si="7"/>
        <v>25</v>
      </c>
      <c r="GN18" s="1782">
        <f t="shared" si="8"/>
        <v>7</v>
      </c>
      <c r="GO18" s="1783" t="e">
        <f t="shared" si="9"/>
        <v>#VALUE!</v>
      </c>
      <c r="GP18" s="1580">
        <v>0.41666666666666702</v>
      </c>
      <c r="GQ18" s="1784" t="str">
        <f t="shared" si="31"/>
        <v/>
      </c>
      <c r="GR18" s="1785" t="str">
        <f t="shared" si="10"/>
        <v/>
      </c>
      <c r="GS18" s="1786" t="e">
        <f t="shared" si="11"/>
        <v>#VALUE!</v>
      </c>
      <c r="GT18" s="1787" t="e">
        <f t="shared" si="12"/>
        <v>#VALUE!</v>
      </c>
      <c r="GU18" s="1786" t="str">
        <f t="shared" si="13"/>
        <v/>
      </c>
      <c r="GV18" s="1786" t="str">
        <f t="shared" si="14"/>
        <v/>
      </c>
      <c r="GW18" s="1788">
        <f t="shared" si="15"/>
        <v>0</v>
      </c>
      <c r="GX18" s="1781" t="str">
        <f t="shared" si="16"/>
        <v/>
      </c>
      <c r="GY18" s="1789">
        <f t="shared" si="17"/>
        <v>25</v>
      </c>
      <c r="GZ18" s="1789">
        <f t="shared" si="18"/>
        <v>7</v>
      </c>
      <c r="HA18" s="1790" t="e">
        <f t="shared" si="19"/>
        <v>#VALUE!</v>
      </c>
      <c r="HB18" s="1580">
        <v>0.41666666666666702</v>
      </c>
      <c r="HC18" s="1784" t="str">
        <f t="shared" si="32"/>
        <v/>
      </c>
      <c r="HD18" s="1785" t="str">
        <f t="shared" si="20"/>
        <v/>
      </c>
      <c r="HE18" s="1786" t="e">
        <f t="shared" si="21"/>
        <v>#VALUE!</v>
      </c>
      <c r="HF18" s="1787" t="e">
        <f t="shared" si="22"/>
        <v>#VALUE!</v>
      </c>
      <c r="HG18" s="1786" t="str">
        <f t="shared" si="23"/>
        <v/>
      </c>
      <c r="HH18" s="1786" t="str">
        <f t="shared" si="24"/>
        <v/>
      </c>
      <c r="HI18" s="1788">
        <f t="shared" si="25"/>
        <v>0</v>
      </c>
      <c r="HJ18" s="1787" t="str">
        <f t="shared" si="26"/>
        <v/>
      </c>
      <c r="HK18" s="1791">
        <f t="shared" si="27"/>
        <v>25</v>
      </c>
      <c r="HL18" s="1791">
        <f t="shared" si="28"/>
        <v>7</v>
      </c>
      <c r="HM18" s="1792" t="e">
        <f t="shared" si="29"/>
        <v>#VALUE!</v>
      </c>
      <c r="HN18" s="1575"/>
    </row>
    <row r="19" spans="1:223" ht="27.75" customHeight="1" thickBot="1" x14ac:dyDescent="0.35">
      <c r="A19" s="1160">
        <v>0.45833333333333298</v>
      </c>
      <c r="B19" s="1163">
        <v>6.78</v>
      </c>
      <c r="C19" s="1165">
        <v>26</v>
      </c>
      <c r="D19" s="1165">
        <v>19</v>
      </c>
      <c r="E19" s="1164">
        <v>9.41</v>
      </c>
      <c r="F19" s="1165">
        <v>58</v>
      </c>
      <c r="G19" s="1165">
        <v>117</v>
      </c>
      <c r="H19" s="1175">
        <v>29.2</v>
      </c>
      <c r="I19" s="1166">
        <v>0.27100000000000002</v>
      </c>
      <c r="J19" s="2348"/>
      <c r="K19" s="1630">
        <v>6.12</v>
      </c>
      <c r="L19" s="944">
        <v>12</v>
      </c>
      <c r="M19" s="1151">
        <v>6.0999999999999999E-2</v>
      </c>
      <c r="N19" s="1630">
        <v>6.03</v>
      </c>
      <c r="O19" s="944">
        <v>11</v>
      </c>
      <c r="P19" s="2348"/>
      <c r="Q19" s="1630">
        <v>6.13</v>
      </c>
      <c r="R19" s="944">
        <v>11</v>
      </c>
      <c r="S19" s="2348"/>
      <c r="T19" s="2344"/>
      <c r="U19" s="2347"/>
      <c r="V19" s="2359"/>
      <c r="W19" s="2345"/>
      <c r="X19" s="2351"/>
      <c r="Y19" s="2563"/>
      <c r="Z19" s="2360" t="str">
        <f t="shared" si="33"/>
        <v/>
      </c>
      <c r="AA19" s="2647">
        <v>3.4000000000000002E-2</v>
      </c>
      <c r="AB19" s="2361"/>
      <c r="AC19" s="2347"/>
      <c r="AD19" s="2346"/>
      <c r="AE19" s="2771"/>
      <c r="AF19" s="2351"/>
      <c r="AG19" s="2563"/>
      <c r="AH19" s="2685" t="str">
        <f t="shared" si="34"/>
        <v/>
      </c>
      <c r="AI19" s="2361"/>
      <c r="AJ19" s="2347"/>
      <c r="AK19" s="2346"/>
      <c r="AL19" s="2345"/>
      <c r="AM19" s="2351"/>
      <c r="AN19" s="2563"/>
      <c r="AO19" s="2685" t="str">
        <f t="shared" si="35"/>
        <v/>
      </c>
      <c r="AP19" s="2886">
        <v>2.5999999999999999E-2</v>
      </c>
      <c r="AQ19" s="944">
        <v>1</v>
      </c>
      <c r="AR19" s="1645">
        <v>0.12</v>
      </c>
      <c r="AS19" s="2348"/>
      <c r="AT19" s="2337">
        <v>3.6999999999999998E-2</v>
      </c>
      <c r="AU19" s="2647">
        <v>0.02</v>
      </c>
      <c r="AV19" s="944">
        <v>1</v>
      </c>
      <c r="AW19" s="1645">
        <v>0.18</v>
      </c>
      <c r="AX19" s="2348"/>
      <c r="AY19" s="2647">
        <v>3.7999999999999999E-2</v>
      </c>
      <c r="AZ19" s="944">
        <v>1</v>
      </c>
      <c r="BA19" s="1645">
        <v>0.13</v>
      </c>
      <c r="BB19" s="2348"/>
      <c r="BC19" s="2344"/>
      <c r="BD19" s="2345"/>
      <c r="BE19" s="2346"/>
      <c r="BF19" s="2345"/>
      <c r="BG19" s="2563"/>
      <c r="BH19" s="2658"/>
      <c r="BI19" s="2658"/>
      <c r="BJ19" s="2348"/>
      <c r="BK19" s="2344"/>
      <c r="BL19" s="2345"/>
      <c r="BM19" s="2346"/>
      <c r="BN19" s="2351"/>
      <c r="BO19" s="2567"/>
      <c r="BP19" s="2657"/>
      <c r="BQ19" s="2657"/>
      <c r="BR19" s="2639"/>
      <c r="BS19" s="2579"/>
      <c r="BT19" s="2567"/>
      <c r="BU19" s="2633"/>
      <c r="BV19" s="2576"/>
      <c r="BW19" s="2543"/>
      <c r="BX19" s="2375"/>
      <c r="BY19" s="2376"/>
      <c r="BZ19" s="2377"/>
      <c r="CA19" s="2378"/>
      <c r="CB19" s="2379"/>
      <c r="CC19" s="2380"/>
      <c r="CD19" s="2377"/>
      <c r="CE19" s="2381"/>
      <c r="CF19" s="2382"/>
      <c r="CG19" s="2383"/>
      <c r="CH19" s="2381"/>
      <c r="CI19" s="2384"/>
      <c r="CJ19" s="2385"/>
      <c r="CK19" s="2392"/>
      <c r="CL19" s="2448"/>
      <c r="CM19" s="2445"/>
      <c r="CN19" s="2394"/>
      <c r="CO19" s="2386"/>
      <c r="CP19" s="2387"/>
      <c r="CQ19" s="2384"/>
      <c r="CR19" s="2383"/>
      <c r="CS19" s="2386"/>
      <c r="CT19" s="2384"/>
      <c r="CU19" s="2380"/>
      <c r="CV19" s="2377"/>
      <c r="CW19" s="2381"/>
      <c r="CX19" s="2380"/>
      <c r="CY19" s="2377"/>
      <c r="CZ19" s="2381"/>
      <c r="DA19" s="2388"/>
      <c r="DB19" s="2388"/>
      <c r="DC19" s="2388"/>
      <c r="DD19" s="2388"/>
      <c r="DE19" s="2388"/>
      <c r="DF19" s="2389"/>
      <c r="DG19" s="2388"/>
      <c r="DH19" s="2390"/>
      <c r="DI19" s="2391"/>
      <c r="DJ19" s="2388"/>
      <c r="DK19" s="2390"/>
      <c r="DL19" s="2619"/>
      <c r="DM19" s="2388"/>
      <c r="DN19" s="2388"/>
      <c r="DO19" s="2388"/>
      <c r="DP19" s="2388"/>
      <c r="DQ19" s="2390"/>
      <c r="DR19" s="2383"/>
      <c r="DS19" s="2388"/>
      <c r="DT19" s="2388"/>
      <c r="DU19" s="2388"/>
      <c r="DV19" s="2388"/>
      <c r="DW19" s="2390"/>
      <c r="DX19" s="928"/>
      <c r="EH19" s="444" t="s">
        <v>96</v>
      </c>
      <c r="GD19" s="1728">
        <v>0.45833333333333298</v>
      </c>
      <c r="GE19" s="1777" t="str">
        <f t="shared" si="30"/>
        <v/>
      </c>
      <c r="GF19" s="1793" t="str">
        <f t="shared" si="0"/>
        <v/>
      </c>
      <c r="GG19" s="1779" t="e">
        <f t="shared" si="1"/>
        <v>#VALUE!</v>
      </c>
      <c r="GH19" s="1777" t="e">
        <f t="shared" si="2"/>
        <v>#VALUE!</v>
      </c>
      <c r="GI19" s="1794" t="str">
        <f t="shared" si="3"/>
        <v/>
      </c>
      <c r="GJ19" s="1794" t="str">
        <f t="shared" si="4"/>
        <v/>
      </c>
      <c r="GK19" s="1780">
        <f t="shared" si="5"/>
        <v>0</v>
      </c>
      <c r="GL19" s="1781" t="str">
        <f t="shared" si="6"/>
        <v/>
      </c>
      <c r="GM19" s="1782">
        <f t="shared" si="7"/>
        <v>25</v>
      </c>
      <c r="GN19" s="1782">
        <f t="shared" si="8"/>
        <v>7</v>
      </c>
      <c r="GO19" s="1783" t="e">
        <f t="shared" si="9"/>
        <v>#VALUE!</v>
      </c>
      <c r="GP19" s="1580">
        <v>0.45833333333333298</v>
      </c>
      <c r="GQ19" s="1784" t="str">
        <f t="shared" si="31"/>
        <v/>
      </c>
      <c r="GR19" s="1785" t="str">
        <f t="shared" si="10"/>
        <v/>
      </c>
      <c r="GS19" s="1786" t="e">
        <f t="shared" si="11"/>
        <v>#VALUE!</v>
      </c>
      <c r="GT19" s="1787" t="e">
        <f t="shared" si="12"/>
        <v>#VALUE!</v>
      </c>
      <c r="GU19" s="1786" t="str">
        <f t="shared" si="13"/>
        <v/>
      </c>
      <c r="GV19" s="1786" t="str">
        <f t="shared" si="14"/>
        <v/>
      </c>
      <c r="GW19" s="1788">
        <f t="shared" si="15"/>
        <v>0</v>
      </c>
      <c r="GX19" s="1781" t="str">
        <f t="shared" si="16"/>
        <v/>
      </c>
      <c r="GY19" s="1789">
        <f t="shared" si="17"/>
        <v>25</v>
      </c>
      <c r="GZ19" s="1789">
        <f t="shared" si="18"/>
        <v>7</v>
      </c>
      <c r="HA19" s="1790" t="e">
        <f t="shared" si="19"/>
        <v>#VALUE!</v>
      </c>
      <c r="HB19" s="1580">
        <v>0.45833333333333298</v>
      </c>
      <c r="HC19" s="1784" t="str">
        <f t="shared" si="32"/>
        <v/>
      </c>
      <c r="HD19" s="1785" t="str">
        <f t="shared" si="20"/>
        <v/>
      </c>
      <c r="HE19" s="1786" t="e">
        <f t="shared" si="21"/>
        <v>#VALUE!</v>
      </c>
      <c r="HF19" s="1787" t="e">
        <f t="shared" si="22"/>
        <v>#VALUE!</v>
      </c>
      <c r="HG19" s="1786" t="str">
        <f t="shared" si="23"/>
        <v/>
      </c>
      <c r="HH19" s="1786" t="str">
        <f t="shared" si="24"/>
        <v/>
      </c>
      <c r="HI19" s="1788">
        <f t="shared" si="25"/>
        <v>0</v>
      </c>
      <c r="HJ19" s="1787" t="str">
        <f t="shared" si="26"/>
        <v/>
      </c>
      <c r="HK19" s="1791">
        <f t="shared" si="27"/>
        <v>25</v>
      </c>
      <c r="HL19" s="1791">
        <f t="shared" si="28"/>
        <v>7</v>
      </c>
      <c r="HM19" s="1792" t="e">
        <f t="shared" si="29"/>
        <v>#VALUE!</v>
      </c>
      <c r="HN19" s="1575"/>
    </row>
    <row r="20" spans="1:223" ht="27.75" customHeight="1" thickTop="1" thickBot="1" x14ac:dyDescent="0.35">
      <c r="A20" s="1160">
        <v>0.5</v>
      </c>
      <c r="B20" s="2344"/>
      <c r="C20" s="2346"/>
      <c r="D20" s="2346"/>
      <c r="E20" s="2345"/>
      <c r="F20" s="2346"/>
      <c r="G20" s="2346"/>
      <c r="H20" s="2351"/>
      <c r="I20" s="2347"/>
      <c r="J20" s="2348"/>
      <c r="K20" s="2344"/>
      <c r="L20" s="2346"/>
      <c r="M20" s="2348"/>
      <c r="N20" s="2344"/>
      <c r="O20" s="2346"/>
      <c r="P20" s="2348"/>
      <c r="Q20" s="2344"/>
      <c r="R20" s="2346"/>
      <c r="S20" s="2348"/>
      <c r="T20" s="2344"/>
      <c r="U20" s="2347"/>
      <c r="V20" s="2359"/>
      <c r="W20" s="2345"/>
      <c r="X20" s="2351"/>
      <c r="Y20" s="2563"/>
      <c r="Z20" s="2360" t="str">
        <f t="shared" si="33"/>
        <v/>
      </c>
      <c r="AA20" s="2646"/>
      <c r="AB20" s="2361"/>
      <c r="AC20" s="2347"/>
      <c r="AD20" s="2346"/>
      <c r="AE20" s="2771"/>
      <c r="AF20" s="2351"/>
      <c r="AG20" s="2563"/>
      <c r="AH20" s="2685" t="str">
        <f t="shared" si="34"/>
        <v/>
      </c>
      <c r="AI20" s="2361"/>
      <c r="AJ20" s="2347"/>
      <c r="AK20" s="2346"/>
      <c r="AL20" s="2345"/>
      <c r="AM20" s="2351"/>
      <c r="AN20" s="2563"/>
      <c r="AO20" s="2685" t="str">
        <f t="shared" si="35"/>
        <v/>
      </c>
      <c r="AP20" s="2885"/>
      <c r="AQ20" s="2346"/>
      <c r="AR20" s="2345"/>
      <c r="AS20" s="2348"/>
      <c r="AT20" s="2369"/>
      <c r="AU20" s="2646"/>
      <c r="AV20" s="2346"/>
      <c r="AW20" s="2345"/>
      <c r="AX20" s="2348"/>
      <c r="AY20" s="2646"/>
      <c r="AZ20" s="2346"/>
      <c r="BA20" s="2345"/>
      <c r="BB20" s="2348"/>
      <c r="BC20" s="2344"/>
      <c r="BD20" s="2345"/>
      <c r="BE20" s="2346"/>
      <c r="BF20" s="2345"/>
      <c r="BG20" s="2563"/>
      <c r="BH20" s="2658"/>
      <c r="BI20" s="2658"/>
      <c r="BJ20" s="2348"/>
      <c r="BK20" s="2344"/>
      <c r="BL20" s="2345"/>
      <c r="BM20" s="2346"/>
      <c r="BN20" s="2351"/>
      <c r="BO20" s="2567"/>
      <c r="BP20" s="2657"/>
      <c r="BQ20" s="2657"/>
      <c r="BR20" s="2639"/>
      <c r="BS20" s="2579"/>
      <c r="BT20" s="2567"/>
      <c r="BU20" s="2633"/>
      <c r="BV20" s="2575"/>
      <c r="BW20" s="2542"/>
      <c r="BX20" s="754"/>
      <c r="BY20" s="755"/>
      <c r="BZ20" s="756"/>
      <c r="CA20" s="757"/>
      <c r="CB20" s="758"/>
      <c r="CC20" s="759"/>
      <c r="CD20" s="756"/>
      <c r="CE20" s="760"/>
      <c r="CF20" s="760"/>
      <c r="CG20" s="761"/>
      <c r="CH20" s="760"/>
      <c r="CI20" s="762"/>
      <c r="CJ20" s="763"/>
      <c r="CK20" s="757"/>
      <c r="CL20" s="2449"/>
      <c r="CM20" s="2446"/>
      <c r="CN20" s="2393"/>
      <c r="CO20" s="764"/>
      <c r="CP20" s="1258"/>
      <c r="CQ20" s="765"/>
      <c r="CR20" s="2548"/>
      <c r="CS20" s="2546"/>
      <c r="CT20" s="2547"/>
      <c r="CU20" s="766"/>
      <c r="CV20" s="767"/>
      <c r="CW20" s="768"/>
      <c r="CX20" s="766"/>
      <c r="CY20" s="767"/>
      <c r="CZ20" s="768"/>
      <c r="DA20" s="769"/>
      <c r="DB20" s="769"/>
      <c r="DC20" s="769"/>
      <c r="DD20" s="769"/>
      <c r="DE20" s="769"/>
      <c r="DF20" s="770"/>
      <c r="DG20" s="1301"/>
      <c r="DH20" s="760"/>
      <c r="DI20" s="1282"/>
      <c r="DJ20" s="769"/>
      <c r="DK20" s="771"/>
      <c r="DL20" s="2618"/>
      <c r="DM20" s="769"/>
      <c r="DN20" s="769"/>
      <c r="DO20" s="769"/>
      <c r="DP20" s="769"/>
      <c r="DQ20" s="771"/>
      <c r="DR20" s="2618"/>
      <c r="DS20" s="769"/>
      <c r="DT20" s="769"/>
      <c r="DU20" s="769"/>
      <c r="DV20" s="769"/>
      <c r="DW20" s="771"/>
      <c r="DX20" s="928"/>
      <c r="GD20" s="1728">
        <v>0.5</v>
      </c>
      <c r="GE20" s="1777" t="str">
        <f t="shared" si="30"/>
        <v/>
      </c>
      <c r="GF20" s="1793" t="str">
        <f t="shared" si="0"/>
        <v/>
      </c>
      <c r="GG20" s="1779" t="e">
        <f t="shared" si="1"/>
        <v>#VALUE!</v>
      </c>
      <c r="GH20" s="1777" t="e">
        <f t="shared" si="2"/>
        <v>#VALUE!</v>
      </c>
      <c r="GI20" s="1794" t="str">
        <f t="shared" si="3"/>
        <v/>
      </c>
      <c r="GJ20" s="1794" t="str">
        <f t="shared" si="4"/>
        <v/>
      </c>
      <c r="GK20" s="1780">
        <f t="shared" si="5"/>
        <v>0</v>
      </c>
      <c r="GL20" s="1781" t="str">
        <f t="shared" si="6"/>
        <v/>
      </c>
      <c r="GM20" s="1782">
        <f t="shared" si="7"/>
        <v>25</v>
      </c>
      <c r="GN20" s="1782">
        <f t="shared" si="8"/>
        <v>7</v>
      </c>
      <c r="GO20" s="1783" t="e">
        <f t="shared" si="9"/>
        <v>#VALUE!</v>
      </c>
      <c r="GP20" s="1580">
        <v>0.5</v>
      </c>
      <c r="GQ20" s="1784" t="str">
        <f t="shared" si="31"/>
        <v/>
      </c>
      <c r="GR20" s="1785" t="str">
        <f t="shared" si="10"/>
        <v/>
      </c>
      <c r="GS20" s="1786" t="e">
        <f t="shared" si="11"/>
        <v>#VALUE!</v>
      </c>
      <c r="GT20" s="1787" t="e">
        <f t="shared" si="12"/>
        <v>#VALUE!</v>
      </c>
      <c r="GU20" s="1786" t="str">
        <f t="shared" si="13"/>
        <v/>
      </c>
      <c r="GV20" s="1786" t="str">
        <f t="shared" si="14"/>
        <v/>
      </c>
      <c r="GW20" s="1788">
        <f t="shared" si="15"/>
        <v>0</v>
      </c>
      <c r="GX20" s="1781" t="str">
        <f t="shared" si="16"/>
        <v/>
      </c>
      <c r="GY20" s="1789">
        <f t="shared" si="17"/>
        <v>25</v>
      </c>
      <c r="GZ20" s="1789">
        <f t="shared" si="18"/>
        <v>7</v>
      </c>
      <c r="HA20" s="1790" t="e">
        <f t="shared" si="19"/>
        <v>#VALUE!</v>
      </c>
      <c r="HB20" s="1580">
        <v>0.5</v>
      </c>
      <c r="HC20" s="1784" t="str">
        <f t="shared" si="32"/>
        <v/>
      </c>
      <c r="HD20" s="1785" t="str">
        <f t="shared" si="20"/>
        <v/>
      </c>
      <c r="HE20" s="1786" t="e">
        <f t="shared" si="21"/>
        <v>#VALUE!</v>
      </c>
      <c r="HF20" s="1787" t="e">
        <f t="shared" si="22"/>
        <v>#VALUE!</v>
      </c>
      <c r="HG20" s="1786" t="str">
        <f t="shared" si="23"/>
        <v/>
      </c>
      <c r="HH20" s="1786" t="str">
        <f t="shared" si="24"/>
        <v/>
      </c>
      <c r="HI20" s="1788">
        <f t="shared" si="25"/>
        <v>0</v>
      </c>
      <c r="HJ20" s="1787" t="str">
        <f t="shared" si="26"/>
        <v/>
      </c>
      <c r="HK20" s="1791">
        <f t="shared" si="27"/>
        <v>25</v>
      </c>
      <c r="HL20" s="1791">
        <f t="shared" si="28"/>
        <v>7</v>
      </c>
      <c r="HM20" s="1792" t="e">
        <f t="shared" si="29"/>
        <v>#VALUE!</v>
      </c>
      <c r="HN20" s="1575"/>
    </row>
    <row r="21" spans="1:223" ht="27.75" customHeight="1" thickBot="1" x14ac:dyDescent="0.35">
      <c r="A21" s="1160">
        <v>0.54166666666666796</v>
      </c>
      <c r="B21" s="2344"/>
      <c r="C21" s="2346"/>
      <c r="D21" s="2346"/>
      <c r="E21" s="2345"/>
      <c r="F21" s="2346"/>
      <c r="G21" s="2346"/>
      <c r="H21" s="2351"/>
      <c r="I21" s="2347"/>
      <c r="J21" s="2348"/>
      <c r="K21" s="2344"/>
      <c r="L21" s="2346"/>
      <c r="M21" s="2348"/>
      <c r="N21" s="2344"/>
      <c r="O21" s="2346"/>
      <c r="P21" s="2348"/>
      <c r="Q21" s="2344"/>
      <c r="R21" s="2346"/>
      <c r="S21" s="2348"/>
      <c r="T21" s="1630">
        <v>6.11</v>
      </c>
      <c r="U21" s="2889">
        <v>0.14699999999999999</v>
      </c>
      <c r="V21" s="1628">
        <v>3</v>
      </c>
      <c r="W21" s="1645">
        <v>0.36</v>
      </c>
      <c r="X21" s="1631">
        <v>29.3</v>
      </c>
      <c r="Y21" s="2564">
        <v>6</v>
      </c>
      <c r="Z21" s="2360">
        <f t="shared" si="33"/>
        <v>0.23792452830188679</v>
      </c>
      <c r="AA21" s="2646"/>
      <c r="AB21" s="1543">
        <v>6.12</v>
      </c>
      <c r="AC21" s="2889">
        <v>0.13700000000000001</v>
      </c>
      <c r="AD21" s="944">
        <v>3</v>
      </c>
      <c r="AE21" s="2770">
        <v>0.28999999999999998</v>
      </c>
      <c r="AF21" s="1631">
        <v>29.1</v>
      </c>
      <c r="AG21" s="2564">
        <v>6</v>
      </c>
      <c r="AH21" s="2685">
        <f t="shared" si="34"/>
        <v>0.23792452830188679</v>
      </c>
      <c r="AI21" s="1543">
        <v>6.25</v>
      </c>
      <c r="AJ21" s="2889">
        <v>0.20300000000000001</v>
      </c>
      <c r="AK21" s="944">
        <v>3</v>
      </c>
      <c r="AL21" s="1645">
        <v>0.26</v>
      </c>
      <c r="AM21" s="1631">
        <v>27.7</v>
      </c>
      <c r="AN21" s="2564">
        <v>7</v>
      </c>
      <c r="AO21" s="2685">
        <f t="shared" si="35"/>
        <v>0.24962962962962965</v>
      </c>
      <c r="AP21" s="2885"/>
      <c r="AQ21" s="2346"/>
      <c r="AR21" s="2345"/>
      <c r="AS21" s="2348"/>
      <c r="AT21" s="2369"/>
      <c r="AU21" s="2646"/>
      <c r="AV21" s="2346"/>
      <c r="AW21" s="2345"/>
      <c r="AX21" s="2348"/>
      <c r="AY21" s="2646"/>
      <c r="AZ21" s="2346"/>
      <c r="BA21" s="2345"/>
      <c r="BB21" s="2348"/>
      <c r="BC21" s="1630">
        <v>7.52</v>
      </c>
      <c r="BD21" s="1645">
        <v>5.1999999999999998E-2</v>
      </c>
      <c r="BE21" s="944">
        <v>1</v>
      </c>
      <c r="BF21" s="1645">
        <v>3.9</v>
      </c>
      <c r="BG21" s="2564">
        <v>29.6</v>
      </c>
      <c r="BH21" s="2658"/>
      <c r="BI21" s="2658"/>
      <c r="BJ21" s="2348"/>
      <c r="BK21" s="1630">
        <v>7.59</v>
      </c>
      <c r="BL21" s="1645">
        <v>5.2999999999999999E-2</v>
      </c>
      <c r="BM21" s="944">
        <v>1</v>
      </c>
      <c r="BN21" s="1631">
        <v>4</v>
      </c>
      <c r="BO21" s="2564">
        <v>28.2</v>
      </c>
      <c r="BP21" s="2657"/>
      <c r="BQ21" s="2657"/>
      <c r="BR21" s="2639"/>
      <c r="BS21" s="2580">
        <v>3.5</v>
      </c>
      <c r="BT21" s="2564">
        <v>3.8</v>
      </c>
      <c r="BU21" s="2634">
        <v>2.7</v>
      </c>
      <c r="BV21" s="2576"/>
      <c r="BW21" s="2543"/>
      <c r="BX21" s="2375"/>
      <c r="BY21" s="2376"/>
      <c r="BZ21" s="2377"/>
      <c r="CA21" s="2378"/>
      <c r="CB21" s="2379"/>
      <c r="CC21" s="2380"/>
      <c r="CD21" s="2377"/>
      <c r="CE21" s="2381"/>
      <c r="CF21" s="2382"/>
      <c r="CG21" s="2383"/>
      <c r="CH21" s="2381"/>
      <c r="CI21" s="2384"/>
      <c r="CJ21" s="2385"/>
      <c r="CK21" s="2392"/>
      <c r="CL21" s="2448"/>
      <c r="CM21" s="2445"/>
      <c r="CN21" s="2394"/>
      <c r="CO21" s="2386"/>
      <c r="CP21" s="2387"/>
      <c r="CQ21" s="2384"/>
      <c r="CR21" s="2383"/>
      <c r="CS21" s="2386"/>
      <c r="CT21" s="2384"/>
      <c r="CU21" s="2380"/>
      <c r="CV21" s="2377"/>
      <c r="CW21" s="2381"/>
      <c r="CX21" s="2380"/>
      <c r="CY21" s="2377"/>
      <c r="CZ21" s="2381"/>
      <c r="DA21" s="2388"/>
      <c r="DB21" s="2388"/>
      <c r="DC21" s="2388"/>
      <c r="DD21" s="2388"/>
      <c r="DE21" s="2388"/>
      <c r="DF21" s="2389"/>
      <c r="DG21" s="2388"/>
      <c r="DH21" s="2390"/>
      <c r="DI21" s="2391"/>
      <c r="DJ21" s="2388"/>
      <c r="DK21" s="2390"/>
      <c r="DL21" s="2619"/>
      <c r="DM21" s="2388"/>
      <c r="DN21" s="2388"/>
      <c r="DO21" s="2388"/>
      <c r="DP21" s="2388"/>
      <c r="DQ21" s="2390"/>
      <c r="DR21" s="2383"/>
      <c r="DS21" s="2388"/>
      <c r="DT21" s="2388"/>
      <c r="DU21" s="2388"/>
      <c r="DV21" s="2388"/>
      <c r="DW21" s="2390"/>
      <c r="DX21" s="928"/>
      <c r="GD21" s="1728">
        <v>0.54166666666666696</v>
      </c>
      <c r="GE21" s="1777">
        <f t="shared" si="30"/>
        <v>0.36</v>
      </c>
      <c r="GF21" s="1793">
        <f t="shared" si="0"/>
        <v>6</v>
      </c>
      <c r="GG21" s="1779">
        <f t="shared" si="1"/>
        <v>42.4</v>
      </c>
      <c r="GH21" s="1777">
        <f t="shared" si="2"/>
        <v>15.263999999999999</v>
      </c>
      <c r="GI21" s="1794">
        <f t="shared" si="3"/>
        <v>6.11</v>
      </c>
      <c r="GJ21" s="1794">
        <f t="shared" si="4"/>
        <v>29.3</v>
      </c>
      <c r="GK21" s="1780">
        <f t="shared" si="5"/>
        <v>5</v>
      </c>
      <c r="GL21" s="1781">
        <f t="shared" si="6"/>
        <v>3.0528</v>
      </c>
      <c r="GM21" s="1782">
        <f t="shared" si="7"/>
        <v>25</v>
      </c>
      <c r="GN21" s="1782">
        <f t="shared" si="8"/>
        <v>6.5</v>
      </c>
      <c r="GO21" s="1783">
        <f t="shared" si="9"/>
        <v>0.11792452830188679</v>
      </c>
      <c r="GP21" s="1580">
        <v>0.54166666666666696</v>
      </c>
      <c r="GQ21" s="1784">
        <f t="shared" si="31"/>
        <v>0.28999999999999998</v>
      </c>
      <c r="GR21" s="1785">
        <f t="shared" si="10"/>
        <v>6</v>
      </c>
      <c r="GS21" s="1786">
        <f t="shared" si="11"/>
        <v>42.4</v>
      </c>
      <c r="GT21" s="1787">
        <f t="shared" si="12"/>
        <v>12.295999999999999</v>
      </c>
      <c r="GU21" s="1786">
        <f t="shared" si="13"/>
        <v>6.12</v>
      </c>
      <c r="GV21" s="1786">
        <f t="shared" si="14"/>
        <v>29.1</v>
      </c>
      <c r="GW21" s="1788">
        <f t="shared" si="15"/>
        <v>5</v>
      </c>
      <c r="GX21" s="1781">
        <f t="shared" si="16"/>
        <v>2.4592000000000001</v>
      </c>
      <c r="GY21" s="1789">
        <f t="shared" si="17"/>
        <v>25</v>
      </c>
      <c r="GZ21" s="1789">
        <f t="shared" si="18"/>
        <v>6.5</v>
      </c>
      <c r="HA21" s="1790">
        <f t="shared" si="19"/>
        <v>0.11792452830188679</v>
      </c>
      <c r="HB21" s="1580">
        <v>0.54166666666666696</v>
      </c>
      <c r="HC21" s="1784">
        <f t="shared" si="32"/>
        <v>0.26</v>
      </c>
      <c r="HD21" s="1785">
        <f t="shared" si="20"/>
        <v>7</v>
      </c>
      <c r="HE21" s="1786">
        <f t="shared" si="21"/>
        <v>38.571428571428569</v>
      </c>
      <c r="HF21" s="1787">
        <f t="shared" si="22"/>
        <v>10.028571428571428</v>
      </c>
      <c r="HG21" s="1786">
        <f t="shared" si="23"/>
        <v>6.25</v>
      </c>
      <c r="HH21" s="1786">
        <f t="shared" si="24"/>
        <v>27.7</v>
      </c>
      <c r="HI21" s="1788">
        <f t="shared" si="25"/>
        <v>5</v>
      </c>
      <c r="HJ21" s="1787">
        <f t="shared" si="26"/>
        <v>2.0057142857142858</v>
      </c>
      <c r="HK21" s="1791">
        <f t="shared" si="27"/>
        <v>25</v>
      </c>
      <c r="HL21" s="1791">
        <f t="shared" si="28"/>
        <v>6.5</v>
      </c>
      <c r="HM21" s="1792">
        <f t="shared" si="29"/>
        <v>0.12962962962962965</v>
      </c>
      <c r="HN21" s="1575"/>
    </row>
    <row r="22" spans="1:223" ht="27.75" customHeight="1" thickTop="1" thickBot="1" x14ac:dyDescent="0.35">
      <c r="A22" s="1160">
        <v>0.58333333333333504</v>
      </c>
      <c r="B22" s="2344"/>
      <c r="C22" s="2346"/>
      <c r="D22" s="2346"/>
      <c r="E22" s="2345"/>
      <c r="F22" s="2346"/>
      <c r="G22" s="2346"/>
      <c r="H22" s="2351"/>
      <c r="I22" s="2347"/>
      <c r="J22" s="2348"/>
      <c r="K22" s="2344"/>
      <c r="L22" s="2346"/>
      <c r="M22" s="2348"/>
      <c r="N22" s="2344"/>
      <c r="O22" s="2346"/>
      <c r="P22" s="2348"/>
      <c r="Q22" s="2344"/>
      <c r="R22" s="2346"/>
      <c r="S22" s="2348"/>
      <c r="T22" s="2344"/>
      <c r="U22" s="2347"/>
      <c r="V22" s="2359"/>
      <c r="W22" s="2345"/>
      <c r="X22" s="2351"/>
      <c r="Y22" s="2563"/>
      <c r="Z22" s="2360" t="str">
        <f t="shared" si="33"/>
        <v/>
      </c>
      <c r="AA22" s="2646"/>
      <c r="AB22" s="2361"/>
      <c r="AC22" s="2347"/>
      <c r="AD22" s="2346"/>
      <c r="AE22" s="2771"/>
      <c r="AF22" s="2351"/>
      <c r="AG22" s="2563"/>
      <c r="AH22" s="2685" t="str">
        <f t="shared" si="34"/>
        <v/>
      </c>
      <c r="AI22" s="2361"/>
      <c r="AJ22" s="2347"/>
      <c r="AK22" s="2346"/>
      <c r="AL22" s="2345"/>
      <c r="AM22" s="2351"/>
      <c r="AN22" s="2563"/>
      <c r="AO22" s="2685" t="str">
        <f t="shared" si="35"/>
        <v/>
      </c>
      <c r="AP22" s="2885"/>
      <c r="AQ22" s="2346"/>
      <c r="AR22" s="2345"/>
      <c r="AS22" s="2348"/>
      <c r="AT22" s="2369"/>
      <c r="AU22" s="2646"/>
      <c r="AV22" s="2346"/>
      <c r="AW22" s="2345"/>
      <c r="AX22" s="2348"/>
      <c r="AY22" s="2646"/>
      <c r="AZ22" s="2346"/>
      <c r="BA22" s="2345"/>
      <c r="BB22" s="2348"/>
      <c r="BC22" s="2344"/>
      <c r="BD22" s="2345"/>
      <c r="BE22" s="2346"/>
      <c r="BF22" s="2345"/>
      <c r="BG22" s="2563"/>
      <c r="BH22" s="2658"/>
      <c r="BI22" s="2658"/>
      <c r="BJ22" s="2348"/>
      <c r="BK22" s="2344"/>
      <c r="BL22" s="2345"/>
      <c r="BM22" s="2346"/>
      <c r="BN22" s="2351"/>
      <c r="BO22" s="2567"/>
      <c r="BP22" s="2657"/>
      <c r="BQ22" s="2657"/>
      <c r="BR22" s="2639"/>
      <c r="BS22" s="2579"/>
      <c r="BT22" s="2567"/>
      <c r="BU22" s="2633"/>
      <c r="BV22" s="2575"/>
      <c r="BW22" s="2542"/>
      <c r="BX22" s="754"/>
      <c r="BY22" s="755"/>
      <c r="BZ22" s="756"/>
      <c r="CA22" s="757"/>
      <c r="CB22" s="758"/>
      <c r="CC22" s="759"/>
      <c r="CD22" s="756"/>
      <c r="CE22" s="760"/>
      <c r="CF22" s="760"/>
      <c r="CG22" s="761"/>
      <c r="CH22" s="760"/>
      <c r="CI22" s="762"/>
      <c r="CJ22" s="763"/>
      <c r="CK22" s="757"/>
      <c r="CL22" s="2449"/>
      <c r="CM22" s="2446"/>
      <c r="CN22" s="2393"/>
      <c r="CO22" s="764"/>
      <c r="CP22" s="1258"/>
      <c r="CQ22" s="765"/>
      <c r="CR22" s="2548"/>
      <c r="CS22" s="2546"/>
      <c r="CT22" s="2547"/>
      <c r="CU22" s="766"/>
      <c r="CV22" s="767"/>
      <c r="CW22" s="768"/>
      <c r="CX22" s="766"/>
      <c r="CY22" s="767"/>
      <c r="CZ22" s="768"/>
      <c r="DA22" s="769"/>
      <c r="DB22" s="769"/>
      <c r="DC22" s="769"/>
      <c r="DD22" s="769"/>
      <c r="DE22" s="769"/>
      <c r="DF22" s="770"/>
      <c r="DG22" s="1301"/>
      <c r="DH22" s="760"/>
      <c r="DI22" s="1282"/>
      <c r="DJ22" s="769"/>
      <c r="DK22" s="771"/>
      <c r="DL22" s="2618"/>
      <c r="DM22" s="769"/>
      <c r="DN22" s="769"/>
      <c r="DO22" s="769"/>
      <c r="DP22" s="769"/>
      <c r="DQ22" s="771"/>
      <c r="DR22" s="2618"/>
      <c r="DS22" s="769"/>
      <c r="DT22" s="769"/>
      <c r="DU22" s="769"/>
      <c r="DV22" s="769"/>
      <c r="DW22" s="771"/>
      <c r="DX22" s="936">
        <f>CN54+CN55</f>
        <v>0</v>
      </c>
      <c r="GD22" s="1728">
        <v>0.58333333333333304</v>
      </c>
      <c r="GE22" s="1777" t="str">
        <f t="shared" si="30"/>
        <v/>
      </c>
      <c r="GF22" s="1793" t="str">
        <f t="shared" si="0"/>
        <v/>
      </c>
      <c r="GG22" s="1779" t="e">
        <f t="shared" si="1"/>
        <v>#VALUE!</v>
      </c>
      <c r="GH22" s="1777" t="e">
        <f t="shared" si="2"/>
        <v>#VALUE!</v>
      </c>
      <c r="GI22" s="1794" t="str">
        <f t="shared" si="3"/>
        <v/>
      </c>
      <c r="GJ22" s="1794" t="str">
        <f t="shared" si="4"/>
        <v/>
      </c>
      <c r="GK22" s="1780">
        <f t="shared" si="5"/>
        <v>0</v>
      </c>
      <c r="GL22" s="1781" t="str">
        <f t="shared" si="6"/>
        <v/>
      </c>
      <c r="GM22" s="1782">
        <f t="shared" si="7"/>
        <v>25</v>
      </c>
      <c r="GN22" s="1782">
        <f t="shared" si="8"/>
        <v>7</v>
      </c>
      <c r="GO22" s="1783" t="e">
        <f t="shared" si="9"/>
        <v>#VALUE!</v>
      </c>
      <c r="GP22" s="1580">
        <v>0.58333333333333304</v>
      </c>
      <c r="GQ22" s="1784" t="str">
        <f t="shared" si="31"/>
        <v/>
      </c>
      <c r="GR22" s="1785" t="str">
        <f t="shared" si="10"/>
        <v/>
      </c>
      <c r="GS22" s="1786" t="e">
        <f t="shared" si="11"/>
        <v>#VALUE!</v>
      </c>
      <c r="GT22" s="1787" t="e">
        <f t="shared" si="12"/>
        <v>#VALUE!</v>
      </c>
      <c r="GU22" s="1786" t="str">
        <f t="shared" si="13"/>
        <v/>
      </c>
      <c r="GV22" s="1786" t="str">
        <f t="shared" si="14"/>
        <v/>
      </c>
      <c r="GW22" s="1788">
        <f t="shared" si="15"/>
        <v>0</v>
      </c>
      <c r="GX22" s="1781" t="str">
        <f t="shared" si="16"/>
        <v/>
      </c>
      <c r="GY22" s="1789">
        <f t="shared" si="17"/>
        <v>25</v>
      </c>
      <c r="GZ22" s="1789">
        <f t="shared" si="18"/>
        <v>7</v>
      </c>
      <c r="HA22" s="1790" t="e">
        <f t="shared" si="19"/>
        <v>#VALUE!</v>
      </c>
      <c r="HB22" s="1580">
        <v>0.58333333333333304</v>
      </c>
      <c r="HC22" s="1784" t="str">
        <f t="shared" si="32"/>
        <v/>
      </c>
      <c r="HD22" s="1785" t="str">
        <f t="shared" si="20"/>
        <v/>
      </c>
      <c r="HE22" s="1786" t="e">
        <f t="shared" si="21"/>
        <v>#VALUE!</v>
      </c>
      <c r="HF22" s="1787" t="e">
        <f t="shared" si="22"/>
        <v>#VALUE!</v>
      </c>
      <c r="HG22" s="1786" t="str">
        <f t="shared" si="23"/>
        <v/>
      </c>
      <c r="HH22" s="1786" t="str">
        <f t="shared" si="24"/>
        <v/>
      </c>
      <c r="HI22" s="1788">
        <f t="shared" si="25"/>
        <v>0</v>
      </c>
      <c r="HJ22" s="1787" t="str">
        <f t="shared" si="26"/>
        <v/>
      </c>
      <c r="HK22" s="1791">
        <f t="shared" si="27"/>
        <v>25</v>
      </c>
      <c r="HL22" s="1791">
        <f t="shared" si="28"/>
        <v>7</v>
      </c>
      <c r="HM22" s="1792" t="e">
        <f t="shared" si="29"/>
        <v>#VALUE!</v>
      </c>
      <c r="HN22" s="1575"/>
    </row>
    <row r="23" spans="1:223" ht="27.75" customHeight="1" thickBot="1" x14ac:dyDescent="0.35">
      <c r="A23" s="1160">
        <v>0.625000000000002</v>
      </c>
      <c r="B23" s="1163">
        <v>6.81</v>
      </c>
      <c r="C23" s="1165">
        <v>30</v>
      </c>
      <c r="D23" s="1165">
        <v>22</v>
      </c>
      <c r="E23" s="1164">
        <v>7.61</v>
      </c>
      <c r="F23" s="1165">
        <v>50</v>
      </c>
      <c r="G23" s="1165">
        <v>98</v>
      </c>
      <c r="H23" s="1175">
        <v>29.5</v>
      </c>
      <c r="I23" s="1166">
        <v>0.23599999999999999</v>
      </c>
      <c r="J23" s="2348"/>
      <c r="K23" s="1630">
        <v>6.25</v>
      </c>
      <c r="L23" s="944">
        <v>14</v>
      </c>
      <c r="M23" s="1151">
        <v>5.6000000000000001E-2</v>
      </c>
      <c r="N23" s="1630">
        <v>6.24</v>
      </c>
      <c r="O23" s="944">
        <v>14</v>
      </c>
      <c r="P23" s="2348"/>
      <c r="Q23" s="1630">
        <v>6.24</v>
      </c>
      <c r="R23" s="944">
        <v>14</v>
      </c>
      <c r="S23" s="2348"/>
      <c r="T23" s="2344"/>
      <c r="U23" s="2347"/>
      <c r="V23" s="2359"/>
      <c r="W23" s="2345"/>
      <c r="X23" s="2351"/>
      <c r="Y23" s="2563"/>
      <c r="Z23" s="2360" t="str">
        <f t="shared" si="33"/>
        <v/>
      </c>
      <c r="AA23" s="2647">
        <v>3.4000000000000002E-2</v>
      </c>
      <c r="AB23" s="2361"/>
      <c r="AC23" s="2347"/>
      <c r="AD23" s="2346"/>
      <c r="AE23" s="2771"/>
      <c r="AF23" s="2351"/>
      <c r="AG23" s="2563"/>
      <c r="AH23" s="2685" t="str">
        <f t="shared" si="34"/>
        <v/>
      </c>
      <c r="AI23" s="2361"/>
      <c r="AJ23" s="2347"/>
      <c r="AK23" s="2346"/>
      <c r="AL23" s="2345"/>
      <c r="AM23" s="2351"/>
      <c r="AN23" s="2563"/>
      <c r="AO23" s="2685" t="str">
        <f t="shared" si="35"/>
        <v/>
      </c>
      <c r="AP23" s="2886">
        <v>2.4E-2</v>
      </c>
      <c r="AQ23" s="944">
        <v>1</v>
      </c>
      <c r="AR23" s="1645">
        <v>0.14000000000000001</v>
      </c>
      <c r="AS23" s="2348"/>
      <c r="AT23" s="2337">
        <v>3.3000000000000002E-2</v>
      </c>
      <c r="AU23" s="2647">
        <v>2.1000000000000001E-2</v>
      </c>
      <c r="AV23" s="944">
        <v>1</v>
      </c>
      <c r="AW23" s="1645">
        <v>0.15</v>
      </c>
      <c r="AX23" s="2348"/>
      <c r="AY23" s="2647">
        <v>3.4000000000000002E-2</v>
      </c>
      <c r="AZ23" s="944">
        <v>1</v>
      </c>
      <c r="BA23" s="1645">
        <v>0.12</v>
      </c>
      <c r="BB23" s="2348"/>
      <c r="BC23" s="2344"/>
      <c r="BD23" s="2345"/>
      <c r="BE23" s="2346"/>
      <c r="BF23" s="2345"/>
      <c r="BG23" s="2563"/>
      <c r="BH23" s="2658"/>
      <c r="BI23" s="2658"/>
      <c r="BJ23" s="2348"/>
      <c r="BK23" s="2344"/>
      <c r="BL23" s="2345"/>
      <c r="BM23" s="2346"/>
      <c r="BN23" s="2351"/>
      <c r="BO23" s="2567"/>
      <c r="BP23" s="2657"/>
      <c r="BQ23" s="2657"/>
      <c r="BR23" s="2639"/>
      <c r="BS23" s="2579"/>
      <c r="BT23" s="2567"/>
      <c r="BU23" s="2633"/>
      <c r="BV23" s="2576"/>
      <c r="BW23" s="2543"/>
      <c r="BX23" s="2375"/>
      <c r="BY23" s="2376"/>
      <c r="BZ23" s="2377"/>
      <c r="CA23" s="2378"/>
      <c r="CB23" s="2379"/>
      <c r="CC23" s="2380"/>
      <c r="CD23" s="2377"/>
      <c r="CE23" s="2381"/>
      <c r="CF23" s="2382"/>
      <c r="CG23" s="2383"/>
      <c r="CH23" s="2381"/>
      <c r="CI23" s="2384"/>
      <c r="CJ23" s="2385"/>
      <c r="CK23" s="2392"/>
      <c r="CL23" s="2448"/>
      <c r="CM23" s="2445"/>
      <c r="CN23" s="2394"/>
      <c r="CO23" s="2386"/>
      <c r="CP23" s="2387"/>
      <c r="CQ23" s="2384"/>
      <c r="CR23" s="2383"/>
      <c r="CS23" s="2386"/>
      <c r="CT23" s="2384"/>
      <c r="CU23" s="2380"/>
      <c r="CV23" s="2377"/>
      <c r="CW23" s="2381"/>
      <c r="CX23" s="2380"/>
      <c r="CY23" s="2377"/>
      <c r="CZ23" s="2381"/>
      <c r="DA23" s="2388"/>
      <c r="DB23" s="2388"/>
      <c r="DC23" s="2388"/>
      <c r="DD23" s="2388"/>
      <c r="DE23" s="2388"/>
      <c r="DF23" s="2389"/>
      <c r="DG23" s="2388"/>
      <c r="DH23" s="2390"/>
      <c r="DI23" s="2391"/>
      <c r="DJ23" s="2388"/>
      <c r="DK23" s="2390"/>
      <c r="DL23" s="2619"/>
      <c r="DM23" s="2388"/>
      <c r="DN23" s="2388"/>
      <c r="DO23" s="2388"/>
      <c r="DP23" s="2388"/>
      <c r="DQ23" s="2390"/>
      <c r="DR23" s="2383"/>
      <c r="DS23" s="2388"/>
      <c r="DT23" s="2388"/>
      <c r="DU23" s="2388"/>
      <c r="DV23" s="2388"/>
      <c r="DW23" s="2390"/>
      <c r="DX23" s="928"/>
      <c r="GD23" s="1728">
        <v>0.625</v>
      </c>
      <c r="GE23" s="1777" t="str">
        <f t="shared" si="30"/>
        <v/>
      </c>
      <c r="GF23" s="1793" t="str">
        <f t="shared" si="0"/>
        <v/>
      </c>
      <c r="GG23" s="1779" t="e">
        <f t="shared" si="1"/>
        <v>#VALUE!</v>
      </c>
      <c r="GH23" s="1777" t="e">
        <f t="shared" si="2"/>
        <v>#VALUE!</v>
      </c>
      <c r="GI23" s="1794" t="str">
        <f t="shared" si="3"/>
        <v/>
      </c>
      <c r="GJ23" s="1794" t="str">
        <f t="shared" si="4"/>
        <v/>
      </c>
      <c r="GK23" s="1780">
        <f t="shared" si="5"/>
        <v>0</v>
      </c>
      <c r="GL23" s="1781" t="str">
        <f t="shared" si="6"/>
        <v/>
      </c>
      <c r="GM23" s="1782">
        <f t="shared" si="7"/>
        <v>25</v>
      </c>
      <c r="GN23" s="1782">
        <f t="shared" si="8"/>
        <v>7</v>
      </c>
      <c r="GO23" s="1783" t="e">
        <f t="shared" si="9"/>
        <v>#VALUE!</v>
      </c>
      <c r="GP23" s="1580">
        <v>0.625</v>
      </c>
      <c r="GQ23" s="1784" t="str">
        <f t="shared" si="31"/>
        <v/>
      </c>
      <c r="GR23" s="1785" t="str">
        <f t="shared" si="10"/>
        <v/>
      </c>
      <c r="GS23" s="1786" t="e">
        <f t="shared" si="11"/>
        <v>#VALUE!</v>
      </c>
      <c r="GT23" s="1787" t="e">
        <f t="shared" si="12"/>
        <v>#VALUE!</v>
      </c>
      <c r="GU23" s="1786" t="str">
        <f t="shared" si="13"/>
        <v/>
      </c>
      <c r="GV23" s="1786" t="str">
        <f t="shared" si="14"/>
        <v/>
      </c>
      <c r="GW23" s="1788">
        <f t="shared" si="15"/>
        <v>0</v>
      </c>
      <c r="GX23" s="1781" t="str">
        <f t="shared" si="16"/>
        <v/>
      </c>
      <c r="GY23" s="1789">
        <f t="shared" si="17"/>
        <v>25</v>
      </c>
      <c r="GZ23" s="1789">
        <f t="shared" si="18"/>
        <v>7</v>
      </c>
      <c r="HA23" s="1790" t="e">
        <f t="shared" si="19"/>
        <v>#VALUE!</v>
      </c>
      <c r="HB23" s="1580">
        <v>0.625</v>
      </c>
      <c r="HC23" s="1784" t="str">
        <f t="shared" si="32"/>
        <v/>
      </c>
      <c r="HD23" s="1785" t="str">
        <f t="shared" si="20"/>
        <v/>
      </c>
      <c r="HE23" s="1786" t="e">
        <f t="shared" si="21"/>
        <v>#VALUE!</v>
      </c>
      <c r="HF23" s="1787" t="e">
        <f t="shared" si="22"/>
        <v>#VALUE!</v>
      </c>
      <c r="HG23" s="1786" t="str">
        <f t="shared" si="23"/>
        <v/>
      </c>
      <c r="HH23" s="1786" t="str">
        <f t="shared" si="24"/>
        <v/>
      </c>
      <c r="HI23" s="1788">
        <f t="shared" si="25"/>
        <v>0</v>
      </c>
      <c r="HJ23" s="1787" t="str">
        <f t="shared" si="26"/>
        <v/>
      </c>
      <c r="HK23" s="1791">
        <f t="shared" si="27"/>
        <v>25</v>
      </c>
      <c r="HL23" s="1791">
        <f t="shared" si="28"/>
        <v>7</v>
      </c>
      <c r="HM23" s="1792" t="e">
        <f t="shared" si="29"/>
        <v>#VALUE!</v>
      </c>
      <c r="HN23" s="1575"/>
    </row>
    <row r="24" spans="1:223" ht="27.75" customHeight="1" thickTop="1" thickBot="1" x14ac:dyDescent="0.35">
      <c r="A24" s="1160">
        <v>0.66666666666666896</v>
      </c>
      <c r="B24" s="2344"/>
      <c r="C24" s="2346"/>
      <c r="D24" s="2346"/>
      <c r="E24" s="2345"/>
      <c r="F24" s="2346"/>
      <c r="G24" s="2346"/>
      <c r="H24" s="2351"/>
      <c r="I24" s="2347"/>
      <c r="J24" s="2348"/>
      <c r="K24" s="2344"/>
      <c r="L24" s="2346"/>
      <c r="M24" s="2348"/>
      <c r="N24" s="2344"/>
      <c r="O24" s="2346"/>
      <c r="P24" s="2348"/>
      <c r="Q24" s="2344"/>
      <c r="R24" s="2346"/>
      <c r="S24" s="2348"/>
      <c r="T24" s="2344"/>
      <c r="U24" s="2347"/>
      <c r="V24" s="2359"/>
      <c r="W24" s="2345"/>
      <c r="X24" s="2351"/>
      <c r="Y24" s="2563"/>
      <c r="Z24" s="2360" t="str">
        <f t="shared" si="33"/>
        <v/>
      </c>
      <c r="AA24" s="2646"/>
      <c r="AB24" s="2361"/>
      <c r="AC24" s="2347"/>
      <c r="AD24" s="2346"/>
      <c r="AE24" s="2771"/>
      <c r="AF24" s="2351"/>
      <c r="AG24" s="2563"/>
      <c r="AH24" s="2685" t="str">
        <f t="shared" si="34"/>
        <v/>
      </c>
      <c r="AI24" s="2361"/>
      <c r="AJ24" s="2347"/>
      <c r="AK24" s="2346"/>
      <c r="AL24" s="2345"/>
      <c r="AM24" s="2351"/>
      <c r="AN24" s="2563"/>
      <c r="AO24" s="2685" t="str">
        <f t="shared" si="35"/>
        <v/>
      </c>
      <c r="AP24" s="2885"/>
      <c r="AQ24" s="2346"/>
      <c r="AR24" s="2345"/>
      <c r="AS24" s="2348"/>
      <c r="AT24" s="2369"/>
      <c r="AU24" s="2646"/>
      <c r="AV24" s="2346"/>
      <c r="AW24" s="2345"/>
      <c r="AX24" s="2348"/>
      <c r="AY24" s="2646"/>
      <c r="AZ24" s="2346"/>
      <c r="BA24" s="2345"/>
      <c r="BB24" s="2348"/>
      <c r="BC24" s="2344"/>
      <c r="BD24" s="2345"/>
      <c r="BE24" s="2346"/>
      <c r="BF24" s="2345"/>
      <c r="BG24" s="2563"/>
      <c r="BH24" s="2658"/>
      <c r="BI24" s="2658"/>
      <c r="BJ24" s="2348"/>
      <c r="BK24" s="2344"/>
      <c r="BL24" s="2345"/>
      <c r="BM24" s="2346"/>
      <c r="BN24" s="2351"/>
      <c r="BO24" s="2567"/>
      <c r="BP24" s="2657"/>
      <c r="BQ24" s="2657"/>
      <c r="BR24" s="2639"/>
      <c r="BS24" s="2579"/>
      <c r="BT24" s="2567"/>
      <c r="BU24" s="2633"/>
      <c r="BV24" s="2575"/>
      <c r="BW24" s="2542"/>
      <c r="BX24" s="754"/>
      <c r="BY24" s="755"/>
      <c r="BZ24" s="756"/>
      <c r="CA24" s="757"/>
      <c r="CB24" s="758"/>
      <c r="CC24" s="759"/>
      <c r="CD24" s="756"/>
      <c r="CE24" s="760"/>
      <c r="CF24" s="760"/>
      <c r="CG24" s="761"/>
      <c r="CH24" s="760"/>
      <c r="CI24" s="762"/>
      <c r="CJ24" s="763"/>
      <c r="CK24" s="757"/>
      <c r="CL24" s="2449"/>
      <c r="CM24" s="2446"/>
      <c r="CN24" s="2393"/>
      <c r="CO24" s="764"/>
      <c r="CP24" s="1258"/>
      <c r="CQ24" s="765"/>
      <c r="CR24" s="2548"/>
      <c r="CS24" s="2546"/>
      <c r="CT24" s="2547"/>
      <c r="CU24" s="766"/>
      <c r="CV24" s="767"/>
      <c r="CW24" s="768"/>
      <c r="CX24" s="766"/>
      <c r="CY24" s="767"/>
      <c r="CZ24" s="768"/>
      <c r="DA24" s="769"/>
      <c r="DB24" s="769"/>
      <c r="DC24" s="769"/>
      <c r="DD24" s="769"/>
      <c r="DE24" s="769"/>
      <c r="DF24" s="770"/>
      <c r="DG24" s="1301"/>
      <c r="DH24" s="760"/>
      <c r="DI24" s="1282"/>
      <c r="DJ24" s="769"/>
      <c r="DK24" s="771"/>
      <c r="DL24" s="2618"/>
      <c r="DM24" s="769"/>
      <c r="DN24" s="769"/>
      <c r="DO24" s="769"/>
      <c r="DP24" s="769"/>
      <c r="DQ24" s="771"/>
      <c r="DR24" s="2618"/>
      <c r="DS24" s="769"/>
      <c r="DT24" s="769"/>
      <c r="DU24" s="769"/>
      <c r="DV24" s="769"/>
      <c r="DW24" s="771"/>
      <c r="DX24" s="928"/>
      <c r="GD24" s="1728">
        <v>0.66666666666666696</v>
      </c>
      <c r="GE24" s="1777" t="str">
        <f t="shared" si="30"/>
        <v/>
      </c>
      <c r="GF24" s="1793" t="str">
        <f t="shared" si="0"/>
        <v/>
      </c>
      <c r="GG24" s="1779" t="e">
        <f t="shared" si="1"/>
        <v>#VALUE!</v>
      </c>
      <c r="GH24" s="1777" t="e">
        <f t="shared" si="2"/>
        <v>#VALUE!</v>
      </c>
      <c r="GI24" s="1794" t="str">
        <f t="shared" si="3"/>
        <v/>
      </c>
      <c r="GJ24" s="1794" t="str">
        <f t="shared" si="4"/>
        <v/>
      </c>
      <c r="GK24" s="1780">
        <f t="shared" si="5"/>
        <v>0</v>
      </c>
      <c r="GL24" s="1781" t="str">
        <f t="shared" si="6"/>
        <v/>
      </c>
      <c r="GM24" s="1782">
        <f t="shared" si="7"/>
        <v>25</v>
      </c>
      <c r="GN24" s="1782">
        <f t="shared" si="8"/>
        <v>7</v>
      </c>
      <c r="GO24" s="1783" t="e">
        <f t="shared" si="9"/>
        <v>#VALUE!</v>
      </c>
      <c r="GP24" s="1580">
        <v>0.66666666666666696</v>
      </c>
      <c r="GQ24" s="1784" t="str">
        <f t="shared" si="31"/>
        <v/>
      </c>
      <c r="GR24" s="1785" t="str">
        <f t="shared" si="10"/>
        <v/>
      </c>
      <c r="GS24" s="1786" t="e">
        <f t="shared" si="11"/>
        <v>#VALUE!</v>
      </c>
      <c r="GT24" s="1787" t="e">
        <f t="shared" si="12"/>
        <v>#VALUE!</v>
      </c>
      <c r="GU24" s="1786" t="str">
        <f t="shared" si="13"/>
        <v/>
      </c>
      <c r="GV24" s="1786" t="str">
        <f t="shared" si="14"/>
        <v/>
      </c>
      <c r="GW24" s="1788">
        <f t="shared" si="15"/>
        <v>0</v>
      </c>
      <c r="GX24" s="1781" t="str">
        <f t="shared" si="16"/>
        <v/>
      </c>
      <c r="GY24" s="1789">
        <f t="shared" si="17"/>
        <v>25</v>
      </c>
      <c r="GZ24" s="1789">
        <f t="shared" si="18"/>
        <v>7</v>
      </c>
      <c r="HA24" s="1790" t="e">
        <f t="shared" si="19"/>
        <v>#VALUE!</v>
      </c>
      <c r="HB24" s="1580">
        <v>0.66666666666666696</v>
      </c>
      <c r="HC24" s="1784" t="str">
        <f t="shared" si="32"/>
        <v/>
      </c>
      <c r="HD24" s="1785" t="str">
        <f t="shared" si="20"/>
        <v/>
      </c>
      <c r="HE24" s="1786" t="e">
        <f t="shared" si="21"/>
        <v>#VALUE!</v>
      </c>
      <c r="HF24" s="1787" t="e">
        <f t="shared" si="22"/>
        <v>#VALUE!</v>
      </c>
      <c r="HG24" s="1786" t="str">
        <f t="shared" si="23"/>
        <v/>
      </c>
      <c r="HH24" s="1786" t="str">
        <f t="shared" si="24"/>
        <v/>
      </c>
      <c r="HI24" s="1788">
        <f t="shared" si="25"/>
        <v>0</v>
      </c>
      <c r="HJ24" s="1787" t="str">
        <f t="shared" si="26"/>
        <v/>
      </c>
      <c r="HK24" s="1791">
        <f t="shared" si="27"/>
        <v>25</v>
      </c>
      <c r="HL24" s="1791">
        <f t="shared" si="28"/>
        <v>7</v>
      </c>
      <c r="HM24" s="1792" t="e">
        <f t="shared" si="29"/>
        <v>#VALUE!</v>
      </c>
      <c r="HN24" s="1575"/>
    </row>
    <row r="25" spans="1:223" ht="27.75" customHeight="1" thickBot="1" x14ac:dyDescent="0.35">
      <c r="A25" s="1160">
        <v>0.70833333333333603</v>
      </c>
      <c r="B25" s="2344"/>
      <c r="C25" s="2346"/>
      <c r="D25" s="2346"/>
      <c r="E25" s="2345"/>
      <c r="F25" s="2346"/>
      <c r="G25" s="2346"/>
      <c r="H25" s="2351"/>
      <c r="I25" s="2347"/>
      <c r="J25" s="2348"/>
      <c r="K25" s="2344"/>
      <c r="L25" s="2346"/>
      <c r="M25" s="2348"/>
      <c r="N25" s="2344"/>
      <c r="O25" s="2346"/>
      <c r="P25" s="2348"/>
      <c r="Q25" s="2344"/>
      <c r="R25" s="2346"/>
      <c r="S25" s="2348"/>
      <c r="T25" s="2344"/>
      <c r="U25" s="2347"/>
      <c r="V25" s="2359"/>
      <c r="W25" s="2345"/>
      <c r="X25" s="2351"/>
      <c r="Y25" s="2563"/>
      <c r="Z25" s="2360" t="str">
        <f t="shared" si="33"/>
        <v/>
      </c>
      <c r="AA25" s="2646"/>
      <c r="AB25" s="2361"/>
      <c r="AC25" s="2347"/>
      <c r="AD25" s="2346"/>
      <c r="AE25" s="2771"/>
      <c r="AF25" s="2351"/>
      <c r="AG25" s="2563"/>
      <c r="AH25" s="2685" t="str">
        <f t="shared" si="34"/>
        <v/>
      </c>
      <c r="AI25" s="2361"/>
      <c r="AJ25" s="2347"/>
      <c r="AK25" s="2346"/>
      <c r="AL25" s="2345"/>
      <c r="AM25" s="2351"/>
      <c r="AN25" s="2563"/>
      <c r="AO25" s="2685" t="str">
        <f t="shared" si="35"/>
        <v/>
      </c>
      <c r="AP25" s="2885"/>
      <c r="AQ25" s="2346"/>
      <c r="AR25" s="2345"/>
      <c r="AS25" s="2348"/>
      <c r="AT25" s="2369"/>
      <c r="AU25" s="2646"/>
      <c r="AV25" s="2346"/>
      <c r="AW25" s="2345"/>
      <c r="AX25" s="2348"/>
      <c r="AY25" s="2646"/>
      <c r="AZ25" s="2346"/>
      <c r="BA25" s="2345"/>
      <c r="BB25" s="2348"/>
      <c r="BC25" s="1630">
        <v>7.38</v>
      </c>
      <c r="BD25" s="1645">
        <v>4.9000000000000002E-2</v>
      </c>
      <c r="BE25" s="944">
        <v>1</v>
      </c>
      <c r="BF25" s="1645">
        <v>3.9</v>
      </c>
      <c r="BG25" s="2564">
        <v>29.7</v>
      </c>
      <c r="BH25" s="2658"/>
      <c r="BI25" s="2658"/>
      <c r="BJ25" s="2348"/>
      <c r="BK25" s="1630">
        <v>7.26</v>
      </c>
      <c r="BL25" s="1645">
        <v>5.1999999999999998E-2</v>
      </c>
      <c r="BM25" s="944">
        <v>1</v>
      </c>
      <c r="BN25" s="1631">
        <v>3.7</v>
      </c>
      <c r="BO25" s="2564">
        <v>28.3</v>
      </c>
      <c r="BP25" s="2657"/>
      <c r="BQ25" s="2657"/>
      <c r="BR25" s="2639"/>
      <c r="BS25" s="2580">
        <v>3.4</v>
      </c>
      <c r="BT25" s="2564">
        <v>3.6</v>
      </c>
      <c r="BU25" s="2634">
        <v>2.7</v>
      </c>
      <c r="BV25" s="2576"/>
      <c r="BW25" s="2543"/>
      <c r="BX25" s="2375"/>
      <c r="BY25" s="2376"/>
      <c r="BZ25" s="2377"/>
      <c r="CA25" s="2378"/>
      <c r="CB25" s="2379"/>
      <c r="CC25" s="2380"/>
      <c r="CD25" s="2377"/>
      <c r="CE25" s="2381"/>
      <c r="CF25" s="2382"/>
      <c r="CG25" s="2383"/>
      <c r="CH25" s="2381"/>
      <c r="CI25" s="2384"/>
      <c r="CJ25" s="2385"/>
      <c r="CK25" s="2392"/>
      <c r="CL25" s="2448"/>
      <c r="CM25" s="2445"/>
      <c r="CN25" s="2394"/>
      <c r="CO25" s="2386"/>
      <c r="CP25" s="2387"/>
      <c r="CQ25" s="2384"/>
      <c r="CR25" s="2383"/>
      <c r="CS25" s="2386"/>
      <c r="CT25" s="2384"/>
      <c r="CU25" s="2380"/>
      <c r="CV25" s="2377"/>
      <c r="CW25" s="2381"/>
      <c r="CX25" s="2380"/>
      <c r="CY25" s="2377"/>
      <c r="CZ25" s="2381"/>
      <c r="DA25" s="2388"/>
      <c r="DB25" s="2388"/>
      <c r="DC25" s="2388"/>
      <c r="DD25" s="2388"/>
      <c r="DE25" s="2388"/>
      <c r="DF25" s="2389"/>
      <c r="DG25" s="2388"/>
      <c r="DH25" s="2390"/>
      <c r="DI25" s="2391"/>
      <c r="DJ25" s="2388"/>
      <c r="DK25" s="2390"/>
      <c r="DL25" s="2619"/>
      <c r="DM25" s="2388"/>
      <c r="DN25" s="2388"/>
      <c r="DO25" s="2388"/>
      <c r="DP25" s="2388"/>
      <c r="DQ25" s="2390"/>
      <c r="DR25" s="2383"/>
      <c r="DS25" s="2388"/>
      <c r="DT25" s="2388"/>
      <c r="DU25" s="2388"/>
      <c r="DV25" s="2388"/>
      <c r="DW25" s="2390"/>
      <c r="DX25" s="928"/>
      <c r="GD25" s="1728">
        <v>0.70833333333333304</v>
      </c>
      <c r="GE25" s="1777" t="str">
        <f t="shared" si="30"/>
        <v/>
      </c>
      <c r="GF25" s="1793" t="str">
        <f t="shared" si="0"/>
        <v/>
      </c>
      <c r="GG25" s="1779" t="e">
        <f t="shared" si="1"/>
        <v>#VALUE!</v>
      </c>
      <c r="GH25" s="1777" t="e">
        <f t="shared" si="2"/>
        <v>#VALUE!</v>
      </c>
      <c r="GI25" s="1794" t="str">
        <f t="shared" si="3"/>
        <v/>
      </c>
      <c r="GJ25" s="1794" t="str">
        <f t="shared" si="4"/>
        <v/>
      </c>
      <c r="GK25" s="1780">
        <f t="shared" si="5"/>
        <v>0</v>
      </c>
      <c r="GL25" s="1781" t="str">
        <f t="shared" si="6"/>
        <v/>
      </c>
      <c r="GM25" s="1782">
        <f t="shared" si="7"/>
        <v>25</v>
      </c>
      <c r="GN25" s="1782">
        <f t="shared" si="8"/>
        <v>7</v>
      </c>
      <c r="GO25" s="1783" t="e">
        <f t="shared" si="9"/>
        <v>#VALUE!</v>
      </c>
      <c r="GP25" s="1580">
        <v>0.70833333333333304</v>
      </c>
      <c r="GQ25" s="1784" t="str">
        <f t="shared" si="31"/>
        <v/>
      </c>
      <c r="GR25" s="1785" t="str">
        <f t="shared" si="10"/>
        <v/>
      </c>
      <c r="GS25" s="1786" t="e">
        <f t="shared" si="11"/>
        <v>#VALUE!</v>
      </c>
      <c r="GT25" s="1787" t="e">
        <f t="shared" si="12"/>
        <v>#VALUE!</v>
      </c>
      <c r="GU25" s="1786" t="str">
        <f t="shared" si="13"/>
        <v/>
      </c>
      <c r="GV25" s="1786" t="str">
        <f t="shared" si="14"/>
        <v/>
      </c>
      <c r="GW25" s="1788">
        <f t="shared" si="15"/>
        <v>0</v>
      </c>
      <c r="GX25" s="1781" t="str">
        <f t="shared" si="16"/>
        <v/>
      </c>
      <c r="GY25" s="1789">
        <f t="shared" si="17"/>
        <v>25</v>
      </c>
      <c r="GZ25" s="1789">
        <f t="shared" si="18"/>
        <v>7</v>
      </c>
      <c r="HA25" s="1790" t="e">
        <f t="shared" si="19"/>
        <v>#VALUE!</v>
      </c>
      <c r="HB25" s="1580">
        <v>0.70833333333333304</v>
      </c>
      <c r="HC25" s="1784" t="str">
        <f t="shared" si="32"/>
        <v/>
      </c>
      <c r="HD25" s="1785" t="str">
        <f t="shared" si="20"/>
        <v/>
      </c>
      <c r="HE25" s="1786" t="e">
        <f t="shared" si="21"/>
        <v>#VALUE!</v>
      </c>
      <c r="HF25" s="1787" t="e">
        <f t="shared" si="22"/>
        <v>#VALUE!</v>
      </c>
      <c r="HG25" s="1786" t="str">
        <f t="shared" si="23"/>
        <v/>
      </c>
      <c r="HH25" s="1786" t="str">
        <f t="shared" si="24"/>
        <v/>
      </c>
      <c r="HI25" s="1788">
        <f t="shared" si="25"/>
        <v>0</v>
      </c>
      <c r="HJ25" s="1787" t="str">
        <f t="shared" si="26"/>
        <v/>
      </c>
      <c r="HK25" s="1791">
        <f t="shared" si="27"/>
        <v>25</v>
      </c>
      <c r="HL25" s="1791">
        <f t="shared" si="28"/>
        <v>7</v>
      </c>
      <c r="HM25" s="1792" t="e">
        <f t="shared" si="29"/>
        <v>#VALUE!</v>
      </c>
      <c r="HN25" s="1575"/>
    </row>
    <row r="26" spans="1:223" ht="27.75" customHeight="1" thickTop="1" thickBot="1" x14ac:dyDescent="0.35">
      <c r="A26" s="1160">
        <v>0.750000000000003</v>
      </c>
      <c r="B26" s="2344"/>
      <c r="C26" s="2346"/>
      <c r="D26" s="2346"/>
      <c r="E26" s="2345"/>
      <c r="F26" s="2346"/>
      <c r="G26" s="2346"/>
      <c r="H26" s="2351"/>
      <c r="I26" s="2347"/>
      <c r="J26" s="2348"/>
      <c r="K26" s="2344"/>
      <c r="L26" s="2346"/>
      <c r="M26" s="2348"/>
      <c r="N26" s="2344"/>
      <c r="O26" s="2346"/>
      <c r="P26" s="2348"/>
      <c r="Q26" s="2344"/>
      <c r="R26" s="2346"/>
      <c r="S26" s="2348"/>
      <c r="T26" s="2344"/>
      <c r="U26" s="2347"/>
      <c r="V26" s="2359"/>
      <c r="W26" s="2345"/>
      <c r="X26" s="2351"/>
      <c r="Y26" s="2563"/>
      <c r="Z26" s="2360" t="str">
        <f t="shared" si="33"/>
        <v/>
      </c>
      <c r="AA26" s="2646"/>
      <c r="AB26" s="2361"/>
      <c r="AC26" s="2347"/>
      <c r="AD26" s="2346"/>
      <c r="AE26" s="2771"/>
      <c r="AF26" s="2351"/>
      <c r="AG26" s="2563"/>
      <c r="AH26" s="2685" t="str">
        <f t="shared" si="34"/>
        <v/>
      </c>
      <c r="AI26" s="2361"/>
      <c r="AJ26" s="2347"/>
      <c r="AK26" s="2346"/>
      <c r="AL26" s="2345"/>
      <c r="AM26" s="2351"/>
      <c r="AN26" s="2563"/>
      <c r="AO26" s="2685" t="str">
        <f t="shared" si="35"/>
        <v/>
      </c>
      <c r="AP26" s="2885"/>
      <c r="AQ26" s="2346"/>
      <c r="AR26" s="2345"/>
      <c r="AS26" s="2348"/>
      <c r="AT26" s="2369"/>
      <c r="AU26" s="2646"/>
      <c r="AV26" s="2346"/>
      <c r="AW26" s="2345"/>
      <c r="AX26" s="2348"/>
      <c r="AY26" s="2646"/>
      <c r="AZ26" s="2346"/>
      <c r="BA26" s="2345"/>
      <c r="BB26" s="2348"/>
      <c r="BC26" s="2344"/>
      <c r="BD26" s="2345"/>
      <c r="BE26" s="2346"/>
      <c r="BF26" s="2345"/>
      <c r="BG26" s="2563"/>
      <c r="BH26" s="2658"/>
      <c r="BI26" s="2658"/>
      <c r="BJ26" s="2348"/>
      <c r="BK26" s="2344"/>
      <c r="BL26" s="2345"/>
      <c r="BM26" s="2346"/>
      <c r="BN26" s="2351"/>
      <c r="BO26" s="2567"/>
      <c r="BP26" s="2657"/>
      <c r="BQ26" s="2657"/>
      <c r="BR26" s="2639"/>
      <c r="BS26" s="2579"/>
      <c r="BT26" s="2567"/>
      <c r="BU26" s="2633"/>
      <c r="BV26" s="2575"/>
      <c r="BW26" s="2542"/>
      <c r="BX26" s="754"/>
      <c r="BY26" s="755"/>
      <c r="BZ26" s="756"/>
      <c r="CA26" s="757"/>
      <c r="CB26" s="758"/>
      <c r="CC26" s="759"/>
      <c r="CD26" s="756"/>
      <c r="CE26" s="760"/>
      <c r="CF26" s="760"/>
      <c r="CG26" s="761"/>
      <c r="CH26" s="760"/>
      <c r="CI26" s="762"/>
      <c r="CJ26" s="763"/>
      <c r="CK26" s="757"/>
      <c r="CL26" s="2449"/>
      <c r="CM26" s="2446"/>
      <c r="CN26" s="2393"/>
      <c r="CO26" s="764"/>
      <c r="CP26" s="1258"/>
      <c r="CQ26" s="765"/>
      <c r="CR26" s="2548"/>
      <c r="CS26" s="2546"/>
      <c r="CT26" s="2547"/>
      <c r="CU26" s="766"/>
      <c r="CV26" s="767"/>
      <c r="CW26" s="768"/>
      <c r="CX26" s="766"/>
      <c r="CY26" s="767"/>
      <c r="CZ26" s="768"/>
      <c r="DA26" s="769"/>
      <c r="DB26" s="769"/>
      <c r="DC26" s="769"/>
      <c r="DD26" s="769"/>
      <c r="DE26" s="769"/>
      <c r="DF26" s="770"/>
      <c r="DG26" s="1301"/>
      <c r="DH26" s="760"/>
      <c r="DI26" s="1282"/>
      <c r="DJ26" s="769"/>
      <c r="DK26" s="771"/>
      <c r="DL26" s="2618"/>
      <c r="DM26" s="769"/>
      <c r="DN26" s="769"/>
      <c r="DO26" s="769"/>
      <c r="DP26" s="769"/>
      <c r="DQ26" s="771"/>
      <c r="DR26" s="2618"/>
      <c r="DS26" s="769"/>
      <c r="DT26" s="769"/>
      <c r="DU26" s="769"/>
      <c r="DV26" s="769"/>
      <c r="DW26" s="771"/>
      <c r="DX26" s="1566"/>
      <c r="EG26" s="1650"/>
      <c r="GD26" s="1728">
        <v>0.75</v>
      </c>
      <c r="GE26" s="1777" t="str">
        <f t="shared" si="30"/>
        <v/>
      </c>
      <c r="GF26" s="1793" t="str">
        <f t="shared" si="0"/>
        <v/>
      </c>
      <c r="GG26" s="1779" t="e">
        <f t="shared" si="1"/>
        <v>#VALUE!</v>
      </c>
      <c r="GH26" s="1777" t="e">
        <f t="shared" si="2"/>
        <v>#VALUE!</v>
      </c>
      <c r="GI26" s="1794" t="str">
        <f t="shared" si="3"/>
        <v/>
      </c>
      <c r="GJ26" s="1794" t="str">
        <f t="shared" si="4"/>
        <v/>
      </c>
      <c r="GK26" s="1780">
        <f t="shared" si="5"/>
        <v>0</v>
      </c>
      <c r="GL26" s="1781" t="str">
        <f t="shared" si="6"/>
        <v/>
      </c>
      <c r="GM26" s="1782">
        <f t="shared" si="7"/>
        <v>25</v>
      </c>
      <c r="GN26" s="1782">
        <f t="shared" si="8"/>
        <v>7</v>
      </c>
      <c r="GO26" s="1783" t="e">
        <f t="shared" si="9"/>
        <v>#VALUE!</v>
      </c>
      <c r="GP26" s="1580">
        <v>0.75</v>
      </c>
      <c r="GQ26" s="1784" t="str">
        <f t="shared" si="31"/>
        <v/>
      </c>
      <c r="GR26" s="1785" t="str">
        <f t="shared" si="10"/>
        <v/>
      </c>
      <c r="GS26" s="1786" t="e">
        <f t="shared" si="11"/>
        <v>#VALUE!</v>
      </c>
      <c r="GT26" s="1787" t="e">
        <f t="shared" si="12"/>
        <v>#VALUE!</v>
      </c>
      <c r="GU26" s="1786" t="str">
        <f t="shared" si="13"/>
        <v/>
      </c>
      <c r="GV26" s="1786" t="str">
        <f t="shared" si="14"/>
        <v/>
      </c>
      <c r="GW26" s="1788">
        <f t="shared" si="15"/>
        <v>0</v>
      </c>
      <c r="GX26" s="1781" t="str">
        <f t="shared" si="16"/>
        <v/>
      </c>
      <c r="GY26" s="1789">
        <f t="shared" si="17"/>
        <v>25</v>
      </c>
      <c r="GZ26" s="1789">
        <f t="shared" si="18"/>
        <v>7</v>
      </c>
      <c r="HA26" s="1790" t="e">
        <f t="shared" si="19"/>
        <v>#VALUE!</v>
      </c>
      <c r="HB26" s="1580">
        <v>0.75</v>
      </c>
      <c r="HC26" s="1784" t="str">
        <f t="shared" si="32"/>
        <v/>
      </c>
      <c r="HD26" s="1785" t="str">
        <f t="shared" si="20"/>
        <v/>
      </c>
      <c r="HE26" s="1786" t="e">
        <f t="shared" si="21"/>
        <v>#VALUE!</v>
      </c>
      <c r="HF26" s="1787" t="e">
        <f t="shared" si="22"/>
        <v>#VALUE!</v>
      </c>
      <c r="HG26" s="1786" t="str">
        <f t="shared" si="23"/>
        <v/>
      </c>
      <c r="HH26" s="1786" t="str">
        <f t="shared" si="24"/>
        <v/>
      </c>
      <c r="HI26" s="1788">
        <f t="shared" si="25"/>
        <v>0</v>
      </c>
      <c r="HJ26" s="1787" t="str">
        <f t="shared" si="26"/>
        <v/>
      </c>
      <c r="HK26" s="1791">
        <f t="shared" si="27"/>
        <v>25</v>
      </c>
      <c r="HL26" s="1791">
        <f t="shared" si="28"/>
        <v>7</v>
      </c>
      <c r="HM26" s="1792" t="e">
        <f t="shared" si="29"/>
        <v>#VALUE!</v>
      </c>
      <c r="HN26" s="1575"/>
    </row>
    <row r="27" spans="1:223" ht="27.75" customHeight="1" thickBot="1" x14ac:dyDescent="0.35">
      <c r="A27" s="1160">
        <v>0.79166666666666996</v>
      </c>
      <c r="B27" s="1163">
        <v>6.91</v>
      </c>
      <c r="C27" s="1165">
        <v>28</v>
      </c>
      <c r="D27" s="1165">
        <v>19</v>
      </c>
      <c r="E27" s="1164">
        <v>8.0299999999999994</v>
      </c>
      <c r="F27" s="1165">
        <v>29</v>
      </c>
      <c r="G27" s="1165">
        <v>81</v>
      </c>
      <c r="H27" s="1175">
        <v>27.2</v>
      </c>
      <c r="I27" s="1166">
        <v>0.154</v>
      </c>
      <c r="J27" s="2348"/>
      <c r="K27" s="1630">
        <v>6.27</v>
      </c>
      <c r="L27" s="944">
        <v>13</v>
      </c>
      <c r="M27" s="1151">
        <v>4.7E-2</v>
      </c>
      <c r="N27" s="1630">
        <v>6.25</v>
      </c>
      <c r="O27" s="944">
        <v>14</v>
      </c>
      <c r="P27" s="2348"/>
      <c r="Q27" s="1630">
        <v>6.22</v>
      </c>
      <c r="R27" s="944">
        <v>15</v>
      </c>
      <c r="S27" s="2348"/>
      <c r="T27" s="2344"/>
      <c r="U27" s="2347"/>
      <c r="V27" s="2359"/>
      <c r="W27" s="2345"/>
      <c r="X27" s="2351"/>
      <c r="Y27" s="2563"/>
      <c r="Z27" s="2360" t="str">
        <f t="shared" si="33"/>
        <v/>
      </c>
      <c r="AA27" s="2647">
        <v>3.4000000000000002E-2</v>
      </c>
      <c r="AB27" s="2361"/>
      <c r="AC27" s="2347"/>
      <c r="AD27" s="2346"/>
      <c r="AE27" s="2771"/>
      <c r="AF27" s="2351"/>
      <c r="AG27" s="2563"/>
      <c r="AH27" s="2685" t="str">
        <f t="shared" si="34"/>
        <v/>
      </c>
      <c r="AI27" s="2361"/>
      <c r="AJ27" s="2347"/>
      <c r="AK27" s="2346"/>
      <c r="AL27" s="2345"/>
      <c r="AM27" s="2351"/>
      <c r="AN27" s="2563"/>
      <c r="AO27" s="2685" t="str">
        <f t="shared" si="35"/>
        <v/>
      </c>
      <c r="AP27" s="2886">
        <v>2.5999999999999999E-2</v>
      </c>
      <c r="AQ27" s="944">
        <v>1</v>
      </c>
      <c r="AR27" s="1645">
        <v>0.21</v>
      </c>
      <c r="AS27" s="2348"/>
      <c r="AT27" s="2337">
        <v>3.4000000000000002E-2</v>
      </c>
      <c r="AU27" s="2647">
        <v>2.1999999999999999E-2</v>
      </c>
      <c r="AV27" s="944">
        <v>1</v>
      </c>
      <c r="AW27" s="1645">
        <v>0.12</v>
      </c>
      <c r="AX27" s="2348"/>
      <c r="AY27" s="2647">
        <v>3.7999999999999999E-2</v>
      </c>
      <c r="AZ27" s="944">
        <v>1</v>
      </c>
      <c r="BA27" s="1645">
        <v>0.1</v>
      </c>
      <c r="BB27" s="2348"/>
      <c r="BC27" s="2344"/>
      <c r="BD27" s="2345"/>
      <c r="BE27" s="2346"/>
      <c r="BF27" s="2345"/>
      <c r="BG27" s="2563"/>
      <c r="BH27" s="2658"/>
      <c r="BI27" s="2658"/>
      <c r="BJ27" s="2348"/>
      <c r="BK27" s="2344"/>
      <c r="BL27" s="2345"/>
      <c r="BM27" s="2346"/>
      <c r="BN27" s="2351"/>
      <c r="BO27" s="2567"/>
      <c r="BP27" s="2657"/>
      <c r="BQ27" s="2657"/>
      <c r="BR27" s="2639"/>
      <c r="BS27" s="2579"/>
      <c r="BT27" s="2567"/>
      <c r="BU27" s="2633"/>
      <c r="BV27" s="2576"/>
      <c r="BW27" s="2543"/>
      <c r="BX27" s="2375"/>
      <c r="BY27" s="2376"/>
      <c r="BZ27" s="2377"/>
      <c r="CA27" s="2378"/>
      <c r="CB27" s="2379"/>
      <c r="CC27" s="2380"/>
      <c r="CD27" s="2377"/>
      <c r="CE27" s="2381"/>
      <c r="CF27" s="2382"/>
      <c r="CG27" s="2383"/>
      <c r="CH27" s="2381"/>
      <c r="CI27" s="2384"/>
      <c r="CJ27" s="2385"/>
      <c r="CK27" s="2392"/>
      <c r="CL27" s="2448"/>
      <c r="CM27" s="2445"/>
      <c r="CN27" s="2394"/>
      <c r="CO27" s="2386"/>
      <c r="CP27" s="2387"/>
      <c r="CQ27" s="2384"/>
      <c r="CR27" s="2383"/>
      <c r="CS27" s="2386"/>
      <c r="CT27" s="2384"/>
      <c r="CU27" s="2380"/>
      <c r="CV27" s="2377"/>
      <c r="CW27" s="2381"/>
      <c r="CX27" s="2380"/>
      <c r="CY27" s="2377"/>
      <c r="CZ27" s="2381"/>
      <c r="DA27" s="2388"/>
      <c r="DB27" s="2388"/>
      <c r="DC27" s="2388"/>
      <c r="DD27" s="2388"/>
      <c r="DE27" s="2388"/>
      <c r="DF27" s="2389"/>
      <c r="DG27" s="2388"/>
      <c r="DH27" s="2390"/>
      <c r="DI27" s="2391"/>
      <c r="DJ27" s="2388"/>
      <c r="DK27" s="2390"/>
      <c r="DL27" s="2619"/>
      <c r="DM27" s="2388"/>
      <c r="DN27" s="2388"/>
      <c r="DO27" s="2388"/>
      <c r="DP27" s="2388"/>
      <c r="DQ27" s="2390"/>
      <c r="DR27" s="2383"/>
      <c r="DS27" s="2388"/>
      <c r="DT27" s="2388"/>
      <c r="DU27" s="2388"/>
      <c r="DV27" s="2388"/>
      <c r="DW27" s="2390"/>
      <c r="DX27" s="1566"/>
      <c r="EG27" s="1650"/>
      <c r="GD27" s="1728">
        <v>0.79166666666666696</v>
      </c>
      <c r="GE27" s="1777" t="str">
        <f t="shared" si="30"/>
        <v/>
      </c>
      <c r="GF27" s="1793" t="str">
        <f t="shared" si="0"/>
        <v/>
      </c>
      <c r="GG27" s="1779" t="e">
        <f t="shared" si="1"/>
        <v>#VALUE!</v>
      </c>
      <c r="GH27" s="1777" t="e">
        <f t="shared" si="2"/>
        <v>#VALUE!</v>
      </c>
      <c r="GI27" s="1794" t="str">
        <f t="shared" si="3"/>
        <v/>
      </c>
      <c r="GJ27" s="1794" t="str">
        <f t="shared" si="4"/>
        <v/>
      </c>
      <c r="GK27" s="1780">
        <f t="shared" si="5"/>
        <v>0</v>
      </c>
      <c r="GL27" s="1781" t="str">
        <f t="shared" si="6"/>
        <v/>
      </c>
      <c r="GM27" s="1782">
        <f t="shared" si="7"/>
        <v>25</v>
      </c>
      <c r="GN27" s="1782">
        <f t="shared" si="8"/>
        <v>7</v>
      </c>
      <c r="GO27" s="1783" t="e">
        <f t="shared" si="9"/>
        <v>#VALUE!</v>
      </c>
      <c r="GP27" s="1580">
        <v>0.79166666666666696</v>
      </c>
      <c r="GQ27" s="1784" t="str">
        <f t="shared" si="31"/>
        <v/>
      </c>
      <c r="GR27" s="1785" t="str">
        <f t="shared" si="10"/>
        <v/>
      </c>
      <c r="GS27" s="1786" t="e">
        <f t="shared" si="11"/>
        <v>#VALUE!</v>
      </c>
      <c r="GT27" s="1787" t="e">
        <f t="shared" si="12"/>
        <v>#VALUE!</v>
      </c>
      <c r="GU27" s="1786" t="str">
        <f t="shared" si="13"/>
        <v/>
      </c>
      <c r="GV27" s="1786" t="str">
        <f t="shared" si="14"/>
        <v/>
      </c>
      <c r="GW27" s="1788">
        <f t="shared" si="15"/>
        <v>0</v>
      </c>
      <c r="GX27" s="1781" t="str">
        <f t="shared" si="16"/>
        <v/>
      </c>
      <c r="GY27" s="1789">
        <f t="shared" si="17"/>
        <v>25</v>
      </c>
      <c r="GZ27" s="1789">
        <f t="shared" si="18"/>
        <v>7</v>
      </c>
      <c r="HA27" s="1790" t="e">
        <f t="shared" si="19"/>
        <v>#VALUE!</v>
      </c>
      <c r="HB27" s="1580">
        <v>0.79166666666666696</v>
      </c>
      <c r="HC27" s="1784" t="str">
        <f t="shared" si="32"/>
        <v/>
      </c>
      <c r="HD27" s="1785" t="str">
        <f t="shared" si="20"/>
        <v/>
      </c>
      <c r="HE27" s="1786" t="e">
        <f t="shared" si="21"/>
        <v>#VALUE!</v>
      </c>
      <c r="HF27" s="1787" t="e">
        <f t="shared" si="22"/>
        <v>#VALUE!</v>
      </c>
      <c r="HG27" s="1786" t="str">
        <f t="shared" si="23"/>
        <v/>
      </c>
      <c r="HH27" s="1786" t="str">
        <f t="shared" si="24"/>
        <v/>
      </c>
      <c r="HI27" s="1788">
        <f t="shared" si="25"/>
        <v>0</v>
      </c>
      <c r="HJ27" s="1787" t="str">
        <f t="shared" si="26"/>
        <v/>
      </c>
      <c r="HK27" s="1791">
        <f t="shared" si="27"/>
        <v>25</v>
      </c>
      <c r="HL27" s="1791">
        <f t="shared" si="28"/>
        <v>7</v>
      </c>
      <c r="HM27" s="1792" t="e">
        <f t="shared" si="29"/>
        <v>#VALUE!</v>
      </c>
      <c r="HN27" s="1575"/>
    </row>
    <row r="28" spans="1:223" ht="27.75" customHeight="1" thickTop="1" thickBot="1" x14ac:dyDescent="0.35">
      <c r="A28" s="1160">
        <v>0.83333333333333703</v>
      </c>
      <c r="B28" s="2344"/>
      <c r="C28" s="2346"/>
      <c r="D28" s="2346"/>
      <c r="E28" s="2345"/>
      <c r="F28" s="2346"/>
      <c r="G28" s="2346"/>
      <c r="H28" s="2351"/>
      <c r="I28" s="2347"/>
      <c r="J28" s="2348"/>
      <c r="K28" s="2344"/>
      <c r="L28" s="2346"/>
      <c r="M28" s="2348"/>
      <c r="N28" s="2344"/>
      <c r="O28" s="2346"/>
      <c r="P28" s="2348"/>
      <c r="Q28" s="2344"/>
      <c r="R28" s="2346"/>
      <c r="S28" s="2348"/>
      <c r="T28" s="2344"/>
      <c r="U28" s="2347"/>
      <c r="V28" s="2359"/>
      <c r="W28" s="2345"/>
      <c r="X28" s="2351"/>
      <c r="Y28" s="2563"/>
      <c r="Z28" s="2360" t="str">
        <f t="shared" si="33"/>
        <v/>
      </c>
      <c r="AA28" s="2646"/>
      <c r="AB28" s="2361"/>
      <c r="AC28" s="2347"/>
      <c r="AD28" s="2346"/>
      <c r="AE28" s="2771"/>
      <c r="AF28" s="2351"/>
      <c r="AG28" s="2563"/>
      <c r="AH28" s="2685" t="str">
        <f t="shared" si="34"/>
        <v/>
      </c>
      <c r="AI28" s="2361"/>
      <c r="AJ28" s="2347"/>
      <c r="AK28" s="2346"/>
      <c r="AL28" s="2345"/>
      <c r="AM28" s="2351"/>
      <c r="AN28" s="2563"/>
      <c r="AO28" s="2685" t="str">
        <f t="shared" si="35"/>
        <v/>
      </c>
      <c r="AP28" s="2885"/>
      <c r="AQ28" s="2346"/>
      <c r="AR28" s="2345"/>
      <c r="AS28" s="2348"/>
      <c r="AT28" s="2369"/>
      <c r="AU28" s="2646"/>
      <c r="AV28" s="2346"/>
      <c r="AW28" s="2345"/>
      <c r="AX28" s="2348"/>
      <c r="AY28" s="2646"/>
      <c r="AZ28" s="2346"/>
      <c r="BA28" s="2345"/>
      <c r="BB28" s="2348"/>
      <c r="BC28" s="2344"/>
      <c r="BD28" s="2345"/>
      <c r="BE28" s="2346"/>
      <c r="BF28" s="2345"/>
      <c r="BG28" s="2563"/>
      <c r="BH28" s="2658"/>
      <c r="BI28" s="2658"/>
      <c r="BJ28" s="2348"/>
      <c r="BK28" s="2344"/>
      <c r="BL28" s="2345"/>
      <c r="BM28" s="2346"/>
      <c r="BN28" s="2351"/>
      <c r="BO28" s="2567"/>
      <c r="BP28" s="2657"/>
      <c r="BQ28" s="2657"/>
      <c r="BR28" s="2639"/>
      <c r="BS28" s="2579"/>
      <c r="BT28" s="2567"/>
      <c r="BU28" s="2633"/>
      <c r="BV28" s="2575"/>
      <c r="BW28" s="2542"/>
      <c r="BX28" s="754"/>
      <c r="BY28" s="755"/>
      <c r="BZ28" s="756"/>
      <c r="CA28" s="757"/>
      <c r="CB28" s="758"/>
      <c r="CC28" s="759"/>
      <c r="CD28" s="756"/>
      <c r="CE28" s="760"/>
      <c r="CF28" s="760"/>
      <c r="CG28" s="761"/>
      <c r="CH28" s="760"/>
      <c r="CI28" s="762"/>
      <c r="CJ28" s="763"/>
      <c r="CK28" s="757"/>
      <c r="CL28" s="2449"/>
      <c r="CM28" s="2446"/>
      <c r="CN28" s="2393"/>
      <c r="CO28" s="764"/>
      <c r="CP28" s="1258"/>
      <c r="CQ28" s="765"/>
      <c r="CR28" s="2548"/>
      <c r="CS28" s="2546"/>
      <c r="CT28" s="2547"/>
      <c r="CU28" s="766"/>
      <c r="CV28" s="767"/>
      <c r="CW28" s="768"/>
      <c r="CX28" s="766"/>
      <c r="CY28" s="767"/>
      <c r="CZ28" s="768"/>
      <c r="DA28" s="769"/>
      <c r="DB28" s="769"/>
      <c r="DC28" s="769"/>
      <c r="DD28" s="769"/>
      <c r="DE28" s="769"/>
      <c r="DF28" s="770"/>
      <c r="DG28" s="1301"/>
      <c r="DH28" s="760"/>
      <c r="DI28" s="1282"/>
      <c r="DJ28" s="769"/>
      <c r="DK28" s="771"/>
      <c r="DL28" s="2618"/>
      <c r="DM28" s="769"/>
      <c r="DN28" s="769"/>
      <c r="DO28" s="769"/>
      <c r="DP28" s="769"/>
      <c r="DQ28" s="771"/>
      <c r="DR28" s="2618"/>
      <c r="DS28" s="769"/>
      <c r="DT28" s="769"/>
      <c r="DU28" s="769"/>
      <c r="DV28" s="769"/>
      <c r="DW28" s="771"/>
      <c r="DX28" s="1650"/>
      <c r="EG28" s="1650"/>
      <c r="GD28" s="1728">
        <v>0.83333333333333304</v>
      </c>
      <c r="GE28" s="1777" t="str">
        <f t="shared" si="30"/>
        <v/>
      </c>
      <c r="GF28" s="1793" t="str">
        <f t="shared" si="0"/>
        <v/>
      </c>
      <c r="GG28" s="1779" t="e">
        <f t="shared" si="1"/>
        <v>#VALUE!</v>
      </c>
      <c r="GH28" s="1777" t="e">
        <f t="shared" si="2"/>
        <v>#VALUE!</v>
      </c>
      <c r="GI28" s="1794" t="str">
        <f t="shared" si="3"/>
        <v/>
      </c>
      <c r="GJ28" s="1794" t="str">
        <f t="shared" si="4"/>
        <v/>
      </c>
      <c r="GK28" s="1780">
        <f t="shared" si="5"/>
        <v>0</v>
      </c>
      <c r="GL28" s="1781" t="str">
        <f t="shared" si="6"/>
        <v/>
      </c>
      <c r="GM28" s="1782">
        <f t="shared" si="7"/>
        <v>25</v>
      </c>
      <c r="GN28" s="1782">
        <f t="shared" si="8"/>
        <v>7</v>
      </c>
      <c r="GO28" s="1783" t="e">
        <f t="shared" si="9"/>
        <v>#VALUE!</v>
      </c>
      <c r="GP28" s="1580">
        <v>0.83333333333333304</v>
      </c>
      <c r="GQ28" s="1784" t="str">
        <f t="shared" si="31"/>
        <v/>
      </c>
      <c r="GR28" s="1785" t="str">
        <f t="shared" si="10"/>
        <v/>
      </c>
      <c r="GS28" s="1786" t="e">
        <f t="shared" si="11"/>
        <v>#VALUE!</v>
      </c>
      <c r="GT28" s="1787" t="e">
        <f t="shared" si="12"/>
        <v>#VALUE!</v>
      </c>
      <c r="GU28" s="1786" t="str">
        <f t="shared" si="13"/>
        <v/>
      </c>
      <c r="GV28" s="1786" t="str">
        <f t="shared" si="14"/>
        <v/>
      </c>
      <c r="GW28" s="1788">
        <f t="shared" si="15"/>
        <v>0</v>
      </c>
      <c r="GX28" s="1781" t="str">
        <f t="shared" si="16"/>
        <v/>
      </c>
      <c r="GY28" s="1789">
        <f t="shared" si="17"/>
        <v>25</v>
      </c>
      <c r="GZ28" s="1789">
        <f t="shared" si="18"/>
        <v>7</v>
      </c>
      <c r="HA28" s="1790" t="e">
        <f t="shared" si="19"/>
        <v>#VALUE!</v>
      </c>
      <c r="HB28" s="1580">
        <v>0.83333333333333304</v>
      </c>
      <c r="HC28" s="1784" t="str">
        <f t="shared" si="32"/>
        <v/>
      </c>
      <c r="HD28" s="1785" t="str">
        <f t="shared" si="20"/>
        <v/>
      </c>
      <c r="HE28" s="1786" t="e">
        <f t="shared" si="21"/>
        <v>#VALUE!</v>
      </c>
      <c r="HF28" s="1787" t="e">
        <f t="shared" si="22"/>
        <v>#VALUE!</v>
      </c>
      <c r="HG28" s="1786" t="str">
        <f t="shared" si="23"/>
        <v/>
      </c>
      <c r="HH28" s="1786" t="str">
        <f t="shared" si="24"/>
        <v/>
      </c>
      <c r="HI28" s="1788">
        <f t="shared" si="25"/>
        <v>0</v>
      </c>
      <c r="HJ28" s="1787" t="str">
        <f t="shared" si="26"/>
        <v/>
      </c>
      <c r="HK28" s="1791">
        <f t="shared" si="27"/>
        <v>25</v>
      </c>
      <c r="HL28" s="1791">
        <f t="shared" si="28"/>
        <v>7</v>
      </c>
      <c r="HM28" s="1792" t="e">
        <f t="shared" si="29"/>
        <v>#VALUE!</v>
      </c>
      <c r="HN28" s="1575"/>
    </row>
    <row r="29" spans="1:223" ht="27.75" customHeight="1" thickBot="1" x14ac:dyDescent="0.35">
      <c r="A29" s="1160">
        <v>0.875000000000004</v>
      </c>
      <c r="B29" s="2344"/>
      <c r="C29" s="2346"/>
      <c r="D29" s="2346"/>
      <c r="E29" s="2345"/>
      <c r="F29" s="2346"/>
      <c r="G29" s="2346"/>
      <c r="H29" s="2351"/>
      <c r="I29" s="2347"/>
      <c r="J29" s="1151">
        <v>3.4000000000000002E-2</v>
      </c>
      <c r="K29" s="2344"/>
      <c r="L29" s="2346"/>
      <c r="M29" s="2348"/>
      <c r="N29" s="2344"/>
      <c r="O29" s="2346"/>
      <c r="P29" s="2348"/>
      <c r="Q29" s="2344"/>
      <c r="R29" s="2346"/>
      <c r="S29" s="2348"/>
      <c r="T29" s="1630">
        <v>6.2</v>
      </c>
      <c r="U29" s="2889">
        <v>0.315</v>
      </c>
      <c r="V29" s="1628">
        <v>3</v>
      </c>
      <c r="W29" s="1645">
        <v>0.36</v>
      </c>
      <c r="X29" s="1631">
        <v>28.3</v>
      </c>
      <c r="Y29" s="2564">
        <v>6.5</v>
      </c>
      <c r="Z29" s="2360">
        <f t="shared" si="33"/>
        <v>0.24775157232704401</v>
      </c>
      <c r="AA29" s="2646"/>
      <c r="AB29" s="1543">
        <v>6.24</v>
      </c>
      <c r="AC29" s="2889">
        <v>0.311</v>
      </c>
      <c r="AD29" s="944">
        <v>3</v>
      </c>
      <c r="AE29" s="2770">
        <v>0.32</v>
      </c>
      <c r="AF29" s="1631">
        <v>28.4</v>
      </c>
      <c r="AG29" s="2564">
        <v>6.5</v>
      </c>
      <c r="AH29" s="2685">
        <f t="shared" si="34"/>
        <v>0.24775157232704401</v>
      </c>
      <c r="AI29" s="1543">
        <v>6.31</v>
      </c>
      <c r="AJ29" s="2889">
        <v>0.16300000000000001</v>
      </c>
      <c r="AK29" s="944">
        <v>3</v>
      </c>
      <c r="AL29" s="1645">
        <v>0.3</v>
      </c>
      <c r="AM29" s="1631">
        <v>27.3</v>
      </c>
      <c r="AN29" s="2564">
        <v>7.5</v>
      </c>
      <c r="AO29" s="2685">
        <f t="shared" si="35"/>
        <v>0.25888888888888889</v>
      </c>
      <c r="AP29" s="2885"/>
      <c r="AQ29" s="2346"/>
      <c r="AR29" s="2345"/>
      <c r="AS29" s="1151">
        <v>6.0000000000000001E-3</v>
      </c>
      <c r="AT29" s="2369"/>
      <c r="AU29" s="2646"/>
      <c r="AV29" s="2346"/>
      <c r="AW29" s="2345"/>
      <c r="AX29" s="2348"/>
      <c r="AY29" s="2646"/>
      <c r="AZ29" s="2346"/>
      <c r="BA29" s="2345"/>
      <c r="BB29" s="2348"/>
      <c r="BC29" s="1630">
        <v>7.49</v>
      </c>
      <c r="BD29" s="1645">
        <v>0.05</v>
      </c>
      <c r="BE29" s="944">
        <v>1</v>
      </c>
      <c r="BF29" s="1645">
        <v>3.3</v>
      </c>
      <c r="BG29" s="2564">
        <v>27.2</v>
      </c>
      <c r="BH29" s="2659">
        <v>22</v>
      </c>
      <c r="BI29" s="2659">
        <v>29</v>
      </c>
      <c r="BJ29" s="1151">
        <v>7.0000000000000001E-3</v>
      </c>
      <c r="BK29" s="1630">
        <v>7.29</v>
      </c>
      <c r="BL29" s="1645">
        <v>5.7000000000000002E-2</v>
      </c>
      <c r="BM29" s="944">
        <v>1</v>
      </c>
      <c r="BN29" s="1631">
        <v>3.7</v>
      </c>
      <c r="BO29" s="2564">
        <v>26.7</v>
      </c>
      <c r="BP29" s="2659">
        <v>21</v>
      </c>
      <c r="BQ29" s="2659">
        <v>31</v>
      </c>
      <c r="BR29" s="2640">
        <v>4.0000000000000001E-3</v>
      </c>
      <c r="BS29" s="2580">
        <v>3.4</v>
      </c>
      <c r="BT29" s="2564">
        <v>3.6</v>
      </c>
      <c r="BU29" s="2634">
        <v>2.8</v>
      </c>
      <c r="BV29" s="2628"/>
      <c r="BW29" s="2544"/>
      <c r="BX29" s="2541"/>
      <c r="BY29" s="2510"/>
      <c r="BZ29" s="2511"/>
      <c r="CA29" s="2512"/>
      <c r="CB29" s="2513"/>
      <c r="CC29" s="2514"/>
      <c r="CD29" s="2511"/>
      <c r="CE29" s="2515"/>
      <c r="CF29" s="2516"/>
      <c r="CG29" s="2517"/>
      <c r="CH29" s="2515"/>
      <c r="CI29" s="2518"/>
      <c r="CJ29" s="2519"/>
      <c r="CK29" s="2520"/>
      <c r="CL29" s="2521"/>
      <c r="CM29" s="2522"/>
      <c r="CN29" s="2523"/>
      <c r="CO29" s="2524"/>
      <c r="CP29" s="2525"/>
      <c r="CQ29" s="2518"/>
      <c r="CR29" s="2383"/>
      <c r="CS29" s="2386"/>
      <c r="CT29" s="2384"/>
      <c r="CU29" s="2514"/>
      <c r="CV29" s="2511"/>
      <c r="CW29" s="2515"/>
      <c r="CX29" s="2514"/>
      <c r="CY29" s="2511"/>
      <c r="CZ29" s="2515"/>
      <c r="DA29" s="2526"/>
      <c r="DB29" s="2526"/>
      <c r="DC29" s="2526"/>
      <c r="DD29" s="2526"/>
      <c r="DE29" s="2526"/>
      <c r="DF29" s="2527"/>
      <c r="DG29" s="2526"/>
      <c r="DH29" s="2528"/>
      <c r="DI29" s="2529"/>
      <c r="DJ29" s="2526"/>
      <c r="DK29" s="2528"/>
      <c r="DL29" s="2620"/>
      <c r="DM29" s="2526"/>
      <c r="DN29" s="2526"/>
      <c r="DO29" s="2526"/>
      <c r="DP29" s="2526"/>
      <c r="DQ29" s="2528"/>
      <c r="DR29" s="2517"/>
      <c r="DS29" s="2526"/>
      <c r="DT29" s="2526"/>
      <c r="DU29" s="2526"/>
      <c r="DV29" s="2526"/>
      <c r="DW29" s="2528"/>
      <c r="DX29" s="1650"/>
      <c r="EG29" s="1650"/>
      <c r="GD29" s="1728">
        <v>0.875</v>
      </c>
      <c r="GE29" s="1777">
        <f t="shared" si="30"/>
        <v>0.36</v>
      </c>
      <c r="GF29" s="1793">
        <f t="shared" si="0"/>
        <v>6.5</v>
      </c>
      <c r="GG29" s="1779">
        <f t="shared" si="1"/>
        <v>39.138461538461542</v>
      </c>
      <c r="GH29" s="1777">
        <f t="shared" si="2"/>
        <v>14.089846153846155</v>
      </c>
      <c r="GI29" s="1794">
        <f t="shared" si="3"/>
        <v>6.2</v>
      </c>
      <c r="GJ29" s="1794">
        <f t="shared" si="4"/>
        <v>28.3</v>
      </c>
      <c r="GK29" s="1780">
        <f t="shared" si="5"/>
        <v>5</v>
      </c>
      <c r="GL29" s="1781">
        <f t="shared" si="6"/>
        <v>2.817969230769231</v>
      </c>
      <c r="GM29" s="1782">
        <f t="shared" si="7"/>
        <v>25</v>
      </c>
      <c r="GN29" s="1782">
        <f t="shared" si="8"/>
        <v>6.5</v>
      </c>
      <c r="GO29" s="1783">
        <f t="shared" si="9"/>
        <v>0.12775157232704401</v>
      </c>
      <c r="GP29" s="1580">
        <v>0.875</v>
      </c>
      <c r="GQ29" s="1784">
        <f t="shared" si="31"/>
        <v>0.32</v>
      </c>
      <c r="GR29" s="1785">
        <f t="shared" si="10"/>
        <v>6.5</v>
      </c>
      <c r="GS29" s="1786">
        <f t="shared" si="11"/>
        <v>39.138461538461542</v>
      </c>
      <c r="GT29" s="1787">
        <f t="shared" si="12"/>
        <v>12.524307692307694</v>
      </c>
      <c r="GU29" s="1786">
        <f t="shared" si="13"/>
        <v>6.24</v>
      </c>
      <c r="GV29" s="1786">
        <f t="shared" si="14"/>
        <v>28.4</v>
      </c>
      <c r="GW29" s="1788">
        <f t="shared" si="15"/>
        <v>5</v>
      </c>
      <c r="GX29" s="1781">
        <f t="shared" si="16"/>
        <v>2.5048615384615389</v>
      </c>
      <c r="GY29" s="1789">
        <f t="shared" si="17"/>
        <v>25</v>
      </c>
      <c r="GZ29" s="1789">
        <f t="shared" si="18"/>
        <v>6.5</v>
      </c>
      <c r="HA29" s="1790">
        <f t="shared" si="19"/>
        <v>0.12775157232704401</v>
      </c>
      <c r="HB29" s="1580">
        <v>0.875</v>
      </c>
      <c r="HC29" s="1784">
        <f t="shared" si="32"/>
        <v>0.3</v>
      </c>
      <c r="HD29" s="1785">
        <f t="shared" si="20"/>
        <v>7.5</v>
      </c>
      <c r="HE29" s="1786">
        <f t="shared" si="21"/>
        <v>36</v>
      </c>
      <c r="HF29" s="1787">
        <f t="shared" si="22"/>
        <v>10.799999999999999</v>
      </c>
      <c r="HG29" s="1786">
        <f t="shared" si="23"/>
        <v>6.31</v>
      </c>
      <c r="HH29" s="1786">
        <f t="shared" si="24"/>
        <v>27.3</v>
      </c>
      <c r="HI29" s="1788">
        <f t="shared" si="25"/>
        <v>5</v>
      </c>
      <c r="HJ29" s="1787">
        <f t="shared" si="26"/>
        <v>2.1599999999999997</v>
      </c>
      <c r="HK29" s="1791">
        <f t="shared" si="27"/>
        <v>25</v>
      </c>
      <c r="HL29" s="1791">
        <f t="shared" si="28"/>
        <v>6.5</v>
      </c>
      <c r="HM29" s="1792">
        <f t="shared" si="29"/>
        <v>0.1388888888888889</v>
      </c>
      <c r="HN29" s="1575"/>
    </row>
    <row r="30" spans="1:223" ht="27.75" customHeight="1" thickTop="1" thickBot="1" x14ac:dyDescent="0.35">
      <c r="A30" s="1160">
        <v>0.91666666666667096</v>
      </c>
      <c r="B30" s="2344"/>
      <c r="C30" s="2346"/>
      <c r="D30" s="2346"/>
      <c r="E30" s="2345"/>
      <c r="F30" s="2346"/>
      <c r="G30" s="2346"/>
      <c r="H30" s="2351"/>
      <c r="I30" s="2347"/>
      <c r="J30" s="2348"/>
      <c r="K30" s="2344"/>
      <c r="L30" s="2346"/>
      <c r="M30" s="2348"/>
      <c r="N30" s="2344"/>
      <c r="O30" s="2346"/>
      <c r="P30" s="2348"/>
      <c r="Q30" s="2344"/>
      <c r="R30" s="2346"/>
      <c r="S30" s="2348"/>
      <c r="T30" s="2344"/>
      <c r="U30" s="2347"/>
      <c r="V30" s="2359"/>
      <c r="W30" s="2345"/>
      <c r="X30" s="2351"/>
      <c r="Y30" s="2563"/>
      <c r="Z30" s="2360" t="str">
        <f t="shared" si="33"/>
        <v/>
      </c>
      <c r="AA30" s="2646"/>
      <c r="AB30" s="2361"/>
      <c r="AC30" s="2347"/>
      <c r="AD30" s="2346"/>
      <c r="AE30" s="2771"/>
      <c r="AF30" s="2351"/>
      <c r="AG30" s="2563"/>
      <c r="AH30" s="2685" t="str">
        <f t="shared" si="34"/>
        <v/>
      </c>
      <c r="AI30" s="2361"/>
      <c r="AJ30" s="2347"/>
      <c r="AK30" s="2346"/>
      <c r="AL30" s="2345"/>
      <c r="AM30" s="2351"/>
      <c r="AN30" s="2563"/>
      <c r="AO30" s="2685" t="str">
        <f t="shared" si="35"/>
        <v/>
      </c>
      <c r="AP30" s="2885"/>
      <c r="AQ30" s="2346"/>
      <c r="AR30" s="2345"/>
      <c r="AS30" s="2348"/>
      <c r="AT30" s="2369"/>
      <c r="AU30" s="2646"/>
      <c r="AV30" s="2346"/>
      <c r="AW30" s="2345"/>
      <c r="AX30" s="2348"/>
      <c r="AY30" s="2646"/>
      <c r="AZ30" s="2346"/>
      <c r="BA30" s="2345"/>
      <c r="BB30" s="2348"/>
      <c r="BC30" s="2344"/>
      <c r="BD30" s="2345"/>
      <c r="BE30" s="2346"/>
      <c r="BF30" s="2345"/>
      <c r="BG30" s="2563"/>
      <c r="BH30" s="2658"/>
      <c r="BI30" s="2658"/>
      <c r="BJ30" s="2348"/>
      <c r="BK30" s="2344"/>
      <c r="BL30" s="2345"/>
      <c r="BM30" s="2346"/>
      <c r="BN30" s="2351"/>
      <c r="BO30" s="2567"/>
      <c r="BP30" s="2657"/>
      <c r="BQ30" s="2657"/>
      <c r="BR30" s="2639"/>
      <c r="BS30" s="2579"/>
      <c r="BT30" s="2567"/>
      <c r="BU30" s="2563"/>
      <c r="BV30" s="3112" t="s">
        <v>20</v>
      </c>
      <c r="BW30" s="3113"/>
      <c r="BX30" s="2551" t="s">
        <v>19</v>
      </c>
      <c r="BY30" s="2530">
        <f>SUM(BY$8,BY$10,BY$12,BY$14,BY$16,BY$18,BY$20,BY$22,BY$24,BY$26,BY$28)</f>
        <v>18.5</v>
      </c>
      <c r="BZ30" s="2530">
        <f>SUM(BZ$8,BZ$10,BZ$12,BZ$14,BZ$16,BZ$18,BZ$20,BZ$22,BZ$24,BZ$26,BZ$28)</f>
        <v>18.5</v>
      </c>
      <c r="CA30" s="2530">
        <f t="shared" ref="CA30:DW30" si="36">SUM(CA$8,CA$10,CA$12,CA$14,CA$16,CA$18,CA$20,CA$22,CA$24,CA$26,CA$28)</f>
        <v>21.5</v>
      </c>
      <c r="CB30" s="2530">
        <f t="shared" si="36"/>
        <v>58.5</v>
      </c>
      <c r="CC30" s="2530">
        <f t="shared" si="36"/>
        <v>17</v>
      </c>
      <c r="CD30" s="2530">
        <f t="shared" si="36"/>
        <v>17</v>
      </c>
      <c r="CE30" s="2530">
        <f t="shared" si="36"/>
        <v>20</v>
      </c>
      <c r="CF30" s="2530">
        <f t="shared" si="36"/>
        <v>54</v>
      </c>
      <c r="CG30" s="2530">
        <f t="shared" si="36"/>
        <v>0</v>
      </c>
      <c r="CH30" s="2530">
        <f t="shared" si="36"/>
        <v>15.084</v>
      </c>
      <c r="CI30" s="2530">
        <f t="shared" si="36"/>
        <v>0</v>
      </c>
      <c r="CJ30" s="2530">
        <f t="shared" si="36"/>
        <v>40.305599999999998</v>
      </c>
      <c r="CK30" s="2530">
        <f t="shared" si="36"/>
        <v>55.389600000000002</v>
      </c>
      <c r="CL30" s="2591">
        <f t="shared" si="36"/>
        <v>2.79792</v>
      </c>
      <c r="CM30" s="2630" t="s">
        <v>19</v>
      </c>
      <c r="CN30" s="2602">
        <f t="shared" si="36"/>
        <v>171.57653912283558</v>
      </c>
      <c r="CO30" s="2603">
        <f t="shared" si="36"/>
        <v>9653.5205999999998</v>
      </c>
      <c r="CP30" s="2603">
        <f t="shared" si="36"/>
        <v>0</v>
      </c>
      <c r="CQ30" s="2603">
        <f t="shared" si="36"/>
        <v>1443.171806167401</v>
      </c>
      <c r="CR30" s="2603">
        <f t="shared" si="36"/>
        <v>0</v>
      </c>
      <c r="CS30" s="2603">
        <f t="shared" si="36"/>
        <v>0</v>
      </c>
      <c r="CT30" s="2603">
        <f t="shared" si="36"/>
        <v>0</v>
      </c>
      <c r="CU30" s="2530">
        <f t="shared" si="36"/>
        <v>4.57667554549713</v>
      </c>
      <c r="CV30" s="2530">
        <f t="shared" si="36"/>
        <v>5.2917850317653148</v>
      </c>
      <c r="CW30" s="2530">
        <f t="shared" si="36"/>
        <v>9.2117005430461134</v>
      </c>
      <c r="CX30" s="2530">
        <f t="shared" si="36"/>
        <v>6.9379334730485391</v>
      </c>
      <c r="CY30" s="2530">
        <f t="shared" si="36"/>
        <v>6.9379334730485391</v>
      </c>
      <c r="CZ30" s="2530">
        <f t="shared" si="36"/>
        <v>6.4138661391653784</v>
      </c>
      <c r="DA30" s="2614">
        <f t="shared" si="36"/>
        <v>0.66947660032058676</v>
      </c>
      <c r="DB30" s="2614">
        <f t="shared" si="36"/>
        <v>0.66947660032058676</v>
      </c>
      <c r="DC30" s="2614">
        <f t="shared" si="36"/>
        <v>0.61936992131127711</v>
      </c>
      <c r="DD30" s="2614">
        <f t="shared" si="36"/>
        <v>0.64011423895287867</v>
      </c>
      <c r="DE30" s="2614">
        <f t="shared" si="36"/>
        <v>0.61861727155043167</v>
      </c>
      <c r="DF30" s="2614">
        <f t="shared" si="36"/>
        <v>0.64860344865415698</v>
      </c>
      <c r="DG30" s="2614">
        <f t="shared" si="36"/>
        <v>2.2826948480845446</v>
      </c>
      <c r="DH30" s="2530">
        <f t="shared" si="36"/>
        <v>9.5</v>
      </c>
      <c r="DI30" s="2614">
        <f t="shared" si="36"/>
        <v>0.17777877948267953</v>
      </c>
      <c r="DJ30" s="2614">
        <f t="shared" si="36"/>
        <v>0.17777877948267953</v>
      </c>
      <c r="DK30" s="2614">
        <f t="shared" si="36"/>
        <v>0.17745358814154977</v>
      </c>
      <c r="DL30" s="2614">
        <f t="shared" si="36"/>
        <v>3.3273989571630223</v>
      </c>
      <c r="DM30" s="2614">
        <f t="shared" si="36"/>
        <v>1.485149016401581</v>
      </c>
      <c r="DN30" s="2614">
        <f t="shared" si="36"/>
        <v>0.30872110567928063</v>
      </c>
      <c r="DO30" s="2614">
        <f t="shared" si="36"/>
        <v>12.748669120721937</v>
      </c>
      <c r="DP30" s="2614">
        <f t="shared" si="36"/>
        <v>2.5557559732847608</v>
      </c>
      <c r="DQ30" s="2614">
        <f t="shared" si="36"/>
        <v>19.04308814210151</v>
      </c>
      <c r="DR30" s="2614">
        <f t="shared" si="36"/>
        <v>4.0357964546657366</v>
      </c>
      <c r="DS30" s="2614">
        <f t="shared" si="36"/>
        <v>1.2340623057525877</v>
      </c>
      <c r="DT30" s="2614">
        <f t="shared" si="36"/>
        <v>0.30562977601186214</v>
      </c>
      <c r="DU30" s="2614">
        <f t="shared" si="36"/>
        <v>12.01668857409441</v>
      </c>
      <c r="DV30" s="2614">
        <f t="shared" si="36"/>
        <v>2.3312038093749288</v>
      </c>
      <c r="DW30" s="2614">
        <f t="shared" si="36"/>
        <v>6.8240009778806083</v>
      </c>
      <c r="DX30" s="1650"/>
      <c r="EG30" s="1650"/>
      <c r="GD30" s="1728">
        <v>0.91666666666666696</v>
      </c>
      <c r="GE30" s="1777" t="str">
        <f t="shared" si="30"/>
        <v/>
      </c>
      <c r="GF30" s="1793" t="str">
        <f t="shared" si="0"/>
        <v/>
      </c>
      <c r="GG30" s="1779" t="e">
        <f t="shared" si="1"/>
        <v>#VALUE!</v>
      </c>
      <c r="GH30" s="1777" t="e">
        <f t="shared" si="2"/>
        <v>#VALUE!</v>
      </c>
      <c r="GI30" s="1794" t="str">
        <f t="shared" si="3"/>
        <v/>
      </c>
      <c r="GJ30" s="1794" t="str">
        <f t="shared" si="4"/>
        <v/>
      </c>
      <c r="GK30" s="1780">
        <f t="shared" si="5"/>
        <v>0</v>
      </c>
      <c r="GL30" s="1781" t="str">
        <f t="shared" si="6"/>
        <v/>
      </c>
      <c r="GM30" s="1782">
        <f t="shared" si="7"/>
        <v>25</v>
      </c>
      <c r="GN30" s="1782">
        <f t="shared" si="8"/>
        <v>7</v>
      </c>
      <c r="GO30" s="1783" t="e">
        <f t="shared" si="9"/>
        <v>#VALUE!</v>
      </c>
      <c r="GP30" s="1580">
        <v>0.91666666666666696</v>
      </c>
      <c r="GQ30" s="1784" t="str">
        <f t="shared" si="31"/>
        <v/>
      </c>
      <c r="GR30" s="1785" t="str">
        <f t="shared" si="10"/>
        <v/>
      </c>
      <c r="GS30" s="1786" t="e">
        <f t="shared" si="11"/>
        <v>#VALUE!</v>
      </c>
      <c r="GT30" s="1787" t="e">
        <f t="shared" si="12"/>
        <v>#VALUE!</v>
      </c>
      <c r="GU30" s="1786" t="str">
        <f t="shared" si="13"/>
        <v/>
      </c>
      <c r="GV30" s="1786" t="str">
        <f t="shared" si="14"/>
        <v/>
      </c>
      <c r="GW30" s="1788">
        <f t="shared" si="15"/>
        <v>0</v>
      </c>
      <c r="GX30" s="1781" t="str">
        <f t="shared" si="16"/>
        <v/>
      </c>
      <c r="GY30" s="1789">
        <f t="shared" si="17"/>
        <v>25</v>
      </c>
      <c r="GZ30" s="1789">
        <f t="shared" si="18"/>
        <v>7</v>
      </c>
      <c r="HA30" s="1790" t="e">
        <f t="shared" si="19"/>
        <v>#VALUE!</v>
      </c>
      <c r="HB30" s="1580">
        <v>0.91666666666666696</v>
      </c>
      <c r="HC30" s="1784" t="str">
        <f t="shared" si="32"/>
        <v/>
      </c>
      <c r="HD30" s="1785" t="str">
        <f t="shared" si="20"/>
        <v/>
      </c>
      <c r="HE30" s="1786" t="e">
        <f t="shared" si="21"/>
        <v>#VALUE!</v>
      </c>
      <c r="HF30" s="1787" t="e">
        <f t="shared" si="22"/>
        <v>#VALUE!</v>
      </c>
      <c r="HG30" s="1786" t="str">
        <f t="shared" si="23"/>
        <v/>
      </c>
      <c r="HH30" s="1786" t="str">
        <f t="shared" si="24"/>
        <v/>
      </c>
      <c r="HI30" s="1788">
        <f t="shared" si="25"/>
        <v>0</v>
      </c>
      <c r="HJ30" s="1787" t="str">
        <f t="shared" si="26"/>
        <v/>
      </c>
      <c r="HK30" s="1791">
        <f t="shared" si="27"/>
        <v>25</v>
      </c>
      <c r="HL30" s="1791">
        <f t="shared" si="28"/>
        <v>7</v>
      </c>
      <c r="HM30" s="1792" t="e">
        <f t="shared" si="29"/>
        <v>#VALUE!</v>
      </c>
      <c r="HN30" s="1575"/>
    </row>
    <row r="31" spans="1:223" ht="27.75" customHeight="1" thickTop="1" thickBot="1" x14ac:dyDescent="0.35">
      <c r="A31" s="1161">
        <v>0.95833333333333803</v>
      </c>
      <c r="B31" s="1168">
        <v>6.85</v>
      </c>
      <c r="C31" s="1170">
        <v>29</v>
      </c>
      <c r="D31" s="1170">
        <v>20</v>
      </c>
      <c r="E31" s="1169">
        <v>9.7200000000000006</v>
      </c>
      <c r="F31" s="1170">
        <v>51</v>
      </c>
      <c r="G31" s="1170">
        <v>115</v>
      </c>
      <c r="H31" s="1176">
        <v>27.7</v>
      </c>
      <c r="I31" s="1171">
        <v>0.25800000000000001</v>
      </c>
      <c r="J31" s="2356"/>
      <c r="K31" s="1141">
        <v>6.22</v>
      </c>
      <c r="L31" s="1152">
        <v>12</v>
      </c>
      <c r="M31" s="1153">
        <v>4.9000000000000002E-2</v>
      </c>
      <c r="N31" s="1546">
        <v>6.19</v>
      </c>
      <c r="O31" s="1547">
        <v>13</v>
      </c>
      <c r="P31" s="2352"/>
      <c r="Q31" s="1546">
        <v>6.22</v>
      </c>
      <c r="R31" s="1547">
        <v>13</v>
      </c>
      <c r="S31" s="2352"/>
      <c r="T31" s="2362"/>
      <c r="U31" s="2890"/>
      <c r="V31" s="2363"/>
      <c r="W31" s="2345"/>
      <c r="X31" s="2364"/>
      <c r="Y31" s="2651"/>
      <c r="Z31" s="2360" t="str">
        <f t="shared" si="33"/>
        <v/>
      </c>
      <c r="AA31" s="2647">
        <v>3.5000000000000003E-2</v>
      </c>
      <c r="AB31" s="2367"/>
      <c r="AC31" s="2890"/>
      <c r="AD31" s="2652"/>
      <c r="AE31" s="2771"/>
      <c r="AF31" s="2364"/>
      <c r="AG31" s="2651"/>
      <c r="AH31" s="2685" t="str">
        <f t="shared" si="34"/>
        <v/>
      </c>
      <c r="AI31" s="2367"/>
      <c r="AJ31" s="2890"/>
      <c r="AK31" s="2652"/>
      <c r="AL31" s="2345"/>
      <c r="AM31" s="2364"/>
      <c r="AN31" s="2651"/>
      <c r="AO31" s="2685" t="str">
        <f t="shared" si="35"/>
        <v/>
      </c>
      <c r="AP31" s="2887">
        <v>2.7E-2</v>
      </c>
      <c r="AQ31" s="1547">
        <v>1</v>
      </c>
      <c r="AR31" s="2654">
        <v>0.17</v>
      </c>
      <c r="AS31" s="2356"/>
      <c r="AT31" s="2338">
        <v>3.5999999999999997E-2</v>
      </c>
      <c r="AU31" s="2882">
        <v>2.1000000000000001E-2</v>
      </c>
      <c r="AV31" s="1152">
        <v>1</v>
      </c>
      <c r="AW31" s="2653">
        <v>0.14000000000000001</v>
      </c>
      <c r="AX31" s="2356"/>
      <c r="AY31" s="2882">
        <v>3.7999999999999999E-2</v>
      </c>
      <c r="AZ31" s="1152">
        <v>1</v>
      </c>
      <c r="BA31" s="2653">
        <v>7.0000000000000007E-2</v>
      </c>
      <c r="BB31" s="2356"/>
      <c r="BC31" s="2370"/>
      <c r="BD31" s="2371"/>
      <c r="BE31" s="2372"/>
      <c r="BF31" s="2371"/>
      <c r="BG31" s="2585"/>
      <c r="BH31" s="2660"/>
      <c r="BI31" s="2660"/>
      <c r="BJ31" s="2356"/>
      <c r="BK31" s="2370"/>
      <c r="BL31" s="2371"/>
      <c r="BM31" s="2372"/>
      <c r="BN31" s="2373"/>
      <c r="BO31" s="2568"/>
      <c r="BP31" s="2662"/>
      <c r="BQ31" s="2662"/>
      <c r="BR31" s="2641"/>
      <c r="BS31" s="2581"/>
      <c r="BT31" s="2582"/>
      <c r="BU31" s="2635"/>
      <c r="BV31" s="3114"/>
      <c r="BW31" s="3115"/>
      <c r="BX31" s="2552" t="s">
        <v>50</v>
      </c>
      <c r="BY31" s="2530">
        <f>IF(BY30&gt;=0.1,AVERAGE(BY$8,BY$10,BY$12,BY$14,BY$16,BY$18,BY$20,BY$22,BY$24,BY$26,BY$28),"")</f>
        <v>6.166666666666667</v>
      </c>
      <c r="BZ31" s="2531">
        <f t="shared" ref="BZ31:DW31" si="37">IF(BZ30&gt;=0.1,AVERAGE(BZ$8,BZ$10,BZ$12,BZ$14,BZ$16,BZ$18,BZ$20,BZ$22,BZ$24,BZ$26,BZ$28),"")</f>
        <v>6.166666666666667</v>
      </c>
      <c r="CA31" s="2531">
        <f t="shared" si="37"/>
        <v>7.166666666666667</v>
      </c>
      <c r="CB31" s="2531">
        <f t="shared" si="37"/>
        <v>19.5</v>
      </c>
      <c r="CC31" s="2531">
        <f t="shared" si="37"/>
        <v>5.666666666666667</v>
      </c>
      <c r="CD31" s="2531">
        <f t="shared" si="37"/>
        <v>5.666666666666667</v>
      </c>
      <c r="CE31" s="2531">
        <f t="shared" si="37"/>
        <v>6.666666666666667</v>
      </c>
      <c r="CF31" s="2531">
        <f t="shared" si="37"/>
        <v>18</v>
      </c>
      <c r="CG31" s="2531" t="str">
        <f t="shared" si="37"/>
        <v/>
      </c>
      <c r="CH31" s="2531">
        <f t="shared" si="37"/>
        <v>5.0279999999999996</v>
      </c>
      <c r="CI31" s="2531" t="str">
        <f t="shared" si="37"/>
        <v/>
      </c>
      <c r="CJ31" s="2531">
        <f t="shared" si="37"/>
        <v>13.4352</v>
      </c>
      <c r="CK31" s="2531">
        <f t="shared" si="37"/>
        <v>18.463200000000001</v>
      </c>
      <c r="CL31" s="2532">
        <f t="shared" si="37"/>
        <v>0.93264000000000002</v>
      </c>
      <c r="CM31" s="2630" t="s">
        <v>50</v>
      </c>
      <c r="CN31" s="2602">
        <f t="shared" si="37"/>
        <v>57.192179707611864</v>
      </c>
      <c r="CO31" s="2604">
        <f>AVERAGE(CO$8,CO$10,CO$12,CO$14,CO$16,CO$18,CO$20,CO$22,CO$24,CO$26,CO$28)</f>
        <v>3217.8402000000001</v>
      </c>
      <c r="CP31" s="2604" t="str">
        <f t="shared" si="37"/>
        <v/>
      </c>
      <c r="CQ31" s="2604">
        <f t="shared" si="37"/>
        <v>481.05726872246697</v>
      </c>
      <c r="CR31" s="2604">
        <f>AVERAGE(CR$8,CR$10,CR$12,CR$14,CR$16,CR$18,CR$20,CR$22,CR$24,CR$26,CR$28)</f>
        <v>0</v>
      </c>
      <c r="CS31" s="2604">
        <f t="shared" ref="CS31:CV31" si="38">AVERAGE(CS$8,CS$10,CS$12,CS$14,CS$16,CS$18,CS$20,CS$22,CS$24,CS$26,CS$28)</f>
        <v>0</v>
      </c>
      <c r="CT31" s="2615">
        <f t="shared" si="38"/>
        <v>0</v>
      </c>
      <c r="CU31" s="2615">
        <f t="shared" si="38"/>
        <v>1.5255585151657101</v>
      </c>
      <c r="CV31" s="2615">
        <f t="shared" si="38"/>
        <v>1.7639283439217717</v>
      </c>
      <c r="CW31" s="2615">
        <f>AVERAGE(CW$8,CW$10,CW$12,CW$14,CW$16,CW$18,CW$20,CW$22,CW$24,CW$26,CW$28)</f>
        <v>3.0705668476820378</v>
      </c>
      <c r="CX31" s="2531">
        <f t="shared" si="37"/>
        <v>2.3126444910161799</v>
      </c>
      <c r="CY31" s="2531">
        <f t="shared" si="37"/>
        <v>2.3126444910161799</v>
      </c>
      <c r="CZ31" s="2531">
        <f t="shared" si="37"/>
        <v>2.1379553797217929</v>
      </c>
      <c r="DA31" s="2615">
        <f t="shared" si="37"/>
        <v>0.22315886677352892</v>
      </c>
      <c r="DB31" s="2615">
        <f t="shared" si="37"/>
        <v>0.22315886677352892</v>
      </c>
      <c r="DC31" s="2615">
        <f t="shared" si="37"/>
        <v>0.20645664043709236</v>
      </c>
      <c r="DD31" s="2615">
        <f t="shared" si="37"/>
        <v>0.21337141298429288</v>
      </c>
      <c r="DE31" s="2615">
        <f t="shared" si="37"/>
        <v>0.20620575718347722</v>
      </c>
      <c r="DF31" s="2615">
        <f t="shared" si="37"/>
        <v>0.21620114955138567</v>
      </c>
      <c r="DG31" s="2615">
        <f t="shared" si="37"/>
        <v>0.76089828269484816</v>
      </c>
      <c r="DH31" s="2531">
        <f t="shared" si="37"/>
        <v>3.1666666666666665</v>
      </c>
      <c r="DI31" s="2615">
        <f t="shared" si="37"/>
        <v>5.925959316089318E-2</v>
      </c>
      <c r="DJ31" s="2615">
        <f t="shared" si="37"/>
        <v>5.925959316089318E-2</v>
      </c>
      <c r="DK31" s="2615">
        <f t="shared" si="37"/>
        <v>5.9151196047183253E-2</v>
      </c>
      <c r="DL31" s="2615">
        <f t="shared" si="37"/>
        <v>1.1091329857210075</v>
      </c>
      <c r="DM31" s="2615">
        <f t="shared" si="37"/>
        <v>0.49504967213386036</v>
      </c>
      <c r="DN31" s="2615">
        <f t="shared" si="37"/>
        <v>0.10290703522642687</v>
      </c>
      <c r="DO31" s="2615">
        <f t="shared" si="37"/>
        <v>4.249556373573979</v>
      </c>
      <c r="DP31" s="2615">
        <f t="shared" si="37"/>
        <v>0.85191865776158693</v>
      </c>
      <c r="DQ31" s="2615">
        <f t="shared" si="37"/>
        <v>6.3476960473671697</v>
      </c>
      <c r="DR31" s="2615">
        <f t="shared" si="37"/>
        <v>1.3452654848885788</v>
      </c>
      <c r="DS31" s="2615">
        <f t="shared" si="37"/>
        <v>0.41135410191752925</v>
      </c>
      <c r="DT31" s="2615">
        <f t="shared" si="37"/>
        <v>0.10187659200395405</v>
      </c>
      <c r="DU31" s="2615">
        <f t="shared" si="37"/>
        <v>4.0055628580314702</v>
      </c>
      <c r="DV31" s="2615">
        <f t="shared" si="37"/>
        <v>0.77706793645830963</v>
      </c>
      <c r="DW31" s="2625">
        <f t="shared" si="37"/>
        <v>2.2746669926268694</v>
      </c>
      <c r="DX31" s="1650"/>
      <c r="EG31" s="1650"/>
      <c r="GD31" s="1742">
        <v>0.95833333333333304</v>
      </c>
      <c r="GE31" s="1777" t="str">
        <f t="shared" si="30"/>
        <v/>
      </c>
      <c r="GF31" s="1811" t="str">
        <f t="shared" si="0"/>
        <v/>
      </c>
      <c r="GG31" s="1812" t="e">
        <f t="shared" si="1"/>
        <v>#VALUE!</v>
      </c>
      <c r="GH31" s="1813" t="e">
        <f t="shared" si="2"/>
        <v>#VALUE!</v>
      </c>
      <c r="GI31" s="1794" t="str">
        <f t="shared" si="3"/>
        <v/>
      </c>
      <c r="GJ31" s="1794" t="str">
        <f t="shared" si="4"/>
        <v/>
      </c>
      <c r="GK31" s="1814">
        <f t="shared" si="5"/>
        <v>0</v>
      </c>
      <c r="GL31" s="1781" t="str">
        <f t="shared" si="6"/>
        <v/>
      </c>
      <c r="GM31" s="1815">
        <f t="shared" si="7"/>
        <v>25</v>
      </c>
      <c r="GN31" s="1815">
        <f t="shared" si="8"/>
        <v>7</v>
      </c>
      <c r="GO31" s="1816" t="e">
        <f t="shared" si="9"/>
        <v>#VALUE!</v>
      </c>
      <c r="GP31" s="1581">
        <v>0.95833333333333304</v>
      </c>
      <c r="GQ31" s="1784" t="str">
        <f t="shared" si="31"/>
        <v/>
      </c>
      <c r="GR31" s="1785" t="str">
        <f t="shared" si="10"/>
        <v/>
      </c>
      <c r="GS31" s="1786" t="e">
        <f t="shared" si="11"/>
        <v>#VALUE!</v>
      </c>
      <c r="GT31" s="1787" t="e">
        <f t="shared" si="12"/>
        <v>#VALUE!</v>
      </c>
      <c r="GU31" s="1786" t="str">
        <f t="shared" si="13"/>
        <v/>
      </c>
      <c r="GV31" s="1786" t="str">
        <f t="shared" si="14"/>
        <v/>
      </c>
      <c r="GW31" s="1788">
        <f t="shared" si="15"/>
        <v>0</v>
      </c>
      <c r="GX31" s="1781" t="str">
        <f t="shared" si="16"/>
        <v/>
      </c>
      <c r="GY31" s="1789">
        <f t="shared" si="17"/>
        <v>25</v>
      </c>
      <c r="GZ31" s="1789">
        <f t="shared" si="18"/>
        <v>7</v>
      </c>
      <c r="HA31" s="1790" t="e">
        <f t="shared" si="19"/>
        <v>#VALUE!</v>
      </c>
      <c r="HB31" s="1581">
        <v>0.95833333333333304</v>
      </c>
      <c r="HC31" s="1784" t="str">
        <f t="shared" si="32"/>
        <v/>
      </c>
      <c r="HD31" s="1785" t="str">
        <f t="shared" si="20"/>
        <v/>
      </c>
      <c r="HE31" s="1786" t="e">
        <f t="shared" si="21"/>
        <v>#VALUE!</v>
      </c>
      <c r="HF31" s="1787" t="e">
        <f t="shared" si="22"/>
        <v>#VALUE!</v>
      </c>
      <c r="HG31" s="1786" t="str">
        <f t="shared" si="23"/>
        <v/>
      </c>
      <c r="HH31" s="1786" t="str">
        <f t="shared" si="24"/>
        <v/>
      </c>
      <c r="HI31" s="1788">
        <f t="shared" si="25"/>
        <v>0</v>
      </c>
      <c r="HJ31" s="1787" t="str">
        <f t="shared" si="26"/>
        <v/>
      </c>
      <c r="HK31" s="1791">
        <f t="shared" si="27"/>
        <v>25</v>
      </c>
      <c r="HL31" s="1791">
        <f t="shared" si="28"/>
        <v>7</v>
      </c>
      <c r="HM31" s="1792" t="e">
        <f t="shared" si="29"/>
        <v>#VALUE!</v>
      </c>
      <c r="HN31" s="1575" t="s">
        <v>1039</v>
      </c>
    </row>
    <row r="32" spans="1:223" ht="27.75" customHeight="1" thickTop="1" thickBot="1" x14ac:dyDescent="0.35">
      <c r="A32" s="1178" t="s">
        <v>19</v>
      </c>
      <c r="B32" s="1181">
        <f t="shared" ref="B32:V32" si="39">SUM(B8:B31)</f>
        <v>41.1</v>
      </c>
      <c r="C32" s="1377">
        <f t="shared" ref="C32:H32" si="40">SUM(C8:C31)</f>
        <v>160</v>
      </c>
      <c r="D32" s="1377">
        <f t="shared" si="40"/>
        <v>119</v>
      </c>
      <c r="E32" s="1181">
        <f t="shared" si="40"/>
        <v>49.47</v>
      </c>
      <c r="F32" s="1377">
        <f t="shared" si="40"/>
        <v>282</v>
      </c>
      <c r="G32" s="1377">
        <f t="shared" si="40"/>
        <v>596</v>
      </c>
      <c r="H32" s="1374">
        <f t="shared" si="40"/>
        <v>171.29999999999998</v>
      </c>
      <c r="I32" s="1182">
        <f t="shared" si="39"/>
        <v>1.383</v>
      </c>
      <c r="J32" s="1183">
        <f t="shared" ref="J32" si="41">SUM(J8:J31)</f>
        <v>6.5000000000000002E-2</v>
      </c>
      <c r="K32" s="1189">
        <f t="shared" si="39"/>
        <v>37.130000000000003</v>
      </c>
      <c r="L32" s="947">
        <f t="shared" si="39"/>
        <v>72</v>
      </c>
      <c r="M32" s="1190">
        <f t="shared" ref="M32:S32" si="42">SUM(M8:M31)</f>
        <v>0.32399999999999995</v>
      </c>
      <c r="N32" s="1548">
        <f t="shared" si="42"/>
        <v>36.99</v>
      </c>
      <c r="O32" s="1624">
        <f t="shared" si="42"/>
        <v>74</v>
      </c>
      <c r="P32" s="1549">
        <f t="shared" si="42"/>
        <v>0</v>
      </c>
      <c r="Q32" s="1548">
        <f t="shared" si="42"/>
        <v>37.059999999999995</v>
      </c>
      <c r="R32" s="1624">
        <f t="shared" si="42"/>
        <v>73</v>
      </c>
      <c r="S32" s="1549">
        <f t="shared" si="42"/>
        <v>0</v>
      </c>
      <c r="T32" s="1548">
        <f t="shared" si="39"/>
        <v>24.509999999999998</v>
      </c>
      <c r="U32" s="1548">
        <f t="shared" si="39"/>
        <v>1.0880000000000001</v>
      </c>
      <c r="V32" s="1624">
        <f t="shared" si="39"/>
        <v>12</v>
      </c>
      <c r="W32" s="1548">
        <f t="shared" ref="W32" si="43">SUM(W8:W31)</f>
        <v>1.7899999999999996</v>
      </c>
      <c r="X32" s="1550">
        <f t="shared" ref="X32:BU32" si="44">SUM(X8:X31)</f>
        <v>114</v>
      </c>
      <c r="Y32" s="1550">
        <f t="shared" si="44"/>
        <v>24.2</v>
      </c>
      <c r="Z32" s="1548">
        <f t="shared" si="44"/>
        <v>0.95562893081761002</v>
      </c>
      <c r="AA32" s="1549">
        <f t="shared" ref="AA32" si="45">SUM(AA8:AA31)</f>
        <v>0.21800000000000003</v>
      </c>
      <c r="AB32" s="1548">
        <f t="shared" si="44"/>
        <v>24.72</v>
      </c>
      <c r="AC32" s="1548">
        <f t="shared" si="44"/>
        <v>1.046</v>
      </c>
      <c r="AD32" s="1624">
        <f t="shared" si="44"/>
        <v>13</v>
      </c>
      <c r="AE32" s="1548">
        <f t="shared" si="44"/>
        <v>1.6600000000000001</v>
      </c>
      <c r="AF32" s="1550">
        <f t="shared" si="44"/>
        <v>114.6</v>
      </c>
      <c r="AG32" s="1550">
        <f t="shared" si="44"/>
        <v>24.2</v>
      </c>
      <c r="AH32" s="1548">
        <f t="shared" si="44"/>
        <v>0.95562893081761002</v>
      </c>
      <c r="AI32" s="1548">
        <f t="shared" si="44"/>
        <v>25.119999999999997</v>
      </c>
      <c r="AJ32" s="1563">
        <f t="shared" si="44"/>
        <v>0.83299999999999996</v>
      </c>
      <c r="AK32" s="1627">
        <f t="shared" si="44"/>
        <v>12</v>
      </c>
      <c r="AL32" s="1563">
        <f t="shared" si="44"/>
        <v>1.18</v>
      </c>
      <c r="AM32" s="1564">
        <f t="shared" si="44"/>
        <v>110.7</v>
      </c>
      <c r="AN32" s="1564">
        <f t="shared" si="44"/>
        <v>28.2</v>
      </c>
      <c r="AO32" s="1563">
        <f t="shared" si="44"/>
        <v>1.0022222222222221</v>
      </c>
      <c r="AP32" s="1565">
        <f t="shared" si="44"/>
        <v>0.157</v>
      </c>
      <c r="AQ32" s="1627">
        <f t="shared" si="44"/>
        <v>7</v>
      </c>
      <c r="AR32" s="1563">
        <f t="shared" si="44"/>
        <v>0.84000000000000008</v>
      </c>
      <c r="AS32" s="1557">
        <f t="shared" si="44"/>
        <v>1.4E-2</v>
      </c>
      <c r="AT32" s="1557">
        <f t="shared" ref="AT32" si="46">SUM(AT8:AT31)</f>
        <v>0.222</v>
      </c>
      <c r="AU32" s="950">
        <f t="shared" si="44"/>
        <v>0.126</v>
      </c>
      <c r="AV32" s="947">
        <f t="shared" si="44"/>
        <v>8</v>
      </c>
      <c r="AW32" s="946">
        <f t="shared" si="44"/>
        <v>0.83</v>
      </c>
      <c r="AX32" s="948">
        <f t="shared" si="44"/>
        <v>0</v>
      </c>
      <c r="AY32" s="946">
        <f t="shared" si="44"/>
        <v>0.223</v>
      </c>
      <c r="AZ32" s="947">
        <f t="shared" si="44"/>
        <v>8</v>
      </c>
      <c r="BA32" s="946">
        <f t="shared" si="44"/>
        <v>0.73</v>
      </c>
      <c r="BB32" s="948">
        <f t="shared" si="44"/>
        <v>0</v>
      </c>
      <c r="BC32" s="946">
        <f t="shared" si="44"/>
        <v>45.63</v>
      </c>
      <c r="BD32" s="946">
        <f t="shared" si="44"/>
        <v>0.315</v>
      </c>
      <c r="BE32" s="947">
        <f t="shared" si="44"/>
        <v>6</v>
      </c>
      <c r="BF32" s="951">
        <f t="shared" si="44"/>
        <v>22</v>
      </c>
      <c r="BG32" s="1130">
        <f t="shared" ref="BG32:BI32" si="47">SUM(BG8:BG31)</f>
        <v>171.39999999999998</v>
      </c>
      <c r="BH32" s="2661">
        <f t="shared" si="47"/>
        <v>55</v>
      </c>
      <c r="BI32" s="2661">
        <f t="shared" si="47"/>
        <v>66</v>
      </c>
      <c r="BJ32" s="1124">
        <f t="shared" si="44"/>
        <v>1.4E-2</v>
      </c>
      <c r="BK32" s="949">
        <f t="shared" si="44"/>
        <v>44.68</v>
      </c>
      <c r="BL32" s="946">
        <f t="shared" si="44"/>
        <v>0.34099999999999997</v>
      </c>
      <c r="BM32" s="947">
        <f t="shared" si="44"/>
        <v>6</v>
      </c>
      <c r="BN32" s="1130">
        <f t="shared" si="44"/>
        <v>22.7</v>
      </c>
      <c r="BO32" s="1130">
        <f t="shared" ref="BO32:BT32" si="48">SUM(BO8:BO31)</f>
        <v>164.7</v>
      </c>
      <c r="BP32" s="2661">
        <f t="shared" si="48"/>
        <v>52</v>
      </c>
      <c r="BQ32" s="2661">
        <f t="shared" si="48"/>
        <v>75</v>
      </c>
      <c r="BR32" s="2538">
        <f t="shared" si="48"/>
        <v>0.01</v>
      </c>
      <c r="BS32" s="2636">
        <f t="shared" si="48"/>
        <v>20.299999999999997</v>
      </c>
      <c r="BT32" s="2636">
        <f t="shared" si="48"/>
        <v>22.500000000000004</v>
      </c>
      <c r="BU32" s="2636">
        <f t="shared" si="44"/>
        <v>18.399999999999999</v>
      </c>
      <c r="BV32" s="3114"/>
      <c r="BW32" s="3115"/>
      <c r="BX32" s="2552" t="s">
        <v>51</v>
      </c>
      <c r="BY32" s="2533">
        <f>IF(BY30&gt;=0.1,MIN(BY$8,BY$10,BY$12,BY$14,BY$16,BY$18,BY$20,BY$22,BY$24,BY$26,BY$28),"")</f>
        <v>5.5</v>
      </c>
      <c r="BZ32" s="916">
        <f t="shared" ref="BZ32:DW32" si="49">IF(BZ30&gt;=0.1,MIN(BZ$8,BZ$10,BZ$12,BZ$14,BZ$16,BZ$18,BZ$20,BZ$22,BZ$24,BZ$26,BZ$28),"")</f>
        <v>5.5</v>
      </c>
      <c r="CA32" s="916">
        <f t="shared" si="49"/>
        <v>6.5</v>
      </c>
      <c r="CB32" s="916">
        <f t="shared" si="49"/>
        <v>17.5</v>
      </c>
      <c r="CC32" s="916">
        <f t="shared" si="49"/>
        <v>5</v>
      </c>
      <c r="CD32" s="916">
        <f t="shared" si="49"/>
        <v>5</v>
      </c>
      <c r="CE32" s="916">
        <f t="shared" si="49"/>
        <v>6</v>
      </c>
      <c r="CF32" s="916">
        <f t="shared" si="49"/>
        <v>16</v>
      </c>
      <c r="CG32" s="916" t="str">
        <f t="shared" si="49"/>
        <v/>
      </c>
      <c r="CH32" s="916">
        <f t="shared" si="49"/>
        <v>2.9664000000000001</v>
      </c>
      <c r="CI32" s="916" t="str">
        <f t="shared" si="49"/>
        <v/>
      </c>
      <c r="CJ32" s="916">
        <f t="shared" si="49"/>
        <v>11.283840000000001</v>
      </c>
      <c r="CK32" s="916">
        <f t="shared" si="49"/>
        <v>17.47728</v>
      </c>
      <c r="CL32" s="2534">
        <f t="shared" si="49"/>
        <v>0.9</v>
      </c>
      <c r="CM32" s="2630" t="s">
        <v>51</v>
      </c>
      <c r="CN32" s="2605">
        <f t="shared" si="49"/>
        <v>54.840847291090647</v>
      </c>
      <c r="CO32" s="2606">
        <f t="shared" si="49"/>
        <v>2213.5459999999998</v>
      </c>
      <c r="CP32" s="2606" t="str">
        <f t="shared" si="49"/>
        <v/>
      </c>
      <c r="CQ32" s="2606">
        <f t="shared" si="49"/>
        <v>444.05286343612335</v>
      </c>
      <c r="CR32" s="2606" t="str">
        <f t="shared" si="49"/>
        <v/>
      </c>
      <c r="CS32" s="2606" t="str">
        <f t="shared" si="49"/>
        <v/>
      </c>
      <c r="CT32" s="2606" t="str">
        <f t="shared" si="49"/>
        <v/>
      </c>
      <c r="CU32" s="916">
        <f t="shared" si="49"/>
        <v>1.0727271459504282</v>
      </c>
      <c r="CV32" s="916">
        <f t="shared" si="49"/>
        <v>1.2872725751405141</v>
      </c>
      <c r="CW32" s="916">
        <f t="shared" si="49"/>
        <v>2.8055940740241971</v>
      </c>
      <c r="CX32" s="916">
        <f t="shared" si="49"/>
        <v>2.1196452160785055</v>
      </c>
      <c r="CY32" s="916">
        <f t="shared" si="49"/>
        <v>2.1196452160785055</v>
      </c>
      <c r="CZ32" s="916">
        <f t="shared" si="49"/>
        <v>1.9930992330290427</v>
      </c>
      <c r="DA32" s="2616">
        <f t="shared" si="49"/>
        <v>0.20242438988982184</v>
      </c>
      <c r="DB32" s="2616">
        <f t="shared" si="49"/>
        <v>0.20242438988982184</v>
      </c>
      <c r="DC32" s="2616">
        <f t="shared" si="49"/>
        <v>0.18875803736383789</v>
      </c>
      <c r="DD32" s="2616">
        <f t="shared" si="49"/>
        <v>0.18875803736383789</v>
      </c>
      <c r="DE32" s="2616">
        <f t="shared" si="49"/>
        <v>0.19807942192501504</v>
      </c>
      <c r="DF32" s="2616">
        <f t="shared" si="49"/>
        <v>0.19807942192501504</v>
      </c>
      <c r="DG32" s="2616">
        <f t="shared" si="49"/>
        <v>0.76089828269484816</v>
      </c>
      <c r="DH32" s="916">
        <f t="shared" si="49"/>
        <v>2</v>
      </c>
      <c r="DI32" s="2616">
        <f t="shared" si="49"/>
        <v>5.6944920254272779E-2</v>
      </c>
      <c r="DJ32" s="2616">
        <f t="shared" si="49"/>
        <v>5.6944920254272779E-2</v>
      </c>
      <c r="DK32" s="2616">
        <f t="shared" si="49"/>
        <v>5.7816760290397826E-2</v>
      </c>
      <c r="DL32" s="2616">
        <f t="shared" si="49"/>
        <v>1.0946907498631637</v>
      </c>
      <c r="DM32" s="2616">
        <f t="shared" si="49"/>
        <v>0.48123731686387278</v>
      </c>
      <c r="DN32" s="2616">
        <f t="shared" si="49"/>
        <v>9.173758223187882E-2</v>
      </c>
      <c r="DO32" s="2616">
        <f t="shared" si="49"/>
        <v>4.1274716939036065</v>
      </c>
      <c r="DP32" s="2616">
        <f t="shared" si="49"/>
        <v>0.83269862690711749</v>
      </c>
      <c r="DQ32" s="2616">
        <f t="shared" si="49"/>
        <v>5.4419618388215385</v>
      </c>
      <c r="DR32" s="2616">
        <f t="shared" si="49"/>
        <v>1.1021886317115417</v>
      </c>
      <c r="DS32" s="2616">
        <f t="shared" si="49"/>
        <v>0.35598376863902909</v>
      </c>
      <c r="DT32" s="2616">
        <f t="shared" si="49"/>
        <v>8.6260711650871125E-2</v>
      </c>
      <c r="DU32" s="2616">
        <f t="shared" si="49"/>
        <v>3.9943547786768319</v>
      </c>
      <c r="DV32" s="2616">
        <f t="shared" si="49"/>
        <v>0.76029005065432476</v>
      </c>
      <c r="DW32" s="2626">
        <f t="shared" si="49"/>
        <v>0.99925268389902899</v>
      </c>
      <c r="DX32" s="1650"/>
      <c r="EG32" s="1650"/>
      <c r="GD32" s="444" t="s">
        <v>505</v>
      </c>
      <c r="GE32" s="1752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0.36</v>
      </c>
      <c r="GF32" s="1752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6.5</v>
      </c>
      <c r="GG32" s="1752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39.138461538461542</v>
      </c>
      <c r="GH32" s="1752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14.089846153846155</v>
      </c>
      <c r="GI32" s="1752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</v>
      </c>
      <c r="GJ32" s="1752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28.3</v>
      </c>
      <c r="GK32" s="1752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5</v>
      </c>
      <c r="GL32" s="1621">
        <f>MIN(GL8:GL31)</f>
        <v>2.817969230769231</v>
      </c>
      <c r="GM32" s="1602"/>
      <c r="GN32" s="1602"/>
      <c r="GO32" s="1602"/>
      <c r="GP32" s="499" t="s">
        <v>505</v>
      </c>
      <c r="GQ32" s="1753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0.28999999999999998</v>
      </c>
      <c r="GR32" s="1753">
        <f t="shared" si="50"/>
        <v>6</v>
      </c>
      <c r="GS32" s="1753">
        <f t="shared" si="50"/>
        <v>42.4</v>
      </c>
      <c r="GT32" s="1753">
        <f t="shared" si="50"/>
        <v>12.295999999999999</v>
      </c>
      <c r="GU32" s="1753">
        <f t="shared" si="50"/>
        <v>6.12</v>
      </c>
      <c r="GV32" s="1753">
        <f t="shared" si="50"/>
        <v>29.1</v>
      </c>
      <c r="GW32" s="1753">
        <f t="shared" si="50"/>
        <v>5</v>
      </c>
      <c r="GX32" s="1621">
        <f>MIN(GX8:GX31)</f>
        <v>2.4592000000000001</v>
      </c>
      <c r="GY32" s="1602"/>
      <c r="GZ32" s="1602"/>
      <c r="HA32" s="1602"/>
      <c r="HB32" s="499" t="s">
        <v>505</v>
      </c>
      <c r="HC32" s="1753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0.26</v>
      </c>
      <c r="HD32" s="1753">
        <f t="shared" si="51"/>
        <v>7.2</v>
      </c>
      <c r="HE32" s="1753">
        <f t="shared" si="51"/>
        <v>37.5</v>
      </c>
      <c r="HF32" s="1753">
        <f t="shared" si="51"/>
        <v>9.75</v>
      </c>
      <c r="HG32" s="1753">
        <f t="shared" si="51"/>
        <v>6.27</v>
      </c>
      <c r="HH32" s="1753">
        <f t="shared" si="51"/>
        <v>28.5</v>
      </c>
      <c r="HI32" s="1753">
        <f t="shared" si="51"/>
        <v>5</v>
      </c>
      <c r="HJ32" s="1621">
        <f>MIN(HJ8:HJ31)</f>
        <v>1.95</v>
      </c>
      <c r="HK32" s="1602"/>
      <c r="HL32" s="1602"/>
      <c r="HM32" s="1603"/>
      <c r="HN32" s="1603">
        <f>MIN(HJ32,GX32,GL32)</f>
        <v>1.95</v>
      </c>
      <c r="HO32" s="499"/>
    </row>
    <row r="33" spans="1:208" ht="27.75" customHeight="1" thickTop="1" thickBot="1" x14ac:dyDescent="0.35">
      <c r="A33" s="1179" t="s">
        <v>50</v>
      </c>
      <c r="B33" s="1184">
        <f>IF(B32&lt;=0,"",AVERAGE(B8:B31))</f>
        <v>6.8500000000000005</v>
      </c>
      <c r="C33" s="1378">
        <f t="shared" ref="C33:V33" si="52">IF(C32&lt;=0,"",AVERAGE(C8:C31))</f>
        <v>26.666666666666668</v>
      </c>
      <c r="D33" s="1378">
        <f t="shared" si="52"/>
        <v>19.833333333333332</v>
      </c>
      <c r="E33" s="1184">
        <f t="shared" si="52"/>
        <v>8.2449999999999992</v>
      </c>
      <c r="F33" s="1378">
        <f t="shared" si="52"/>
        <v>47</v>
      </c>
      <c r="G33" s="1378">
        <f t="shared" si="52"/>
        <v>99.333333333333329</v>
      </c>
      <c r="H33" s="1375">
        <f t="shared" si="52"/>
        <v>28.549999999999997</v>
      </c>
      <c r="I33" s="1419">
        <f t="shared" si="52"/>
        <v>0.23050000000000001</v>
      </c>
      <c r="J33" s="1419">
        <f>IF(J32&lt;=0.0001,"",AVERAGE(J8:J31))</f>
        <v>3.2500000000000001E-2</v>
      </c>
      <c r="K33" s="1184">
        <f t="shared" si="52"/>
        <v>6.1883333333333335</v>
      </c>
      <c r="L33" s="1378">
        <f t="shared" si="52"/>
        <v>12</v>
      </c>
      <c r="M33" s="1419">
        <f t="shared" si="52"/>
        <v>5.3999999999999992E-2</v>
      </c>
      <c r="N33" s="1552">
        <f t="shared" si="52"/>
        <v>6.165</v>
      </c>
      <c r="O33" s="1625">
        <f t="shared" si="52"/>
        <v>12.333333333333334</v>
      </c>
      <c r="P33" s="1544" t="str">
        <f t="shared" si="52"/>
        <v/>
      </c>
      <c r="Q33" s="1552">
        <f t="shared" si="52"/>
        <v>6.1766666666666659</v>
      </c>
      <c r="R33" s="1625">
        <f t="shared" si="52"/>
        <v>12.166666666666666</v>
      </c>
      <c r="S33" s="1544" t="str">
        <f t="shared" si="52"/>
        <v/>
      </c>
      <c r="T33" s="1552">
        <f t="shared" si="52"/>
        <v>6.1274999999999995</v>
      </c>
      <c r="U33" s="1552">
        <f t="shared" si="52"/>
        <v>0.27200000000000002</v>
      </c>
      <c r="V33" s="1625">
        <f t="shared" si="52"/>
        <v>3</v>
      </c>
      <c r="W33" s="1552">
        <f t="shared" ref="W33" si="53">IF(W32&lt;=0,"",AVERAGE(W8:W31))</f>
        <v>0.4474999999999999</v>
      </c>
      <c r="X33" s="1544">
        <f t="shared" ref="X33:AR33" si="54">IF(X32&lt;=0,"",AVERAGE(X8:X31))</f>
        <v>28.5</v>
      </c>
      <c r="Y33" s="1544">
        <f t="shared" si="54"/>
        <v>6.05</v>
      </c>
      <c r="Z33" s="1552">
        <f t="shared" si="54"/>
        <v>0.23890723270440251</v>
      </c>
      <c r="AA33" s="1551">
        <f t="shared" ref="AA33" si="55">IF(AA32&lt;=0,"",AVERAGE(AA8:AA31))</f>
        <v>3.6333333333333336E-2</v>
      </c>
      <c r="AB33" s="1552">
        <f t="shared" si="54"/>
        <v>6.18</v>
      </c>
      <c r="AC33" s="1552">
        <f t="shared" si="54"/>
        <v>0.26150000000000001</v>
      </c>
      <c r="AD33" s="1625">
        <f t="shared" si="54"/>
        <v>3.25</v>
      </c>
      <c r="AE33" s="1552">
        <f t="shared" si="54"/>
        <v>0.41500000000000004</v>
      </c>
      <c r="AF33" s="1544">
        <f t="shared" si="54"/>
        <v>28.65</v>
      </c>
      <c r="AG33" s="1544">
        <f t="shared" si="54"/>
        <v>6.05</v>
      </c>
      <c r="AH33" s="1552">
        <f t="shared" si="54"/>
        <v>0.23890723270440251</v>
      </c>
      <c r="AI33" s="1552">
        <f t="shared" si="54"/>
        <v>6.2799999999999994</v>
      </c>
      <c r="AJ33" s="1563">
        <f t="shared" si="54"/>
        <v>0.20824999999999999</v>
      </c>
      <c r="AK33" s="1627">
        <f t="shared" si="54"/>
        <v>3</v>
      </c>
      <c r="AL33" s="1563">
        <f t="shared" si="54"/>
        <v>0.29499999999999998</v>
      </c>
      <c r="AM33" s="1564">
        <f t="shared" si="54"/>
        <v>27.675000000000001</v>
      </c>
      <c r="AN33" s="1564">
        <f t="shared" si="54"/>
        <v>7.05</v>
      </c>
      <c r="AO33" s="1563">
        <f t="shared" si="54"/>
        <v>0.25055555555555553</v>
      </c>
      <c r="AP33" s="1565">
        <f t="shared" si="54"/>
        <v>2.6166666666666668E-2</v>
      </c>
      <c r="AQ33" s="1627">
        <f t="shared" si="54"/>
        <v>1.1666666666666667</v>
      </c>
      <c r="AR33" s="1563">
        <f t="shared" si="54"/>
        <v>0.14000000000000001</v>
      </c>
      <c r="AS33" s="2648">
        <f>IF(AS32&lt;=0.01,"",AVERAGE(AS8:AS31))</f>
        <v>7.0000000000000001E-3</v>
      </c>
      <c r="AT33" s="2648">
        <f>IF(AT32&lt;=0.01,"",AVERAGE(AT8:AT31))</f>
        <v>3.6999999999999998E-2</v>
      </c>
      <c r="AU33" s="1184">
        <f>IF(AU32&lt;=0,"",AVERAGE(AU8:AU31))</f>
        <v>2.1000000000000001E-2</v>
      </c>
      <c r="AV33" s="1378">
        <f>IF(AV32&lt;=0,"",AVERAGE(AV8:AV31))</f>
        <v>1.3333333333333333</v>
      </c>
      <c r="AW33" s="1184">
        <f>IF(AW32&lt;=0,"",AVERAGE(AW8:AW31))</f>
        <v>0.13833333333333334</v>
      </c>
      <c r="AX33" s="1419" t="str">
        <f>IF(AX32&lt;=0.01,"",AVERAGE(AX8:AX31))</f>
        <v/>
      </c>
      <c r="AY33" s="1184">
        <f>IF(AY32&lt;=0,"",AVERAGE(AY8:AY31))</f>
        <v>3.7166666666666667E-2</v>
      </c>
      <c r="AZ33" s="1378">
        <f>IF(AZ32&lt;=0,"",AVERAGE(AZ8:AZ31))</f>
        <v>1.3333333333333333</v>
      </c>
      <c r="BA33" s="1184">
        <f>IF(BA32&lt;=0,"",AVERAGE(BA8:BA31))</f>
        <v>0.12166666666666666</v>
      </c>
      <c r="BB33" s="1419" t="str">
        <f>IF(BB32&lt;=0.01,"",AVERAGE(BB8:BB31))</f>
        <v/>
      </c>
      <c r="BC33" s="1184">
        <f>IF(BC32&lt;=0,"",AVERAGE(BC8:BC31))</f>
        <v>7.6050000000000004</v>
      </c>
      <c r="BD33" s="1184">
        <f>IF(BD32&lt;=0,"",AVERAGE(BD8:BD31))</f>
        <v>5.2499999999999998E-2</v>
      </c>
      <c r="BE33" s="1378">
        <f>IF(BE32&lt;=0,"",AVERAGE(BE8:BE31))</f>
        <v>1</v>
      </c>
      <c r="BF33" s="1184">
        <f>IF(BF32&lt;=0,"",AVERAGE(BF8:BF31))</f>
        <v>3.6666666666666665</v>
      </c>
      <c r="BG33" s="1375">
        <f t="shared" ref="BG33:BI33" si="56">IF(BG32&lt;=0,"",AVERAGE(BG8:BG31))</f>
        <v>28.566666666666663</v>
      </c>
      <c r="BH33" s="1378">
        <f t="shared" si="56"/>
        <v>27.5</v>
      </c>
      <c r="BI33" s="1378">
        <f t="shared" si="56"/>
        <v>33</v>
      </c>
      <c r="BJ33" s="1419">
        <f>IF(BJ32&lt;=0.01,"",AVERAGE(BJ8:BJ31))</f>
        <v>7.0000000000000001E-3</v>
      </c>
      <c r="BK33" s="1184">
        <f>IF(BK32&lt;=0,"",AVERAGE(BK8:BK31))</f>
        <v>7.4466666666666663</v>
      </c>
      <c r="BL33" s="1184">
        <f>IF(BL32&lt;=0,"",AVERAGE(BL8:BL31))</f>
        <v>5.6833333333333326E-2</v>
      </c>
      <c r="BM33" s="1378">
        <f>IF(BM32&lt;=0,"",AVERAGE(BM8:BM31))</f>
        <v>1</v>
      </c>
      <c r="BN33" s="1375">
        <f>IF(BN32&lt;=0,"",AVERAGE(BN8:BN31))</f>
        <v>3.7833333333333332</v>
      </c>
      <c r="BO33" s="1375">
        <f t="shared" ref="BO33:BQ33" si="57">IF(BO32&lt;=0,"",AVERAGE(BO8:BO31))</f>
        <v>27.45</v>
      </c>
      <c r="BP33" s="1378">
        <f t="shared" si="57"/>
        <v>26</v>
      </c>
      <c r="BQ33" s="1378">
        <f t="shared" si="57"/>
        <v>37.5</v>
      </c>
      <c r="BR33" s="2642" t="str">
        <f t="shared" ref="BR33:BT33" si="58">IF(BR32&lt;=0.01,"",AVERAGE(BR8:BR31))</f>
        <v/>
      </c>
      <c r="BS33" s="2539">
        <f t="shared" si="58"/>
        <v>3.3833333333333329</v>
      </c>
      <c r="BT33" s="2539">
        <f t="shared" si="58"/>
        <v>3.7500000000000004</v>
      </c>
      <c r="BU33" s="2539">
        <f>IF(BU32&lt;=0.01,"",AVERAGE(BU8:BU31))</f>
        <v>3.0666666666666664</v>
      </c>
      <c r="BV33" s="3116"/>
      <c r="BW33" s="3117"/>
      <c r="BX33" s="2553" t="s">
        <v>52</v>
      </c>
      <c r="BY33" s="2535">
        <f>IF(BY30&gt;=0.1,MAX(BY8,BY10,BY12,BY14,BY16,BY18,BY20,BY22,BY24,BY26,BY28),"")</f>
        <v>6.8</v>
      </c>
      <c r="BZ33" s="2536">
        <f t="shared" ref="BZ33:DW33" si="59">IF(BZ30&gt;=0.1,MAX(BZ$8,BZ$10,BZ$12,BZ$14,BZ$16,BZ$18,BZ$20,BZ$22,BZ$24,BZ$26,BZ$28),"")</f>
        <v>6.8</v>
      </c>
      <c r="CA33" s="2536">
        <f t="shared" si="59"/>
        <v>7.8</v>
      </c>
      <c r="CB33" s="2536">
        <f t="shared" si="59"/>
        <v>21.4</v>
      </c>
      <c r="CC33" s="2536">
        <f t="shared" si="59"/>
        <v>6.3</v>
      </c>
      <c r="CD33" s="2536">
        <f t="shared" si="59"/>
        <v>6.3</v>
      </c>
      <c r="CE33" s="2536">
        <f t="shared" si="59"/>
        <v>7.3</v>
      </c>
      <c r="CF33" s="2536">
        <f t="shared" si="59"/>
        <v>19.899999999999999</v>
      </c>
      <c r="CG33" s="2536" t="str">
        <f t="shared" si="59"/>
        <v/>
      </c>
      <c r="CH33" s="2536">
        <f t="shared" si="59"/>
        <v>9.1511999999999993</v>
      </c>
      <c r="CI33" s="2536" t="str">
        <f t="shared" si="59"/>
        <v/>
      </c>
      <c r="CJ33" s="2536">
        <f t="shared" si="59"/>
        <v>14.51088</v>
      </c>
      <c r="CK33" s="2536">
        <f t="shared" si="59"/>
        <v>20.435040000000001</v>
      </c>
      <c r="CL33" s="2537">
        <f t="shared" si="59"/>
        <v>0.99792000000000003</v>
      </c>
      <c r="CM33" s="2630" t="s">
        <v>52</v>
      </c>
      <c r="CN33" s="2607">
        <f t="shared" si="59"/>
        <v>61.473978344393991</v>
      </c>
      <c r="CO33" s="2608">
        <f t="shared" si="59"/>
        <v>3935.1932000000002</v>
      </c>
      <c r="CP33" s="2608" t="str">
        <f t="shared" si="59"/>
        <v/>
      </c>
      <c r="CQ33" s="2608">
        <f t="shared" si="59"/>
        <v>507.48898678414099</v>
      </c>
      <c r="CR33" s="2608" t="str">
        <f t="shared" si="59"/>
        <v/>
      </c>
      <c r="CS33" s="2608" t="str">
        <f t="shared" si="59"/>
        <v/>
      </c>
      <c r="CT33" s="2608" t="str">
        <f t="shared" si="59"/>
        <v/>
      </c>
      <c r="CU33" s="2536">
        <f t="shared" si="59"/>
        <v>1.8567931689905599</v>
      </c>
      <c r="CV33" s="2536">
        <f t="shared" si="59"/>
        <v>2.1220493359892107</v>
      </c>
      <c r="CW33" s="2536">
        <f t="shared" si="59"/>
        <v>3.3667128888290367</v>
      </c>
      <c r="CX33" s="2536">
        <f t="shared" si="59"/>
        <v>2.6707529722589167</v>
      </c>
      <c r="CY33" s="2536">
        <f t="shared" si="59"/>
        <v>2.6707529722589167</v>
      </c>
      <c r="CZ33" s="2536">
        <f t="shared" si="59"/>
        <v>2.2256274768824316</v>
      </c>
      <c r="DA33" s="2617">
        <f t="shared" si="59"/>
        <v>0.24893181169921894</v>
      </c>
      <c r="DB33" s="2617">
        <f t="shared" si="59"/>
        <v>0.24893181169921894</v>
      </c>
      <c r="DC33" s="2617">
        <f t="shared" si="59"/>
        <v>0.22818749405761735</v>
      </c>
      <c r="DD33" s="2617">
        <f t="shared" si="59"/>
        <v>0.24893181169921894</v>
      </c>
      <c r="DE33" s="2617">
        <f t="shared" si="59"/>
        <v>0.21941105197847818</v>
      </c>
      <c r="DF33" s="2617">
        <f t="shared" si="59"/>
        <v>0.24574037821589562</v>
      </c>
      <c r="DG33" s="2617">
        <f t="shared" si="59"/>
        <v>0.76089828269484816</v>
      </c>
      <c r="DH33" s="2536">
        <f t="shared" si="59"/>
        <v>4</v>
      </c>
      <c r="DI33" s="2617">
        <f t="shared" si="59"/>
        <v>6.0671462829736213E-2</v>
      </c>
      <c r="DJ33" s="2617">
        <f t="shared" si="59"/>
        <v>6.0671462829736213E-2</v>
      </c>
      <c r="DK33" s="2617">
        <f t="shared" si="59"/>
        <v>5.9844661584165508E-2</v>
      </c>
      <c r="DL33" s="2617">
        <f t="shared" si="59"/>
        <v>1.12925993143779</v>
      </c>
      <c r="DM33" s="2617">
        <f t="shared" si="59"/>
        <v>0.50241175880588307</v>
      </c>
      <c r="DN33" s="2617">
        <f t="shared" si="59"/>
        <v>0.11558935361216731</v>
      </c>
      <c r="DO33" s="2617">
        <f t="shared" si="59"/>
        <v>4.3346097811315021</v>
      </c>
      <c r="DP33" s="2617">
        <f t="shared" si="59"/>
        <v>0.86673065774593017</v>
      </c>
      <c r="DQ33" s="2617">
        <f t="shared" si="59"/>
        <v>7.5863263761614288</v>
      </c>
      <c r="DR33" s="2617">
        <f t="shared" si="59"/>
        <v>1.7841825355978729</v>
      </c>
      <c r="DS33" s="2617">
        <f t="shared" si="59"/>
        <v>0.5171505494656542</v>
      </c>
      <c r="DT33" s="2617">
        <f t="shared" si="59"/>
        <v>0.12040557667934094</v>
      </c>
      <c r="DU33" s="2617">
        <f t="shared" si="59"/>
        <v>4.0208835421459552</v>
      </c>
      <c r="DV33" s="2617">
        <f t="shared" si="59"/>
        <v>0.789793843664791</v>
      </c>
      <c r="DW33" s="2627">
        <f t="shared" si="59"/>
        <v>3.6472722962314563</v>
      </c>
      <c r="DX33" s="1650"/>
      <c r="EG33" s="1650"/>
    </row>
    <row r="34" spans="1:208" ht="27.75" customHeight="1" thickTop="1" thickBot="1" x14ac:dyDescent="0.35">
      <c r="A34" s="1179" t="s">
        <v>51</v>
      </c>
      <c r="B34" s="1184">
        <f>IF(B32&lt;=0,"",MIN(B8:B31))</f>
        <v>6.78</v>
      </c>
      <c r="C34" s="1378">
        <f t="shared" ref="C34:V34" si="60">IF(C32&lt;=0,"",MIN(C8:C31))</f>
        <v>23</v>
      </c>
      <c r="D34" s="1378">
        <f t="shared" si="60"/>
        <v>19</v>
      </c>
      <c r="E34" s="1184">
        <f t="shared" si="60"/>
        <v>7.3</v>
      </c>
      <c r="F34" s="1378">
        <f t="shared" si="60"/>
        <v>29</v>
      </c>
      <c r="G34" s="1378">
        <f t="shared" si="60"/>
        <v>81</v>
      </c>
      <c r="H34" s="1375">
        <f t="shared" si="60"/>
        <v>27.2</v>
      </c>
      <c r="I34" s="1419">
        <f t="shared" si="60"/>
        <v>0.154</v>
      </c>
      <c r="J34" s="1419">
        <f>IF(J32&lt;=0.001,"",MIN(J8:J31))</f>
        <v>3.1E-2</v>
      </c>
      <c r="K34" s="1184">
        <f t="shared" si="60"/>
        <v>6.12</v>
      </c>
      <c r="L34" s="1378">
        <f t="shared" si="60"/>
        <v>10</v>
      </c>
      <c r="M34" s="1419">
        <f t="shared" si="60"/>
        <v>4.7E-2</v>
      </c>
      <c r="N34" s="1552">
        <f t="shared" si="60"/>
        <v>6.03</v>
      </c>
      <c r="O34" s="1625">
        <f t="shared" si="60"/>
        <v>10</v>
      </c>
      <c r="P34" s="1544" t="str">
        <f t="shared" si="60"/>
        <v/>
      </c>
      <c r="Q34" s="1552">
        <f t="shared" si="60"/>
        <v>6.11</v>
      </c>
      <c r="R34" s="1625">
        <f t="shared" si="60"/>
        <v>10</v>
      </c>
      <c r="S34" s="1544" t="str">
        <f t="shared" si="60"/>
        <v/>
      </c>
      <c r="T34" s="1552">
        <f t="shared" si="60"/>
        <v>6.08</v>
      </c>
      <c r="U34" s="1552">
        <f t="shared" si="60"/>
        <v>0.14699999999999999</v>
      </c>
      <c r="V34" s="1625">
        <f t="shared" si="60"/>
        <v>3</v>
      </c>
      <c r="W34" s="1552">
        <f t="shared" ref="W34" si="61">IF(W32&lt;=0,"",MIN(W8:W31))</f>
        <v>0.36</v>
      </c>
      <c r="X34" s="1544">
        <f t="shared" ref="X34:AR34" si="62">IF(X32&lt;=0,"",MIN(X8:X31))</f>
        <v>27.4</v>
      </c>
      <c r="Y34" s="1544">
        <f t="shared" si="62"/>
        <v>5.5</v>
      </c>
      <c r="Z34" s="1552">
        <f t="shared" si="62"/>
        <v>0.22809748427672955</v>
      </c>
      <c r="AA34" s="1551">
        <f t="shared" ref="AA34" si="63">IF(AA32&lt;=0,"",MIN(AA8:AA31))</f>
        <v>3.4000000000000002E-2</v>
      </c>
      <c r="AB34" s="1552">
        <f t="shared" si="62"/>
        <v>6.12</v>
      </c>
      <c r="AC34" s="1552">
        <f t="shared" si="62"/>
        <v>0.13700000000000001</v>
      </c>
      <c r="AD34" s="1625">
        <f t="shared" si="62"/>
        <v>3</v>
      </c>
      <c r="AE34" s="1552">
        <f t="shared" si="62"/>
        <v>0.28999999999999998</v>
      </c>
      <c r="AF34" s="1544">
        <f t="shared" si="62"/>
        <v>28.1</v>
      </c>
      <c r="AG34" s="1544">
        <f t="shared" si="62"/>
        <v>5.5</v>
      </c>
      <c r="AH34" s="1552">
        <f t="shared" si="62"/>
        <v>0.22809748427672955</v>
      </c>
      <c r="AI34" s="1552">
        <f t="shared" si="62"/>
        <v>6.25</v>
      </c>
      <c r="AJ34" s="1563">
        <f t="shared" si="62"/>
        <v>0.16300000000000001</v>
      </c>
      <c r="AK34" s="1627">
        <f t="shared" si="62"/>
        <v>3</v>
      </c>
      <c r="AL34" s="1563">
        <f t="shared" si="62"/>
        <v>0.26</v>
      </c>
      <c r="AM34" s="1564">
        <f t="shared" si="62"/>
        <v>27.2</v>
      </c>
      <c r="AN34" s="1564">
        <f t="shared" si="62"/>
        <v>6.5</v>
      </c>
      <c r="AO34" s="1563">
        <f t="shared" si="62"/>
        <v>0.24037037037037035</v>
      </c>
      <c r="AP34" s="1565">
        <f t="shared" si="62"/>
        <v>2.4E-2</v>
      </c>
      <c r="AQ34" s="1627">
        <f t="shared" si="62"/>
        <v>1</v>
      </c>
      <c r="AR34" s="1563">
        <f t="shared" si="62"/>
        <v>0.08</v>
      </c>
      <c r="AS34" s="2648">
        <f>IF(AS32&lt;=0.01,"",MIN(AS8:AS31))</f>
        <v>6.0000000000000001E-3</v>
      </c>
      <c r="AT34" s="2648">
        <f>IF(AT32&lt;=0.01,"",MIN(AT8:AT31))</f>
        <v>3.3000000000000002E-2</v>
      </c>
      <c r="AU34" s="1184">
        <f>IF(AU32&lt;=0,"",MIN(AU8:AU31))</f>
        <v>0.02</v>
      </c>
      <c r="AV34" s="1378">
        <f>IF(AV32&lt;=0,"",MIN(AV8:AV31))</f>
        <v>1</v>
      </c>
      <c r="AW34" s="1184">
        <f>IF(AW32&lt;=0,"",MIN(AW8:AW31))</f>
        <v>0.11</v>
      </c>
      <c r="AX34" s="1419" t="str">
        <f>IF(AX32&lt;=0.01,"",MIN(AX8:AX31))</f>
        <v/>
      </c>
      <c r="AY34" s="1184">
        <f>IF(AY32&lt;=0,"",MIN(AY8:AY31))</f>
        <v>3.4000000000000002E-2</v>
      </c>
      <c r="AZ34" s="1378">
        <f>IF(AZ32&lt;=0,"",MIN(AZ8:AZ31))</f>
        <v>1</v>
      </c>
      <c r="BA34" s="1184">
        <f>IF(BA32&lt;=0,"",MIN(BA8:BA31))</f>
        <v>7.0000000000000007E-2</v>
      </c>
      <c r="BB34" s="1419" t="str">
        <f>IF(BB32&lt;=0.01,"",MIN(BB8:BB31))</f>
        <v/>
      </c>
      <c r="BC34" s="1184">
        <f>IF(BC32&lt;=0,"",MIN(BC8:BC31))</f>
        <v>7.38</v>
      </c>
      <c r="BD34" s="1184">
        <f>IF(BD32&lt;=0,"",MIN(BD8:BD31))</f>
        <v>4.9000000000000002E-2</v>
      </c>
      <c r="BE34" s="1378">
        <f>IF(BE32&lt;=0,"",MIN(BE8:BE31))</f>
        <v>1</v>
      </c>
      <c r="BF34" s="1184">
        <f>IF(BF32&lt;=0,"",MIN(BF8:BF31))</f>
        <v>3.3</v>
      </c>
      <c r="BG34" s="1375">
        <f t="shared" ref="BG34:BI34" si="64">IF(BG32&lt;=0,"",MIN(BG8:BG31))</f>
        <v>27.2</v>
      </c>
      <c r="BH34" s="1378">
        <f t="shared" si="64"/>
        <v>22</v>
      </c>
      <c r="BI34" s="1378">
        <f t="shared" si="64"/>
        <v>29</v>
      </c>
      <c r="BJ34" s="1419">
        <f>IF(BJ32&lt;=0.01,"",MIN(BJ8:BJ31))</f>
        <v>7.0000000000000001E-3</v>
      </c>
      <c r="BK34" s="1184">
        <f>IF(BK32&lt;=0,"",MIN(BK8:BK31))</f>
        <v>7.25</v>
      </c>
      <c r="BL34" s="1184">
        <f>IF(BL32&lt;=0,"",MIN(BL8:BL31))</f>
        <v>5.1999999999999998E-2</v>
      </c>
      <c r="BM34" s="1378">
        <f>IF(BM32&lt;=0,"",MIN(BM8:BM31))</f>
        <v>1</v>
      </c>
      <c r="BN34" s="1375">
        <f>IF(BN32&lt;=0,"",MIN(BN8:BN31))</f>
        <v>3.7</v>
      </c>
      <c r="BO34" s="1375">
        <f t="shared" ref="BO34:BQ34" si="65">IF(BO32&lt;=0,"",MIN(BO8:BO31))</f>
        <v>26.7</v>
      </c>
      <c r="BP34" s="1378">
        <f t="shared" si="65"/>
        <v>21</v>
      </c>
      <c r="BQ34" s="1378">
        <f t="shared" si="65"/>
        <v>31</v>
      </c>
      <c r="BR34" s="2642" t="str">
        <f t="shared" ref="BR34:BT34" si="66">IF(BR32&lt;=0.01,"",MIN(BR8:BR31))</f>
        <v/>
      </c>
      <c r="BS34" s="2539">
        <f t="shared" si="66"/>
        <v>3.1</v>
      </c>
      <c r="BT34" s="2539">
        <f t="shared" si="66"/>
        <v>3.6</v>
      </c>
      <c r="BU34" s="2595">
        <f>IF(BU32&lt;=0.01,"",MIN(BU8:BU31))</f>
        <v>2.7</v>
      </c>
      <c r="BY34" s="2592"/>
      <c r="BZ34" s="2592"/>
      <c r="CA34" s="2592"/>
      <c r="CB34" s="2592"/>
      <c r="CC34" s="2592"/>
      <c r="CD34" s="2592"/>
      <c r="CE34" s="2592"/>
      <c r="CF34" s="2592"/>
      <c r="CG34" s="2592"/>
      <c r="CH34" s="2592"/>
      <c r="CI34" s="2592"/>
      <c r="CJ34" s="2593"/>
      <c r="CK34" s="3165" t="s">
        <v>948</v>
      </c>
      <c r="CL34" s="3166"/>
      <c r="CM34" s="2554" t="s">
        <v>19</v>
      </c>
      <c r="CN34" s="2610">
        <f t="shared" ref="CN34:DW34" si="67">SUM(CN$9,CN$11,CN$13,CN$15,CN$17,CN$19,CN$21,CN$23,CN$25,CN$27,CN$29)</f>
        <v>13630</v>
      </c>
      <c r="CO34" s="2610">
        <f t="shared" si="67"/>
        <v>0</v>
      </c>
      <c r="CP34" s="2610">
        <f t="shared" si="67"/>
        <v>0</v>
      </c>
      <c r="CQ34" s="2610">
        <f t="shared" si="67"/>
        <v>0</v>
      </c>
      <c r="CR34" s="2610">
        <f t="shared" si="67"/>
        <v>0</v>
      </c>
      <c r="CS34" s="2610">
        <f t="shared" si="67"/>
        <v>0</v>
      </c>
      <c r="CT34" s="2610">
        <f t="shared" si="67"/>
        <v>0</v>
      </c>
      <c r="CU34" s="2559">
        <f t="shared" si="67"/>
        <v>95</v>
      </c>
      <c r="CV34" s="2559">
        <f t="shared" si="67"/>
        <v>110</v>
      </c>
      <c r="CW34" s="2559">
        <f t="shared" si="67"/>
        <v>225</v>
      </c>
      <c r="CX34" s="2559">
        <f t="shared" si="67"/>
        <v>875</v>
      </c>
      <c r="CY34" s="2559">
        <f t="shared" si="67"/>
        <v>875</v>
      </c>
      <c r="CZ34" s="2559">
        <f t="shared" si="67"/>
        <v>960</v>
      </c>
      <c r="DA34" s="2559">
        <f t="shared" si="67"/>
        <v>720</v>
      </c>
      <c r="DB34" s="2559">
        <f t="shared" si="67"/>
        <v>720</v>
      </c>
      <c r="DC34" s="2559">
        <f t="shared" si="67"/>
        <v>665</v>
      </c>
      <c r="DD34" s="2559">
        <f t="shared" si="67"/>
        <v>685</v>
      </c>
      <c r="DE34" s="2559">
        <f t="shared" si="67"/>
        <v>775</v>
      </c>
      <c r="DF34" s="2559">
        <f t="shared" si="67"/>
        <v>810</v>
      </c>
      <c r="DG34" s="2559">
        <f t="shared" si="67"/>
        <v>1200</v>
      </c>
      <c r="DH34" s="2559">
        <f t="shared" si="67"/>
        <v>0</v>
      </c>
      <c r="DI34" s="2559">
        <f t="shared" si="67"/>
        <v>1905</v>
      </c>
      <c r="DJ34" s="2559">
        <f t="shared" si="67"/>
        <v>1905</v>
      </c>
      <c r="DK34" s="2559">
        <f t="shared" si="67"/>
        <v>2240</v>
      </c>
      <c r="DL34" s="2621">
        <f t="shared" si="67"/>
        <v>164</v>
      </c>
      <c r="DM34" s="2559">
        <f t="shared" si="67"/>
        <v>194</v>
      </c>
      <c r="DN34" s="2559">
        <f t="shared" si="67"/>
        <v>24</v>
      </c>
      <c r="DO34" s="2559">
        <f t="shared" si="67"/>
        <v>3065</v>
      </c>
      <c r="DP34" s="2559">
        <f t="shared" si="67"/>
        <v>634</v>
      </c>
      <c r="DQ34" s="2559">
        <f t="shared" si="67"/>
        <v>730</v>
      </c>
      <c r="DR34" s="2559">
        <f t="shared" si="67"/>
        <v>117</v>
      </c>
      <c r="DS34" s="2559">
        <f t="shared" si="67"/>
        <v>95</v>
      </c>
      <c r="DT34" s="2559">
        <f t="shared" si="67"/>
        <v>14</v>
      </c>
      <c r="DU34" s="2559">
        <f t="shared" si="67"/>
        <v>1690</v>
      </c>
      <c r="DV34" s="2559">
        <f t="shared" si="67"/>
        <v>341</v>
      </c>
      <c r="DW34" s="2559">
        <f t="shared" si="67"/>
        <v>150</v>
      </c>
      <c r="DX34" s="1650"/>
      <c r="EG34" s="1650"/>
    </row>
    <row r="35" spans="1:208" ht="27.75" customHeight="1" thickTop="1" thickBot="1" x14ac:dyDescent="0.35">
      <c r="A35" s="1179" t="s">
        <v>52</v>
      </c>
      <c r="B35" s="1185">
        <f>IF(B32&lt;=0,"",MAX(B8:B31))</f>
        <v>6.91</v>
      </c>
      <c r="C35" s="1379">
        <f t="shared" ref="C35:V35" si="68">IF(C32&lt;=0,"",MAX(C8:C31))</f>
        <v>30</v>
      </c>
      <c r="D35" s="1379">
        <f t="shared" si="68"/>
        <v>22</v>
      </c>
      <c r="E35" s="1185">
        <f t="shared" si="68"/>
        <v>9.7200000000000006</v>
      </c>
      <c r="F35" s="1379">
        <f t="shared" si="68"/>
        <v>58</v>
      </c>
      <c r="G35" s="1379">
        <f t="shared" si="68"/>
        <v>117</v>
      </c>
      <c r="H35" s="1376">
        <f t="shared" si="68"/>
        <v>29.5</v>
      </c>
      <c r="I35" s="1420">
        <f t="shared" si="68"/>
        <v>0.27100000000000002</v>
      </c>
      <c r="J35" s="1420">
        <f>IF(J32&lt;=0.001,"",MAX(J8:J31))</f>
        <v>3.4000000000000002E-2</v>
      </c>
      <c r="K35" s="1185">
        <f t="shared" si="68"/>
        <v>6.27</v>
      </c>
      <c r="L35" s="1379">
        <f t="shared" si="68"/>
        <v>14</v>
      </c>
      <c r="M35" s="1420">
        <f t="shared" si="68"/>
        <v>6.0999999999999999E-2</v>
      </c>
      <c r="N35" s="1553">
        <f t="shared" si="68"/>
        <v>6.25</v>
      </c>
      <c r="O35" s="1626">
        <f t="shared" si="68"/>
        <v>14</v>
      </c>
      <c r="P35" s="1545" t="str">
        <f t="shared" si="68"/>
        <v/>
      </c>
      <c r="Q35" s="1553">
        <f t="shared" si="68"/>
        <v>6.24</v>
      </c>
      <c r="R35" s="1626">
        <f t="shared" si="68"/>
        <v>15</v>
      </c>
      <c r="S35" s="1545" t="str">
        <f t="shared" si="68"/>
        <v/>
      </c>
      <c r="T35" s="1553">
        <f t="shared" si="68"/>
        <v>6.2</v>
      </c>
      <c r="U35" s="1553">
        <f t="shared" si="68"/>
        <v>0.33200000000000002</v>
      </c>
      <c r="V35" s="1626">
        <f t="shared" si="68"/>
        <v>3</v>
      </c>
      <c r="W35" s="1553">
        <f t="shared" ref="W35" si="69">IF(W32&lt;=0,"",MAX(W8:W31))</f>
        <v>0.6</v>
      </c>
      <c r="X35" s="1545">
        <f t="shared" ref="X35:AR35" si="70">IF(X32&lt;=0,"",MAX(X8:X31))</f>
        <v>29.3</v>
      </c>
      <c r="Y35" s="1545">
        <f t="shared" si="70"/>
        <v>6.5</v>
      </c>
      <c r="Z35" s="1553">
        <f t="shared" si="70"/>
        <v>0.24775157232704401</v>
      </c>
      <c r="AA35" s="1554">
        <f t="shared" ref="AA35" si="71">IF(AA32&lt;=0,"",MAX(AA8:AA31))</f>
        <v>4.1000000000000002E-2</v>
      </c>
      <c r="AB35" s="1553">
        <f t="shared" si="70"/>
        <v>6.24</v>
      </c>
      <c r="AC35" s="1553">
        <f t="shared" si="70"/>
        <v>0.311</v>
      </c>
      <c r="AD35" s="1626">
        <f t="shared" si="70"/>
        <v>4</v>
      </c>
      <c r="AE35" s="1553">
        <f t="shared" si="70"/>
        <v>0.53</v>
      </c>
      <c r="AF35" s="1545">
        <f t="shared" si="70"/>
        <v>29.1</v>
      </c>
      <c r="AG35" s="1545">
        <f t="shared" si="70"/>
        <v>6.5</v>
      </c>
      <c r="AH35" s="1553">
        <f t="shared" si="70"/>
        <v>0.24775157232704401</v>
      </c>
      <c r="AI35" s="1553">
        <f t="shared" si="70"/>
        <v>6.31</v>
      </c>
      <c r="AJ35" s="1563">
        <f t="shared" si="70"/>
        <v>0.29499999999999998</v>
      </c>
      <c r="AK35" s="1627">
        <f t="shared" si="70"/>
        <v>3</v>
      </c>
      <c r="AL35" s="1563">
        <f t="shared" si="70"/>
        <v>0.36</v>
      </c>
      <c r="AM35" s="1564">
        <f t="shared" si="70"/>
        <v>28.5</v>
      </c>
      <c r="AN35" s="1564">
        <f t="shared" si="70"/>
        <v>7.5</v>
      </c>
      <c r="AO35" s="1563">
        <f t="shared" si="70"/>
        <v>0.25888888888888889</v>
      </c>
      <c r="AP35" s="1565">
        <f t="shared" si="70"/>
        <v>2.7E-2</v>
      </c>
      <c r="AQ35" s="1627">
        <f t="shared" si="70"/>
        <v>2</v>
      </c>
      <c r="AR35" s="1563">
        <f t="shared" si="70"/>
        <v>0.21</v>
      </c>
      <c r="AS35" s="2649">
        <f>IF(AS32&lt;=0.01,"",MAX(AS8:AS31))</f>
        <v>8.0000000000000002E-3</v>
      </c>
      <c r="AT35" s="2649">
        <f>IF(AT32&lt;=0.01,"",MAX(AT8:AT31))</f>
        <v>4.2000000000000003E-2</v>
      </c>
      <c r="AU35" s="1185">
        <f>IF(AU32&lt;=0,"",MAX(AU8:AU31))</f>
        <v>2.1999999999999999E-2</v>
      </c>
      <c r="AV35" s="1379">
        <f>IF(AV32&lt;=0,"",MAX(AV8:AV31))</f>
        <v>2</v>
      </c>
      <c r="AW35" s="1185">
        <f>IF(AW32&lt;=0,"",MAX(AW8:AW31))</f>
        <v>0.18</v>
      </c>
      <c r="AX35" s="1420" t="str">
        <f>IF(AX32&lt;=0.01,"",MAX(AX8:AX31))</f>
        <v/>
      </c>
      <c r="AY35" s="1185">
        <f>IF(AY32&lt;=0,"",MAX(AY8:AY31))</f>
        <v>3.7999999999999999E-2</v>
      </c>
      <c r="AZ35" s="1379">
        <f>IF(AZ32&lt;=0,"",MAX(AZ8:AZ31))</f>
        <v>2</v>
      </c>
      <c r="BA35" s="1185">
        <f>IF(BA32&lt;=0,"",MAX(BA8:BA31))</f>
        <v>0.17</v>
      </c>
      <c r="BB35" s="1420" t="str">
        <f>IF(BB32&lt;=0.01,"",MAX(BB8:BB31))</f>
        <v/>
      </c>
      <c r="BC35" s="1185">
        <f>IF(BC32&lt;=0,"",MAX(BC8:BC31))</f>
        <v>8.07</v>
      </c>
      <c r="BD35" s="1185">
        <f>IF(BD32&lt;=0,"",MAX(BD8:BD31))</f>
        <v>5.6000000000000001E-2</v>
      </c>
      <c r="BE35" s="1379">
        <f>IF(BE32&lt;=0,"",MAX(BE8:BE31))</f>
        <v>1</v>
      </c>
      <c r="BF35" s="1185">
        <f>IF(BF32&lt;=0,"",MAX(BF8:BF31))</f>
        <v>3.9</v>
      </c>
      <c r="BG35" s="1376">
        <f t="shared" ref="BG35:BI35" si="72">IF(BG32&lt;=0,"",MAX(BG8:BG31))</f>
        <v>29.7</v>
      </c>
      <c r="BH35" s="1379">
        <f t="shared" si="72"/>
        <v>33</v>
      </c>
      <c r="BI35" s="1379">
        <f t="shared" si="72"/>
        <v>37</v>
      </c>
      <c r="BJ35" s="1420">
        <f>IF(BJ32&lt;=0.01,"",MAX(BJ8:BJ31))</f>
        <v>7.0000000000000001E-3</v>
      </c>
      <c r="BK35" s="1185">
        <f>IF(BK32&lt;=0,"",MAX(BK8:BK31))</f>
        <v>7.96</v>
      </c>
      <c r="BL35" s="1185">
        <f>IF(BL32&lt;=0,"",MAX(BL8:BL31))</f>
        <v>6.3E-2</v>
      </c>
      <c r="BM35" s="1379">
        <f>IF(BM32&lt;=0,"",MAX(BM8:BM31))</f>
        <v>1</v>
      </c>
      <c r="BN35" s="1376">
        <f>IF(BN32&lt;=0,"",MAX(BN8:BN31))</f>
        <v>4</v>
      </c>
      <c r="BO35" s="1376">
        <f t="shared" ref="BO35:BQ35" si="73">IF(BO32&lt;=0,"",MAX(BO8:BO31))</f>
        <v>28.3</v>
      </c>
      <c r="BP35" s="1379">
        <f t="shared" si="73"/>
        <v>31</v>
      </c>
      <c r="BQ35" s="1379">
        <f t="shared" si="73"/>
        <v>44</v>
      </c>
      <c r="BR35" s="2643" t="str">
        <f t="shared" ref="BR35:BT35" si="74">IF(BR32&lt;=0.01,"",MAX(BR8:BR31))</f>
        <v/>
      </c>
      <c r="BS35" s="2540">
        <f t="shared" si="74"/>
        <v>3.5</v>
      </c>
      <c r="BT35" s="2540">
        <f t="shared" si="74"/>
        <v>3.9</v>
      </c>
      <c r="BU35" s="2596">
        <f>IF(BU32&lt;=0.01,"",MAX(BU8:BU31))</f>
        <v>3.9</v>
      </c>
      <c r="BY35" s="2590"/>
      <c r="BZ35" s="2590"/>
      <c r="CA35" s="2590"/>
      <c r="CB35" s="2590"/>
      <c r="CC35" s="2590"/>
      <c r="CD35" s="2590"/>
      <c r="CE35" s="2590"/>
      <c r="CF35" s="2590"/>
      <c r="CG35" s="2590"/>
      <c r="CH35" s="2590"/>
      <c r="CI35" s="2590"/>
      <c r="CJ35" s="2594"/>
      <c r="CK35" s="3165"/>
      <c r="CL35" s="3101"/>
      <c r="CM35" s="2555" t="s">
        <v>50</v>
      </c>
      <c r="CN35" s="2611">
        <f>IF(CN34&gt;=0.1,AVERAGE(CN$9,CN$11,CN$13,CN$15,CN$17,CN$19,CN$21,CN$23,CN$25,CN$27,CN$29),"")</f>
        <v>4543.333333333333</v>
      </c>
      <c r="CO35" s="2611" t="str">
        <f t="shared" ref="CO35:DW35" si="75">IF(CO34&gt;=0.1,AVERAGE(CO$9,CO$11,CO$13,CO$15,CO$17,CO$19,CO$21,CO$23,CO$25,CO$27,CO$29),"")</f>
        <v/>
      </c>
      <c r="CP35" s="2611" t="str">
        <f t="shared" si="75"/>
        <v/>
      </c>
      <c r="CQ35" s="2611" t="str">
        <f t="shared" si="75"/>
        <v/>
      </c>
      <c r="CR35" s="2611" t="str">
        <f t="shared" si="75"/>
        <v/>
      </c>
      <c r="CS35" s="2611" t="str">
        <f t="shared" si="75"/>
        <v/>
      </c>
      <c r="CT35" s="2611" t="str">
        <f t="shared" si="75"/>
        <v/>
      </c>
      <c r="CU35" s="2557">
        <f t="shared" si="75"/>
        <v>31.666666666666668</v>
      </c>
      <c r="CV35" s="2557">
        <f t="shared" si="75"/>
        <v>36.666666666666664</v>
      </c>
      <c r="CW35" s="2557">
        <f t="shared" si="75"/>
        <v>75</v>
      </c>
      <c r="CX35" s="2557">
        <f t="shared" si="75"/>
        <v>291.66666666666669</v>
      </c>
      <c r="CY35" s="2557">
        <f t="shared" si="75"/>
        <v>291.66666666666669</v>
      </c>
      <c r="CZ35" s="2557">
        <f t="shared" si="75"/>
        <v>320</v>
      </c>
      <c r="DA35" s="2557">
        <f t="shared" si="75"/>
        <v>240</v>
      </c>
      <c r="DB35" s="2557">
        <f t="shared" si="75"/>
        <v>240</v>
      </c>
      <c r="DC35" s="2557">
        <f t="shared" si="75"/>
        <v>221.66666666666666</v>
      </c>
      <c r="DD35" s="2557">
        <f t="shared" si="75"/>
        <v>228.33333333333334</v>
      </c>
      <c r="DE35" s="2557">
        <f t="shared" si="75"/>
        <v>258.33333333333331</v>
      </c>
      <c r="DF35" s="2557">
        <f t="shared" si="75"/>
        <v>270</v>
      </c>
      <c r="DG35" s="2557">
        <f t="shared" si="75"/>
        <v>400</v>
      </c>
      <c r="DH35" s="2557" t="str">
        <f t="shared" si="75"/>
        <v/>
      </c>
      <c r="DI35" s="2557">
        <f t="shared" si="75"/>
        <v>635</v>
      </c>
      <c r="DJ35" s="2557">
        <f t="shared" si="75"/>
        <v>635</v>
      </c>
      <c r="DK35" s="2557">
        <f t="shared" si="75"/>
        <v>746.66666666666663</v>
      </c>
      <c r="DL35" s="2622">
        <f t="shared" si="75"/>
        <v>54.666666666666664</v>
      </c>
      <c r="DM35" s="2557">
        <f t="shared" si="75"/>
        <v>64.666666666666671</v>
      </c>
      <c r="DN35" s="2557">
        <f t="shared" si="75"/>
        <v>8</v>
      </c>
      <c r="DO35" s="2557">
        <f t="shared" si="75"/>
        <v>1021.6666666666666</v>
      </c>
      <c r="DP35" s="2557">
        <f t="shared" si="75"/>
        <v>211.33333333333334</v>
      </c>
      <c r="DQ35" s="2557">
        <f t="shared" si="75"/>
        <v>243.33333333333334</v>
      </c>
      <c r="DR35" s="2557">
        <f t="shared" si="75"/>
        <v>39</v>
      </c>
      <c r="DS35" s="2557">
        <f t="shared" si="75"/>
        <v>31.666666666666668</v>
      </c>
      <c r="DT35" s="2557">
        <f t="shared" si="75"/>
        <v>4.666666666666667</v>
      </c>
      <c r="DU35" s="2557">
        <f t="shared" si="75"/>
        <v>563.33333333333337</v>
      </c>
      <c r="DV35" s="2557">
        <f t="shared" si="75"/>
        <v>113.66666666666667</v>
      </c>
      <c r="DW35" s="2587">
        <f t="shared" si="75"/>
        <v>50</v>
      </c>
      <c r="DX35" s="1650"/>
      <c r="EG35" s="1650"/>
    </row>
    <row r="36" spans="1:208" s="502" customFormat="1" ht="27.75" customHeight="1" thickTop="1" thickBot="1" x14ac:dyDescent="0.35">
      <c r="A36" s="503" t="s">
        <v>61</v>
      </c>
      <c r="B36" s="1180"/>
      <c r="C36" s="1246">
        <f>'1'!C36</f>
        <v>30</v>
      </c>
      <c r="D36" s="1307"/>
      <c r="E36" s="1308"/>
      <c r="F36" s="1309"/>
      <c r="G36" s="3159" t="s">
        <v>502</v>
      </c>
      <c r="H36" s="3139"/>
      <c r="I36" s="3139"/>
      <c r="J36" s="3139"/>
      <c r="K36" s="3139"/>
      <c r="L36" s="3139"/>
      <c r="M36" s="1187">
        <f>IF(K32&lt;=0,"",AVERAGE(K33,N33,Q33))</f>
        <v>6.1766666666666667</v>
      </c>
      <c r="N36" s="952"/>
      <c r="O36" s="3134" t="s">
        <v>503</v>
      </c>
      <c r="P36" s="3135"/>
      <c r="Q36" s="3135"/>
      <c r="R36" s="3135"/>
      <c r="S36" s="953">
        <f>IF(L32&lt;=0,"",AVERAGE(L33,O33,R33))</f>
        <v>12.166666666666666</v>
      </c>
      <c r="T36" s="954"/>
      <c r="U36" s="3134" t="s">
        <v>513</v>
      </c>
      <c r="V36" s="3135"/>
      <c r="W36" s="3135"/>
      <c r="X36" s="3135"/>
      <c r="Y36" s="955">
        <f>IF(U32&lt;=0,"",MAX(U35,AC35,AJ35))</f>
        <v>0.33200000000000002</v>
      </c>
      <c r="Z36" s="954"/>
      <c r="AA36" s="954"/>
      <c r="AB36" s="1702" t="s">
        <v>514</v>
      </c>
      <c r="AC36" s="1703"/>
      <c r="AD36" s="1703"/>
      <c r="AE36" s="3137">
        <f>MIN(AE34,W34,AL34)</f>
        <v>0.26</v>
      </c>
      <c r="AF36" s="3137"/>
      <c r="AG36" s="3137"/>
      <c r="AH36" s="3137"/>
      <c r="AI36" s="3137"/>
      <c r="AJ36" s="3138"/>
      <c r="AK36" s="1559">
        <f>IF(T32&lt;=0,"",AVERAGE(T33,AB33,AI33))</f>
        <v>6.1958333333333329</v>
      </c>
      <c r="AL36" s="1560"/>
      <c r="AM36" s="1704"/>
      <c r="AN36" s="1704"/>
      <c r="AO36" s="1704"/>
      <c r="AP36" s="1561">
        <f>MAX(AP35,AU35,AY35)</f>
        <v>3.7999999999999999E-2</v>
      </c>
      <c r="AQ36" s="1562"/>
      <c r="AR36" s="1562"/>
      <c r="AS36" s="957"/>
      <c r="AT36" s="957"/>
      <c r="AU36" s="1310">
        <f>IF(W32&lt;=0,"",MIN(AE34,W34,AL34))</f>
        <v>0.26</v>
      </c>
      <c r="AV36" s="952"/>
      <c r="AW36" s="952"/>
      <c r="AX36" s="952"/>
      <c r="AY36" s="958"/>
      <c r="AZ36" s="957"/>
      <c r="BA36" s="959"/>
      <c r="BB36" s="960">
        <f>IF(AP32&lt;=0.01,"",MAX(AP35,AU35,AY35))</f>
        <v>3.7999999999999999E-2</v>
      </c>
      <c r="BC36" s="1123"/>
      <c r="BD36" s="1123"/>
      <c r="BE36" s="1123"/>
      <c r="BF36" s="1123"/>
      <c r="BG36" s="1123"/>
      <c r="BH36" s="1123"/>
      <c r="BI36" s="1123"/>
      <c r="BJ36" s="1123"/>
      <c r="BK36" s="1123"/>
      <c r="BL36" s="1123"/>
      <c r="BM36" s="1123"/>
      <c r="BN36" s="1123"/>
      <c r="BO36" s="1123"/>
      <c r="BP36" s="1123"/>
      <c r="BQ36" s="1123"/>
      <c r="BR36" s="1123"/>
      <c r="BS36" s="1123" t="s">
        <v>1180</v>
      </c>
      <c r="BT36" s="1123"/>
      <c r="BU36" s="2597">
        <f>MIN(BS34:BU34)</f>
        <v>2.7</v>
      </c>
      <c r="BY36" s="2590"/>
      <c r="BZ36" s="2590"/>
      <c r="CA36" s="2590"/>
      <c r="CB36" s="2590"/>
      <c r="CC36" s="2590"/>
      <c r="CD36" s="2590"/>
      <c r="CE36" s="2590"/>
      <c r="CF36" s="2590"/>
      <c r="CG36" s="2590"/>
      <c r="CH36" s="2590"/>
      <c r="CI36" s="2590"/>
      <c r="CJ36" s="2594"/>
      <c r="CK36" s="3165"/>
      <c r="CL36" s="3101"/>
      <c r="CM36" s="2555" t="s">
        <v>51</v>
      </c>
      <c r="CN36" s="2612">
        <f t="shared" ref="CN36:DW36" si="76">IF(CN34&gt;=0.1,MIN(CN$9,CN$11,CN$13,CN$15,CN$17,CN$19,CN$21,CN$23,CN$25,CN$27,CN$29),"")</f>
        <v>4400</v>
      </c>
      <c r="CO36" s="2612" t="str">
        <f t="shared" si="76"/>
        <v/>
      </c>
      <c r="CP36" s="2612" t="str">
        <f t="shared" si="76"/>
        <v/>
      </c>
      <c r="CQ36" s="2612" t="str">
        <f t="shared" si="76"/>
        <v/>
      </c>
      <c r="CR36" s="2612" t="str">
        <f t="shared" si="76"/>
        <v/>
      </c>
      <c r="CS36" s="2612" t="str">
        <f t="shared" si="76"/>
        <v/>
      </c>
      <c r="CT36" s="2612" t="str">
        <f t="shared" si="76"/>
        <v/>
      </c>
      <c r="CU36" s="2558">
        <f t="shared" si="76"/>
        <v>25</v>
      </c>
      <c r="CV36" s="2558">
        <f t="shared" si="76"/>
        <v>30</v>
      </c>
      <c r="CW36" s="2558">
        <f t="shared" si="76"/>
        <v>75</v>
      </c>
      <c r="CX36" s="2558">
        <f t="shared" si="76"/>
        <v>275</v>
      </c>
      <c r="CY36" s="2558">
        <f t="shared" si="76"/>
        <v>275</v>
      </c>
      <c r="CZ36" s="2558">
        <f t="shared" si="76"/>
        <v>300</v>
      </c>
      <c r="DA36" s="2558">
        <f t="shared" si="76"/>
        <v>220</v>
      </c>
      <c r="DB36" s="2558">
        <f t="shared" si="76"/>
        <v>220</v>
      </c>
      <c r="DC36" s="2558">
        <f t="shared" si="76"/>
        <v>220</v>
      </c>
      <c r="DD36" s="2558">
        <f t="shared" si="76"/>
        <v>220</v>
      </c>
      <c r="DE36" s="2558">
        <f t="shared" si="76"/>
        <v>250</v>
      </c>
      <c r="DF36" s="2558">
        <f t="shared" si="76"/>
        <v>250</v>
      </c>
      <c r="DG36" s="2558">
        <f t="shared" si="76"/>
        <v>400</v>
      </c>
      <c r="DH36" s="2558" t="str">
        <f t="shared" si="76"/>
        <v/>
      </c>
      <c r="DI36" s="2558">
        <f t="shared" si="76"/>
        <v>575</v>
      </c>
      <c r="DJ36" s="2558">
        <f t="shared" si="76"/>
        <v>575</v>
      </c>
      <c r="DK36" s="2558">
        <f t="shared" si="76"/>
        <v>680</v>
      </c>
      <c r="DL36" s="2623">
        <f t="shared" si="76"/>
        <v>48</v>
      </c>
      <c r="DM36" s="2558">
        <f t="shared" si="76"/>
        <v>58</v>
      </c>
      <c r="DN36" s="2558">
        <f t="shared" si="76"/>
        <v>8</v>
      </c>
      <c r="DO36" s="2558">
        <f t="shared" si="76"/>
        <v>925</v>
      </c>
      <c r="DP36" s="2558">
        <f t="shared" si="76"/>
        <v>190</v>
      </c>
      <c r="DQ36" s="2558">
        <f t="shared" si="76"/>
        <v>235</v>
      </c>
      <c r="DR36" s="2558">
        <f t="shared" si="76"/>
        <v>30</v>
      </c>
      <c r="DS36" s="2558">
        <f t="shared" si="76"/>
        <v>25</v>
      </c>
      <c r="DT36" s="2558">
        <f t="shared" si="76"/>
        <v>4</v>
      </c>
      <c r="DU36" s="2558">
        <f t="shared" si="76"/>
        <v>500</v>
      </c>
      <c r="DV36" s="2558">
        <f t="shared" si="76"/>
        <v>100</v>
      </c>
      <c r="DW36" s="2588">
        <f t="shared" si="76"/>
        <v>25</v>
      </c>
      <c r="DX36" s="1641"/>
      <c r="EG36" s="1650"/>
      <c r="EH36" s="1650"/>
      <c r="EI36" s="1650"/>
      <c r="EJ36" s="1650"/>
      <c r="EK36" s="1650"/>
      <c r="EL36" s="1650"/>
      <c r="EM36" s="1650"/>
      <c r="GE36" s="1604"/>
      <c r="GF36" s="1604"/>
      <c r="GG36" s="1604"/>
      <c r="GK36" s="1604"/>
      <c r="GL36" s="1604"/>
      <c r="GO36" s="1604"/>
      <c r="GY36" s="1604"/>
      <c r="GZ36" s="1604"/>
    </row>
    <row r="37" spans="1:208" ht="24.95" customHeight="1" thickBot="1" x14ac:dyDescent="0.35">
      <c r="BD37" s="849"/>
      <c r="BE37" s="849"/>
      <c r="BF37" s="874"/>
      <c r="BG37" s="874"/>
      <c r="BH37" s="874"/>
      <c r="BI37" s="874"/>
      <c r="BJ37" s="499"/>
      <c r="BK37" s="927"/>
      <c r="BL37" s="927"/>
      <c r="BM37" s="927"/>
      <c r="BN37" s="927"/>
      <c r="BO37" s="927"/>
      <c r="BP37" s="927"/>
      <c r="BQ37" s="927"/>
      <c r="BR37" s="927"/>
      <c r="BS37" s="927"/>
      <c r="BT37" s="927"/>
      <c r="BU37" s="927"/>
      <c r="BY37" s="2590"/>
      <c r="BZ37" s="2590"/>
      <c r="CA37" s="2590"/>
      <c r="CB37" s="2590"/>
      <c r="CC37" s="2590"/>
      <c r="CD37" s="2590"/>
      <c r="CE37" s="2590"/>
      <c r="CF37" s="2590"/>
      <c r="CG37" s="2590"/>
      <c r="CH37" s="2590"/>
      <c r="CI37" s="2590"/>
      <c r="CJ37" s="2594"/>
      <c r="CK37" s="3167"/>
      <c r="CL37" s="3103"/>
      <c r="CM37" s="2556" t="s">
        <v>52</v>
      </c>
      <c r="CN37" s="2613">
        <f t="shared" ref="CN37:DW37" si="77">IF(CN34&gt;=0.1,MAX(CN$9,CN$11,CN$13,CN$15,CN$17,CN$19,CN$21,CN$23,CN$25,CN$27,CN$29),"")</f>
        <v>4800</v>
      </c>
      <c r="CO37" s="2613" t="str">
        <f t="shared" si="77"/>
        <v/>
      </c>
      <c r="CP37" s="2613" t="str">
        <f t="shared" si="77"/>
        <v/>
      </c>
      <c r="CQ37" s="2613" t="str">
        <f t="shared" si="77"/>
        <v/>
      </c>
      <c r="CR37" s="2613" t="str">
        <f t="shared" si="77"/>
        <v/>
      </c>
      <c r="CS37" s="2613" t="str">
        <f t="shared" si="77"/>
        <v/>
      </c>
      <c r="CT37" s="2613" t="str">
        <f t="shared" si="77"/>
        <v/>
      </c>
      <c r="CU37" s="2560">
        <f t="shared" si="77"/>
        <v>35</v>
      </c>
      <c r="CV37" s="2560">
        <f t="shared" si="77"/>
        <v>40</v>
      </c>
      <c r="CW37" s="2560">
        <f t="shared" si="77"/>
        <v>75</v>
      </c>
      <c r="CX37" s="2560">
        <f t="shared" si="77"/>
        <v>300</v>
      </c>
      <c r="CY37" s="2560">
        <f t="shared" si="77"/>
        <v>300</v>
      </c>
      <c r="CZ37" s="2560">
        <f t="shared" si="77"/>
        <v>360</v>
      </c>
      <c r="DA37" s="2560">
        <f t="shared" si="77"/>
        <v>260</v>
      </c>
      <c r="DB37" s="2560">
        <f t="shared" si="77"/>
        <v>260</v>
      </c>
      <c r="DC37" s="2560">
        <f t="shared" si="77"/>
        <v>225</v>
      </c>
      <c r="DD37" s="2560">
        <f t="shared" si="77"/>
        <v>240</v>
      </c>
      <c r="DE37" s="2560">
        <f t="shared" si="77"/>
        <v>275</v>
      </c>
      <c r="DF37" s="2560">
        <f t="shared" si="77"/>
        <v>280</v>
      </c>
      <c r="DG37" s="2560">
        <f t="shared" si="77"/>
        <v>400</v>
      </c>
      <c r="DH37" s="2560" t="str">
        <f t="shared" si="77"/>
        <v/>
      </c>
      <c r="DI37" s="2560">
        <f t="shared" si="77"/>
        <v>680</v>
      </c>
      <c r="DJ37" s="2560">
        <f t="shared" si="77"/>
        <v>680</v>
      </c>
      <c r="DK37" s="2560">
        <f t="shared" si="77"/>
        <v>800</v>
      </c>
      <c r="DL37" s="2624">
        <f t="shared" si="77"/>
        <v>60</v>
      </c>
      <c r="DM37" s="2560">
        <f t="shared" si="77"/>
        <v>70</v>
      </c>
      <c r="DN37" s="2560">
        <f t="shared" si="77"/>
        <v>8</v>
      </c>
      <c r="DO37" s="2560">
        <f t="shared" si="77"/>
        <v>1100</v>
      </c>
      <c r="DP37" s="2560">
        <f t="shared" si="77"/>
        <v>230</v>
      </c>
      <c r="DQ37" s="2560">
        <f t="shared" si="77"/>
        <v>260</v>
      </c>
      <c r="DR37" s="2560">
        <f t="shared" si="77"/>
        <v>52</v>
      </c>
      <c r="DS37" s="2560">
        <f t="shared" si="77"/>
        <v>40</v>
      </c>
      <c r="DT37" s="2560">
        <f t="shared" si="77"/>
        <v>5</v>
      </c>
      <c r="DU37" s="2560">
        <f t="shared" si="77"/>
        <v>620</v>
      </c>
      <c r="DV37" s="2560">
        <f t="shared" si="77"/>
        <v>125</v>
      </c>
      <c r="DW37" s="2589">
        <f t="shared" si="77"/>
        <v>75</v>
      </c>
      <c r="DX37" s="1650"/>
      <c r="EG37" s="1650"/>
    </row>
    <row r="38" spans="1:208" ht="25.5" customHeight="1" thickTop="1" thickBot="1" x14ac:dyDescent="0.4">
      <c r="BD38" s="849"/>
      <c r="BE38" s="849"/>
      <c r="BF38" s="874"/>
      <c r="BG38" s="874"/>
      <c r="BH38" s="874"/>
      <c r="BI38" s="874"/>
      <c r="BJ38" s="499"/>
      <c r="BK38" s="927"/>
      <c r="BL38" s="927"/>
      <c r="BM38" s="927"/>
      <c r="BN38" s="927"/>
      <c r="BO38" s="927"/>
      <c r="BP38" s="927"/>
      <c r="BQ38" s="927"/>
      <c r="BR38" s="927"/>
      <c r="BS38" s="927"/>
      <c r="BT38" s="927"/>
      <c r="BU38" s="927"/>
      <c r="CL38" s="2441"/>
      <c r="DB38" s="1639"/>
      <c r="DC38" s="1639"/>
      <c r="DD38" s="1639"/>
      <c r="DE38" s="1639"/>
      <c r="DF38" s="1639"/>
      <c r="DG38" s="1639"/>
      <c r="DH38" s="1639"/>
      <c r="DV38" s="1641"/>
      <c r="DW38" s="1641"/>
      <c r="DX38" s="1650"/>
      <c r="EG38" s="1650"/>
      <c r="GQ38" s="1754" t="s">
        <v>1049</v>
      </c>
    </row>
    <row r="39" spans="1:208" ht="66.95" customHeight="1" thickBot="1" x14ac:dyDescent="0.35">
      <c r="CL39" s="2441"/>
      <c r="CM39" s="3087" t="s">
        <v>549</v>
      </c>
      <c r="CN39" s="3088"/>
      <c r="CO39" s="3088"/>
      <c r="CP39" s="3088"/>
      <c r="CQ39" s="3089"/>
      <c r="CR39" s="1757"/>
      <c r="CS39" s="1757"/>
      <c r="CT39" s="1639"/>
      <c r="DB39" s="1639"/>
      <c r="DC39" s="1639"/>
      <c r="DL39" s="502"/>
      <c r="DM39" s="502"/>
      <c r="DN39" s="502"/>
      <c r="DO39" s="502"/>
      <c r="DP39" s="502"/>
      <c r="DQ39" s="502"/>
      <c r="DR39" s="502"/>
      <c r="DS39" s="502"/>
      <c r="DT39" s="502"/>
      <c r="DV39" s="1641"/>
      <c r="DW39" s="1641"/>
      <c r="DX39" s="1650"/>
      <c r="EG39" s="1650"/>
      <c r="GQ39" s="1576" t="s">
        <v>181</v>
      </c>
      <c r="GR39" s="1576" t="s">
        <v>182</v>
      </c>
      <c r="GS39" s="1576" t="s">
        <v>183</v>
      </c>
      <c r="GT39" s="1576" t="s">
        <v>184</v>
      </c>
      <c r="GU39" s="1576" t="s">
        <v>104</v>
      </c>
      <c r="GV39" s="1576" t="s">
        <v>185</v>
      </c>
      <c r="GW39" s="1576" t="s">
        <v>186</v>
      </c>
      <c r="GX39" s="1576" t="s">
        <v>187</v>
      </c>
    </row>
    <row r="40" spans="1:208" ht="34.5" customHeight="1" thickBot="1" x14ac:dyDescent="0.35">
      <c r="BV40" s="533" t="s">
        <v>47</v>
      </c>
      <c r="BW40" s="3163">
        <f>CA40+CA41</f>
        <v>5.7</v>
      </c>
      <c r="BX40" s="3163"/>
      <c r="BY40" s="919" t="s">
        <v>53</v>
      </c>
      <c r="BZ40" s="919"/>
      <c r="CA40" s="3111">
        <f>(CJ40-CG40)/1000</f>
        <v>0</v>
      </c>
      <c r="CB40" s="3111"/>
      <c r="CC40" s="499"/>
      <c r="CD40" s="1705" t="s">
        <v>492</v>
      </c>
      <c r="CE40" s="1705"/>
      <c r="CF40" s="1714" t="s">
        <v>54</v>
      </c>
      <c r="CG40" s="3106">
        <f>'30'!CJ40</f>
        <v>23770062</v>
      </c>
      <c r="CH40" s="3106"/>
      <c r="CI40" s="920" t="s">
        <v>55</v>
      </c>
      <c r="CJ40" s="3157">
        <f t="shared" ref="CJ40:CJ48" si="78">CQ58</f>
        <v>23770062</v>
      </c>
      <c r="CK40" s="3157"/>
      <c r="CL40" s="2441"/>
      <c r="CM40" s="1758" t="s">
        <v>542</v>
      </c>
      <c r="CN40" s="3068">
        <v>7500</v>
      </c>
      <c r="CO40" s="3069"/>
      <c r="CP40" s="2940">
        <v>7036</v>
      </c>
      <c r="CQ40" s="2941">
        <f>VLOOKUP($B$1,'[1]Bulk Tanks'!$C$3:$V$9967,6,0)</f>
        <v>8991</v>
      </c>
      <c r="CR40" s="1759">
        <f>VLOOKUP($B$1,'[1]Bulk Tanks'!$C$3:$V$9967,7,0)</f>
        <v>40.799999999999997</v>
      </c>
      <c r="CS40" s="1757"/>
      <c r="CT40" s="1639"/>
      <c r="DB40" s="1639"/>
      <c r="DC40" s="1639"/>
      <c r="DV40" s="1641"/>
      <c r="DW40" s="1641"/>
      <c r="DX40" s="1650"/>
      <c r="EG40" s="1650"/>
      <c r="GQ40" s="1755">
        <f>IF(GL32=HN32,GE32,IF(GX32=HN32,GQ32,IF(HJ32=HN32,HC32,"")))</f>
        <v>0.26</v>
      </c>
      <c r="GR40" s="1755">
        <f t="shared" ref="GR40:GX40" si="79">IF($GL$32=$HN$32,GF32,IF($GX$32=$HN$32,GR32,IF($HJ$32=$HN$32,HD32,"")))</f>
        <v>7.2</v>
      </c>
      <c r="GS40" s="1755">
        <f t="shared" si="79"/>
        <v>37.5</v>
      </c>
      <c r="GT40" s="1755">
        <f t="shared" si="79"/>
        <v>9.75</v>
      </c>
      <c r="GU40" s="1755">
        <f t="shared" si="79"/>
        <v>6.27</v>
      </c>
      <c r="GV40" s="1755">
        <f t="shared" si="79"/>
        <v>28.5</v>
      </c>
      <c r="GW40" s="1755">
        <f t="shared" si="79"/>
        <v>5</v>
      </c>
      <c r="GX40" s="1756">
        <f t="shared" si="79"/>
        <v>1.95</v>
      </c>
    </row>
    <row r="41" spans="1:208" ht="34.5" customHeight="1" thickBot="1" x14ac:dyDescent="0.35">
      <c r="BV41" s="533" t="s">
        <v>48</v>
      </c>
      <c r="BW41" s="3164">
        <f>CA42+CA43</f>
        <v>12.245999999999999</v>
      </c>
      <c r="BX41" s="3164"/>
      <c r="BY41" s="922" t="s">
        <v>53</v>
      </c>
      <c r="BZ41" s="922"/>
      <c r="CA41" s="3111">
        <f t="shared" ref="CA41:CA47" si="80">(CJ41-CG41)/1000</f>
        <v>5.7</v>
      </c>
      <c r="CB41" s="3111"/>
      <c r="CC41" s="499"/>
      <c r="CD41" s="1709" t="s">
        <v>493</v>
      </c>
      <c r="CE41" s="1709"/>
      <c r="CF41" s="923" t="s">
        <v>54</v>
      </c>
      <c r="CG41" s="3106">
        <f>'30'!CJ41</f>
        <v>42183821</v>
      </c>
      <c r="CH41" s="3106"/>
      <c r="CI41" s="920" t="s">
        <v>55</v>
      </c>
      <c r="CJ41" s="3157">
        <f t="shared" si="78"/>
        <v>42189521</v>
      </c>
      <c r="CK41" s="3157"/>
      <c r="CL41" s="2441"/>
      <c r="CM41" s="1760" t="s">
        <v>543</v>
      </c>
      <c r="CN41" s="2938">
        <v>4837</v>
      </c>
      <c r="CO41" s="2939">
        <v>7862</v>
      </c>
      <c r="CP41" s="2938">
        <v>8.94</v>
      </c>
      <c r="CQ41" s="2939">
        <f>VLOOKUP($B$1,'[1]Bulk Tanks'!$C$3:$V$9967,5,0)</f>
        <v>8991</v>
      </c>
      <c r="CR41" s="1757"/>
      <c r="CS41" s="1757"/>
      <c r="CT41" s="1639"/>
      <c r="DB41" s="1639"/>
      <c r="DC41" s="1639"/>
      <c r="DV41" s="1641"/>
      <c r="DW41" s="1641"/>
      <c r="DX41" s="1650"/>
      <c r="EG41" s="1650"/>
    </row>
    <row r="42" spans="1:208" ht="34.5" customHeight="1" thickBot="1" x14ac:dyDescent="0.35">
      <c r="BV42" s="1373" t="s">
        <v>60</v>
      </c>
      <c r="BW42" s="3164">
        <f>CA44+CA45+CA46</f>
        <v>19.679000000000002</v>
      </c>
      <c r="BX42" s="3164"/>
      <c r="BY42" s="922" t="s">
        <v>53</v>
      </c>
      <c r="BZ42" s="922"/>
      <c r="CA42" s="3111">
        <f t="shared" si="80"/>
        <v>4.5119999999999996</v>
      </c>
      <c r="CB42" s="3111"/>
      <c r="CC42" s="499"/>
      <c r="CD42" s="1709" t="s">
        <v>56</v>
      </c>
      <c r="CE42" s="1709"/>
      <c r="CF42" s="1713" t="s">
        <v>54</v>
      </c>
      <c r="CG42" s="3106">
        <f>'30'!CJ42</f>
        <v>9524788</v>
      </c>
      <c r="CH42" s="3106"/>
      <c r="CI42" s="920" t="s">
        <v>55</v>
      </c>
      <c r="CJ42" s="3157">
        <f t="shared" si="78"/>
        <v>9529300</v>
      </c>
      <c r="CK42" s="3157"/>
      <c r="CL42" s="2441"/>
      <c r="CM42" s="1760" t="s">
        <v>544</v>
      </c>
      <c r="CN42" s="2942">
        <v>16</v>
      </c>
      <c r="CO42" s="2943">
        <v>30</v>
      </c>
      <c r="CP42" s="2942">
        <f>VLOOKUP($B$1,'[1]Bulk Tanks'!$C$3:$V$9967,12,0)</f>
        <v>30</v>
      </c>
      <c r="CQ42" s="2943">
        <f>VLOOKUP($B$1,'[1]Bulk Tanks'!$C$3:$V$9967,6,0)</f>
        <v>8991</v>
      </c>
      <c r="CR42" s="1757"/>
      <c r="CS42" s="1757"/>
      <c r="CT42" s="1639"/>
      <c r="DB42" s="1639"/>
      <c r="DC42" s="1639"/>
      <c r="DV42" s="1641"/>
      <c r="DW42" s="1641"/>
      <c r="DX42" s="1650"/>
      <c r="EG42" s="1650"/>
    </row>
    <row r="43" spans="1:208" ht="34.5" customHeight="1" thickBot="1" x14ac:dyDescent="0.35">
      <c r="BV43" s="927"/>
      <c r="BW43" s="927"/>
      <c r="BX43" s="927"/>
      <c r="BY43" s="922" t="s">
        <v>53</v>
      </c>
      <c r="BZ43" s="922"/>
      <c r="CA43" s="3111">
        <f t="shared" si="80"/>
        <v>7.734</v>
      </c>
      <c r="CB43" s="3111"/>
      <c r="CC43" s="499"/>
      <c r="CD43" s="1709" t="s">
        <v>494</v>
      </c>
      <c r="CE43" s="1709"/>
      <c r="CF43" s="1713" t="s">
        <v>54</v>
      </c>
      <c r="CG43" s="3106">
        <f>'30'!CJ43</f>
        <v>32233183</v>
      </c>
      <c r="CH43" s="3106"/>
      <c r="CI43" s="920" t="s">
        <v>55</v>
      </c>
      <c r="CJ43" s="3157">
        <f t="shared" si="78"/>
        <v>32240917</v>
      </c>
      <c r="CK43" s="3157"/>
      <c r="CL43" s="2441"/>
      <c r="CM43" s="1760" t="s">
        <v>123</v>
      </c>
      <c r="CN43" s="2938">
        <f>VLOOKUP($B$1,'[1]Bulk Tanks'!$C$3:$V$9967,13,0)</f>
        <v>886</v>
      </c>
      <c r="CO43" s="2944">
        <v>900</v>
      </c>
      <c r="CP43" s="2944">
        <f>VLOOKUP($B$1,'[1]Bulk Tanks'!$C$3:$V$9967,6,0)</f>
        <v>8991</v>
      </c>
      <c r="CQ43" s="2939">
        <f>VLOOKUP($B$1,'[1]Bulk Tanks'!$C$3:$V$9967,6,0)</f>
        <v>8991</v>
      </c>
      <c r="CR43" s="1757"/>
      <c r="CS43" s="1757"/>
      <c r="CT43" s="1639"/>
      <c r="DB43" s="1639"/>
      <c r="DC43" s="1639"/>
      <c r="DV43" s="1641"/>
      <c r="DW43" s="1641"/>
      <c r="DX43" s="1650"/>
      <c r="EG43" s="1650"/>
    </row>
    <row r="44" spans="1:208" ht="34.5" customHeight="1" thickBot="1" x14ac:dyDescent="0.35">
      <c r="BV44" s="927"/>
      <c r="BW44" s="927"/>
      <c r="BX44" s="927"/>
      <c r="BY44" s="922" t="s">
        <v>53</v>
      </c>
      <c r="BZ44" s="922"/>
      <c r="CA44" s="3111">
        <f t="shared" si="80"/>
        <v>6.2430000000000003</v>
      </c>
      <c r="CB44" s="3111"/>
      <c r="CC44" s="499"/>
      <c r="CD44" s="1709" t="s">
        <v>57</v>
      </c>
      <c r="CE44" s="1709"/>
      <c r="CF44" s="1713" t="s">
        <v>54</v>
      </c>
      <c r="CG44" s="3106">
        <f>'30'!CJ44</f>
        <v>29544782</v>
      </c>
      <c r="CH44" s="3106"/>
      <c r="CI44" s="920" t="s">
        <v>55</v>
      </c>
      <c r="CJ44" s="3157">
        <f t="shared" si="78"/>
        <v>29551025</v>
      </c>
      <c r="CK44" s="3157"/>
      <c r="CL44" s="2441"/>
      <c r="CM44" s="1760" t="s">
        <v>90</v>
      </c>
      <c r="CN44" s="2938">
        <f>VLOOKUP($B$1,'[1]Bulk Tanks'!$C$3:$V$9967,14,0)</f>
        <v>5200</v>
      </c>
      <c r="CO44" s="2944">
        <f>VLOOKUP($B$1,'[1]Bulk Tanks'!$C$3:$V$9967,6,0)</f>
        <v>8991</v>
      </c>
      <c r="CP44" s="2944">
        <f>VLOOKUP($B$1,'[1]Bulk Tanks'!$C$3:$V$9967,6,0)</f>
        <v>8991</v>
      </c>
      <c r="CQ44" s="2939">
        <f>VLOOKUP($B$1,'[1]Bulk Tanks'!$C$3:$V$9967,6,0)</f>
        <v>8991</v>
      </c>
      <c r="CR44" s="1757"/>
      <c r="CS44" s="1757" t="s">
        <v>562</v>
      </c>
      <c r="CT44" s="1639"/>
      <c r="DB44" s="1639"/>
      <c r="DC44" s="1639"/>
      <c r="DV44" s="1641"/>
      <c r="DW44" s="1641"/>
    </row>
    <row r="45" spans="1:208" ht="34.5" customHeight="1" thickBot="1" x14ac:dyDescent="0.35">
      <c r="BV45" s="927"/>
      <c r="BW45" s="927"/>
      <c r="BX45" s="927"/>
      <c r="BY45" s="922" t="s">
        <v>53</v>
      </c>
      <c r="BZ45" s="922"/>
      <c r="CA45" s="3111">
        <f t="shared" si="80"/>
        <v>6.2430000000000003</v>
      </c>
      <c r="CB45" s="3111"/>
      <c r="CC45" s="499"/>
      <c r="CD45" s="1709" t="s">
        <v>58</v>
      </c>
      <c r="CE45" s="1709"/>
      <c r="CF45" s="1713" t="s">
        <v>54</v>
      </c>
      <c r="CG45" s="3106">
        <f>'30'!CJ45</f>
        <v>29482702</v>
      </c>
      <c r="CH45" s="3106"/>
      <c r="CI45" s="920" t="s">
        <v>55</v>
      </c>
      <c r="CJ45" s="3157">
        <f t="shared" si="78"/>
        <v>29488945</v>
      </c>
      <c r="CK45" s="3157"/>
      <c r="CL45" s="2441"/>
      <c r="CM45" s="1760" t="s">
        <v>545</v>
      </c>
      <c r="CN45" s="1644">
        <v>7.14</v>
      </c>
      <c r="CO45" s="1643">
        <v>7.71</v>
      </c>
      <c r="CP45" s="1640">
        <v>14.76</v>
      </c>
      <c r="CQ45" s="1640">
        <v>14.3</v>
      </c>
      <c r="CR45" s="850"/>
      <c r="CS45" s="1761">
        <v>25</v>
      </c>
      <c r="CT45" s="1639"/>
      <c r="DB45" s="1639"/>
      <c r="DC45" s="1639"/>
      <c r="DV45" s="1641"/>
      <c r="DW45" s="1641"/>
    </row>
    <row r="46" spans="1:208" ht="34.5" customHeight="1" thickBot="1" x14ac:dyDescent="0.35">
      <c r="BV46" s="927"/>
      <c r="BW46" s="927"/>
      <c r="BX46" s="927"/>
      <c r="BY46" s="922" t="s">
        <v>53</v>
      </c>
      <c r="BZ46" s="922"/>
      <c r="CA46" s="3111">
        <f t="shared" si="80"/>
        <v>7.1929999999999996</v>
      </c>
      <c r="CB46" s="3111"/>
      <c r="CC46" s="499"/>
      <c r="CD46" s="1709" t="s">
        <v>59</v>
      </c>
      <c r="CE46" s="1709"/>
      <c r="CF46" s="1713" t="s">
        <v>54</v>
      </c>
      <c r="CG46" s="3106">
        <f>'30'!CJ46</f>
        <v>5869880</v>
      </c>
      <c r="CH46" s="3106"/>
      <c r="CI46" s="920" t="s">
        <v>55</v>
      </c>
      <c r="CJ46" s="3157">
        <f t="shared" si="78"/>
        <v>5877073</v>
      </c>
      <c r="CK46" s="3157"/>
      <c r="CL46" s="2441"/>
      <c r="CM46" s="1760" t="s">
        <v>272</v>
      </c>
      <c r="CN46" s="2938">
        <v>1979</v>
      </c>
      <c r="CO46" s="2944">
        <f>VLOOKUP($B$1,'[1]Bulk Tanks'!$C$3:$V$9967,6,0)</f>
        <v>8991</v>
      </c>
      <c r="CP46" s="2944">
        <f>VLOOKUP($B$1,'[1]Bulk Tanks'!$C$3:$V$9967,6,0)</f>
        <v>8991</v>
      </c>
      <c r="CQ46" s="2939">
        <f>VLOOKUP($B$1,'[1]Bulk Tanks'!$C$3:$V$9967,6,0)</f>
        <v>8991</v>
      </c>
      <c r="CR46" s="1757"/>
      <c r="CS46" s="1757"/>
      <c r="CT46" s="1639"/>
      <c r="DB46" s="1639"/>
      <c r="DC46" s="1639"/>
      <c r="DK46" s="502"/>
      <c r="DU46" s="502"/>
      <c r="DV46" s="1641"/>
      <c r="DW46" s="1641"/>
    </row>
    <row r="47" spans="1:208" ht="34.5" customHeight="1" thickBot="1" x14ac:dyDescent="0.35">
      <c r="BV47" s="927"/>
      <c r="BW47" s="927"/>
      <c r="BX47" s="927"/>
      <c r="BY47" s="922" t="s">
        <v>53</v>
      </c>
      <c r="BZ47" s="922"/>
      <c r="CA47" s="3111">
        <f t="shared" si="80"/>
        <v>0.96599999999999997</v>
      </c>
      <c r="CB47" s="3111"/>
      <c r="CC47" s="499"/>
      <c r="CD47" s="1709" t="s">
        <v>62</v>
      </c>
      <c r="CE47" s="1709"/>
      <c r="CF47" s="1713" t="s">
        <v>54</v>
      </c>
      <c r="CG47" s="3106">
        <f>'30'!CJ47</f>
        <v>1638654</v>
      </c>
      <c r="CH47" s="3106"/>
      <c r="CI47" s="920" t="s">
        <v>55</v>
      </c>
      <c r="CJ47" s="3157">
        <f t="shared" si="78"/>
        <v>1639620</v>
      </c>
      <c r="CK47" s="3157"/>
      <c r="CL47" s="2430"/>
      <c r="CM47" s="1760" t="s">
        <v>269</v>
      </c>
      <c r="CN47" s="2938">
        <v>16</v>
      </c>
      <c r="CO47" s="2939">
        <f>VLOOKUP($B$1,'[1]Bulk Tanks'!$C$3:$V$9967,6,0)</f>
        <v>8991</v>
      </c>
      <c r="CP47" s="2938"/>
      <c r="CQ47" s="2939">
        <f>VLOOKUP($B$1,'[1]Bulk Tanks'!$C$3:$V$9967,6,0)</f>
        <v>8991</v>
      </c>
      <c r="CR47" s="1757"/>
      <c r="CS47" s="1757"/>
      <c r="CT47" s="1639"/>
      <c r="DO47" s="1641"/>
      <c r="DP47" s="1641"/>
      <c r="DQ47" s="1641"/>
      <c r="DR47" s="1641"/>
      <c r="DS47" s="1646"/>
      <c r="DT47" s="1646"/>
      <c r="DU47" s="1646"/>
      <c r="DV47" s="1646"/>
    </row>
    <row r="48" spans="1:208" ht="34.5" customHeight="1" thickBot="1" x14ac:dyDescent="0.35">
      <c r="BV48" s="1123"/>
      <c r="BW48" s="927"/>
      <c r="BX48" s="499"/>
      <c r="BY48" s="922" t="s">
        <v>53</v>
      </c>
      <c r="BZ48" s="922"/>
      <c r="CA48" s="3111">
        <f>(CJ48-CG48)</f>
        <v>0.30113999999957741</v>
      </c>
      <c r="CB48" s="3111"/>
      <c r="CC48" s="499"/>
      <c r="CD48" s="1709" t="s">
        <v>495</v>
      </c>
      <c r="CE48" s="1709"/>
      <c r="CF48" s="1713" t="s">
        <v>54</v>
      </c>
      <c r="CG48" s="3106">
        <f>'30'!CJ48</f>
        <v>8924.96911</v>
      </c>
      <c r="CH48" s="3106"/>
      <c r="CI48" s="920" t="s">
        <v>55</v>
      </c>
      <c r="CJ48" s="3157">
        <f t="shared" si="78"/>
        <v>8925.2702499999996</v>
      </c>
      <c r="CK48" s="3157"/>
      <c r="CL48" s="2430"/>
      <c r="CM48" s="1760" t="s">
        <v>263</v>
      </c>
      <c r="CN48" s="2945">
        <v>10.29</v>
      </c>
      <c r="CO48" s="2946">
        <f>VLOOKUP($B$1,'[1]Bulk Tanks'!$C$3:$V$9967,6,0)</f>
        <v>8991</v>
      </c>
      <c r="CP48" s="1711"/>
      <c r="CQ48" s="1712"/>
      <c r="CR48" s="1757"/>
      <c r="CS48" s="1757"/>
      <c r="CT48" s="1639"/>
      <c r="DO48" s="1641"/>
      <c r="DP48" s="1641"/>
      <c r="DQ48" s="1641"/>
      <c r="DR48" s="1641"/>
      <c r="DS48" s="1570"/>
      <c r="DT48" s="1570"/>
      <c r="DU48" s="1570"/>
      <c r="DV48" s="1570"/>
      <c r="DY48" s="1770"/>
      <c r="DZ48" s="1770"/>
      <c r="EA48" s="1770"/>
      <c r="EB48" s="1770"/>
      <c r="EC48" s="1770"/>
      <c r="ED48" s="1770"/>
      <c r="EE48" s="1770"/>
    </row>
    <row r="49" spans="74:135" ht="34.5" customHeight="1" x14ac:dyDescent="0.3">
      <c r="BV49" s="499"/>
      <c r="BW49" s="499"/>
      <c r="BX49" s="499"/>
      <c r="BY49" s="499"/>
      <c r="BZ49" s="499"/>
      <c r="CJ49" s="3160">
        <f>CQ68</f>
        <v>0</v>
      </c>
      <c r="CK49" s="3160"/>
      <c r="CM49" s="1760" t="s">
        <v>444</v>
      </c>
      <c r="CN49" s="3098">
        <f>VLOOKUP($B$1,'[1]Bulk Tanks'!$C$3:$V$9967,19,0)</f>
        <v>0</v>
      </c>
      <c r="CO49" s="3099"/>
      <c r="CP49" s="1691" t="s">
        <v>568</v>
      </c>
      <c r="CQ49" s="1692">
        <f>VLOOKUP($B$1,'[1]Bulk Tanks'!$C$3:$X$9967,21,0)</f>
        <v>1525</v>
      </c>
      <c r="CR49" s="1757"/>
      <c r="CS49" s="1757"/>
      <c r="CT49" s="1639"/>
      <c r="DO49" s="1641"/>
      <c r="DP49" s="1641"/>
      <c r="DQ49" s="1641"/>
      <c r="DR49" s="1641"/>
      <c r="DS49" s="1570"/>
      <c r="DT49" s="1570"/>
      <c r="DU49" s="1570"/>
      <c r="DV49" s="1570"/>
      <c r="DY49" s="1770"/>
      <c r="DZ49" s="1770"/>
      <c r="EA49" s="1770"/>
      <c r="EB49" s="1770"/>
      <c r="EC49" s="1770"/>
      <c r="ED49" s="1770"/>
      <c r="EE49" s="1770"/>
    </row>
    <row r="50" spans="74:135" ht="34.5" customHeight="1" thickBot="1" x14ac:dyDescent="0.35">
      <c r="BV50" s="499"/>
      <c r="BW50" s="499"/>
      <c r="CE50" s="3162" t="s">
        <v>565</v>
      </c>
      <c r="CF50" s="3162"/>
      <c r="CG50" s="3162"/>
      <c r="CH50" s="3162"/>
      <c r="CI50" s="3162"/>
      <c r="CJ50" s="3161"/>
      <c r="CK50" s="3161"/>
      <c r="CM50" s="1760" t="s">
        <v>546</v>
      </c>
      <c r="CN50" s="3098">
        <f>VLOOKUP($B$1,'[1]Bulk Tanks'!$C$3:$V$9967,20,0)</f>
        <v>810</v>
      </c>
      <c r="CO50" s="3099"/>
      <c r="CP50" s="1691" t="s">
        <v>1233</v>
      </c>
      <c r="CQ50" s="1692">
        <f>VLOOKUP($B$1,'[1]Bulk Tanks'!$C$3:$X$9967,22,0)</f>
        <v>3</v>
      </c>
      <c r="CR50" s="1757"/>
      <c r="CS50" s="1757"/>
      <c r="CT50" s="1639"/>
      <c r="DS50" s="1646"/>
      <c r="DT50" s="1646"/>
      <c r="DU50" s="1646"/>
      <c r="DV50" s="1646"/>
      <c r="DY50" s="1770"/>
      <c r="DZ50" s="1770"/>
      <c r="EA50" s="1770"/>
      <c r="EB50" s="1770"/>
      <c r="EC50" s="1770"/>
      <c r="ED50" s="1770"/>
      <c r="EE50" s="1770"/>
    </row>
    <row r="51" spans="74:135" ht="34.5" customHeight="1" thickBot="1" x14ac:dyDescent="0.35">
      <c r="CM51" s="1757"/>
      <c r="CN51" s="1757"/>
      <c r="CO51" s="1757"/>
      <c r="CP51" s="1757"/>
      <c r="CQ51" s="1757"/>
      <c r="CR51" s="1757"/>
      <c r="CS51" s="1757"/>
      <c r="CT51" s="1639"/>
      <c r="DS51" s="1646"/>
      <c r="DT51" s="1646"/>
      <c r="DU51" s="1646"/>
      <c r="DV51" s="1646"/>
      <c r="DY51" s="1770"/>
      <c r="DZ51" s="1770"/>
      <c r="EA51" s="1770"/>
      <c r="EB51" s="1770"/>
      <c r="EC51" s="1770"/>
      <c r="ED51" s="1770"/>
      <c r="EE51" s="1770"/>
    </row>
    <row r="52" spans="74:135" ht="34.5" customHeight="1" thickBot="1" x14ac:dyDescent="0.35">
      <c r="CM52" s="3081"/>
      <c r="CN52" s="3082"/>
      <c r="CO52" s="3082"/>
      <c r="CP52" s="3083"/>
      <c r="CQ52" s="1757"/>
      <c r="CR52" s="1757"/>
      <c r="CS52" s="1757"/>
      <c r="CT52" s="1639"/>
      <c r="DS52" s="1646"/>
      <c r="DT52" s="1646"/>
      <c r="DU52" s="1646"/>
      <c r="DV52" s="1646"/>
      <c r="DY52" s="1770"/>
      <c r="DZ52" s="1770"/>
      <c r="EA52" s="1770"/>
      <c r="EB52" s="1770"/>
      <c r="EC52" s="1770"/>
      <c r="ED52" s="1770"/>
      <c r="EE52" s="1770"/>
    </row>
    <row r="53" spans="74:135" ht="34.5" customHeight="1" x14ac:dyDescent="0.3">
      <c r="CM53" s="1758" t="s">
        <v>542</v>
      </c>
      <c r="CN53" s="624"/>
      <c r="CO53" s="1758"/>
      <c r="CP53" s="620"/>
      <c r="CQ53" s="1757"/>
      <c r="CR53" s="1757"/>
      <c r="CS53" s="1757"/>
      <c r="CT53" s="1639"/>
      <c r="DS53" s="1646"/>
      <c r="DT53" s="1646"/>
      <c r="DU53" s="1646"/>
      <c r="DV53" s="1646"/>
      <c r="DY53" s="1770"/>
      <c r="DZ53" s="1770"/>
      <c r="EA53" s="1770"/>
      <c r="EB53" s="1770"/>
      <c r="EC53" s="1770"/>
      <c r="ED53" s="1770"/>
      <c r="EE53" s="1770"/>
    </row>
    <row r="54" spans="74:135" ht="34.5" customHeight="1" x14ac:dyDescent="0.3">
      <c r="CM54" s="1760" t="s">
        <v>625</v>
      </c>
      <c r="CN54" s="1762"/>
      <c r="CO54" s="1760"/>
      <c r="CP54" s="1762"/>
      <c r="CQ54" s="1757"/>
      <c r="CR54" s="1757"/>
      <c r="CS54" s="1757"/>
      <c r="CT54" s="1639"/>
      <c r="DS54" s="1570"/>
      <c r="DT54" s="1570"/>
      <c r="DU54" s="1570"/>
      <c r="DV54" s="1570"/>
      <c r="DY54" s="1770"/>
      <c r="DZ54" s="1770"/>
      <c r="EA54" s="1770"/>
      <c r="EB54" s="1770"/>
      <c r="EC54" s="1770"/>
      <c r="ED54" s="1770"/>
      <c r="EE54" s="1770"/>
    </row>
    <row r="55" spans="74:135" ht="34.5" customHeight="1" x14ac:dyDescent="0.3">
      <c r="CM55" s="1760" t="s">
        <v>736</v>
      </c>
      <c r="CN55" s="1762"/>
      <c r="CO55" s="1760"/>
      <c r="CP55" s="1762"/>
      <c r="CQ55" s="1757"/>
      <c r="CR55" s="1757"/>
      <c r="CS55" s="1757"/>
      <c r="CT55" s="1639"/>
      <c r="DS55" s="1570"/>
      <c r="DT55" s="1570"/>
      <c r="DU55" s="1570"/>
      <c r="DV55" s="1570"/>
      <c r="DY55" s="1770"/>
      <c r="DZ55" s="1770"/>
      <c r="EA55" s="1770"/>
      <c r="EB55" s="1770"/>
      <c r="EC55" s="1770"/>
      <c r="ED55" s="1770"/>
      <c r="EE55" s="1770"/>
    </row>
    <row r="56" spans="74:135" ht="34.5" customHeight="1" x14ac:dyDescent="0.3">
      <c r="CM56" s="1760" t="s">
        <v>732</v>
      </c>
      <c r="CN56" s="1762"/>
      <c r="CO56" s="1760"/>
      <c r="CP56" s="1762"/>
      <c r="CQ56" s="1757"/>
      <c r="CR56" s="1757"/>
      <c r="CS56" s="1757"/>
      <c r="CT56" s="1639"/>
      <c r="DS56" s="1646"/>
      <c r="DT56" s="1646"/>
      <c r="DU56" s="1646"/>
      <c r="DV56" s="1646"/>
      <c r="DY56" s="1770"/>
      <c r="DZ56" s="1770"/>
      <c r="EA56" s="1770"/>
      <c r="EB56" s="1770"/>
      <c r="EC56" s="1770"/>
      <c r="ED56" s="1770"/>
      <c r="EE56" s="1770"/>
    </row>
    <row r="57" spans="74:135" ht="34.5" customHeight="1" x14ac:dyDescent="0.3">
      <c r="CM57" s="1760" t="s">
        <v>735</v>
      </c>
      <c r="CN57" s="1762"/>
      <c r="CO57" s="1760"/>
      <c r="CP57" s="1762"/>
      <c r="CQ57" s="1757"/>
      <c r="CR57" s="1757"/>
      <c r="CS57" s="1757"/>
      <c r="CT57" s="1639"/>
      <c r="DS57" s="1570"/>
      <c r="DT57" s="1570"/>
      <c r="DU57" s="1570"/>
      <c r="DV57" s="1570"/>
      <c r="DY57" s="1770"/>
      <c r="DZ57" s="1770"/>
      <c r="EA57" s="1770"/>
      <c r="EB57" s="1770"/>
      <c r="EC57" s="1770"/>
      <c r="ED57" s="1770"/>
      <c r="EE57" s="1770"/>
    </row>
    <row r="58" spans="74:135" ht="25.5" customHeight="1" x14ac:dyDescent="0.3">
      <c r="CM58" s="1763"/>
      <c r="CN58" s="1763"/>
      <c r="CO58" s="1763"/>
      <c r="CP58" s="1763"/>
      <c r="CQ58" s="1763">
        <f>VLOOKUP($B$1,[1]DAILY!$B$3:$T$9967,2,0)</f>
        <v>23770062</v>
      </c>
      <c r="CR58" s="1763"/>
      <c r="CS58" s="1763"/>
      <c r="CT58" s="1648"/>
      <c r="DS58" s="1570"/>
      <c r="DT58" s="1570"/>
      <c r="DU58" s="1570"/>
      <c r="DV58" s="1570"/>
      <c r="DY58" s="1770"/>
      <c r="DZ58" s="1770"/>
      <c r="EA58" s="1770"/>
      <c r="EB58" s="1770"/>
      <c r="EC58" s="1770"/>
      <c r="ED58" s="1770"/>
      <c r="EE58" s="1770"/>
    </row>
    <row r="59" spans="74:135" ht="25.5" customHeight="1" x14ac:dyDescent="0.3">
      <c r="CM59" s="1763"/>
      <c r="CN59" s="1763"/>
      <c r="CO59" s="1763"/>
      <c r="CP59" s="1763"/>
      <c r="CQ59" s="1763">
        <f>VLOOKUP($B$1,[1]DAILY!$B$3:$T$9967,4,0)</f>
        <v>42189521</v>
      </c>
      <c r="CR59" s="1763"/>
      <c r="CS59" s="1763"/>
      <c r="CT59" s="1648"/>
      <c r="DS59" s="1646"/>
      <c r="DT59" s="1646"/>
      <c r="DU59" s="1646"/>
      <c r="DV59" s="1646"/>
      <c r="DY59" s="1770"/>
      <c r="DZ59" s="1770"/>
      <c r="EA59" s="1770"/>
      <c r="EB59" s="1770"/>
      <c r="EC59" s="1770"/>
      <c r="ED59" s="1770"/>
      <c r="EE59" s="1770"/>
    </row>
    <row r="60" spans="74:135" ht="25.5" customHeight="1" x14ac:dyDescent="0.3">
      <c r="CM60" s="1765"/>
      <c r="CN60" s="1765"/>
      <c r="CO60" s="1765"/>
      <c r="CP60" s="1765"/>
      <c r="CQ60" s="1763">
        <f>VLOOKUP($B$1,[1]DAILY!$B$3:$T$9967,6,0)</f>
        <v>9529300</v>
      </c>
      <c r="CR60" s="1765"/>
      <c r="CS60" s="1765"/>
      <c r="CT60" s="1650"/>
      <c r="DS60" s="1646"/>
      <c r="DT60" s="1646"/>
      <c r="DU60" s="1646"/>
      <c r="DV60" s="1646"/>
    </row>
    <row r="61" spans="74:135" ht="25.5" customHeight="1" x14ac:dyDescent="0.3">
      <c r="CM61" s="1765"/>
      <c r="CN61" s="1765"/>
      <c r="CO61" s="1765"/>
      <c r="CP61" s="1765"/>
      <c r="CQ61" s="1763">
        <f>VLOOKUP($B$1,[1]DAILY!$B$3:$T$9967,8,0)</f>
        <v>32240917</v>
      </c>
      <c r="CR61" s="1765"/>
      <c r="CS61" s="1765"/>
      <c r="CT61" s="1650"/>
      <c r="DS61" s="1646"/>
      <c r="DT61" s="1646"/>
      <c r="DU61" s="1646"/>
      <c r="DV61" s="1646"/>
    </row>
    <row r="62" spans="74:135" ht="25.5" customHeight="1" x14ac:dyDescent="0.3">
      <c r="CM62" s="1765"/>
      <c r="CN62" s="1765"/>
      <c r="CO62" s="1765"/>
      <c r="CP62" s="1765"/>
      <c r="CQ62" s="1763">
        <f>VLOOKUP($B$1,[1]DAILY!$B$3:$T$9967,10,0)</f>
        <v>29551025</v>
      </c>
      <c r="CR62" s="1765"/>
      <c r="CS62" s="1765"/>
      <c r="CT62" s="1650"/>
      <c r="DS62" s="1646"/>
      <c r="DT62" s="1646"/>
      <c r="DU62" s="1646"/>
      <c r="DV62" s="1646"/>
    </row>
    <row r="63" spans="74:135" ht="25.5" customHeight="1" x14ac:dyDescent="0.3">
      <c r="CM63" s="1765"/>
      <c r="CN63" s="1765"/>
      <c r="CO63" s="1765"/>
      <c r="CP63" s="1765"/>
      <c r="CQ63" s="1763">
        <f>VLOOKUP($B$1,[1]DAILY!$B$3:$T$9967,12,0)</f>
        <v>29488945</v>
      </c>
      <c r="CR63" s="1765"/>
      <c r="CS63" s="1765"/>
      <c r="CT63" s="1650"/>
      <c r="DS63" s="1570"/>
      <c r="DT63" s="1570"/>
      <c r="DU63" s="1570"/>
      <c r="DV63" s="1570"/>
    </row>
    <row r="64" spans="74:135" ht="25.5" customHeight="1" x14ac:dyDescent="0.3">
      <c r="CM64" s="1763"/>
      <c r="CN64" s="1763"/>
      <c r="CO64" s="1763"/>
      <c r="CP64" s="1763"/>
      <c r="CQ64" s="1763">
        <f>VLOOKUP($B$1,[1]DAILY!$B$3:$T$9967,14,0)</f>
        <v>5877073</v>
      </c>
      <c r="CR64" s="1765"/>
      <c r="CS64" s="1765"/>
      <c r="CT64" s="1650"/>
      <c r="DS64" s="1570"/>
      <c r="DT64" s="1570"/>
      <c r="DU64" s="1570"/>
      <c r="DV64" s="1570"/>
    </row>
    <row r="65" spans="91:126" ht="25.5" customHeight="1" x14ac:dyDescent="0.3">
      <c r="CM65" s="1763"/>
      <c r="CN65" s="1763"/>
      <c r="CO65" s="1763"/>
      <c r="CP65" s="1763"/>
      <c r="CQ65" s="1763">
        <f>VLOOKUP($B$1,[1]DAILY!$B$3:$T$9967,16,0)</f>
        <v>1639620</v>
      </c>
      <c r="CR65" s="1765"/>
      <c r="CS65" s="1765"/>
      <c r="CT65" s="1650"/>
      <c r="DS65" s="1646"/>
      <c r="DT65" s="1646"/>
      <c r="DU65" s="1646"/>
      <c r="DV65" s="1646"/>
    </row>
    <row r="66" spans="91:126" ht="25.5" customHeight="1" x14ac:dyDescent="0.3">
      <c r="CM66" s="1765"/>
      <c r="CN66" s="1765"/>
      <c r="CO66" s="1765"/>
      <c r="CP66" s="1765"/>
      <c r="CQ66" s="1763">
        <f>VLOOKUP($B$1,[1]DAILY!$B$3:$T$9967,18,0)</f>
        <v>8925.2702499999996</v>
      </c>
      <c r="CR66" s="1765"/>
      <c r="CS66" s="1765"/>
      <c r="CT66" s="1650"/>
      <c r="DS66" s="1646"/>
      <c r="DT66" s="1646"/>
      <c r="DU66" s="1646"/>
      <c r="DV66" s="1646"/>
    </row>
    <row r="67" spans="91:126" ht="25.5" customHeight="1" x14ac:dyDescent="0.2">
      <c r="CM67" s="1765"/>
      <c r="CN67" s="1765"/>
      <c r="CO67" s="1765"/>
      <c r="CP67" s="1765"/>
      <c r="CQ67" s="1765"/>
      <c r="CR67" s="1765"/>
      <c r="CS67" s="1765"/>
      <c r="CT67" s="1650"/>
      <c r="DS67" s="1646"/>
      <c r="DT67" s="1646"/>
      <c r="DU67" s="1646"/>
      <c r="DV67" s="1646"/>
    </row>
    <row r="68" spans="91:126" ht="25.5" customHeight="1" x14ac:dyDescent="0.3">
      <c r="CM68" s="1820"/>
      <c r="CN68" s="1820"/>
      <c r="CO68" s="1820"/>
      <c r="CP68" s="1820"/>
      <c r="CQ68" s="1767"/>
      <c r="CR68" s="1765"/>
      <c r="CS68" s="1765"/>
      <c r="CT68" s="1650"/>
      <c r="DS68" s="1570"/>
      <c r="DT68" s="1570"/>
      <c r="DU68" s="1570"/>
      <c r="DV68" s="1570"/>
    </row>
    <row r="69" spans="91:126" ht="20.25" x14ac:dyDescent="0.3">
      <c r="CM69" s="1765"/>
      <c r="CN69" s="1765"/>
      <c r="CO69" s="1765"/>
      <c r="CP69" s="1765"/>
      <c r="CQ69" s="1765"/>
      <c r="CR69" s="1765"/>
      <c r="CS69" s="1765"/>
      <c r="CT69" s="1650"/>
      <c r="DS69" s="1570"/>
      <c r="DT69" s="1570"/>
      <c r="DU69" s="1570"/>
      <c r="DV69" s="1570"/>
    </row>
    <row r="70" spans="91:126" x14ac:dyDescent="0.2">
      <c r="CM70" s="1765"/>
      <c r="CN70" s="1765"/>
      <c r="CO70" s="1765"/>
      <c r="CP70" s="1765"/>
      <c r="CQ70" s="1765"/>
      <c r="CR70" s="1765"/>
      <c r="CS70" s="1765"/>
      <c r="CT70" s="1650"/>
      <c r="DS70" s="1646"/>
      <c r="DT70" s="1646"/>
      <c r="DU70" s="1646"/>
      <c r="DV70" s="1646"/>
    </row>
    <row r="71" spans="91:126" x14ac:dyDescent="0.2">
      <c r="CM71" s="1765"/>
      <c r="CN71" s="1765"/>
      <c r="CO71" s="1765"/>
      <c r="CP71" s="1765"/>
      <c r="CQ71" s="1765"/>
      <c r="CR71" s="1765"/>
      <c r="CS71" s="1765"/>
      <c r="CT71" s="1650"/>
      <c r="DS71" s="1646"/>
      <c r="DT71" s="1646"/>
      <c r="DU71" s="1646"/>
      <c r="DV71" s="1646"/>
    </row>
    <row r="72" spans="91:126" x14ac:dyDescent="0.2">
      <c r="CM72" s="1765"/>
      <c r="CN72" s="1765"/>
      <c r="CO72" s="1765"/>
      <c r="CP72" s="1765"/>
      <c r="CQ72" s="1765"/>
      <c r="CR72" s="1765"/>
      <c r="CS72" s="1765"/>
      <c r="CT72" s="1650"/>
      <c r="DS72" s="1646"/>
      <c r="DT72" s="1646"/>
      <c r="DU72" s="1646"/>
      <c r="DV72" s="1646"/>
    </row>
    <row r="73" spans="91:126" x14ac:dyDescent="0.2">
      <c r="CM73" s="1765"/>
      <c r="CN73" s="1765"/>
      <c r="CO73" s="1765"/>
      <c r="CP73" s="1765"/>
      <c r="CQ73" s="1765"/>
      <c r="CR73" s="1765"/>
      <c r="CS73" s="1765"/>
      <c r="CT73" s="1650"/>
      <c r="DS73" s="1646"/>
      <c r="DT73" s="1646"/>
      <c r="DU73" s="1646"/>
      <c r="DV73" s="1646"/>
    </row>
    <row r="74" spans="91:126" ht="20.25" x14ac:dyDescent="0.3">
      <c r="CM74" s="1765"/>
      <c r="CN74" s="1765"/>
      <c r="CO74" s="1765"/>
      <c r="CP74" s="1765"/>
      <c r="CQ74" s="1765"/>
      <c r="CR74" s="1765"/>
      <c r="CS74" s="1765"/>
      <c r="CT74" s="1650"/>
      <c r="DS74" s="1570"/>
      <c r="DT74" s="1570"/>
      <c r="DU74" s="1570"/>
      <c r="DV74" s="1570"/>
    </row>
    <row r="75" spans="91:126" ht="20.25" x14ac:dyDescent="0.3">
      <c r="CM75" s="1765"/>
      <c r="CN75" s="1765"/>
      <c r="CO75" s="1765"/>
      <c r="CP75" s="1765"/>
      <c r="CQ75" s="1765"/>
      <c r="CR75" s="1765"/>
      <c r="CS75" s="1765"/>
      <c r="CT75" s="1650"/>
      <c r="DS75" s="1570"/>
      <c r="DT75" s="1570"/>
      <c r="DU75" s="1570"/>
      <c r="DV75" s="1570"/>
    </row>
    <row r="76" spans="91:126" x14ac:dyDescent="0.2">
      <c r="CM76" s="1770"/>
      <c r="CN76" s="1770"/>
      <c r="CO76" s="1770"/>
      <c r="CP76" s="1770"/>
      <c r="CQ76" s="1770"/>
      <c r="CR76" s="1770"/>
      <c r="CS76" s="1770"/>
      <c r="DS76" s="1646"/>
      <c r="DT76" s="1646"/>
      <c r="DU76" s="1646"/>
      <c r="DV76" s="1646"/>
    </row>
    <row r="77" spans="91:126" x14ac:dyDescent="0.2">
      <c r="CM77" s="1770"/>
      <c r="CN77" s="1770"/>
      <c r="CO77" s="1770"/>
      <c r="CP77" s="1770"/>
      <c r="CQ77" s="1770"/>
      <c r="CR77" s="1770"/>
      <c r="CS77" s="1770"/>
      <c r="DS77" s="1646"/>
      <c r="DT77" s="1646"/>
      <c r="DU77" s="1646"/>
      <c r="DV77" s="1646"/>
    </row>
    <row r="78" spans="91:126" x14ac:dyDescent="0.2">
      <c r="CM78" s="1770"/>
      <c r="CN78" s="1770"/>
      <c r="CO78" s="1770"/>
      <c r="CP78" s="1770"/>
      <c r="CQ78" s="1770"/>
      <c r="CR78" s="1770"/>
      <c r="CS78" s="1770"/>
      <c r="DS78" s="1646"/>
      <c r="DT78" s="1646"/>
      <c r="DU78" s="1646"/>
      <c r="DV78" s="1646"/>
    </row>
    <row r="79" spans="91:126" x14ac:dyDescent="0.2">
      <c r="CM79" s="1770"/>
      <c r="CN79" s="1770"/>
      <c r="CO79" s="1770"/>
      <c r="CP79" s="1770"/>
      <c r="CQ79" s="1770"/>
      <c r="CR79" s="1770"/>
      <c r="CS79" s="1770"/>
      <c r="DS79" s="1646"/>
      <c r="DT79" s="1646"/>
      <c r="DU79" s="1646"/>
      <c r="DV79" s="1646"/>
    </row>
    <row r="80" spans="91:126" ht="20.25" x14ac:dyDescent="0.3">
      <c r="DS80" s="1570"/>
      <c r="DT80" s="1570"/>
      <c r="DU80" s="1570"/>
      <c r="DV80" s="1570"/>
    </row>
    <row r="81" spans="123:126" ht="20.25" x14ac:dyDescent="0.3">
      <c r="DS81" s="1570"/>
      <c r="DT81" s="1570"/>
      <c r="DU81" s="1570"/>
      <c r="DV81" s="1570"/>
    </row>
    <row r="82" spans="123:126" x14ac:dyDescent="0.2">
      <c r="DS82" s="1646"/>
      <c r="DT82" s="1646"/>
      <c r="DU82" s="1646"/>
      <c r="DV82" s="1646"/>
    </row>
    <row r="83" spans="123:126" x14ac:dyDescent="0.2">
      <c r="DS83" s="1646"/>
      <c r="DT83" s="1646"/>
      <c r="DU83" s="1646"/>
      <c r="DV83" s="1646"/>
    </row>
    <row r="84" spans="123:126" x14ac:dyDescent="0.2">
      <c r="DS84" s="1646"/>
      <c r="DT84" s="1646"/>
      <c r="DU84" s="1646"/>
      <c r="DV84" s="1646"/>
    </row>
    <row r="85" spans="123:126" x14ac:dyDescent="0.2">
      <c r="DS85" s="1646"/>
      <c r="DT85" s="1646"/>
      <c r="DU85" s="1646"/>
      <c r="DV85" s="1646"/>
    </row>
    <row r="86" spans="123:126" ht="20.25" x14ac:dyDescent="0.3">
      <c r="DS86" s="1570"/>
      <c r="DT86" s="1570"/>
      <c r="DU86" s="1570"/>
      <c r="DV86" s="1570"/>
    </row>
    <row r="87" spans="123:126" ht="20.25" x14ac:dyDescent="0.3">
      <c r="DS87" s="1570"/>
      <c r="DT87" s="1570"/>
      <c r="DU87" s="1570"/>
      <c r="DV87" s="1570"/>
    </row>
    <row r="88" spans="123:126" x14ac:dyDescent="0.2">
      <c r="DS88" s="1646"/>
      <c r="DT88" s="1646"/>
      <c r="DU88" s="1646"/>
      <c r="DV88" s="1646"/>
    </row>
    <row r="89" spans="123:126" x14ac:dyDescent="0.2">
      <c r="DS89" s="1646"/>
      <c r="DT89" s="1646"/>
      <c r="DU89" s="1646"/>
      <c r="DV89" s="1646"/>
    </row>
    <row r="90" spans="123:126" x14ac:dyDescent="0.2">
      <c r="DS90" s="1646"/>
      <c r="DT90" s="1646"/>
      <c r="DU90" s="1646"/>
      <c r="DV90" s="1646"/>
    </row>
    <row r="91" spans="123:126" x14ac:dyDescent="0.2">
      <c r="DS91" s="1646"/>
      <c r="DT91" s="1646"/>
      <c r="DU91" s="1646"/>
      <c r="DV91" s="1646"/>
    </row>
    <row r="92" spans="123:126" ht="20.25" x14ac:dyDescent="0.3">
      <c r="DS92" s="1570"/>
      <c r="DT92" s="1570"/>
      <c r="DU92" s="1570"/>
      <c r="DV92" s="1570"/>
    </row>
    <row r="93" spans="123:126" ht="20.25" x14ac:dyDescent="0.3">
      <c r="DS93" s="1570"/>
      <c r="DT93" s="1570"/>
      <c r="DU93" s="1570"/>
      <c r="DV93" s="1570"/>
    </row>
    <row r="94" spans="123:126" x14ac:dyDescent="0.2">
      <c r="DS94" s="1646"/>
      <c r="DT94" s="1646"/>
      <c r="DU94" s="1646"/>
      <c r="DV94" s="1646"/>
    </row>
    <row r="95" spans="123:126" x14ac:dyDescent="0.2">
      <c r="DS95" s="1646"/>
      <c r="DT95" s="1646"/>
      <c r="DU95" s="1646"/>
      <c r="DV95" s="1646"/>
    </row>
    <row r="96" spans="123:126" x14ac:dyDescent="0.2">
      <c r="DS96" s="1646"/>
      <c r="DT96" s="1646"/>
      <c r="DU96" s="1646"/>
      <c r="DV96" s="1646"/>
    </row>
    <row r="97" spans="123:126" x14ac:dyDescent="0.2">
      <c r="DS97" s="1646"/>
      <c r="DT97" s="1646"/>
      <c r="DU97" s="1646"/>
      <c r="DV97" s="1646"/>
    </row>
    <row r="98" spans="123:126" ht="20.25" x14ac:dyDescent="0.3">
      <c r="DS98" s="1570"/>
      <c r="DT98" s="1570"/>
      <c r="DU98" s="1570"/>
      <c r="DV98" s="1570"/>
    </row>
    <row r="99" spans="123:126" ht="20.25" x14ac:dyDescent="0.3">
      <c r="DS99" s="1570"/>
      <c r="DT99" s="1570"/>
      <c r="DU99" s="1570"/>
      <c r="DV99" s="1570"/>
    </row>
    <row r="100" spans="123:126" x14ac:dyDescent="0.2">
      <c r="DS100" s="1646"/>
      <c r="DT100" s="1646"/>
      <c r="DU100" s="1646"/>
      <c r="DV100" s="1646"/>
    </row>
    <row r="101" spans="123:126" x14ac:dyDescent="0.2">
      <c r="DS101" s="1646"/>
      <c r="DT101" s="1646"/>
      <c r="DU101" s="1646"/>
      <c r="DV101" s="1646"/>
    </row>
    <row r="102" spans="123:126" x14ac:dyDescent="0.2">
      <c r="DS102" s="1646"/>
      <c r="DT102" s="1646"/>
      <c r="DU102" s="1646"/>
      <c r="DV102" s="1646"/>
    </row>
    <row r="103" spans="123:126" x14ac:dyDescent="0.2">
      <c r="DS103" s="1646"/>
      <c r="DT103" s="1646"/>
      <c r="DU103" s="1646"/>
      <c r="DV103" s="1646"/>
    </row>
    <row r="104" spans="123:126" ht="20.25" x14ac:dyDescent="0.3">
      <c r="DS104" s="1570"/>
      <c r="DT104" s="1570"/>
      <c r="DU104" s="1570"/>
      <c r="DV104" s="1570"/>
    </row>
    <row r="105" spans="123:126" ht="20.25" x14ac:dyDescent="0.3">
      <c r="DS105" s="1570"/>
      <c r="DT105" s="1570"/>
      <c r="DU105" s="1570"/>
      <c r="DV105" s="1570"/>
    </row>
    <row r="106" spans="123:126" x14ac:dyDescent="0.2">
      <c r="DS106" s="1646"/>
      <c r="DT106" s="1646"/>
      <c r="DU106" s="1646"/>
      <c r="DV106" s="1646"/>
    </row>
    <row r="107" spans="123:126" ht="20.25" x14ac:dyDescent="0.3">
      <c r="DS107" s="1570"/>
      <c r="DT107" s="1570"/>
      <c r="DU107" s="1570"/>
      <c r="DV107" s="1570"/>
    </row>
    <row r="108" spans="123:126" ht="20.25" x14ac:dyDescent="0.3">
      <c r="DS108" s="1570"/>
      <c r="DT108" s="1570"/>
      <c r="DU108" s="1570"/>
      <c r="DV108" s="1570"/>
    </row>
    <row r="109" spans="123:126" x14ac:dyDescent="0.2">
      <c r="DS109" s="1646"/>
      <c r="DT109" s="1646"/>
      <c r="DU109" s="1646"/>
      <c r="DV109" s="1646"/>
    </row>
    <row r="110" spans="123:126" x14ac:dyDescent="0.2">
      <c r="DS110" s="1646"/>
      <c r="DT110" s="1646"/>
      <c r="DU110" s="1646"/>
      <c r="DV110" s="1646"/>
    </row>
    <row r="111" spans="123:126" x14ac:dyDescent="0.2">
      <c r="DS111" s="1646"/>
      <c r="DT111" s="1646"/>
      <c r="DU111" s="1646"/>
      <c r="DV111" s="1646"/>
    </row>
    <row r="112" spans="123:126" x14ac:dyDescent="0.2">
      <c r="DS112" s="1646"/>
      <c r="DT112" s="1646"/>
      <c r="DU112" s="1646"/>
      <c r="DV112" s="1646"/>
    </row>
    <row r="113" spans="123:126" ht="20.25" x14ac:dyDescent="0.3">
      <c r="DS113" s="1570"/>
      <c r="DT113" s="1570"/>
      <c r="DU113" s="1570"/>
      <c r="DV113" s="1570"/>
    </row>
    <row r="114" spans="123:126" ht="20.25" x14ac:dyDescent="0.3">
      <c r="DS114" s="1570"/>
      <c r="DT114" s="1570"/>
      <c r="DU114" s="1570"/>
      <c r="DV114" s="1570"/>
    </row>
    <row r="115" spans="123:126" x14ac:dyDescent="0.2">
      <c r="DS115" s="1646"/>
      <c r="DT115" s="1646"/>
      <c r="DU115" s="1646"/>
      <c r="DV115" s="1646"/>
    </row>
    <row r="116" spans="123:126" x14ac:dyDescent="0.2">
      <c r="DS116" s="1646"/>
      <c r="DT116" s="1646"/>
      <c r="DU116" s="1646"/>
      <c r="DV116" s="1646"/>
    </row>
    <row r="117" spans="123:126" x14ac:dyDescent="0.2">
      <c r="DS117" s="1646"/>
      <c r="DT117" s="1646"/>
      <c r="DU117" s="1646"/>
      <c r="DV117" s="1646"/>
    </row>
    <row r="118" spans="123:126" ht="20.25" x14ac:dyDescent="0.3">
      <c r="DS118" s="1570"/>
      <c r="DT118" s="1570"/>
      <c r="DU118" s="1570"/>
      <c r="DV118" s="1570"/>
    </row>
    <row r="119" spans="123:126" ht="20.25" x14ac:dyDescent="0.3">
      <c r="DS119" s="1570"/>
      <c r="DT119" s="1570"/>
      <c r="DU119" s="1570"/>
      <c r="DV119" s="1570"/>
    </row>
    <row r="120" spans="123:126" x14ac:dyDescent="0.2">
      <c r="DS120" s="1646"/>
      <c r="DT120" s="1646"/>
      <c r="DU120" s="1646"/>
      <c r="DV120" s="1646"/>
    </row>
    <row r="121" spans="123:126" x14ac:dyDescent="0.2">
      <c r="DS121" s="1646"/>
      <c r="DT121" s="1646"/>
      <c r="DU121" s="1646"/>
      <c r="DV121" s="1646"/>
    </row>
    <row r="122" spans="123:126" x14ac:dyDescent="0.2">
      <c r="DS122" s="1646"/>
      <c r="DT122" s="1646"/>
      <c r="DU122" s="1646"/>
      <c r="DV122" s="1646"/>
    </row>
    <row r="123" spans="123:126" x14ac:dyDescent="0.2">
      <c r="DS123" s="1646"/>
      <c r="DT123" s="1646"/>
      <c r="DU123" s="1646"/>
      <c r="DV123" s="1646"/>
    </row>
    <row r="124" spans="123:126" ht="20.25" x14ac:dyDescent="0.3">
      <c r="DS124" s="1570"/>
      <c r="DT124" s="1570"/>
      <c r="DU124" s="1570"/>
      <c r="DV124" s="1570"/>
    </row>
    <row r="125" spans="123:126" ht="20.25" x14ac:dyDescent="0.3">
      <c r="DS125" s="1570"/>
      <c r="DT125" s="1570"/>
      <c r="DU125" s="1570"/>
      <c r="DV125" s="1570"/>
    </row>
    <row r="126" spans="123:126" x14ac:dyDescent="0.2">
      <c r="DS126" s="1646"/>
      <c r="DT126" s="1646"/>
      <c r="DU126" s="1646"/>
      <c r="DV126" s="1646"/>
    </row>
    <row r="127" spans="123:126" x14ac:dyDescent="0.2">
      <c r="DS127" s="1646"/>
      <c r="DT127" s="1646"/>
      <c r="DU127" s="1646"/>
      <c r="DV127" s="1646"/>
    </row>
    <row r="128" spans="123:126" x14ac:dyDescent="0.2">
      <c r="DS128" s="1646"/>
      <c r="DT128" s="1646"/>
      <c r="DU128" s="1646"/>
      <c r="DV128" s="1646"/>
    </row>
    <row r="129" spans="123:126" x14ac:dyDescent="0.2">
      <c r="DS129" s="1646"/>
      <c r="DT129" s="1646"/>
      <c r="DU129" s="1646"/>
      <c r="DV129" s="1646"/>
    </row>
    <row r="130" spans="123:126" ht="20.25" x14ac:dyDescent="0.3">
      <c r="DS130" s="1570"/>
      <c r="DT130" s="1570"/>
      <c r="DU130" s="1570"/>
      <c r="DV130" s="1570"/>
    </row>
    <row r="131" spans="123:126" ht="20.25" x14ac:dyDescent="0.3">
      <c r="DS131" s="1570"/>
      <c r="DT131" s="1570"/>
      <c r="DU131" s="1570"/>
      <c r="DV131" s="1570"/>
    </row>
    <row r="132" spans="123:126" x14ac:dyDescent="0.2">
      <c r="DS132" s="1646"/>
      <c r="DT132" s="1646"/>
      <c r="DU132" s="1646"/>
      <c r="DV132" s="1646"/>
    </row>
    <row r="133" spans="123:126" x14ac:dyDescent="0.2">
      <c r="DS133" s="1646"/>
      <c r="DT133" s="1646"/>
      <c r="DU133" s="1646"/>
      <c r="DV133" s="1646"/>
    </row>
    <row r="134" spans="123:126" x14ac:dyDescent="0.2">
      <c r="DS134" s="1646"/>
      <c r="DT134" s="1646"/>
      <c r="DU134" s="1646"/>
      <c r="DV134" s="1646"/>
    </row>
    <row r="135" spans="123:126" x14ac:dyDescent="0.2">
      <c r="DS135" s="1646"/>
      <c r="DT135" s="1646"/>
      <c r="DU135" s="1646"/>
      <c r="DV135" s="1646"/>
    </row>
    <row r="136" spans="123:126" ht="20.25" x14ac:dyDescent="0.3">
      <c r="DS136" s="1570"/>
      <c r="DT136" s="1570"/>
      <c r="DU136" s="1570"/>
      <c r="DV136" s="1570"/>
    </row>
    <row r="137" spans="123:126" ht="20.25" x14ac:dyDescent="0.3">
      <c r="DS137" s="1570"/>
      <c r="DT137" s="1570"/>
      <c r="DU137" s="1570"/>
      <c r="DV137" s="1570"/>
    </row>
    <row r="138" spans="123:126" x14ac:dyDescent="0.2">
      <c r="DS138" s="1646"/>
      <c r="DT138" s="1646"/>
      <c r="DU138" s="1646"/>
      <c r="DV138" s="1646"/>
    </row>
    <row r="139" spans="123:126" x14ac:dyDescent="0.2">
      <c r="DS139" s="1646"/>
      <c r="DT139" s="1646"/>
      <c r="DU139" s="1646"/>
      <c r="DV139" s="1646"/>
    </row>
    <row r="140" spans="123:126" x14ac:dyDescent="0.2">
      <c r="DS140" s="1646"/>
      <c r="DT140" s="1646"/>
      <c r="DU140" s="1646"/>
      <c r="DV140" s="1646"/>
    </row>
    <row r="141" spans="123:126" x14ac:dyDescent="0.2">
      <c r="DS141" s="1646"/>
      <c r="DT141" s="1646"/>
      <c r="DU141" s="1646"/>
      <c r="DV141" s="1646"/>
    </row>
    <row r="142" spans="123:126" ht="20.25" x14ac:dyDescent="0.3">
      <c r="DS142" s="1570"/>
      <c r="DT142" s="1570"/>
      <c r="DU142" s="1570"/>
      <c r="DV142" s="1570"/>
    </row>
    <row r="143" spans="123:126" ht="20.25" x14ac:dyDescent="0.3">
      <c r="DS143" s="1570"/>
      <c r="DT143" s="1570"/>
      <c r="DU143" s="1570"/>
      <c r="DV143" s="1570"/>
    </row>
    <row r="144" spans="123:126" x14ac:dyDescent="0.2">
      <c r="DS144" s="1646"/>
      <c r="DT144" s="1646"/>
      <c r="DU144" s="1646"/>
      <c r="DV144" s="1646"/>
    </row>
    <row r="145" spans="123:126" x14ac:dyDescent="0.2">
      <c r="DS145" s="1646"/>
      <c r="DT145" s="1646"/>
      <c r="DU145" s="1646"/>
      <c r="DV145" s="1646"/>
    </row>
    <row r="146" spans="123:126" x14ac:dyDescent="0.2">
      <c r="DS146" s="1646"/>
      <c r="DT146" s="1646"/>
      <c r="DU146" s="1646"/>
      <c r="DV146" s="1646"/>
    </row>
    <row r="147" spans="123:126" ht="20.25" x14ac:dyDescent="0.3">
      <c r="DS147" s="1570"/>
      <c r="DT147" s="1570"/>
      <c r="DU147" s="1570"/>
      <c r="DV147" s="1570"/>
    </row>
    <row r="148" spans="123:126" ht="20.25" x14ac:dyDescent="0.3">
      <c r="DS148" s="1570"/>
      <c r="DT148" s="1570"/>
      <c r="DU148" s="1570"/>
      <c r="DV148" s="1570"/>
    </row>
    <row r="149" spans="123:126" x14ac:dyDescent="0.2">
      <c r="DS149" s="1646"/>
      <c r="DT149" s="1646"/>
      <c r="DU149" s="1646"/>
      <c r="DV149" s="1646"/>
    </row>
    <row r="150" spans="123:126" x14ac:dyDescent="0.2">
      <c r="DS150" s="1646"/>
      <c r="DT150" s="1646"/>
      <c r="DU150" s="1646"/>
      <c r="DV150" s="1646"/>
    </row>
    <row r="151" spans="123:126" x14ac:dyDescent="0.2">
      <c r="DS151" s="1646"/>
      <c r="DT151" s="1646"/>
      <c r="DU151" s="1646"/>
      <c r="DV151" s="1646"/>
    </row>
    <row r="152" spans="123:126" x14ac:dyDescent="0.2">
      <c r="DS152" s="1646"/>
      <c r="DT152" s="1646"/>
      <c r="DU152" s="1646"/>
      <c r="DV152" s="1646"/>
    </row>
    <row r="153" spans="123:126" ht="20.25" x14ac:dyDescent="0.3">
      <c r="DS153" s="1570"/>
      <c r="DT153" s="1570"/>
      <c r="DU153" s="1570"/>
      <c r="DV153" s="1570"/>
    </row>
    <row r="154" spans="123:126" ht="20.25" x14ac:dyDescent="0.3">
      <c r="DS154" s="1570"/>
      <c r="DT154" s="1570"/>
      <c r="DU154" s="1570"/>
      <c r="DV154" s="1570"/>
    </row>
    <row r="155" spans="123:126" x14ac:dyDescent="0.2">
      <c r="DS155" s="1646"/>
      <c r="DT155" s="1646"/>
      <c r="DU155" s="1646"/>
      <c r="DV155" s="1646"/>
    </row>
    <row r="156" spans="123:126" x14ac:dyDescent="0.2">
      <c r="DS156" s="1646"/>
      <c r="DT156" s="1646"/>
      <c r="DU156" s="1646"/>
      <c r="DV156" s="1646"/>
    </row>
    <row r="157" spans="123:126" x14ac:dyDescent="0.2">
      <c r="DS157" s="1646"/>
      <c r="DT157" s="1646"/>
      <c r="DU157" s="1646"/>
      <c r="DV157" s="1646"/>
    </row>
    <row r="158" spans="123:126" x14ac:dyDescent="0.2">
      <c r="DS158" s="1646"/>
      <c r="DT158" s="1646"/>
      <c r="DU158" s="1646"/>
      <c r="DV158" s="1646"/>
    </row>
    <row r="159" spans="123:126" ht="20.25" x14ac:dyDescent="0.3">
      <c r="DS159" s="1570"/>
      <c r="DT159" s="1570"/>
      <c r="DU159" s="1570"/>
      <c r="DV159" s="1570"/>
    </row>
    <row r="160" spans="123:126" ht="20.25" x14ac:dyDescent="0.3">
      <c r="DS160" s="1570"/>
      <c r="DT160" s="1570"/>
      <c r="DU160" s="1570"/>
      <c r="DV160" s="1570"/>
    </row>
    <row r="161" spans="123:126" x14ac:dyDescent="0.2">
      <c r="DS161" s="1646"/>
      <c r="DT161" s="1646"/>
      <c r="DU161" s="1646"/>
      <c r="DV161" s="1646"/>
    </row>
    <row r="162" spans="123:126" x14ac:dyDescent="0.2">
      <c r="DS162" s="1646"/>
      <c r="DT162" s="1646"/>
      <c r="DU162" s="1646"/>
      <c r="DV162" s="1646"/>
    </row>
    <row r="163" spans="123:126" x14ac:dyDescent="0.2">
      <c r="DS163" s="1646"/>
      <c r="DT163" s="1646"/>
      <c r="DU163" s="1646"/>
      <c r="DV163" s="1646"/>
    </row>
    <row r="164" spans="123:126" x14ac:dyDescent="0.2">
      <c r="DS164" s="1646"/>
      <c r="DT164" s="1646"/>
      <c r="DU164" s="1646"/>
      <c r="DV164" s="1646"/>
    </row>
    <row r="165" spans="123:126" ht="20.25" x14ac:dyDescent="0.3">
      <c r="DS165" s="1570"/>
      <c r="DT165" s="1570"/>
      <c r="DU165" s="1570"/>
      <c r="DV165" s="1570"/>
    </row>
    <row r="166" spans="123:126" ht="20.25" x14ac:dyDescent="0.3">
      <c r="DS166" s="1570"/>
      <c r="DT166" s="1570"/>
      <c r="DU166" s="1570"/>
      <c r="DV166" s="1570"/>
    </row>
    <row r="167" spans="123:126" x14ac:dyDescent="0.2">
      <c r="DS167" s="1646"/>
      <c r="DT167" s="1646"/>
      <c r="DU167" s="1646"/>
      <c r="DV167" s="1646"/>
    </row>
    <row r="168" spans="123:126" ht="20.25" x14ac:dyDescent="0.3">
      <c r="DS168" s="1570"/>
      <c r="DT168" s="1570"/>
      <c r="DU168" s="1570"/>
      <c r="DV168" s="1570"/>
    </row>
    <row r="169" spans="123:126" ht="20.25" x14ac:dyDescent="0.3">
      <c r="DS169" s="1570"/>
      <c r="DT169" s="1570"/>
      <c r="DU169" s="1570"/>
      <c r="DV169" s="1570"/>
    </row>
    <row r="170" spans="123:126" x14ac:dyDescent="0.2">
      <c r="DS170" s="1646"/>
      <c r="DT170" s="1646"/>
      <c r="DU170" s="1646"/>
      <c r="DV170" s="1646"/>
    </row>
    <row r="171" spans="123:126" x14ac:dyDescent="0.2">
      <c r="DS171" s="1646"/>
      <c r="DT171" s="1646"/>
      <c r="DU171" s="1646"/>
      <c r="DV171" s="1646"/>
    </row>
    <row r="172" spans="123:126" x14ac:dyDescent="0.2">
      <c r="DS172" s="1646"/>
      <c r="DT172" s="1646"/>
      <c r="DU172" s="1646"/>
      <c r="DV172" s="1646"/>
    </row>
    <row r="173" spans="123:126" x14ac:dyDescent="0.2">
      <c r="DS173" s="1646"/>
      <c r="DT173" s="1646"/>
      <c r="DU173" s="1646"/>
      <c r="DV173" s="1646"/>
    </row>
    <row r="174" spans="123:126" ht="20.25" x14ac:dyDescent="0.3">
      <c r="DS174" s="1570"/>
      <c r="DT174" s="1570"/>
      <c r="DU174" s="1570"/>
      <c r="DV174" s="1570"/>
    </row>
    <row r="175" spans="123:126" ht="20.25" x14ac:dyDescent="0.3">
      <c r="DS175" s="1570"/>
      <c r="DT175" s="1570"/>
      <c r="DU175" s="1570"/>
      <c r="DV175" s="1570"/>
    </row>
    <row r="176" spans="123:126" x14ac:dyDescent="0.2">
      <c r="DS176" s="1646"/>
      <c r="DT176" s="1646"/>
      <c r="DU176" s="1646"/>
      <c r="DV176" s="1646"/>
    </row>
    <row r="177" spans="123:126" x14ac:dyDescent="0.2">
      <c r="DS177" s="1646"/>
      <c r="DT177" s="1646"/>
      <c r="DU177" s="1646"/>
      <c r="DV177" s="1646"/>
    </row>
    <row r="178" spans="123:126" x14ac:dyDescent="0.2">
      <c r="DS178" s="1646"/>
      <c r="DT178" s="1646"/>
      <c r="DU178" s="1646"/>
      <c r="DV178" s="1646"/>
    </row>
    <row r="179" spans="123:126" ht="20.25" x14ac:dyDescent="0.3">
      <c r="DS179" s="1570"/>
      <c r="DT179" s="1570"/>
      <c r="DU179" s="1570"/>
      <c r="DV179" s="1570"/>
    </row>
    <row r="180" spans="123:126" ht="20.25" x14ac:dyDescent="0.3">
      <c r="DS180" s="1570"/>
      <c r="DT180" s="1570"/>
      <c r="DU180" s="1570"/>
      <c r="DV180" s="1570"/>
    </row>
    <row r="181" spans="123:126" x14ac:dyDescent="0.2">
      <c r="DS181" s="1646"/>
      <c r="DT181" s="1646"/>
      <c r="DU181" s="1646"/>
      <c r="DV181" s="1646"/>
    </row>
    <row r="182" spans="123:126" x14ac:dyDescent="0.2">
      <c r="DS182" s="1646"/>
      <c r="DT182" s="1646"/>
      <c r="DU182" s="1646"/>
      <c r="DV182" s="1646"/>
    </row>
    <row r="183" spans="123:126" x14ac:dyDescent="0.2">
      <c r="DS183" s="1646"/>
      <c r="DT183" s="1646"/>
      <c r="DU183" s="1646"/>
      <c r="DV183" s="1646"/>
    </row>
    <row r="184" spans="123:126" x14ac:dyDescent="0.2">
      <c r="DS184" s="1646"/>
      <c r="DT184" s="1646"/>
      <c r="DU184" s="1646"/>
      <c r="DV184" s="1646"/>
    </row>
    <row r="185" spans="123:126" ht="20.25" x14ac:dyDescent="0.3">
      <c r="DS185" s="1570"/>
      <c r="DT185" s="1570"/>
      <c r="DU185" s="1570"/>
      <c r="DV185" s="1570"/>
    </row>
    <row r="186" spans="123:126" ht="20.25" x14ac:dyDescent="0.3">
      <c r="DS186" s="1570"/>
      <c r="DT186" s="1570"/>
      <c r="DU186" s="1570"/>
      <c r="DV186" s="1570"/>
    </row>
    <row r="187" spans="123:126" x14ac:dyDescent="0.2">
      <c r="DS187" s="1646"/>
      <c r="DT187" s="1646"/>
      <c r="DU187" s="1646"/>
      <c r="DV187" s="1646"/>
    </row>
    <row r="188" spans="123:126" x14ac:dyDescent="0.2">
      <c r="DS188" s="1646"/>
      <c r="DT188" s="1646"/>
      <c r="DU188" s="1646"/>
      <c r="DV188" s="1646"/>
    </row>
    <row r="189" spans="123:126" x14ac:dyDescent="0.2">
      <c r="DS189" s="1646"/>
      <c r="DT189" s="1646"/>
      <c r="DU189" s="1646"/>
      <c r="DV189" s="1646"/>
    </row>
    <row r="190" spans="123:126" x14ac:dyDescent="0.2">
      <c r="DS190" s="1646"/>
      <c r="DT190" s="1646"/>
      <c r="DU190" s="1646"/>
      <c r="DV190" s="1646"/>
    </row>
    <row r="191" spans="123:126" ht="20.25" x14ac:dyDescent="0.3">
      <c r="DS191" s="1570"/>
      <c r="DT191" s="1570"/>
      <c r="DU191" s="1570"/>
      <c r="DV191" s="1570"/>
    </row>
    <row r="192" spans="123:126" ht="20.25" x14ac:dyDescent="0.3">
      <c r="DS192" s="1570"/>
      <c r="DT192" s="1570"/>
      <c r="DU192" s="1570"/>
      <c r="DV192" s="1570"/>
    </row>
    <row r="193" spans="123:126" x14ac:dyDescent="0.2">
      <c r="DS193" s="1646"/>
      <c r="DT193" s="1646"/>
      <c r="DU193" s="1646"/>
      <c r="DV193" s="1646"/>
    </row>
    <row r="194" spans="123:126" x14ac:dyDescent="0.2">
      <c r="DS194" s="1646"/>
      <c r="DT194" s="1646"/>
      <c r="DU194" s="1646"/>
      <c r="DV194" s="1646"/>
    </row>
    <row r="195" spans="123:126" x14ac:dyDescent="0.2">
      <c r="DS195" s="1646"/>
      <c r="DT195" s="1646"/>
      <c r="DU195" s="1646"/>
      <c r="DV195" s="1646"/>
    </row>
    <row r="196" spans="123:126" x14ac:dyDescent="0.2">
      <c r="DS196" s="1646"/>
      <c r="DT196" s="1646"/>
      <c r="DU196" s="1646"/>
      <c r="DV196" s="1646"/>
    </row>
    <row r="197" spans="123:126" ht="20.25" x14ac:dyDescent="0.3">
      <c r="DS197" s="1570"/>
      <c r="DT197" s="1570"/>
      <c r="DU197" s="1570"/>
      <c r="DV197" s="1570"/>
    </row>
    <row r="198" spans="123:126" ht="20.25" x14ac:dyDescent="0.3">
      <c r="DS198" s="1570"/>
      <c r="DT198" s="1570"/>
      <c r="DU198" s="1570"/>
      <c r="DV198" s="1570"/>
    </row>
    <row r="199" spans="123:126" x14ac:dyDescent="0.2">
      <c r="DS199" s="1646"/>
      <c r="DT199" s="1646"/>
      <c r="DU199" s="1646"/>
      <c r="DV199" s="1646"/>
    </row>
    <row r="200" spans="123:126" x14ac:dyDescent="0.2">
      <c r="DS200" s="1646"/>
      <c r="DT200" s="1646"/>
      <c r="DU200" s="1646"/>
      <c r="DV200" s="1646"/>
    </row>
    <row r="201" spans="123:126" x14ac:dyDescent="0.2">
      <c r="DS201" s="1646"/>
      <c r="DT201" s="1646"/>
      <c r="DU201" s="1646"/>
      <c r="DV201" s="1646"/>
    </row>
    <row r="202" spans="123:126" x14ac:dyDescent="0.2">
      <c r="DS202" s="1646"/>
      <c r="DT202" s="1646"/>
      <c r="DU202" s="1646"/>
      <c r="DV202" s="1646"/>
    </row>
    <row r="203" spans="123:126" ht="20.25" x14ac:dyDescent="0.3">
      <c r="DS203" s="1570"/>
      <c r="DT203" s="1570"/>
      <c r="DU203" s="1570"/>
      <c r="DV203" s="1570"/>
    </row>
    <row r="204" spans="123:126" ht="20.25" x14ac:dyDescent="0.3">
      <c r="DS204" s="1570"/>
      <c r="DT204" s="1570"/>
      <c r="DU204" s="1570"/>
      <c r="DV204" s="1570"/>
    </row>
    <row r="205" spans="123:126" x14ac:dyDescent="0.2">
      <c r="DS205" s="1646"/>
      <c r="DT205" s="1646"/>
      <c r="DU205" s="1646"/>
      <c r="DV205" s="1646"/>
    </row>
    <row r="206" spans="123:126" x14ac:dyDescent="0.2">
      <c r="DS206" s="1646"/>
      <c r="DT206" s="1646"/>
      <c r="DU206" s="1646"/>
      <c r="DV206" s="1646"/>
    </row>
    <row r="207" spans="123:126" x14ac:dyDescent="0.2">
      <c r="DS207" s="1646"/>
      <c r="DT207" s="1646"/>
      <c r="DU207" s="1646"/>
      <c r="DV207" s="1646"/>
    </row>
    <row r="208" spans="123:126" x14ac:dyDescent="0.2">
      <c r="DS208" s="1646"/>
      <c r="DT208" s="1646"/>
      <c r="DU208" s="1646"/>
      <c r="DV208" s="1646"/>
    </row>
    <row r="209" spans="123:126" ht="20.25" x14ac:dyDescent="0.3">
      <c r="DS209" s="1570"/>
      <c r="DT209" s="1570"/>
      <c r="DU209" s="1570"/>
      <c r="DV209" s="1570"/>
    </row>
    <row r="210" spans="123:126" ht="20.25" x14ac:dyDescent="0.3">
      <c r="DS210" s="1570"/>
      <c r="DT210" s="1570"/>
      <c r="DU210" s="1570"/>
      <c r="DV210" s="1570"/>
    </row>
    <row r="211" spans="123:126" x14ac:dyDescent="0.2">
      <c r="DS211" s="1646"/>
      <c r="DT211" s="1646"/>
      <c r="DU211" s="1646"/>
      <c r="DV211" s="1646"/>
    </row>
    <row r="212" spans="123:126" x14ac:dyDescent="0.2">
      <c r="DS212" s="1646"/>
      <c r="DT212" s="1646"/>
      <c r="DU212" s="1646"/>
      <c r="DV212" s="1646"/>
    </row>
    <row r="213" spans="123:126" x14ac:dyDescent="0.2">
      <c r="DS213" s="1646"/>
      <c r="DT213" s="1646"/>
      <c r="DU213" s="1646"/>
      <c r="DV213" s="1646"/>
    </row>
    <row r="214" spans="123:126" x14ac:dyDescent="0.2">
      <c r="DS214" s="1646"/>
      <c r="DT214" s="1646"/>
      <c r="DU214" s="1646"/>
      <c r="DV214" s="1646"/>
    </row>
    <row r="215" spans="123:126" ht="20.25" x14ac:dyDescent="0.3">
      <c r="DS215" s="1570"/>
      <c r="DT215" s="1570"/>
      <c r="DU215" s="1570"/>
      <c r="DV215" s="1570"/>
    </row>
    <row r="216" spans="123:126" ht="20.25" x14ac:dyDescent="0.3">
      <c r="DS216" s="1570"/>
      <c r="DT216" s="1570"/>
      <c r="DU216" s="1570"/>
      <c r="DV216" s="1570"/>
    </row>
    <row r="217" spans="123:126" x14ac:dyDescent="0.2">
      <c r="DS217" s="1646"/>
      <c r="DT217" s="1646"/>
      <c r="DU217" s="1646"/>
      <c r="DV217" s="1646"/>
    </row>
    <row r="218" spans="123:126" ht="20.25" x14ac:dyDescent="0.3">
      <c r="DS218" s="1570"/>
      <c r="DT218" s="1570"/>
      <c r="DU218" s="1570"/>
      <c r="DV218" s="1570"/>
    </row>
    <row r="219" spans="123:126" ht="20.25" x14ac:dyDescent="0.3">
      <c r="DS219" s="1570"/>
      <c r="DT219" s="1570"/>
      <c r="DU219" s="1570"/>
      <c r="DV219" s="1570"/>
    </row>
    <row r="220" spans="123:126" x14ac:dyDescent="0.2">
      <c r="DS220" s="1646"/>
      <c r="DT220" s="1646"/>
      <c r="DU220" s="1646"/>
      <c r="DV220" s="1646"/>
    </row>
    <row r="221" spans="123:126" x14ac:dyDescent="0.2">
      <c r="DS221" s="1646"/>
      <c r="DT221" s="1646"/>
      <c r="DU221" s="1646"/>
      <c r="DV221" s="1646"/>
    </row>
    <row r="222" spans="123:126" x14ac:dyDescent="0.2">
      <c r="DS222" s="1646"/>
      <c r="DT222" s="1646"/>
      <c r="DU222" s="1646"/>
      <c r="DV222" s="1646"/>
    </row>
    <row r="223" spans="123:126" x14ac:dyDescent="0.2">
      <c r="DS223" s="1646"/>
      <c r="DT223" s="1646"/>
      <c r="DU223" s="1646"/>
      <c r="DV223" s="1646"/>
    </row>
    <row r="224" spans="123:126" ht="20.25" x14ac:dyDescent="0.3">
      <c r="DS224" s="1570"/>
      <c r="DT224" s="1570"/>
      <c r="DU224" s="1570"/>
      <c r="DV224" s="1570"/>
    </row>
    <row r="225" spans="123:126" ht="20.25" x14ac:dyDescent="0.3">
      <c r="DS225" s="1570"/>
      <c r="DT225" s="1570"/>
      <c r="DU225" s="1570"/>
      <c r="DV225" s="1570"/>
    </row>
    <row r="226" spans="123:126" x14ac:dyDescent="0.2">
      <c r="DS226" s="1646"/>
      <c r="DT226" s="1646"/>
      <c r="DU226" s="1646"/>
      <c r="DV226" s="1646"/>
    </row>
    <row r="227" spans="123:126" x14ac:dyDescent="0.2">
      <c r="DS227" s="1646"/>
      <c r="DT227" s="1646"/>
      <c r="DU227" s="1646"/>
      <c r="DV227" s="1646"/>
    </row>
    <row r="228" spans="123:126" x14ac:dyDescent="0.2">
      <c r="DS228" s="1646"/>
      <c r="DT228" s="1646"/>
      <c r="DU228" s="1646"/>
      <c r="DV228" s="1646"/>
    </row>
    <row r="229" spans="123:126" ht="20.25" x14ac:dyDescent="0.3">
      <c r="DS229" s="1570"/>
      <c r="DT229" s="1570"/>
      <c r="DU229" s="1570"/>
      <c r="DV229" s="1570"/>
    </row>
    <row r="230" spans="123:126" ht="20.25" x14ac:dyDescent="0.3">
      <c r="DS230" s="1570"/>
      <c r="DT230" s="1570"/>
      <c r="DU230" s="1570"/>
      <c r="DV230" s="1570"/>
    </row>
    <row r="231" spans="123:126" x14ac:dyDescent="0.2">
      <c r="DS231" s="1646"/>
      <c r="DT231" s="1646"/>
      <c r="DU231" s="1646"/>
      <c r="DV231" s="1646"/>
    </row>
    <row r="232" spans="123:126" x14ac:dyDescent="0.2">
      <c r="DS232" s="1646"/>
      <c r="DT232" s="1646"/>
      <c r="DU232" s="1646"/>
      <c r="DV232" s="1646"/>
    </row>
    <row r="233" spans="123:126" x14ac:dyDescent="0.2">
      <c r="DS233" s="1646"/>
      <c r="DT233" s="1646"/>
      <c r="DU233" s="1646"/>
      <c r="DV233" s="1646"/>
    </row>
    <row r="234" spans="123:126" x14ac:dyDescent="0.2">
      <c r="DS234" s="1646"/>
      <c r="DT234" s="1646"/>
      <c r="DU234" s="1646"/>
      <c r="DV234" s="1646"/>
    </row>
    <row r="235" spans="123:126" ht="20.25" x14ac:dyDescent="0.3">
      <c r="DS235" s="1570"/>
      <c r="DT235" s="1570"/>
      <c r="DU235" s="1570"/>
      <c r="DV235" s="1570"/>
    </row>
    <row r="236" spans="123:126" ht="20.25" x14ac:dyDescent="0.3">
      <c r="DS236" s="1570"/>
      <c r="DT236" s="1570"/>
      <c r="DU236" s="1570"/>
      <c r="DV236" s="1570"/>
    </row>
    <row r="237" spans="123:126" x14ac:dyDescent="0.2">
      <c r="DS237" s="1646"/>
      <c r="DT237" s="1646"/>
      <c r="DU237" s="1646"/>
      <c r="DV237" s="1646"/>
    </row>
    <row r="238" spans="123:126" x14ac:dyDescent="0.2">
      <c r="DS238" s="1646"/>
      <c r="DT238" s="1646"/>
      <c r="DU238" s="1646"/>
      <c r="DV238" s="1646"/>
    </row>
    <row r="239" spans="123:126" x14ac:dyDescent="0.2">
      <c r="DS239" s="1646"/>
      <c r="DT239" s="1646"/>
      <c r="DU239" s="1646"/>
      <c r="DV239" s="1646"/>
    </row>
    <row r="240" spans="123:126" x14ac:dyDescent="0.2">
      <c r="DS240" s="1646"/>
      <c r="DT240" s="1646"/>
      <c r="DU240" s="1646"/>
      <c r="DV240" s="1646"/>
    </row>
    <row r="241" spans="123:126" ht="20.25" x14ac:dyDescent="0.3">
      <c r="DS241" s="1570"/>
      <c r="DT241" s="1570"/>
      <c r="DU241" s="1570"/>
      <c r="DV241" s="1570"/>
    </row>
    <row r="242" spans="123:126" ht="20.25" x14ac:dyDescent="0.3">
      <c r="DS242" s="1570"/>
      <c r="DT242" s="1570"/>
      <c r="DU242" s="1570"/>
      <c r="DV242" s="1570"/>
    </row>
    <row r="243" spans="123:126" x14ac:dyDescent="0.2">
      <c r="DS243" s="1646"/>
      <c r="DT243" s="1646"/>
      <c r="DU243" s="1646"/>
      <c r="DV243" s="1646"/>
    </row>
    <row r="244" spans="123:126" x14ac:dyDescent="0.2">
      <c r="DS244" s="1646"/>
      <c r="DT244" s="1646"/>
      <c r="DU244" s="1646"/>
      <c r="DV244" s="1646"/>
    </row>
    <row r="245" spans="123:126" x14ac:dyDescent="0.2">
      <c r="DS245" s="1646"/>
      <c r="DT245" s="1646"/>
      <c r="DU245" s="1646"/>
      <c r="DV245" s="1646"/>
    </row>
    <row r="246" spans="123:126" x14ac:dyDescent="0.2">
      <c r="DS246" s="1646"/>
      <c r="DT246" s="1646"/>
      <c r="DU246" s="1646"/>
      <c r="DV246" s="1646"/>
    </row>
    <row r="247" spans="123:126" ht="20.25" x14ac:dyDescent="0.3">
      <c r="DS247" s="1570"/>
      <c r="DT247" s="1570"/>
      <c r="DU247" s="1570"/>
      <c r="DV247" s="1570"/>
    </row>
    <row r="248" spans="123:126" ht="20.25" x14ac:dyDescent="0.3">
      <c r="DS248" s="1570"/>
      <c r="DT248" s="1570"/>
      <c r="DU248" s="1570"/>
      <c r="DV248" s="1570"/>
    </row>
    <row r="249" spans="123:126" x14ac:dyDescent="0.2">
      <c r="DS249" s="1646"/>
      <c r="DT249" s="1646"/>
      <c r="DU249" s="1646"/>
      <c r="DV249" s="1646"/>
    </row>
    <row r="250" spans="123:126" x14ac:dyDescent="0.2">
      <c r="DS250" s="1646"/>
      <c r="DT250" s="1646"/>
      <c r="DU250" s="1646"/>
      <c r="DV250" s="1646"/>
    </row>
    <row r="251" spans="123:126" x14ac:dyDescent="0.2">
      <c r="DS251" s="1646"/>
      <c r="DT251" s="1646"/>
      <c r="DU251" s="1646"/>
      <c r="DV251" s="1646"/>
    </row>
    <row r="252" spans="123:126" x14ac:dyDescent="0.2">
      <c r="DS252" s="1646"/>
      <c r="DT252" s="1646"/>
      <c r="DU252" s="1646"/>
      <c r="DV252" s="1646"/>
    </row>
    <row r="253" spans="123:126" ht="20.25" x14ac:dyDescent="0.3">
      <c r="DS253" s="1570"/>
      <c r="DT253" s="1570"/>
      <c r="DU253" s="1570"/>
      <c r="DV253" s="1570"/>
    </row>
    <row r="254" spans="123:126" ht="20.25" x14ac:dyDescent="0.3">
      <c r="DS254" s="1570"/>
      <c r="DT254" s="1570"/>
      <c r="DU254" s="1570"/>
      <c r="DV254" s="1570"/>
    </row>
    <row r="255" spans="123:126" x14ac:dyDescent="0.2">
      <c r="DS255" s="1646"/>
      <c r="DT255" s="1646"/>
      <c r="DU255" s="1646"/>
      <c r="DV255" s="1646"/>
    </row>
    <row r="256" spans="123:126" x14ac:dyDescent="0.2">
      <c r="DS256" s="1646"/>
      <c r="DT256" s="1646"/>
      <c r="DU256" s="1646"/>
      <c r="DV256" s="1646"/>
    </row>
    <row r="257" spans="123:126" x14ac:dyDescent="0.2">
      <c r="DS257" s="1646"/>
      <c r="DT257" s="1646"/>
      <c r="DU257" s="1646"/>
      <c r="DV257" s="1646"/>
    </row>
    <row r="258" spans="123:126" ht="20.25" x14ac:dyDescent="0.3">
      <c r="DS258" s="1570"/>
      <c r="DT258" s="1570"/>
      <c r="DU258" s="1570"/>
      <c r="DV258" s="1570"/>
    </row>
    <row r="259" spans="123:126" ht="20.25" x14ac:dyDescent="0.3">
      <c r="DS259" s="1570"/>
      <c r="DT259" s="1570"/>
      <c r="DU259" s="1570"/>
      <c r="DV259" s="1570"/>
    </row>
    <row r="260" spans="123:126" x14ac:dyDescent="0.2">
      <c r="DS260" s="1646"/>
      <c r="DT260" s="1646"/>
      <c r="DU260" s="1646"/>
      <c r="DV260" s="1646"/>
    </row>
    <row r="261" spans="123:126" x14ac:dyDescent="0.2">
      <c r="DS261" s="1646"/>
      <c r="DT261" s="1646"/>
      <c r="DU261" s="1646"/>
      <c r="DV261" s="1646"/>
    </row>
    <row r="262" spans="123:126" x14ac:dyDescent="0.2">
      <c r="DS262" s="1646"/>
      <c r="DT262" s="1646"/>
      <c r="DU262" s="1646"/>
      <c r="DV262" s="1646"/>
    </row>
    <row r="263" spans="123:126" x14ac:dyDescent="0.2">
      <c r="DS263" s="1646"/>
      <c r="DT263" s="1646"/>
      <c r="DU263" s="1646"/>
      <c r="DV263" s="1646"/>
    </row>
    <row r="264" spans="123:126" ht="20.25" x14ac:dyDescent="0.3">
      <c r="DS264" s="1570"/>
      <c r="DT264" s="1570"/>
      <c r="DU264" s="1570"/>
      <c r="DV264" s="1570"/>
    </row>
    <row r="265" spans="123:126" ht="20.25" x14ac:dyDescent="0.3">
      <c r="DS265" s="1570"/>
      <c r="DT265" s="1570"/>
      <c r="DU265" s="1570"/>
      <c r="DV265" s="1570"/>
    </row>
    <row r="266" spans="123:126" x14ac:dyDescent="0.2">
      <c r="DS266" s="1646"/>
      <c r="DT266" s="1646"/>
      <c r="DU266" s="1646"/>
      <c r="DV266" s="1646"/>
    </row>
    <row r="267" spans="123:126" x14ac:dyDescent="0.2">
      <c r="DS267" s="1646"/>
      <c r="DT267" s="1646"/>
      <c r="DU267" s="1646"/>
      <c r="DV267" s="1646"/>
    </row>
    <row r="268" spans="123:126" x14ac:dyDescent="0.2">
      <c r="DS268" s="1646"/>
      <c r="DT268" s="1646"/>
      <c r="DU268" s="1646"/>
      <c r="DV268" s="1646"/>
    </row>
    <row r="269" spans="123:126" x14ac:dyDescent="0.2">
      <c r="DS269" s="1646"/>
      <c r="DT269" s="1646"/>
      <c r="DU269" s="1646"/>
      <c r="DV269" s="1646"/>
    </row>
    <row r="270" spans="123:126" ht="20.25" x14ac:dyDescent="0.3">
      <c r="DS270" s="1570"/>
      <c r="DT270" s="1570"/>
      <c r="DU270" s="1570"/>
      <c r="DV270" s="1570"/>
    </row>
    <row r="271" spans="123:126" ht="20.25" x14ac:dyDescent="0.3">
      <c r="DS271" s="1570"/>
      <c r="DT271" s="1570"/>
      <c r="DU271" s="1570"/>
      <c r="DV271" s="1570"/>
    </row>
    <row r="272" spans="123:126" x14ac:dyDescent="0.2">
      <c r="DS272" s="1646"/>
      <c r="DT272" s="1646"/>
      <c r="DU272" s="1646"/>
      <c r="DV272" s="1646"/>
    </row>
    <row r="273" spans="123:126" x14ac:dyDescent="0.2">
      <c r="DS273" s="1646"/>
      <c r="DT273" s="1646"/>
      <c r="DU273" s="1646"/>
      <c r="DV273" s="1646"/>
    </row>
    <row r="274" spans="123:126" x14ac:dyDescent="0.2">
      <c r="DS274" s="1646"/>
      <c r="DT274" s="1646"/>
      <c r="DU274" s="1646"/>
      <c r="DV274" s="1646"/>
    </row>
    <row r="275" spans="123:126" x14ac:dyDescent="0.2">
      <c r="DS275" s="1646"/>
      <c r="DT275" s="1646"/>
      <c r="DU275" s="1646"/>
      <c r="DV275" s="1646"/>
    </row>
    <row r="276" spans="123:126" ht="20.25" x14ac:dyDescent="0.3">
      <c r="DS276" s="1570"/>
      <c r="DT276" s="1570"/>
      <c r="DU276" s="1570"/>
      <c r="DV276" s="1570"/>
    </row>
    <row r="277" spans="123:126" ht="20.25" x14ac:dyDescent="0.3">
      <c r="DS277" s="1570"/>
      <c r="DT277" s="1570"/>
      <c r="DU277" s="1570"/>
      <c r="DV277" s="1570"/>
    </row>
    <row r="278" spans="123:126" x14ac:dyDescent="0.2">
      <c r="DS278" s="1646"/>
      <c r="DT278" s="1646"/>
      <c r="DU278" s="1646"/>
      <c r="DV278" s="1646"/>
    </row>
    <row r="279" spans="123:126" ht="20.25" x14ac:dyDescent="0.3">
      <c r="DS279" s="1570"/>
      <c r="DT279" s="1570"/>
      <c r="DU279" s="1570"/>
      <c r="DV279" s="1570"/>
    </row>
    <row r="280" spans="123:126" ht="20.25" x14ac:dyDescent="0.3">
      <c r="DS280" s="1570"/>
      <c r="DT280" s="1570"/>
      <c r="DU280" s="1570"/>
      <c r="DV280" s="1570"/>
    </row>
    <row r="281" spans="123:126" x14ac:dyDescent="0.2">
      <c r="DS281" s="1646"/>
      <c r="DT281" s="1646"/>
      <c r="DU281" s="1646"/>
      <c r="DV281" s="1646"/>
    </row>
    <row r="282" spans="123:126" x14ac:dyDescent="0.2">
      <c r="DS282" s="1646"/>
      <c r="DT282" s="1646"/>
      <c r="DU282" s="1646"/>
      <c r="DV282" s="1646"/>
    </row>
    <row r="283" spans="123:126" x14ac:dyDescent="0.2">
      <c r="DS283" s="1646"/>
      <c r="DT283" s="1646"/>
      <c r="DU283" s="1646"/>
      <c r="DV283" s="1646"/>
    </row>
    <row r="284" spans="123:126" x14ac:dyDescent="0.2">
      <c r="DS284" s="1646"/>
      <c r="DT284" s="1646"/>
      <c r="DU284" s="1646"/>
      <c r="DV284" s="1646"/>
    </row>
    <row r="285" spans="123:126" ht="20.25" x14ac:dyDescent="0.3">
      <c r="DS285" s="1570"/>
      <c r="DT285" s="1570"/>
      <c r="DU285" s="1570"/>
      <c r="DV285" s="1570"/>
    </row>
    <row r="286" spans="123:126" ht="20.25" x14ac:dyDescent="0.3">
      <c r="DS286" s="1570"/>
      <c r="DT286" s="1570"/>
      <c r="DU286" s="1570"/>
      <c r="DV286" s="1570"/>
    </row>
    <row r="287" spans="123:126" x14ac:dyDescent="0.2">
      <c r="DS287" s="1646"/>
      <c r="DT287" s="1646"/>
      <c r="DU287" s="1646"/>
      <c r="DV287" s="1646"/>
    </row>
    <row r="288" spans="123:126" x14ac:dyDescent="0.2">
      <c r="DS288" s="1646"/>
      <c r="DT288" s="1646"/>
      <c r="DU288" s="1646"/>
      <c r="DV288" s="1646"/>
    </row>
    <row r="289" spans="123:126" x14ac:dyDescent="0.2">
      <c r="DS289" s="1646"/>
      <c r="DT289" s="1646"/>
      <c r="DU289" s="1646"/>
      <c r="DV289" s="1646"/>
    </row>
    <row r="290" spans="123:126" ht="20.25" x14ac:dyDescent="0.3">
      <c r="DS290" s="1570"/>
      <c r="DT290" s="1570"/>
      <c r="DU290" s="1570"/>
      <c r="DV290" s="1570"/>
    </row>
    <row r="291" spans="123:126" ht="20.25" x14ac:dyDescent="0.3">
      <c r="DS291" s="1570"/>
      <c r="DT291" s="1570"/>
      <c r="DU291" s="1570"/>
      <c r="DV291" s="1570"/>
    </row>
    <row r="292" spans="123:126" x14ac:dyDescent="0.2">
      <c r="DS292" s="1646"/>
      <c r="DT292" s="1646"/>
      <c r="DU292" s="1646"/>
      <c r="DV292" s="1646"/>
    </row>
    <row r="293" spans="123:126" x14ac:dyDescent="0.2">
      <c r="DS293" s="1646"/>
      <c r="DT293" s="1646"/>
      <c r="DU293" s="1646"/>
      <c r="DV293" s="1646"/>
    </row>
    <row r="294" spans="123:126" x14ac:dyDescent="0.2">
      <c r="DS294" s="1646"/>
      <c r="DT294" s="1646"/>
      <c r="DU294" s="1646"/>
      <c r="DV294" s="1646"/>
    </row>
    <row r="295" spans="123:126" x14ac:dyDescent="0.2">
      <c r="DS295" s="1646"/>
      <c r="DT295" s="1646"/>
      <c r="DU295" s="1646"/>
      <c r="DV295" s="1646"/>
    </row>
    <row r="296" spans="123:126" ht="20.25" x14ac:dyDescent="0.3">
      <c r="DS296" s="1570"/>
      <c r="DT296" s="1570"/>
      <c r="DU296" s="1570"/>
      <c r="DV296" s="1570"/>
    </row>
    <row r="297" spans="123:126" ht="20.25" x14ac:dyDescent="0.3">
      <c r="DS297" s="1570"/>
      <c r="DT297" s="1570"/>
      <c r="DU297" s="1570"/>
      <c r="DV297" s="1570"/>
    </row>
    <row r="298" spans="123:126" x14ac:dyDescent="0.2">
      <c r="DS298" s="1646"/>
      <c r="DT298" s="1646"/>
      <c r="DU298" s="1646"/>
      <c r="DV298" s="1646"/>
    </row>
    <row r="299" spans="123:126" x14ac:dyDescent="0.2">
      <c r="DS299" s="1646"/>
      <c r="DT299" s="1646"/>
      <c r="DU299" s="1646"/>
      <c r="DV299" s="1646"/>
    </row>
    <row r="300" spans="123:126" x14ac:dyDescent="0.2">
      <c r="DS300" s="1646"/>
      <c r="DT300" s="1646"/>
      <c r="DU300" s="1646"/>
      <c r="DV300" s="1646"/>
    </row>
    <row r="301" spans="123:126" x14ac:dyDescent="0.2">
      <c r="DS301" s="1646"/>
      <c r="DT301" s="1646"/>
      <c r="DU301" s="1646"/>
      <c r="DV301" s="1646"/>
    </row>
    <row r="302" spans="123:126" ht="20.25" x14ac:dyDescent="0.3">
      <c r="DS302" s="1570"/>
      <c r="DT302" s="1570"/>
      <c r="DU302" s="1570"/>
      <c r="DV302" s="1570"/>
    </row>
    <row r="303" spans="123:126" ht="20.25" x14ac:dyDescent="0.3">
      <c r="DS303" s="1570"/>
      <c r="DT303" s="1570"/>
      <c r="DU303" s="1570"/>
      <c r="DV303" s="1570"/>
    </row>
    <row r="304" spans="123:126" x14ac:dyDescent="0.2">
      <c r="DS304" s="1646"/>
      <c r="DT304" s="1646"/>
      <c r="DU304" s="1646"/>
      <c r="DV304" s="1646"/>
    </row>
    <row r="305" spans="123:126" x14ac:dyDescent="0.2">
      <c r="DS305" s="1646"/>
      <c r="DT305" s="1646"/>
      <c r="DU305" s="1646"/>
      <c r="DV305" s="1646"/>
    </row>
    <row r="306" spans="123:126" x14ac:dyDescent="0.2">
      <c r="DS306" s="1646"/>
      <c r="DT306" s="1646"/>
      <c r="DU306" s="1646"/>
      <c r="DV306" s="1646"/>
    </row>
    <row r="307" spans="123:126" x14ac:dyDescent="0.2">
      <c r="DS307" s="1646"/>
      <c r="DT307" s="1646"/>
      <c r="DU307" s="1646"/>
      <c r="DV307" s="1646"/>
    </row>
    <row r="308" spans="123:126" ht="20.25" x14ac:dyDescent="0.3">
      <c r="DS308" s="1570"/>
      <c r="DT308" s="1570"/>
      <c r="DU308" s="1570"/>
      <c r="DV308" s="1570"/>
    </row>
    <row r="309" spans="123:126" ht="20.25" x14ac:dyDescent="0.3">
      <c r="DS309" s="1570"/>
      <c r="DT309" s="1570"/>
      <c r="DU309" s="1570"/>
      <c r="DV309" s="1570"/>
    </row>
    <row r="310" spans="123:126" x14ac:dyDescent="0.2">
      <c r="DS310" s="1646"/>
      <c r="DT310" s="1646"/>
      <c r="DU310" s="1646"/>
      <c r="DV310" s="1646"/>
    </row>
    <row r="311" spans="123:126" x14ac:dyDescent="0.2">
      <c r="DS311" s="1646"/>
      <c r="DT311" s="1646"/>
      <c r="DU311" s="1646"/>
      <c r="DV311" s="1646"/>
    </row>
    <row r="312" spans="123:126" x14ac:dyDescent="0.2">
      <c r="DS312" s="1646"/>
      <c r="DT312" s="1646"/>
      <c r="DU312" s="1646"/>
      <c r="DV312" s="1646"/>
    </row>
    <row r="313" spans="123:126" x14ac:dyDescent="0.2">
      <c r="DS313" s="1646"/>
      <c r="DT313" s="1646"/>
      <c r="DU313" s="1646"/>
      <c r="DV313" s="1646"/>
    </row>
    <row r="314" spans="123:126" ht="20.25" x14ac:dyDescent="0.3">
      <c r="DS314" s="1570"/>
      <c r="DT314" s="1570"/>
      <c r="DU314" s="1570"/>
      <c r="DV314" s="1570"/>
    </row>
    <row r="315" spans="123:126" ht="20.25" x14ac:dyDescent="0.3">
      <c r="DS315" s="1570"/>
      <c r="DT315" s="1570"/>
      <c r="DU315" s="1570"/>
      <c r="DV315" s="1570"/>
    </row>
    <row r="316" spans="123:126" x14ac:dyDescent="0.2">
      <c r="DS316" s="1646"/>
      <c r="DT316" s="1646"/>
      <c r="DU316" s="1646"/>
      <c r="DV316" s="1646"/>
    </row>
    <row r="317" spans="123:126" x14ac:dyDescent="0.2">
      <c r="DS317" s="1646"/>
      <c r="DT317" s="1646"/>
      <c r="DU317" s="1646"/>
      <c r="DV317" s="1646"/>
    </row>
    <row r="318" spans="123:126" x14ac:dyDescent="0.2">
      <c r="DS318" s="1646"/>
      <c r="DT318" s="1646"/>
      <c r="DU318" s="1646"/>
      <c r="DV318" s="1646"/>
    </row>
    <row r="319" spans="123:126" x14ac:dyDescent="0.2">
      <c r="DS319" s="1646"/>
      <c r="DT319" s="1646"/>
      <c r="DU319" s="1646"/>
      <c r="DV319" s="1646"/>
    </row>
    <row r="320" spans="123:126" ht="20.25" x14ac:dyDescent="0.3">
      <c r="DS320" s="1570"/>
      <c r="DT320" s="1570"/>
      <c r="DU320" s="1570"/>
      <c r="DV320" s="1570"/>
    </row>
    <row r="321" spans="123:126" ht="20.25" x14ac:dyDescent="0.3">
      <c r="DS321" s="1570"/>
      <c r="DT321" s="1570"/>
      <c r="DU321" s="1570"/>
      <c r="DV321" s="1570"/>
    </row>
    <row r="322" spans="123:126" x14ac:dyDescent="0.2">
      <c r="DS322" s="1646"/>
      <c r="DT322" s="1646"/>
      <c r="DU322" s="1646"/>
      <c r="DV322" s="1646"/>
    </row>
    <row r="323" spans="123:126" x14ac:dyDescent="0.2">
      <c r="DS323" s="1646"/>
      <c r="DT323" s="1646"/>
      <c r="DU323" s="1646"/>
      <c r="DV323" s="1646"/>
    </row>
    <row r="324" spans="123:126" x14ac:dyDescent="0.2">
      <c r="DS324" s="1646"/>
      <c r="DT324" s="1646"/>
      <c r="DU324" s="1646"/>
      <c r="DV324" s="1646"/>
    </row>
    <row r="325" spans="123:126" x14ac:dyDescent="0.2">
      <c r="DS325" s="1646"/>
      <c r="DT325" s="1646"/>
      <c r="DU325" s="1646"/>
      <c r="DV325" s="1646"/>
    </row>
    <row r="326" spans="123:126" ht="20.25" x14ac:dyDescent="0.3">
      <c r="DS326" s="1570"/>
      <c r="DT326" s="1570"/>
      <c r="DU326" s="1570"/>
      <c r="DV326" s="1570"/>
    </row>
    <row r="327" spans="123:126" ht="20.25" x14ac:dyDescent="0.3">
      <c r="DS327" s="1570"/>
      <c r="DT327" s="1570"/>
      <c r="DU327" s="1570"/>
      <c r="DV327" s="1570"/>
    </row>
    <row r="328" spans="123:126" x14ac:dyDescent="0.2">
      <c r="DS328" s="1646"/>
      <c r="DT328" s="1646"/>
      <c r="DU328" s="1646"/>
      <c r="DV328" s="1646"/>
    </row>
    <row r="329" spans="123:126" ht="20.25" x14ac:dyDescent="0.3">
      <c r="DS329" s="1570"/>
      <c r="DT329" s="1570"/>
      <c r="DU329" s="1570"/>
      <c r="DV329" s="1570"/>
    </row>
    <row r="330" spans="123:126" ht="20.25" x14ac:dyDescent="0.3">
      <c r="DS330" s="1570"/>
      <c r="DT330" s="1570"/>
      <c r="DU330" s="1570"/>
      <c r="DV330" s="1570"/>
    </row>
    <row r="331" spans="123:126" x14ac:dyDescent="0.2">
      <c r="DS331" s="1646"/>
      <c r="DT331" s="1646"/>
      <c r="DU331" s="1646"/>
      <c r="DV331" s="1646"/>
    </row>
    <row r="332" spans="123:126" x14ac:dyDescent="0.2">
      <c r="DS332" s="1646"/>
      <c r="DT332" s="1646"/>
      <c r="DU332" s="1646"/>
      <c r="DV332" s="1646"/>
    </row>
    <row r="333" spans="123:126" x14ac:dyDescent="0.2">
      <c r="DS333" s="1646"/>
      <c r="DT333" s="1646"/>
      <c r="DU333" s="1646"/>
      <c r="DV333" s="1646"/>
    </row>
    <row r="334" spans="123:126" x14ac:dyDescent="0.2">
      <c r="DS334" s="1646"/>
      <c r="DT334" s="1646"/>
      <c r="DU334" s="1646"/>
      <c r="DV334" s="1646"/>
    </row>
    <row r="335" spans="123:126" ht="20.25" x14ac:dyDescent="0.3">
      <c r="DS335" s="1570"/>
      <c r="DT335" s="1570"/>
      <c r="DU335" s="1570"/>
      <c r="DV335" s="1570"/>
    </row>
    <row r="336" spans="123:126" ht="20.25" x14ac:dyDescent="0.3">
      <c r="DS336" s="1570"/>
      <c r="DT336" s="1570"/>
      <c r="DU336" s="1570"/>
      <c r="DV336" s="1570"/>
    </row>
    <row r="337" spans="123:126" x14ac:dyDescent="0.2">
      <c r="DS337" s="1646"/>
      <c r="DT337" s="1646"/>
      <c r="DU337" s="1646"/>
      <c r="DV337" s="1646"/>
    </row>
    <row r="338" spans="123:126" x14ac:dyDescent="0.2">
      <c r="DS338" s="1646"/>
      <c r="DT338" s="1646"/>
      <c r="DU338" s="1646"/>
      <c r="DV338" s="1646"/>
    </row>
    <row r="339" spans="123:126" x14ac:dyDescent="0.2">
      <c r="DS339" s="1646"/>
      <c r="DT339" s="1646"/>
      <c r="DU339" s="1646"/>
      <c r="DV339" s="1646"/>
    </row>
    <row r="340" spans="123:126" ht="20.25" x14ac:dyDescent="0.3">
      <c r="DS340" s="1570"/>
      <c r="DT340" s="1570"/>
      <c r="DU340" s="1570"/>
      <c r="DV340" s="1570"/>
    </row>
    <row r="341" spans="123:126" ht="20.25" x14ac:dyDescent="0.3">
      <c r="DS341" s="1570"/>
      <c r="DT341" s="1570"/>
      <c r="DU341" s="1570"/>
      <c r="DV341" s="1570"/>
    </row>
    <row r="342" spans="123:126" x14ac:dyDescent="0.2">
      <c r="DS342" s="1646"/>
      <c r="DT342" s="1646"/>
      <c r="DU342" s="1646"/>
      <c r="DV342" s="1646"/>
    </row>
    <row r="343" spans="123:126" x14ac:dyDescent="0.2">
      <c r="DS343" s="1646"/>
      <c r="DT343" s="1646"/>
      <c r="DU343" s="1646"/>
      <c r="DV343" s="1646"/>
    </row>
    <row r="344" spans="123:126" x14ac:dyDescent="0.2">
      <c r="DS344" s="1646"/>
      <c r="DT344" s="1646"/>
      <c r="DU344" s="1646"/>
      <c r="DV344" s="1646"/>
    </row>
    <row r="345" spans="123:126" x14ac:dyDescent="0.2">
      <c r="DS345" s="1646"/>
      <c r="DT345" s="1646"/>
      <c r="DU345" s="1646"/>
      <c r="DV345" s="1646"/>
    </row>
    <row r="346" spans="123:126" ht="20.25" x14ac:dyDescent="0.3">
      <c r="DS346" s="1570"/>
      <c r="DT346" s="1570"/>
      <c r="DU346" s="1570"/>
      <c r="DV346" s="1570"/>
    </row>
    <row r="347" spans="123:126" ht="20.25" x14ac:dyDescent="0.3">
      <c r="DS347" s="1570"/>
      <c r="DT347" s="1570"/>
      <c r="DU347" s="1570"/>
      <c r="DV347" s="1570"/>
    </row>
    <row r="348" spans="123:126" x14ac:dyDescent="0.2">
      <c r="DS348" s="1646"/>
      <c r="DT348" s="1646"/>
      <c r="DU348" s="1646"/>
      <c r="DV348" s="1646"/>
    </row>
    <row r="349" spans="123:126" x14ac:dyDescent="0.2">
      <c r="DS349" s="1646"/>
      <c r="DT349" s="1646"/>
      <c r="DU349" s="1646"/>
      <c r="DV349" s="1646"/>
    </row>
  </sheetData>
  <dataConsolidate/>
  <customSheetViews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6" sqref="AX36:AY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7768AC6C-AC06-4094-9DF9-3116B9C57F5C}" scale="32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M8" activePane="bottomRight" state="frozen"/>
      <selection pane="bottomRight" activeCell="BV12" sqref="BV1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05"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  <mergeCell ref="DI5:DK5"/>
    <mergeCell ref="CI6:CJ6"/>
    <mergeCell ref="DG6:DH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W40:BX40"/>
    <mergeCell ref="BW41:BX41"/>
    <mergeCell ref="BW42:BX42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N49:CO49"/>
    <mergeCell ref="CN50:CO50"/>
    <mergeCell ref="CM52:CP52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N40:CO40"/>
    <mergeCell ref="CM39:CQ39"/>
  </mergeCells>
  <conditionalFormatting sqref="AV1:AV2 DN2:DQ3">
    <cfRule type="cellIs" dxfId="112" priority="159" stopIfTrue="1" operator="lessThanOrEqual">
      <formula>0</formula>
    </cfRule>
  </conditionalFormatting>
  <conditionalFormatting sqref="CN40:CQ40">
    <cfRule type="cellIs" dxfId="111" priority="147" operator="between">
      <formula>1</formula>
      <formula>6500</formula>
    </cfRule>
  </conditionalFormatting>
  <conditionalFormatting sqref="CN41:CQ41">
    <cfRule type="cellIs" dxfId="110" priority="146" operator="between">
      <formula>1</formula>
      <formula>2500</formula>
    </cfRule>
  </conditionalFormatting>
  <conditionalFormatting sqref="CN42:CO42">
    <cfRule type="cellIs" dxfId="109" priority="145" operator="between">
      <formula>1</formula>
      <formula>6</formula>
    </cfRule>
  </conditionalFormatting>
  <conditionalFormatting sqref="CP42:CQ42">
    <cfRule type="cellIs" dxfId="108" priority="144" operator="between">
      <formula>1</formula>
      <formula>9</formula>
    </cfRule>
  </conditionalFormatting>
  <conditionalFormatting sqref="CN43:CQ43">
    <cfRule type="cellIs" dxfId="107" priority="143" operator="between">
      <formula>1</formula>
      <formula>2500</formula>
    </cfRule>
  </conditionalFormatting>
  <conditionalFormatting sqref="CQ45">
    <cfRule type="cellIs" dxfId="106" priority="142" operator="between">
      <formula>1</formula>
      <formula>9</formula>
    </cfRule>
  </conditionalFormatting>
  <conditionalFormatting sqref="CN46:CQ46">
    <cfRule type="cellIs" dxfId="105" priority="141" operator="between">
      <formula>1</formula>
      <formula>1000</formula>
    </cfRule>
  </conditionalFormatting>
  <conditionalFormatting sqref="CN47:CO47">
    <cfRule type="cellIs" dxfId="104" priority="140" operator="between">
      <formula>1</formula>
      <formula>4</formula>
    </cfRule>
  </conditionalFormatting>
  <conditionalFormatting sqref="BX2:CA3">
    <cfRule type="cellIs" dxfId="103" priority="139" stopIfTrue="1" operator="lessThanOrEqual">
      <formula>0</formula>
    </cfRule>
  </conditionalFormatting>
  <conditionalFormatting sqref="GL8:GL31">
    <cfRule type="cellIs" dxfId="102" priority="138" operator="lessThan">
      <formula>1</formula>
    </cfRule>
  </conditionalFormatting>
  <conditionalFormatting sqref="GX8:GX31">
    <cfRule type="cellIs" dxfId="101" priority="137" operator="lessThan">
      <formula>1</formula>
    </cfRule>
  </conditionalFormatting>
  <conditionalFormatting sqref="HJ8:HJ31">
    <cfRule type="cellIs" dxfId="100" priority="136" operator="lessThan">
      <formula>1</formula>
    </cfRule>
  </conditionalFormatting>
  <conditionalFormatting sqref="W8">
    <cfRule type="cellIs" dxfId="99" priority="120" operator="between">
      <formula>$Z$8-0.1</formula>
      <formula>0.001</formula>
    </cfRule>
  </conditionalFormatting>
  <conditionalFormatting sqref="W9">
    <cfRule type="cellIs" dxfId="98" priority="119" operator="between">
      <formula>$Z$9-0.1</formula>
      <formula>0.0001</formula>
    </cfRule>
  </conditionalFormatting>
  <conditionalFormatting sqref="W10">
    <cfRule type="cellIs" dxfId="97" priority="118" operator="between">
      <formula>$Z$10-0.1</formula>
      <formula>0.01</formula>
    </cfRule>
  </conditionalFormatting>
  <conditionalFormatting sqref="W11">
    <cfRule type="cellIs" dxfId="96" priority="117" operator="between">
      <formula>$Z$11-0.1</formula>
      <formula>0.0101</formula>
    </cfRule>
  </conditionalFormatting>
  <conditionalFormatting sqref="W12">
    <cfRule type="cellIs" dxfId="95" priority="116" operator="between">
      <formula>$Z$12-0.1</formula>
      <formula>0.001</formula>
    </cfRule>
  </conditionalFormatting>
  <conditionalFormatting sqref="W13">
    <cfRule type="cellIs" dxfId="94" priority="115" operator="between">
      <formula>$Z$13-0.1</formula>
      <formula>0.001</formula>
    </cfRule>
  </conditionalFormatting>
  <conditionalFormatting sqref="W14">
    <cfRule type="cellIs" dxfId="93" priority="114" operator="between">
      <formula>$Z$14-0.1</formula>
      <formula>0.001</formula>
    </cfRule>
  </conditionalFormatting>
  <conditionalFormatting sqref="W15">
    <cfRule type="cellIs" dxfId="92" priority="113" operator="between">
      <formula>$Z$15-0.1</formula>
      <formula>0.001</formula>
    </cfRule>
  </conditionalFormatting>
  <conditionalFormatting sqref="W16">
    <cfRule type="cellIs" dxfId="91" priority="112" operator="between">
      <formula>$Z$16-0.1</formula>
      <formula>0.001</formula>
    </cfRule>
  </conditionalFormatting>
  <conditionalFormatting sqref="W17">
    <cfRule type="cellIs" dxfId="90" priority="111" operator="between">
      <formula>$Z$17-0.1</formula>
      <formula>0.001</formula>
    </cfRule>
  </conditionalFormatting>
  <conditionalFormatting sqref="W18">
    <cfRule type="cellIs" dxfId="89" priority="110" operator="between">
      <formula>$Z$18-0.1</formula>
      <formula>0.001</formula>
    </cfRule>
  </conditionalFormatting>
  <conditionalFormatting sqref="W19">
    <cfRule type="cellIs" dxfId="88" priority="109" operator="between">
      <formula>$Z$19-0.1</formula>
      <formula>0.001</formula>
    </cfRule>
  </conditionalFormatting>
  <conditionalFormatting sqref="W20">
    <cfRule type="cellIs" dxfId="87" priority="108" operator="between">
      <formula>$Z$20-0.1</formula>
      <formula>0.001</formula>
    </cfRule>
  </conditionalFormatting>
  <conditionalFormatting sqref="W21">
    <cfRule type="cellIs" dxfId="86" priority="107" operator="between">
      <formula>$Z$21-0.1</formula>
      <formula>0.0001</formula>
    </cfRule>
  </conditionalFormatting>
  <conditionalFormatting sqref="W22">
    <cfRule type="cellIs" dxfId="85" priority="106" operator="between">
      <formula>$Z$22-0.1</formula>
      <formula>0.0001</formula>
    </cfRule>
  </conditionalFormatting>
  <conditionalFormatting sqref="W23">
    <cfRule type="cellIs" dxfId="84" priority="105" operator="between">
      <formula>$Z$23-0.1</formula>
      <formula>0.0001</formula>
    </cfRule>
  </conditionalFormatting>
  <conditionalFormatting sqref="W24">
    <cfRule type="cellIs" dxfId="83" priority="104" operator="between">
      <formula>$Z$24-0.1</formula>
      <formula>0.0001</formula>
    </cfRule>
  </conditionalFormatting>
  <conditionalFormatting sqref="W25">
    <cfRule type="cellIs" dxfId="82" priority="103" operator="between">
      <formula>$Z$25-0.1</formula>
      <formula>0.0001</formula>
    </cfRule>
  </conditionalFormatting>
  <conditionalFormatting sqref="W26">
    <cfRule type="cellIs" dxfId="81" priority="102" operator="between">
      <formula>$Z$26-0.1</formula>
      <formula>0.0001</formula>
    </cfRule>
  </conditionalFormatting>
  <conditionalFormatting sqref="W27">
    <cfRule type="cellIs" dxfId="80" priority="101" operator="between">
      <formula>$Z$27-0.1</formula>
      <formula>0.0001</formula>
    </cfRule>
  </conditionalFormatting>
  <conditionalFormatting sqref="W28">
    <cfRule type="cellIs" dxfId="79" priority="100" operator="between">
      <formula>$Z$28-0.1</formula>
      <formula>0.0001</formula>
    </cfRule>
  </conditionalFormatting>
  <conditionalFormatting sqref="W29">
    <cfRule type="cellIs" dxfId="78" priority="99" operator="between">
      <formula>$Z$29-0.1</formula>
      <formula>0.0001</formula>
    </cfRule>
  </conditionalFormatting>
  <conditionalFormatting sqref="W30">
    <cfRule type="cellIs" dxfId="77" priority="98" operator="between">
      <formula>$Z$30-0.1</formula>
      <formula>0.0001</formula>
    </cfRule>
  </conditionalFormatting>
  <conditionalFormatting sqref="W31">
    <cfRule type="cellIs" dxfId="76" priority="97" operator="between">
      <formula>$Z$31-0.1</formula>
      <formula>0.0001</formula>
    </cfRule>
  </conditionalFormatting>
  <conditionalFormatting sqref="AL8">
    <cfRule type="cellIs" dxfId="75" priority="72" operator="between">
      <formula>$AO$8-0.1</formula>
      <formula>0.0001</formula>
    </cfRule>
  </conditionalFormatting>
  <conditionalFormatting sqref="AL9">
    <cfRule type="cellIs" dxfId="74" priority="71" operator="between">
      <formula>$AO$9-0.1</formula>
      <formula>0.0001</formula>
    </cfRule>
  </conditionalFormatting>
  <conditionalFormatting sqref="AL10">
    <cfRule type="cellIs" dxfId="73" priority="70" operator="between">
      <formula>$AO$10-0.1</formula>
      <formula>0.0001</formula>
    </cfRule>
  </conditionalFormatting>
  <conditionalFormatting sqref="AL11">
    <cfRule type="cellIs" dxfId="72" priority="69" operator="between">
      <formula>$AO$11-0.1</formula>
      <formula>0.0001</formula>
    </cfRule>
  </conditionalFormatting>
  <conditionalFormatting sqref="AL12">
    <cfRule type="cellIs" dxfId="71" priority="68" operator="between">
      <formula>$AO$12-0.1</formula>
      <formula>0.0001</formula>
    </cfRule>
  </conditionalFormatting>
  <conditionalFormatting sqref="AL13">
    <cfRule type="cellIs" dxfId="70" priority="67" operator="between">
      <formula>$AO$13-0.1</formula>
      <formula>0.0001</formula>
    </cfRule>
  </conditionalFormatting>
  <conditionalFormatting sqref="AL14">
    <cfRule type="cellIs" dxfId="69" priority="66" operator="between">
      <formula>$AO$14-0.1</formula>
      <formula>0.0001</formula>
    </cfRule>
  </conditionalFormatting>
  <conditionalFormatting sqref="AL15">
    <cfRule type="cellIs" dxfId="68" priority="65" operator="between">
      <formula>$AO$15-0.1</formula>
      <formula>0.0001</formula>
    </cfRule>
  </conditionalFormatting>
  <conditionalFormatting sqref="AL16">
    <cfRule type="cellIs" dxfId="67" priority="64" operator="between">
      <formula>$AO$16-0.1</formula>
      <formula>0.0001</formula>
    </cfRule>
  </conditionalFormatting>
  <conditionalFormatting sqref="AL17">
    <cfRule type="cellIs" dxfId="66" priority="63" operator="between">
      <formula>$AO$17-0.1</formula>
      <formula>0.00001</formula>
    </cfRule>
  </conditionalFormatting>
  <conditionalFormatting sqref="AL18">
    <cfRule type="cellIs" dxfId="65" priority="62" operator="between">
      <formula>$AO$18-0.1</formula>
      <formula>0.0001</formula>
    </cfRule>
  </conditionalFormatting>
  <conditionalFormatting sqref="AL19">
    <cfRule type="cellIs" dxfId="64" priority="61" operator="between">
      <formula>$AO$19-0.1</formula>
      <formula>0.0001</formula>
    </cfRule>
  </conditionalFormatting>
  <conditionalFormatting sqref="AL20">
    <cfRule type="cellIs" dxfId="63" priority="60" operator="between">
      <formula>$AO$20-0.1</formula>
      <formula>0.0001</formula>
    </cfRule>
  </conditionalFormatting>
  <conditionalFormatting sqref="AL21">
    <cfRule type="cellIs" dxfId="62" priority="59" operator="between">
      <formula>$AO$21-0.1</formula>
      <formula>0.0001</formula>
    </cfRule>
  </conditionalFormatting>
  <conditionalFormatting sqref="AL22">
    <cfRule type="cellIs" dxfId="61" priority="58" operator="between">
      <formula>$AO$22-0.1</formula>
      <formula>0.0001</formula>
    </cfRule>
  </conditionalFormatting>
  <conditionalFormatting sqref="AL23">
    <cfRule type="cellIs" dxfId="60" priority="57" operator="between">
      <formula>$AO$23-0.1</formula>
      <formula>0.0001</formula>
    </cfRule>
  </conditionalFormatting>
  <conditionalFormatting sqref="AL24">
    <cfRule type="cellIs" dxfId="59" priority="56" operator="between">
      <formula>$AO$24-0.1</formula>
      <formula>0.0001</formula>
    </cfRule>
  </conditionalFormatting>
  <conditionalFormatting sqref="AL25">
    <cfRule type="cellIs" dxfId="58" priority="55" operator="between">
      <formula>$AO$25-0.1</formula>
      <formula>0.0001</formula>
    </cfRule>
  </conditionalFormatting>
  <conditionalFormatting sqref="AL26">
    <cfRule type="cellIs" dxfId="57" priority="54" operator="between">
      <formula>$AO$26-0.1</formula>
      <formula>0.0001</formula>
    </cfRule>
  </conditionalFormatting>
  <conditionalFormatting sqref="AL27">
    <cfRule type="cellIs" dxfId="56" priority="53" operator="between">
      <formula>$AO$27-0.1</formula>
      <formula>0.0001</formula>
    </cfRule>
  </conditionalFormatting>
  <conditionalFormatting sqref="AL28">
    <cfRule type="cellIs" dxfId="55" priority="52" operator="between">
      <formula>$AO$28-0.1</formula>
      <formula>0.0001</formula>
    </cfRule>
  </conditionalFormatting>
  <conditionalFormatting sqref="AL29">
    <cfRule type="cellIs" dxfId="54" priority="51" operator="between">
      <formula>$AO$29-0.1</formula>
      <formula>0.0001</formula>
    </cfRule>
  </conditionalFormatting>
  <conditionalFormatting sqref="AL30">
    <cfRule type="cellIs" dxfId="53" priority="50" operator="between">
      <formula>$AO$30-0.1</formula>
      <formula>0.0001</formula>
    </cfRule>
  </conditionalFormatting>
  <conditionalFormatting sqref="AL31">
    <cfRule type="cellIs" dxfId="52" priority="49" operator="between">
      <formula>$AO$31-0.1</formula>
      <formula>0.0001</formula>
    </cfRule>
  </conditionalFormatting>
  <conditionalFormatting sqref="AE8">
    <cfRule type="cellIs" dxfId="51" priority="24" operator="between">
      <formula>$AH$8-0.1</formula>
      <formula>0.0001</formula>
    </cfRule>
  </conditionalFormatting>
  <conditionalFormatting sqref="AE9">
    <cfRule type="cellIs" dxfId="50" priority="23" operator="between">
      <formula>$AH$9-0.1</formula>
      <formula>0.0001</formula>
    </cfRule>
  </conditionalFormatting>
  <conditionalFormatting sqref="AE10">
    <cfRule type="cellIs" dxfId="49" priority="22" operator="between">
      <formula>$AH$10-0.1</formula>
      <formula>0.0001</formula>
    </cfRule>
  </conditionalFormatting>
  <conditionalFormatting sqref="AE11">
    <cfRule type="cellIs" dxfId="48" priority="21" operator="between">
      <formula>$AH$11-0.1</formula>
      <formula>0.0001</formula>
    </cfRule>
  </conditionalFormatting>
  <conditionalFormatting sqref="AE12">
    <cfRule type="cellIs" dxfId="47" priority="20" operator="between">
      <formula>$AH$12-0.1</formula>
      <formula>0.0001</formula>
    </cfRule>
  </conditionalFormatting>
  <conditionalFormatting sqref="AE13">
    <cfRule type="cellIs" dxfId="46" priority="19" operator="between">
      <formula>$AH$13-0.1</formula>
      <formula>0.0001</formula>
    </cfRule>
  </conditionalFormatting>
  <conditionalFormatting sqref="AE14">
    <cfRule type="cellIs" dxfId="45" priority="18" operator="between">
      <formula>$AH$14-0.1</formula>
      <formula>0.0001</formula>
    </cfRule>
  </conditionalFormatting>
  <conditionalFormatting sqref="AE15">
    <cfRule type="cellIs" dxfId="44" priority="17" operator="between">
      <formula>$AH$15-0.1</formula>
      <formula>0.0001</formula>
    </cfRule>
  </conditionalFormatting>
  <conditionalFormatting sqref="AE16">
    <cfRule type="cellIs" dxfId="43" priority="16" operator="between">
      <formula>$AH$16-0.1</formula>
      <formula>0.0001</formula>
    </cfRule>
  </conditionalFormatting>
  <conditionalFormatting sqref="AE18">
    <cfRule type="cellIs" dxfId="42" priority="15" operator="between">
      <formula>$AH$18-0.1</formula>
      <formula>0.0001</formula>
    </cfRule>
  </conditionalFormatting>
  <conditionalFormatting sqref="AE19">
    <cfRule type="cellIs" dxfId="41" priority="14" operator="between">
      <formula>$AH$19-0.1</formula>
      <formula>0.0001</formula>
    </cfRule>
  </conditionalFormatting>
  <conditionalFormatting sqref="AE20">
    <cfRule type="cellIs" dxfId="40" priority="13" operator="between">
      <formula>$AH$20-0.1</formula>
      <formula>0.0001</formula>
    </cfRule>
  </conditionalFormatting>
  <conditionalFormatting sqref="AE21">
    <cfRule type="cellIs" dxfId="39" priority="12" operator="between">
      <formula>$AH$21-0.1</formula>
      <formula>0.0001</formula>
    </cfRule>
  </conditionalFormatting>
  <conditionalFormatting sqref="AE22">
    <cfRule type="cellIs" dxfId="38" priority="11" operator="between">
      <formula>$AH$22-0.1</formula>
      <formula>0.0001</formula>
    </cfRule>
  </conditionalFormatting>
  <conditionalFormatting sqref="AE23">
    <cfRule type="cellIs" dxfId="37" priority="10" operator="between">
      <formula>$AH$23-0.1</formula>
      <formula>0.0001</formula>
    </cfRule>
  </conditionalFormatting>
  <conditionalFormatting sqref="AE24">
    <cfRule type="cellIs" dxfId="36" priority="9" operator="between">
      <formula>$AH$24-0.1</formula>
      <formula>0.0001</formula>
    </cfRule>
  </conditionalFormatting>
  <conditionalFormatting sqref="AE25">
    <cfRule type="cellIs" dxfId="35" priority="8" operator="between">
      <formula>$AH$25-0.1</formula>
      <formula>0.0001</formula>
    </cfRule>
  </conditionalFormatting>
  <conditionalFormatting sqref="AE26">
    <cfRule type="cellIs" dxfId="34" priority="7" operator="between">
      <formula>$AH$26-0.1</formula>
      <formula>0.0001</formula>
    </cfRule>
  </conditionalFormatting>
  <conditionalFormatting sqref="AE27">
    <cfRule type="cellIs" dxfId="33" priority="6" operator="between">
      <formula>$AH$27-0.1</formula>
      <formula>0.0001</formula>
    </cfRule>
  </conditionalFormatting>
  <conditionalFormatting sqref="AE28">
    <cfRule type="cellIs" dxfId="32" priority="5" operator="between">
      <formula>$AH$28-0.1</formula>
      <formula>0.0001</formula>
    </cfRule>
  </conditionalFormatting>
  <conditionalFormatting sqref="AE29">
    <cfRule type="cellIs" dxfId="31" priority="4" operator="between">
      <formula>$AH$29-0.1</formula>
      <formula>0.0001</formula>
    </cfRule>
  </conditionalFormatting>
  <conditionalFormatting sqref="AE30">
    <cfRule type="cellIs" dxfId="30" priority="3" operator="between">
      <formula>$AH$30-0.1</formula>
      <formula>0.0001</formula>
    </cfRule>
  </conditionalFormatting>
  <conditionalFormatting sqref="AE31">
    <cfRule type="cellIs" dxfId="29" priority="2" operator="between">
      <formula>$AH$31-0.1</formula>
      <formula>0.0001</formula>
    </cfRule>
  </conditionalFormatting>
  <conditionalFormatting sqref="AE17">
    <cfRule type="cellIs" dxfId="28" priority="1" operator="between">
      <formula>$AH$21-0.1</formula>
      <formula>0.0001</formula>
    </cfRule>
  </conditionalFormatting>
  <dataValidations count="9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errorStyle="warning" allowBlank="1" showInputMessage="1" showErrorMessage="1" sqref="J8:J31"/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">
    <tabColor rgb="FF00B0F0"/>
  </sheetPr>
  <dimension ref="A1:G41"/>
  <sheetViews>
    <sheetView zoomScaleNormal="100" zoomScaleSheetLayoutView="91" workbookViewId="0">
      <selection activeCell="B1" sqref="B1"/>
    </sheetView>
  </sheetViews>
  <sheetFormatPr defaultColWidth="24" defaultRowHeight="12.75" x14ac:dyDescent="0.2"/>
  <cols>
    <col min="1" max="1" width="38.5703125" customWidth="1"/>
    <col min="2" max="2" width="20.28515625" customWidth="1"/>
    <col min="3" max="3" width="4.85546875" customWidth="1"/>
    <col min="4" max="4" width="31.42578125" customWidth="1"/>
    <col min="5" max="5" width="20.7109375" customWidth="1"/>
    <col min="6" max="6" width="7" customWidth="1"/>
  </cols>
  <sheetData>
    <row r="1" spans="1:7" ht="18.75" customHeight="1" x14ac:dyDescent="0.2">
      <c r="A1" s="1485" t="s">
        <v>1213</v>
      </c>
      <c r="B1" s="2787"/>
      <c r="C1" s="1485" t="s">
        <v>23</v>
      </c>
      <c r="D1" s="2788"/>
      <c r="E1" s="2775" t="s">
        <v>572</v>
      </c>
      <c r="F1" s="2789"/>
    </row>
    <row r="2" spans="1:7" ht="24" customHeight="1" x14ac:dyDescent="0.4">
      <c r="A2" s="3079" t="s">
        <v>663</v>
      </c>
      <c r="B2" s="3079"/>
      <c r="C2" s="3079"/>
      <c r="D2" s="3079"/>
      <c r="E2" s="3079"/>
      <c r="F2" s="3079"/>
    </row>
    <row r="3" spans="1:7" ht="15" x14ac:dyDescent="0.25">
      <c r="C3" s="594"/>
    </row>
    <row r="4" spans="1:7" s="611" customFormat="1" ht="18" customHeight="1" x14ac:dyDescent="0.3">
      <c r="A4" s="2733" t="s">
        <v>664</v>
      </c>
      <c r="B4" s="2733" t="s">
        <v>665</v>
      </c>
      <c r="C4" s="2733"/>
      <c r="D4" s="2733" t="s">
        <v>664</v>
      </c>
      <c r="E4" s="2733" t="s">
        <v>665</v>
      </c>
      <c r="F4" s="610"/>
      <c r="G4" s="610"/>
    </row>
    <row r="5" spans="1:7" s="611" customFormat="1" ht="21.95" customHeight="1" x14ac:dyDescent="0.3">
      <c r="A5" s="2774" t="s">
        <v>668</v>
      </c>
      <c r="B5" s="2778"/>
      <c r="C5" s="2733" t="s">
        <v>667</v>
      </c>
      <c r="D5" s="2774" t="s">
        <v>682</v>
      </c>
      <c r="E5" s="2780"/>
      <c r="F5" s="2733" t="s">
        <v>667</v>
      </c>
    </row>
    <row r="6" spans="1:7" s="611" customFormat="1" ht="21.95" customHeight="1" x14ac:dyDescent="0.3">
      <c r="A6" s="2774" t="s">
        <v>669</v>
      </c>
      <c r="B6" s="2778"/>
      <c r="C6" s="2733" t="s">
        <v>667</v>
      </c>
      <c r="D6" s="2774" t="s">
        <v>683</v>
      </c>
      <c r="E6" s="2780"/>
      <c r="F6" s="2733" t="s">
        <v>667</v>
      </c>
    </row>
    <row r="7" spans="1:7" s="611" customFormat="1" ht="21.95" customHeight="1" x14ac:dyDescent="0.3">
      <c r="A7" s="2774" t="s">
        <v>670</v>
      </c>
      <c r="B7" s="2778"/>
      <c r="C7" s="2733" t="s">
        <v>667</v>
      </c>
      <c r="D7" s="2774" t="s">
        <v>684</v>
      </c>
      <c r="E7" s="2780"/>
      <c r="F7" s="2733" t="s">
        <v>667</v>
      </c>
    </row>
    <row r="8" spans="1:7" s="611" customFormat="1" ht="21.95" customHeight="1" x14ac:dyDescent="0.3">
      <c r="A8" s="2774" t="s">
        <v>671</v>
      </c>
      <c r="B8" s="2778"/>
      <c r="C8" s="2733" t="s">
        <v>667</v>
      </c>
      <c r="D8" s="2774" t="s">
        <v>685</v>
      </c>
      <c r="E8" s="2780"/>
      <c r="F8" s="2733" t="s">
        <v>667</v>
      </c>
    </row>
    <row r="9" spans="1:7" s="611" customFormat="1" ht="21.95" customHeight="1" x14ac:dyDescent="0.3">
      <c r="A9" s="2774"/>
      <c r="B9" s="2779"/>
      <c r="C9" s="2733"/>
      <c r="D9" s="2751"/>
      <c r="E9" s="2786"/>
      <c r="F9" s="2733"/>
    </row>
    <row r="10" spans="1:7" s="611" customFormat="1" ht="21.95" customHeight="1" x14ac:dyDescent="0.3">
      <c r="A10" s="2774" t="s">
        <v>672</v>
      </c>
      <c r="B10" s="2780"/>
      <c r="C10" s="2733" t="s">
        <v>667</v>
      </c>
      <c r="D10" s="2774" t="s">
        <v>679</v>
      </c>
      <c r="E10" s="2780"/>
      <c r="F10" s="2733" t="s">
        <v>667</v>
      </c>
    </row>
    <row r="11" spans="1:7" s="611" customFormat="1" ht="21.95" customHeight="1" x14ac:dyDescent="0.3">
      <c r="A11" s="2774" t="s">
        <v>673</v>
      </c>
      <c r="B11" s="2780"/>
      <c r="C11" s="2733" t="s">
        <v>667</v>
      </c>
      <c r="D11" s="2774" t="s">
        <v>680</v>
      </c>
      <c r="E11" s="2780"/>
      <c r="F11" s="2733" t="s">
        <v>667</v>
      </c>
    </row>
    <row r="12" spans="1:7" s="611" customFormat="1" ht="21.95" customHeight="1" x14ac:dyDescent="0.3">
      <c r="A12" s="2774" t="s">
        <v>674</v>
      </c>
      <c r="B12" s="2780"/>
      <c r="C12" s="2733" t="s">
        <v>667</v>
      </c>
      <c r="D12" s="2774" t="s">
        <v>681</v>
      </c>
      <c r="E12" s="2780"/>
      <c r="F12" s="2733" t="s">
        <v>667</v>
      </c>
    </row>
    <row r="13" spans="1:7" s="611" customFormat="1" ht="21.95" customHeight="1" x14ac:dyDescent="0.3">
      <c r="A13" s="2774" t="s">
        <v>1124</v>
      </c>
      <c r="B13" s="2780"/>
      <c r="C13" s="2733" t="s">
        <v>667</v>
      </c>
      <c r="D13" s="2752"/>
      <c r="E13" s="2781"/>
      <c r="F13" s="2735"/>
    </row>
    <row r="14" spans="1:7" s="611" customFormat="1" ht="21.95" customHeight="1" x14ac:dyDescent="0.3">
      <c r="A14" s="2774"/>
      <c r="B14" s="2781"/>
      <c r="C14" s="3080" t="s">
        <v>686</v>
      </c>
      <c r="D14" s="3080"/>
      <c r="E14" s="2783"/>
      <c r="F14" s="2733" t="s">
        <v>667</v>
      </c>
      <c r="G14" s="610"/>
    </row>
    <row r="15" spans="1:7" s="611" customFormat="1" ht="21.95" customHeight="1" x14ac:dyDescent="0.3">
      <c r="A15" s="2774" t="s">
        <v>675</v>
      </c>
      <c r="B15" s="2780"/>
      <c r="C15" s="2733" t="s">
        <v>667</v>
      </c>
      <c r="D15" s="2774" t="s">
        <v>687</v>
      </c>
      <c r="E15" s="2783"/>
      <c r="F15" s="2733" t="s">
        <v>667</v>
      </c>
      <c r="G15" s="610"/>
    </row>
    <row r="16" spans="1:7" s="611" customFormat="1" ht="21.95" customHeight="1" x14ac:dyDescent="0.3">
      <c r="A16" s="2774" t="s">
        <v>1126</v>
      </c>
      <c r="B16" s="2780"/>
      <c r="C16" s="2733" t="s">
        <v>667</v>
      </c>
      <c r="D16" s="2774"/>
      <c r="E16" s="2779"/>
      <c r="F16" s="2733"/>
      <c r="G16" s="610"/>
    </row>
    <row r="17" spans="1:7" s="611" customFormat="1" ht="21.95" customHeight="1" x14ac:dyDescent="0.3">
      <c r="A17" s="2774"/>
      <c r="B17" s="2782"/>
      <c r="C17" s="2733"/>
      <c r="D17" s="2774" t="s">
        <v>690</v>
      </c>
      <c r="E17" s="2780"/>
      <c r="F17" s="2733" t="s">
        <v>667</v>
      </c>
      <c r="G17" s="610"/>
    </row>
    <row r="18" spans="1:7" s="611" customFormat="1" ht="21.95" customHeight="1" x14ac:dyDescent="0.3">
      <c r="A18" s="2774" t="s">
        <v>676</v>
      </c>
      <c r="B18" s="2780"/>
      <c r="C18" s="2733" t="s">
        <v>667</v>
      </c>
      <c r="D18" s="2774" t="s">
        <v>691</v>
      </c>
      <c r="E18" s="2783"/>
      <c r="F18" s="2733" t="s">
        <v>667</v>
      </c>
    </row>
    <row r="19" spans="1:7" s="611" customFormat="1" ht="21.95" customHeight="1" x14ac:dyDescent="0.3">
      <c r="A19" s="2774" t="s">
        <v>1125</v>
      </c>
      <c r="B19" s="2783"/>
      <c r="C19" s="2733" t="s">
        <v>667</v>
      </c>
      <c r="D19" s="2774" t="s">
        <v>692</v>
      </c>
      <c r="E19" s="2783"/>
      <c r="F19" s="2733" t="s">
        <v>667</v>
      </c>
    </row>
    <row r="20" spans="1:7" s="611" customFormat="1" ht="21.95" customHeight="1" x14ac:dyDescent="0.3">
      <c r="A20" s="2774" t="s">
        <v>677</v>
      </c>
      <c r="B20" s="2783"/>
      <c r="C20" s="2733" t="s">
        <v>667</v>
      </c>
      <c r="D20" s="2774"/>
      <c r="E20" s="2779"/>
      <c r="F20" s="2739"/>
    </row>
    <row r="21" spans="1:7" s="611" customFormat="1" ht="21.95" customHeight="1" x14ac:dyDescent="0.3">
      <c r="A21" s="2774"/>
      <c r="B21" s="2781"/>
      <c r="C21" s="2737"/>
      <c r="D21" s="2774" t="s">
        <v>1190</v>
      </c>
      <c r="E21" s="2780"/>
      <c r="F21" s="2733" t="s">
        <v>667</v>
      </c>
    </row>
    <row r="22" spans="1:7" s="611" customFormat="1" ht="21.95" customHeight="1" x14ac:dyDescent="0.3">
      <c r="A22" s="2774" t="s">
        <v>678</v>
      </c>
      <c r="B22" s="2780"/>
      <c r="C22" s="2733" t="s">
        <v>667</v>
      </c>
      <c r="D22" s="2774" t="s">
        <v>1191</v>
      </c>
      <c r="E22" s="2783"/>
      <c r="F22" s="2733" t="s">
        <v>667</v>
      </c>
    </row>
    <row r="23" spans="1:7" s="611" customFormat="1" ht="21.95" customHeight="1" x14ac:dyDescent="0.3">
      <c r="A23" s="2774"/>
      <c r="B23" s="2784"/>
      <c r="C23" s="2733"/>
      <c r="D23" s="2774" t="s">
        <v>1192</v>
      </c>
      <c r="E23" s="2783"/>
      <c r="F23" s="2733" t="s">
        <v>667</v>
      </c>
    </row>
    <row r="24" spans="1:7" s="611" customFormat="1" ht="21.95" customHeight="1" x14ac:dyDescent="0.3">
      <c r="A24" s="2774" t="s">
        <v>688</v>
      </c>
      <c r="B24" s="2780"/>
      <c r="C24" s="2733" t="s">
        <v>667</v>
      </c>
      <c r="D24" s="2751"/>
      <c r="E24" s="2784"/>
      <c r="F24" s="2733"/>
    </row>
    <row r="25" spans="1:7" s="611" customFormat="1" ht="21.95" customHeight="1" x14ac:dyDescent="0.3">
      <c r="A25" s="2774" t="s">
        <v>689</v>
      </c>
      <c r="B25" s="2780"/>
      <c r="C25" s="2733" t="s">
        <v>667</v>
      </c>
      <c r="D25" s="2774" t="s">
        <v>1214</v>
      </c>
      <c r="E25" s="2783"/>
      <c r="F25" s="2733" t="s">
        <v>1215</v>
      </c>
    </row>
    <row r="26" spans="1:7" s="611" customFormat="1" ht="21.95" customHeight="1" x14ac:dyDescent="0.3">
      <c r="A26" s="2774" t="s">
        <v>1193</v>
      </c>
      <c r="B26" s="2780"/>
      <c r="C26" s="2733" t="s">
        <v>667</v>
      </c>
      <c r="D26" s="2774" t="s">
        <v>1216</v>
      </c>
      <c r="E26" s="2783"/>
      <c r="F26" s="2733" t="s">
        <v>667</v>
      </c>
    </row>
    <row r="27" spans="1:7" s="611" customFormat="1" ht="21.95" customHeight="1" x14ac:dyDescent="0.3">
      <c r="A27" s="2774" t="s">
        <v>1194</v>
      </c>
      <c r="B27" s="2780"/>
      <c r="C27" s="2733" t="s">
        <v>667</v>
      </c>
      <c r="D27" s="2774" t="s">
        <v>1201</v>
      </c>
      <c r="E27" s="2783"/>
      <c r="F27" s="2733" t="s">
        <v>667</v>
      </c>
      <c r="G27" s="610"/>
    </row>
    <row r="28" spans="1:7" s="611" customFormat="1" ht="21.95" customHeight="1" x14ac:dyDescent="0.3">
      <c r="A28" s="2774" t="s">
        <v>1195</v>
      </c>
      <c r="B28" s="2780"/>
      <c r="C28" s="2733" t="s">
        <v>667</v>
      </c>
      <c r="D28" s="2774" t="s">
        <v>1202</v>
      </c>
      <c r="E28" s="2783"/>
      <c r="F28" s="2733" t="s">
        <v>667</v>
      </c>
      <c r="G28" s="610"/>
    </row>
    <row r="29" spans="1:7" s="611" customFormat="1" ht="21.95" customHeight="1" x14ac:dyDescent="0.3">
      <c r="A29" s="2774" t="s">
        <v>1196</v>
      </c>
      <c r="B29" s="2780"/>
      <c r="C29" s="2733" t="s">
        <v>667</v>
      </c>
      <c r="D29" s="2774" t="s">
        <v>1203</v>
      </c>
      <c r="E29" s="2783"/>
      <c r="F29" s="2733" t="s">
        <v>667</v>
      </c>
      <c r="G29" s="610"/>
    </row>
    <row r="30" spans="1:7" s="611" customFormat="1" ht="21.95" customHeight="1" x14ac:dyDescent="0.3">
      <c r="A30" s="2774" t="s">
        <v>1197</v>
      </c>
      <c r="B30" s="2780"/>
      <c r="C30" s="2733" t="s">
        <v>667</v>
      </c>
      <c r="D30" s="2774" t="s">
        <v>1204</v>
      </c>
      <c r="E30" s="2783"/>
      <c r="F30" s="2733" t="s">
        <v>667</v>
      </c>
      <c r="G30" s="610"/>
    </row>
    <row r="31" spans="1:7" s="611" customFormat="1" ht="21.95" customHeight="1" x14ac:dyDescent="0.3">
      <c r="A31" s="2774" t="s">
        <v>1198</v>
      </c>
      <c r="B31" s="2780"/>
      <c r="C31" s="2733" t="s">
        <v>667</v>
      </c>
      <c r="D31" s="2774" t="s">
        <v>1205</v>
      </c>
      <c r="E31" s="2783"/>
      <c r="F31" s="2733" t="s">
        <v>667</v>
      </c>
      <c r="G31" s="610"/>
    </row>
    <row r="32" spans="1:7" s="611" customFormat="1" ht="21.95" customHeight="1" x14ac:dyDescent="0.3">
      <c r="A32" s="2774" t="s">
        <v>1199</v>
      </c>
      <c r="B32" s="2780"/>
      <c r="C32" s="2733" t="s">
        <v>667</v>
      </c>
      <c r="D32" s="2742" t="s">
        <v>1206</v>
      </c>
      <c r="E32" s="2743"/>
      <c r="G32" s="610"/>
    </row>
    <row r="33" spans="1:7" s="611" customFormat="1" ht="21.95" customHeight="1" x14ac:dyDescent="0.3">
      <c r="A33" s="2774" t="s">
        <v>1200</v>
      </c>
      <c r="B33" s="2780"/>
      <c r="C33" s="2733" t="s">
        <v>667</v>
      </c>
      <c r="D33" s="3187"/>
      <c r="E33" s="3187"/>
      <c r="F33" s="3187"/>
      <c r="G33" s="610"/>
    </row>
    <row r="34" spans="1:7" s="611" customFormat="1" ht="21.95" customHeight="1" x14ac:dyDescent="0.3">
      <c r="A34" s="2774"/>
      <c r="B34" s="2785"/>
      <c r="C34" s="2741"/>
      <c r="D34" s="3187"/>
      <c r="E34" s="3187"/>
      <c r="F34" s="3187"/>
      <c r="G34" s="610"/>
    </row>
    <row r="35" spans="1:7" s="611" customFormat="1" ht="21.95" customHeight="1" x14ac:dyDescent="0.3">
      <c r="A35" s="2774" t="s">
        <v>1207</v>
      </c>
      <c r="B35" s="2783"/>
      <c r="C35" s="2733" t="s">
        <v>667</v>
      </c>
      <c r="D35" s="3187"/>
      <c r="E35" s="3187"/>
      <c r="F35" s="3187"/>
      <c r="G35" s="610"/>
    </row>
    <row r="36" spans="1:7" s="611" customFormat="1" ht="21.95" customHeight="1" x14ac:dyDescent="0.3">
      <c r="A36" s="2774" t="s">
        <v>1208</v>
      </c>
      <c r="B36" s="2783"/>
      <c r="C36" s="2733" t="s">
        <v>667</v>
      </c>
      <c r="D36" s="3187"/>
      <c r="E36" s="3187"/>
      <c r="F36" s="3187"/>
      <c r="G36" s="610"/>
    </row>
    <row r="37" spans="1:7" s="611" customFormat="1" ht="21.95" customHeight="1" x14ac:dyDescent="0.3">
      <c r="A37" s="2774" t="s">
        <v>1209</v>
      </c>
      <c r="B37" s="2780"/>
      <c r="C37" s="2733" t="s">
        <v>667</v>
      </c>
      <c r="D37" s="3187"/>
      <c r="E37" s="3187"/>
      <c r="F37" s="3187"/>
      <c r="G37" s="610"/>
    </row>
    <row r="38" spans="1:7" s="611" customFormat="1" ht="21.95" customHeight="1" x14ac:dyDescent="0.3">
      <c r="A38" s="2774" t="s">
        <v>1210</v>
      </c>
      <c r="B38" s="2780"/>
      <c r="C38" s="2733" t="s">
        <v>667</v>
      </c>
      <c r="D38" s="3187"/>
      <c r="E38" s="3187"/>
      <c r="F38" s="3187"/>
      <c r="G38" s="610"/>
    </row>
    <row r="39" spans="1:7" s="611" customFormat="1" ht="21.95" customHeight="1" x14ac:dyDescent="0.3">
      <c r="A39" s="2774" t="s">
        <v>1211</v>
      </c>
      <c r="B39" s="2780"/>
      <c r="C39" s="2733" t="s">
        <v>667</v>
      </c>
      <c r="D39" s="3187"/>
      <c r="E39" s="3187"/>
      <c r="F39" s="3187"/>
    </row>
    <row r="40" spans="1:7" s="611" customFormat="1" ht="21.95" customHeight="1" x14ac:dyDescent="0.3">
      <c r="A40" s="2774" t="s">
        <v>1212</v>
      </c>
      <c r="B40" s="2780"/>
      <c r="C40" s="2733" t="s">
        <v>667</v>
      </c>
      <c r="D40" s="3187"/>
      <c r="E40" s="3187"/>
      <c r="F40" s="3187"/>
    </row>
    <row r="41" spans="1:7" s="611" customFormat="1" ht="21.95" customHeight="1" x14ac:dyDescent="0.3">
      <c r="D41" s="2743"/>
      <c r="E41" s="2743"/>
      <c r="F41" s="2743"/>
    </row>
  </sheetData>
  <sheetProtection sheet="1" objects="1" scenarios="1"/>
  <customSheetViews>
    <customSheetView guid="{EA7FF893-CFBE-4D88-BF19-92454183E240}" state="hidden">
      <selection activeCell="B1" sqref="B1"/>
      <rowBreaks count="1" manualBreakCount="1">
        <brk id="43" max="7" man="1"/>
      </rowBreaks>
      <pageMargins left="0.25" right="0.25" top="0.75" bottom="0.75" header="0.3" footer="0.3"/>
      <pageSetup scale="79" orientation="portrait" r:id="rId1"/>
    </customSheetView>
  </customSheetViews>
  <mergeCells count="10">
    <mergeCell ref="D37:F37"/>
    <mergeCell ref="D38:F38"/>
    <mergeCell ref="D39:F39"/>
    <mergeCell ref="D40:F40"/>
    <mergeCell ref="A2:F2"/>
    <mergeCell ref="C14:D14"/>
    <mergeCell ref="D33:F33"/>
    <mergeCell ref="D34:F34"/>
    <mergeCell ref="D35:F35"/>
    <mergeCell ref="D36:F36"/>
  </mergeCells>
  <pageMargins left="0.25" right="0.25" top="0.75" bottom="0.75" header="0.3" footer="0.3"/>
  <pageSetup scale="79" orientation="portrait" r:id="rId2"/>
  <rowBreaks count="1" manualBreakCount="1">
    <brk id="43" max="7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">
    <tabColor rgb="FF00B0F0"/>
  </sheetPr>
  <dimension ref="A1:G41"/>
  <sheetViews>
    <sheetView topLeftCell="A12" zoomScaleNormal="100" zoomScaleSheetLayoutView="91" workbookViewId="0">
      <selection activeCell="B1" sqref="B1"/>
    </sheetView>
  </sheetViews>
  <sheetFormatPr defaultColWidth="24" defaultRowHeight="12.75" x14ac:dyDescent="0.2"/>
  <cols>
    <col min="1" max="1" width="38.5703125" customWidth="1"/>
    <col min="2" max="2" width="20.28515625" customWidth="1"/>
    <col min="3" max="3" width="4.85546875" customWidth="1"/>
    <col min="4" max="4" width="31.42578125" customWidth="1"/>
    <col min="5" max="5" width="20.7109375" customWidth="1"/>
    <col min="6" max="6" width="7" customWidth="1"/>
  </cols>
  <sheetData>
    <row r="1" spans="1:7" ht="18.75" customHeight="1" x14ac:dyDescent="0.2">
      <c r="A1" s="1485" t="s">
        <v>1213</v>
      </c>
      <c r="B1" s="2787"/>
      <c r="C1" s="1485" t="s">
        <v>23</v>
      </c>
      <c r="D1" s="2788"/>
      <c r="E1" s="2775" t="s">
        <v>572</v>
      </c>
      <c r="F1" s="2789"/>
    </row>
    <row r="2" spans="1:7" ht="24" customHeight="1" x14ac:dyDescent="0.4">
      <c r="A2" s="3079" t="s">
        <v>663</v>
      </c>
      <c r="B2" s="3079"/>
      <c r="C2" s="3079"/>
      <c r="D2" s="3079"/>
      <c r="E2" s="3079"/>
      <c r="F2" s="3079"/>
    </row>
    <row r="3" spans="1:7" ht="15" x14ac:dyDescent="0.25">
      <c r="C3" s="594"/>
    </row>
    <row r="4" spans="1:7" s="611" customFormat="1" ht="18" customHeight="1" x14ac:dyDescent="0.3">
      <c r="A4" s="2733" t="s">
        <v>664</v>
      </c>
      <c r="B4" s="2733" t="s">
        <v>665</v>
      </c>
      <c r="C4" s="2733"/>
      <c r="D4" s="2733" t="s">
        <v>664</v>
      </c>
      <c r="E4" s="2733" t="s">
        <v>665</v>
      </c>
      <c r="F4" s="610"/>
      <c r="G4" s="610"/>
    </row>
    <row r="5" spans="1:7" s="611" customFormat="1" ht="21.95" customHeight="1" x14ac:dyDescent="0.3">
      <c r="A5" s="2774" t="s">
        <v>668</v>
      </c>
      <c r="B5" s="2778"/>
      <c r="C5" s="2733" t="s">
        <v>667</v>
      </c>
      <c r="D5" s="2774" t="s">
        <v>682</v>
      </c>
      <c r="E5" s="2780"/>
      <c r="F5" s="2733" t="s">
        <v>667</v>
      </c>
    </row>
    <row r="6" spans="1:7" s="611" customFormat="1" ht="21.95" customHeight="1" x14ac:dyDescent="0.3">
      <c r="A6" s="2774" t="s">
        <v>669</v>
      </c>
      <c r="B6" s="2778"/>
      <c r="C6" s="2733" t="s">
        <v>667</v>
      </c>
      <c r="D6" s="2774" t="s">
        <v>683</v>
      </c>
      <c r="E6" s="2780"/>
      <c r="F6" s="2733" t="s">
        <v>667</v>
      </c>
    </row>
    <row r="7" spans="1:7" s="611" customFormat="1" ht="21.95" customHeight="1" x14ac:dyDescent="0.3">
      <c r="A7" s="2774" t="s">
        <v>670</v>
      </c>
      <c r="B7" s="2778"/>
      <c r="C7" s="2733" t="s">
        <v>667</v>
      </c>
      <c r="D7" s="2774" t="s">
        <v>684</v>
      </c>
      <c r="E7" s="2780"/>
      <c r="F7" s="2733" t="s">
        <v>667</v>
      </c>
    </row>
    <row r="8" spans="1:7" s="611" customFormat="1" ht="21.95" customHeight="1" x14ac:dyDescent="0.3">
      <c r="A8" s="2774" t="s">
        <v>671</v>
      </c>
      <c r="B8" s="2778"/>
      <c r="C8" s="2733" t="s">
        <v>667</v>
      </c>
      <c r="D8" s="2774" t="s">
        <v>685</v>
      </c>
      <c r="E8" s="2780"/>
      <c r="F8" s="2733" t="s">
        <v>667</v>
      </c>
    </row>
    <row r="9" spans="1:7" s="611" customFormat="1" ht="21.95" customHeight="1" x14ac:dyDescent="0.3">
      <c r="A9" s="2774"/>
      <c r="B9" s="2779"/>
      <c r="C9" s="2733"/>
      <c r="D9" s="2751"/>
      <c r="E9" s="2786"/>
      <c r="F9" s="2733"/>
    </row>
    <row r="10" spans="1:7" s="611" customFormat="1" ht="21.95" customHeight="1" x14ac:dyDescent="0.3">
      <c r="A10" s="2774" t="s">
        <v>672</v>
      </c>
      <c r="B10" s="2780"/>
      <c r="C10" s="2733" t="s">
        <v>667</v>
      </c>
      <c r="D10" s="2774" t="s">
        <v>679</v>
      </c>
      <c r="E10" s="2780"/>
      <c r="F10" s="2733" t="s">
        <v>667</v>
      </c>
    </row>
    <row r="11" spans="1:7" s="611" customFormat="1" ht="21.95" customHeight="1" x14ac:dyDescent="0.3">
      <c r="A11" s="2774" t="s">
        <v>673</v>
      </c>
      <c r="B11" s="2780"/>
      <c r="C11" s="2733" t="s">
        <v>667</v>
      </c>
      <c r="D11" s="2774" t="s">
        <v>680</v>
      </c>
      <c r="E11" s="2780"/>
      <c r="F11" s="2733" t="s">
        <v>667</v>
      </c>
    </row>
    <row r="12" spans="1:7" s="611" customFormat="1" ht="21.95" customHeight="1" x14ac:dyDescent="0.3">
      <c r="A12" s="2774" t="s">
        <v>674</v>
      </c>
      <c r="B12" s="2780"/>
      <c r="C12" s="2733" t="s">
        <v>667</v>
      </c>
      <c r="D12" s="2774" t="s">
        <v>681</v>
      </c>
      <c r="E12" s="2780"/>
      <c r="F12" s="2733" t="s">
        <v>667</v>
      </c>
    </row>
    <row r="13" spans="1:7" s="611" customFormat="1" ht="21.95" customHeight="1" x14ac:dyDescent="0.3">
      <c r="A13" s="2774" t="s">
        <v>1124</v>
      </c>
      <c r="B13" s="2780"/>
      <c r="C13" s="2733" t="s">
        <v>667</v>
      </c>
      <c r="D13" s="2752"/>
      <c r="E13" s="2781"/>
      <c r="F13" s="2735"/>
    </row>
    <row r="14" spans="1:7" s="611" customFormat="1" ht="21.95" customHeight="1" x14ac:dyDescent="0.3">
      <c r="A14" s="2774"/>
      <c r="B14" s="2781"/>
      <c r="C14" s="3080" t="s">
        <v>686</v>
      </c>
      <c r="D14" s="3080"/>
      <c r="E14" s="2783"/>
      <c r="F14" s="2733" t="s">
        <v>667</v>
      </c>
      <c r="G14" s="610"/>
    </row>
    <row r="15" spans="1:7" s="611" customFormat="1" ht="21.95" customHeight="1" x14ac:dyDescent="0.3">
      <c r="A15" s="2774" t="s">
        <v>675</v>
      </c>
      <c r="B15" s="2780"/>
      <c r="C15" s="2733" t="s">
        <v>667</v>
      </c>
      <c r="D15" s="2774" t="s">
        <v>687</v>
      </c>
      <c r="E15" s="2783"/>
      <c r="F15" s="2733" t="s">
        <v>667</v>
      </c>
      <c r="G15" s="610"/>
    </row>
    <row r="16" spans="1:7" s="611" customFormat="1" ht="21.95" customHeight="1" x14ac:dyDescent="0.3">
      <c r="A16" s="2774" t="s">
        <v>1126</v>
      </c>
      <c r="B16" s="2780"/>
      <c r="C16" s="2733" t="s">
        <v>667</v>
      </c>
      <c r="D16" s="2774"/>
      <c r="E16" s="2779"/>
      <c r="F16" s="2733"/>
      <c r="G16" s="610"/>
    </row>
    <row r="17" spans="1:7" s="611" customFormat="1" ht="21.95" customHeight="1" x14ac:dyDescent="0.3">
      <c r="A17" s="2774"/>
      <c r="B17" s="2782"/>
      <c r="C17" s="2733"/>
      <c r="D17" s="2774" t="s">
        <v>690</v>
      </c>
      <c r="E17" s="2780"/>
      <c r="F17" s="2733" t="s">
        <v>667</v>
      </c>
      <c r="G17" s="610"/>
    </row>
    <row r="18" spans="1:7" s="611" customFormat="1" ht="21.95" customHeight="1" x14ac:dyDescent="0.3">
      <c r="A18" s="2774" t="s">
        <v>676</v>
      </c>
      <c r="B18" s="2780"/>
      <c r="C18" s="2733" t="s">
        <v>667</v>
      </c>
      <c r="D18" s="2774" t="s">
        <v>691</v>
      </c>
      <c r="E18" s="2783"/>
      <c r="F18" s="2733" t="s">
        <v>667</v>
      </c>
    </row>
    <row r="19" spans="1:7" s="611" customFormat="1" ht="21.95" customHeight="1" x14ac:dyDescent="0.3">
      <c r="A19" s="2774" t="s">
        <v>1125</v>
      </c>
      <c r="B19" s="2783"/>
      <c r="C19" s="2733" t="s">
        <v>667</v>
      </c>
      <c r="D19" s="2774" t="s">
        <v>692</v>
      </c>
      <c r="E19" s="2783"/>
      <c r="F19" s="2733" t="s">
        <v>667</v>
      </c>
    </row>
    <row r="20" spans="1:7" s="611" customFormat="1" ht="21.95" customHeight="1" x14ac:dyDescent="0.3">
      <c r="A20" s="2774" t="s">
        <v>677</v>
      </c>
      <c r="B20" s="2783"/>
      <c r="C20" s="2733" t="s">
        <v>667</v>
      </c>
      <c r="D20" s="2774"/>
      <c r="E20" s="2779"/>
      <c r="F20" s="2739"/>
    </row>
    <row r="21" spans="1:7" s="611" customFormat="1" ht="21.95" customHeight="1" x14ac:dyDescent="0.3">
      <c r="A21" s="2774"/>
      <c r="B21" s="2781"/>
      <c r="C21" s="2737"/>
      <c r="D21" s="2774" t="s">
        <v>1190</v>
      </c>
      <c r="E21" s="2780"/>
      <c r="F21" s="2733" t="s">
        <v>667</v>
      </c>
    </row>
    <row r="22" spans="1:7" s="611" customFormat="1" ht="21.95" customHeight="1" x14ac:dyDescent="0.3">
      <c r="A22" s="2774" t="s">
        <v>678</v>
      </c>
      <c r="B22" s="2780"/>
      <c r="C22" s="2733" t="s">
        <v>667</v>
      </c>
      <c r="D22" s="2774" t="s">
        <v>1191</v>
      </c>
      <c r="E22" s="2783"/>
      <c r="F22" s="2733" t="s">
        <v>667</v>
      </c>
    </row>
    <row r="23" spans="1:7" s="611" customFormat="1" ht="21.95" customHeight="1" x14ac:dyDescent="0.3">
      <c r="A23" s="2774"/>
      <c r="B23" s="2784"/>
      <c r="C23" s="2733"/>
      <c r="D23" s="2774" t="s">
        <v>1192</v>
      </c>
      <c r="E23" s="2783"/>
      <c r="F23" s="2733" t="s">
        <v>667</v>
      </c>
    </row>
    <row r="24" spans="1:7" s="611" customFormat="1" ht="21.95" customHeight="1" x14ac:dyDescent="0.3">
      <c r="A24" s="2774" t="s">
        <v>688</v>
      </c>
      <c r="B24" s="2780"/>
      <c r="C24" s="2733" t="s">
        <v>667</v>
      </c>
      <c r="D24" s="2751"/>
      <c r="E24" s="2784"/>
      <c r="F24" s="2733"/>
    </row>
    <row r="25" spans="1:7" s="611" customFormat="1" ht="21.95" customHeight="1" x14ac:dyDescent="0.3">
      <c r="A25" s="2774" t="s">
        <v>689</v>
      </c>
      <c r="B25" s="2780"/>
      <c r="C25" s="2733" t="s">
        <v>667</v>
      </c>
      <c r="D25" s="2774" t="s">
        <v>1214</v>
      </c>
      <c r="E25" s="2783"/>
      <c r="F25" s="2733" t="s">
        <v>1215</v>
      </c>
    </row>
    <row r="26" spans="1:7" s="611" customFormat="1" ht="21.95" customHeight="1" x14ac:dyDescent="0.3">
      <c r="A26" s="2774" t="s">
        <v>1193</v>
      </c>
      <c r="B26" s="2780"/>
      <c r="C26" s="2733" t="s">
        <v>667</v>
      </c>
      <c r="D26" s="2774" t="s">
        <v>1216</v>
      </c>
      <c r="E26" s="2783"/>
      <c r="F26" s="2733" t="s">
        <v>667</v>
      </c>
    </row>
    <row r="27" spans="1:7" s="611" customFormat="1" ht="21.95" customHeight="1" x14ac:dyDescent="0.3">
      <c r="A27" s="2774" t="s">
        <v>1194</v>
      </c>
      <c r="B27" s="2780"/>
      <c r="C27" s="2733" t="s">
        <v>667</v>
      </c>
      <c r="D27" s="2774" t="s">
        <v>1201</v>
      </c>
      <c r="E27" s="2783"/>
      <c r="F27" s="2733" t="s">
        <v>667</v>
      </c>
      <c r="G27" s="610"/>
    </row>
    <row r="28" spans="1:7" s="611" customFormat="1" ht="21.95" customHeight="1" x14ac:dyDescent="0.3">
      <c r="A28" s="2774" t="s">
        <v>1195</v>
      </c>
      <c r="B28" s="2780"/>
      <c r="C28" s="2733" t="s">
        <v>667</v>
      </c>
      <c r="D28" s="2774" t="s">
        <v>1202</v>
      </c>
      <c r="E28" s="2783"/>
      <c r="F28" s="2733" t="s">
        <v>667</v>
      </c>
      <c r="G28" s="610"/>
    </row>
    <row r="29" spans="1:7" s="611" customFormat="1" ht="21.95" customHeight="1" x14ac:dyDescent="0.3">
      <c r="A29" s="2774" t="s">
        <v>1196</v>
      </c>
      <c r="B29" s="2780"/>
      <c r="C29" s="2733" t="s">
        <v>667</v>
      </c>
      <c r="D29" s="2774" t="s">
        <v>1203</v>
      </c>
      <c r="E29" s="2783"/>
      <c r="F29" s="2733" t="s">
        <v>667</v>
      </c>
      <c r="G29" s="610"/>
    </row>
    <row r="30" spans="1:7" s="611" customFormat="1" ht="21.95" customHeight="1" x14ac:dyDescent="0.3">
      <c r="A30" s="2774" t="s">
        <v>1197</v>
      </c>
      <c r="B30" s="2780"/>
      <c r="C30" s="2733" t="s">
        <v>667</v>
      </c>
      <c r="D30" s="2774" t="s">
        <v>1204</v>
      </c>
      <c r="E30" s="2783"/>
      <c r="F30" s="2733" t="s">
        <v>667</v>
      </c>
      <c r="G30" s="610"/>
    </row>
    <row r="31" spans="1:7" s="611" customFormat="1" ht="21.95" customHeight="1" x14ac:dyDescent="0.3">
      <c r="A31" s="2774" t="s">
        <v>1198</v>
      </c>
      <c r="B31" s="2780"/>
      <c r="C31" s="2733" t="s">
        <v>667</v>
      </c>
      <c r="D31" s="2774" t="s">
        <v>1205</v>
      </c>
      <c r="E31" s="2783"/>
      <c r="F31" s="2733" t="s">
        <v>667</v>
      </c>
      <c r="G31" s="610"/>
    </row>
    <row r="32" spans="1:7" s="611" customFormat="1" ht="21.95" customHeight="1" x14ac:dyDescent="0.3">
      <c r="A32" s="2774" t="s">
        <v>1199</v>
      </c>
      <c r="B32" s="2780"/>
      <c r="C32" s="2733" t="s">
        <v>667</v>
      </c>
      <c r="D32" s="2742" t="s">
        <v>1206</v>
      </c>
      <c r="E32" s="2743"/>
      <c r="G32" s="610"/>
    </row>
    <row r="33" spans="1:7" s="611" customFormat="1" ht="21.95" customHeight="1" x14ac:dyDescent="0.3">
      <c r="A33" s="2774" t="s">
        <v>1200</v>
      </c>
      <c r="B33" s="2780"/>
      <c r="C33" s="2733" t="s">
        <v>667</v>
      </c>
      <c r="D33" s="3187"/>
      <c r="E33" s="3187"/>
      <c r="F33" s="3187"/>
      <c r="G33" s="610"/>
    </row>
    <row r="34" spans="1:7" s="611" customFormat="1" ht="21.95" customHeight="1" x14ac:dyDescent="0.3">
      <c r="A34" s="2774"/>
      <c r="B34" s="2785"/>
      <c r="C34" s="2741"/>
      <c r="D34" s="3187"/>
      <c r="E34" s="3187"/>
      <c r="F34" s="3187"/>
      <c r="G34" s="610"/>
    </row>
    <row r="35" spans="1:7" s="611" customFormat="1" ht="21.95" customHeight="1" x14ac:dyDescent="0.3">
      <c r="A35" s="2774" t="s">
        <v>1207</v>
      </c>
      <c r="B35" s="2783"/>
      <c r="C35" s="2733" t="s">
        <v>667</v>
      </c>
      <c r="D35" s="3187"/>
      <c r="E35" s="3187"/>
      <c r="F35" s="3187"/>
      <c r="G35" s="610"/>
    </row>
    <row r="36" spans="1:7" s="611" customFormat="1" ht="21.95" customHeight="1" x14ac:dyDescent="0.3">
      <c r="A36" s="2774" t="s">
        <v>1208</v>
      </c>
      <c r="B36" s="2783"/>
      <c r="C36" s="2733" t="s">
        <v>667</v>
      </c>
      <c r="D36" s="3187"/>
      <c r="E36" s="3187"/>
      <c r="F36" s="3187"/>
      <c r="G36" s="610"/>
    </row>
    <row r="37" spans="1:7" s="611" customFormat="1" ht="21.95" customHeight="1" x14ac:dyDescent="0.3">
      <c r="A37" s="2774" t="s">
        <v>1209</v>
      </c>
      <c r="B37" s="2780"/>
      <c r="C37" s="2733" t="s">
        <v>667</v>
      </c>
      <c r="D37" s="3187"/>
      <c r="E37" s="3187"/>
      <c r="F37" s="3187"/>
      <c r="G37" s="610"/>
    </row>
    <row r="38" spans="1:7" s="611" customFormat="1" ht="21.95" customHeight="1" x14ac:dyDescent="0.3">
      <c r="A38" s="2774" t="s">
        <v>1210</v>
      </c>
      <c r="B38" s="2780"/>
      <c r="C38" s="2733" t="s">
        <v>667</v>
      </c>
      <c r="D38" s="3187"/>
      <c r="E38" s="3187"/>
      <c r="F38" s="3187"/>
      <c r="G38" s="610"/>
    </row>
    <row r="39" spans="1:7" s="611" customFormat="1" ht="21.95" customHeight="1" x14ac:dyDescent="0.3">
      <c r="A39" s="2774" t="s">
        <v>1211</v>
      </c>
      <c r="B39" s="2780"/>
      <c r="C39" s="2733" t="s">
        <v>667</v>
      </c>
      <c r="D39" s="3187"/>
      <c r="E39" s="3187"/>
      <c r="F39" s="3187"/>
    </row>
    <row r="40" spans="1:7" s="611" customFormat="1" ht="21.95" customHeight="1" x14ac:dyDescent="0.3">
      <c r="A40" s="2774" t="s">
        <v>1212</v>
      </c>
      <c r="B40" s="2780"/>
      <c r="C40" s="2733" t="s">
        <v>667</v>
      </c>
      <c r="D40" s="3187"/>
      <c r="E40" s="3187"/>
      <c r="F40" s="3187"/>
    </row>
    <row r="41" spans="1:7" s="611" customFormat="1" ht="21.95" customHeight="1" x14ac:dyDescent="0.3">
      <c r="D41" s="2743"/>
      <c r="E41" s="2743"/>
      <c r="F41" s="2743"/>
    </row>
  </sheetData>
  <sheetProtection sheet="1" objects="1" scenarios="1"/>
  <customSheetViews>
    <customSheetView guid="{EA7FF893-CFBE-4D88-BF19-92454183E240}" state="hidden" topLeftCell="A12">
      <selection activeCell="B1" sqref="B1"/>
      <rowBreaks count="1" manualBreakCount="1">
        <brk id="43" max="7" man="1"/>
      </rowBreaks>
      <pageMargins left="0.25" right="0.25" top="0.75" bottom="0.75" header="0.3" footer="0.3"/>
      <pageSetup scale="79" orientation="portrait" r:id="rId1"/>
    </customSheetView>
  </customSheetViews>
  <mergeCells count="10">
    <mergeCell ref="D37:F37"/>
    <mergeCell ref="D38:F38"/>
    <mergeCell ref="D39:F39"/>
    <mergeCell ref="D40:F40"/>
    <mergeCell ref="A2:F2"/>
    <mergeCell ref="C14:D14"/>
    <mergeCell ref="D33:F33"/>
    <mergeCell ref="D34:F34"/>
    <mergeCell ref="D35:F35"/>
    <mergeCell ref="D36:F36"/>
  </mergeCells>
  <pageMargins left="0.25" right="0.25" top="0.75" bottom="0.75" header="0.3" footer="0.3"/>
  <pageSetup scale="79" orientation="portrait" r:id="rId2"/>
  <rowBreaks count="1" manualBreakCount="1">
    <brk id="43" max="7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">
    <tabColor rgb="FF00B0F0"/>
  </sheetPr>
  <dimension ref="A1:G41"/>
  <sheetViews>
    <sheetView topLeftCell="A12" zoomScaleNormal="100" zoomScaleSheetLayoutView="91" workbookViewId="0">
      <selection activeCell="B1" sqref="B1"/>
    </sheetView>
  </sheetViews>
  <sheetFormatPr defaultColWidth="24" defaultRowHeight="12.75" x14ac:dyDescent="0.2"/>
  <cols>
    <col min="1" max="1" width="38.5703125" customWidth="1"/>
    <col min="2" max="2" width="20.28515625" customWidth="1"/>
    <col min="3" max="3" width="4.85546875" customWidth="1"/>
    <col min="4" max="4" width="31.42578125" customWidth="1"/>
    <col min="5" max="5" width="20.7109375" customWidth="1"/>
    <col min="6" max="6" width="7" customWidth="1"/>
  </cols>
  <sheetData>
    <row r="1" spans="1:7" ht="18.75" customHeight="1" x14ac:dyDescent="0.2">
      <c r="A1" s="1485" t="s">
        <v>1213</v>
      </c>
      <c r="B1" s="2787"/>
      <c r="C1" s="1485" t="s">
        <v>23</v>
      </c>
      <c r="D1" s="2788"/>
      <c r="E1" s="2775" t="s">
        <v>572</v>
      </c>
      <c r="F1" s="2789"/>
    </row>
    <row r="2" spans="1:7" ht="24" customHeight="1" x14ac:dyDescent="0.4">
      <c r="A2" s="3079" t="s">
        <v>663</v>
      </c>
      <c r="B2" s="3079"/>
      <c r="C2" s="3079"/>
      <c r="D2" s="3079"/>
      <c r="E2" s="3079"/>
      <c r="F2" s="3079"/>
    </row>
    <row r="3" spans="1:7" ht="15" x14ac:dyDescent="0.25">
      <c r="C3" s="594"/>
    </row>
    <row r="4" spans="1:7" s="611" customFormat="1" ht="18" customHeight="1" x14ac:dyDescent="0.3">
      <c r="A4" s="2733" t="s">
        <v>664</v>
      </c>
      <c r="B4" s="2733" t="s">
        <v>665</v>
      </c>
      <c r="C4" s="2733"/>
      <c r="D4" s="2733" t="s">
        <v>664</v>
      </c>
      <c r="E4" s="2733" t="s">
        <v>665</v>
      </c>
      <c r="F4" s="610"/>
      <c r="G4" s="610"/>
    </row>
    <row r="5" spans="1:7" s="611" customFormat="1" ht="21.95" customHeight="1" x14ac:dyDescent="0.3">
      <c r="A5" s="2774" t="s">
        <v>668</v>
      </c>
      <c r="B5" s="2778"/>
      <c r="C5" s="2733" t="s">
        <v>667</v>
      </c>
      <c r="D5" s="2774" t="s">
        <v>682</v>
      </c>
      <c r="E5" s="2780"/>
      <c r="F5" s="2733" t="s">
        <v>667</v>
      </c>
    </row>
    <row r="6" spans="1:7" s="611" customFormat="1" ht="21.95" customHeight="1" x14ac:dyDescent="0.3">
      <c r="A6" s="2774" t="s">
        <v>669</v>
      </c>
      <c r="B6" s="2778"/>
      <c r="C6" s="2733" t="s">
        <v>667</v>
      </c>
      <c r="D6" s="2774" t="s">
        <v>683</v>
      </c>
      <c r="E6" s="2780"/>
      <c r="F6" s="2733" t="s">
        <v>667</v>
      </c>
    </row>
    <row r="7" spans="1:7" s="611" customFormat="1" ht="21.95" customHeight="1" x14ac:dyDescent="0.3">
      <c r="A7" s="2774" t="s">
        <v>670</v>
      </c>
      <c r="B7" s="2778"/>
      <c r="C7" s="2733" t="s">
        <v>667</v>
      </c>
      <c r="D7" s="2774" t="s">
        <v>684</v>
      </c>
      <c r="E7" s="2780"/>
      <c r="F7" s="2733" t="s">
        <v>667</v>
      </c>
    </row>
    <row r="8" spans="1:7" s="611" customFormat="1" ht="21.95" customHeight="1" x14ac:dyDescent="0.3">
      <c r="A8" s="2774" t="s">
        <v>671</v>
      </c>
      <c r="B8" s="2778"/>
      <c r="C8" s="2733" t="s">
        <v>667</v>
      </c>
      <c r="D8" s="2774" t="s">
        <v>685</v>
      </c>
      <c r="E8" s="2780"/>
      <c r="F8" s="2733" t="s">
        <v>667</v>
      </c>
    </row>
    <row r="9" spans="1:7" s="611" customFormat="1" ht="21.95" customHeight="1" x14ac:dyDescent="0.3">
      <c r="A9" s="2774"/>
      <c r="B9" s="2779"/>
      <c r="C9" s="2733"/>
      <c r="D9" s="2751"/>
      <c r="E9" s="2786"/>
      <c r="F9" s="2733"/>
    </row>
    <row r="10" spans="1:7" s="611" customFormat="1" ht="21.95" customHeight="1" x14ac:dyDescent="0.3">
      <c r="A10" s="2774" t="s">
        <v>672</v>
      </c>
      <c r="B10" s="2780"/>
      <c r="C10" s="2733" t="s">
        <v>667</v>
      </c>
      <c r="D10" s="2774" t="s">
        <v>679</v>
      </c>
      <c r="E10" s="2780"/>
      <c r="F10" s="2733" t="s">
        <v>667</v>
      </c>
    </row>
    <row r="11" spans="1:7" s="611" customFormat="1" ht="21.95" customHeight="1" x14ac:dyDescent="0.3">
      <c r="A11" s="2774" t="s">
        <v>673</v>
      </c>
      <c r="B11" s="2780"/>
      <c r="C11" s="2733" t="s">
        <v>667</v>
      </c>
      <c r="D11" s="2774" t="s">
        <v>680</v>
      </c>
      <c r="E11" s="2780"/>
      <c r="F11" s="2733" t="s">
        <v>667</v>
      </c>
    </row>
    <row r="12" spans="1:7" s="611" customFormat="1" ht="21.95" customHeight="1" x14ac:dyDescent="0.3">
      <c r="A12" s="2774" t="s">
        <v>674</v>
      </c>
      <c r="B12" s="2780"/>
      <c r="C12" s="2733" t="s">
        <v>667</v>
      </c>
      <c r="D12" s="2774" t="s">
        <v>681</v>
      </c>
      <c r="E12" s="2780"/>
      <c r="F12" s="2733" t="s">
        <v>667</v>
      </c>
    </row>
    <row r="13" spans="1:7" s="611" customFormat="1" ht="21.95" customHeight="1" x14ac:dyDescent="0.3">
      <c r="A13" s="2774" t="s">
        <v>1124</v>
      </c>
      <c r="B13" s="2780"/>
      <c r="C13" s="2733" t="s">
        <v>667</v>
      </c>
      <c r="D13" s="2752"/>
      <c r="E13" s="2781"/>
      <c r="F13" s="2735"/>
    </row>
    <row r="14" spans="1:7" s="611" customFormat="1" ht="21.95" customHeight="1" x14ac:dyDescent="0.3">
      <c r="A14" s="2774"/>
      <c r="B14" s="2781"/>
      <c r="C14" s="3080" t="s">
        <v>686</v>
      </c>
      <c r="D14" s="3080"/>
      <c r="E14" s="2783"/>
      <c r="F14" s="2733" t="s">
        <v>667</v>
      </c>
      <c r="G14" s="610"/>
    </row>
    <row r="15" spans="1:7" s="611" customFormat="1" ht="21.95" customHeight="1" x14ac:dyDescent="0.3">
      <c r="A15" s="2774" t="s">
        <v>675</v>
      </c>
      <c r="B15" s="2780"/>
      <c r="C15" s="2733" t="s">
        <v>667</v>
      </c>
      <c r="D15" s="2774" t="s">
        <v>687</v>
      </c>
      <c r="E15" s="2783"/>
      <c r="F15" s="2733" t="s">
        <v>667</v>
      </c>
      <c r="G15" s="610"/>
    </row>
    <row r="16" spans="1:7" s="611" customFormat="1" ht="21.95" customHeight="1" x14ac:dyDescent="0.3">
      <c r="A16" s="2774" t="s">
        <v>1126</v>
      </c>
      <c r="B16" s="2780"/>
      <c r="C16" s="2733" t="s">
        <v>667</v>
      </c>
      <c r="D16" s="2774"/>
      <c r="E16" s="2779"/>
      <c r="F16" s="2733"/>
      <c r="G16" s="610"/>
    </row>
    <row r="17" spans="1:7" s="611" customFormat="1" ht="21.95" customHeight="1" x14ac:dyDescent="0.3">
      <c r="A17" s="2774"/>
      <c r="B17" s="2782"/>
      <c r="C17" s="2733"/>
      <c r="D17" s="2774" t="s">
        <v>690</v>
      </c>
      <c r="E17" s="2780"/>
      <c r="F17" s="2733" t="s">
        <v>667</v>
      </c>
      <c r="G17" s="610"/>
    </row>
    <row r="18" spans="1:7" s="611" customFormat="1" ht="21.95" customHeight="1" x14ac:dyDescent="0.3">
      <c r="A18" s="2774" t="s">
        <v>676</v>
      </c>
      <c r="B18" s="2780"/>
      <c r="C18" s="2733" t="s">
        <v>667</v>
      </c>
      <c r="D18" s="2774" t="s">
        <v>691</v>
      </c>
      <c r="E18" s="2783"/>
      <c r="F18" s="2733" t="s">
        <v>667</v>
      </c>
    </row>
    <row r="19" spans="1:7" s="611" customFormat="1" ht="21.95" customHeight="1" x14ac:dyDescent="0.3">
      <c r="A19" s="2774" t="s">
        <v>1125</v>
      </c>
      <c r="B19" s="2783"/>
      <c r="C19" s="2733" t="s">
        <v>667</v>
      </c>
      <c r="D19" s="2774" t="s">
        <v>692</v>
      </c>
      <c r="E19" s="2783"/>
      <c r="F19" s="2733" t="s">
        <v>667</v>
      </c>
    </row>
    <row r="20" spans="1:7" s="611" customFormat="1" ht="21.95" customHeight="1" x14ac:dyDescent="0.3">
      <c r="A20" s="2774" t="s">
        <v>677</v>
      </c>
      <c r="B20" s="2783"/>
      <c r="C20" s="2733" t="s">
        <v>667</v>
      </c>
      <c r="D20" s="2774"/>
      <c r="E20" s="2779"/>
      <c r="F20" s="2739"/>
    </row>
    <row r="21" spans="1:7" s="611" customFormat="1" ht="21.95" customHeight="1" x14ac:dyDescent="0.3">
      <c r="A21" s="2774"/>
      <c r="B21" s="2781"/>
      <c r="C21" s="2737"/>
      <c r="D21" s="2774" t="s">
        <v>1190</v>
      </c>
      <c r="E21" s="2780"/>
      <c r="F21" s="2733" t="s">
        <v>667</v>
      </c>
    </row>
    <row r="22" spans="1:7" s="611" customFormat="1" ht="21.95" customHeight="1" x14ac:dyDescent="0.3">
      <c r="A22" s="2774" t="s">
        <v>678</v>
      </c>
      <c r="B22" s="2780"/>
      <c r="C22" s="2733" t="s">
        <v>667</v>
      </c>
      <c r="D22" s="2774" t="s">
        <v>1191</v>
      </c>
      <c r="E22" s="2783"/>
      <c r="F22" s="2733" t="s">
        <v>667</v>
      </c>
    </row>
    <row r="23" spans="1:7" s="611" customFormat="1" ht="21.95" customHeight="1" x14ac:dyDescent="0.3">
      <c r="A23" s="2774"/>
      <c r="B23" s="2784"/>
      <c r="C23" s="2733"/>
      <c r="D23" s="2774" t="s">
        <v>1192</v>
      </c>
      <c r="E23" s="2783"/>
      <c r="F23" s="2733" t="s">
        <v>667</v>
      </c>
    </row>
    <row r="24" spans="1:7" s="611" customFormat="1" ht="21.95" customHeight="1" x14ac:dyDescent="0.3">
      <c r="A24" s="2774" t="s">
        <v>688</v>
      </c>
      <c r="B24" s="2780"/>
      <c r="C24" s="2733" t="s">
        <v>667</v>
      </c>
      <c r="D24" s="2751"/>
      <c r="E24" s="2784"/>
      <c r="F24" s="2733"/>
    </row>
    <row r="25" spans="1:7" s="611" customFormat="1" ht="21.95" customHeight="1" x14ac:dyDescent="0.3">
      <c r="A25" s="2774" t="s">
        <v>689</v>
      </c>
      <c r="B25" s="2780"/>
      <c r="C25" s="2733" t="s">
        <v>667</v>
      </c>
      <c r="D25" s="2774" t="s">
        <v>1214</v>
      </c>
      <c r="E25" s="2783"/>
      <c r="F25" s="2733" t="s">
        <v>1215</v>
      </c>
    </row>
    <row r="26" spans="1:7" s="611" customFormat="1" ht="21.95" customHeight="1" x14ac:dyDescent="0.3">
      <c r="A26" s="2774" t="s">
        <v>1193</v>
      </c>
      <c r="B26" s="2780"/>
      <c r="C26" s="2733" t="s">
        <v>667</v>
      </c>
      <c r="D26" s="2774" t="s">
        <v>1216</v>
      </c>
      <c r="E26" s="2783"/>
      <c r="F26" s="2733" t="s">
        <v>667</v>
      </c>
    </row>
    <row r="27" spans="1:7" s="611" customFormat="1" ht="21.95" customHeight="1" x14ac:dyDescent="0.3">
      <c r="A27" s="2774" t="s">
        <v>1194</v>
      </c>
      <c r="B27" s="2780"/>
      <c r="C27" s="2733" t="s">
        <v>667</v>
      </c>
      <c r="D27" s="2774" t="s">
        <v>1201</v>
      </c>
      <c r="E27" s="2783"/>
      <c r="F27" s="2733" t="s">
        <v>667</v>
      </c>
      <c r="G27" s="610"/>
    </row>
    <row r="28" spans="1:7" s="611" customFormat="1" ht="21.95" customHeight="1" x14ac:dyDescent="0.3">
      <c r="A28" s="2774" t="s">
        <v>1195</v>
      </c>
      <c r="B28" s="2780"/>
      <c r="C28" s="2733" t="s">
        <v>667</v>
      </c>
      <c r="D28" s="2774" t="s">
        <v>1202</v>
      </c>
      <c r="E28" s="2783"/>
      <c r="F28" s="2733" t="s">
        <v>667</v>
      </c>
      <c r="G28" s="610"/>
    </row>
    <row r="29" spans="1:7" s="611" customFormat="1" ht="21.95" customHeight="1" x14ac:dyDescent="0.3">
      <c r="A29" s="2774" t="s">
        <v>1196</v>
      </c>
      <c r="B29" s="2780"/>
      <c r="C29" s="2733" t="s">
        <v>667</v>
      </c>
      <c r="D29" s="2774" t="s">
        <v>1203</v>
      </c>
      <c r="E29" s="2783"/>
      <c r="F29" s="2733" t="s">
        <v>667</v>
      </c>
      <c r="G29" s="610"/>
    </row>
    <row r="30" spans="1:7" s="611" customFormat="1" ht="21.95" customHeight="1" x14ac:dyDescent="0.3">
      <c r="A30" s="2774" t="s">
        <v>1197</v>
      </c>
      <c r="B30" s="2780"/>
      <c r="C30" s="2733" t="s">
        <v>667</v>
      </c>
      <c r="D30" s="2774" t="s">
        <v>1204</v>
      </c>
      <c r="E30" s="2783"/>
      <c r="F30" s="2733" t="s">
        <v>667</v>
      </c>
      <c r="G30" s="610"/>
    </row>
    <row r="31" spans="1:7" s="611" customFormat="1" ht="21.95" customHeight="1" x14ac:dyDescent="0.3">
      <c r="A31" s="2774" t="s">
        <v>1198</v>
      </c>
      <c r="B31" s="2780"/>
      <c r="C31" s="2733" t="s">
        <v>667</v>
      </c>
      <c r="D31" s="2774" t="s">
        <v>1205</v>
      </c>
      <c r="E31" s="2783"/>
      <c r="F31" s="2733" t="s">
        <v>667</v>
      </c>
      <c r="G31" s="610"/>
    </row>
    <row r="32" spans="1:7" s="611" customFormat="1" ht="21.95" customHeight="1" x14ac:dyDescent="0.3">
      <c r="A32" s="2774" t="s">
        <v>1199</v>
      </c>
      <c r="B32" s="2780"/>
      <c r="C32" s="2733" t="s">
        <v>667</v>
      </c>
      <c r="D32" s="2742" t="s">
        <v>1206</v>
      </c>
      <c r="E32" s="2743"/>
      <c r="G32" s="610"/>
    </row>
    <row r="33" spans="1:7" s="611" customFormat="1" ht="21.95" customHeight="1" x14ac:dyDescent="0.3">
      <c r="A33" s="2774" t="s">
        <v>1200</v>
      </c>
      <c r="B33" s="2780"/>
      <c r="C33" s="2733" t="s">
        <v>667</v>
      </c>
      <c r="D33" s="3187"/>
      <c r="E33" s="3187"/>
      <c r="F33" s="3187"/>
      <c r="G33" s="610"/>
    </row>
    <row r="34" spans="1:7" s="611" customFormat="1" ht="21.95" customHeight="1" x14ac:dyDescent="0.3">
      <c r="A34" s="2774"/>
      <c r="B34" s="2785"/>
      <c r="C34" s="2741"/>
      <c r="D34" s="3187"/>
      <c r="E34" s="3187"/>
      <c r="F34" s="3187"/>
      <c r="G34" s="610"/>
    </row>
    <row r="35" spans="1:7" s="611" customFormat="1" ht="21.95" customHeight="1" x14ac:dyDescent="0.3">
      <c r="A35" s="2774" t="s">
        <v>1207</v>
      </c>
      <c r="B35" s="2783"/>
      <c r="C35" s="2733" t="s">
        <v>667</v>
      </c>
      <c r="D35" s="3187"/>
      <c r="E35" s="3187"/>
      <c r="F35" s="3187"/>
      <c r="G35" s="610"/>
    </row>
    <row r="36" spans="1:7" s="611" customFormat="1" ht="21.95" customHeight="1" x14ac:dyDescent="0.3">
      <c r="A36" s="2774" t="s">
        <v>1208</v>
      </c>
      <c r="B36" s="2783"/>
      <c r="C36" s="2733" t="s">
        <v>667</v>
      </c>
      <c r="D36" s="3187"/>
      <c r="E36" s="3187"/>
      <c r="F36" s="3187"/>
      <c r="G36" s="610"/>
    </row>
    <row r="37" spans="1:7" s="611" customFormat="1" ht="21.95" customHeight="1" x14ac:dyDescent="0.3">
      <c r="A37" s="2774" t="s">
        <v>1209</v>
      </c>
      <c r="B37" s="2780"/>
      <c r="C37" s="2733" t="s">
        <v>667</v>
      </c>
      <c r="D37" s="3187"/>
      <c r="E37" s="3187"/>
      <c r="F37" s="3187"/>
      <c r="G37" s="610"/>
    </row>
    <row r="38" spans="1:7" s="611" customFormat="1" ht="21.95" customHeight="1" x14ac:dyDescent="0.3">
      <c r="A38" s="2774" t="s">
        <v>1210</v>
      </c>
      <c r="B38" s="2780"/>
      <c r="C38" s="2733" t="s">
        <v>667</v>
      </c>
      <c r="D38" s="3187"/>
      <c r="E38" s="3187"/>
      <c r="F38" s="3187"/>
      <c r="G38" s="610"/>
    </row>
    <row r="39" spans="1:7" s="611" customFormat="1" ht="21.95" customHeight="1" x14ac:dyDescent="0.3">
      <c r="A39" s="2774" t="s">
        <v>1211</v>
      </c>
      <c r="B39" s="2780"/>
      <c r="C39" s="2733" t="s">
        <v>667</v>
      </c>
      <c r="D39" s="3187"/>
      <c r="E39" s="3187"/>
      <c r="F39" s="3187"/>
    </row>
    <row r="40" spans="1:7" s="611" customFormat="1" ht="21.95" customHeight="1" x14ac:dyDescent="0.3">
      <c r="A40" s="2774" t="s">
        <v>1212</v>
      </c>
      <c r="B40" s="2780"/>
      <c r="C40" s="2733" t="s">
        <v>667</v>
      </c>
      <c r="D40" s="3187"/>
      <c r="E40" s="3187"/>
      <c r="F40" s="3187"/>
    </row>
    <row r="41" spans="1:7" s="611" customFormat="1" ht="21.95" customHeight="1" x14ac:dyDescent="0.3">
      <c r="D41" s="2743"/>
      <c r="E41" s="2743"/>
      <c r="F41" s="2743"/>
    </row>
  </sheetData>
  <sheetProtection sheet="1" objects="1" scenarios="1"/>
  <customSheetViews>
    <customSheetView guid="{EA7FF893-CFBE-4D88-BF19-92454183E240}" state="hidden" topLeftCell="A12">
      <selection activeCell="B1" sqref="B1"/>
      <rowBreaks count="1" manualBreakCount="1">
        <brk id="43" max="7" man="1"/>
      </rowBreaks>
      <pageMargins left="0.25" right="0.25" top="0.75" bottom="0.75" header="0.3" footer="0.3"/>
      <pageSetup scale="79" orientation="portrait" r:id="rId1"/>
    </customSheetView>
  </customSheetViews>
  <mergeCells count="10">
    <mergeCell ref="D37:F37"/>
    <mergeCell ref="D38:F38"/>
    <mergeCell ref="D39:F39"/>
    <mergeCell ref="D40:F40"/>
    <mergeCell ref="A2:F2"/>
    <mergeCell ref="C14:D14"/>
    <mergeCell ref="D33:F33"/>
    <mergeCell ref="D34:F34"/>
    <mergeCell ref="D35:F35"/>
    <mergeCell ref="D36:F36"/>
  </mergeCells>
  <pageMargins left="0.25" right="0.25" top="0.75" bottom="0.75" header="0.3" footer="0.3"/>
  <pageSetup scale="79" orientation="portrait" r:id="rId2"/>
  <rowBreaks count="1" manualBreakCount="1">
    <brk id="43" max="7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">
    <tabColor rgb="FF00B0F0"/>
  </sheetPr>
  <dimension ref="A1:G41"/>
  <sheetViews>
    <sheetView topLeftCell="A12" zoomScaleNormal="100" zoomScaleSheetLayoutView="91" workbookViewId="0">
      <selection activeCell="B1" sqref="B1"/>
    </sheetView>
  </sheetViews>
  <sheetFormatPr defaultColWidth="24" defaultRowHeight="12.75" x14ac:dyDescent="0.2"/>
  <cols>
    <col min="1" max="1" width="38.5703125" customWidth="1"/>
    <col min="2" max="2" width="20.28515625" customWidth="1"/>
    <col min="3" max="3" width="4.85546875" customWidth="1"/>
    <col min="4" max="4" width="31.42578125" customWidth="1"/>
    <col min="5" max="5" width="20.7109375" customWidth="1"/>
    <col min="6" max="6" width="7" customWidth="1"/>
  </cols>
  <sheetData>
    <row r="1" spans="1:7" ht="18.75" customHeight="1" x14ac:dyDescent="0.2">
      <c r="A1" s="1485" t="s">
        <v>1213</v>
      </c>
      <c r="B1" s="2787"/>
      <c r="C1" s="1485" t="s">
        <v>23</v>
      </c>
      <c r="D1" s="2788"/>
      <c r="E1" s="2775" t="s">
        <v>572</v>
      </c>
      <c r="F1" s="2789"/>
    </row>
    <row r="2" spans="1:7" ht="24" customHeight="1" x14ac:dyDescent="0.4">
      <c r="A2" s="3079" t="s">
        <v>663</v>
      </c>
      <c r="B2" s="3079"/>
      <c r="C2" s="3079"/>
      <c r="D2" s="3079"/>
      <c r="E2" s="3079"/>
      <c r="F2" s="3079"/>
    </row>
    <row r="3" spans="1:7" ht="15" x14ac:dyDescent="0.25">
      <c r="C3" s="594"/>
    </row>
    <row r="4" spans="1:7" s="611" customFormat="1" ht="18" customHeight="1" x14ac:dyDescent="0.3">
      <c r="A4" s="2733" t="s">
        <v>664</v>
      </c>
      <c r="B4" s="2733" t="s">
        <v>665</v>
      </c>
      <c r="C4" s="2733"/>
      <c r="D4" s="2733" t="s">
        <v>664</v>
      </c>
      <c r="E4" s="2733" t="s">
        <v>665</v>
      </c>
      <c r="F4" s="610"/>
      <c r="G4" s="610"/>
    </row>
    <row r="5" spans="1:7" s="611" customFormat="1" ht="21.95" customHeight="1" x14ac:dyDescent="0.3">
      <c r="A5" s="2774" t="s">
        <v>668</v>
      </c>
      <c r="B5" s="2778"/>
      <c r="C5" s="2733" t="s">
        <v>667</v>
      </c>
      <c r="D5" s="2774" t="s">
        <v>682</v>
      </c>
      <c r="E5" s="2780"/>
      <c r="F5" s="2733" t="s">
        <v>667</v>
      </c>
    </row>
    <row r="6" spans="1:7" s="611" customFormat="1" ht="21.95" customHeight="1" x14ac:dyDescent="0.3">
      <c r="A6" s="2774" t="s">
        <v>669</v>
      </c>
      <c r="B6" s="2778"/>
      <c r="C6" s="2733" t="s">
        <v>667</v>
      </c>
      <c r="D6" s="2774" t="s">
        <v>683</v>
      </c>
      <c r="E6" s="2780"/>
      <c r="F6" s="2733" t="s">
        <v>667</v>
      </c>
    </row>
    <row r="7" spans="1:7" s="611" customFormat="1" ht="21.95" customHeight="1" x14ac:dyDescent="0.3">
      <c r="A7" s="2774" t="s">
        <v>670</v>
      </c>
      <c r="B7" s="2778"/>
      <c r="C7" s="2733" t="s">
        <v>667</v>
      </c>
      <c r="D7" s="2774" t="s">
        <v>684</v>
      </c>
      <c r="E7" s="2780"/>
      <c r="F7" s="2733" t="s">
        <v>667</v>
      </c>
    </row>
    <row r="8" spans="1:7" s="611" customFormat="1" ht="21.95" customHeight="1" x14ac:dyDescent="0.3">
      <c r="A8" s="2774" t="s">
        <v>671</v>
      </c>
      <c r="B8" s="2778"/>
      <c r="C8" s="2733" t="s">
        <v>667</v>
      </c>
      <c r="D8" s="2774" t="s">
        <v>685</v>
      </c>
      <c r="E8" s="2780"/>
      <c r="F8" s="2733" t="s">
        <v>667</v>
      </c>
    </row>
    <row r="9" spans="1:7" s="611" customFormat="1" ht="21.95" customHeight="1" x14ac:dyDescent="0.3">
      <c r="A9" s="2774"/>
      <c r="B9" s="2779"/>
      <c r="C9" s="2733"/>
      <c r="D9" s="2751"/>
      <c r="E9" s="2786"/>
      <c r="F9" s="2733"/>
    </row>
    <row r="10" spans="1:7" s="611" customFormat="1" ht="21.95" customHeight="1" x14ac:dyDescent="0.3">
      <c r="A10" s="2774" t="s">
        <v>672</v>
      </c>
      <c r="B10" s="2780"/>
      <c r="C10" s="2733" t="s">
        <v>667</v>
      </c>
      <c r="D10" s="2774" t="s">
        <v>679</v>
      </c>
      <c r="E10" s="2780"/>
      <c r="F10" s="2733" t="s">
        <v>667</v>
      </c>
    </row>
    <row r="11" spans="1:7" s="611" customFormat="1" ht="21.95" customHeight="1" x14ac:dyDescent="0.3">
      <c r="A11" s="2774" t="s">
        <v>673</v>
      </c>
      <c r="B11" s="2780"/>
      <c r="C11" s="2733" t="s">
        <v>667</v>
      </c>
      <c r="D11" s="2774" t="s">
        <v>680</v>
      </c>
      <c r="E11" s="2780"/>
      <c r="F11" s="2733" t="s">
        <v>667</v>
      </c>
    </row>
    <row r="12" spans="1:7" s="611" customFormat="1" ht="21.95" customHeight="1" x14ac:dyDescent="0.3">
      <c r="A12" s="2774" t="s">
        <v>674</v>
      </c>
      <c r="B12" s="2780"/>
      <c r="C12" s="2733" t="s">
        <v>667</v>
      </c>
      <c r="D12" s="2774" t="s">
        <v>681</v>
      </c>
      <c r="E12" s="2780"/>
      <c r="F12" s="2733" t="s">
        <v>667</v>
      </c>
    </row>
    <row r="13" spans="1:7" s="611" customFormat="1" ht="21.95" customHeight="1" x14ac:dyDescent="0.3">
      <c r="A13" s="2774" t="s">
        <v>1124</v>
      </c>
      <c r="B13" s="2780"/>
      <c r="C13" s="2733" t="s">
        <v>667</v>
      </c>
      <c r="D13" s="2752"/>
      <c r="E13" s="2781"/>
      <c r="F13" s="2735"/>
    </row>
    <row r="14" spans="1:7" s="611" customFormat="1" ht="21.95" customHeight="1" x14ac:dyDescent="0.3">
      <c r="A14" s="2774"/>
      <c r="B14" s="2781"/>
      <c r="C14" s="3080" t="s">
        <v>686</v>
      </c>
      <c r="D14" s="3080"/>
      <c r="E14" s="2783"/>
      <c r="F14" s="2733" t="s">
        <v>667</v>
      </c>
      <c r="G14" s="610"/>
    </row>
    <row r="15" spans="1:7" s="611" customFormat="1" ht="21.95" customHeight="1" x14ac:dyDescent="0.3">
      <c r="A15" s="2774" t="s">
        <v>675</v>
      </c>
      <c r="B15" s="2780"/>
      <c r="C15" s="2733" t="s">
        <v>667</v>
      </c>
      <c r="D15" s="2774" t="s">
        <v>687</v>
      </c>
      <c r="E15" s="2783"/>
      <c r="F15" s="2733" t="s">
        <v>667</v>
      </c>
      <c r="G15" s="610"/>
    </row>
    <row r="16" spans="1:7" s="611" customFormat="1" ht="21.95" customHeight="1" x14ac:dyDescent="0.3">
      <c r="A16" s="2774" t="s">
        <v>1126</v>
      </c>
      <c r="B16" s="2780"/>
      <c r="C16" s="2733" t="s">
        <v>667</v>
      </c>
      <c r="D16" s="2774"/>
      <c r="E16" s="2779"/>
      <c r="F16" s="2733"/>
      <c r="G16" s="610"/>
    </row>
    <row r="17" spans="1:7" s="611" customFormat="1" ht="21.95" customHeight="1" x14ac:dyDescent="0.3">
      <c r="A17" s="2774"/>
      <c r="B17" s="2782"/>
      <c r="C17" s="2733"/>
      <c r="D17" s="2774" t="s">
        <v>690</v>
      </c>
      <c r="E17" s="2780"/>
      <c r="F17" s="2733" t="s">
        <v>667</v>
      </c>
      <c r="G17" s="610"/>
    </row>
    <row r="18" spans="1:7" s="611" customFormat="1" ht="21.95" customHeight="1" x14ac:dyDescent="0.3">
      <c r="A18" s="2774" t="s">
        <v>676</v>
      </c>
      <c r="B18" s="2780"/>
      <c r="C18" s="2733" t="s">
        <v>667</v>
      </c>
      <c r="D18" s="2774" t="s">
        <v>691</v>
      </c>
      <c r="E18" s="2783"/>
      <c r="F18" s="2733" t="s">
        <v>667</v>
      </c>
    </row>
    <row r="19" spans="1:7" s="611" customFormat="1" ht="21.95" customHeight="1" x14ac:dyDescent="0.3">
      <c r="A19" s="2774" t="s">
        <v>1125</v>
      </c>
      <c r="B19" s="2783"/>
      <c r="C19" s="2733" t="s">
        <v>667</v>
      </c>
      <c r="D19" s="2774" t="s">
        <v>692</v>
      </c>
      <c r="E19" s="2783"/>
      <c r="F19" s="2733" t="s">
        <v>667</v>
      </c>
    </row>
    <row r="20" spans="1:7" s="611" customFormat="1" ht="21.95" customHeight="1" x14ac:dyDescent="0.3">
      <c r="A20" s="2774" t="s">
        <v>677</v>
      </c>
      <c r="B20" s="2783"/>
      <c r="C20" s="2733" t="s">
        <v>667</v>
      </c>
      <c r="D20" s="2774"/>
      <c r="E20" s="2779"/>
      <c r="F20" s="2739"/>
    </row>
    <row r="21" spans="1:7" s="611" customFormat="1" ht="21.95" customHeight="1" x14ac:dyDescent="0.3">
      <c r="A21" s="2774"/>
      <c r="B21" s="2781"/>
      <c r="C21" s="2737"/>
      <c r="D21" s="2774" t="s">
        <v>1190</v>
      </c>
      <c r="E21" s="2780"/>
      <c r="F21" s="2733" t="s">
        <v>667</v>
      </c>
    </row>
    <row r="22" spans="1:7" s="611" customFormat="1" ht="21.95" customHeight="1" x14ac:dyDescent="0.3">
      <c r="A22" s="2774" t="s">
        <v>678</v>
      </c>
      <c r="B22" s="2780"/>
      <c r="C22" s="2733" t="s">
        <v>667</v>
      </c>
      <c r="D22" s="2774" t="s">
        <v>1191</v>
      </c>
      <c r="E22" s="2783"/>
      <c r="F22" s="2733" t="s">
        <v>667</v>
      </c>
    </row>
    <row r="23" spans="1:7" s="611" customFormat="1" ht="21.95" customHeight="1" x14ac:dyDescent="0.3">
      <c r="A23" s="2774"/>
      <c r="B23" s="2784"/>
      <c r="C23" s="2733"/>
      <c r="D23" s="2774" t="s">
        <v>1192</v>
      </c>
      <c r="E23" s="2783"/>
      <c r="F23" s="2733" t="s">
        <v>667</v>
      </c>
    </row>
    <row r="24" spans="1:7" s="611" customFormat="1" ht="21.95" customHeight="1" x14ac:dyDescent="0.3">
      <c r="A24" s="2774" t="s">
        <v>688</v>
      </c>
      <c r="B24" s="2780"/>
      <c r="C24" s="2733" t="s">
        <v>667</v>
      </c>
      <c r="D24" s="2751"/>
      <c r="E24" s="2784"/>
      <c r="F24" s="2733"/>
    </row>
    <row r="25" spans="1:7" s="611" customFormat="1" ht="21.95" customHeight="1" x14ac:dyDescent="0.3">
      <c r="A25" s="2774" t="s">
        <v>689</v>
      </c>
      <c r="B25" s="2780"/>
      <c r="C25" s="2733" t="s">
        <v>667</v>
      </c>
      <c r="D25" s="2774" t="s">
        <v>1214</v>
      </c>
      <c r="E25" s="2783"/>
      <c r="F25" s="2733" t="s">
        <v>1215</v>
      </c>
    </row>
    <row r="26" spans="1:7" s="611" customFormat="1" ht="21.95" customHeight="1" x14ac:dyDescent="0.3">
      <c r="A26" s="2774" t="s">
        <v>1193</v>
      </c>
      <c r="B26" s="2780"/>
      <c r="C26" s="2733" t="s">
        <v>667</v>
      </c>
      <c r="D26" s="2774" t="s">
        <v>1216</v>
      </c>
      <c r="E26" s="2783"/>
      <c r="F26" s="2733" t="s">
        <v>667</v>
      </c>
    </row>
    <row r="27" spans="1:7" s="611" customFormat="1" ht="21.95" customHeight="1" x14ac:dyDescent="0.3">
      <c r="A27" s="2774" t="s">
        <v>1194</v>
      </c>
      <c r="B27" s="2780"/>
      <c r="C27" s="2733" t="s">
        <v>667</v>
      </c>
      <c r="D27" s="2774" t="s">
        <v>1201</v>
      </c>
      <c r="E27" s="2783"/>
      <c r="F27" s="2733" t="s">
        <v>667</v>
      </c>
      <c r="G27" s="610"/>
    </row>
    <row r="28" spans="1:7" s="611" customFormat="1" ht="21.95" customHeight="1" x14ac:dyDescent="0.3">
      <c r="A28" s="2774" t="s">
        <v>1195</v>
      </c>
      <c r="B28" s="2780"/>
      <c r="C28" s="2733" t="s">
        <v>667</v>
      </c>
      <c r="D28" s="2774" t="s">
        <v>1202</v>
      </c>
      <c r="E28" s="2783"/>
      <c r="F28" s="2733" t="s">
        <v>667</v>
      </c>
      <c r="G28" s="610"/>
    </row>
    <row r="29" spans="1:7" s="611" customFormat="1" ht="21.95" customHeight="1" x14ac:dyDescent="0.3">
      <c r="A29" s="2774" t="s">
        <v>1196</v>
      </c>
      <c r="B29" s="2780"/>
      <c r="C29" s="2733" t="s">
        <v>667</v>
      </c>
      <c r="D29" s="2774" t="s">
        <v>1203</v>
      </c>
      <c r="E29" s="2783"/>
      <c r="F29" s="2733" t="s">
        <v>667</v>
      </c>
      <c r="G29" s="610"/>
    </row>
    <row r="30" spans="1:7" s="611" customFormat="1" ht="21.95" customHeight="1" x14ac:dyDescent="0.3">
      <c r="A30" s="2774" t="s">
        <v>1197</v>
      </c>
      <c r="B30" s="2780"/>
      <c r="C30" s="2733" t="s">
        <v>667</v>
      </c>
      <c r="D30" s="2774" t="s">
        <v>1204</v>
      </c>
      <c r="E30" s="2783"/>
      <c r="F30" s="2733" t="s">
        <v>667</v>
      </c>
      <c r="G30" s="610"/>
    </row>
    <row r="31" spans="1:7" s="611" customFormat="1" ht="21.95" customHeight="1" x14ac:dyDescent="0.3">
      <c r="A31" s="2774" t="s">
        <v>1198</v>
      </c>
      <c r="B31" s="2780"/>
      <c r="C31" s="2733" t="s">
        <v>667</v>
      </c>
      <c r="D31" s="2774" t="s">
        <v>1205</v>
      </c>
      <c r="E31" s="2783"/>
      <c r="F31" s="2733" t="s">
        <v>667</v>
      </c>
      <c r="G31" s="610"/>
    </row>
    <row r="32" spans="1:7" s="611" customFormat="1" ht="21.95" customHeight="1" x14ac:dyDescent="0.3">
      <c r="A32" s="2774" t="s">
        <v>1199</v>
      </c>
      <c r="B32" s="2780"/>
      <c r="C32" s="2733" t="s">
        <v>667</v>
      </c>
      <c r="D32" s="2742" t="s">
        <v>1206</v>
      </c>
      <c r="E32" s="2743"/>
      <c r="G32" s="610"/>
    </row>
    <row r="33" spans="1:7" s="611" customFormat="1" ht="21.95" customHeight="1" x14ac:dyDescent="0.3">
      <c r="A33" s="2774" t="s">
        <v>1200</v>
      </c>
      <c r="B33" s="2780"/>
      <c r="C33" s="2733" t="s">
        <v>667</v>
      </c>
      <c r="D33" s="3187"/>
      <c r="E33" s="3187"/>
      <c r="F33" s="3187"/>
      <c r="G33" s="610"/>
    </row>
    <row r="34" spans="1:7" s="611" customFormat="1" ht="21.95" customHeight="1" x14ac:dyDescent="0.3">
      <c r="A34" s="2774"/>
      <c r="B34" s="2785"/>
      <c r="C34" s="2741"/>
      <c r="D34" s="3187"/>
      <c r="E34" s="3187"/>
      <c r="F34" s="3187"/>
      <c r="G34" s="610"/>
    </row>
    <row r="35" spans="1:7" s="611" customFormat="1" ht="21.95" customHeight="1" x14ac:dyDescent="0.3">
      <c r="A35" s="2774" t="s">
        <v>1207</v>
      </c>
      <c r="B35" s="2783"/>
      <c r="C35" s="2733" t="s">
        <v>667</v>
      </c>
      <c r="D35" s="3187"/>
      <c r="E35" s="3187"/>
      <c r="F35" s="3187"/>
      <c r="G35" s="610"/>
    </row>
    <row r="36" spans="1:7" s="611" customFormat="1" ht="21.95" customHeight="1" x14ac:dyDescent="0.3">
      <c r="A36" s="2774" t="s">
        <v>1208</v>
      </c>
      <c r="B36" s="2783"/>
      <c r="C36" s="2733" t="s">
        <v>667</v>
      </c>
      <c r="D36" s="3187"/>
      <c r="E36" s="3187"/>
      <c r="F36" s="3187"/>
      <c r="G36" s="610"/>
    </row>
    <row r="37" spans="1:7" s="611" customFormat="1" ht="21.95" customHeight="1" x14ac:dyDescent="0.3">
      <c r="A37" s="2774" t="s">
        <v>1209</v>
      </c>
      <c r="B37" s="2780"/>
      <c r="C37" s="2733" t="s">
        <v>667</v>
      </c>
      <c r="D37" s="3187"/>
      <c r="E37" s="3187"/>
      <c r="F37" s="3187"/>
      <c r="G37" s="610"/>
    </row>
    <row r="38" spans="1:7" s="611" customFormat="1" ht="21.95" customHeight="1" x14ac:dyDescent="0.3">
      <c r="A38" s="2774" t="s">
        <v>1210</v>
      </c>
      <c r="B38" s="2780"/>
      <c r="C38" s="2733" t="s">
        <v>667</v>
      </c>
      <c r="D38" s="3187"/>
      <c r="E38" s="3187"/>
      <c r="F38" s="3187"/>
      <c r="G38" s="610"/>
    </row>
    <row r="39" spans="1:7" s="611" customFormat="1" ht="21.95" customHeight="1" x14ac:dyDescent="0.3">
      <c r="A39" s="2774" t="s">
        <v>1211</v>
      </c>
      <c r="B39" s="2780"/>
      <c r="C39" s="2733" t="s">
        <v>667</v>
      </c>
      <c r="D39" s="3187"/>
      <c r="E39" s="3187"/>
      <c r="F39" s="3187"/>
    </row>
    <row r="40" spans="1:7" s="611" customFormat="1" ht="21.95" customHeight="1" x14ac:dyDescent="0.3">
      <c r="A40" s="2774" t="s">
        <v>1212</v>
      </c>
      <c r="B40" s="2780"/>
      <c r="C40" s="2733" t="s">
        <v>667</v>
      </c>
      <c r="D40" s="3187"/>
      <c r="E40" s="3187"/>
      <c r="F40" s="3187"/>
    </row>
    <row r="41" spans="1:7" s="611" customFormat="1" ht="21.95" customHeight="1" x14ac:dyDescent="0.3">
      <c r="D41" s="2743"/>
      <c r="E41" s="2743"/>
      <c r="F41" s="2743"/>
    </row>
  </sheetData>
  <sheetProtection sheet="1" objects="1" scenarios="1"/>
  <customSheetViews>
    <customSheetView guid="{EA7FF893-CFBE-4D88-BF19-92454183E240}" state="hidden" topLeftCell="A12">
      <selection activeCell="B1" sqref="B1"/>
      <rowBreaks count="1" manualBreakCount="1">
        <brk id="43" max="7" man="1"/>
      </rowBreaks>
      <pageMargins left="0.25" right="0.25" top="0.75" bottom="0.75" header="0.3" footer="0.3"/>
      <pageSetup scale="79" orientation="portrait" r:id="rId1"/>
    </customSheetView>
  </customSheetViews>
  <mergeCells count="10">
    <mergeCell ref="D37:F37"/>
    <mergeCell ref="D38:F38"/>
    <mergeCell ref="D39:F39"/>
    <mergeCell ref="D40:F40"/>
    <mergeCell ref="A2:F2"/>
    <mergeCell ref="C14:D14"/>
    <mergeCell ref="D33:F33"/>
    <mergeCell ref="D34:F34"/>
    <mergeCell ref="D35:F35"/>
    <mergeCell ref="D36:F36"/>
  </mergeCells>
  <pageMargins left="0.25" right="0.25" top="0.75" bottom="0.75" header="0.3" footer="0.3"/>
  <pageSetup scale="79" orientation="portrait" r:id="rId2"/>
  <rowBreaks count="1" manualBreakCount="1">
    <brk id="43" max="7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">
    <tabColor rgb="FF00B0F0"/>
  </sheetPr>
  <dimension ref="A1:G41"/>
  <sheetViews>
    <sheetView topLeftCell="A7" zoomScale="91" zoomScaleNormal="91" zoomScaleSheetLayoutView="75" workbookViewId="0">
      <selection activeCell="B1" sqref="B1"/>
    </sheetView>
  </sheetViews>
  <sheetFormatPr defaultColWidth="24" defaultRowHeight="12.75" x14ac:dyDescent="0.2"/>
  <cols>
    <col min="1" max="1" width="38.5703125" customWidth="1"/>
    <col min="2" max="2" width="20.28515625" customWidth="1"/>
    <col min="3" max="3" width="4.85546875" customWidth="1"/>
    <col min="4" max="4" width="31.42578125" customWidth="1"/>
    <col min="5" max="5" width="20.7109375" customWidth="1"/>
    <col min="6" max="6" width="7" customWidth="1"/>
  </cols>
  <sheetData>
    <row r="1" spans="1:7" ht="18.75" customHeight="1" x14ac:dyDescent="0.2">
      <c r="A1" s="1485" t="s">
        <v>1213</v>
      </c>
      <c r="B1" s="2787"/>
      <c r="C1" s="1485" t="s">
        <v>23</v>
      </c>
      <c r="D1" s="2788"/>
      <c r="E1" s="2775" t="s">
        <v>572</v>
      </c>
      <c r="F1" s="2789"/>
    </row>
    <row r="2" spans="1:7" ht="24" customHeight="1" x14ac:dyDescent="0.4">
      <c r="A2" s="3079" t="s">
        <v>663</v>
      </c>
      <c r="B2" s="3079"/>
      <c r="C2" s="3079"/>
      <c r="D2" s="3079"/>
      <c r="E2" s="3079"/>
      <c r="F2" s="3079"/>
    </row>
    <row r="3" spans="1:7" ht="15" x14ac:dyDescent="0.25">
      <c r="C3" s="594"/>
    </row>
    <row r="4" spans="1:7" s="611" customFormat="1" ht="18" customHeight="1" x14ac:dyDescent="0.3">
      <c r="A4" s="2733" t="s">
        <v>664</v>
      </c>
      <c r="B4" s="2733" t="s">
        <v>665</v>
      </c>
      <c r="C4" s="2733"/>
      <c r="D4" s="2733" t="s">
        <v>664</v>
      </c>
      <c r="E4" s="2733" t="s">
        <v>665</v>
      </c>
      <c r="F4" s="610"/>
      <c r="G4" s="610"/>
    </row>
    <row r="5" spans="1:7" s="611" customFormat="1" ht="21.95" customHeight="1" x14ac:dyDescent="0.3">
      <c r="A5" s="2774" t="s">
        <v>668</v>
      </c>
      <c r="B5" s="2778"/>
      <c r="C5" s="2733" t="s">
        <v>667</v>
      </c>
      <c r="D5" s="2774" t="s">
        <v>682</v>
      </c>
      <c r="E5" s="2780"/>
      <c r="F5" s="2733" t="s">
        <v>667</v>
      </c>
    </row>
    <row r="6" spans="1:7" s="611" customFormat="1" ht="21.95" customHeight="1" x14ac:dyDescent="0.3">
      <c r="A6" s="2774" t="s">
        <v>669</v>
      </c>
      <c r="B6" s="2778"/>
      <c r="C6" s="2733" t="s">
        <v>667</v>
      </c>
      <c r="D6" s="2774" t="s">
        <v>683</v>
      </c>
      <c r="E6" s="2780"/>
      <c r="F6" s="2733" t="s">
        <v>667</v>
      </c>
    </row>
    <row r="7" spans="1:7" s="611" customFormat="1" ht="21.95" customHeight="1" x14ac:dyDescent="0.3">
      <c r="A7" s="2774" t="s">
        <v>670</v>
      </c>
      <c r="B7" s="2778"/>
      <c r="C7" s="2733" t="s">
        <v>667</v>
      </c>
      <c r="D7" s="2774" t="s">
        <v>684</v>
      </c>
      <c r="E7" s="2780"/>
      <c r="F7" s="2733" t="s">
        <v>667</v>
      </c>
    </row>
    <row r="8" spans="1:7" s="611" customFormat="1" ht="21.95" customHeight="1" x14ac:dyDescent="0.3">
      <c r="A8" s="2774" t="s">
        <v>671</v>
      </c>
      <c r="B8" s="2778"/>
      <c r="C8" s="2733" t="s">
        <v>667</v>
      </c>
      <c r="D8" s="2774" t="s">
        <v>685</v>
      </c>
      <c r="E8" s="2780"/>
      <c r="F8" s="2733" t="s">
        <v>667</v>
      </c>
    </row>
    <row r="9" spans="1:7" s="611" customFormat="1" ht="21.95" customHeight="1" x14ac:dyDescent="0.3">
      <c r="A9" s="2774"/>
      <c r="B9" s="2779"/>
      <c r="C9" s="2733"/>
      <c r="D9" s="2751"/>
      <c r="E9" s="2786"/>
      <c r="F9" s="2733"/>
    </row>
    <row r="10" spans="1:7" s="611" customFormat="1" ht="21.95" customHeight="1" x14ac:dyDescent="0.3">
      <c r="A10" s="2774" t="s">
        <v>672</v>
      </c>
      <c r="B10" s="2780"/>
      <c r="C10" s="2733" t="s">
        <v>667</v>
      </c>
      <c r="D10" s="2774" t="s">
        <v>679</v>
      </c>
      <c r="E10" s="2780"/>
      <c r="F10" s="2733" t="s">
        <v>667</v>
      </c>
    </row>
    <row r="11" spans="1:7" s="611" customFormat="1" ht="21.95" customHeight="1" x14ac:dyDescent="0.3">
      <c r="A11" s="2774" t="s">
        <v>673</v>
      </c>
      <c r="B11" s="2780"/>
      <c r="C11" s="2733" t="s">
        <v>667</v>
      </c>
      <c r="D11" s="2774" t="s">
        <v>680</v>
      </c>
      <c r="E11" s="2780"/>
      <c r="F11" s="2733" t="s">
        <v>667</v>
      </c>
    </row>
    <row r="12" spans="1:7" s="611" customFormat="1" ht="21.95" customHeight="1" x14ac:dyDescent="0.3">
      <c r="A12" s="2774" t="s">
        <v>674</v>
      </c>
      <c r="B12" s="2780"/>
      <c r="C12" s="2733" t="s">
        <v>667</v>
      </c>
      <c r="D12" s="2774" t="s">
        <v>681</v>
      </c>
      <c r="E12" s="2780"/>
      <c r="F12" s="2733" t="s">
        <v>667</v>
      </c>
    </row>
    <row r="13" spans="1:7" s="611" customFormat="1" ht="21.95" customHeight="1" x14ac:dyDescent="0.3">
      <c r="A13" s="2774" t="s">
        <v>1124</v>
      </c>
      <c r="B13" s="2780"/>
      <c r="C13" s="2733" t="s">
        <v>667</v>
      </c>
      <c r="D13" s="2752"/>
      <c r="E13" s="2781"/>
      <c r="F13" s="2735"/>
    </row>
    <row r="14" spans="1:7" s="611" customFormat="1" ht="21.95" customHeight="1" x14ac:dyDescent="0.3">
      <c r="A14" s="2774"/>
      <c r="B14" s="2781"/>
      <c r="C14" s="3080" t="s">
        <v>686</v>
      </c>
      <c r="D14" s="3080"/>
      <c r="E14" s="2783"/>
      <c r="F14" s="2733" t="s">
        <v>667</v>
      </c>
      <c r="G14" s="610"/>
    </row>
    <row r="15" spans="1:7" s="611" customFormat="1" ht="21.95" customHeight="1" x14ac:dyDescent="0.3">
      <c r="A15" s="2774" t="s">
        <v>675</v>
      </c>
      <c r="B15" s="2780"/>
      <c r="C15" s="2733" t="s">
        <v>667</v>
      </c>
      <c r="D15" s="2774" t="s">
        <v>687</v>
      </c>
      <c r="E15" s="2783"/>
      <c r="F15" s="2733" t="s">
        <v>667</v>
      </c>
      <c r="G15" s="610"/>
    </row>
    <row r="16" spans="1:7" s="611" customFormat="1" ht="21.95" customHeight="1" x14ac:dyDescent="0.3">
      <c r="A16" s="2774" t="s">
        <v>1126</v>
      </c>
      <c r="B16" s="2780"/>
      <c r="C16" s="2733" t="s">
        <v>667</v>
      </c>
      <c r="D16" s="2774"/>
      <c r="E16" s="2779"/>
      <c r="F16" s="2733"/>
      <c r="G16" s="610"/>
    </row>
    <row r="17" spans="1:7" s="611" customFormat="1" ht="21.95" customHeight="1" x14ac:dyDescent="0.3">
      <c r="A17" s="2774"/>
      <c r="B17" s="2782"/>
      <c r="C17" s="2733"/>
      <c r="D17" s="2774" t="s">
        <v>690</v>
      </c>
      <c r="E17" s="2780"/>
      <c r="F17" s="2733" t="s">
        <v>667</v>
      </c>
      <c r="G17" s="610"/>
    </row>
    <row r="18" spans="1:7" s="611" customFormat="1" ht="21.95" customHeight="1" x14ac:dyDescent="0.3">
      <c r="A18" s="2774" t="s">
        <v>676</v>
      </c>
      <c r="B18" s="2780"/>
      <c r="C18" s="2733" t="s">
        <v>667</v>
      </c>
      <c r="D18" s="2774" t="s">
        <v>691</v>
      </c>
      <c r="E18" s="2783"/>
      <c r="F18" s="2733" t="s">
        <v>667</v>
      </c>
    </row>
    <row r="19" spans="1:7" s="611" customFormat="1" ht="21.95" customHeight="1" x14ac:dyDescent="0.3">
      <c r="A19" s="2774" t="s">
        <v>1125</v>
      </c>
      <c r="B19" s="2783"/>
      <c r="C19" s="2733" t="s">
        <v>667</v>
      </c>
      <c r="D19" s="2774" t="s">
        <v>692</v>
      </c>
      <c r="E19" s="2783"/>
      <c r="F19" s="2733" t="s">
        <v>667</v>
      </c>
    </row>
    <row r="20" spans="1:7" s="611" customFormat="1" ht="21.95" customHeight="1" x14ac:dyDescent="0.3">
      <c r="A20" s="2774" t="s">
        <v>677</v>
      </c>
      <c r="B20" s="2783"/>
      <c r="C20" s="2733" t="s">
        <v>667</v>
      </c>
      <c r="D20" s="2774"/>
      <c r="E20" s="2779"/>
      <c r="F20" s="2739"/>
    </row>
    <row r="21" spans="1:7" s="611" customFormat="1" ht="21.95" customHeight="1" x14ac:dyDescent="0.3">
      <c r="A21" s="2774"/>
      <c r="B21" s="2781"/>
      <c r="C21" s="2737"/>
      <c r="D21" s="2774" t="s">
        <v>1190</v>
      </c>
      <c r="E21" s="2780"/>
      <c r="F21" s="2733" t="s">
        <v>667</v>
      </c>
    </row>
    <row r="22" spans="1:7" s="611" customFormat="1" ht="21.95" customHeight="1" x14ac:dyDescent="0.3">
      <c r="A22" s="2774" t="s">
        <v>678</v>
      </c>
      <c r="B22" s="2780"/>
      <c r="C22" s="2733" t="s">
        <v>667</v>
      </c>
      <c r="D22" s="2774" t="s">
        <v>1191</v>
      </c>
      <c r="E22" s="2783"/>
      <c r="F22" s="2733" t="s">
        <v>667</v>
      </c>
    </row>
    <row r="23" spans="1:7" s="611" customFormat="1" ht="21.95" customHeight="1" x14ac:dyDescent="0.3">
      <c r="A23" s="2774"/>
      <c r="B23" s="2784"/>
      <c r="C23" s="2733"/>
      <c r="D23" s="2774" t="s">
        <v>1192</v>
      </c>
      <c r="E23" s="2783"/>
      <c r="F23" s="2733" t="s">
        <v>667</v>
      </c>
    </row>
    <row r="24" spans="1:7" s="611" customFormat="1" ht="21.95" customHeight="1" x14ac:dyDescent="0.3">
      <c r="A24" s="2774" t="s">
        <v>688</v>
      </c>
      <c r="B24" s="2780"/>
      <c r="C24" s="2733" t="s">
        <v>667</v>
      </c>
      <c r="D24" s="2751"/>
      <c r="E24" s="2784"/>
      <c r="F24" s="2733"/>
    </row>
    <row r="25" spans="1:7" s="611" customFormat="1" ht="21.95" customHeight="1" x14ac:dyDescent="0.3">
      <c r="A25" s="2774" t="s">
        <v>689</v>
      </c>
      <c r="B25" s="2780"/>
      <c r="C25" s="2733" t="s">
        <v>667</v>
      </c>
      <c r="D25" s="2774" t="s">
        <v>1214</v>
      </c>
      <c r="E25" s="2783"/>
      <c r="F25" s="2733" t="s">
        <v>1215</v>
      </c>
    </row>
    <row r="26" spans="1:7" s="611" customFormat="1" ht="21.95" customHeight="1" x14ac:dyDescent="0.3">
      <c r="A26" s="2774" t="s">
        <v>1193</v>
      </c>
      <c r="B26" s="2780"/>
      <c r="C26" s="2733" t="s">
        <v>667</v>
      </c>
      <c r="D26" s="2774" t="s">
        <v>1216</v>
      </c>
      <c r="E26" s="2783"/>
      <c r="F26" s="2733" t="s">
        <v>667</v>
      </c>
    </row>
    <row r="27" spans="1:7" s="611" customFormat="1" ht="21.95" customHeight="1" x14ac:dyDescent="0.3">
      <c r="A27" s="2774" t="s">
        <v>1194</v>
      </c>
      <c r="B27" s="2780"/>
      <c r="C27" s="2733" t="s">
        <v>667</v>
      </c>
      <c r="D27" s="2774" t="s">
        <v>1201</v>
      </c>
      <c r="E27" s="2783"/>
      <c r="F27" s="2733" t="s">
        <v>667</v>
      </c>
      <c r="G27" s="610"/>
    </row>
    <row r="28" spans="1:7" s="611" customFormat="1" ht="21.95" customHeight="1" x14ac:dyDescent="0.3">
      <c r="A28" s="2774" t="s">
        <v>1195</v>
      </c>
      <c r="B28" s="2780"/>
      <c r="C28" s="2733" t="s">
        <v>667</v>
      </c>
      <c r="D28" s="2774" t="s">
        <v>1202</v>
      </c>
      <c r="E28" s="2783"/>
      <c r="F28" s="2733" t="s">
        <v>667</v>
      </c>
      <c r="G28" s="610"/>
    </row>
    <row r="29" spans="1:7" s="611" customFormat="1" ht="21.95" customHeight="1" x14ac:dyDescent="0.3">
      <c r="A29" s="2774" t="s">
        <v>1196</v>
      </c>
      <c r="B29" s="2780"/>
      <c r="C29" s="2733" t="s">
        <v>667</v>
      </c>
      <c r="D29" s="2774" t="s">
        <v>1203</v>
      </c>
      <c r="E29" s="2783"/>
      <c r="F29" s="2733" t="s">
        <v>667</v>
      </c>
      <c r="G29" s="610"/>
    </row>
    <row r="30" spans="1:7" s="611" customFormat="1" ht="21.95" customHeight="1" x14ac:dyDescent="0.3">
      <c r="A30" s="2774" t="s">
        <v>1197</v>
      </c>
      <c r="B30" s="2780"/>
      <c r="C30" s="2733" t="s">
        <v>667</v>
      </c>
      <c r="D30" s="2774" t="s">
        <v>1204</v>
      </c>
      <c r="E30" s="2783"/>
      <c r="F30" s="2733" t="s">
        <v>667</v>
      </c>
      <c r="G30" s="610"/>
    </row>
    <row r="31" spans="1:7" s="611" customFormat="1" ht="21.95" customHeight="1" x14ac:dyDescent="0.3">
      <c r="A31" s="2774" t="s">
        <v>1198</v>
      </c>
      <c r="B31" s="2780"/>
      <c r="C31" s="2733" t="s">
        <v>667</v>
      </c>
      <c r="D31" s="2774" t="s">
        <v>1205</v>
      </c>
      <c r="E31" s="2783"/>
      <c r="F31" s="2733" t="s">
        <v>667</v>
      </c>
      <c r="G31" s="610"/>
    </row>
    <row r="32" spans="1:7" s="611" customFormat="1" ht="21.95" customHeight="1" x14ac:dyDescent="0.3">
      <c r="A32" s="2774" t="s">
        <v>1199</v>
      </c>
      <c r="B32" s="2780"/>
      <c r="C32" s="2733" t="s">
        <v>667</v>
      </c>
      <c r="D32" s="2742" t="s">
        <v>1206</v>
      </c>
      <c r="E32" s="2743"/>
      <c r="G32" s="610"/>
    </row>
    <row r="33" spans="1:7" s="611" customFormat="1" ht="21.95" customHeight="1" x14ac:dyDescent="0.3">
      <c r="A33" s="2774" t="s">
        <v>1200</v>
      </c>
      <c r="B33" s="2780"/>
      <c r="C33" s="2733" t="s">
        <v>667</v>
      </c>
      <c r="D33" s="3187"/>
      <c r="E33" s="3187"/>
      <c r="F33" s="3187"/>
      <c r="G33" s="610"/>
    </row>
    <row r="34" spans="1:7" s="611" customFormat="1" ht="21.95" customHeight="1" x14ac:dyDescent="0.3">
      <c r="A34" s="2774"/>
      <c r="B34" s="2785"/>
      <c r="C34" s="2741"/>
      <c r="D34" s="3187"/>
      <c r="E34" s="3187"/>
      <c r="F34" s="3187"/>
      <c r="G34" s="610"/>
    </row>
    <row r="35" spans="1:7" s="611" customFormat="1" ht="21.95" customHeight="1" x14ac:dyDescent="0.3">
      <c r="A35" s="2774" t="s">
        <v>1207</v>
      </c>
      <c r="B35" s="2783"/>
      <c r="C35" s="2733" t="s">
        <v>667</v>
      </c>
      <c r="D35" s="3187"/>
      <c r="E35" s="3187"/>
      <c r="F35" s="3187"/>
      <c r="G35" s="610"/>
    </row>
    <row r="36" spans="1:7" s="611" customFormat="1" ht="21.95" customHeight="1" x14ac:dyDescent="0.3">
      <c r="A36" s="2774" t="s">
        <v>1208</v>
      </c>
      <c r="B36" s="2783"/>
      <c r="C36" s="2733" t="s">
        <v>667</v>
      </c>
      <c r="D36" s="3187"/>
      <c r="E36" s="3187"/>
      <c r="F36" s="3187"/>
      <c r="G36" s="610"/>
    </row>
    <row r="37" spans="1:7" s="611" customFormat="1" ht="21.95" customHeight="1" x14ac:dyDescent="0.3">
      <c r="A37" s="2774" t="s">
        <v>1209</v>
      </c>
      <c r="B37" s="2780"/>
      <c r="C37" s="2733" t="s">
        <v>667</v>
      </c>
      <c r="D37" s="3187"/>
      <c r="E37" s="3187"/>
      <c r="F37" s="3187"/>
      <c r="G37" s="610"/>
    </row>
    <row r="38" spans="1:7" s="611" customFormat="1" ht="21.95" customHeight="1" x14ac:dyDescent="0.3">
      <c r="A38" s="2774" t="s">
        <v>1210</v>
      </c>
      <c r="B38" s="2780"/>
      <c r="C38" s="2733" t="s">
        <v>667</v>
      </c>
      <c r="D38" s="3187"/>
      <c r="E38" s="3187"/>
      <c r="F38" s="3187"/>
      <c r="G38" s="610"/>
    </row>
    <row r="39" spans="1:7" s="611" customFormat="1" ht="21.95" customHeight="1" x14ac:dyDescent="0.3">
      <c r="A39" s="2774" t="s">
        <v>1211</v>
      </c>
      <c r="B39" s="2780"/>
      <c r="C39" s="2733" t="s">
        <v>667</v>
      </c>
      <c r="D39" s="3187"/>
      <c r="E39" s="3187"/>
      <c r="F39" s="3187"/>
    </row>
    <row r="40" spans="1:7" s="611" customFormat="1" ht="21.95" customHeight="1" x14ac:dyDescent="0.3">
      <c r="A40" s="2774" t="s">
        <v>1212</v>
      </c>
      <c r="B40" s="2780"/>
      <c r="C40" s="2733" t="s">
        <v>667</v>
      </c>
      <c r="D40" s="3187"/>
      <c r="E40" s="3187"/>
      <c r="F40" s="3187"/>
    </row>
    <row r="41" spans="1:7" s="611" customFormat="1" ht="21.95" customHeight="1" x14ac:dyDescent="0.3">
      <c r="D41" s="2743"/>
      <c r="E41" s="2743"/>
      <c r="F41" s="2743"/>
    </row>
  </sheetData>
  <sheetProtection sheet="1" objects="1" scenarios="1"/>
  <customSheetViews>
    <customSheetView guid="{EA7FF893-CFBE-4D88-BF19-92454183E240}" scale="91" state="hidden" topLeftCell="A7">
      <selection activeCell="B1" sqref="B1"/>
      <rowBreaks count="1" manualBreakCount="1">
        <brk id="43" max="7" man="1"/>
      </rowBreaks>
      <pageMargins left="0.25" right="0.25" top="0.75" bottom="0.75" header="0.3" footer="0.3"/>
      <pageSetup scale="79" orientation="portrait" r:id="rId1"/>
    </customSheetView>
  </customSheetViews>
  <mergeCells count="10">
    <mergeCell ref="D37:F37"/>
    <mergeCell ref="D38:F38"/>
    <mergeCell ref="D39:F39"/>
    <mergeCell ref="D40:F40"/>
    <mergeCell ref="A2:F2"/>
    <mergeCell ref="C14:D14"/>
    <mergeCell ref="D33:F33"/>
    <mergeCell ref="D34:F34"/>
    <mergeCell ref="D35:F35"/>
    <mergeCell ref="D36:F36"/>
  </mergeCells>
  <pageMargins left="0.25" right="0.25" top="0.75" bottom="0.75" header="0.3" footer="0.3"/>
  <pageSetup scale="79" orientation="portrait" r:id="rId2"/>
  <rowBreaks count="1" manualBreakCount="1">
    <brk id="43" max="7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BB6FA"/>
  </sheetPr>
  <dimension ref="A1:AG19"/>
  <sheetViews>
    <sheetView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14" sqref="A14"/>
    </sheetView>
  </sheetViews>
  <sheetFormatPr defaultRowHeight="12.75" x14ac:dyDescent="0.2"/>
  <cols>
    <col min="1" max="1" width="11.85546875" style="1485" customWidth="1"/>
    <col min="2" max="32" width="8.85546875" customWidth="1"/>
  </cols>
  <sheetData>
    <row r="1" spans="1:33" x14ac:dyDescent="0.2">
      <c r="A1" s="1485" t="s">
        <v>1038</v>
      </c>
      <c r="B1">
        <f>(B13/70)/12</f>
        <v>0</v>
      </c>
      <c r="C1">
        <f t="shared" ref="C1:AF1" si="0">(C13/70)/12</f>
        <v>0</v>
      </c>
      <c r="D1">
        <f t="shared" si="0"/>
        <v>0</v>
      </c>
      <c r="E1">
        <f t="shared" si="0"/>
        <v>0</v>
      </c>
      <c r="F1">
        <f t="shared" si="0"/>
        <v>0</v>
      </c>
      <c r="G1">
        <f t="shared" si="0"/>
        <v>0</v>
      </c>
      <c r="H1">
        <f t="shared" si="0"/>
        <v>0</v>
      </c>
      <c r="I1">
        <f t="shared" si="0"/>
        <v>0</v>
      </c>
      <c r="J1">
        <f t="shared" si="0"/>
        <v>0</v>
      </c>
      <c r="K1">
        <f t="shared" si="0"/>
        <v>0</v>
      </c>
      <c r="L1">
        <f t="shared" si="0"/>
        <v>0</v>
      </c>
      <c r="M1">
        <f t="shared" si="0"/>
        <v>0</v>
      </c>
      <c r="N1">
        <f t="shared" si="0"/>
        <v>0</v>
      </c>
      <c r="O1">
        <f t="shared" si="0"/>
        <v>0</v>
      </c>
      <c r="P1">
        <f t="shared" si="0"/>
        <v>0</v>
      </c>
      <c r="Q1">
        <f t="shared" si="0"/>
        <v>0</v>
      </c>
      <c r="R1">
        <f t="shared" si="0"/>
        <v>0</v>
      </c>
      <c r="S1">
        <f t="shared" si="0"/>
        <v>0</v>
      </c>
      <c r="T1">
        <f t="shared" si="0"/>
        <v>0</v>
      </c>
      <c r="U1">
        <f t="shared" si="0"/>
        <v>0</v>
      </c>
      <c r="V1">
        <f t="shared" si="0"/>
        <v>0</v>
      </c>
      <c r="W1">
        <f t="shared" si="0"/>
        <v>0</v>
      </c>
      <c r="X1">
        <f t="shared" si="0"/>
        <v>0</v>
      </c>
      <c r="Y1">
        <f t="shared" si="0"/>
        <v>0</v>
      </c>
      <c r="Z1">
        <f t="shared" si="0"/>
        <v>0</v>
      </c>
      <c r="AA1">
        <f t="shared" si="0"/>
        <v>0</v>
      </c>
      <c r="AB1">
        <f t="shared" si="0"/>
        <v>0</v>
      </c>
      <c r="AC1">
        <f t="shared" si="0"/>
        <v>0</v>
      </c>
      <c r="AD1">
        <f t="shared" si="0"/>
        <v>0</v>
      </c>
      <c r="AE1">
        <f t="shared" si="0"/>
        <v>0</v>
      </c>
      <c r="AF1">
        <f t="shared" si="0"/>
        <v>0</v>
      </c>
    </row>
    <row r="2" spans="1:33" ht="13.5" thickBot="1" x14ac:dyDescent="0.25">
      <c r="B2" s="1572" t="s">
        <v>1040</v>
      </c>
      <c r="C2" s="1572" t="s">
        <v>1041</v>
      </c>
      <c r="D2" s="1572" t="s">
        <v>1042</v>
      </c>
      <c r="E2" s="1572" t="s">
        <v>1043</v>
      </c>
      <c r="F2" s="1572" t="s">
        <v>1044</v>
      </c>
      <c r="G2" s="1572" t="s">
        <v>1045</v>
      </c>
      <c r="H2" s="1572" t="s">
        <v>1046</v>
      </c>
      <c r="I2" s="1572" t="str">
        <f>TEXT(I3,"dddd")</f>
        <v>Sunday</v>
      </c>
      <c r="J2" s="1572" t="str">
        <f t="shared" ref="J2:AF2" si="1">TEXT(J3,"dddd")</f>
        <v>Monday</v>
      </c>
      <c r="K2" s="1572" t="str">
        <f t="shared" si="1"/>
        <v>Tuesday</v>
      </c>
      <c r="L2" s="1572" t="str">
        <f t="shared" si="1"/>
        <v>Wednesday</v>
      </c>
      <c r="M2" s="1572" t="str">
        <f t="shared" si="1"/>
        <v>Thursday</v>
      </c>
      <c r="N2" s="1572" t="str">
        <f t="shared" si="1"/>
        <v>Friday</v>
      </c>
      <c r="O2" s="1572" t="str">
        <f t="shared" si="1"/>
        <v>Saturday</v>
      </c>
      <c r="P2" s="1572" t="str">
        <f t="shared" si="1"/>
        <v>Sunday</v>
      </c>
      <c r="Q2" s="1572" t="str">
        <f t="shared" si="1"/>
        <v>Monday</v>
      </c>
      <c r="R2" s="1572" t="str">
        <f t="shared" si="1"/>
        <v>Tuesday</v>
      </c>
      <c r="S2" s="1572" t="str">
        <f t="shared" si="1"/>
        <v>Wednesday</v>
      </c>
      <c r="T2" s="1572" t="str">
        <f t="shared" si="1"/>
        <v>Thursday</v>
      </c>
      <c r="U2" s="1572" t="str">
        <f t="shared" si="1"/>
        <v>Friday</v>
      </c>
      <c r="V2" s="1572" t="str">
        <f t="shared" si="1"/>
        <v>Saturday</v>
      </c>
      <c r="W2" s="1572" t="str">
        <f t="shared" si="1"/>
        <v>Sunday</v>
      </c>
      <c r="X2" s="1572" t="str">
        <f t="shared" si="1"/>
        <v>Monday</v>
      </c>
      <c r="Y2" s="1572" t="str">
        <f t="shared" si="1"/>
        <v>Tuesday</v>
      </c>
      <c r="Z2" s="1572" t="str">
        <f t="shared" si="1"/>
        <v>Wednesday</v>
      </c>
      <c r="AA2" s="1572" t="str">
        <f t="shared" si="1"/>
        <v>Thursday</v>
      </c>
      <c r="AB2" s="1572" t="str">
        <f t="shared" si="1"/>
        <v>Friday</v>
      </c>
      <c r="AC2" s="1572" t="str">
        <f t="shared" si="1"/>
        <v>Saturday</v>
      </c>
      <c r="AD2" s="1572" t="str">
        <f t="shared" si="1"/>
        <v>Sunday</v>
      </c>
      <c r="AE2" s="1572" t="str">
        <f t="shared" si="1"/>
        <v>Monday</v>
      </c>
      <c r="AF2" s="1572" t="str">
        <f t="shared" si="1"/>
        <v>Tuesday</v>
      </c>
    </row>
    <row r="3" spans="1:33" ht="13.5" thickBot="1" x14ac:dyDescent="0.25">
      <c r="B3" s="1497">
        <f>'1'!B1</f>
        <v>43282</v>
      </c>
      <c r="C3" s="1497">
        <f>B3+1</f>
        <v>43283</v>
      </c>
      <c r="D3" s="1497">
        <f t="shared" ref="D3:AF3" si="2">C3+1</f>
        <v>43284</v>
      </c>
      <c r="E3" s="1497">
        <f t="shared" si="2"/>
        <v>43285</v>
      </c>
      <c r="F3" s="1497">
        <f t="shared" si="2"/>
        <v>43286</v>
      </c>
      <c r="G3" s="1497">
        <f t="shared" si="2"/>
        <v>43287</v>
      </c>
      <c r="H3" s="1497">
        <f t="shared" si="2"/>
        <v>43288</v>
      </c>
      <c r="I3" s="1497">
        <f t="shared" si="2"/>
        <v>43289</v>
      </c>
      <c r="J3" s="1497">
        <f t="shared" si="2"/>
        <v>43290</v>
      </c>
      <c r="K3" s="1497">
        <f t="shared" si="2"/>
        <v>43291</v>
      </c>
      <c r="L3" s="1497">
        <f t="shared" si="2"/>
        <v>43292</v>
      </c>
      <c r="M3" s="1497">
        <f t="shared" si="2"/>
        <v>43293</v>
      </c>
      <c r="N3" s="1497">
        <f t="shared" si="2"/>
        <v>43294</v>
      </c>
      <c r="O3" s="1497">
        <f t="shared" si="2"/>
        <v>43295</v>
      </c>
      <c r="P3" s="1497">
        <f t="shared" si="2"/>
        <v>43296</v>
      </c>
      <c r="Q3" s="1497">
        <f t="shared" si="2"/>
        <v>43297</v>
      </c>
      <c r="R3" s="1497">
        <f t="shared" si="2"/>
        <v>43298</v>
      </c>
      <c r="S3" s="1497">
        <f t="shared" si="2"/>
        <v>43299</v>
      </c>
      <c r="T3" s="1497">
        <f t="shared" si="2"/>
        <v>43300</v>
      </c>
      <c r="U3" s="1497">
        <f t="shared" si="2"/>
        <v>43301</v>
      </c>
      <c r="V3" s="1497">
        <f t="shared" si="2"/>
        <v>43302</v>
      </c>
      <c r="W3" s="1497">
        <f t="shared" si="2"/>
        <v>43303</v>
      </c>
      <c r="X3" s="1497">
        <f t="shared" si="2"/>
        <v>43304</v>
      </c>
      <c r="Y3" s="1497">
        <f t="shared" si="2"/>
        <v>43305</v>
      </c>
      <c r="Z3" s="1497">
        <f t="shared" si="2"/>
        <v>43306</v>
      </c>
      <c r="AA3" s="1497">
        <f t="shared" si="2"/>
        <v>43307</v>
      </c>
      <c r="AB3" s="1497">
        <f t="shared" si="2"/>
        <v>43308</v>
      </c>
      <c r="AC3" s="1497">
        <f t="shared" si="2"/>
        <v>43309</v>
      </c>
      <c r="AD3" s="1497">
        <f t="shared" si="2"/>
        <v>43310</v>
      </c>
      <c r="AE3" s="1497">
        <f t="shared" si="2"/>
        <v>43311</v>
      </c>
      <c r="AF3" s="1497">
        <f t="shared" si="2"/>
        <v>43312</v>
      </c>
      <c r="AG3" s="1495"/>
    </row>
    <row r="4" spans="1:33" ht="13.5" thickBot="1" x14ac:dyDescent="0.25">
      <c r="A4" s="1496" t="s">
        <v>1033</v>
      </c>
      <c r="B4" s="1501">
        <f>'1'!$CN$40</f>
        <v>288</v>
      </c>
      <c r="C4" s="1501">
        <f>'2'!$CN$40</f>
        <v>6771</v>
      </c>
      <c r="D4" s="1501">
        <f>'3'!$CN$40</f>
        <v>288</v>
      </c>
      <c r="E4" s="1501">
        <f>'4'!$CN$40</f>
        <v>281</v>
      </c>
      <c r="F4" s="1501">
        <f>'5'!$CN$40</f>
        <v>279</v>
      </c>
      <c r="G4" s="1501">
        <f>'6'!$CN$40</f>
        <v>281</v>
      </c>
      <c r="H4" s="1501">
        <f>'7'!$CN$40</f>
        <v>299</v>
      </c>
      <c r="I4" s="1501">
        <f>'8'!$CN$40</f>
        <v>299</v>
      </c>
      <c r="J4" s="1501">
        <f>'9'!$CN$40</f>
        <v>299</v>
      </c>
      <c r="K4" s="1501">
        <f>'10'!$CN$40</f>
        <v>278</v>
      </c>
      <c r="L4" s="1501">
        <f>'11'!$CN$40</f>
        <v>278</v>
      </c>
      <c r="M4" s="1501">
        <f>'12'!$CN$40</f>
        <v>275</v>
      </c>
      <c r="N4" s="1501">
        <f>'13'!$CN$40</f>
        <v>275</v>
      </c>
      <c r="O4" s="1501">
        <f>'14'!$CN$40</f>
        <v>275</v>
      </c>
      <c r="P4" s="1501">
        <f>'15'!$CN$40</f>
        <v>264</v>
      </c>
      <c r="Q4" s="1501">
        <f>'16'!$CN$40</f>
        <v>264</v>
      </c>
      <c r="R4" s="1501">
        <f>'17'!$CN$40</f>
        <v>264</v>
      </c>
      <c r="S4" s="1501">
        <f>'18'!$CN$40</f>
        <v>264</v>
      </c>
      <c r="T4" s="1501">
        <f>'19'!$CN$40</f>
        <v>264</v>
      </c>
      <c r="U4" s="1501">
        <f>'20'!$CN$40</f>
        <v>264</v>
      </c>
      <c r="V4" s="1501">
        <f>'21'!$CN$40</f>
        <v>264</v>
      </c>
      <c r="W4" s="1501">
        <f>'22'!$CN$40</f>
        <v>264</v>
      </c>
      <c r="X4" s="1501">
        <f>'23'!$CN$40</f>
        <v>264</v>
      </c>
      <c r="Y4" s="1501">
        <f>'24'!$CN$40</f>
        <v>264</v>
      </c>
      <c r="Z4" s="1501">
        <f>'25'!$CN$40</f>
        <v>5448</v>
      </c>
      <c r="AA4" s="1501">
        <f>'26'!$CN$40</f>
        <v>264</v>
      </c>
      <c r="AB4" s="1501">
        <f>'27'!$CN$40</f>
        <v>4740</v>
      </c>
      <c r="AC4" s="1501">
        <f>'28'!$CN$40</f>
        <v>3913</v>
      </c>
      <c r="AD4" s="1501">
        <f>'29'!$CN$40</f>
        <v>3106</v>
      </c>
      <c r="AE4" s="1501">
        <f>'30'!$CN$40</f>
        <v>8487</v>
      </c>
      <c r="AF4" s="1501">
        <f>'31'!$CN$40</f>
        <v>7500</v>
      </c>
    </row>
    <row r="5" spans="1:33" ht="13.5" thickBot="1" x14ac:dyDescent="0.25">
      <c r="A5" s="1496" t="s">
        <v>1034</v>
      </c>
      <c r="B5" s="1498">
        <f>'1'!$CP$40</f>
        <v>7268</v>
      </c>
      <c r="C5" s="1498">
        <f>'2'!$CP$40</f>
        <v>7352</v>
      </c>
      <c r="D5" s="1498">
        <f>'3'!$CP$40</f>
        <v>11253</v>
      </c>
      <c r="E5" s="1498">
        <f>'4'!$CP$40</f>
        <v>10400</v>
      </c>
      <c r="F5" s="1498">
        <f>'5'!$CP$40</f>
        <v>9374</v>
      </c>
      <c r="G5" s="1498">
        <f>'6'!$CP$40</f>
        <v>8642</v>
      </c>
      <c r="H5" s="1498">
        <f>'7'!$CP$40</f>
        <v>7783</v>
      </c>
      <c r="I5" s="1498">
        <f>'8'!$CP$40</f>
        <v>7051</v>
      </c>
      <c r="J5" s="1498">
        <f>'9'!$CP$40</f>
        <v>6260</v>
      </c>
      <c r="K5" s="1498">
        <f>'10'!$CP$40</f>
        <v>5652</v>
      </c>
      <c r="L5" s="1498">
        <f>'11'!$CP$40</f>
        <v>6965</v>
      </c>
      <c r="M5" s="1498">
        <f>'12'!$CP$40</f>
        <v>8812</v>
      </c>
      <c r="N5" s="1498">
        <f>'13'!$CP$40</f>
        <v>8200</v>
      </c>
      <c r="O5" s="1498">
        <f>'14'!$CP$40</f>
        <v>7303</v>
      </c>
      <c r="P5" s="1498">
        <f>'15'!$CP$40</f>
        <v>6534</v>
      </c>
      <c r="Q5" s="1498">
        <f>'16'!$CP$40</f>
        <v>5769</v>
      </c>
      <c r="R5" s="1498">
        <f>'17'!$CP$40</f>
        <v>7610</v>
      </c>
      <c r="S5" s="1498">
        <f>'18'!$CP$40</f>
        <v>7023</v>
      </c>
      <c r="T5" s="1498">
        <f>'19'!$CP$40</f>
        <v>8841</v>
      </c>
      <c r="U5" s="1498">
        <f>'20'!$CP$40</f>
        <v>8206</v>
      </c>
      <c r="V5" s="1498">
        <f>'21'!$CP$40</f>
        <v>7879</v>
      </c>
      <c r="W5" s="1498">
        <f>'22'!$CP$40</f>
        <v>7557</v>
      </c>
      <c r="X5" s="1498">
        <f>'23'!$CP$40</f>
        <v>6661</v>
      </c>
      <c r="Y5" s="1498">
        <f>'24'!$CP$40</f>
        <v>6247</v>
      </c>
      <c r="Z5" s="1498">
        <f>'25'!$CP$40</f>
        <v>6102</v>
      </c>
      <c r="AA5" s="1498">
        <f>'26'!$CP$40</f>
        <v>4740</v>
      </c>
      <c r="AB5" s="1498">
        <f>'27'!$CP$40</f>
        <v>5480</v>
      </c>
      <c r="AC5" s="1498">
        <f>'28'!$CP$40</f>
        <v>4751</v>
      </c>
      <c r="AD5" s="1498">
        <f>'29'!$CP$40</f>
        <v>4042</v>
      </c>
      <c r="AE5" s="1498">
        <f>'30'!$CP$40</f>
        <v>4908</v>
      </c>
      <c r="AF5" s="1498">
        <f>'31'!$CP$40</f>
        <v>7036</v>
      </c>
    </row>
    <row r="6" spans="1:33" ht="13.5" thickBot="1" x14ac:dyDescent="0.25">
      <c r="A6" s="1496" t="s">
        <v>1035</v>
      </c>
      <c r="B6" s="1503">
        <f>'1'!$CR$40</f>
        <v>5389</v>
      </c>
      <c r="C6" s="1503">
        <f>'2'!$CR$40</f>
        <v>0</v>
      </c>
      <c r="D6" s="1503">
        <f>'3'!$CR$40</f>
        <v>60.5</v>
      </c>
      <c r="E6" s="1503">
        <f>'4'!$CR$40</f>
        <v>60.6</v>
      </c>
      <c r="F6" s="1503">
        <f>'5'!$CR$40</f>
        <v>60.5</v>
      </c>
      <c r="G6" s="1503">
        <f>'6'!$CR$40</f>
        <v>60.5</v>
      </c>
      <c r="H6" s="1503">
        <f>'7'!$CR$40</f>
        <v>60.5</v>
      </c>
      <c r="I6" s="1503">
        <f>'8'!$CR$40</f>
        <v>60.5</v>
      </c>
      <c r="J6" s="1503">
        <f>'9'!$CR$40</f>
        <v>60.5</v>
      </c>
      <c r="K6" s="1503">
        <f>'10'!$CR$40</f>
        <v>60.5</v>
      </c>
      <c r="L6" s="1503">
        <f>'11'!$CR$40</f>
        <v>60.5</v>
      </c>
      <c r="M6" s="1503">
        <f>'12'!$CR$40</f>
        <v>60.5</v>
      </c>
      <c r="N6" s="1503">
        <f>'13'!$CR$40</f>
        <v>60.5</v>
      </c>
      <c r="O6" s="1503">
        <f>'14'!$CR$40</f>
        <v>60.5</v>
      </c>
      <c r="P6" s="1503">
        <f>'15'!$CR$40</f>
        <v>60.5</v>
      </c>
      <c r="Q6" s="1503">
        <f>'16'!$CR$40</f>
        <v>60.5</v>
      </c>
      <c r="R6" s="1503">
        <f>'17'!$CR$40</f>
        <v>69.5</v>
      </c>
      <c r="S6" s="1503">
        <f>'18'!$CR$40</f>
        <v>69.7</v>
      </c>
      <c r="T6" s="1503">
        <f>'19'!$CR$40</f>
        <v>69.5</v>
      </c>
      <c r="U6" s="1503">
        <f>'20'!$CR$40</f>
        <v>69.7</v>
      </c>
      <c r="V6" s="1503">
        <f>'21'!$CR$40</f>
        <v>69.7</v>
      </c>
      <c r="W6" s="1503">
        <f>'22'!$CR$40</f>
        <v>69.7</v>
      </c>
      <c r="X6" s="1503">
        <f>'23'!$CR$40</f>
        <v>69.7</v>
      </c>
      <c r="Y6" s="1503">
        <f>'24'!$CR$40</f>
        <v>96.7</v>
      </c>
      <c r="Z6" s="1503">
        <f>'25'!$CR$40</f>
        <v>69.5</v>
      </c>
      <c r="AA6" s="1503">
        <f>'26'!$CR$40</f>
        <v>69.5</v>
      </c>
      <c r="AB6" s="1503">
        <f>'27'!$CR$40</f>
        <v>69.5</v>
      </c>
      <c r="AC6" s="1503">
        <f>'28'!$CR$40</f>
        <v>69.5</v>
      </c>
      <c r="AD6" s="1503">
        <f>'29'!$CR$40</f>
        <v>69.5</v>
      </c>
      <c r="AE6" s="1503">
        <f>'30'!$CR$40</f>
        <v>40.799999999999997</v>
      </c>
      <c r="AF6" s="1503">
        <f>'31'!$CR$40</f>
        <v>40.799999999999997</v>
      </c>
    </row>
    <row r="7" spans="1:33" ht="13.5" thickBot="1" x14ac:dyDescent="0.25">
      <c r="A7" s="1496" t="s">
        <v>543</v>
      </c>
      <c r="B7" s="1501">
        <f>'1'!$CN$41</f>
        <v>5389</v>
      </c>
      <c r="C7" s="1501">
        <f>'2'!$CN$41</f>
        <v>5668</v>
      </c>
      <c r="D7" s="1501">
        <f>'3'!$CN$41</f>
        <v>5311</v>
      </c>
      <c r="E7" s="1501">
        <f>'4'!$CN$41</f>
        <v>5166</v>
      </c>
      <c r="F7" s="1501">
        <f>'5'!$CN$41</f>
        <v>4908</v>
      </c>
      <c r="G7" s="1501">
        <f>'6'!$CN$41</f>
        <v>4754</v>
      </c>
      <c r="H7" s="1501">
        <f>'7'!$CN$41</f>
        <v>4512</v>
      </c>
      <c r="I7" s="1501">
        <f>'8'!$CN$41</f>
        <v>4369</v>
      </c>
      <c r="J7" s="1501">
        <f>'9'!$CN$41</f>
        <v>4253</v>
      </c>
      <c r="K7" s="1501">
        <f>'10'!$CN$41</f>
        <v>4020</v>
      </c>
      <c r="L7" s="1501">
        <f>'11'!$CN$41</f>
        <v>3856</v>
      </c>
      <c r="M7" s="1501">
        <f>'12'!$CN$41</f>
        <v>3704</v>
      </c>
      <c r="N7" s="1501">
        <f>'13'!$CN$41</f>
        <v>3581</v>
      </c>
      <c r="O7" s="1501">
        <f>'14'!$CN$41</f>
        <v>3443</v>
      </c>
      <c r="P7" s="1501">
        <f>'15'!$CN$41</f>
        <v>3308</v>
      </c>
      <c r="Q7" s="1501">
        <f>'16'!$CN$41</f>
        <v>3164</v>
      </c>
      <c r="R7" s="1501">
        <f>'17'!$CN$41</f>
        <v>3006</v>
      </c>
      <c r="S7" s="1501">
        <f>'18'!$CN$41</f>
        <v>6541</v>
      </c>
      <c r="T7" s="1501">
        <f>'19'!$CN$41</f>
        <v>6373</v>
      </c>
      <c r="U7" s="1501">
        <f>'20'!$CN$41</f>
        <v>6270</v>
      </c>
      <c r="V7" s="1501">
        <f>'21'!$CN$41</f>
        <v>6092</v>
      </c>
      <c r="W7" s="1501">
        <f>'22'!$CN$41</f>
        <v>5990</v>
      </c>
      <c r="X7" s="1501">
        <f>'23'!$CN$41</f>
        <v>5753</v>
      </c>
      <c r="Y7" s="1501">
        <f>'24'!$CN$41</f>
        <v>5711</v>
      </c>
      <c r="Z7" s="1501">
        <f>'25'!$CN$41</f>
        <v>5551</v>
      </c>
      <c r="AA7" s="1501">
        <f>'26'!$CN$41</f>
        <v>5428</v>
      </c>
      <c r="AB7" s="1501">
        <f>'27'!$CN$41</f>
        <v>5428</v>
      </c>
      <c r="AC7" s="1501">
        <f>'28'!$CN$41</f>
        <v>5293</v>
      </c>
      <c r="AD7" s="1501">
        <f>'29'!$CN$41</f>
        <v>5142</v>
      </c>
      <c r="AE7" s="1501">
        <f>'30'!$CN$41</f>
        <v>5000</v>
      </c>
      <c r="AF7" s="1501">
        <f>'31'!$CN$41</f>
        <v>4837</v>
      </c>
    </row>
    <row r="8" spans="1:33" ht="13.5" thickBot="1" x14ac:dyDescent="0.25">
      <c r="A8" s="1496" t="s">
        <v>543</v>
      </c>
      <c r="B8" s="1498">
        <f>'1'!$CP$41</f>
        <v>5311</v>
      </c>
      <c r="C8" s="1498">
        <f>'2'!$CP$41</f>
        <v>6959</v>
      </c>
      <c r="D8" s="1498">
        <f>'3'!$CP$41</f>
        <v>6899</v>
      </c>
      <c r="E8" s="1498">
        <f>'4'!$CP$41</f>
        <v>6840</v>
      </c>
      <c r="F8" s="1498">
        <f>'5'!$CP$41</f>
        <v>6778</v>
      </c>
      <c r="G8" s="1498">
        <f>'6'!$CP$41</f>
        <v>6743</v>
      </c>
      <c r="H8" s="1498">
        <f>'7'!$CP$41</f>
        <v>6742</v>
      </c>
      <c r="I8" s="1498">
        <f>'8'!$CP$41</f>
        <v>6675</v>
      </c>
      <c r="J8" s="1498">
        <f>'9'!$CP$41</f>
        <v>6609</v>
      </c>
      <c r="K8" s="1498">
        <f>'10'!$CP$41</f>
        <v>6553</v>
      </c>
      <c r="L8" s="1498">
        <f>'11'!$CP$41</f>
        <v>6650</v>
      </c>
      <c r="M8" s="1498">
        <f>'12'!$CP$41</f>
        <v>6491</v>
      </c>
      <c r="N8" s="1498">
        <f>'13'!$CP$41</f>
        <v>6500</v>
      </c>
      <c r="O8" s="1498">
        <f>'14'!$CP$41</f>
        <v>6425</v>
      </c>
      <c r="P8" s="1498">
        <f>'15'!$CP$41</f>
        <v>6387</v>
      </c>
      <c r="Q8" s="1498">
        <f>'16'!$CP$41</f>
        <v>6387</v>
      </c>
      <c r="R8" s="1498">
        <f>'17'!$CP$41</f>
        <v>6330</v>
      </c>
      <c r="S8" s="1498">
        <f>'18'!$CP$41</f>
        <v>6280</v>
      </c>
      <c r="T8" s="1498">
        <f>'19'!$CP$41</f>
        <v>6277</v>
      </c>
      <c r="U8" s="1498">
        <f>'20'!$CP$41</f>
        <v>6227</v>
      </c>
      <c r="V8" s="1498">
        <f>'21'!$CP$41</f>
        <v>6160</v>
      </c>
      <c r="W8" s="1498">
        <f>'22'!$CP$41</f>
        <v>6167</v>
      </c>
      <c r="X8" s="1498">
        <f>'23'!$CP$41</f>
        <v>6128</v>
      </c>
      <c r="Y8" s="1498">
        <f>'24'!$CP$41</f>
        <v>6125</v>
      </c>
      <c r="Z8" s="1498">
        <f>'25'!$CP$41</f>
        <v>6.91</v>
      </c>
      <c r="AA8" s="1498">
        <f>'26'!$CP$41</f>
        <v>6058</v>
      </c>
      <c r="AB8" s="1498">
        <f>'27'!$CP$41</f>
        <v>6.91</v>
      </c>
      <c r="AC8" s="1498">
        <f>'28'!$CP$41</f>
        <v>9.06</v>
      </c>
      <c r="AD8" s="1498">
        <f>'29'!$CP$41</f>
        <v>9</v>
      </c>
      <c r="AE8" s="1498">
        <f>'30'!$CP$41</f>
        <v>9</v>
      </c>
      <c r="AF8" s="1498">
        <f>'31'!$CP$41</f>
        <v>8.94</v>
      </c>
    </row>
    <row r="9" spans="1:33" ht="13.5" thickBot="1" x14ac:dyDescent="0.25">
      <c r="A9" s="1496" t="s">
        <v>544</v>
      </c>
      <c r="B9" s="1502">
        <f>'1'!$CN$42</f>
        <v>0</v>
      </c>
      <c r="C9" s="1502">
        <f>'2'!$CN$42</f>
        <v>14</v>
      </c>
      <c r="D9" s="1502">
        <f>'3'!$CN$42</f>
        <v>18.5</v>
      </c>
      <c r="E9" s="1502">
        <f>'4'!$CN$42</f>
        <v>16</v>
      </c>
      <c r="F9" s="1502">
        <f>'5'!$CN$42</f>
        <v>16</v>
      </c>
      <c r="G9" s="1502">
        <f>'6'!$CN$42</f>
        <v>13.5</v>
      </c>
      <c r="H9" s="1502">
        <f>'7'!$CN$42</f>
        <v>12</v>
      </c>
      <c r="I9" s="1502">
        <f>'8'!$CN$42</f>
        <v>17</v>
      </c>
      <c r="J9" s="1502">
        <f>'9'!$CN$42</f>
        <v>16</v>
      </c>
      <c r="K9" s="1502">
        <f>'10'!$CN$42</f>
        <v>16</v>
      </c>
      <c r="L9" s="1502">
        <f>'11'!$CN$42</f>
        <v>19</v>
      </c>
      <c r="M9" s="1502">
        <f>'12'!$CN$42</f>
        <v>17</v>
      </c>
      <c r="N9" s="1502">
        <f>'13'!$CN$42</f>
        <v>21</v>
      </c>
      <c r="O9" s="1502">
        <f>'14'!$CN$42</f>
        <v>19</v>
      </c>
      <c r="P9" s="1502">
        <f>'15'!$CN$42</f>
        <v>17</v>
      </c>
      <c r="Q9" s="1502">
        <f>'16'!$CN$42</f>
        <v>19</v>
      </c>
      <c r="R9" s="1502">
        <f>'17'!$CN$42</f>
        <v>18</v>
      </c>
      <c r="S9" s="1502">
        <f>'18'!$CN$42</f>
        <v>15</v>
      </c>
      <c r="T9" s="1502">
        <f>'19'!$CN$42</f>
        <v>16</v>
      </c>
      <c r="U9" s="1502">
        <f>'20'!$CN$42</f>
        <v>19.5</v>
      </c>
      <c r="V9" s="1502">
        <f>'21'!$CN$42</f>
        <v>18</v>
      </c>
      <c r="W9" s="1502">
        <f>'22'!$CN$42</f>
        <v>16</v>
      </c>
      <c r="X9" s="1502">
        <f>'23'!$CN$42</f>
        <v>13.5</v>
      </c>
      <c r="Y9" s="1502">
        <f>'24'!$CN$42</f>
        <v>18.5</v>
      </c>
      <c r="Z9" s="1502">
        <f>'25'!$CN$42</f>
        <v>15</v>
      </c>
      <c r="AA9" s="1502">
        <f>'26'!$CN$42</f>
        <v>14</v>
      </c>
      <c r="AB9" s="1502">
        <f>'27'!$CN$42</f>
        <v>14</v>
      </c>
      <c r="AC9" s="1502">
        <f>'28'!$CN$42</f>
        <v>20</v>
      </c>
      <c r="AD9" s="1502">
        <f>'29'!$CN$42</f>
        <v>18</v>
      </c>
      <c r="AE9" s="1502">
        <f>'30'!$CN$42</f>
        <v>17</v>
      </c>
      <c r="AF9" s="1502">
        <f>'31'!$CN$42</f>
        <v>16</v>
      </c>
    </row>
    <row r="10" spans="1:33" ht="13.5" thickBot="1" x14ac:dyDescent="0.25">
      <c r="A10" s="1496" t="s">
        <v>544</v>
      </c>
      <c r="B10" s="1499">
        <f>'1'!$CP$42</f>
        <v>7017</v>
      </c>
      <c r="C10" s="1499">
        <f>'2'!$CP$42</f>
        <v>0</v>
      </c>
      <c r="D10" s="1499">
        <f>'3'!$CP$42</f>
        <v>40</v>
      </c>
      <c r="E10" s="1499">
        <f>'4'!$CP$42</f>
        <v>37.5</v>
      </c>
      <c r="F10" s="1499">
        <f>'5'!$CP$42</f>
        <v>35.5</v>
      </c>
      <c r="G10" s="1499">
        <f>'6'!$CP$42</f>
        <v>33</v>
      </c>
      <c r="H10" s="1499">
        <f>'7'!$CP$42</f>
        <v>39</v>
      </c>
      <c r="I10" s="1499">
        <f>'8'!$CP$42</f>
        <v>33</v>
      </c>
      <c r="J10" s="1499">
        <f>'9'!$CP$42</f>
        <v>30</v>
      </c>
      <c r="K10" s="1499">
        <f>'10'!$CP$42</f>
        <v>39</v>
      </c>
      <c r="L10" s="1499">
        <f>'11'!$CP$42</f>
        <v>34</v>
      </c>
      <c r="M10" s="1499">
        <f>'12'!$CP$42</f>
        <v>32</v>
      </c>
      <c r="N10" s="1499">
        <f>'13'!$CP$42</f>
        <v>36</v>
      </c>
      <c r="O10" s="1499">
        <f>'14'!$CP$42</f>
        <v>34</v>
      </c>
      <c r="P10" s="1499">
        <f>'15'!$CP$42</f>
        <v>33</v>
      </c>
      <c r="Q10" s="1499">
        <f>'16'!$CP$42</f>
        <v>27</v>
      </c>
      <c r="R10" s="1499">
        <f>'17'!$CP$42</f>
        <v>25</v>
      </c>
      <c r="S10" s="1499">
        <f>'18'!$CP$42</f>
        <v>34.5</v>
      </c>
      <c r="T10" s="1499">
        <f>'19'!$CP$42</f>
        <v>30</v>
      </c>
      <c r="U10" s="1499">
        <f>'20'!$CP$42</f>
        <v>35.5</v>
      </c>
      <c r="V10" s="1499">
        <f>'21'!$CP$42</f>
        <v>34</v>
      </c>
      <c r="W10" s="1499">
        <f>'22'!$CP$42</f>
        <v>32.5</v>
      </c>
      <c r="X10" s="1499">
        <f>'23'!$CP$42</f>
        <v>31</v>
      </c>
      <c r="Y10" s="1499">
        <f>'24'!$CP$42</f>
        <v>22</v>
      </c>
      <c r="Z10" s="1499">
        <f>'25'!$CP$42</f>
        <v>33</v>
      </c>
      <c r="AA10" s="1499">
        <f>'26'!$CP$42</f>
        <v>33</v>
      </c>
      <c r="AB10" s="1499">
        <f>'27'!$CP$42</f>
        <v>33</v>
      </c>
      <c r="AC10" s="1499">
        <f>'28'!$CP$42</f>
        <v>33</v>
      </c>
      <c r="AD10" s="1499">
        <f>'29'!$CP$42</f>
        <v>30</v>
      </c>
      <c r="AE10" s="1499">
        <f>'30'!$CP$42</f>
        <v>30</v>
      </c>
      <c r="AF10" s="1499">
        <f>'31'!$CP$42</f>
        <v>30</v>
      </c>
    </row>
    <row r="11" spans="1:33" ht="13.5" thickBot="1" x14ac:dyDescent="0.25">
      <c r="A11" s="1496" t="s">
        <v>123</v>
      </c>
      <c r="B11" s="1501">
        <f>'1'!$CN$43</f>
        <v>16</v>
      </c>
      <c r="C11" s="1501">
        <f>'2'!$CN$43</f>
        <v>2143</v>
      </c>
      <c r="D11" s="1501">
        <f>'3'!$CN$43</f>
        <v>2053</v>
      </c>
      <c r="E11" s="1501">
        <f>'4'!$CN$43</f>
        <v>2011</v>
      </c>
      <c r="F11" s="1501">
        <f>'5'!$CN$43</f>
        <v>1937</v>
      </c>
      <c r="G11" s="1501">
        <f>'6'!$CN$43</f>
        <v>1895</v>
      </c>
      <c r="H11" s="1501">
        <f>'7'!$CN$43</f>
        <v>1886</v>
      </c>
      <c r="I11" s="1501">
        <f>'8'!$CN$43</f>
        <v>1814</v>
      </c>
      <c r="J11" s="1501">
        <f>'9'!$CN$43</f>
        <v>1802</v>
      </c>
      <c r="K11" s="1501">
        <f>'10'!$CN$43</f>
        <v>1680</v>
      </c>
      <c r="L11" s="1501">
        <f>'11'!$CN$43</f>
        <v>1655</v>
      </c>
      <c r="M11" s="1501">
        <f>'12'!$CN$43</f>
        <v>1637</v>
      </c>
      <c r="N11" s="1501">
        <f>'13'!$CN$43</f>
        <v>1651</v>
      </c>
      <c r="O11" s="1501">
        <f>'14'!$CN$43</f>
        <v>1556</v>
      </c>
      <c r="P11" s="1501">
        <f>'15'!$CN$43</f>
        <v>1465</v>
      </c>
      <c r="Q11" s="1501">
        <f>'16'!$CN$43</f>
        <v>1465</v>
      </c>
      <c r="R11" s="1501">
        <f>'17'!$CN$43</f>
        <v>1414</v>
      </c>
      <c r="S11" s="1501">
        <f>'18'!$CN$43</f>
        <v>1382</v>
      </c>
      <c r="T11" s="1501">
        <f>'19'!$CN$43</f>
        <v>1328</v>
      </c>
      <c r="U11" s="1501">
        <f>'20'!$CN$43</f>
        <v>1289</v>
      </c>
      <c r="V11" s="1501">
        <f>'21'!$CN$43</f>
        <v>1209</v>
      </c>
      <c r="W11" s="1501">
        <f>'22'!$CN$43</f>
        <v>1199</v>
      </c>
      <c r="X11" s="1501">
        <f>'23'!$CN$43</f>
        <v>1143</v>
      </c>
      <c r="Y11" s="1501">
        <f>'24'!$CN$43</f>
        <v>1150</v>
      </c>
      <c r="Z11" s="1501">
        <f>'25'!$CN$43</f>
        <v>1122</v>
      </c>
      <c r="AA11" s="1501">
        <f>'26'!$CN$43</f>
        <v>1057</v>
      </c>
      <c r="AB11" s="1501">
        <f>'27'!$CN$43</f>
        <v>1057</v>
      </c>
      <c r="AC11" s="1501">
        <f>'28'!$CN$43</f>
        <v>989</v>
      </c>
      <c r="AD11" s="1501">
        <f>'29'!$CN$43</f>
        <v>989</v>
      </c>
      <c r="AE11" s="1501">
        <f>'30'!$CN$43</f>
        <v>900</v>
      </c>
      <c r="AF11" s="1501">
        <f>'31'!$CN$43</f>
        <v>886</v>
      </c>
    </row>
    <row r="12" spans="1:33" ht="13.5" thickBot="1" x14ac:dyDescent="0.25">
      <c r="A12" s="1496" t="s">
        <v>90</v>
      </c>
      <c r="B12" s="1498">
        <f>'1'!$CN$44</f>
        <v>30</v>
      </c>
      <c r="C12" s="1498">
        <f>'2'!$CN$44</f>
        <v>2100</v>
      </c>
      <c r="D12" s="1498">
        <f>'3'!$CN$44</f>
        <v>1700</v>
      </c>
      <c r="E12" s="1498">
        <f>'4'!$CN$44</f>
        <v>1700</v>
      </c>
      <c r="F12" s="1498">
        <f>'5'!$CN$44</f>
        <v>1600</v>
      </c>
      <c r="G12" s="1498">
        <f>'6'!$CN$44</f>
        <v>1550</v>
      </c>
      <c r="H12" s="1498">
        <f>'7'!$CN$44</f>
        <v>1550</v>
      </c>
      <c r="I12" s="1498">
        <f>'8'!$CN$44</f>
        <v>1300</v>
      </c>
      <c r="J12" s="1498">
        <f>'9'!$CN$44</f>
        <v>1300</v>
      </c>
      <c r="K12" s="1498">
        <f>'10'!$CN$44</f>
        <v>1250</v>
      </c>
      <c r="L12" s="1498">
        <f>'11'!$CN$44</f>
        <v>1250</v>
      </c>
      <c r="M12" s="1498">
        <f>'12'!$CN$44</f>
        <v>5650</v>
      </c>
      <c r="N12" s="1498">
        <f>'13'!$CN$44</f>
        <v>5650</v>
      </c>
      <c r="O12" s="1498">
        <f>'14'!$CN$44</f>
        <v>5650</v>
      </c>
      <c r="P12" s="1498">
        <f>'15'!$CN$44</f>
        <v>5650</v>
      </c>
      <c r="Q12" s="1498">
        <f>'16'!$CN$44</f>
        <v>5250</v>
      </c>
      <c r="R12" s="1498">
        <f>'17'!$CN$44</f>
        <v>5250</v>
      </c>
      <c r="S12" s="1498">
        <f>'18'!$CN$44</f>
        <v>5250</v>
      </c>
      <c r="T12" s="1498">
        <f>'19'!$CN$44</f>
        <v>5250</v>
      </c>
      <c r="U12" s="1498">
        <f>'20'!$CN$44</f>
        <v>5250</v>
      </c>
      <c r="V12" s="1498">
        <f>'21'!$CN$44</f>
        <v>5225</v>
      </c>
      <c r="W12" s="1498">
        <f>'22'!$CN$44</f>
        <v>5225</v>
      </c>
      <c r="X12" s="1498">
        <f>'23'!$CN$44</f>
        <v>5225</v>
      </c>
      <c r="Y12" s="1498">
        <f>'24'!$CN$44</f>
        <v>5225</v>
      </c>
      <c r="Z12" s="1498">
        <f>'25'!$CN$44</f>
        <v>5225</v>
      </c>
      <c r="AA12" s="1498">
        <f>'26'!$CN$44</f>
        <v>5205</v>
      </c>
      <c r="AB12" s="1498">
        <f>'27'!$CN$44</f>
        <v>5205</v>
      </c>
      <c r="AC12" s="1498">
        <f>'28'!$CN$44</f>
        <v>5205</v>
      </c>
      <c r="AD12" s="1498">
        <f>'29'!$CN$44</f>
        <v>5205</v>
      </c>
      <c r="AE12" s="1498">
        <f>'30'!$CN$44</f>
        <v>5200</v>
      </c>
      <c r="AF12" s="1498">
        <f>'31'!$CN$44</f>
        <v>5200</v>
      </c>
    </row>
    <row r="13" spans="1:33" ht="13.5" thickBot="1" x14ac:dyDescent="0.25">
      <c r="A13" s="1496" t="s">
        <v>545</v>
      </c>
      <c r="B13" s="1501">
        <f>'1'!$CR$45</f>
        <v>0</v>
      </c>
      <c r="C13" s="1501">
        <f>'2'!$CR$45</f>
        <v>0</v>
      </c>
      <c r="D13" s="1501">
        <f>'3'!$CR$45</f>
        <v>0</v>
      </c>
      <c r="E13" s="1501">
        <f>'4'!$CR$45</f>
        <v>0</v>
      </c>
      <c r="F13" s="1501">
        <f>'5'!$CR$45</f>
        <v>0</v>
      </c>
      <c r="G13" s="1501">
        <f>'6'!$CR$45</f>
        <v>0</v>
      </c>
      <c r="H13" s="1501">
        <f>'7'!$CR$45</f>
        <v>0</v>
      </c>
      <c r="I13" s="1501">
        <f>'8'!$CR$45</f>
        <v>0</v>
      </c>
      <c r="J13" s="1501">
        <f>'9'!$CR$45</f>
        <v>0</v>
      </c>
      <c r="K13" s="1501">
        <f>'10'!$CR$45</f>
        <v>0</v>
      </c>
      <c r="L13" s="1501">
        <f>'11'!$CR$45</f>
        <v>0</v>
      </c>
      <c r="M13" s="1501">
        <f>'12'!$CR$45</f>
        <v>0</v>
      </c>
      <c r="N13" s="1501">
        <f>'13'!$CR$45</f>
        <v>0</v>
      </c>
      <c r="O13" s="1501">
        <f>'14'!$CR$45</f>
        <v>0</v>
      </c>
      <c r="P13" s="1501">
        <f>'15'!$CR$45</f>
        <v>0</v>
      </c>
      <c r="Q13" s="1501">
        <f>'16'!$CR$45</f>
        <v>0</v>
      </c>
      <c r="R13" s="1501">
        <f>'17'!$CR$45</f>
        <v>0</v>
      </c>
      <c r="S13" s="1501">
        <f>'18'!$CR$45</f>
        <v>0</v>
      </c>
      <c r="T13" s="1501">
        <f>'19'!$CR$45</f>
        <v>0</v>
      </c>
      <c r="U13" s="1501">
        <f>'20'!$CR$45</f>
        <v>0</v>
      </c>
      <c r="V13" s="1501">
        <f>'21'!$CR$45</f>
        <v>0</v>
      </c>
      <c r="W13" s="1501">
        <f>'22'!$CR$45</f>
        <v>0</v>
      </c>
      <c r="X13" s="1501">
        <f>'23'!$CR$45</f>
        <v>0</v>
      </c>
      <c r="Y13" s="1501">
        <f>'24'!$CR$45</f>
        <v>0</v>
      </c>
      <c r="Z13" s="1501">
        <f>'25'!$CR$45</f>
        <v>0</v>
      </c>
      <c r="AA13" s="1501">
        <f>'26'!$CR$45</f>
        <v>0</v>
      </c>
      <c r="AB13" s="1501">
        <f>'27'!$CR$45</f>
        <v>0</v>
      </c>
      <c r="AC13" s="1501">
        <f>'28'!$CR$45</f>
        <v>0</v>
      </c>
      <c r="AD13" s="1501">
        <f>'29'!$CR$45</f>
        <v>0</v>
      </c>
      <c r="AE13" s="1501">
        <f>'30'!$CR$45</f>
        <v>0</v>
      </c>
      <c r="AF13" s="1501">
        <f>'31'!$CR$45</f>
        <v>0</v>
      </c>
    </row>
    <row r="14" spans="1:33" ht="13.5" thickBot="1" x14ac:dyDescent="0.25">
      <c r="A14" s="1496" t="s">
        <v>272</v>
      </c>
      <c r="B14" s="1498">
        <f>'1'!$CN$46</f>
        <v>2100</v>
      </c>
      <c r="C14" s="1498">
        <f>'2'!$CN$46</f>
        <v>2359</v>
      </c>
      <c r="D14" s="1498">
        <f>'3'!$CN$46</f>
        <v>2372</v>
      </c>
      <c r="E14" s="1498">
        <f>'4'!$CN$46</f>
        <v>2382</v>
      </c>
      <c r="F14" s="1498">
        <f>'5'!$CN$46</f>
        <v>2381</v>
      </c>
      <c r="G14" s="1498">
        <f>'6'!$CN$46</f>
        <v>2379</v>
      </c>
      <c r="H14" s="1498">
        <f>'7'!$CN$46</f>
        <v>2402</v>
      </c>
      <c r="I14" s="1498">
        <f>'8'!$CN$46</f>
        <v>2406</v>
      </c>
      <c r="J14" s="1498">
        <f>'9'!$CN$46</f>
        <v>2392</v>
      </c>
      <c r="K14" s="1498">
        <f>'10'!$CN$46</f>
        <v>2376</v>
      </c>
      <c r="L14" s="1498">
        <f>'11'!$CN$46</f>
        <v>2365</v>
      </c>
      <c r="M14" s="1498">
        <f>'12'!$CN$46</f>
        <v>2365</v>
      </c>
      <c r="N14" s="1498">
        <f>'13'!$CN$46</f>
        <v>2365</v>
      </c>
      <c r="O14" s="1498">
        <f>'14'!$CN$46</f>
        <v>2365</v>
      </c>
      <c r="P14" s="1498">
        <f>'15'!$CN$46</f>
        <v>2365</v>
      </c>
      <c r="Q14" s="1498">
        <f>'16'!$CN$46</f>
        <v>2365</v>
      </c>
      <c r="R14" s="1498">
        <f>'17'!$CN$46</f>
        <v>2365</v>
      </c>
      <c r="S14" s="1498">
        <f>'18'!$CN$46</f>
        <v>2365</v>
      </c>
      <c r="T14" s="1498">
        <f>'19'!$CN$46</f>
        <v>2365</v>
      </c>
      <c r="U14" s="1498">
        <f>'20'!$CN$46</f>
        <v>2365</v>
      </c>
      <c r="V14" s="1498">
        <f>'21'!$CN$46</f>
        <v>2364</v>
      </c>
      <c r="W14" s="1498">
        <f>'22'!$CN$46</f>
        <v>2361</v>
      </c>
      <c r="X14" s="1498">
        <f>'23'!$CN$46</f>
        <v>2378</v>
      </c>
      <c r="Y14" s="1498">
        <f>'24'!$CN$46</f>
        <v>2383</v>
      </c>
      <c r="Z14" s="1498">
        <f>'25'!$CN$46</f>
        <v>2411</v>
      </c>
      <c r="AA14" s="1498">
        <f>'26'!$CN$46</f>
        <v>1979</v>
      </c>
      <c r="AB14" s="1498">
        <f>'27'!$CN$46</f>
        <v>1979</v>
      </c>
      <c r="AC14" s="1498">
        <f>'28'!$CN$46</f>
        <v>1971</v>
      </c>
      <c r="AD14" s="1498">
        <f>'29'!$CN$46</f>
        <v>1950</v>
      </c>
      <c r="AE14" s="1498">
        <f>'30'!$CN$46</f>
        <v>1979</v>
      </c>
      <c r="AF14" s="1498">
        <f>'31'!$CN$46</f>
        <v>1979</v>
      </c>
    </row>
    <row r="15" spans="1:33" ht="13.5" thickBot="1" x14ac:dyDescent="0.25">
      <c r="A15" s="1496" t="s">
        <v>269</v>
      </c>
      <c r="B15" s="1501">
        <f>'1'!$CN$47</f>
        <v>12.69</v>
      </c>
      <c r="C15" s="1501">
        <f>'2'!$CN$47</f>
        <v>0</v>
      </c>
      <c r="D15" s="1501">
        <f>'3'!$CN$47</f>
        <v>18</v>
      </c>
      <c r="E15" s="1501">
        <f>'4'!$CN$47</f>
        <v>18</v>
      </c>
      <c r="F15" s="1501">
        <f>'5'!$CN$47</f>
        <v>18</v>
      </c>
      <c r="G15" s="1501">
        <f>'6'!$CN$47</f>
        <v>18</v>
      </c>
      <c r="H15" s="1501">
        <f>'7'!$CN$47</f>
        <v>18</v>
      </c>
      <c r="I15" s="1501">
        <f>'8'!$CN$47</f>
        <v>18</v>
      </c>
      <c r="J15" s="1501">
        <f>'9'!$CN$47</f>
        <v>18</v>
      </c>
      <c r="K15" s="1501">
        <f>'10'!$CN$47</f>
        <v>18</v>
      </c>
      <c r="L15" s="1501">
        <f>'11'!$CN$47</f>
        <v>18</v>
      </c>
      <c r="M15" s="1501">
        <f>'12'!$CN$47</f>
        <v>18</v>
      </c>
      <c r="N15" s="1501">
        <f>'13'!$CN$47</f>
        <v>18</v>
      </c>
      <c r="O15" s="1501">
        <f>'14'!$CN$47</f>
        <v>18</v>
      </c>
      <c r="P15" s="1501">
        <f>'15'!$CN$47</f>
        <v>18</v>
      </c>
      <c r="Q15" s="1501">
        <f>'16'!$CN$47</f>
        <v>17</v>
      </c>
      <c r="R15" s="1501">
        <f>'17'!$CN$47</f>
        <v>17</v>
      </c>
      <c r="S15" s="1501">
        <f>'18'!$CN$47</f>
        <v>17</v>
      </c>
      <c r="T15" s="1501">
        <f>'19'!$CN$47</f>
        <v>16</v>
      </c>
      <c r="U15" s="1501">
        <f>'20'!$CN$47</f>
        <v>16</v>
      </c>
      <c r="V15" s="1501">
        <f>'21'!$CN$47</f>
        <v>16</v>
      </c>
      <c r="W15" s="1501">
        <f>'22'!$CN$47</f>
        <v>16</v>
      </c>
      <c r="X15" s="1501">
        <f>'23'!$CN$47</f>
        <v>16</v>
      </c>
      <c r="Y15" s="1501">
        <f>'24'!$CN$47</f>
        <v>16</v>
      </c>
      <c r="Z15" s="1501">
        <f>'25'!$CN$47</f>
        <v>16</v>
      </c>
      <c r="AA15" s="1501">
        <f>'26'!$CN$47</f>
        <v>16</v>
      </c>
      <c r="AB15" s="1501">
        <f>'27'!$CN$47</f>
        <v>16</v>
      </c>
      <c r="AC15" s="1501">
        <f>'28'!$CN$47</f>
        <v>16</v>
      </c>
      <c r="AD15" s="1501">
        <f>'29'!$CN$47</f>
        <v>16</v>
      </c>
      <c r="AE15" s="1501">
        <f>'30'!$CN$47</f>
        <v>16</v>
      </c>
      <c r="AF15" s="1501">
        <f>'31'!$CN$47</f>
        <v>16</v>
      </c>
    </row>
    <row r="16" spans="1:33" ht="13.5" thickBot="1" x14ac:dyDescent="0.25">
      <c r="A16" s="1496" t="s">
        <v>263</v>
      </c>
      <c r="B16" s="1500">
        <f>'1'!$CN$48</f>
        <v>2375</v>
      </c>
      <c r="C16" s="1500">
        <f>'2'!$CN$48</f>
        <v>9.68</v>
      </c>
      <c r="D16" s="1500">
        <f>'3'!$CN$48</f>
        <v>9.42</v>
      </c>
      <c r="E16" s="1500">
        <f>'4'!$CN$48</f>
        <v>9.1</v>
      </c>
      <c r="F16" s="1500">
        <f>'5'!$CN$48</f>
        <v>8.86</v>
      </c>
      <c r="G16" s="1500">
        <f>'6'!$CN$48</f>
        <v>8.6199999999999992</v>
      </c>
      <c r="H16" s="1500">
        <f>'7'!$CN$48</f>
        <v>8.41</v>
      </c>
      <c r="I16" s="1500">
        <f>'8'!$CN$48</f>
        <v>8.2100000000000009</v>
      </c>
      <c r="J16" s="1500">
        <f>'9'!$CN$48</f>
        <v>7.99</v>
      </c>
      <c r="K16" s="1500">
        <f>'10'!$CN$48</f>
        <v>7.77</v>
      </c>
      <c r="L16" s="1500">
        <f>'11'!$CN$48</f>
        <v>7.57</v>
      </c>
      <c r="M16" s="1500">
        <f>'12'!$CN$48</f>
        <v>7.32</v>
      </c>
      <c r="N16" s="1500">
        <f>'13'!$CN$48</f>
        <v>7.1</v>
      </c>
      <c r="O16" s="1500">
        <f>'14'!$CN$48</f>
        <v>6.82</v>
      </c>
      <c r="P16" s="1500">
        <f>'15'!$CN$48</f>
        <v>6.67</v>
      </c>
      <c r="Q16" s="1500">
        <f>'16'!$CN$48</f>
        <v>6.44</v>
      </c>
      <c r="R16" s="1500">
        <f>'17'!$CN$48</f>
        <v>6.26</v>
      </c>
      <c r="S16" s="1500">
        <f>'18'!$CN$48</f>
        <v>6.09</v>
      </c>
      <c r="T16" s="1500">
        <f>'19'!$CN$48</f>
        <v>5.91</v>
      </c>
      <c r="U16" s="1500">
        <f>'20'!$CN$48</f>
        <v>5.73</v>
      </c>
      <c r="V16" s="1500">
        <f>'21'!$CN$48</f>
        <v>5.54</v>
      </c>
      <c r="W16" s="1500">
        <f>'22'!$CN$48</f>
        <v>5.39</v>
      </c>
      <c r="X16" s="1500">
        <f>'23'!$CN$48</f>
        <v>5.18</v>
      </c>
      <c r="Y16" s="1500">
        <f>'24'!$CN$48</f>
        <v>12.04</v>
      </c>
      <c r="Z16" s="1500">
        <f>'25'!$CN$48</f>
        <v>11.17</v>
      </c>
      <c r="AA16" s="1500">
        <f>'26'!$CN$48</f>
        <v>11.01</v>
      </c>
      <c r="AB16" s="1500">
        <f>'27'!$CN$48</f>
        <v>11.01</v>
      </c>
      <c r="AC16" s="1500">
        <f>'28'!$CN$48</f>
        <v>10.83</v>
      </c>
      <c r="AD16" s="1500">
        <f>'29'!$CN$48</f>
        <v>10.67</v>
      </c>
      <c r="AE16" s="1500">
        <f>'30'!$CN$48</f>
        <v>10.47</v>
      </c>
      <c r="AF16" s="1500">
        <f>'31'!$CN$48</f>
        <v>10.29</v>
      </c>
    </row>
    <row r="17" spans="1:32" ht="13.5" thickBot="1" x14ac:dyDescent="0.25">
      <c r="A17" s="1496" t="s">
        <v>444</v>
      </c>
      <c r="B17" s="1501">
        <f>'1'!$CN$49</f>
        <v>20</v>
      </c>
      <c r="C17" s="1501">
        <f>'2'!$CN$49</f>
        <v>0</v>
      </c>
      <c r="D17" s="1501">
        <f>'3'!$CN$49</f>
        <v>0</v>
      </c>
      <c r="E17" s="1501">
        <f>'4'!$CN$49</f>
        <v>0</v>
      </c>
      <c r="F17" s="1501">
        <f>'5'!$CN$49</f>
        <v>0</v>
      </c>
      <c r="G17" s="1501">
        <f>'6'!$CN$49</f>
        <v>0</v>
      </c>
      <c r="H17" s="1501">
        <f>'7'!$CN$49</f>
        <v>0</v>
      </c>
      <c r="I17" s="1501">
        <f>'8'!$CN$49</f>
        <v>0</v>
      </c>
      <c r="J17" s="1501">
        <f>'9'!$CN$49</f>
        <v>0</v>
      </c>
      <c r="K17" s="1501">
        <f>'10'!$CN$49</f>
        <v>0</v>
      </c>
      <c r="L17" s="1501">
        <f>'11'!$CN$49</f>
        <v>0</v>
      </c>
      <c r="M17" s="1501">
        <f>'12'!$CN$49</f>
        <v>0</v>
      </c>
      <c r="N17" s="1501">
        <f>'13'!$CN$49</f>
        <v>0</v>
      </c>
      <c r="O17" s="1501">
        <f>'14'!$CN$49</f>
        <v>0</v>
      </c>
      <c r="P17" s="1501">
        <f>'15'!$CN$49</f>
        <v>0</v>
      </c>
      <c r="Q17" s="1501">
        <f>'16'!$CN$49</f>
        <v>0</v>
      </c>
      <c r="R17" s="1501">
        <f>'17'!$CN$49</f>
        <v>0</v>
      </c>
      <c r="S17" s="1501">
        <f>'18'!$CN$49</f>
        <v>0</v>
      </c>
      <c r="T17" s="1501">
        <f>'19'!$CN$49</f>
        <v>0</v>
      </c>
      <c r="U17" s="1501">
        <f>'20'!$CN$49</f>
        <v>0</v>
      </c>
      <c r="V17" s="1501">
        <f>'21'!$CN$49</f>
        <v>0</v>
      </c>
      <c r="W17" s="1501">
        <f>'22'!$CN$49</f>
        <v>0</v>
      </c>
      <c r="X17" s="1501">
        <f>'23'!$CN$49</f>
        <v>0</v>
      </c>
      <c r="Y17" s="1501">
        <f>'24'!$CN$49</f>
        <v>0</v>
      </c>
      <c r="Z17" s="1501">
        <f>'25'!$CN$49</f>
        <v>0</v>
      </c>
      <c r="AA17" s="1501">
        <f>'26'!$CN$49</f>
        <v>0</v>
      </c>
      <c r="AB17" s="1501">
        <f>'27'!$CN$49</f>
        <v>0</v>
      </c>
      <c r="AC17" s="1501">
        <f>'28'!$CN$49</f>
        <v>0</v>
      </c>
      <c r="AD17" s="1501">
        <f>'29'!$CN$49</f>
        <v>0</v>
      </c>
      <c r="AE17" s="1501">
        <f>'30'!$CN$49</f>
        <v>0</v>
      </c>
      <c r="AF17" s="1501">
        <f>'31'!$CN$49</f>
        <v>0</v>
      </c>
    </row>
    <row r="18" spans="1:32" ht="13.5" thickBot="1" x14ac:dyDescent="0.25">
      <c r="A18" s="2702" t="s">
        <v>546</v>
      </c>
      <c r="B18" s="2703">
        <f>'1'!$CN$50</f>
        <v>10.01</v>
      </c>
      <c r="C18" s="1498">
        <f>'2'!$CN$50</f>
        <v>0</v>
      </c>
      <c r="D18" s="1498">
        <f>'3'!$CN$50</f>
        <v>856</v>
      </c>
      <c r="E18" s="1498">
        <f>'4'!$CN$50</f>
        <v>856</v>
      </c>
      <c r="F18" s="1498">
        <f>'5'!$CN$50</f>
        <v>856</v>
      </c>
      <c r="G18" s="1498">
        <f>'6'!$CN$50</f>
        <v>856</v>
      </c>
      <c r="H18" s="1498">
        <f>'7'!$CN$50</f>
        <v>856</v>
      </c>
      <c r="I18" s="1498">
        <f>'8'!$CN$50</f>
        <v>856</v>
      </c>
      <c r="J18" s="1498">
        <f>'9'!$CN$50</f>
        <v>850</v>
      </c>
      <c r="K18" s="1498">
        <f>'10'!$CN$50</f>
        <v>850</v>
      </c>
      <c r="L18" s="1498">
        <f>'11'!$CN$50</f>
        <v>745</v>
      </c>
      <c r="M18" s="1498">
        <f>'12'!$CN$50</f>
        <v>660</v>
      </c>
      <c r="N18" s="1498">
        <f>'13'!$CN$50</f>
        <v>700</v>
      </c>
      <c r="O18" s="1498">
        <f>'14'!$CN$50</f>
        <v>680</v>
      </c>
      <c r="P18" s="1498">
        <f>'15'!$CN$50</f>
        <v>730</v>
      </c>
      <c r="Q18" s="1498">
        <f>'16'!$CN$50</f>
        <v>800</v>
      </c>
      <c r="R18" s="1498">
        <f>'17'!$CN$50</f>
        <v>680</v>
      </c>
      <c r="S18" s="1498">
        <f>'18'!$CN$50</f>
        <v>789</v>
      </c>
      <c r="T18" s="1498">
        <f>'19'!$CN$50</f>
        <v>790</v>
      </c>
      <c r="U18" s="1498">
        <f>'20'!$CN$50</f>
        <v>812</v>
      </c>
      <c r="V18" s="1498">
        <f>'21'!$CN$50</f>
        <v>818</v>
      </c>
      <c r="W18" s="1498">
        <f>'22'!$CN$50</f>
        <v>801</v>
      </c>
      <c r="X18" s="1498">
        <f>'23'!$CN$50</f>
        <v>799</v>
      </c>
      <c r="Y18" s="1498">
        <f>'24'!$CN$50</f>
        <v>800</v>
      </c>
      <c r="Z18" s="1498">
        <f>'25'!$CN$50</f>
        <v>820</v>
      </c>
      <c r="AA18" s="1498">
        <f>'26'!$CN$50</f>
        <v>801</v>
      </c>
      <c r="AB18" s="1498">
        <f>'27'!$CN$50</f>
        <v>790</v>
      </c>
      <c r="AC18" s="1498">
        <f>'28'!$CN$50</f>
        <v>799</v>
      </c>
      <c r="AD18" s="1498">
        <f>'29'!$CN$50</f>
        <v>805</v>
      </c>
      <c r="AE18" s="1498">
        <f>'30'!$CN$50</f>
        <v>778</v>
      </c>
      <c r="AF18" s="1498">
        <f>'31'!$CN$50</f>
        <v>810</v>
      </c>
    </row>
    <row r="19" spans="1:32" x14ac:dyDescent="0.2">
      <c r="A19" s="2704" t="s">
        <v>1187</v>
      </c>
      <c r="B19" s="2705">
        <f>'Chems lbs'!L10</f>
        <v>3.1278260320932088</v>
      </c>
      <c r="C19" s="2701"/>
      <c r="D19" s="2701"/>
      <c r="E19" s="2701"/>
      <c r="F19" s="2701"/>
      <c r="G19" s="2701"/>
      <c r="H19" s="2701"/>
      <c r="I19" s="2701"/>
      <c r="J19" s="2701"/>
      <c r="K19" s="2701"/>
      <c r="L19" s="2701"/>
      <c r="M19" s="2701"/>
      <c r="N19" s="2701"/>
      <c r="O19" s="2701"/>
      <c r="P19" s="2701"/>
      <c r="Q19" s="2701"/>
      <c r="R19" s="2701"/>
      <c r="S19" s="2701"/>
      <c r="T19" s="2701"/>
      <c r="U19" s="2701"/>
      <c r="V19" s="2701"/>
      <c r="W19" s="2701"/>
      <c r="X19" s="2701"/>
      <c r="Y19" s="2701"/>
      <c r="Z19" s="2701"/>
      <c r="AA19" s="2701"/>
      <c r="AB19" s="2701"/>
      <c r="AC19" s="2701"/>
      <c r="AD19" s="2701"/>
      <c r="AE19" s="2701"/>
      <c r="AF19" s="2701"/>
    </row>
  </sheetData>
  <sheetProtection sheet="1" objects="1" scenarios="1"/>
  <customSheetViews>
    <customSheetView guid="{7768AC6C-AC06-4094-9DF9-3116B9C57F5C}" scale="70">
      <pane xSplit="1" ySplit="3" topLeftCell="I4" activePane="bottomRight" state="frozen"/>
      <selection pane="bottomRight" activeCell="Y16" sqref="Y16"/>
      <pageMargins left="0.7" right="0.7" top="0.75" bottom="0.75" header="0.3" footer="0.3"/>
    </customSheetView>
    <customSheetView guid="{EA7FF893-CFBE-4D88-BF19-92454183E240}" scale="70" state="hidden">
      <pane xSplit="1" ySplit="3" topLeftCell="B4" activePane="bottomRight" state="frozen"/>
      <selection pane="bottomRight" activeCell="A14" sqref="A14"/>
      <pageMargins left="0.7" right="0.7" top="0.75" bottom="0.75" header="0.3" footer="0.3"/>
    </customSheetView>
  </customSheetViews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00"/>
  </sheetPr>
  <dimension ref="A1:G683"/>
  <sheetViews>
    <sheetView zoomScale="83" zoomScaleNormal="83" workbookViewId="0">
      <pane xSplit="1" ySplit="6" topLeftCell="B544" activePane="bottomRight" state="frozen"/>
      <selection pane="topRight" activeCell="B1" sqref="B1"/>
      <selection pane="bottomLeft" activeCell="A7" sqref="A7"/>
      <selection pane="bottomRight" activeCell="B586" sqref="B586"/>
    </sheetView>
  </sheetViews>
  <sheetFormatPr defaultRowHeight="12.75" x14ac:dyDescent="0.2"/>
  <cols>
    <col min="1" max="1" width="12" style="444" customWidth="1"/>
    <col min="2" max="3" width="9.140625" style="1039" customWidth="1"/>
    <col min="4" max="4" width="9.140625" style="1042" customWidth="1"/>
    <col min="5" max="256" width="8.7109375" style="444"/>
    <col min="257" max="257" width="12" style="444" customWidth="1"/>
    <col min="258" max="260" width="9.140625" style="444" customWidth="1"/>
    <col min="261" max="512" width="8.7109375" style="444"/>
    <col min="513" max="513" width="12" style="444" customWidth="1"/>
    <col min="514" max="516" width="9.140625" style="444" customWidth="1"/>
    <col min="517" max="768" width="8.7109375" style="444"/>
    <col min="769" max="769" width="12" style="444" customWidth="1"/>
    <col min="770" max="772" width="9.140625" style="444" customWidth="1"/>
    <col min="773" max="1024" width="8.7109375" style="444"/>
    <col min="1025" max="1025" width="12" style="444" customWidth="1"/>
    <col min="1026" max="1028" width="9.140625" style="444" customWidth="1"/>
    <col min="1029" max="1280" width="8.7109375" style="444"/>
    <col min="1281" max="1281" width="12" style="444" customWidth="1"/>
    <col min="1282" max="1284" width="9.140625" style="444" customWidth="1"/>
    <col min="1285" max="1536" width="8.7109375" style="444"/>
    <col min="1537" max="1537" width="12" style="444" customWidth="1"/>
    <col min="1538" max="1540" width="9.140625" style="444" customWidth="1"/>
    <col min="1541" max="1792" width="8.7109375" style="444"/>
    <col min="1793" max="1793" width="12" style="444" customWidth="1"/>
    <col min="1794" max="1796" width="9.140625" style="444" customWidth="1"/>
    <col min="1797" max="2048" width="8.7109375" style="444"/>
    <col min="2049" max="2049" width="12" style="444" customWidth="1"/>
    <col min="2050" max="2052" width="9.140625" style="444" customWidth="1"/>
    <col min="2053" max="2304" width="8.7109375" style="444"/>
    <col min="2305" max="2305" width="12" style="444" customWidth="1"/>
    <col min="2306" max="2308" width="9.140625" style="444" customWidth="1"/>
    <col min="2309" max="2560" width="8.7109375" style="444"/>
    <col min="2561" max="2561" width="12" style="444" customWidth="1"/>
    <col min="2562" max="2564" width="9.140625" style="444" customWidth="1"/>
    <col min="2565" max="2816" width="8.7109375" style="444"/>
    <col min="2817" max="2817" width="12" style="444" customWidth="1"/>
    <col min="2818" max="2820" width="9.140625" style="444" customWidth="1"/>
    <col min="2821" max="3072" width="8.7109375" style="444"/>
    <col min="3073" max="3073" width="12" style="444" customWidth="1"/>
    <col min="3074" max="3076" width="9.140625" style="444" customWidth="1"/>
    <col min="3077" max="3328" width="8.7109375" style="444"/>
    <col min="3329" max="3329" width="12" style="444" customWidth="1"/>
    <col min="3330" max="3332" width="9.140625" style="444" customWidth="1"/>
    <col min="3333" max="3584" width="8.7109375" style="444"/>
    <col min="3585" max="3585" width="12" style="444" customWidth="1"/>
    <col min="3586" max="3588" width="9.140625" style="444" customWidth="1"/>
    <col min="3589" max="3840" width="8.7109375" style="444"/>
    <col min="3841" max="3841" width="12" style="444" customWidth="1"/>
    <col min="3842" max="3844" width="9.140625" style="444" customWidth="1"/>
    <col min="3845" max="4096" width="8.7109375" style="444"/>
    <col min="4097" max="4097" width="12" style="444" customWidth="1"/>
    <col min="4098" max="4100" width="9.140625" style="444" customWidth="1"/>
    <col min="4101" max="4352" width="8.7109375" style="444"/>
    <col min="4353" max="4353" width="12" style="444" customWidth="1"/>
    <col min="4354" max="4356" width="9.140625" style="444" customWidth="1"/>
    <col min="4357" max="4608" width="8.7109375" style="444"/>
    <col min="4609" max="4609" width="12" style="444" customWidth="1"/>
    <col min="4610" max="4612" width="9.140625" style="444" customWidth="1"/>
    <col min="4613" max="4864" width="8.7109375" style="444"/>
    <col min="4865" max="4865" width="12" style="444" customWidth="1"/>
    <col min="4866" max="4868" width="9.140625" style="444" customWidth="1"/>
    <col min="4869" max="5120" width="8.7109375" style="444"/>
    <col min="5121" max="5121" width="12" style="444" customWidth="1"/>
    <col min="5122" max="5124" width="9.140625" style="444" customWidth="1"/>
    <col min="5125" max="5376" width="8.7109375" style="444"/>
    <col min="5377" max="5377" width="12" style="444" customWidth="1"/>
    <col min="5378" max="5380" width="9.140625" style="444" customWidth="1"/>
    <col min="5381" max="5632" width="8.7109375" style="444"/>
    <col min="5633" max="5633" width="12" style="444" customWidth="1"/>
    <col min="5634" max="5636" width="9.140625" style="444" customWidth="1"/>
    <col min="5637" max="5888" width="8.7109375" style="444"/>
    <col min="5889" max="5889" width="12" style="444" customWidth="1"/>
    <col min="5890" max="5892" width="9.140625" style="444" customWidth="1"/>
    <col min="5893" max="6144" width="8.7109375" style="444"/>
    <col min="6145" max="6145" width="12" style="444" customWidth="1"/>
    <col min="6146" max="6148" width="9.140625" style="444" customWidth="1"/>
    <col min="6149" max="6400" width="8.7109375" style="444"/>
    <col min="6401" max="6401" width="12" style="444" customWidth="1"/>
    <col min="6402" max="6404" width="9.140625" style="444" customWidth="1"/>
    <col min="6405" max="6656" width="8.7109375" style="444"/>
    <col min="6657" max="6657" width="12" style="444" customWidth="1"/>
    <col min="6658" max="6660" width="9.140625" style="444" customWidth="1"/>
    <col min="6661" max="6912" width="8.7109375" style="444"/>
    <col min="6913" max="6913" width="12" style="444" customWidth="1"/>
    <col min="6914" max="6916" width="9.140625" style="444" customWidth="1"/>
    <col min="6917" max="7168" width="8.7109375" style="444"/>
    <col min="7169" max="7169" width="12" style="444" customWidth="1"/>
    <col min="7170" max="7172" width="9.140625" style="444" customWidth="1"/>
    <col min="7173" max="7424" width="8.7109375" style="444"/>
    <col min="7425" max="7425" width="12" style="444" customWidth="1"/>
    <col min="7426" max="7428" width="9.140625" style="444" customWidth="1"/>
    <col min="7429" max="7680" width="8.7109375" style="444"/>
    <col min="7681" max="7681" width="12" style="444" customWidth="1"/>
    <col min="7682" max="7684" width="9.140625" style="444" customWidth="1"/>
    <col min="7685" max="7936" width="8.7109375" style="444"/>
    <col min="7937" max="7937" width="12" style="444" customWidth="1"/>
    <col min="7938" max="7940" width="9.140625" style="444" customWidth="1"/>
    <col min="7941" max="8192" width="8.7109375" style="444"/>
    <col min="8193" max="8193" width="12" style="444" customWidth="1"/>
    <col min="8194" max="8196" width="9.140625" style="444" customWidth="1"/>
    <col min="8197" max="8448" width="8.7109375" style="444"/>
    <col min="8449" max="8449" width="12" style="444" customWidth="1"/>
    <col min="8450" max="8452" width="9.140625" style="444" customWidth="1"/>
    <col min="8453" max="8704" width="8.7109375" style="444"/>
    <col min="8705" max="8705" width="12" style="444" customWidth="1"/>
    <col min="8706" max="8708" width="9.140625" style="444" customWidth="1"/>
    <col min="8709" max="8960" width="8.7109375" style="444"/>
    <col min="8961" max="8961" width="12" style="444" customWidth="1"/>
    <col min="8962" max="8964" width="9.140625" style="444" customWidth="1"/>
    <col min="8965" max="9216" width="8.7109375" style="444"/>
    <col min="9217" max="9217" width="12" style="444" customWidth="1"/>
    <col min="9218" max="9220" width="9.140625" style="444" customWidth="1"/>
    <col min="9221" max="9472" width="8.7109375" style="444"/>
    <col min="9473" max="9473" width="12" style="444" customWidth="1"/>
    <col min="9474" max="9476" width="9.140625" style="444" customWidth="1"/>
    <col min="9477" max="9728" width="8.7109375" style="444"/>
    <col min="9729" max="9729" width="12" style="444" customWidth="1"/>
    <col min="9730" max="9732" width="9.140625" style="444" customWidth="1"/>
    <col min="9733" max="9984" width="8.7109375" style="444"/>
    <col min="9985" max="9985" width="12" style="444" customWidth="1"/>
    <col min="9986" max="9988" width="9.140625" style="444" customWidth="1"/>
    <col min="9989" max="10240" width="8.7109375" style="444"/>
    <col min="10241" max="10241" width="12" style="444" customWidth="1"/>
    <col min="10242" max="10244" width="9.140625" style="444" customWidth="1"/>
    <col min="10245" max="10496" width="8.7109375" style="444"/>
    <col min="10497" max="10497" width="12" style="444" customWidth="1"/>
    <col min="10498" max="10500" width="9.140625" style="444" customWidth="1"/>
    <col min="10501" max="10752" width="8.7109375" style="444"/>
    <col min="10753" max="10753" width="12" style="444" customWidth="1"/>
    <col min="10754" max="10756" width="9.140625" style="444" customWidth="1"/>
    <col min="10757" max="11008" width="8.7109375" style="444"/>
    <col min="11009" max="11009" width="12" style="444" customWidth="1"/>
    <col min="11010" max="11012" width="9.140625" style="444" customWidth="1"/>
    <col min="11013" max="11264" width="8.7109375" style="444"/>
    <col min="11265" max="11265" width="12" style="444" customWidth="1"/>
    <col min="11266" max="11268" width="9.140625" style="444" customWidth="1"/>
    <col min="11269" max="11520" width="8.7109375" style="444"/>
    <col min="11521" max="11521" width="12" style="444" customWidth="1"/>
    <col min="11522" max="11524" width="9.140625" style="444" customWidth="1"/>
    <col min="11525" max="11776" width="8.7109375" style="444"/>
    <col min="11777" max="11777" width="12" style="444" customWidth="1"/>
    <col min="11778" max="11780" width="9.140625" style="444" customWidth="1"/>
    <col min="11781" max="12032" width="8.7109375" style="444"/>
    <col min="12033" max="12033" width="12" style="444" customWidth="1"/>
    <col min="12034" max="12036" width="9.140625" style="444" customWidth="1"/>
    <col min="12037" max="12288" width="8.7109375" style="444"/>
    <col min="12289" max="12289" width="12" style="444" customWidth="1"/>
    <col min="12290" max="12292" width="9.140625" style="444" customWidth="1"/>
    <col min="12293" max="12544" width="8.7109375" style="444"/>
    <col min="12545" max="12545" width="12" style="444" customWidth="1"/>
    <col min="12546" max="12548" width="9.140625" style="444" customWidth="1"/>
    <col min="12549" max="12800" width="8.7109375" style="444"/>
    <col min="12801" max="12801" width="12" style="444" customWidth="1"/>
    <col min="12802" max="12804" width="9.140625" style="444" customWidth="1"/>
    <col min="12805" max="13056" width="8.7109375" style="444"/>
    <col min="13057" max="13057" width="12" style="444" customWidth="1"/>
    <col min="13058" max="13060" width="9.140625" style="444" customWidth="1"/>
    <col min="13061" max="13312" width="8.7109375" style="444"/>
    <col min="13313" max="13313" width="12" style="444" customWidth="1"/>
    <col min="13314" max="13316" width="9.140625" style="444" customWidth="1"/>
    <col min="13317" max="13568" width="8.7109375" style="444"/>
    <col min="13569" max="13569" width="12" style="444" customWidth="1"/>
    <col min="13570" max="13572" width="9.140625" style="444" customWidth="1"/>
    <col min="13573" max="13824" width="8.7109375" style="444"/>
    <col min="13825" max="13825" width="12" style="444" customWidth="1"/>
    <col min="13826" max="13828" width="9.140625" style="444" customWidth="1"/>
    <col min="13829" max="14080" width="8.7109375" style="444"/>
    <col min="14081" max="14081" width="12" style="444" customWidth="1"/>
    <col min="14082" max="14084" width="9.140625" style="444" customWidth="1"/>
    <col min="14085" max="14336" width="8.7109375" style="444"/>
    <col min="14337" max="14337" width="12" style="444" customWidth="1"/>
    <col min="14338" max="14340" width="9.140625" style="444" customWidth="1"/>
    <col min="14341" max="14592" width="8.7109375" style="444"/>
    <col min="14593" max="14593" width="12" style="444" customWidth="1"/>
    <col min="14594" max="14596" width="9.140625" style="444" customWidth="1"/>
    <col min="14597" max="14848" width="8.7109375" style="444"/>
    <col min="14849" max="14849" width="12" style="444" customWidth="1"/>
    <col min="14850" max="14852" width="9.140625" style="444" customWidth="1"/>
    <col min="14853" max="15104" width="8.7109375" style="444"/>
    <col min="15105" max="15105" width="12" style="444" customWidth="1"/>
    <col min="15106" max="15108" width="9.140625" style="444" customWidth="1"/>
    <col min="15109" max="15360" width="8.7109375" style="444"/>
    <col min="15361" max="15361" width="12" style="444" customWidth="1"/>
    <col min="15362" max="15364" width="9.140625" style="444" customWidth="1"/>
    <col min="15365" max="15616" width="8.7109375" style="444"/>
    <col min="15617" max="15617" width="12" style="444" customWidth="1"/>
    <col min="15618" max="15620" width="9.140625" style="444" customWidth="1"/>
    <col min="15621" max="15872" width="8.7109375" style="444"/>
    <col min="15873" max="15873" width="12" style="444" customWidth="1"/>
    <col min="15874" max="15876" width="9.140625" style="444" customWidth="1"/>
    <col min="15877" max="16128" width="8.7109375" style="444"/>
    <col min="16129" max="16129" width="12" style="444" customWidth="1"/>
    <col min="16130" max="16132" width="9.140625" style="444" customWidth="1"/>
    <col min="16133" max="16384" width="8.7109375" style="444"/>
  </cols>
  <sheetData>
    <row r="1" spans="1:7" x14ac:dyDescent="0.2">
      <c r="D1" s="1039"/>
    </row>
    <row r="2" spans="1:7" x14ac:dyDescent="0.2">
      <c r="B2" s="1039" t="s">
        <v>68</v>
      </c>
      <c r="C2" s="1039" t="s">
        <v>834</v>
      </c>
      <c r="D2" s="1039" t="s">
        <v>1010</v>
      </c>
    </row>
    <row r="3" spans="1:7" x14ac:dyDescent="0.2">
      <c r="A3" s="1429" t="s">
        <v>65</v>
      </c>
      <c r="B3" s="1430">
        <f>AVERAGE(B7:B372)</f>
        <v>10.652575342465749</v>
      </c>
      <c r="C3" s="1425">
        <f>AVERAGE(C7:C372)</f>
        <v>0.57841917808219179</v>
      </c>
      <c r="D3" s="1426">
        <f>AVERAGE(D7:D372)</f>
        <v>5.2676712328767084E-2</v>
      </c>
    </row>
    <row r="4" spans="1:7" x14ac:dyDescent="0.2">
      <c r="A4" s="1429" t="s">
        <v>267</v>
      </c>
      <c r="B4" s="1430">
        <f>MAX(B7:B372)</f>
        <v>33</v>
      </c>
      <c r="C4" s="1426">
        <f>MAX(C7:C372)</f>
        <v>1</v>
      </c>
      <c r="D4" s="1426">
        <f>MAX(D7:D372)</f>
        <v>0.09</v>
      </c>
    </row>
    <row r="5" spans="1:7" x14ac:dyDescent="0.2">
      <c r="A5" s="1429" t="s">
        <v>835</v>
      </c>
      <c r="B5" s="1430"/>
      <c r="C5" s="1427">
        <f>COUNTIF(C7:C372,"&gt;.999")</f>
        <v>1</v>
      </c>
      <c r="D5" s="1428">
        <f>COUNTIF(D7:D372,"&gt;.099")</f>
        <v>0</v>
      </c>
      <c r="F5" s="444" t="s">
        <v>1156</v>
      </c>
    </row>
    <row r="6" spans="1:7" ht="13.5" thickBot="1" x14ac:dyDescent="0.25">
      <c r="A6" s="1436" t="s">
        <v>836</v>
      </c>
      <c r="B6" s="1437"/>
      <c r="C6" s="1438">
        <f>COUNTIF(C7:C372,"&gt;1.")</f>
        <v>0</v>
      </c>
      <c r="D6" s="1439">
        <f>COUNTIF(D7:D372,"&gt;.104")</f>
        <v>0</v>
      </c>
      <c r="F6" s="444" t="s">
        <v>1157</v>
      </c>
    </row>
    <row r="7" spans="1:7" ht="13.5" thickBot="1" x14ac:dyDescent="0.25">
      <c r="A7" s="2707">
        <v>42736</v>
      </c>
      <c r="B7" s="2721">
        <v>6.46</v>
      </c>
      <c r="C7" s="2722">
        <v>0.45300000000000001</v>
      </c>
      <c r="D7" s="2723">
        <v>7.9000000000000001E-2</v>
      </c>
      <c r="F7" s="2328"/>
      <c r="G7" s="452">
        <f>'1'!$E$33</f>
        <v>11.078333333333333</v>
      </c>
    </row>
    <row r="8" spans="1:7" ht="14.25" thickTop="1" thickBot="1" x14ac:dyDescent="0.25">
      <c r="A8" s="2709">
        <f>A7+1</f>
        <v>42737</v>
      </c>
      <c r="B8" s="2324">
        <v>6.52</v>
      </c>
      <c r="C8" s="2325">
        <v>0.36899999999999999</v>
      </c>
      <c r="D8" s="2724">
        <v>0.05</v>
      </c>
      <c r="F8" s="2328"/>
      <c r="G8" s="452">
        <f>'2'!$E$33</f>
        <v>11.193333333333333</v>
      </c>
    </row>
    <row r="9" spans="1:7" ht="14.25" thickTop="1" thickBot="1" x14ac:dyDescent="0.25">
      <c r="A9" s="2709">
        <f t="shared" ref="A9:A65" si="0">A8+1</f>
        <v>42738</v>
      </c>
      <c r="B9" s="2324">
        <v>6.47</v>
      </c>
      <c r="C9" s="2325">
        <v>0.627</v>
      </c>
      <c r="D9" s="2724">
        <v>4.8000000000000001E-2</v>
      </c>
      <c r="F9" s="2328"/>
      <c r="G9" s="452">
        <f>'3'!$E$33</f>
        <v>9.1483333333333334</v>
      </c>
    </row>
    <row r="10" spans="1:7" ht="14.25" thickTop="1" thickBot="1" x14ac:dyDescent="0.25">
      <c r="A10" s="2709">
        <f t="shared" si="0"/>
        <v>42739</v>
      </c>
      <c r="B10" s="2324">
        <v>7.07</v>
      </c>
      <c r="C10" s="2325">
        <v>0.45100000000000001</v>
      </c>
      <c r="D10" s="2724">
        <v>3.7999999999999999E-2</v>
      </c>
      <c r="F10" s="2328"/>
      <c r="G10" s="452">
        <f>'4'!$E$33</f>
        <v>9.2266666666666683</v>
      </c>
    </row>
    <row r="11" spans="1:7" ht="14.25" thickTop="1" thickBot="1" x14ac:dyDescent="0.25">
      <c r="A11" s="2709">
        <f t="shared" si="0"/>
        <v>42740</v>
      </c>
      <c r="B11" s="2324">
        <v>8.09</v>
      </c>
      <c r="C11" s="2325">
        <v>0.67500000000000004</v>
      </c>
      <c r="D11" s="2724">
        <v>7.5999999999999998E-2</v>
      </c>
      <c r="F11" s="2328"/>
      <c r="G11" s="452">
        <f>'5'!$E$33</f>
        <v>8.4799999999999986</v>
      </c>
    </row>
    <row r="12" spans="1:7" ht="14.25" thickTop="1" thickBot="1" x14ac:dyDescent="0.25">
      <c r="A12" s="2709">
        <f t="shared" si="0"/>
        <v>42741</v>
      </c>
      <c r="B12" s="2324">
        <v>17.8</v>
      </c>
      <c r="C12" s="2325">
        <v>0.46500000000000002</v>
      </c>
      <c r="D12" s="2724">
        <v>5.3999999999999999E-2</v>
      </c>
      <c r="F12" s="2328"/>
      <c r="G12" s="452">
        <f>'6'!$E$33</f>
        <v>8.2999999999999989</v>
      </c>
    </row>
    <row r="13" spans="1:7" ht="14.25" thickTop="1" thickBot="1" x14ac:dyDescent="0.25">
      <c r="A13" s="2709">
        <f t="shared" si="0"/>
        <v>42742</v>
      </c>
      <c r="B13" s="2324">
        <v>22.1</v>
      </c>
      <c r="C13" s="2325">
        <v>0.54</v>
      </c>
      <c r="D13" s="2724">
        <v>5.5E-2</v>
      </c>
      <c r="F13" s="2328"/>
      <c r="G13" s="452">
        <f>'7'!$E$33</f>
        <v>7.34</v>
      </c>
    </row>
    <row r="14" spans="1:7" ht="14.25" thickTop="1" thickBot="1" x14ac:dyDescent="0.25">
      <c r="A14" s="2709">
        <f t="shared" si="0"/>
        <v>42743</v>
      </c>
      <c r="B14" s="2324">
        <v>21.2</v>
      </c>
      <c r="C14" s="2325">
        <v>0.48899999999999999</v>
      </c>
      <c r="D14" s="2724">
        <v>5.2999999999999999E-2</v>
      </c>
      <c r="F14" s="2328"/>
      <c r="G14" s="452">
        <f>'8'!$E$33</f>
        <v>7.2666666666666666</v>
      </c>
    </row>
    <row r="15" spans="1:7" ht="14.25" thickTop="1" thickBot="1" x14ac:dyDescent="0.25">
      <c r="A15" s="2709">
        <f t="shared" si="0"/>
        <v>42744</v>
      </c>
      <c r="B15" s="2324">
        <v>22.7</v>
      </c>
      <c r="C15" s="2325">
        <v>0.64800000000000002</v>
      </c>
      <c r="D15" s="2724">
        <v>8.8999999999999996E-2</v>
      </c>
      <c r="F15" s="2328"/>
      <c r="G15" s="452">
        <f>'9'!$E$33</f>
        <v>8.23</v>
      </c>
    </row>
    <row r="16" spans="1:7" ht="14.25" thickTop="1" thickBot="1" x14ac:dyDescent="0.25">
      <c r="A16" s="2709">
        <f t="shared" si="0"/>
        <v>42745</v>
      </c>
      <c r="B16" s="2324">
        <v>22.8</v>
      </c>
      <c r="C16" s="2325">
        <v>0.871</v>
      </c>
      <c r="D16" s="2724">
        <v>6.3E-2</v>
      </c>
      <c r="F16" s="2328"/>
      <c r="G16" s="452">
        <f>'10'!$E$33</f>
        <v>7.63</v>
      </c>
    </row>
    <row r="17" spans="1:7" ht="14.25" thickTop="1" thickBot="1" x14ac:dyDescent="0.25">
      <c r="A17" s="2709">
        <f t="shared" si="0"/>
        <v>42746</v>
      </c>
      <c r="B17" s="2324">
        <v>26.5</v>
      </c>
      <c r="C17" s="2325">
        <v>0.99</v>
      </c>
      <c r="D17" s="2724">
        <v>7.0000000000000007E-2</v>
      </c>
      <c r="F17" s="2328"/>
      <c r="G17" s="452">
        <f>'11'!$E$33</f>
        <v>8.41</v>
      </c>
    </row>
    <row r="18" spans="1:7" ht="14.25" thickTop="1" thickBot="1" x14ac:dyDescent="0.25">
      <c r="A18" s="2709">
        <f t="shared" si="0"/>
        <v>42747</v>
      </c>
      <c r="B18" s="2324">
        <v>21.5</v>
      </c>
      <c r="C18" s="2325">
        <v>0.76200000000000001</v>
      </c>
      <c r="D18" s="2724">
        <v>5.5E-2</v>
      </c>
      <c r="F18" s="2328"/>
      <c r="G18" s="452">
        <f>'12'!$E$33</f>
        <v>6.788333333333334</v>
      </c>
    </row>
    <row r="19" spans="1:7" ht="14.25" thickTop="1" thickBot="1" x14ac:dyDescent="0.25">
      <c r="A19" s="2709">
        <f t="shared" si="0"/>
        <v>42748</v>
      </c>
      <c r="B19" s="2324">
        <v>15.6</v>
      </c>
      <c r="C19" s="2325">
        <v>0.79900000000000004</v>
      </c>
      <c r="D19" s="2724">
        <v>0.06</v>
      </c>
      <c r="F19" s="2328"/>
      <c r="G19" s="452">
        <f>'13'!$E$33</f>
        <v>5.4116666666666662</v>
      </c>
    </row>
    <row r="20" spans="1:7" ht="14.25" thickTop="1" thickBot="1" x14ac:dyDescent="0.25">
      <c r="A20" s="2709">
        <f t="shared" si="0"/>
        <v>42749</v>
      </c>
      <c r="B20" s="2324">
        <v>12.9</v>
      </c>
      <c r="C20" s="2325">
        <v>0.66300000000000003</v>
      </c>
      <c r="D20" s="2724">
        <v>6.7000000000000004E-2</v>
      </c>
      <c r="F20" s="2328"/>
      <c r="G20" s="452">
        <f>'14'!$E$33</f>
        <v>5.1733333333333329</v>
      </c>
    </row>
    <row r="21" spans="1:7" ht="14.25" thickTop="1" thickBot="1" x14ac:dyDescent="0.25">
      <c r="A21" s="2709">
        <f t="shared" si="0"/>
        <v>42750</v>
      </c>
      <c r="B21" s="2324">
        <v>10.9</v>
      </c>
      <c r="C21" s="2325">
        <v>0.70199999999999996</v>
      </c>
      <c r="D21" s="2724">
        <v>6.6000000000000003E-2</v>
      </c>
      <c r="F21" s="2328"/>
      <c r="G21" s="452">
        <f>'15'!$E$33</f>
        <v>5.6416666666666666</v>
      </c>
    </row>
    <row r="22" spans="1:7" ht="14.25" thickTop="1" thickBot="1" x14ac:dyDescent="0.25">
      <c r="A22" s="2709">
        <f t="shared" si="0"/>
        <v>42751</v>
      </c>
      <c r="B22" s="2324">
        <v>9.67</v>
      </c>
      <c r="C22" s="2325">
        <v>0.70699999999999996</v>
      </c>
      <c r="D22" s="2724">
        <v>7.0999999999999994E-2</v>
      </c>
      <c r="F22" s="2328"/>
      <c r="G22" s="452">
        <f>'16'!$E$33</f>
        <v>6.333333333333333</v>
      </c>
    </row>
    <row r="23" spans="1:7" ht="14.25" thickTop="1" thickBot="1" x14ac:dyDescent="0.25">
      <c r="A23" s="2709">
        <f t="shared" si="0"/>
        <v>42752</v>
      </c>
      <c r="B23" s="2324">
        <v>8.39</v>
      </c>
      <c r="C23" s="2325">
        <v>0.54500000000000004</v>
      </c>
      <c r="D23" s="2724">
        <v>4.7E-2</v>
      </c>
      <c r="F23" s="2328"/>
      <c r="G23" s="452">
        <f>'17'!$E$33</f>
        <v>5.5516666666666659</v>
      </c>
    </row>
    <row r="24" spans="1:7" ht="14.25" thickTop="1" thickBot="1" x14ac:dyDescent="0.25">
      <c r="A24" s="2709">
        <f t="shared" si="0"/>
        <v>42753</v>
      </c>
      <c r="B24" s="2324">
        <v>9.8000000000000007</v>
      </c>
      <c r="C24" s="2325">
        <v>0.61199999999999999</v>
      </c>
      <c r="D24" s="2724">
        <v>5.8000000000000003E-2</v>
      </c>
      <c r="F24" s="2328"/>
      <c r="G24" s="452">
        <f>'18'!$E$33</f>
        <v>7.1216666666666661</v>
      </c>
    </row>
    <row r="25" spans="1:7" ht="14.25" thickTop="1" thickBot="1" x14ac:dyDescent="0.25">
      <c r="A25" s="2709">
        <f t="shared" si="0"/>
        <v>42754</v>
      </c>
      <c r="B25" s="2324">
        <v>5.64</v>
      </c>
      <c r="C25" s="2325">
        <v>0.71</v>
      </c>
      <c r="D25" s="2724">
        <v>3.7999999999999999E-2</v>
      </c>
      <c r="F25" s="2328"/>
      <c r="G25" s="452">
        <f>'19'!$E$33</f>
        <v>7.0883333333333347</v>
      </c>
    </row>
    <row r="26" spans="1:7" ht="14.25" thickTop="1" thickBot="1" x14ac:dyDescent="0.25">
      <c r="A26" s="2709">
        <f t="shared" si="0"/>
        <v>42755</v>
      </c>
      <c r="B26" s="2324">
        <v>5.4</v>
      </c>
      <c r="C26" s="2325">
        <v>0.67100000000000004</v>
      </c>
      <c r="D26" s="2724">
        <v>4.4999999999999998E-2</v>
      </c>
      <c r="F26" s="2328"/>
      <c r="G26" s="452">
        <f>'20'!$E$33</f>
        <v>6.3083333333333336</v>
      </c>
    </row>
    <row r="27" spans="1:7" ht="14.25" thickTop="1" thickBot="1" x14ac:dyDescent="0.25">
      <c r="A27" s="2709">
        <f t="shared" si="0"/>
        <v>42756</v>
      </c>
      <c r="B27" s="2324">
        <v>5.26</v>
      </c>
      <c r="C27" s="2325">
        <v>0.52400000000000002</v>
      </c>
      <c r="D27" s="2724">
        <v>4.3999999999999997E-2</v>
      </c>
      <c r="F27" s="2328"/>
      <c r="G27" s="452">
        <f>'21'!$E$33</f>
        <v>6.7566666666666668</v>
      </c>
    </row>
    <row r="28" spans="1:7" ht="14.25" thickTop="1" thickBot="1" x14ac:dyDescent="0.25">
      <c r="A28" s="2709">
        <f t="shared" si="0"/>
        <v>42757</v>
      </c>
      <c r="B28" s="2324">
        <v>5.65</v>
      </c>
      <c r="C28" s="2325">
        <v>0.38400000000000001</v>
      </c>
      <c r="D28" s="2724">
        <v>6.6000000000000003E-2</v>
      </c>
      <c r="F28" s="2328"/>
      <c r="G28" s="452">
        <f>'22'!$E$33</f>
        <v>6.375</v>
      </c>
    </row>
    <row r="29" spans="1:7" ht="14.25" thickTop="1" thickBot="1" x14ac:dyDescent="0.25">
      <c r="A29" s="2709">
        <f t="shared" si="0"/>
        <v>42758</v>
      </c>
      <c r="B29" s="2324">
        <v>5.85</v>
      </c>
      <c r="C29" s="2325">
        <v>0.57399999999999995</v>
      </c>
      <c r="D29" s="2724">
        <v>4.3999999999999997E-2</v>
      </c>
      <c r="F29" s="2328"/>
      <c r="G29" s="452">
        <f>'23'!$E$33</f>
        <v>6.2833333333333323</v>
      </c>
    </row>
    <row r="30" spans="1:7" ht="14.25" thickTop="1" thickBot="1" x14ac:dyDescent="0.25">
      <c r="A30" s="2709">
        <f t="shared" si="0"/>
        <v>42759</v>
      </c>
      <c r="B30" s="2324">
        <v>5.35</v>
      </c>
      <c r="C30" s="2325">
        <v>0.42799999999999999</v>
      </c>
      <c r="D30" s="2724">
        <v>2.8000000000000001E-2</v>
      </c>
      <c r="F30" s="2328"/>
      <c r="G30" s="452">
        <f>'24'!$E$33</f>
        <v>4.3966666666666665</v>
      </c>
    </row>
    <row r="31" spans="1:7" ht="14.25" thickTop="1" thickBot="1" x14ac:dyDescent="0.25">
      <c r="A31" s="2709">
        <f t="shared" si="0"/>
        <v>42760</v>
      </c>
      <c r="B31" s="2324">
        <v>5.5</v>
      </c>
      <c r="C31" s="2325">
        <v>0.47599999999999998</v>
      </c>
      <c r="D31" s="2724">
        <v>4.2000000000000003E-2</v>
      </c>
      <c r="F31" s="2328"/>
      <c r="G31" s="452">
        <f>'25'!$E$33</f>
        <v>4.9716666666666667</v>
      </c>
    </row>
    <row r="32" spans="1:7" ht="14.25" thickTop="1" thickBot="1" x14ac:dyDescent="0.25">
      <c r="A32" s="2709">
        <f t="shared" si="0"/>
        <v>42761</v>
      </c>
      <c r="B32" s="2324">
        <v>9.4700000000000006</v>
      </c>
      <c r="C32" s="2325">
        <v>0.43</v>
      </c>
      <c r="D32" s="2724">
        <v>0.04</v>
      </c>
      <c r="F32" s="2328"/>
      <c r="G32" s="452">
        <f>'26'!$E$33</f>
        <v>7.3083333333333336</v>
      </c>
    </row>
    <row r="33" spans="1:7" ht="14.25" thickTop="1" thickBot="1" x14ac:dyDescent="0.25">
      <c r="A33" s="2709">
        <f t="shared" si="0"/>
        <v>42762</v>
      </c>
      <c r="B33" s="2324">
        <v>16.399999999999999</v>
      </c>
      <c r="C33" s="2325">
        <v>0.47799999999999998</v>
      </c>
      <c r="D33" s="2724">
        <v>7.2999999999999995E-2</v>
      </c>
      <c r="F33" s="2328"/>
      <c r="G33" s="452">
        <f>'27'!$E$33</f>
        <v>8.9383333333333344</v>
      </c>
    </row>
    <row r="34" spans="1:7" ht="14.25" thickTop="1" thickBot="1" x14ac:dyDescent="0.25">
      <c r="A34" s="2709">
        <f t="shared" si="0"/>
        <v>42763</v>
      </c>
      <c r="B34" s="2324">
        <v>24.6</v>
      </c>
      <c r="C34" s="2325">
        <v>0.61799999999999999</v>
      </c>
      <c r="D34" s="2724">
        <v>6.0999999999999999E-2</v>
      </c>
      <c r="F34" s="2328"/>
      <c r="G34" s="452">
        <f>'28'!$E$33</f>
        <v>7.538333333333334</v>
      </c>
    </row>
    <row r="35" spans="1:7" ht="14.25" thickTop="1" thickBot="1" x14ac:dyDescent="0.25">
      <c r="A35" s="2709">
        <f t="shared" si="0"/>
        <v>42764</v>
      </c>
      <c r="B35" s="2324">
        <v>16.5</v>
      </c>
      <c r="C35" s="2325">
        <v>0.52700000000000002</v>
      </c>
      <c r="D35" s="2724">
        <v>5.2999999999999999E-2</v>
      </c>
      <c r="F35" s="2328"/>
      <c r="G35" s="452">
        <f>'29'!$E$33</f>
        <v>8.3333333333333339</v>
      </c>
    </row>
    <row r="36" spans="1:7" ht="14.25" thickTop="1" thickBot="1" x14ac:dyDescent="0.25">
      <c r="A36" s="2709">
        <f t="shared" si="0"/>
        <v>42765</v>
      </c>
      <c r="B36" s="2324">
        <v>13.5</v>
      </c>
      <c r="C36" s="2325">
        <v>0.56699999999999995</v>
      </c>
      <c r="D36" s="2724">
        <v>0.05</v>
      </c>
      <c r="F36" s="2328"/>
      <c r="G36" s="452">
        <f>'30'!$E$33</f>
        <v>8.5016666666666669</v>
      </c>
    </row>
    <row r="37" spans="1:7" ht="14.25" thickTop="1" thickBot="1" x14ac:dyDescent="0.25">
      <c r="A37" s="2712">
        <f t="shared" si="0"/>
        <v>42766</v>
      </c>
      <c r="B37" s="2326">
        <v>12.3</v>
      </c>
      <c r="C37" s="2327">
        <v>0.47399999999999998</v>
      </c>
      <c r="D37" s="2725">
        <v>7.0000000000000007E-2</v>
      </c>
      <c r="F37" s="2328"/>
      <c r="G37" s="452">
        <f>'31'!$E$33</f>
        <v>8.2449999999999992</v>
      </c>
    </row>
    <row r="38" spans="1:7" x14ac:dyDescent="0.2">
      <c r="A38" s="1422">
        <f t="shared" si="0"/>
        <v>42767</v>
      </c>
      <c r="B38" s="1040">
        <v>11.5</v>
      </c>
      <c r="C38" s="1538">
        <v>0.436</v>
      </c>
      <c r="D38" s="1441">
        <v>5.2999999999999999E-2</v>
      </c>
    </row>
    <row r="39" spans="1:7" x14ac:dyDescent="0.2">
      <c r="A39" s="1422">
        <f t="shared" si="0"/>
        <v>42768</v>
      </c>
      <c r="B39" s="1040">
        <v>10.1</v>
      </c>
      <c r="C39" s="1538">
        <v>0.51100000000000001</v>
      </c>
      <c r="D39" s="1441">
        <v>4.8000000000000001E-2</v>
      </c>
    </row>
    <row r="40" spans="1:7" x14ac:dyDescent="0.2">
      <c r="A40" s="1422">
        <f t="shared" si="0"/>
        <v>42769</v>
      </c>
      <c r="B40" s="1040">
        <v>9.41</v>
      </c>
      <c r="C40" s="1538">
        <v>0.56999999999999995</v>
      </c>
      <c r="D40" s="1441">
        <v>8.4000000000000005E-2</v>
      </c>
    </row>
    <row r="41" spans="1:7" x14ac:dyDescent="0.2">
      <c r="A41" s="1422">
        <f t="shared" si="0"/>
        <v>42770</v>
      </c>
      <c r="B41" s="1040">
        <v>9.44</v>
      </c>
      <c r="C41" s="1538">
        <v>0.66400000000000003</v>
      </c>
      <c r="D41" s="1441">
        <v>7.3999999999999996E-2</v>
      </c>
    </row>
    <row r="42" spans="1:7" x14ac:dyDescent="0.2">
      <c r="A42" s="1422">
        <f t="shared" si="0"/>
        <v>42771</v>
      </c>
      <c r="B42" s="1040">
        <v>7.68</v>
      </c>
      <c r="C42" s="1538">
        <v>0.68</v>
      </c>
      <c r="D42" s="1441">
        <v>5.8000000000000003E-2</v>
      </c>
    </row>
    <row r="43" spans="1:7" x14ac:dyDescent="0.2">
      <c r="A43" s="1422">
        <f t="shared" si="0"/>
        <v>42772</v>
      </c>
      <c r="B43" s="1040">
        <v>7.8</v>
      </c>
      <c r="C43" s="1538">
        <v>0.61399999999999999</v>
      </c>
      <c r="D43" s="1441">
        <v>7.0000000000000007E-2</v>
      </c>
    </row>
    <row r="44" spans="1:7" x14ac:dyDescent="0.2">
      <c r="A44" s="1422">
        <f t="shared" si="0"/>
        <v>42773</v>
      </c>
      <c r="B44" s="1040">
        <v>9.61</v>
      </c>
      <c r="C44" s="1538">
        <v>0.76400000000000001</v>
      </c>
      <c r="D44" s="1441">
        <v>5.2999999999999999E-2</v>
      </c>
    </row>
    <row r="45" spans="1:7" x14ac:dyDescent="0.2">
      <c r="A45" s="1422">
        <f t="shared" si="0"/>
        <v>42774</v>
      </c>
      <c r="B45" s="1040">
        <v>8.42</v>
      </c>
      <c r="C45" s="1538">
        <v>0.85899999999999999</v>
      </c>
      <c r="D45" s="1441">
        <v>6.2E-2</v>
      </c>
    </row>
    <row r="46" spans="1:7" x14ac:dyDescent="0.2">
      <c r="A46" s="1422">
        <f t="shared" si="0"/>
        <v>42775</v>
      </c>
      <c r="B46" s="1040">
        <v>8.27</v>
      </c>
      <c r="C46" s="1538">
        <v>0.9</v>
      </c>
      <c r="D46" s="1441">
        <v>7.5999999999999998E-2</v>
      </c>
    </row>
    <row r="47" spans="1:7" x14ac:dyDescent="0.2">
      <c r="A47" s="1422">
        <f t="shared" si="0"/>
        <v>42776</v>
      </c>
      <c r="B47" s="1040">
        <v>8.83</v>
      </c>
      <c r="C47" s="1538">
        <v>0.56000000000000005</v>
      </c>
      <c r="D47" s="1441">
        <v>4.2000000000000003E-2</v>
      </c>
    </row>
    <row r="48" spans="1:7" x14ac:dyDescent="0.2">
      <c r="A48" s="1422">
        <f t="shared" si="0"/>
        <v>42777</v>
      </c>
      <c r="B48" s="1040">
        <v>10.4</v>
      </c>
      <c r="C48" s="1538">
        <v>0.44</v>
      </c>
      <c r="D48" s="1441">
        <v>0.04</v>
      </c>
    </row>
    <row r="49" spans="1:4" x14ac:dyDescent="0.2">
      <c r="A49" s="1422">
        <f t="shared" si="0"/>
        <v>42778</v>
      </c>
      <c r="B49" s="1040">
        <v>9.6199999999999992</v>
      </c>
      <c r="C49" s="1538">
        <v>0.437</v>
      </c>
      <c r="D49" s="1441">
        <v>5.3999999999999999E-2</v>
      </c>
    </row>
    <row r="50" spans="1:4" x14ac:dyDescent="0.2">
      <c r="A50" s="1422">
        <f t="shared" si="0"/>
        <v>42779</v>
      </c>
      <c r="B50" s="1040">
        <v>9.3800000000000008</v>
      </c>
      <c r="C50" s="1538">
        <v>0.47199999999999998</v>
      </c>
      <c r="D50" s="1441">
        <v>7.1999999999999995E-2</v>
      </c>
    </row>
    <row r="51" spans="1:4" x14ac:dyDescent="0.2">
      <c r="A51" s="1422">
        <f t="shared" si="0"/>
        <v>42780</v>
      </c>
      <c r="B51" s="1040">
        <v>8.98</v>
      </c>
      <c r="C51" s="1538">
        <v>0.48799999999999999</v>
      </c>
      <c r="D51" s="1441">
        <v>7.5999999999999998E-2</v>
      </c>
    </row>
    <row r="52" spans="1:4" x14ac:dyDescent="0.2">
      <c r="A52" s="1422">
        <f t="shared" si="0"/>
        <v>42781</v>
      </c>
      <c r="B52" s="1040">
        <v>8.8800000000000008</v>
      </c>
      <c r="C52" s="1538">
        <v>0.31</v>
      </c>
      <c r="D52" s="1441">
        <v>0.05</v>
      </c>
    </row>
    <row r="53" spans="1:4" x14ac:dyDescent="0.2">
      <c r="A53" s="1422">
        <f t="shared" si="0"/>
        <v>42782</v>
      </c>
      <c r="B53" s="1040">
        <v>9.1300000000000008</v>
      </c>
      <c r="C53" s="1538">
        <v>0.434</v>
      </c>
      <c r="D53" s="1441">
        <v>4.8000000000000001E-2</v>
      </c>
    </row>
    <row r="54" spans="1:4" x14ac:dyDescent="0.2">
      <c r="A54" s="1422">
        <f t="shared" si="0"/>
        <v>42783</v>
      </c>
      <c r="B54" s="1040">
        <v>9.0299999999999994</v>
      </c>
      <c r="C54" s="1538">
        <v>0.40400000000000003</v>
      </c>
      <c r="D54" s="1441">
        <v>4.7E-2</v>
      </c>
    </row>
    <row r="55" spans="1:4" x14ac:dyDescent="0.2">
      <c r="A55" s="1422">
        <f t="shared" si="0"/>
        <v>42784</v>
      </c>
      <c r="B55" s="1040">
        <v>8.86</v>
      </c>
      <c r="C55" s="1538">
        <v>0.438</v>
      </c>
      <c r="D55" s="1441">
        <v>4.2000000000000003E-2</v>
      </c>
    </row>
    <row r="56" spans="1:4" x14ac:dyDescent="0.2">
      <c r="A56" s="1422">
        <f t="shared" si="0"/>
        <v>42785</v>
      </c>
      <c r="B56" s="1040">
        <v>9.1</v>
      </c>
      <c r="C56" s="1538">
        <v>0.54100000000000004</v>
      </c>
      <c r="D56" s="1441">
        <v>7.0000000000000007E-2</v>
      </c>
    </row>
    <row r="57" spans="1:4" x14ac:dyDescent="0.2">
      <c r="A57" s="1422">
        <f t="shared" si="0"/>
        <v>42786</v>
      </c>
      <c r="B57" s="1040">
        <v>9.27</v>
      </c>
      <c r="C57" s="1538">
        <v>0.40799999999999997</v>
      </c>
      <c r="D57" s="1441">
        <v>0.05</v>
      </c>
    </row>
    <row r="58" spans="1:4" x14ac:dyDescent="0.2">
      <c r="A58" s="1422">
        <f t="shared" si="0"/>
        <v>42787</v>
      </c>
      <c r="B58" s="1040">
        <v>10.199999999999999</v>
      </c>
      <c r="C58" s="1538">
        <v>0.38900000000000001</v>
      </c>
      <c r="D58" s="1441">
        <v>4.5999999999999999E-2</v>
      </c>
    </row>
    <row r="59" spans="1:4" x14ac:dyDescent="0.2">
      <c r="A59" s="1422">
        <f t="shared" si="0"/>
        <v>42788</v>
      </c>
      <c r="B59" s="1040">
        <v>10.1</v>
      </c>
      <c r="C59" s="1538">
        <v>0.46300000000000002</v>
      </c>
      <c r="D59" s="1441">
        <v>0.08</v>
      </c>
    </row>
    <row r="60" spans="1:4" x14ac:dyDescent="0.2">
      <c r="A60" s="1422">
        <f t="shared" si="0"/>
        <v>42789</v>
      </c>
      <c r="B60" s="1040">
        <v>9.6199999999999992</v>
      </c>
      <c r="C60" s="1538">
        <v>0.59399999999999997</v>
      </c>
      <c r="D60" s="1441">
        <v>7.0000000000000007E-2</v>
      </c>
    </row>
    <row r="61" spans="1:4" x14ac:dyDescent="0.2">
      <c r="A61" s="1422">
        <f t="shared" si="0"/>
        <v>42790</v>
      </c>
      <c r="B61" s="1040">
        <v>8.31</v>
      </c>
      <c r="C61" s="1538">
        <v>0.59799999999999998</v>
      </c>
      <c r="D61" s="1441">
        <v>0.05</v>
      </c>
    </row>
    <row r="62" spans="1:4" x14ac:dyDescent="0.2">
      <c r="A62" s="1422">
        <f t="shared" si="0"/>
        <v>42791</v>
      </c>
      <c r="B62" s="1040">
        <v>9.64</v>
      </c>
      <c r="C62" s="1538">
        <v>0.63700000000000001</v>
      </c>
      <c r="D62" s="1441">
        <v>0.05</v>
      </c>
    </row>
    <row r="63" spans="1:4" x14ac:dyDescent="0.2">
      <c r="A63" s="1422">
        <f t="shared" si="0"/>
        <v>42792</v>
      </c>
      <c r="B63" s="1040">
        <v>10.3</v>
      </c>
      <c r="C63" s="1538">
        <v>0.57299999999999995</v>
      </c>
      <c r="D63" s="1441">
        <v>4.1000000000000002E-2</v>
      </c>
    </row>
    <row r="64" spans="1:4" x14ac:dyDescent="0.2">
      <c r="A64" s="1422">
        <f t="shared" si="0"/>
        <v>42793</v>
      </c>
      <c r="B64" s="1040">
        <v>9.4</v>
      </c>
      <c r="C64" s="1538">
        <v>0.65900000000000003</v>
      </c>
      <c r="D64" s="1441">
        <v>4.1000000000000002E-2</v>
      </c>
    </row>
    <row r="65" spans="1:4" x14ac:dyDescent="0.2">
      <c r="A65" s="1422">
        <f t="shared" si="0"/>
        <v>42794</v>
      </c>
      <c r="B65" s="1040">
        <v>8.26</v>
      </c>
      <c r="C65" s="1538">
        <v>0.47499999999999998</v>
      </c>
      <c r="D65" s="1441">
        <v>8.8999999999999996E-2</v>
      </c>
    </row>
    <row r="66" spans="1:4" ht="13.5" thickBot="1" x14ac:dyDescent="0.25">
      <c r="A66" s="1442"/>
      <c r="B66" s="1040"/>
      <c r="C66" s="1538"/>
      <c r="D66" s="1441"/>
    </row>
    <row r="67" spans="1:4" ht="13.5" thickBot="1" x14ac:dyDescent="0.25">
      <c r="A67" s="1440">
        <f>A65+1</f>
        <v>42795</v>
      </c>
      <c r="B67" s="1486">
        <v>8.5</v>
      </c>
      <c r="C67" s="1540">
        <v>0.59199999999999997</v>
      </c>
      <c r="D67" s="1487">
        <v>6.2E-2</v>
      </c>
    </row>
    <row r="68" spans="1:4" ht="13.5" thickBot="1" x14ac:dyDescent="0.25">
      <c r="A68" s="1422">
        <f>A67+1</f>
        <v>42796</v>
      </c>
      <c r="B68" s="1486">
        <v>8.8800000000000008</v>
      </c>
      <c r="C68" s="1540">
        <v>0.82699999999999996</v>
      </c>
      <c r="D68" s="1487">
        <v>5.3999999999999999E-2</v>
      </c>
    </row>
    <row r="69" spans="1:4" ht="13.5" thickBot="1" x14ac:dyDescent="0.25">
      <c r="A69" s="1422">
        <f>A68+1</f>
        <v>42797</v>
      </c>
      <c r="B69" s="1486">
        <v>9.49</v>
      </c>
      <c r="C69" s="1540">
        <v>0.52300000000000002</v>
      </c>
      <c r="D69" s="1487">
        <v>4.4999999999999998E-2</v>
      </c>
    </row>
    <row r="70" spans="1:4" ht="13.5" thickBot="1" x14ac:dyDescent="0.25">
      <c r="A70" s="1422">
        <f t="shared" ref="A70:A133" si="1">A69+1</f>
        <v>42798</v>
      </c>
      <c r="B70" s="1486">
        <v>9.16</v>
      </c>
      <c r="C70" s="1540">
        <v>0.55800000000000005</v>
      </c>
      <c r="D70" s="1487">
        <v>3.7999999999999999E-2</v>
      </c>
    </row>
    <row r="71" spans="1:4" ht="13.5" thickBot="1" x14ac:dyDescent="0.25">
      <c r="A71" s="1422">
        <f t="shared" si="1"/>
        <v>42799</v>
      </c>
      <c r="B71" s="1486">
        <v>9.4499999999999993</v>
      </c>
      <c r="C71" s="1540">
        <v>0.48199999999999998</v>
      </c>
      <c r="D71" s="1487">
        <v>6.6000000000000003E-2</v>
      </c>
    </row>
    <row r="72" spans="1:4" ht="13.5" thickBot="1" x14ac:dyDescent="0.25">
      <c r="A72" s="1422">
        <f t="shared" si="1"/>
        <v>42800</v>
      </c>
      <c r="B72" s="1486">
        <v>8.7200000000000006</v>
      </c>
      <c r="C72" s="1540">
        <v>0.49</v>
      </c>
      <c r="D72" s="1487">
        <v>5.7000000000000002E-2</v>
      </c>
    </row>
    <row r="73" spans="1:4" ht="13.5" thickBot="1" x14ac:dyDescent="0.25">
      <c r="A73" s="1422">
        <f t="shared" si="1"/>
        <v>42801</v>
      </c>
      <c r="B73" s="1486">
        <v>8.01</v>
      </c>
      <c r="C73" s="1540">
        <v>0.45200000000000001</v>
      </c>
      <c r="D73" s="1487">
        <v>0.05</v>
      </c>
    </row>
    <row r="74" spans="1:4" ht="13.5" thickBot="1" x14ac:dyDescent="0.25">
      <c r="A74" s="1422">
        <f t="shared" si="1"/>
        <v>42802</v>
      </c>
      <c r="B74" s="1486">
        <v>7.33</v>
      </c>
      <c r="C74" s="1540">
        <v>0.50600000000000001</v>
      </c>
      <c r="D74" s="1487">
        <v>4.2000000000000003E-2</v>
      </c>
    </row>
    <row r="75" spans="1:4" ht="13.5" thickBot="1" x14ac:dyDescent="0.25">
      <c r="A75" s="1422">
        <f t="shared" si="1"/>
        <v>42803</v>
      </c>
      <c r="B75" s="1486">
        <v>8.57</v>
      </c>
      <c r="C75" s="1540">
        <v>0.56799999999999995</v>
      </c>
      <c r="D75" s="1487">
        <v>3.5999999999999997E-2</v>
      </c>
    </row>
    <row r="76" spans="1:4" ht="13.5" thickBot="1" x14ac:dyDescent="0.25">
      <c r="A76" s="1422">
        <f t="shared" si="1"/>
        <v>42804</v>
      </c>
      <c r="B76" s="1486">
        <v>10.4</v>
      </c>
      <c r="C76" s="1540">
        <v>0.47</v>
      </c>
      <c r="D76" s="1487">
        <v>6.5000000000000002E-2</v>
      </c>
    </row>
    <row r="77" spans="1:4" ht="13.5" thickBot="1" x14ac:dyDescent="0.25">
      <c r="A77" s="1422">
        <f t="shared" si="1"/>
        <v>42805</v>
      </c>
      <c r="B77" s="1486">
        <v>10.1</v>
      </c>
      <c r="C77" s="1540">
        <v>0.63800000000000001</v>
      </c>
      <c r="D77" s="1487">
        <v>5.7000000000000002E-2</v>
      </c>
    </row>
    <row r="78" spans="1:4" ht="13.5" thickBot="1" x14ac:dyDescent="0.25">
      <c r="A78" s="1422">
        <f t="shared" si="1"/>
        <v>42806</v>
      </c>
      <c r="B78" s="1486">
        <v>7.54</v>
      </c>
      <c r="C78" s="1540">
        <v>0.62</v>
      </c>
      <c r="D78" s="1487">
        <v>5.0999999999999997E-2</v>
      </c>
    </row>
    <row r="79" spans="1:4" ht="13.5" thickBot="1" x14ac:dyDescent="0.25">
      <c r="A79" s="1422">
        <f t="shared" si="1"/>
        <v>42807</v>
      </c>
      <c r="B79" s="1486">
        <v>7.29</v>
      </c>
      <c r="C79" s="1540">
        <v>0.499</v>
      </c>
      <c r="D79" s="1487">
        <v>6.2E-2</v>
      </c>
    </row>
    <row r="80" spans="1:4" ht="13.5" thickBot="1" x14ac:dyDescent="0.25">
      <c r="A80" s="1422">
        <f t="shared" si="1"/>
        <v>42808</v>
      </c>
      <c r="B80" s="1486">
        <v>7.83</v>
      </c>
      <c r="C80" s="1540">
        <v>0.46</v>
      </c>
      <c r="D80" s="1487">
        <v>3.9E-2</v>
      </c>
    </row>
    <row r="81" spans="1:4" ht="13.5" thickBot="1" x14ac:dyDescent="0.25">
      <c r="A81" s="1422">
        <f t="shared" si="1"/>
        <v>42809</v>
      </c>
      <c r="B81" s="1486">
        <v>13.9</v>
      </c>
      <c r="C81" s="1540">
        <v>0.51500000000000001</v>
      </c>
      <c r="D81" s="1487">
        <v>3.5000000000000003E-2</v>
      </c>
    </row>
    <row r="82" spans="1:4" ht="13.5" thickBot="1" x14ac:dyDescent="0.25">
      <c r="A82" s="1422">
        <f t="shared" si="1"/>
        <v>42810</v>
      </c>
      <c r="B82" s="1486">
        <v>9.75</v>
      </c>
      <c r="C82" s="1540">
        <v>0.53600000000000003</v>
      </c>
      <c r="D82" s="1487">
        <v>5.6000000000000001E-2</v>
      </c>
    </row>
    <row r="83" spans="1:4" ht="13.5" thickBot="1" x14ac:dyDescent="0.25">
      <c r="A83" s="1422">
        <f t="shared" si="1"/>
        <v>42811</v>
      </c>
      <c r="B83" s="1486">
        <v>10.5</v>
      </c>
      <c r="C83" s="1540">
        <v>0.7</v>
      </c>
      <c r="D83" s="1487">
        <v>7.8E-2</v>
      </c>
    </row>
    <row r="84" spans="1:4" ht="13.5" thickBot="1" x14ac:dyDescent="0.25">
      <c r="A84" s="1422">
        <f t="shared" si="1"/>
        <v>42812</v>
      </c>
      <c r="B84" s="1486">
        <v>10.8</v>
      </c>
      <c r="C84" s="1540">
        <v>0.67</v>
      </c>
      <c r="D84" s="1487">
        <v>4.9000000000000002E-2</v>
      </c>
    </row>
    <row r="85" spans="1:4" ht="13.5" thickBot="1" x14ac:dyDescent="0.25">
      <c r="A85" s="1422">
        <f t="shared" si="1"/>
        <v>42813</v>
      </c>
      <c r="B85" s="1486">
        <v>10.3</v>
      </c>
      <c r="C85" s="1540">
        <v>0.64800000000000002</v>
      </c>
      <c r="D85" s="1487">
        <v>5.8000000000000003E-2</v>
      </c>
    </row>
    <row r="86" spans="1:4" ht="13.5" thickBot="1" x14ac:dyDescent="0.25">
      <c r="A86" s="1422">
        <f t="shared" si="1"/>
        <v>42814</v>
      </c>
      <c r="B86" s="1486">
        <v>11.2</v>
      </c>
      <c r="C86" s="1540">
        <v>0.754</v>
      </c>
      <c r="D86" s="1487">
        <v>0.06</v>
      </c>
    </row>
    <row r="87" spans="1:4" ht="13.5" thickBot="1" x14ac:dyDescent="0.25">
      <c r="A87" s="1422">
        <f t="shared" si="1"/>
        <v>42815</v>
      </c>
      <c r="B87" s="1486">
        <v>9.2200000000000006</v>
      </c>
      <c r="C87" s="1540">
        <v>0.83</v>
      </c>
      <c r="D87" s="1487">
        <v>8.6999999999999994E-2</v>
      </c>
    </row>
    <row r="88" spans="1:4" ht="13.5" thickBot="1" x14ac:dyDescent="0.25">
      <c r="A88" s="1422">
        <f t="shared" si="1"/>
        <v>42816</v>
      </c>
      <c r="B88" s="1486">
        <v>9.23</v>
      </c>
      <c r="C88" s="1540">
        <v>0.873</v>
      </c>
      <c r="D88" s="1487">
        <v>6.8000000000000005E-2</v>
      </c>
    </row>
    <row r="89" spans="1:4" ht="13.5" thickBot="1" x14ac:dyDescent="0.25">
      <c r="A89" s="1422">
        <f t="shared" si="1"/>
        <v>42817</v>
      </c>
      <c r="B89" s="1486">
        <v>9.26</v>
      </c>
      <c r="C89" s="1540">
        <v>0.72299999999999998</v>
      </c>
      <c r="D89" s="1487">
        <v>8.6999999999999994E-2</v>
      </c>
    </row>
    <row r="90" spans="1:4" ht="13.5" thickBot="1" x14ac:dyDescent="0.25">
      <c r="A90" s="1422">
        <f t="shared" si="1"/>
        <v>42818</v>
      </c>
      <c r="B90" s="1486">
        <v>7.74</v>
      </c>
      <c r="C90" s="1540">
        <v>0.49399999999999999</v>
      </c>
      <c r="D90" s="1487">
        <v>0.06</v>
      </c>
    </row>
    <row r="91" spans="1:4" ht="13.5" thickBot="1" x14ac:dyDescent="0.25">
      <c r="A91" s="1422">
        <f t="shared" si="1"/>
        <v>42819</v>
      </c>
      <c r="B91" s="1486">
        <v>11.7</v>
      </c>
      <c r="C91" s="1540">
        <v>0.76700000000000002</v>
      </c>
      <c r="D91" s="1487">
        <v>8.1000000000000003E-2</v>
      </c>
    </row>
    <row r="92" spans="1:4" ht="13.5" thickBot="1" x14ac:dyDescent="0.25">
      <c r="A92" s="1422">
        <f t="shared" si="1"/>
        <v>42820</v>
      </c>
      <c r="B92" s="1486">
        <v>9.8000000000000007</v>
      </c>
      <c r="C92" s="1540">
        <v>0.54600000000000004</v>
      </c>
      <c r="D92" s="1487">
        <v>0.05</v>
      </c>
    </row>
    <row r="93" spans="1:4" ht="13.5" thickBot="1" x14ac:dyDescent="0.25">
      <c r="A93" s="1422">
        <f t="shared" si="1"/>
        <v>42821</v>
      </c>
      <c r="B93" s="1486">
        <v>20</v>
      </c>
      <c r="C93" s="1540">
        <v>0.371</v>
      </c>
      <c r="D93" s="1487">
        <v>8.2000000000000003E-2</v>
      </c>
    </row>
    <row r="94" spans="1:4" ht="13.5" thickBot="1" x14ac:dyDescent="0.25">
      <c r="A94" s="1422">
        <f t="shared" si="1"/>
        <v>42822</v>
      </c>
      <c r="B94" s="1486">
        <v>10.199999999999999</v>
      </c>
      <c r="C94" s="1540">
        <v>0.55700000000000005</v>
      </c>
      <c r="D94" s="1487">
        <v>0.06</v>
      </c>
    </row>
    <row r="95" spans="1:4" ht="13.5" thickBot="1" x14ac:dyDescent="0.25">
      <c r="A95" s="1422">
        <f t="shared" si="1"/>
        <v>42823</v>
      </c>
      <c r="B95" s="1486">
        <v>11.3</v>
      </c>
      <c r="C95" s="1540">
        <v>0.57399999999999995</v>
      </c>
      <c r="D95" s="1487">
        <v>4.5999999999999999E-2</v>
      </c>
    </row>
    <row r="96" spans="1:4" ht="13.5" thickBot="1" x14ac:dyDescent="0.25">
      <c r="A96" s="1422">
        <f t="shared" si="1"/>
        <v>42824</v>
      </c>
      <c r="B96" s="1486">
        <v>9.07</v>
      </c>
      <c r="C96" s="1540">
        <v>0.45700000000000002</v>
      </c>
      <c r="D96" s="1487">
        <v>3.5999999999999997E-2</v>
      </c>
    </row>
    <row r="97" spans="1:4" ht="13.5" thickBot="1" x14ac:dyDescent="0.25">
      <c r="A97" s="1422">
        <f t="shared" si="1"/>
        <v>42825</v>
      </c>
      <c r="B97" s="1486">
        <v>8.86</v>
      </c>
      <c r="C97" s="1540">
        <v>0.38800000000000001</v>
      </c>
      <c r="D97" s="1487">
        <v>5.8999999999999997E-2</v>
      </c>
    </row>
    <row r="98" spans="1:4" x14ac:dyDescent="0.2">
      <c r="A98" s="2707">
        <f t="shared" si="1"/>
        <v>42826</v>
      </c>
      <c r="B98" s="1424">
        <v>9.39</v>
      </c>
      <c r="C98" s="1540">
        <v>0.53</v>
      </c>
      <c r="D98" s="1487">
        <v>0.05</v>
      </c>
    </row>
    <row r="99" spans="1:4" x14ac:dyDescent="0.2">
      <c r="A99" s="2709">
        <f t="shared" si="1"/>
        <v>42827</v>
      </c>
      <c r="B99" s="1040">
        <v>10.5</v>
      </c>
      <c r="C99" s="1538">
        <v>0.498</v>
      </c>
      <c r="D99" s="2711">
        <v>0.04</v>
      </c>
    </row>
    <row r="100" spans="1:4" x14ac:dyDescent="0.2">
      <c r="A100" s="2709">
        <f t="shared" si="1"/>
        <v>42828</v>
      </c>
      <c r="B100" s="1040">
        <v>8.99</v>
      </c>
      <c r="C100" s="1538">
        <v>0.624</v>
      </c>
      <c r="D100" s="2711">
        <v>4.2999999999999997E-2</v>
      </c>
    </row>
    <row r="101" spans="1:4" x14ac:dyDescent="0.2">
      <c r="A101" s="2709">
        <f t="shared" si="1"/>
        <v>42829</v>
      </c>
      <c r="B101" s="1040">
        <v>10.199999999999999</v>
      </c>
      <c r="C101" s="1538">
        <v>0.59099999999999997</v>
      </c>
      <c r="D101" s="2711">
        <v>4.9000000000000002E-2</v>
      </c>
    </row>
    <row r="102" spans="1:4" x14ac:dyDescent="0.2">
      <c r="A102" s="2709">
        <f t="shared" si="1"/>
        <v>42830</v>
      </c>
      <c r="B102" s="1040">
        <v>11.2</v>
      </c>
      <c r="C102" s="1538">
        <v>0.497</v>
      </c>
      <c r="D102" s="2711">
        <v>3.9E-2</v>
      </c>
    </row>
    <row r="103" spans="1:4" x14ac:dyDescent="0.2">
      <c r="A103" s="2709">
        <f t="shared" si="1"/>
        <v>42831</v>
      </c>
      <c r="B103" s="1040">
        <v>9.85</v>
      </c>
      <c r="C103" s="1538">
        <v>0.93300000000000005</v>
      </c>
      <c r="D103" s="2711">
        <v>3.9E-2</v>
      </c>
    </row>
    <row r="104" spans="1:4" x14ac:dyDescent="0.2">
      <c r="A104" s="2709">
        <f t="shared" si="1"/>
        <v>42832</v>
      </c>
      <c r="B104" s="1040">
        <v>12.6</v>
      </c>
      <c r="C104" s="1538">
        <v>0.78900000000000003</v>
      </c>
      <c r="D104" s="2711">
        <v>6.7000000000000004E-2</v>
      </c>
    </row>
    <row r="105" spans="1:4" x14ac:dyDescent="0.2">
      <c r="A105" s="2709">
        <f t="shared" si="1"/>
        <v>42833</v>
      </c>
      <c r="B105" s="1040">
        <v>13.2</v>
      </c>
      <c r="C105" s="1538">
        <v>0.69599999999999995</v>
      </c>
      <c r="D105" s="2711">
        <v>3.9E-2</v>
      </c>
    </row>
    <row r="106" spans="1:4" x14ac:dyDescent="0.2">
      <c r="A106" s="2709">
        <f t="shared" si="1"/>
        <v>42834</v>
      </c>
      <c r="B106" s="1040">
        <v>16.3</v>
      </c>
      <c r="C106" s="1538">
        <v>0.70699999999999996</v>
      </c>
      <c r="D106" s="2711">
        <v>6.0999999999999999E-2</v>
      </c>
    </row>
    <row r="107" spans="1:4" x14ac:dyDescent="0.2">
      <c r="A107" s="2709">
        <f t="shared" si="1"/>
        <v>42835</v>
      </c>
      <c r="B107" s="1040">
        <v>18.2</v>
      </c>
      <c r="C107" s="1538">
        <v>0.60899999999999999</v>
      </c>
      <c r="D107" s="2711">
        <v>8.8999999999999996E-2</v>
      </c>
    </row>
    <row r="108" spans="1:4" x14ac:dyDescent="0.2">
      <c r="A108" s="2709">
        <f t="shared" si="1"/>
        <v>42836</v>
      </c>
      <c r="B108" s="1040">
        <v>17.2</v>
      </c>
      <c r="C108" s="1538">
        <v>0.75700000000000001</v>
      </c>
      <c r="D108" s="2711">
        <v>3.5999999999999997E-2</v>
      </c>
    </row>
    <row r="109" spans="1:4" x14ac:dyDescent="0.2">
      <c r="A109" s="2709">
        <f t="shared" si="1"/>
        <v>42837</v>
      </c>
      <c r="B109" s="1040">
        <v>17.100000000000001</v>
      </c>
      <c r="C109" s="1538">
        <v>0.66700000000000004</v>
      </c>
      <c r="D109" s="2711">
        <v>5.5E-2</v>
      </c>
    </row>
    <row r="110" spans="1:4" x14ac:dyDescent="0.2">
      <c r="A110" s="2709">
        <f t="shared" si="1"/>
        <v>42838</v>
      </c>
      <c r="B110" s="1040">
        <v>20.7</v>
      </c>
      <c r="C110" s="1538">
        <v>0.71599999999999997</v>
      </c>
      <c r="D110" s="2711">
        <v>0.05</v>
      </c>
    </row>
    <row r="111" spans="1:4" x14ac:dyDescent="0.2">
      <c r="A111" s="2709">
        <f t="shared" si="1"/>
        <v>42839</v>
      </c>
      <c r="B111" s="1040">
        <v>17.899999999999999</v>
      </c>
      <c r="C111" s="1538">
        <v>0.66700000000000004</v>
      </c>
      <c r="D111" s="2711">
        <v>4.2000000000000003E-2</v>
      </c>
    </row>
    <row r="112" spans="1:4" x14ac:dyDescent="0.2">
      <c r="A112" s="2709">
        <f t="shared" si="1"/>
        <v>42840</v>
      </c>
      <c r="B112" s="1040">
        <v>16.899999999999999</v>
      </c>
      <c r="C112" s="1538">
        <v>0.56200000000000006</v>
      </c>
      <c r="D112" s="2711">
        <v>6.0999999999999999E-2</v>
      </c>
    </row>
    <row r="113" spans="1:4" x14ac:dyDescent="0.2">
      <c r="A113" s="2709">
        <f t="shared" si="1"/>
        <v>42841</v>
      </c>
      <c r="B113" s="1040">
        <v>20.2</v>
      </c>
      <c r="C113" s="1538">
        <v>0.57999999999999996</v>
      </c>
      <c r="D113" s="2711">
        <v>7.8E-2</v>
      </c>
    </row>
    <row r="114" spans="1:4" x14ac:dyDescent="0.2">
      <c r="A114" s="2709">
        <f t="shared" si="1"/>
        <v>42842</v>
      </c>
      <c r="B114" s="1040">
        <v>16.399999999999999</v>
      </c>
      <c r="C114" s="1538">
        <v>0.79700000000000004</v>
      </c>
      <c r="D114" s="2711">
        <v>4.8000000000000001E-2</v>
      </c>
    </row>
    <row r="115" spans="1:4" x14ac:dyDescent="0.2">
      <c r="A115" s="2709">
        <f t="shared" si="1"/>
        <v>42843</v>
      </c>
      <c r="B115" s="1040">
        <v>15.4</v>
      </c>
      <c r="C115" s="1538">
        <v>0.80200000000000005</v>
      </c>
      <c r="D115" s="2711">
        <v>5.2999999999999999E-2</v>
      </c>
    </row>
    <row r="116" spans="1:4" x14ac:dyDescent="0.2">
      <c r="A116" s="2709">
        <f t="shared" si="1"/>
        <v>42844</v>
      </c>
      <c r="B116" s="1040">
        <v>17.2</v>
      </c>
      <c r="C116" s="1538">
        <v>0.83199999999999996</v>
      </c>
      <c r="D116" s="2711">
        <v>8.3000000000000004E-2</v>
      </c>
    </row>
    <row r="117" spans="1:4" x14ac:dyDescent="0.2">
      <c r="A117" s="2709">
        <f t="shared" si="1"/>
        <v>42845</v>
      </c>
      <c r="B117" s="1040">
        <v>9.6</v>
      </c>
      <c r="C117" s="1538">
        <v>0.57099999999999995</v>
      </c>
      <c r="D117" s="2711">
        <v>0.04</v>
      </c>
    </row>
    <row r="118" spans="1:4" x14ac:dyDescent="0.2">
      <c r="A118" s="2709">
        <f t="shared" si="1"/>
        <v>42846</v>
      </c>
      <c r="B118" s="1040">
        <v>10.6</v>
      </c>
      <c r="C118" s="1538">
        <v>0.59799999999999998</v>
      </c>
      <c r="D118" s="2711">
        <v>6.4000000000000001E-2</v>
      </c>
    </row>
    <row r="119" spans="1:4" x14ac:dyDescent="0.2">
      <c r="A119" s="2709">
        <f t="shared" si="1"/>
        <v>42847</v>
      </c>
      <c r="B119" s="1040">
        <v>10.7</v>
      </c>
      <c r="C119" s="1538">
        <v>0.65900000000000003</v>
      </c>
      <c r="D119" s="2711">
        <v>5.1999999999999998E-2</v>
      </c>
    </row>
    <row r="120" spans="1:4" x14ac:dyDescent="0.2">
      <c r="A120" s="2709">
        <f t="shared" si="1"/>
        <v>42848</v>
      </c>
      <c r="B120" s="1040">
        <v>9.67</v>
      </c>
      <c r="C120" s="1538">
        <v>0.71099999999999997</v>
      </c>
      <c r="D120" s="2711">
        <v>5.0999999999999997E-2</v>
      </c>
    </row>
    <row r="121" spans="1:4" x14ac:dyDescent="0.2">
      <c r="A121" s="2709">
        <f t="shared" si="1"/>
        <v>42849</v>
      </c>
      <c r="B121" s="1040">
        <v>9.4499999999999993</v>
      </c>
      <c r="C121" s="1538">
        <v>0.48099999999999998</v>
      </c>
      <c r="D121" s="2711">
        <v>4.2999999999999997E-2</v>
      </c>
    </row>
    <row r="122" spans="1:4" x14ac:dyDescent="0.2">
      <c r="A122" s="2709">
        <f t="shared" si="1"/>
        <v>42850</v>
      </c>
      <c r="B122" s="1040">
        <v>8.84</v>
      </c>
      <c r="C122" s="1538">
        <v>0.45200000000000001</v>
      </c>
      <c r="D122" s="2711">
        <v>5.0999999999999997E-2</v>
      </c>
    </row>
    <row r="123" spans="1:4" x14ac:dyDescent="0.2">
      <c r="A123" s="2709">
        <f t="shared" si="1"/>
        <v>42851</v>
      </c>
      <c r="B123" s="1040">
        <v>10.199999999999999</v>
      </c>
      <c r="C123" s="1538">
        <v>0.45500000000000002</v>
      </c>
      <c r="D123" s="2711">
        <v>5.5E-2</v>
      </c>
    </row>
    <row r="124" spans="1:4" x14ac:dyDescent="0.2">
      <c r="A124" s="2709">
        <f t="shared" si="1"/>
        <v>42852</v>
      </c>
      <c r="B124" s="1040">
        <v>11.7</v>
      </c>
      <c r="C124" s="1538">
        <v>0.47899999999999998</v>
      </c>
      <c r="D124" s="2711">
        <v>3.5000000000000003E-2</v>
      </c>
    </row>
    <row r="125" spans="1:4" x14ac:dyDescent="0.2">
      <c r="A125" s="2709">
        <f t="shared" si="1"/>
        <v>42853</v>
      </c>
      <c r="B125" s="1040">
        <v>19.5</v>
      </c>
      <c r="C125" s="1538">
        <v>0.41199999999999998</v>
      </c>
      <c r="D125" s="2711">
        <v>3.3000000000000002E-2</v>
      </c>
    </row>
    <row r="126" spans="1:4" x14ac:dyDescent="0.2">
      <c r="A126" s="2709">
        <f t="shared" si="1"/>
        <v>42854</v>
      </c>
      <c r="B126" s="1040">
        <v>18.5</v>
      </c>
      <c r="C126" s="1538">
        <v>0.628</v>
      </c>
      <c r="D126" s="2711">
        <v>3.9E-2</v>
      </c>
    </row>
    <row r="127" spans="1:4" ht="13.5" thickBot="1" x14ac:dyDescent="0.25">
      <c r="A127" s="2712">
        <f t="shared" si="1"/>
        <v>42855</v>
      </c>
      <c r="B127" s="2719">
        <v>18</v>
      </c>
      <c r="C127" s="2720">
        <v>0.64500000000000002</v>
      </c>
      <c r="D127" s="2714">
        <v>3.9E-2</v>
      </c>
    </row>
    <row r="128" spans="1:4" x14ac:dyDescent="0.2">
      <c r="A128" s="2707">
        <f t="shared" si="1"/>
        <v>42856</v>
      </c>
      <c r="B128" s="1718">
        <v>16.100000000000001</v>
      </c>
      <c r="C128" s="1719">
        <v>0.65200000000000002</v>
      </c>
      <c r="D128" s="1720">
        <v>4.8000000000000001E-2</v>
      </c>
    </row>
    <row r="129" spans="1:4" x14ac:dyDescent="0.2">
      <c r="A129" s="2709">
        <f t="shared" si="1"/>
        <v>42857</v>
      </c>
      <c r="B129" s="1721">
        <v>11.8</v>
      </c>
      <c r="C129" s="1717">
        <v>0.76700000000000002</v>
      </c>
      <c r="D129" s="1722">
        <v>4.9000000000000002E-2</v>
      </c>
    </row>
    <row r="130" spans="1:4" x14ac:dyDescent="0.2">
      <c r="A130" s="2709">
        <f t="shared" si="1"/>
        <v>42858</v>
      </c>
      <c r="B130" s="1721">
        <v>12.1</v>
      </c>
      <c r="C130" s="1717">
        <v>0.68200000000000005</v>
      </c>
      <c r="D130" s="1722">
        <v>4.9000000000000002E-2</v>
      </c>
    </row>
    <row r="131" spans="1:4" x14ac:dyDescent="0.2">
      <c r="A131" s="2709">
        <f t="shared" si="1"/>
        <v>42859</v>
      </c>
      <c r="B131" s="1721">
        <v>11.4</v>
      </c>
      <c r="C131" s="1717">
        <v>0.55900000000000005</v>
      </c>
      <c r="D131" s="1722">
        <v>4.2000000000000003E-2</v>
      </c>
    </row>
    <row r="132" spans="1:4" x14ac:dyDescent="0.2">
      <c r="A132" s="2709">
        <f t="shared" si="1"/>
        <v>42860</v>
      </c>
      <c r="B132" s="1721">
        <v>7.45</v>
      </c>
      <c r="C132" s="1717">
        <v>0.58099999999999996</v>
      </c>
      <c r="D132" s="1722">
        <v>3.6999999999999998E-2</v>
      </c>
    </row>
    <row r="133" spans="1:4" x14ac:dyDescent="0.2">
      <c r="A133" s="2709">
        <f t="shared" si="1"/>
        <v>42861</v>
      </c>
      <c r="B133" s="1721">
        <v>7.49</v>
      </c>
      <c r="C133" s="1717">
        <v>0.89400000000000002</v>
      </c>
      <c r="D133" s="1722">
        <v>5.7000000000000002E-2</v>
      </c>
    </row>
    <row r="134" spans="1:4" x14ac:dyDescent="0.2">
      <c r="A134" s="2709">
        <f t="shared" ref="A134:A197" si="2">A133+1</f>
        <v>42862</v>
      </c>
      <c r="B134" s="1721">
        <v>9.17</v>
      </c>
      <c r="C134" s="1717">
        <v>0.80700000000000005</v>
      </c>
      <c r="D134" s="1722">
        <v>5.0999999999999997E-2</v>
      </c>
    </row>
    <row r="135" spans="1:4" x14ac:dyDescent="0.2">
      <c r="A135" s="2709">
        <f t="shared" si="2"/>
        <v>42863</v>
      </c>
      <c r="B135" s="1721">
        <v>10.1</v>
      </c>
      <c r="C135" s="1717">
        <v>0.76200000000000001</v>
      </c>
      <c r="D135" s="1722">
        <v>6.5000000000000002E-2</v>
      </c>
    </row>
    <row r="136" spans="1:4" x14ac:dyDescent="0.2">
      <c r="A136" s="2709">
        <f t="shared" si="2"/>
        <v>42864</v>
      </c>
      <c r="B136" s="1721">
        <v>10.4</v>
      </c>
      <c r="C136" s="1717">
        <v>0.67600000000000005</v>
      </c>
      <c r="D136" s="1722">
        <v>3.6999999999999998E-2</v>
      </c>
    </row>
    <row r="137" spans="1:4" x14ac:dyDescent="0.2">
      <c r="A137" s="2709">
        <f t="shared" si="2"/>
        <v>42865</v>
      </c>
      <c r="B137" s="1721">
        <v>11</v>
      </c>
      <c r="C137" s="1717">
        <v>0.61</v>
      </c>
      <c r="D137" s="1722">
        <v>5.0999999999999997E-2</v>
      </c>
    </row>
    <row r="138" spans="1:4" x14ac:dyDescent="0.2">
      <c r="A138" s="2709">
        <f t="shared" si="2"/>
        <v>42866</v>
      </c>
      <c r="B138" s="1721">
        <v>10</v>
      </c>
      <c r="C138" s="1717">
        <v>0.66600000000000004</v>
      </c>
      <c r="D138" s="1722">
        <v>6.7000000000000004E-2</v>
      </c>
    </row>
    <row r="139" spans="1:4" x14ac:dyDescent="0.2">
      <c r="A139" s="2709">
        <f t="shared" si="2"/>
        <v>42867</v>
      </c>
      <c r="B139" s="1721">
        <v>10.6</v>
      </c>
      <c r="C139" s="1717">
        <v>0.85</v>
      </c>
      <c r="D139" s="1722">
        <v>4.1000000000000002E-2</v>
      </c>
    </row>
    <row r="140" spans="1:4" x14ac:dyDescent="0.2">
      <c r="A140" s="2709">
        <f t="shared" si="2"/>
        <v>42868</v>
      </c>
      <c r="B140" s="1721">
        <v>9.86</v>
      </c>
      <c r="C140" s="1717">
        <v>0.57899999999999996</v>
      </c>
      <c r="D140" s="1722">
        <v>3.9E-2</v>
      </c>
    </row>
    <row r="141" spans="1:4" x14ac:dyDescent="0.2">
      <c r="A141" s="2709">
        <f t="shared" si="2"/>
        <v>42869</v>
      </c>
      <c r="B141" s="1721">
        <v>10.5</v>
      </c>
      <c r="C141" s="1717">
        <v>0.68300000000000005</v>
      </c>
      <c r="D141" s="1722">
        <v>3.3000000000000002E-2</v>
      </c>
    </row>
    <row r="142" spans="1:4" x14ac:dyDescent="0.2">
      <c r="A142" s="2709">
        <f t="shared" si="2"/>
        <v>42870</v>
      </c>
      <c r="B142" s="1721">
        <v>12.5</v>
      </c>
      <c r="C142" s="1717">
        <v>0.69099999999999995</v>
      </c>
      <c r="D142" s="1722">
        <v>0.05</v>
      </c>
    </row>
    <row r="143" spans="1:4" x14ac:dyDescent="0.2">
      <c r="A143" s="2709">
        <f t="shared" si="2"/>
        <v>42871</v>
      </c>
      <c r="B143" s="1721">
        <v>12.2</v>
      </c>
      <c r="C143" s="1717">
        <v>0.68200000000000005</v>
      </c>
      <c r="D143" s="1722">
        <v>6.2E-2</v>
      </c>
    </row>
    <row r="144" spans="1:4" x14ac:dyDescent="0.2">
      <c r="A144" s="2709">
        <f t="shared" si="2"/>
        <v>42872</v>
      </c>
      <c r="B144" s="1721">
        <v>13.6</v>
      </c>
      <c r="C144" s="1717">
        <v>0.8</v>
      </c>
      <c r="D144" s="1722">
        <v>4.8000000000000001E-2</v>
      </c>
    </row>
    <row r="145" spans="1:4" x14ac:dyDescent="0.2">
      <c r="A145" s="2709">
        <f t="shared" si="2"/>
        <v>42873</v>
      </c>
      <c r="B145" s="1721">
        <v>12.8</v>
      </c>
      <c r="C145" s="1717">
        <v>0.61</v>
      </c>
      <c r="D145" s="1722">
        <v>4.9000000000000002E-2</v>
      </c>
    </row>
    <row r="146" spans="1:4" x14ac:dyDescent="0.2">
      <c r="A146" s="2709">
        <f t="shared" si="2"/>
        <v>42874</v>
      </c>
      <c r="B146" s="1721">
        <v>12.9</v>
      </c>
      <c r="C146" s="1717">
        <v>0.44700000000000001</v>
      </c>
      <c r="D146" s="1722">
        <v>6.6000000000000003E-2</v>
      </c>
    </row>
    <row r="147" spans="1:4" x14ac:dyDescent="0.2">
      <c r="A147" s="2709">
        <f t="shared" si="2"/>
        <v>42875</v>
      </c>
      <c r="B147" s="1721">
        <v>12.1</v>
      </c>
      <c r="C147" s="1717">
        <v>0.496</v>
      </c>
      <c r="D147" s="1722">
        <v>5.5E-2</v>
      </c>
    </row>
    <row r="148" spans="1:4" x14ac:dyDescent="0.2">
      <c r="A148" s="2709">
        <f t="shared" si="2"/>
        <v>42876</v>
      </c>
      <c r="B148" s="1721">
        <v>13.1</v>
      </c>
      <c r="C148" s="1717">
        <v>0.56999999999999995</v>
      </c>
      <c r="D148" s="1722">
        <v>4.3999999999999997E-2</v>
      </c>
    </row>
    <row r="149" spans="1:4" x14ac:dyDescent="0.2">
      <c r="A149" s="2709">
        <f t="shared" si="2"/>
        <v>42877</v>
      </c>
      <c r="B149" s="1721">
        <v>14.9</v>
      </c>
      <c r="C149" s="1717">
        <v>0.35299999999999998</v>
      </c>
      <c r="D149" s="1722">
        <v>3.7999999999999999E-2</v>
      </c>
    </row>
    <row r="150" spans="1:4" x14ac:dyDescent="0.2">
      <c r="A150" s="2709">
        <f t="shared" si="2"/>
        <v>42878</v>
      </c>
      <c r="B150" s="1721">
        <v>13.9</v>
      </c>
      <c r="C150" s="1717">
        <v>0.24399999999999999</v>
      </c>
      <c r="D150" s="1722">
        <v>2.8000000000000001E-2</v>
      </c>
    </row>
    <row r="151" spans="1:4" x14ac:dyDescent="0.2">
      <c r="A151" s="2709">
        <f t="shared" si="2"/>
        <v>42879</v>
      </c>
      <c r="B151" s="1721">
        <v>15.2</v>
      </c>
      <c r="C151" s="1717">
        <v>0.501</v>
      </c>
      <c r="D151" s="1722">
        <v>2.8000000000000001E-2</v>
      </c>
    </row>
    <row r="152" spans="1:4" x14ac:dyDescent="0.2">
      <c r="A152" s="2709">
        <f t="shared" si="2"/>
        <v>42880</v>
      </c>
      <c r="B152" s="1721">
        <v>15.8</v>
      </c>
      <c r="C152" s="1717">
        <v>0.83899999999999997</v>
      </c>
      <c r="D152" s="1722">
        <v>3.4000000000000002E-2</v>
      </c>
    </row>
    <row r="153" spans="1:4" x14ac:dyDescent="0.2">
      <c r="A153" s="2709">
        <f t="shared" si="2"/>
        <v>42881</v>
      </c>
      <c r="B153" s="1721">
        <v>18.8</v>
      </c>
      <c r="C153" s="1717">
        <v>0.55200000000000005</v>
      </c>
      <c r="D153" s="1722">
        <v>3.5000000000000003E-2</v>
      </c>
    </row>
    <row r="154" spans="1:4" x14ac:dyDescent="0.2">
      <c r="A154" s="2709">
        <f t="shared" si="2"/>
        <v>42882</v>
      </c>
      <c r="B154" s="1721">
        <v>27.9</v>
      </c>
      <c r="C154" s="1717">
        <v>0.502</v>
      </c>
      <c r="D154" s="1722">
        <v>3.1E-2</v>
      </c>
    </row>
    <row r="155" spans="1:4" x14ac:dyDescent="0.2">
      <c r="A155" s="2709">
        <f t="shared" si="2"/>
        <v>42883</v>
      </c>
      <c r="B155" s="1721">
        <v>33</v>
      </c>
      <c r="C155" s="1717">
        <v>0.46600000000000003</v>
      </c>
      <c r="D155" s="1722">
        <v>5.7000000000000002E-2</v>
      </c>
    </row>
    <row r="156" spans="1:4" x14ac:dyDescent="0.2">
      <c r="A156" s="2709">
        <f t="shared" si="2"/>
        <v>42884</v>
      </c>
      <c r="B156" s="1721">
        <v>30.2</v>
      </c>
      <c r="C156" s="1717">
        <v>0.63500000000000001</v>
      </c>
      <c r="D156" s="1722">
        <v>0.04</v>
      </c>
    </row>
    <row r="157" spans="1:4" x14ac:dyDescent="0.2">
      <c r="A157" s="2709">
        <f t="shared" si="2"/>
        <v>42885</v>
      </c>
      <c r="B157" s="1721">
        <v>24.8</v>
      </c>
      <c r="C157" s="1717">
        <v>0.50600000000000001</v>
      </c>
      <c r="D157" s="1722">
        <v>4.8000000000000001E-2</v>
      </c>
    </row>
    <row r="158" spans="1:4" ht="13.5" thickBot="1" x14ac:dyDescent="0.25">
      <c r="A158" s="2712">
        <f t="shared" si="2"/>
        <v>42886</v>
      </c>
      <c r="B158" s="1723">
        <v>19.399999999999999</v>
      </c>
      <c r="C158" s="1724">
        <v>0.33</v>
      </c>
      <c r="D158" s="1725">
        <v>0.04</v>
      </c>
    </row>
    <row r="159" spans="1:4" ht="13.5" thickBot="1" x14ac:dyDescent="0.25">
      <c r="A159" s="2707">
        <f t="shared" si="2"/>
        <v>42887</v>
      </c>
      <c r="B159" s="2476">
        <v>16.8</v>
      </c>
      <c r="C159" s="2477">
        <v>0.39800000000000002</v>
      </c>
      <c r="D159" s="2477">
        <v>3.6999999999999998E-2</v>
      </c>
    </row>
    <row r="160" spans="1:4" ht="13.5" thickBot="1" x14ac:dyDescent="0.25">
      <c r="A160" s="2709">
        <f t="shared" si="2"/>
        <v>42888</v>
      </c>
      <c r="B160" s="2476">
        <v>15.2</v>
      </c>
      <c r="C160" s="2477">
        <v>0.41799999999999998</v>
      </c>
      <c r="D160" s="2477">
        <v>0.05</v>
      </c>
    </row>
    <row r="161" spans="1:4" ht="13.5" thickBot="1" x14ac:dyDescent="0.25">
      <c r="A161" s="2709">
        <f t="shared" si="2"/>
        <v>42889</v>
      </c>
      <c r="B161" s="2476">
        <v>16.5</v>
      </c>
      <c r="C161" s="2477">
        <v>0.44600000000000001</v>
      </c>
      <c r="D161" s="2477">
        <v>4.3999999999999997E-2</v>
      </c>
    </row>
    <row r="162" spans="1:4" ht="13.5" thickBot="1" x14ac:dyDescent="0.25">
      <c r="A162" s="2709">
        <f t="shared" si="2"/>
        <v>42890</v>
      </c>
      <c r="B162" s="2476">
        <v>10.6</v>
      </c>
      <c r="C162" s="2477">
        <v>0.44900000000000001</v>
      </c>
      <c r="D162" s="2477">
        <v>4.1000000000000002E-2</v>
      </c>
    </row>
    <row r="163" spans="1:4" ht="13.5" thickBot="1" x14ac:dyDescent="0.25">
      <c r="A163" s="2709">
        <f t="shared" si="2"/>
        <v>42891</v>
      </c>
      <c r="B163" s="2476">
        <v>10.199999999999999</v>
      </c>
      <c r="C163" s="2477">
        <v>0.33900000000000002</v>
      </c>
      <c r="D163" s="2477">
        <v>0.06</v>
      </c>
    </row>
    <row r="164" spans="1:4" ht="13.5" thickBot="1" x14ac:dyDescent="0.25">
      <c r="A164" s="2709">
        <f t="shared" si="2"/>
        <v>42892</v>
      </c>
      <c r="B164" s="2476">
        <v>6.65</v>
      </c>
      <c r="C164" s="2477">
        <v>0.33100000000000002</v>
      </c>
      <c r="D164" s="2477">
        <v>3.5000000000000003E-2</v>
      </c>
    </row>
    <row r="165" spans="1:4" ht="13.5" thickBot="1" x14ac:dyDescent="0.25">
      <c r="A165" s="2709">
        <f t="shared" si="2"/>
        <v>42893</v>
      </c>
      <c r="B165" s="2476">
        <v>6.83</v>
      </c>
      <c r="C165" s="2477">
        <v>0.32500000000000001</v>
      </c>
      <c r="D165" s="2477">
        <v>0.05</v>
      </c>
    </row>
    <row r="166" spans="1:4" ht="13.5" thickBot="1" x14ac:dyDescent="0.25">
      <c r="A166" s="2709">
        <f t="shared" si="2"/>
        <v>42894</v>
      </c>
      <c r="B166" s="2476">
        <v>7.1</v>
      </c>
      <c r="C166" s="2477">
        <v>0.42799999999999999</v>
      </c>
      <c r="D166" s="2477">
        <v>4.1000000000000002E-2</v>
      </c>
    </row>
    <row r="167" spans="1:4" ht="13.5" thickBot="1" x14ac:dyDescent="0.25">
      <c r="A167" s="2709">
        <f t="shared" si="2"/>
        <v>42895</v>
      </c>
      <c r="B167" s="2476">
        <v>8.99</v>
      </c>
      <c r="C167" s="2477">
        <v>0.48</v>
      </c>
      <c r="D167" s="2477">
        <v>4.1000000000000002E-2</v>
      </c>
    </row>
    <row r="168" spans="1:4" ht="13.5" thickBot="1" x14ac:dyDescent="0.25">
      <c r="A168" s="2709">
        <f t="shared" si="2"/>
        <v>42896</v>
      </c>
      <c r="B168" s="2476">
        <v>11.4</v>
      </c>
      <c r="C168" s="2477">
        <v>0.43</v>
      </c>
      <c r="D168" s="2477">
        <v>5.0999999999999997E-2</v>
      </c>
    </row>
    <row r="169" spans="1:4" ht="13.5" thickBot="1" x14ac:dyDescent="0.25">
      <c r="A169" s="2709">
        <f t="shared" si="2"/>
        <v>42897</v>
      </c>
      <c r="B169" s="2476">
        <v>14.2</v>
      </c>
      <c r="C169" s="2477">
        <v>0.40300000000000002</v>
      </c>
      <c r="D169" s="2477">
        <v>7.0000000000000007E-2</v>
      </c>
    </row>
    <row r="170" spans="1:4" ht="13.5" thickBot="1" x14ac:dyDescent="0.25">
      <c r="A170" s="2709">
        <f t="shared" si="2"/>
        <v>42898</v>
      </c>
      <c r="B170" s="2476">
        <v>17.3</v>
      </c>
      <c r="C170" s="2477">
        <v>0.45800000000000002</v>
      </c>
      <c r="D170" s="2477">
        <v>5.6000000000000001E-2</v>
      </c>
    </row>
    <row r="171" spans="1:4" ht="13.5" thickBot="1" x14ac:dyDescent="0.25">
      <c r="A171" s="2709">
        <f t="shared" si="2"/>
        <v>42899</v>
      </c>
      <c r="B171" s="2476">
        <v>13.5</v>
      </c>
      <c r="C171" s="2477">
        <v>0.51600000000000001</v>
      </c>
      <c r="D171" s="2477">
        <v>0.04</v>
      </c>
    </row>
    <row r="172" spans="1:4" ht="13.5" thickBot="1" x14ac:dyDescent="0.25">
      <c r="A172" s="2709">
        <f t="shared" si="2"/>
        <v>42900</v>
      </c>
      <c r="B172" s="2476">
        <v>14.6</v>
      </c>
      <c r="C172" s="2477">
        <v>0.45200000000000001</v>
      </c>
      <c r="D172" s="2477">
        <v>3.5000000000000003E-2</v>
      </c>
    </row>
    <row r="173" spans="1:4" ht="13.5" thickBot="1" x14ac:dyDescent="0.25">
      <c r="A173" s="2709">
        <f t="shared" si="2"/>
        <v>42901</v>
      </c>
      <c r="B173" s="2476">
        <v>13.2</v>
      </c>
      <c r="C173" s="2477">
        <v>0.40300000000000002</v>
      </c>
      <c r="D173" s="2477">
        <v>5.1999999999999998E-2</v>
      </c>
    </row>
    <row r="174" spans="1:4" ht="13.5" thickBot="1" x14ac:dyDescent="0.25">
      <c r="A174" s="2709">
        <f t="shared" si="2"/>
        <v>42902</v>
      </c>
      <c r="B174" s="2476">
        <v>13.5</v>
      </c>
      <c r="C174" s="2477">
        <v>0.48</v>
      </c>
      <c r="D174" s="2477">
        <v>4.2999999999999997E-2</v>
      </c>
    </row>
    <row r="175" spans="1:4" ht="13.5" thickBot="1" x14ac:dyDescent="0.25">
      <c r="A175" s="2709">
        <f t="shared" si="2"/>
        <v>42903</v>
      </c>
      <c r="B175" s="2476">
        <v>15.1</v>
      </c>
      <c r="C175" s="2477">
        <v>0.41</v>
      </c>
      <c r="D175" s="2477">
        <v>3.7999999999999999E-2</v>
      </c>
    </row>
    <row r="176" spans="1:4" ht="13.5" thickBot="1" x14ac:dyDescent="0.25">
      <c r="A176" s="2709">
        <f t="shared" si="2"/>
        <v>42904</v>
      </c>
      <c r="B176" s="2476">
        <v>17.2</v>
      </c>
      <c r="C176" s="2477">
        <v>0.55500000000000005</v>
      </c>
      <c r="D176" s="2477">
        <v>3.6999999999999998E-2</v>
      </c>
    </row>
    <row r="177" spans="1:4" ht="13.5" thickBot="1" x14ac:dyDescent="0.25">
      <c r="A177" s="2709">
        <f t="shared" si="2"/>
        <v>42905</v>
      </c>
      <c r="B177" s="2476">
        <v>16</v>
      </c>
      <c r="C177" s="2477">
        <v>0.432</v>
      </c>
      <c r="D177" s="2477">
        <v>5.6000000000000001E-2</v>
      </c>
    </row>
    <row r="178" spans="1:4" ht="13.5" thickBot="1" x14ac:dyDescent="0.25">
      <c r="A178" s="2709">
        <f t="shared" si="2"/>
        <v>42906</v>
      </c>
      <c r="B178" s="2476">
        <v>12.7</v>
      </c>
      <c r="C178" s="2477">
        <v>0.42199999999999999</v>
      </c>
      <c r="D178" s="2477">
        <v>5.6000000000000001E-2</v>
      </c>
    </row>
    <row r="179" spans="1:4" ht="13.5" thickBot="1" x14ac:dyDescent="0.25">
      <c r="A179" s="2709">
        <f t="shared" si="2"/>
        <v>42907</v>
      </c>
      <c r="B179" s="2476">
        <v>13.7</v>
      </c>
      <c r="C179" s="2477">
        <v>0.30199999999999999</v>
      </c>
      <c r="D179" s="2477">
        <v>4.2000000000000003E-2</v>
      </c>
    </row>
    <row r="180" spans="1:4" ht="13.5" thickBot="1" x14ac:dyDescent="0.25">
      <c r="A180" s="2709">
        <f t="shared" si="2"/>
        <v>42908</v>
      </c>
      <c r="B180" s="2476">
        <v>16.399999999999999</v>
      </c>
      <c r="C180" s="2477">
        <v>0.46500000000000002</v>
      </c>
      <c r="D180" s="2477">
        <v>0.04</v>
      </c>
    </row>
    <row r="181" spans="1:4" ht="13.5" thickBot="1" x14ac:dyDescent="0.25">
      <c r="A181" s="2709">
        <f t="shared" si="2"/>
        <v>42909</v>
      </c>
      <c r="B181" s="2476">
        <v>16.399999999999999</v>
      </c>
      <c r="C181" s="2477">
        <v>0.39400000000000002</v>
      </c>
      <c r="D181" s="2477">
        <v>4.4999999999999998E-2</v>
      </c>
    </row>
    <row r="182" spans="1:4" ht="13.5" thickBot="1" x14ac:dyDescent="0.25">
      <c r="A182" s="2709">
        <f t="shared" si="2"/>
        <v>42910</v>
      </c>
      <c r="B182" s="2476">
        <v>22.6</v>
      </c>
      <c r="C182" s="2477">
        <v>0.52100000000000002</v>
      </c>
      <c r="D182" s="2477">
        <v>3.5000000000000003E-2</v>
      </c>
    </row>
    <row r="183" spans="1:4" ht="13.5" thickBot="1" x14ac:dyDescent="0.25">
      <c r="A183" s="2709">
        <f t="shared" si="2"/>
        <v>42911</v>
      </c>
      <c r="B183" s="2476">
        <v>19.2</v>
      </c>
      <c r="C183" s="2477">
        <v>0.38200000000000001</v>
      </c>
      <c r="D183" s="2477">
        <v>4.8000000000000001E-2</v>
      </c>
    </row>
    <row r="184" spans="1:4" ht="13.5" thickBot="1" x14ac:dyDescent="0.25">
      <c r="A184" s="2709">
        <f t="shared" si="2"/>
        <v>42912</v>
      </c>
      <c r="B184" s="2476">
        <v>16.399999999999999</v>
      </c>
      <c r="C184" s="2477">
        <v>0.49199999999999999</v>
      </c>
      <c r="D184" s="2477">
        <v>5.7000000000000002E-2</v>
      </c>
    </row>
    <row r="185" spans="1:4" ht="13.5" thickBot="1" x14ac:dyDescent="0.25">
      <c r="A185" s="2709">
        <f t="shared" si="2"/>
        <v>42913</v>
      </c>
      <c r="B185" s="2476">
        <v>16.399999999999999</v>
      </c>
      <c r="C185" s="2477">
        <v>0.495</v>
      </c>
      <c r="D185" s="2477">
        <v>4.4999999999999998E-2</v>
      </c>
    </row>
    <row r="186" spans="1:4" ht="13.5" thickBot="1" x14ac:dyDescent="0.25">
      <c r="A186" s="2709">
        <f t="shared" si="2"/>
        <v>42914</v>
      </c>
      <c r="B186" s="2476">
        <v>18.100000000000001</v>
      </c>
      <c r="C186" s="2477">
        <v>0.53800000000000003</v>
      </c>
      <c r="D186" s="2477">
        <v>6.5000000000000002E-2</v>
      </c>
    </row>
    <row r="187" spans="1:4" ht="13.5" thickBot="1" x14ac:dyDescent="0.25">
      <c r="A187" s="2709">
        <f t="shared" si="2"/>
        <v>42915</v>
      </c>
      <c r="B187" s="2476">
        <v>18.600000000000001</v>
      </c>
      <c r="C187" s="2477">
        <v>0.48499999999999999</v>
      </c>
      <c r="D187" s="2477">
        <v>4.3999999999999997E-2</v>
      </c>
    </row>
    <row r="188" spans="1:4" ht="13.5" thickBot="1" x14ac:dyDescent="0.25">
      <c r="A188" s="2712">
        <f t="shared" si="2"/>
        <v>42916</v>
      </c>
      <c r="B188" s="2476">
        <v>18.600000000000001</v>
      </c>
      <c r="C188" s="2477">
        <v>0.432</v>
      </c>
      <c r="D188" s="2477">
        <v>0.06</v>
      </c>
    </row>
    <row r="189" spans="1:4" ht="13.5" thickBot="1" x14ac:dyDescent="0.25">
      <c r="A189" s="2707">
        <f t="shared" si="2"/>
        <v>42917</v>
      </c>
      <c r="B189" s="1435">
        <v>17.7</v>
      </c>
      <c r="C189" s="1542">
        <v>0.36899999999999999</v>
      </c>
      <c r="D189" s="2708">
        <v>5.2999999999999999E-2</v>
      </c>
    </row>
    <row r="190" spans="1:4" ht="13.5" thickBot="1" x14ac:dyDescent="0.25">
      <c r="A190" s="2709">
        <f t="shared" si="2"/>
        <v>42918</v>
      </c>
      <c r="B190" s="1435">
        <v>15.8</v>
      </c>
      <c r="C190" s="1542">
        <v>0.52900000000000003</v>
      </c>
      <c r="D190" s="2708">
        <v>4.4999999999999998E-2</v>
      </c>
    </row>
    <row r="191" spans="1:4" ht="13.5" thickBot="1" x14ac:dyDescent="0.25">
      <c r="A191" s="2709">
        <f t="shared" si="2"/>
        <v>42919</v>
      </c>
      <c r="B191" s="1435">
        <v>14.7</v>
      </c>
      <c r="C191" s="1542">
        <v>0.44800000000000001</v>
      </c>
      <c r="D191" s="2708">
        <v>0.05</v>
      </c>
    </row>
    <row r="192" spans="1:4" ht="13.5" thickBot="1" x14ac:dyDescent="0.25">
      <c r="A192" s="2709">
        <f t="shared" si="2"/>
        <v>42920</v>
      </c>
      <c r="B192" s="1435">
        <v>12</v>
      </c>
      <c r="C192" s="1542">
        <v>0.46800000000000003</v>
      </c>
      <c r="D192" s="2708">
        <v>4.2000000000000003E-2</v>
      </c>
    </row>
    <row r="193" spans="1:4" ht="13.5" thickBot="1" x14ac:dyDescent="0.25">
      <c r="A193" s="2709">
        <f t="shared" si="2"/>
        <v>42921</v>
      </c>
      <c r="B193" s="1435">
        <v>15.1</v>
      </c>
      <c r="C193" s="1542">
        <v>0.57999999999999996</v>
      </c>
      <c r="D193" s="2708">
        <v>0.04</v>
      </c>
    </row>
    <row r="194" spans="1:4" ht="13.5" thickBot="1" x14ac:dyDescent="0.25">
      <c r="A194" s="2709">
        <f t="shared" si="2"/>
        <v>42922</v>
      </c>
      <c r="B194" s="1435">
        <v>19.399999999999999</v>
      </c>
      <c r="C194" s="1542">
        <v>0.5</v>
      </c>
      <c r="D194" s="2708">
        <v>5.0999999999999997E-2</v>
      </c>
    </row>
    <row r="195" spans="1:4" ht="13.5" thickBot="1" x14ac:dyDescent="0.25">
      <c r="A195" s="2709">
        <f t="shared" si="2"/>
        <v>42923</v>
      </c>
      <c r="B195" s="1435">
        <v>19.399999999999999</v>
      </c>
      <c r="C195" s="1542">
        <v>0.57699999999999996</v>
      </c>
      <c r="D195" s="2708">
        <v>3.9E-2</v>
      </c>
    </row>
    <row r="196" spans="1:4" ht="13.5" thickBot="1" x14ac:dyDescent="0.25">
      <c r="A196" s="2709">
        <f t="shared" si="2"/>
        <v>42924</v>
      </c>
      <c r="B196" s="1435">
        <v>22.9</v>
      </c>
      <c r="C196" s="1542">
        <v>0.56899999999999995</v>
      </c>
      <c r="D196" s="2708">
        <v>0.05</v>
      </c>
    </row>
    <row r="197" spans="1:4" ht="13.5" thickBot="1" x14ac:dyDescent="0.25">
      <c r="A197" s="2709">
        <f t="shared" si="2"/>
        <v>42925</v>
      </c>
      <c r="B197" s="1435">
        <v>18.399999999999999</v>
      </c>
      <c r="C197" s="1542">
        <v>0.83</v>
      </c>
      <c r="D197" s="2708">
        <v>0.04</v>
      </c>
    </row>
    <row r="198" spans="1:4" ht="13.5" thickBot="1" x14ac:dyDescent="0.25">
      <c r="A198" s="2709">
        <f t="shared" ref="A198:A261" si="3">A197+1</f>
        <v>42926</v>
      </c>
      <c r="B198" s="1435">
        <v>15.2</v>
      </c>
      <c r="C198" s="1542">
        <v>0.46600000000000003</v>
      </c>
      <c r="D198" s="2708">
        <v>0.06</v>
      </c>
    </row>
    <row r="199" spans="1:4" ht="13.5" thickBot="1" x14ac:dyDescent="0.25">
      <c r="A199" s="2709">
        <f t="shared" si="3"/>
        <v>42927</v>
      </c>
      <c r="B199" s="1435">
        <v>12.8</v>
      </c>
      <c r="C199" s="1542">
        <v>0.58599999999999997</v>
      </c>
      <c r="D199" s="2708">
        <v>0.05</v>
      </c>
    </row>
    <row r="200" spans="1:4" ht="13.5" thickBot="1" x14ac:dyDescent="0.25">
      <c r="A200" s="2709">
        <f t="shared" si="3"/>
        <v>42928</v>
      </c>
      <c r="B200" s="1435">
        <v>12.2</v>
      </c>
      <c r="C200" s="1542">
        <v>0.89800000000000002</v>
      </c>
      <c r="D200" s="2708">
        <v>0.06</v>
      </c>
    </row>
    <row r="201" spans="1:4" ht="13.5" thickBot="1" x14ac:dyDescent="0.25">
      <c r="A201" s="2709">
        <f t="shared" si="3"/>
        <v>42929</v>
      </c>
      <c r="B201" s="1435">
        <v>10.8</v>
      </c>
      <c r="C201" s="1542">
        <v>0.874</v>
      </c>
      <c r="D201" s="2708">
        <v>3.5999999999999997E-2</v>
      </c>
    </row>
    <row r="202" spans="1:4" ht="13.5" thickBot="1" x14ac:dyDescent="0.25">
      <c r="A202" s="2709">
        <f t="shared" si="3"/>
        <v>42930</v>
      </c>
      <c r="B202" s="1435">
        <v>9.6</v>
      </c>
      <c r="C202" s="1542">
        <v>0.59</v>
      </c>
      <c r="D202" s="2708">
        <v>4.5999999999999999E-2</v>
      </c>
    </row>
    <row r="203" spans="1:4" ht="13.5" thickBot="1" x14ac:dyDescent="0.25">
      <c r="A203" s="2709">
        <f t="shared" si="3"/>
        <v>42931</v>
      </c>
      <c r="B203" s="1435">
        <v>10.199999999999999</v>
      </c>
      <c r="C203" s="1542">
        <v>0.79100000000000004</v>
      </c>
      <c r="D203" s="2708">
        <v>0.04</v>
      </c>
    </row>
    <row r="204" spans="1:4" ht="13.5" thickBot="1" x14ac:dyDescent="0.25">
      <c r="A204" s="2709">
        <f t="shared" si="3"/>
        <v>42932</v>
      </c>
      <c r="B204" s="1435">
        <v>8.49</v>
      </c>
      <c r="C204" s="1542">
        <v>0.58099999999999996</v>
      </c>
      <c r="D204" s="2708">
        <v>3.3000000000000002E-2</v>
      </c>
    </row>
    <row r="205" spans="1:4" ht="13.5" thickBot="1" x14ac:dyDescent="0.25">
      <c r="A205" s="2709">
        <f t="shared" si="3"/>
        <v>42933</v>
      </c>
      <c r="B205" s="1435">
        <v>8.42</v>
      </c>
      <c r="C205" s="1542">
        <v>0.752</v>
      </c>
      <c r="D205" s="2708">
        <v>0.03</v>
      </c>
    </row>
    <row r="206" spans="1:4" ht="13.5" thickBot="1" x14ac:dyDescent="0.25">
      <c r="A206" s="2709">
        <f t="shared" si="3"/>
        <v>42934</v>
      </c>
      <c r="B206" s="1435">
        <v>8.15</v>
      </c>
      <c r="C206" s="1542">
        <v>0.60799999999999998</v>
      </c>
      <c r="D206" s="2708">
        <v>4.9000000000000002E-2</v>
      </c>
    </row>
    <row r="207" spans="1:4" ht="13.5" thickBot="1" x14ac:dyDescent="0.25">
      <c r="A207" s="2709">
        <f t="shared" si="3"/>
        <v>42935</v>
      </c>
      <c r="B207" s="1435">
        <v>8.76</v>
      </c>
      <c r="C207" s="1542">
        <v>0.6</v>
      </c>
      <c r="D207" s="2708">
        <v>3.7999999999999999E-2</v>
      </c>
    </row>
    <row r="208" spans="1:4" ht="13.5" thickBot="1" x14ac:dyDescent="0.25">
      <c r="A208" s="2709">
        <f t="shared" si="3"/>
        <v>42936</v>
      </c>
      <c r="B208" s="1435">
        <v>8.6</v>
      </c>
      <c r="C208" s="1542">
        <v>0.8</v>
      </c>
      <c r="D208" s="2708">
        <v>0.05</v>
      </c>
    </row>
    <row r="209" spans="1:4" ht="13.5" thickBot="1" x14ac:dyDescent="0.25">
      <c r="A209" s="2709">
        <f t="shared" si="3"/>
        <v>42937</v>
      </c>
      <c r="B209" s="1435">
        <v>11.1</v>
      </c>
      <c r="C209" s="1542">
        <v>0.495</v>
      </c>
      <c r="D209" s="2708">
        <v>3.9E-2</v>
      </c>
    </row>
    <row r="210" spans="1:4" ht="13.5" thickBot="1" x14ac:dyDescent="0.25">
      <c r="A210" s="2709">
        <f t="shared" si="3"/>
        <v>42938</v>
      </c>
      <c r="B210" s="1435">
        <v>10.3</v>
      </c>
      <c r="C210" s="1542">
        <v>0.505</v>
      </c>
      <c r="D210" s="2708">
        <v>0.04</v>
      </c>
    </row>
    <row r="211" spans="1:4" ht="13.5" thickBot="1" x14ac:dyDescent="0.25">
      <c r="A211" s="2709">
        <f t="shared" si="3"/>
        <v>42939</v>
      </c>
      <c r="B211" s="1435">
        <v>9.57</v>
      </c>
      <c r="C211" s="1542">
        <v>0.878</v>
      </c>
      <c r="D211" s="2708">
        <v>7.0000000000000007E-2</v>
      </c>
    </row>
    <row r="212" spans="1:4" ht="13.5" thickBot="1" x14ac:dyDescent="0.25">
      <c r="A212" s="2709">
        <f t="shared" si="3"/>
        <v>42940</v>
      </c>
      <c r="B212" s="1435">
        <v>11.3</v>
      </c>
      <c r="C212" s="1542">
        <v>0.49199999999999999</v>
      </c>
      <c r="D212" s="2708">
        <v>5.6000000000000001E-2</v>
      </c>
    </row>
    <row r="213" spans="1:4" ht="13.5" thickBot="1" x14ac:dyDescent="0.25">
      <c r="A213" s="2709">
        <f t="shared" si="3"/>
        <v>42941</v>
      </c>
      <c r="B213" s="1435">
        <v>10.5</v>
      </c>
      <c r="C213" s="1542">
        <v>0.41</v>
      </c>
      <c r="D213" s="2708">
        <v>0.05</v>
      </c>
    </row>
    <row r="214" spans="1:4" ht="13.5" thickBot="1" x14ac:dyDescent="0.25">
      <c r="A214" s="2709">
        <f t="shared" si="3"/>
        <v>42942</v>
      </c>
      <c r="B214" s="1435">
        <v>12.8</v>
      </c>
      <c r="C214" s="1542">
        <v>0.46899999999999997</v>
      </c>
      <c r="D214" s="2708">
        <v>4.2000000000000003E-2</v>
      </c>
    </row>
    <row r="215" spans="1:4" ht="13.5" thickBot="1" x14ac:dyDescent="0.25">
      <c r="A215" s="2709">
        <f t="shared" si="3"/>
        <v>42943</v>
      </c>
      <c r="B215" s="1435">
        <v>11.1</v>
      </c>
      <c r="C215" s="1542">
        <v>0.51</v>
      </c>
      <c r="D215" s="2708">
        <v>5.5E-2</v>
      </c>
    </row>
    <row r="216" spans="1:4" ht="13.5" thickBot="1" x14ac:dyDescent="0.25">
      <c r="A216" s="2709">
        <f t="shared" si="3"/>
        <v>42944</v>
      </c>
      <c r="B216" s="1435">
        <v>14.7</v>
      </c>
      <c r="C216" s="1542">
        <v>0.59199999999999997</v>
      </c>
      <c r="D216" s="2708">
        <v>5.1999999999999998E-2</v>
      </c>
    </row>
    <row r="217" spans="1:4" ht="13.5" thickBot="1" x14ac:dyDescent="0.25">
      <c r="A217" s="2709">
        <f t="shared" si="3"/>
        <v>42945</v>
      </c>
      <c r="B217" s="1435">
        <v>12.5</v>
      </c>
      <c r="C217" s="1542">
        <v>0.58699999999999997</v>
      </c>
      <c r="D217" s="2708">
        <v>4.5999999999999999E-2</v>
      </c>
    </row>
    <row r="218" spans="1:4" ht="13.5" thickBot="1" x14ac:dyDescent="0.25">
      <c r="A218" s="2709">
        <f t="shared" si="3"/>
        <v>42946</v>
      </c>
      <c r="B218" s="1435">
        <v>10.1</v>
      </c>
      <c r="C218" s="1542">
        <v>0.59099999999999997</v>
      </c>
      <c r="D218" s="2708">
        <v>3.3000000000000002E-2</v>
      </c>
    </row>
    <row r="219" spans="1:4" ht="13.5" thickBot="1" x14ac:dyDescent="0.25">
      <c r="A219" s="2712">
        <f t="shared" si="3"/>
        <v>42947</v>
      </c>
      <c r="B219" s="2716">
        <v>10.5</v>
      </c>
      <c r="C219" s="2717">
        <v>0.85199999999999998</v>
      </c>
      <c r="D219" s="2718">
        <v>4.4999999999999998E-2</v>
      </c>
    </row>
    <row r="220" spans="1:4" ht="13.5" thickBot="1" x14ac:dyDescent="0.25">
      <c r="A220" s="2707">
        <f t="shared" si="3"/>
        <v>42948</v>
      </c>
      <c r="B220" s="1435">
        <v>7.89</v>
      </c>
      <c r="C220" s="1542">
        <v>0.441</v>
      </c>
      <c r="D220" s="2708">
        <v>4.5999999999999999E-2</v>
      </c>
    </row>
    <row r="221" spans="1:4" ht="13.5" thickBot="1" x14ac:dyDescent="0.25">
      <c r="A221" s="2709">
        <f t="shared" si="3"/>
        <v>42949</v>
      </c>
      <c r="B221" s="1435">
        <v>8.24</v>
      </c>
      <c r="C221" s="1542">
        <v>0.68600000000000005</v>
      </c>
      <c r="D221" s="2708">
        <v>4.1000000000000002E-2</v>
      </c>
    </row>
    <row r="222" spans="1:4" ht="13.5" thickBot="1" x14ac:dyDescent="0.25">
      <c r="A222" s="2709">
        <f t="shared" si="3"/>
        <v>42950</v>
      </c>
      <c r="B222" s="1435">
        <v>7.38</v>
      </c>
      <c r="C222" s="1542">
        <v>0.73799999999999999</v>
      </c>
      <c r="D222" s="2708">
        <v>4.5999999999999999E-2</v>
      </c>
    </row>
    <row r="223" spans="1:4" ht="13.5" thickBot="1" x14ac:dyDescent="0.25">
      <c r="A223" s="2709">
        <f t="shared" si="3"/>
        <v>42951</v>
      </c>
      <c r="B223" s="1435">
        <v>7.24</v>
      </c>
      <c r="C223" s="1542">
        <v>0.99</v>
      </c>
      <c r="D223" s="2708">
        <v>0.06</v>
      </c>
    </row>
    <row r="224" spans="1:4" ht="13.5" thickBot="1" x14ac:dyDescent="0.25">
      <c r="A224" s="2709">
        <f t="shared" si="3"/>
        <v>42952</v>
      </c>
      <c r="B224" s="1435">
        <v>7.06</v>
      </c>
      <c r="C224" s="1542">
        <v>0.71699999999999997</v>
      </c>
      <c r="D224" s="2708">
        <v>5.6000000000000001E-2</v>
      </c>
    </row>
    <row r="225" spans="1:4" ht="13.5" thickBot="1" x14ac:dyDescent="0.25">
      <c r="A225" s="2709">
        <f t="shared" si="3"/>
        <v>42953</v>
      </c>
      <c r="B225" s="1435">
        <v>7.93</v>
      </c>
      <c r="C225" s="1542">
        <v>0.60499999999999998</v>
      </c>
      <c r="D225" s="2708">
        <v>4.2999999999999997E-2</v>
      </c>
    </row>
    <row r="226" spans="1:4" ht="13.5" thickBot="1" x14ac:dyDescent="0.25">
      <c r="A226" s="2709">
        <f t="shared" si="3"/>
        <v>42954</v>
      </c>
      <c r="B226" s="1435">
        <v>8.01</v>
      </c>
      <c r="C226" s="1542">
        <v>0.64400000000000002</v>
      </c>
      <c r="D226" s="2708">
        <v>0.05</v>
      </c>
    </row>
    <row r="227" spans="1:4" ht="13.5" thickBot="1" x14ac:dyDescent="0.25">
      <c r="A227" s="2709">
        <f t="shared" si="3"/>
        <v>42955</v>
      </c>
      <c r="B227" s="1435">
        <v>8.02</v>
      </c>
      <c r="C227" s="1542">
        <v>0.55400000000000005</v>
      </c>
      <c r="D227" s="2708">
        <v>3.5000000000000003E-2</v>
      </c>
    </row>
    <row r="228" spans="1:4" ht="13.5" thickBot="1" x14ac:dyDescent="0.25">
      <c r="A228" s="2709">
        <f t="shared" si="3"/>
        <v>42956</v>
      </c>
      <c r="B228" s="1435">
        <v>7.58</v>
      </c>
      <c r="C228" s="1542">
        <v>0.79200000000000004</v>
      </c>
      <c r="D228" s="2708">
        <v>4.8000000000000001E-2</v>
      </c>
    </row>
    <row r="229" spans="1:4" ht="13.5" thickBot="1" x14ac:dyDescent="0.25">
      <c r="A229" s="2709">
        <f t="shared" si="3"/>
        <v>42957</v>
      </c>
      <c r="B229" s="1435">
        <v>8.42</v>
      </c>
      <c r="C229" s="1542">
        <v>0.49199999999999999</v>
      </c>
      <c r="D229" s="2708">
        <v>4.8000000000000001E-2</v>
      </c>
    </row>
    <row r="230" spans="1:4" ht="13.5" thickBot="1" x14ac:dyDescent="0.25">
      <c r="A230" s="2709">
        <f t="shared" si="3"/>
        <v>42958</v>
      </c>
      <c r="B230" s="1435">
        <v>7.39</v>
      </c>
      <c r="C230" s="1542">
        <v>0.71199999999999997</v>
      </c>
      <c r="D230" s="2708">
        <v>0.05</v>
      </c>
    </row>
    <row r="231" spans="1:4" ht="13.5" thickBot="1" x14ac:dyDescent="0.25">
      <c r="A231" s="2709">
        <f t="shared" si="3"/>
        <v>42959</v>
      </c>
      <c r="B231" s="1435">
        <v>7.67</v>
      </c>
      <c r="C231" s="1542">
        <v>0.504</v>
      </c>
      <c r="D231" s="2708">
        <v>0.05</v>
      </c>
    </row>
    <row r="232" spans="1:4" ht="13.5" thickBot="1" x14ac:dyDescent="0.25">
      <c r="A232" s="2709">
        <f t="shared" si="3"/>
        <v>42960</v>
      </c>
      <c r="B232" s="1435">
        <v>7.99</v>
      </c>
      <c r="C232" s="1542">
        <v>0.624</v>
      </c>
      <c r="D232" s="2708">
        <v>3.5000000000000003E-2</v>
      </c>
    </row>
    <row r="233" spans="1:4" ht="13.5" thickBot="1" x14ac:dyDescent="0.25">
      <c r="A233" s="2709">
        <f t="shared" si="3"/>
        <v>42961</v>
      </c>
      <c r="B233" s="1435">
        <v>8.18</v>
      </c>
      <c r="C233" s="1542">
        <v>0.51900000000000002</v>
      </c>
      <c r="D233" s="2708">
        <v>0.09</v>
      </c>
    </row>
    <row r="234" spans="1:4" ht="13.5" thickBot="1" x14ac:dyDescent="0.25">
      <c r="A234" s="2709">
        <f t="shared" si="3"/>
        <v>42962</v>
      </c>
      <c r="B234" s="1435">
        <v>9.5500000000000007</v>
      </c>
      <c r="C234" s="1542">
        <v>0.94599999999999995</v>
      </c>
      <c r="D234" s="2708">
        <v>6.8000000000000005E-2</v>
      </c>
    </row>
    <row r="235" spans="1:4" ht="13.5" thickBot="1" x14ac:dyDescent="0.25">
      <c r="A235" s="2709">
        <f t="shared" si="3"/>
        <v>42963</v>
      </c>
      <c r="B235" s="1435">
        <v>8.17</v>
      </c>
      <c r="C235" s="1542">
        <v>0.86299999999999999</v>
      </c>
      <c r="D235" s="2708">
        <v>0.04</v>
      </c>
    </row>
    <row r="236" spans="1:4" ht="13.5" thickBot="1" x14ac:dyDescent="0.25">
      <c r="A236" s="2709">
        <f t="shared" si="3"/>
        <v>42964</v>
      </c>
      <c r="B236" s="1435">
        <v>8.1999999999999993</v>
      </c>
      <c r="C236" s="1542">
        <v>0.76300000000000001</v>
      </c>
      <c r="D236" s="2708">
        <v>3.7999999999999999E-2</v>
      </c>
    </row>
    <row r="237" spans="1:4" ht="13.5" thickBot="1" x14ac:dyDescent="0.25">
      <c r="A237" s="2709">
        <f t="shared" si="3"/>
        <v>42965</v>
      </c>
      <c r="B237" s="1435">
        <v>7.65</v>
      </c>
      <c r="C237" s="1542">
        <v>0.48299999999999998</v>
      </c>
      <c r="D237" s="2708">
        <v>0.04</v>
      </c>
    </row>
    <row r="238" spans="1:4" ht="13.5" thickBot="1" x14ac:dyDescent="0.25">
      <c r="A238" s="2709">
        <f t="shared" si="3"/>
        <v>42966</v>
      </c>
      <c r="B238" s="1435">
        <v>12.4</v>
      </c>
      <c r="C238" s="1542">
        <v>0.47399999999999998</v>
      </c>
      <c r="D238" s="2708">
        <v>0.04</v>
      </c>
    </row>
    <row r="239" spans="1:4" ht="13.5" thickBot="1" x14ac:dyDescent="0.25">
      <c r="A239" s="2709">
        <f t="shared" si="3"/>
        <v>42967</v>
      </c>
      <c r="B239" s="1435">
        <v>10.6</v>
      </c>
      <c r="C239" s="1542">
        <v>0.42899999999999999</v>
      </c>
      <c r="D239" s="2708">
        <v>7.0999999999999994E-2</v>
      </c>
    </row>
    <row r="240" spans="1:4" ht="13.5" thickBot="1" x14ac:dyDescent="0.25">
      <c r="A240" s="2709">
        <f t="shared" si="3"/>
        <v>42968</v>
      </c>
      <c r="B240" s="1435">
        <v>12.8</v>
      </c>
      <c r="C240" s="1542">
        <v>0.51400000000000001</v>
      </c>
      <c r="D240" s="2708">
        <v>4.2000000000000003E-2</v>
      </c>
    </row>
    <row r="241" spans="1:4" ht="13.5" thickBot="1" x14ac:dyDescent="0.25">
      <c r="A241" s="2709">
        <f t="shared" si="3"/>
        <v>42969</v>
      </c>
      <c r="B241" s="1435">
        <v>14.1</v>
      </c>
      <c r="C241" s="1542">
        <v>0.45600000000000002</v>
      </c>
      <c r="D241" s="2708">
        <v>0.04</v>
      </c>
    </row>
    <row r="242" spans="1:4" ht="13.5" thickBot="1" x14ac:dyDescent="0.25">
      <c r="A242" s="2709">
        <f t="shared" si="3"/>
        <v>42970</v>
      </c>
      <c r="B242" s="1435">
        <v>13.6</v>
      </c>
      <c r="C242" s="1542">
        <v>0.90200000000000002</v>
      </c>
      <c r="D242" s="2708">
        <v>3.2000000000000001E-2</v>
      </c>
    </row>
    <row r="243" spans="1:4" ht="13.5" thickBot="1" x14ac:dyDescent="0.25">
      <c r="A243" s="2709">
        <f t="shared" si="3"/>
        <v>42971</v>
      </c>
      <c r="B243" s="1435">
        <v>13.2</v>
      </c>
      <c r="C243" s="1542">
        <v>0.90600000000000003</v>
      </c>
      <c r="D243" s="2708">
        <v>4.2000000000000003E-2</v>
      </c>
    </row>
    <row r="244" spans="1:4" ht="13.5" thickBot="1" x14ac:dyDescent="0.25">
      <c r="A244" s="2709">
        <f t="shared" si="3"/>
        <v>42972</v>
      </c>
      <c r="B244" s="1435">
        <v>13.3</v>
      </c>
      <c r="C244" s="1542">
        <v>0.96499999999999997</v>
      </c>
      <c r="D244" s="2708">
        <v>5.8999999999999997E-2</v>
      </c>
    </row>
    <row r="245" spans="1:4" ht="13.5" thickBot="1" x14ac:dyDescent="0.25">
      <c r="A245" s="2709">
        <f t="shared" si="3"/>
        <v>42973</v>
      </c>
      <c r="B245" s="1435">
        <v>14.6</v>
      </c>
      <c r="C245" s="1542">
        <v>0.39600000000000002</v>
      </c>
      <c r="D245" s="2708">
        <v>0.04</v>
      </c>
    </row>
    <row r="246" spans="1:4" ht="13.5" thickBot="1" x14ac:dyDescent="0.25">
      <c r="A246" s="2709">
        <f t="shared" si="3"/>
        <v>42974</v>
      </c>
      <c r="B246" s="1435">
        <v>14.1</v>
      </c>
      <c r="C246" s="1542">
        <v>0.64500000000000002</v>
      </c>
      <c r="D246" s="2708">
        <v>3.5000000000000003E-2</v>
      </c>
    </row>
    <row r="247" spans="1:4" ht="13.5" thickBot="1" x14ac:dyDescent="0.25">
      <c r="A247" s="2709">
        <f t="shared" si="3"/>
        <v>42975</v>
      </c>
      <c r="B247" s="1435">
        <v>12.6</v>
      </c>
      <c r="C247" s="1542">
        <v>0.83199999999999996</v>
      </c>
      <c r="D247" s="2708">
        <v>3.5999999999999997E-2</v>
      </c>
    </row>
    <row r="248" spans="1:4" ht="13.5" thickBot="1" x14ac:dyDescent="0.25">
      <c r="A248" s="2709">
        <f t="shared" si="3"/>
        <v>42976</v>
      </c>
      <c r="B248" s="1435">
        <v>7.08</v>
      </c>
      <c r="C248" s="1542">
        <v>0.60499999999999998</v>
      </c>
      <c r="D248" s="2708">
        <v>3.4000000000000002E-2</v>
      </c>
    </row>
    <row r="249" spans="1:4" ht="13.5" thickBot="1" x14ac:dyDescent="0.25">
      <c r="A249" s="2709">
        <f t="shared" si="3"/>
        <v>42977</v>
      </c>
      <c r="B249" s="1435">
        <v>6.71</v>
      </c>
      <c r="C249" s="1542">
        <v>0.78200000000000003</v>
      </c>
      <c r="D249" s="2708">
        <v>6.8000000000000005E-2</v>
      </c>
    </row>
    <row r="250" spans="1:4" ht="13.5" thickBot="1" x14ac:dyDescent="0.25">
      <c r="A250" s="2712">
        <f t="shared" si="3"/>
        <v>42978</v>
      </c>
      <c r="B250" s="2716">
        <v>8.6</v>
      </c>
      <c r="C250" s="2717">
        <v>0.91500000000000004</v>
      </c>
      <c r="D250" s="2718">
        <v>0.06</v>
      </c>
    </row>
    <row r="251" spans="1:4" ht="13.5" thickBot="1" x14ac:dyDescent="0.25">
      <c r="A251" s="2707">
        <f t="shared" si="3"/>
        <v>42979</v>
      </c>
      <c r="B251" s="1435">
        <v>8.18</v>
      </c>
      <c r="C251" s="1542">
        <v>0.92</v>
      </c>
      <c r="D251" s="2708">
        <v>0.05</v>
      </c>
    </row>
    <row r="252" spans="1:4" ht="13.5" thickBot="1" x14ac:dyDescent="0.25">
      <c r="A252" s="2709">
        <f t="shared" si="3"/>
        <v>42980</v>
      </c>
      <c r="B252" s="1435">
        <v>10.3</v>
      </c>
      <c r="C252" s="1542">
        <v>0.76800000000000002</v>
      </c>
      <c r="D252" s="2708">
        <v>4.2999999999999997E-2</v>
      </c>
    </row>
    <row r="253" spans="1:4" ht="13.5" thickBot="1" x14ac:dyDescent="0.25">
      <c r="A253" s="2709">
        <f t="shared" si="3"/>
        <v>42981</v>
      </c>
      <c r="B253" s="1435">
        <v>9.74</v>
      </c>
      <c r="C253" s="1542">
        <v>0.99</v>
      </c>
      <c r="D253" s="2708">
        <v>0.04</v>
      </c>
    </row>
    <row r="254" spans="1:4" ht="13.5" thickBot="1" x14ac:dyDescent="0.25">
      <c r="A254" s="2709">
        <f t="shared" si="3"/>
        <v>42982</v>
      </c>
      <c r="B254" s="1435">
        <v>13.5</v>
      </c>
      <c r="C254" s="1542">
        <v>1</v>
      </c>
      <c r="D254" s="2708">
        <v>0.04</v>
      </c>
    </row>
    <row r="255" spans="1:4" ht="13.5" thickBot="1" x14ac:dyDescent="0.25">
      <c r="A255" s="2709">
        <f t="shared" si="3"/>
        <v>42983</v>
      </c>
      <c r="B255" s="1435">
        <v>12.3</v>
      </c>
      <c r="C255" s="1542">
        <v>0.98599999999999999</v>
      </c>
      <c r="D255" s="2708">
        <v>0.05</v>
      </c>
    </row>
    <row r="256" spans="1:4" ht="13.5" thickBot="1" x14ac:dyDescent="0.25">
      <c r="A256" s="2709">
        <f t="shared" si="3"/>
        <v>42984</v>
      </c>
      <c r="B256" s="1435">
        <v>8.67</v>
      </c>
      <c r="C256" s="1542">
        <v>0.64</v>
      </c>
      <c r="D256" s="2708">
        <v>4.2000000000000003E-2</v>
      </c>
    </row>
    <row r="257" spans="1:4" ht="13.5" thickBot="1" x14ac:dyDescent="0.25">
      <c r="A257" s="2709">
        <f t="shared" si="3"/>
        <v>42985</v>
      </c>
      <c r="B257" s="1435">
        <v>16.3</v>
      </c>
      <c r="C257" s="1542">
        <v>0.747</v>
      </c>
      <c r="D257" s="2708">
        <v>7.0999999999999994E-2</v>
      </c>
    </row>
    <row r="258" spans="1:4" ht="13.5" thickBot="1" x14ac:dyDescent="0.25">
      <c r="A258" s="2709">
        <f t="shared" si="3"/>
        <v>42986</v>
      </c>
      <c r="B258" s="1435">
        <v>7.63</v>
      </c>
      <c r="C258" s="1542">
        <v>0.81299999999999994</v>
      </c>
      <c r="D258" s="2708">
        <v>0.05</v>
      </c>
    </row>
    <row r="259" spans="1:4" ht="13.5" thickBot="1" x14ac:dyDescent="0.25">
      <c r="A259" s="2709">
        <f t="shared" si="3"/>
        <v>42987</v>
      </c>
      <c r="B259" s="1435">
        <v>6.75</v>
      </c>
      <c r="C259" s="1542">
        <v>0.98199999999999998</v>
      </c>
      <c r="D259" s="2708">
        <v>0.05</v>
      </c>
    </row>
    <row r="260" spans="1:4" ht="13.5" thickBot="1" x14ac:dyDescent="0.25">
      <c r="A260" s="2709">
        <f t="shared" si="3"/>
        <v>42988</v>
      </c>
      <c r="B260" s="1435">
        <v>6.11</v>
      </c>
      <c r="C260" s="1542">
        <v>0.57599999999999996</v>
      </c>
      <c r="D260" s="2708">
        <v>3.1E-2</v>
      </c>
    </row>
    <row r="261" spans="1:4" ht="13.5" thickBot="1" x14ac:dyDescent="0.25">
      <c r="A261" s="2709">
        <f t="shared" si="3"/>
        <v>42989</v>
      </c>
      <c r="B261" s="1435">
        <v>7.15</v>
      </c>
      <c r="C261" s="1542">
        <v>0.46300000000000002</v>
      </c>
      <c r="D261" s="2708">
        <v>3.4000000000000002E-2</v>
      </c>
    </row>
    <row r="262" spans="1:4" ht="13.5" thickBot="1" x14ac:dyDescent="0.25">
      <c r="A262" s="2709">
        <f t="shared" ref="A262:A325" si="4">A261+1</f>
        <v>42990</v>
      </c>
      <c r="B262" s="1435">
        <v>5.71</v>
      </c>
      <c r="C262" s="1542">
        <v>0.29299999999999998</v>
      </c>
      <c r="D262" s="2708">
        <v>4.5999999999999999E-2</v>
      </c>
    </row>
    <row r="263" spans="1:4" ht="13.5" thickBot="1" x14ac:dyDescent="0.25">
      <c r="A263" s="2709">
        <f t="shared" si="4"/>
        <v>42991</v>
      </c>
      <c r="B263" s="1435">
        <v>7.22</v>
      </c>
      <c r="C263" s="1542">
        <v>0.27700000000000002</v>
      </c>
      <c r="D263" s="2708">
        <v>0.04</v>
      </c>
    </row>
    <row r="264" spans="1:4" ht="13.5" thickBot="1" x14ac:dyDescent="0.25">
      <c r="A264" s="2709">
        <f t="shared" si="4"/>
        <v>42992</v>
      </c>
      <c r="B264" s="1435">
        <v>7.44</v>
      </c>
      <c r="C264" s="1542">
        <v>0.39600000000000002</v>
      </c>
      <c r="D264" s="2708">
        <v>0.04</v>
      </c>
    </row>
    <row r="265" spans="1:4" ht="13.5" thickBot="1" x14ac:dyDescent="0.25">
      <c r="A265" s="2709">
        <f t="shared" si="4"/>
        <v>42993</v>
      </c>
      <c r="B265" s="1435">
        <v>9.0299999999999994</v>
      </c>
      <c r="C265" s="1542">
        <v>0.42599999999999999</v>
      </c>
      <c r="D265" s="2708">
        <v>4.2999999999999997E-2</v>
      </c>
    </row>
    <row r="266" spans="1:4" ht="13.5" thickBot="1" x14ac:dyDescent="0.25">
      <c r="A266" s="2709">
        <f t="shared" si="4"/>
        <v>42994</v>
      </c>
      <c r="B266" s="1435">
        <v>9</v>
      </c>
      <c r="C266" s="1542">
        <v>0.47</v>
      </c>
      <c r="D266" s="2708">
        <v>3.9E-2</v>
      </c>
    </row>
    <row r="267" spans="1:4" ht="13.5" thickBot="1" x14ac:dyDescent="0.25">
      <c r="A267" s="2709">
        <f t="shared" si="4"/>
        <v>42995</v>
      </c>
      <c r="B267" s="1435">
        <v>7.87</v>
      </c>
      <c r="C267" s="1542">
        <v>0.54900000000000004</v>
      </c>
      <c r="D267" s="2708">
        <v>4.8000000000000001E-2</v>
      </c>
    </row>
    <row r="268" spans="1:4" ht="13.5" thickBot="1" x14ac:dyDescent="0.25">
      <c r="A268" s="2709">
        <f t="shared" si="4"/>
        <v>42996</v>
      </c>
      <c r="B268" s="1435">
        <v>9.02</v>
      </c>
      <c r="C268" s="1542">
        <v>0.61</v>
      </c>
      <c r="D268" s="2708">
        <v>6.0999999999999999E-2</v>
      </c>
    </row>
    <row r="269" spans="1:4" ht="13.5" thickBot="1" x14ac:dyDescent="0.25">
      <c r="A269" s="2709">
        <f t="shared" si="4"/>
        <v>42997</v>
      </c>
      <c r="B269" s="1435">
        <v>7.41</v>
      </c>
      <c r="C269" s="1542">
        <v>0.52200000000000002</v>
      </c>
      <c r="D269" s="2708">
        <v>0.05</v>
      </c>
    </row>
    <row r="270" spans="1:4" ht="13.5" thickBot="1" x14ac:dyDescent="0.25">
      <c r="A270" s="2709">
        <f t="shared" si="4"/>
        <v>42998</v>
      </c>
      <c r="B270" s="1435">
        <v>6.77</v>
      </c>
      <c r="C270" s="1542">
        <v>0.52</v>
      </c>
      <c r="D270" s="2708">
        <v>0.06</v>
      </c>
    </row>
    <row r="271" spans="1:4" ht="13.5" thickBot="1" x14ac:dyDescent="0.25">
      <c r="A271" s="2709">
        <f t="shared" si="4"/>
        <v>42999</v>
      </c>
      <c r="B271" s="1435">
        <v>7.01</v>
      </c>
      <c r="C271" s="1542">
        <v>0.65100000000000002</v>
      </c>
      <c r="D271" s="2708">
        <v>5.3999999999999999E-2</v>
      </c>
    </row>
    <row r="272" spans="1:4" ht="13.5" thickBot="1" x14ac:dyDescent="0.25">
      <c r="A272" s="2709">
        <f t="shared" si="4"/>
        <v>43000</v>
      </c>
      <c r="B272" s="1435">
        <v>7.12</v>
      </c>
      <c r="C272" s="1542">
        <v>0.69299999999999995</v>
      </c>
      <c r="D272" s="2708">
        <v>5.7000000000000002E-2</v>
      </c>
    </row>
    <row r="273" spans="1:4" ht="13.5" thickBot="1" x14ac:dyDescent="0.25">
      <c r="A273" s="2709">
        <f t="shared" si="4"/>
        <v>43001</v>
      </c>
      <c r="B273" s="1435">
        <v>6.63</v>
      </c>
      <c r="C273" s="1542">
        <v>0.55400000000000005</v>
      </c>
      <c r="D273" s="2708">
        <v>0.06</v>
      </c>
    </row>
    <row r="274" spans="1:4" ht="13.5" thickBot="1" x14ac:dyDescent="0.25">
      <c r="A274" s="2709">
        <f t="shared" si="4"/>
        <v>43002</v>
      </c>
      <c r="B274" s="1435">
        <v>5.54</v>
      </c>
      <c r="C274" s="1542">
        <v>0.52500000000000002</v>
      </c>
      <c r="D274" s="2708">
        <v>4.8000000000000001E-2</v>
      </c>
    </row>
    <row r="275" spans="1:4" ht="13.5" thickBot="1" x14ac:dyDescent="0.25">
      <c r="A275" s="2709">
        <f t="shared" si="4"/>
        <v>43003</v>
      </c>
      <c r="B275" s="1435">
        <v>8</v>
      </c>
      <c r="C275" s="1542">
        <v>0.56999999999999995</v>
      </c>
      <c r="D275" s="2708">
        <v>5.2999999999999999E-2</v>
      </c>
    </row>
    <row r="276" spans="1:4" ht="13.5" thickBot="1" x14ac:dyDescent="0.25">
      <c r="A276" s="2709">
        <f t="shared" si="4"/>
        <v>43004</v>
      </c>
      <c r="B276" s="1435">
        <v>5.76</v>
      </c>
      <c r="C276" s="1542">
        <v>0.50800000000000001</v>
      </c>
      <c r="D276" s="2708">
        <v>3.9E-2</v>
      </c>
    </row>
    <row r="277" spans="1:4" ht="13.5" thickBot="1" x14ac:dyDescent="0.25">
      <c r="A277" s="2709">
        <f t="shared" si="4"/>
        <v>43005</v>
      </c>
      <c r="B277" s="1435">
        <v>5.88</v>
      </c>
      <c r="C277" s="1542">
        <v>0.49</v>
      </c>
      <c r="D277" s="2708">
        <v>0.05</v>
      </c>
    </row>
    <row r="278" spans="1:4" ht="13.5" thickBot="1" x14ac:dyDescent="0.25">
      <c r="A278" s="2709">
        <f t="shared" si="4"/>
        <v>43006</v>
      </c>
      <c r="B278" s="1435">
        <v>5.57</v>
      </c>
      <c r="C278" s="1542">
        <v>0.63</v>
      </c>
      <c r="D278" s="2708">
        <v>5.8999999999999997E-2</v>
      </c>
    </row>
    <row r="279" spans="1:4" ht="13.5" thickBot="1" x14ac:dyDescent="0.25">
      <c r="A279" s="2709">
        <f t="shared" si="4"/>
        <v>43007</v>
      </c>
      <c r="B279" s="1435">
        <v>8.5399999999999991</v>
      </c>
      <c r="C279" s="1542">
        <v>0.57999999999999996</v>
      </c>
      <c r="D279" s="2708">
        <v>0.05</v>
      </c>
    </row>
    <row r="280" spans="1:4" ht="13.5" thickBot="1" x14ac:dyDescent="0.25">
      <c r="A280" s="2712">
        <f t="shared" si="4"/>
        <v>43008</v>
      </c>
      <c r="B280" s="2716">
        <v>6.56</v>
      </c>
      <c r="C280" s="2717">
        <v>0.98</v>
      </c>
      <c r="D280" s="2718">
        <v>4.2999999999999997E-2</v>
      </c>
    </row>
    <row r="281" spans="1:4" ht="13.5" thickBot="1" x14ac:dyDescent="0.25">
      <c r="A281" s="2707">
        <f t="shared" si="4"/>
        <v>43009</v>
      </c>
      <c r="B281" s="1435">
        <v>9.65</v>
      </c>
      <c r="C281" s="1542">
        <v>0.73299999999999998</v>
      </c>
      <c r="D281" s="2708">
        <v>0.06</v>
      </c>
    </row>
    <row r="282" spans="1:4" ht="13.5" thickBot="1" x14ac:dyDescent="0.25">
      <c r="A282" s="2709">
        <f t="shared" si="4"/>
        <v>43010</v>
      </c>
      <c r="B282" s="1435">
        <v>7.23</v>
      </c>
      <c r="C282" s="1542">
        <v>0.47499999999999998</v>
      </c>
      <c r="D282" s="2708">
        <v>4.2000000000000003E-2</v>
      </c>
    </row>
    <row r="283" spans="1:4" ht="13.5" thickBot="1" x14ac:dyDescent="0.25">
      <c r="A283" s="2709">
        <f t="shared" si="4"/>
        <v>43011</v>
      </c>
      <c r="B283" s="1435">
        <v>5.94</v>
      </c>
      <c r="C283" s="1542">
        <v>0.54900000000000004</v>
      </c>
      <c r="D283" s="2708">
        <v>5.8000000000000003E-2</v>
      </c>
    </row>
    <row r="284" spans="1:4" ht="13.5" thickBot="1" x14ac:dyDescent="0.25">
      <c r="A284" s="2709">
        <f t="shared" si="4"/>
        <v>43012</v>
      </c>
      <c r="B284" s="1435">
        <v>6.88</v>
      </c>
      <c r="C284" s="1542">
        <v>0.58299999999999996</v>
      </c>
      <c r="D284" s="2708">
        <v>4.2000000000000003E-2</v>
      </c>
    </row>
    <row r="285" spans="1:4" ht="13.5" thickBot="1" x14ac:dyDescent="0.25">
      <c r="A285" s="2709">
        <f t="shared" si="4"/>
        <v>43013</v>
      </c>
      <c r="B285" s="1435">
        <v>6.11</v>
      </c>
      <c r="C285" s="1542">
        <v>0.38600000000000001</v>
      </c>
      <c r="D285" s="2708">
        <v>5.2999999999999999E-2</v>
      </c>
    </row>
    <row r="286" spans="1:4" ht="13.5" thickBot="1" x14ac:dyDescent="0.25">
      <c r="A286" s="2709">
        <f t="shared" si="4"/>
        <v>43014</v>
      </c>
      <c r="B286" s="1435">
        <v>5.96</v>
      </c>
      <c r="C286" s="1542">
        <v>0.48199999999999998</v>
      </c>
      <c r="D286" s="2708">
        <v>4.2000000000000003E-2</v>
      </c>
    </row>
    <row r="287" spans="1:4" ht="13.5" thickBot="1" x14ac:dyDescent="0.25">
      <c r="A287" s="2709">
        <f t="shared" si="4"/>
        <v>43015</v>
      </c>
      <c r="B287" s="1435">
        <v>5.18</v>
      </c>
      <c r="C287" s="1542">
        <v>0.34200000000000003</v>
      </c>
      <c r="D287" s="2708">
        <v>5.0999999999999997E-2</v>
      </c>
    </row>
    <row r="288" spans="1:4" ht="13.5" thickBot="1" x14ac:dyDescent="0.25">
      <c r="A288" s="2709">
        <f t="shared" si="4"/>
        <v>43016</v>
      </c>
      <c r="B288" s="1435">
        <v>5.71</v>
      </c>
      <c r="C288" s="1542">
        <v>0.26</v>
      </c>
      <c r="D288" s="2708">
        <v>6.4000000000000001E-2</v>
      </c>
    </row>
    <row r="289" spans="1:4" ht="13.5" thickBot="1" x14ac:dyDescent="0.25">
      <c r="A289" s="2709">
        <f t="shared" si="4"/>
        <v>43017</v>
      </c>
      <c r="B289" s="1435">
        <v>5.27</v>
      </c>
      <c r="C289" s="1542">
        <v>0.29799999999999999</v>
      </c>
      <c r="D289" s="2708">
        <v>0.05</v>
      </c>
    </row>
    <row r="290" spans="1:4" ht="13.5" thickBot="1" x14ac:dyDescent="0.25">
      <c r="A290" s="2709">
        <f t="shared" si="4"/>
        <v>43018</v>
      </c>
      <c r="B290" s="1435">
        <v>4.7</v>
      </c>
      <c r="C290" s="1542">
        <v>0.27700000000000002</v>
      </c>
      <c r="D290" s="2708">
        <v>4.2000000000000003E-2</v>
      </c>
    </row>
    <row r="291" spans="1:4" ht="13.5" thickBot="1" x14ac:dyDescent="0.25">
      <c r="A291" s="2709">
        <f t="shared" si="4"/>
        <v>43019</v>
      </c>
      <c r="B291" s="1435">
        <v>5.7</v>
      </c>
      <c r="C291" s="1542">
        <v>0.36699999999999999</v>
      </c>
      <c r="D291" s="2708">
        <v>4.2999999999999997E-2</v>
      </c>
    </row>
    <row r="292" spans="1:4" ht="13.5" thickBot="1" x14ac:dyDescent="0.25">
      <c r="A292" s="2709">
        <f t="shared" si="4"/>
        <v>43020</v>
      </c>
      <c r="B292" s="1435">
        <v>6.32</v>
      </c>
      <c r="C292" s="1542">
        <v>0.67600000000000005</v>
      </c>
      <c r="D292" s="2708">
        <v>4.2000000000000003E-2</v>
      </c>
    </row>
    <row r="293" spans="1:4" ht="13.5" thickBot="1" x14ac:dyDescent="0.25">
      <c r="A293" s="2709">
        <f t="shared" si="4"/>
        <v>43021</v>
      </c>
      <c r="B293" s="1435">
        <v>6.98</v>
      </c>
      <c r="C293" s="1542">
        <v>0.55400000000000005</v>
      </c>
      <c r="D293" s="2708">
        <v>4.2000000000000003E-2</v>
      </c>
    </row>
    <row r="294" spans="1:4" ht="13.5" thickBot="1" x14ac:dyDescent="0.25">
      <c r="A294" s="2709">
        <f t="shared" si="4"/>
        <v>43022</v>
      </c>
      <c r="B294" s="1435">
        <v>6.22</v>
      </c>
      <c r="C294" s="1542">
        <v>0.62</v>
      </c>
      <c r="D294" s="2708">
        <v>4.8000000000000001E-2</v>
      </c>
    </row>
    <row r="295" spans="1:4" ht="13.5" thickBot="1" x14ac:dyDescent="0.25">
      <c r="A295" s="2709">
        <f t="shared" si="4"/>
        <v>43023</v>
      </c>
      <c r="B295" s="1435">
        <v>7.11</v>
      </c>
      <c r="C295" s="1542">
        <v>0.45600000000000002</v>
      </c>
      <c r="D295" s="2708">
        <v>0.05</v>
      </c>
    </row>
    <row r="296" spans="1:4" ht="13.5" thickBot="1" x14ac:dyDescent="0.25">
      <c r="A296" s="2709">
        <f t="shared" si="4"/>
        <v>43024</v>
      </c>
      <c r="B296" s="1435">
        <v>7.49</v>
      </c>
      <c r="C296" s="1542">
        <v>0.49399999999999999</v>
      </c>
      <c r="D296" s="2708">
        <v>4.5999999999999999E-2</v>
      </c>
    </row>
    <row r="297" spans="1:4" ht="13.5" thickBot="1" x14ac:dyDescent="0.25">
      <c r="A297" s="2709">
        <f t="shared" si="4"/>
        <v>43025</v>
      </c>
      <c r="B297" s="1435">
        <v>6.34</v>
      </c>
      <c r="C297" s="1542">
        <v>0.81</v>
      </c>
      <c r="D297" s="2708">
        <v>4.5999999999999999E-2</v>
      </c>
    </row>
    <row r="298" spans="1:4" ht="13.5" thickBot="1" x14ac:dyDescent="0.25">
      <c r="A298" s="2709">
        <f t="shared" si="4"/>
        <v>43026</v>
      </c>
      <c r="B298" s="1435">
        <v>6.02</v>
      </c>
      <c r="C298" s="1542">
        <v>0.55800000000000005</v>
      </c>
      <c r="D298" s="2708">
        <v>0.09</v>
      </c>
    </row>
    <row r="299" spans="1:4" ht="13.5" thickBot="1" x14ac:dyDescent="0.25">
      <c r="A299" s="2709">
        <f t="shared" si="4"/>
        <v>43027</v>
      </c>
      <c r="B299" s="1435">
        <v>5.43</v>
      </c>
      <c r="C299" s="1542">
        <v>0.55100000000000005</v>
      </c>
      <c r="D299" s="2708">
        <v>4.5999999999999999E-2</v>
      </c>
    </row>
    <row r="300" spans="1:4" ht="13.5" thickBot="1" x14ac:dyDescent="0.25">
      <c r="A300" s="2709">
        <f t="shared" si="4"/>
        <v>43028</v>
      </c>
      <c r="B300" s="1435">
        <v>6.29</v>
      </c>
      <c r="C300" s="1542">
        <v>0.38300000000000001</v>
      </c>
      <c r="D300" s="2708">
        <v>0.08</v>
      </c>
    </row>
    <row r="301" spans="1:4" ht="13.5" thickBot="1" x14ac:dyDescent="0.25">
      <c r="A301" s="2709">
        <f t="shared" si="4"/>
        <v>43029</v>
      </c>
      <c r="B301" s="1435">
        <v>5.96</v>
      </c>
      <c r="C301" s="1542">
        <v>0.45900000000000002</v>
      </c>
      <c r="D301" s="2708">
        <v>5.5E-2</v>
      </c>
    </row>
    <row r="302" spans="1:4" ht="13.5" thickBot="1" x14ac:dyDescent="0.25">
      <c r="A302" s="2709">
        <f t="shared" si="4"/>
        <v>43030</v>
      </c>
      <c r="B302" s="1435">
        <v>7.83</v>
      </c>
      <c r="C302" s="1542">
        <v>0.45900000000000002</v>
      </c>
      <c r="D302" s="2708">
        <v>5.3999999999999999E-2</v>
      </c>
    </row>
    <row r="303" spans="1:4" ht="13.5" thickBot="1" x14ac:dyDescent="0.25">
      <c r="A303" s="2709">
        <f t="shared" si="4"/>
        <v>43031</v>
      </c>
      <c r="B303" s="1435">
        <v>8.11</v>
      </c>
      <c r="C303" s="1542">
        <v>0.45300000000000001</v>
      </c>
      <c r="D303" s="2708">
        <v>5.1999999999999998E-2</v>
      </c>
    </row>
    <row r="304" spans="1:4" ht="13.5" thickBot="1" x14ac:dyDescent="0.25">
      <c r="A304" s="2709">
        <f t="shared" si="4"/>
        <v>43032</v>
      </c>
      <c r="B304" s="1435">
        <v>6.5</v>
      </c>
      <c r="C304" s="1542">
        <v>0.41399999999999998</v>
      </c>
      <c r="D304" s="2708">
        <v>2.8000000000000001E-2</v>
      </c>
    </row>
    <row r="305" spans="1:4" ht="13.5" thickBot="1" x14ac:dyDescent="0.25">
      <c r="A305" s="2709">
        <f t="shared" si="4"/>
        <v>43033</v>
      </c>
      <c r="B305" s="1435">
        <v>8.14</v>
      </c>
      <c r="C305" s="1542">
        <v>0.43</v>
      </c>
      <c r="D305" s="2708">
        <v>0.06</v>
      </c>
    </row>
    <row r="306" spans="1:4" ht="13.5" thickBot="1" x14ac:dyDescent="0.25">
      <c r="A306" s="2709">
        <f t="shared" si="4"/>
        <v>43034</v>
      </c>
      <c r="B306" s="1435">
        <v>7.91</v>
      </c>
      <c r="C306" s="1542">
        <v>0.48099999999999998</v>
      </c>
      <c r="D306" s="2708">
        <v>0.06</v>
      </c>
    </row>
    <row r="307" spans="1:4" ht="13.5" thickBot="1" x14ac:dyDescent="0.25">
      <c r="A307" s="2709">
        <f t="shared" si="4"/>
        <v>43035</v>
      </c>
      <c r="B307" s="1435">
        <v>8.92</v>
      </c>
      <c r="C307" s="1542">
        <v>0.55600000000000005</v>
      </c>
      <c r="D307" s="2708">
        <v>5.3999999999999999E-2</v>
      </c>
    </row>
    <row r="308" spans="1:4" ht="13.5" thickBot="1" x14ac:dyDescent="0.25">
      <c r="A308" s="2709">
        <f t="shared" si="4"/>
        <v>43036</v>
      </c>
      <c r="B308" s="1435">
        <v>9.1999999999999993</v>
      </c>
      <c r="C308" s="1542">
        <v>0.69599999999999995</v>
      </c>
      <c r="D308" s="2708">
        <v>5.2999999999999999E-2</v>
      </c>
    </row>
    <row r="309" spans="1:4" ht="13.5" thickBot="1" x14ac:dyDescent="0.25">
      <c r="A309" s="2709">
        <f t="shared" si="4"/>
        <v>43037</v>
      </c>
      <c r="B309" s="1435">
        <v>6.74</v>
      </c>
      <c r="C309" s="1542">
        <v>0.57499999999999996</v>
      </c>
      <c r="D309" s="2708">
        <v>0.06</v>
      </c>
    </row>
    <row r="310" spans="1:4" ht="13.5" thickBot="1" x14ac:dyDescent="0.25">
      <c r="A310" s="2709">
        <f t="shared" si="4"/>
        <v>43038</v>
      </c>
      <c r="B310" s="1435">
        <v>7.68</v>
      </c>
      <c r="C310" s="1542">
        <v>0.57399999999999995</v>
      </c>
      <c r="D310" s="2708">
        <v>0.06</v>
      </c>
    </row>
    <row r="311" spans="1:4" ht="13.5" thickBot="1" x14ac:dyDescent="0.25">
      <c r="A311" s="2712">
        <f t="shared" si="4"/>
        <v>43039</v>
      </c>
      <c r="B311" s="2716">
        <v>8.2200000000000006</v>
      </c>
      <c r="C311" s="2717">
        <v>0.439</v>
      </c>
      <c r="D311" s="2718">
        <v>5.1999999999999998E-2</v>
      </c>
    </row>
    <row r="312" spans="1:4" x14ac:dyDescent="0.2">
      <c r="A312" s="2707">
        <f t="shared" si="4"/>
        <v>43040</v>
      </c>
      <c r="B312" s="1435">
        <v>7.56</v>
      </c>
      <c r="C312" s="1542">
        <v>0.59499999999999997</v>
      </c>
      <c r="D312" s="2708">
        <v>5.1999999999999998E-2</v>
      </c>
    </row>
    <row r="313" spans="1:4" x14ac:dyDescent="0.2">
      <c r="A313" s="2709">
        <f t="shared" si="4"/>
        <v>43041</v>
      </c>
      <c r="B313" s="1423">
        <v>8.9499999999999993</v>
      </c>
      <c r="C313" s="1539">
        <v>0.44400000000000001</v>
      </c>
      <c r="D313" s="2710">
        <v>7.3999999999999996E-2</v>
      </c>
    </row>
    <row r="314" spans="1:4" x14ac:dyDescent="0.2">
      <c r="A314" s="2709">
        <f t="shared" si="4"/>
        <v>43042</v>
      </c>
      <c r="B314" s="1423">
        <v>8.24</v>
      </c>
      <c r="C314" s="1539">
        <v>0.48</v>
      </c>
      <c r="D314" s="2710">
        <v>5.7000000000000002E-2</v>
      </c>
    </row>
    <row r="315" spans="1:4" x14ac:dyDescent="0.2">
      <c r="A315" s="2709">
        <f t="shared" si="4"/>
        <v>43043</v>
      </c>
      <c r="B315" s="1423">
        <v>7.15</v>
      </c>
      <c r="C315" s="1539">
        <v>0.4</v>
      </c>
      <c r="D315" s="2710">
        <v>5.3999999999999999E-2</v>
      </c>
    </row>
    <row r="316" spans="1:4" x14ac:dyDescent="0.2">
      <c r="A316" s="2709">
        <f t="shared" si="4"/>
        <v>43044</v>
      </c>
      <c r="B316" s="1423">
        <v>8.4600000000000009</v>
      </c>
      <c r="C316" s="1539">
        <v>0.39700000000000002</v>
      </c>
      <c r="D316" s="2710">
        <v>5.1999999999999998E-2</v>
      </c>
    </row>
    <row r="317" spans="1:4" x14ac:dyDescent="0.2">
      <c r="A317" s="2709">
        <f t="shared" si="4"/>
        <v>43045</v>
      </c>
      <c r="B317" s="1423">
        <v>6.65</v>
      </c>
      <c r="C317" s="1539">
        <v>0.39300000000000002</v>
      </c>
      <c r="D317" s="2710">
        <v>7.0000000000000007E-2</v>
      </c>
    </row>
    <row r="318" spans="1:4" x14ac:dyDescent="0.2">
      <c r="A318" s="2709">
        <f t="shared" si="4"/>
        <v>43046</v>
      </c>
      <c r="B318" s="1423">
        <v>7.19</v>
      </c>
      <c r="C318" s="1539">
        <v>0.375</v>
      </c>
      <c r="D318" s="2710">
        <v>5.8999999999999997E-2</v>
      </c>
    </row>
    <row r="319" spans="1:4" x14ac:dyDescent="0.2">
      <c r="A319" s="2709">
        <f t="shared" si="4"/>
        <v>43047</v>
      </c>
      <c r="B319" s="1423">
        <v>6.47</v>
      </c>
      <c r="C319" s="1539">
        <v>0.56200000000000006</v>
      </c>
      <c r="D319" s="2710">
        <v>0.06</v>
      </c>
    </row>
    <row r="320" spans="1:4" x14ac:dyDescent="0.2">
      <c r="A320" s="2709">
        <f t="shared" si="4"/>
        <v>43048</v>
      </c>
      <c r="B320" s="1423">
        <v>5.57</v>
      </c>
      <c r="C320" s="1539">
        <v>0.58899999999999997</v>
      </c>
      <c r="D320" s="2710">
        <v>5.1999999999999998E-2</v>
      </c>
    </row>
    <row r="321" spans="1:4" x14ac:dyDescent="0.2">
      <c r="A321" s="2709">
        <f t="shared" si="4"/>
        <v>43049</v>
      </c>
      <c r="B321" s="1423">
        <v>7.75</v>
      </c>
      <c r="C321" s="1539">
        <v>0.59599999999999997</v>
      </c>
      <c r="D321" s="2710">
        <v>5.5E-2</v>
      </c>
    </row>
    <row r="322" spans="1:4" x14ac:dyDescent="0.2">
      <c r="A322" s="2709">
        <f t="shared" si="4"/>
        <v>43050</v>
      </c>
      <c r="B322" s="1423">
        <v>7.4</v>
      </c>
      <c r="C322" s="1539">
        <v>0.64700000000000002</v>
      </c>
      <c r="D322" s="2710">
        <v>6.4000000000000001E-2</v>
      </c>
    </row>
    <row r="323" spans="1:4" x14ac:dyDescent="0.2">
      <c r="A323" s="2709">
        <f t="shared" si="4"/>
        <v>43051</v>
      </c>
      <c r="B323" s="1423">
        <v>8.32</v>
      </c>
      <c r="C323" s="1539">
        <v>0.61699999999999999</v>
      </c>
      <c r="D323" s="2710">
        <v>6.3E-2</v>
      </c>
    </row>
    <row r="324" spans="1:4" x14ac:dyDescent="0.2">
      <c r="A324" s="2709">
        <f t="shared" si="4"/>
        <v>43052</v>
      </c>
      <c r="B324" s="1423">
        <v>7.93</v>
      </c>
      <c r="C324" s="1539">
        <v>0.59699999999999998</v>
      </c>
      <c r="D324" s="2710">
        <v>5.8999999999999997E-2</v>
      </c>
    </row>
    <row r="325" spans="1:4" x14ac:dyDescent="0.2">
      <c r="A325" s="2709">
        <f t="shared" si="4"/>
        <v>43053</v>
      </c>
      <c r="B325" s="1423">
        <v>9.09</v>
      </c>
      <c r="C325" s="1539">
        <v>0.437</v>
      </c>
      <c r="D325" s="2710">
        <v>5.8999999999999997E-2</v>
      </c>
    </row>
    <row r="326" spans="1:4" x14ac:dyDescent="0.2">
      <c r="A326" s="2709">
        <f t="shared" ref="A326:A389" si="5">A325+1</f>
        <v>43054</v>
      </c>
      <c r="B326" s="1423">
        <v>10.7</v>
      </c>
      <c r="C326" s="1539">
        <v>0.438</v>
      </c>
      <c r="D326" s="2710">
        <v>5.8000000000000003E-2</v>
      </c>
    </row>
    <row r="327" spans="1:4" x14ac:dyDescent="0.2">
      <c r="A327" s="2709">
        <f t="shared" si="5"/>
        <v>43055</v>
      </c>
      <c r="B327" s="1423">
        <v>8.2799999999999994</v>
      </c>
      <c r="C327" s="1539">
        <v>0.38</v>
      </c>
      <c r="D327" s="2710">
        <v>0.06</v>
      </c>
    </row>
    <row r="328" spans="1:4" x14ac:dyDescent="0.2">
      <c r="A328" s="2709">
        <f t="shared" si="5"/>
        <v>43056</v>
      </c>
      <c r="B328" s="1423">
        <v>7.97</v>
      </c>
      <c r="C328" s="1539">
        <v>0.46600000000000003</v>
      </c>
      <c r="D328" s="2710">
        <v>6.3E-2</v>
      </c>
    </row>
    <row r="329" spans="1:4" x14ac:dyDescent="0.2">
      <c r="A329" s="2709">
        <f t="shared" si="5"/>
        <v>43057</v>
      </c>
      <c r="B329" s="1423">
        <v>7.35</v>
      </c>
      <c r="C329" s="1539">
        <v>0.54100000000000004</v>
      </c>
      <c r="D329" s="2710">
        <v>5.7000000000000002E-2</v>
      </c>
    </row>
    <row r="330" spans="1:4" x14ac:dyDescent="0.2">
      <c r="A330" s="2709">
        <f t="shared" si="5"/>
        <v>43058</v>
      </c>
      <c r="B330" s="1423">
        <v>6.91</v>
      </c>
      <c r="C330" s="1539">
        <v>0.49099999999999999</v>
      </c>
      <c r="D330" s="2710">
        <v>0.05</v>
      </c>
    </row>
    <row r="331" spans="1:4" x14ac:dyDescent="0.2">
      <c r="A331" s="2709">
        <f t="shared" si="5"/>
        <v>43059</v>
      </c>
      <c r="B331" s="1423">
        <v>6.59</v>
      </c>
      <c r="C331" s="1539">
        <v>0.54300000000000004</v>
      </c>
      <c r="D331" s="2710">
        <v>5.6000000000000001E-2</v>
      </c>
    </row>
    <row r="332" spans="1:4" x14ac:dyDescent="0.2">
      <c r="A332" s="2709">
        <f t="shared" si="5"/>
        <v>43060</v>
      </c>
      <c r="B332" s="1423">
        <v>6.02</v>
      </c>
      <c r="C332" s="1539">
        <v>0.443</v>
      </c>
      <c r="D332" s="2710">
        <v>5.6000000000000001E-2</v>
      </c>
    </row>
    <row r="333" spans="1:4" x14ac:dyDescent="0.2">
      <c r="A333" s="2709">
        <f t="shared" si="5"/>
        <v>43061</v>
      </c>
      <c r="B333" s="1423">
        <v>7.95</v>
      </c>
      <c r="C333" s="1539">
        <v>0.56999999999999995</v>
      </c>
      <c r="D333" s="2710">
        <v>5.0999999999999997E-2</v>
      </c>
    </row>
    <row r="334" spans="1:4" x14ac:dyDescent="0.2">
      <c r="A334" s="2709">
        <f t="shared" si="5"/>
        <v>43062</v>
      </c>
      <c r="B334" s="1423">
        <v>6.21</v>
      </c>
      <c r="C334" s="1539">
        <v>0.55500000000000005</v>
      </c>
      <c r="D334" s="2710">
        <v>6.9000000000000006E-2</v>
      </c>
    </row>
    <row r="335" spans="1:4" x14ac:dyDescent="0.2">
      <c r="A335" s="2709">
        <f t="shared" si="5"/>
        <v>43063</v>
      </c>
      <c r="B335" s="1423">
        <v>6.2</v>
      </c>
      <c r="C335" s="1539">
        <v>0.56299999999999994</v>
      </c>
      <c r="D335" s="2710">
        <v>0.03</v>
      </c>
    </row>
    <row r="336" spans="1:4" x14ac:dyDescent="0.2">
      <c r="A336" s="2709">
        <f t="shared" si="5"/>
        <v>43064</v>
      </c>
      <c r="B336" s="1423">
        <v>5.87</v>
      </c>
      <c r="C336" s="1539">
        <v>0.502</v>
      </c>
      <c r="D336" s="2710">
        <v>7.0000000000000007E-2</v>
      </c>
    </row>
    <row r="337" spans="1:4" x14ac:dyDescent="0.2">
      <c r="A337" s="2709">
        <f t="shared" si="5"/>
        <v>43065</v>
      </c>
      <c r="B337" s="1423">
        <v>6.06</v>
      </c>
      <c r="C337" s="1539">
        <v>0.49199999999999999</v>
      </c>
      <c r="D337" s="2710">
        <v>7.9000000000000001E-2</v>
      </c>
    </row>
    <row r="338" spans="1:4" x14ac:dyDescent="0.2">
      <c r="A338" s="2709">
        <f t="shared" si="5"/>
        <v>43066</v>
      </c>
      <c r="B338" s="1423">
        <v>5.82</v>
      </c>
      <c r="C338" s="1539">
        <v>0.46800000000000003</v>
      </c>
      <c r="D338" s="2710">
        <v>7.0999999999999994E-2</v>
      </c>
    </row>
    <row r="339" spans="1:4" x14ac:dyDescent="0.2">
      <c r="A339" s="2709">
        <f t="shared" si="5"/>
        <v>43067</v>
      </c>
      <c r="B339" s="1423">
        <v>5.76</v>
      </c>
      <c r="C339" s="1539">
        <v>0.501</v>
      </c>
      <c r="D339" s="2710">
        <v>7.0000000000000007E-2</v>
      </c>
    </row>
    <row r="340" spans="1:4" x14ac:dyDescent="0.2">
      <c r="A340" s="2709">
        <f t="shared" si="5"/>
        <v>43068</v>
      </c>
      <c r="B340" s="1423">
        <v>5.12</v>
      </c>
      <c r="C340" s="1539">
        <v>0.52500000000000002</v>
      </c>
      <c r="D340" s="2710">
        <v>6.8000000000000005E-2</v>
      </c>
    </row>
    <row r="341" spans="1:4" ht="13.5" thickBot="1" x14ac:dyDescent="0.25">
      <c r="A341" s="2712">
        <f t="shared" si="5"/>
        <v>43069</v>
      </c>
      <c r="B341" s="1434">
        <v>5.08</v>
      </c>
      <c r="C341" s="1541">
        <v>0.46300000000000002</v>
      </c>
      <c r="D341" s="2715">
        <v>5.8000000000000003E-2</v>
      </c>
    </row>
    <row r="342" spans="1:4" x14ac:dyDescent="0.2">
      <c r="A342" s="2707">
        <f t="shared" si="5"/>
        <v>43070</v>
      </c>
      <c r="B342" s="1435">
        <v>5.52</v>
      </c>
      <c r="C342" s="1542">
        <v>0.49099999999999999</v>
      </c>
      <c r="D342" s="2708">
        <v>5.6000000000000001E-2</v>
      </c>
    </row>
    <row r="343" spans="1:4" x14ac:dyDescent="0.2">
      <c r="A343" s="2709">
        <f t="shared" si="5"/>
        <v>43071</v>
      </c>
      <c r="B343" s="1423">
        <v>5.4</v>
      </c>
      <c r="C343" s="1539">
        <v>0.53500000000000003</v>
      </c>
      <c r="D343" s="2710">
        <v>4.8000000000000001E-2</v>
      </c>
    </row>
    <row r="344" spans="1:4" x14ac:dyDescent="0.2">
      <c r="A344" s="2709">
        <f t="shared" si="5"/>
        <v>43072</v>
      </c>
      <c r="B344" s="1423">
        <v>5.39</v>
      </c>
      <c r="C344" s="1539">
        <v>0.50700000000000001</v>
      </c>
      <c r="D344" s="2710">
        <v>0.05</v>
      </c>
    </row>
    <row r="345" spans="1:4" x14ac:dyDescent="0.2">
      <c r="A345" s="2709">
        <f t="shared" si="5"/>
        <v>43073</v>
      </c>
      <c r="B345" s="1423">
        <v>5.55</v>
      </c>
      <c r="C345" s="1539">
        <v>0.61199999999999999</v>
      </c>
      <c r="D345" s="2710">
        <v>4.4999999999999998E-2</v>
      </c>
    </row>
    <row r="346" spans="1:4" x14ac:dyDescent="0.2">
      <c r="A346" s="2709">
        <f t="shared" si="5"/>
        <v>43074</v>
      </c>
      <c r="B346" s="1423">
        <v>5.45</v>
      </c>
      <c r="C346" s="1539">
        <v>0.41099999999999998</v>
      </c>
      <c r="D346" s="2710">
        <v>0.06</v>
      </c>
    </row>
    <row r="347" spans="1:4" x14ac:dyDescent="0.2">
      <c r="A347" s="2709">
        <f t="shared" si="5"/>
        <v>43075</v>
      </c>
      <c r="B347" s="1423">
        <v>5.0599999999999996</v>
      </c>
      <c r="C347" s="1539">
        <v>0.43</v>
      </c>
      <c r="D347" s="2710">
        <v>8.1000000000000003E-2</v>
      </c>
    </row>
    <row r="348" spans="1:4" x14ac:dyDescent="0.2">
      <c r="A348" s="2709">
        <f t="shared" si="5"/>
        <v>43076</v>
      </c>
      <c r="B348" s="1423">
        <v>5</v>
      </c>
      <c r="C348" s="1539">
        <v>0.59299999999999997</v>
      </c>
      <c r="D348" s="2710">
        <v>7.2999999999999995E-2</v>
      </c>
    </row>
    <row r="349" spans="1:4" x14ac:dyDescent="0.2">
      <c r="A349" s="2709">
        <f t="shared" si="5"/>
        <v>43077</v>
      </c>
      <c r="B349" s="1423">
        <v>4.4400000000000004</v>
      </c>
      <c r="C349" s="1539">
        <v>0.57199999999999995</v>
      </c>
      <c r="D349" s="2710">
        <v>7.0000000000000007E-2</v>
      </c>
    </row>
    <row r="350" spans="1:4" x14ac:dyDescent="0.2">
      <c r="A350" s="2709">
        <f t="shared" si="5"/>
        <v>43078</v>
      </c>
      <c r="B350" s="1423">
        <v>4.4000000000000004</v>
      </c>
      <c r="C350" s="1539">
        <v>0.66400000000000003</v>
      </c>
      <c r="D350" s="2710">
        <v>8.4000000000000005E-2</v>
      </c>
    </row>
    <row r="351" spans="1:4" x14ac:dyDescent="0.2">
      <c r="A351" s="2709">
        <f t="shared" si="5"/>
        <v>43079</v>
      </c>
      <c r="B351" s="1423">
        <v>4.71</v>
      </c>
      <c r="C351" s="1539">
        <v>0.51700000000000002</v>
      </c>
      <c r="D351" s="2710">
        <v>0.08</v>
      </c>
    </row>
    <row r="352" spans="1:4" x14ac:dyDescent="0.2">
      <c r="A352" s="2709">
        <f t="shared" si="5"/>
        <v>43080</v>
      </c>
      <c r="B352" s="1423">
        <v>5.84</v>
      </c>
      <c r="C352" s="1539">
        <v>0.72</v>
      </c>
      <c r="D352" s="2710">
        <v>6.9000000000000006E-2</v>
      </c>
    </row>
    <row r="353" spans="1:4" x14ac:dyDescent="0.2">
      <c r="A353" s="2709">
        <f t="shared" si="5"/>
        <v>43081</v>
      </c>
      <c r="B353" s="1423">
        <v>7.16</v>
      </c>
      <c r="C353" s="1539">
        <v>0.66300000000000003</v>
      </c>
      <c r="D353" s="2710">
        <v>6.9000000000000006E-2</v>
      </c>
    </row>
    <row r="354" spans="1:4" x14ac:dyDescent="0.2">
      <c r="A354" s="2709">
        <f t="shared" si="5"/>
        <v>43082</v>
      </c>
      <c r="B354" s="1423">
        <v>8.66</v>
      </c>
      <c r="C354" s="1539">
        <v>0.61</v>
      </c>
      <c r="D354" s="2710">
        <v>6.9000000000000006E-2</v>
      </c>
    </row>
    <row r="355" spans="1:4" x14ac:dyDescent="0.2">
      <c r="A355" s="2709">
        <f t="shared" si="5"/>
        <v>43083</v>
      </c>
      <c r="B355" s="1423">
        <v>15.7</v>
      </c>
      <c r="C355" s="1539">
        <v>0.76600000000000001</v>
      </c>
      <c r="D355" s="2710">
        <v>0.08</v>
      </c>
    </row>
    <row r="356" spans="1:4" x14ac:dyDescent="0.2">
      <c r="A356" s="2709">
        <f t="shared" si="5"/>
        <v>43084</v>
      </c>
      <c r="B356" s="1423">
        <v>21.6</v>
      </c>
      <c r="C356" s="1539">
        <v>0.498</v>
      </c>
      <c r="D356" s="2710">
        <v>6.2E-2</v>
      </c>
    </row>
    <row r="357" spans="1:4" x14ac:dyDescent="0.2">
      <c r="A357" s="2709">
        <f t="shared" si="5"/>
        <v>43085</v>
      </c>
      <c r="B357" s="1423">
        <v>18.8</v>
      </c>
      <c r="C357" s="1539">
        <v>0.57899999999999996</v>
      </c>
      <c r="D357" s="2710">
        <v>6.3E-2</v>
      </c>
    </row>
    <row r="358" spans="1:4" x14ac:dyDescent="0.2">
      <c r="A358" s="2709">
        <f t="shared" si="5"/>
        <v>43086</v>
      </c>
      <c r="B358" s="1423">
        <v>18.2</v>
      </c>
      <c r="C358" s="1539">
        <v>0.51700000000000002</v>
      </c>
      <c r="D358" s="2710">
        <v>5.1999999999999998E-2</v>
      </c>
    </row>
    <row r="359" spans="1:4" x14ac:dyDescent="0.2">
      <c r="A359" s="2709">
        <f t="shared" si="5"/>
        <v>43087</v>
      </c>
      <c r="B359" s="1423">
        <v>15.1</v>
      </c>
      <c r="C359" s="1539">
        <v>0.56699999999999995</v>
      </c>
      <c r="D359" s="2710">
        <v>4.8000000000000001E-2</v>
      </c>
    </row>
    <row r="360" spans="1:4" x14ac:dyDescent="0.2">
      <c r="A360" s="2709">
        <f t="shared" si="5"/>
        <v>43088</v>
      </c>
      <c r="B360" s="1423">
        <v>10.8</v>
      </c>
      <c r="C360" s="1539">
        <v>0.629</v>
      </c>
      <c r="D360" s="2710">
        <v>4.9000000000000002E-2</v>
      </c>
    </row>
    <row r="361" spans="1:4" x14ac:dyDescent="0.2">
      <c r="A361" s="2709">
        <f t="shared" si="5"/>
        <v>43089</v>
      </c>
      <c r="B361" s="1423">
        <v>8.84</v>
      </c>
      <c r="C361" s="1539">
        <v>0.59799999999999998</v>
      </c>
      <c r="D361" s="2710">
        <v>6.9000000000000006E-2</v>
      </c>
    </row>
    <row r="362" spans="1:4" x14ac:dyDescent="0.2">
      <c r="A362" s="2709">
        <f t="shared" si="5"/>
        <v>43090</v>
      </c>
      <c r="B362" s="1423">
        <v>8.67</v>
      </c>
      <c r="C362" s="1539">
        <v>0.81699999999999995</v>
      </c>
      <c r="D362" s="2710">
        <v>7.0000000000000007E-2</v>
      </c>
    </row>
    <row r="363" spans="1:4" x14ac:dyDescent="0.2">
      <c r="A363" s="2709">
        <f t="shared" si="5"/>
        <v>43091</v>
      </c>
      <c r="B363" s="1423">
        <v>9.1</v>
      </c>
      <c r="C363" s="1539">
        <v>0.80400000000000005</v>
      </c>
      <c r="D363" s="2710">
        <v>6.3E-2</v>
      </c>
    </row>
    <row r="364" spans="1:4" x14ac:dyDescent="0.2">
      <c r="A364" s="2709">
        <f t="shared" si="5"/>
        <v>43092</v>
      </c>
      <c r="B364" s="1423">
        <v>9.7799999999999994</v>
      </c>
      <c r="C364" s="1539">
        <v>0.65600000000000003</v>
      </c>
      <c r="D364" s="2710">
        <v>0.06</v>
      </c>
    </row>
    <row r="365" spans="1:4" x14ac:dyDescent="0.2">
      <c r="A365" s="2709">
        <f t="shared" si="5"/>
        <v>43093</v>
      </c>
      <c r="B365" s="1423">
        <v>9.1999999999999993</v>
      </c>
      <c r="C365" s="1539">
        <v>0.754</v>
      </c>
      <c r="D365" s="2710">
        <v>3.9E-2</v>
      </c>
    </row>
    <row r="366" spans="1:4" x14ac:dyDescent="0.2">
      <c r="A366" s="2709">
        <f t="shared" si="5"/>
        <v>43094</v>
      </c>
      <c r="B366" s="1423">
        <v>10.199999999999999</v>
      </c>
      <c r="C366" s="1539">
        <v>0.78</v>
      </c>
      <c r="D366" s="2710">
        <v>6.8000000000000005E-2</v>
      </c>
    </row>
    <row r="367" spans="1:4" x14ac:dyDescent="0.2">
      <c r="A367" s="2709">
        <f t="shared" si="5"/>
        <v>43095</v>
      </c>
      <c r="B367" s="1423">
        <v>10.199999999999999</v>
      </c>
      <c r="C367" s="1539">
        <v>0.68400000000000005</v>
      </c>
      <c r="D367" s="2710">
        <v>5.8999999999999997E-2</v>
      </c>
    </row>
    <row r="368" spans="1:4" x14ac:dyDescent="0.2">
      <c r="A368" s="2709">
        <f t="shared" si="5"/>
        <v>43096</v>
      </c>
      <c r="B368" s="1041">
        <v>9.3800000000000008</v>
      </c>
      <c r="C368" s="1538">
        <v>0.64300000000000002</v>
      </c>
      <c r="D368" s="2711">
        <v>5.6000000000000001E-2</v>
      </c>
    </row>
    <row r="369" spans="1:4" x14ac:dyDescent="0.2">
      <c r="A369" s="2709">
        <f t="shared" si="5"/>
        <v>43097</v>
      </c>
      <c r="B369" s="1041">
        <v>8.1199999999999992</v>
      </c>
      <c r="C369" s="1538">
        <v>0.82299999999999995</v>
      </c>
      <c r="D369" s="2711">
        <v>7.0000000000000007E-2</v>
      </c>
    </row>
    <row r="370" spans="1:4" x14ac:dyDescent="0.2">
      <c r="A370" s="2709">
        <f t="shared" si="5"/>
        <v>43098</v>
      </c>
      <c r="B370" s="1041">
        <v>7.29</v>
      </c>
      <c r="C370" s="1538">
        <v>0.59699999999999998</v>
      </c>
      <c r="D370" s="2711">
        <v>6.0999999999999999E-2</v>
      </c>
    </row>
    <row r="371" spans="1:4" x14ac:dyDescent="0.2">
      <c r="A371" s="2709">
        <f t="shared" si="5"/>
        <v>43099</v>
      </c>
      <c r="B371" s="1041">
        <v>6.92</v>
      </c>
      <c r="C371" s="1538">
        <v>0.57899999999999996</v>
      </c>
      <c r="D371" s="2711">
        <v>5.1999999999999998E-2</v>
      </c>
    </row>
    <row r="372" spans="1:4" ht="13.5" thickBot="1" x14ac:dyDescent="0.25">
      <c r="A372" s="2712">
        <f t="shared" si="5"/>
        <v>43100</v>
      </c>
      <c r="B372" s="2713">
        <v>6.53</v>
      </c>
      <c r="C372" s="2713">
        <v>0.57399999999999995</v>
      </c>
      <c r="D372" s="2714">
        <v>5.5E-2</v>
      </c>
    </row>
    <row r="373" spans="1:4" x14ac:dyDescent="0.2">
      <c r="A373" s="2707">
        <f t="shared" si="5"/>
        <v>43101</v>
      </c>
      <c r="B373" s="2726">
        <v>6.9083333333333341</v>
      </c>
      <c r="C373" s="2726">
        <v>0.65300000000000002</v>
      </c>
      <c r="D373" s="1487">
        <v>6.6000000000000003E-2</v>
      </c>
    </row>
    <row r="374" spans="1:4" x14ac:dyDescent="0.2">
      <c r="A374" s="2709">
        <f t="shared" si="5"/>
        <v>43102</v>
      </c>
      <c r="B374" s="1041">
        <v>6.8949999999999996</v>
      </c>
      <c r="C374" s="1041">
        <v>0.59299999999999997</v>
      </c>
      <c r="D374" s="2711">
        <v>7.0000000000000007E-2</v>
      </c>
    </row>
    <row r="375" spans="1:4" x14ac:dyDescent="0.2">
      <c r="A375" s="2709">
        <f t="shared" si="5"/>
        <v>43103</v>
      </c>
      <c r="B375" s="1041">
        <v>6.9283333333333346</v>
      </c>
      <c r="C375" s="1041">
        <v>0.755</v>
      </c>
      <c r="D375" s="2711">
        <v>7.4999999999999997E-2</v>
      </c>
    </row>
    <row r="376" spans="1:4" x14ac:dyDescent="0.2">
      <c r="A376" s="2709">
        <f t="shared" si="5"/>
        <v>43104</v>
      </c>
      <c r="B376" s="1041">
        <v>6.9316666666666675</v>
      </c>
      <c r="C376" s="1041">
        <v>0.79600000000000004</v>
      </c>
      <c r="D376" s="2711">
        <v>7.5999999999999998E-2</v>
      </c>
    </row>
    <row r="377" spans="1:4" x14ac:dyDescent="0.2">
      <c r="A377" s="2709">
        <f t="shared" si="5"/>
        <v>43105</v>
      </c>
      <c r="B377" s="1041">
        <v>7.0216666666666674</v>
      </c>
      <c r="C377" s="1041">
        <v>0.85699999999999998</v>
      </c>
      <c r="D377" s="2711">
        <v>0.08</v>
      </c>
    </row>
    <row r="378" spans="1:4" x14ac:dyDescent="0.2">
      <c r="A378" s="2709">
        <f t="shared" si="5"/>
        <v>43106</v>
      </c>
      <c r="B378" s="1041">
        <v>6.9866666666666672</v>
      </c>
      <c r="C378" s="1041">
        <v>0.70899999999999996</v>
      </c>
      <c r="D378" s="2711">
        <v>6.6000000000000003E-2</v>
      </c>
    </row>
    <row r="379" spans="1:4" x14ac:dyDescent="0.2">
      <c r="A379" s="2709">
        <f t="shared" si="5"/>
        <v>43107</v>
      </c>
      <c r="B379" s="1041">
        <v>7.0983333333333327</v>
      </c>
      <c r="C379" s="1041">
        <v>0.64</v>
      </c>
      <c r="D379" s="2711">
        <v>6.3E-2</v>
      </c>
    </row>
    <row r="380" spans="1:4" x14ac:dyDescent="0.2">
      <c r="A380" s="2709">
        <f t="shared" si="5"/>
        <v>43108</v>
      </c>
      <c r="B380" s="1041">
        <v>7.0633333333333326</v>
      </c>
      <c r="C380" s="1041">
        <v>0.64300000000000002</v>
      </c>
      <c r="D380" s="2711">
        <v>6.3E-2</v>
      </c>
    </row>
    <row r="381" spans="1:4" x14ac:dyDescent="0.2">
      <c r="A381" s="2709">
        <f t="shared" si="5"/>
        <v>43109</v>
      </c>
      <c r="B381" s="1041">
        <v>7.0133333333333345</v>
      </c>
      <c r="C381" s="1041">
        <v>0.496</v>
      </c>
      <c r="D381" s="2711">
        <v>5.8999999999999997E-2</v>
      </c>
    </row>
    <row r="382" spans="1:4" x14ac:dyDescent="0.2">
      <c r="A382" s="2709">
        <f t="shared" si="5"/>
        <v>43110</v>
      </c>
      <c r="B382" s="1041">
        <v>6.9349999999999996</v>
      </c>
      <c r="C382" s="1041">
        <v>0.47</v>
      </c>
      <c r="D382" s="2711">
        <v>5.2999999999999999E-2</v>
      </c>
    </row>
    <row r="383" spans="1:4" x14ac:dyDescent="0.2">
      <c r="A383" s="2709">
        <f t="shared" si="5"/>
        <v>43111</v>
      </c>
      <c r="B383" s="1041">
        <v>6.9666666666666659</v>
      </c>
      <c r="C383" s="1041">
        <v>0.49399999999999999</v>
      </c>
      <c r="D383" s="2711">
        <v>4.7E-2</v>
      </c>
    </row>
    <row r="384" spans="1:4" x14ac:dyDescent="0.2">
      <c r="A384" s="2709">
        <f t="shared" si="5"/>
        <v>43112</v>
      </c>
      <c r="B384" s="1041">
        <v>6.9333333333333336</v>
      </c>
      <c r="C384" s="1041">
        <v>0.46800000000000003</v>
      </c>
      <c r="D384" s="2711">
        <v>5.8000000000000003E-2</v>
      </c>
    </row>
    <row r="385" spans="1:4" x14ac:dyDescent="0.2">
      <c r="A385" s="2709">
        <f t="shared" si="5"/>
        <v>43113</v>
      </c>
      <c r="B385" s="1041">
        <v>6.915</v>
      </c>
      <c r="C385" s="1041">
        <v>0.9</v>
      </c>
      <c r="D385" s="2711">
        <v>5.2999999999999999E-2</v>
      </c>
    </row>
    <row r="386" spans="1:4" x14ac:dyDescent="0.2">
      <c r="A386" s="2709">
        <f t="shared" si="5"/>
        <v>43114</v>
      </c>
      <c r="B386" s="1041">
        <v>6.9316666666666658</v>
      </c>
      <c r="C386" s="1041">
        <v>0.42799999999999999</v>
      </c>
      <c r="D386" s="2711">
        <v>4.5999999999999999E-2</v>
      </c>
    </row>
    <row r="387" spans="1:4" x14ac:dyDescent="0.2">
      <c r="A387" s="2709">
        <f t="shared" si="5"/>
        <v>43115</v>
      </c>
      <c r="B387" s="1041">
        <v>6.9349999999999996</v>
      </c>
      <c r="C387" s="1041">
        <v>0.504</v>
      </c>
      <c r="D387" s="2711">
        <v>3.7999999999999999E-2</v>
      </c>
    </row>
    <row r="388" spans="1:4" x14ac:dyDescent="0.2">
      <c r="A388" s="2709">
        <f t="shared" si="5"/>
        <v>43116</v>
      </c>
      <c r="B388" s="1041">
        <v>6.9733333333333336</v>
      </c>
      <c r="C388" s="1041">
        <v>0.51</v>
      </c>
      <c r="D388" s="2711">
        <v>3.6999999999999998E-2</v>
      </c>
    </row>
    <row r="389" spans="1:4" x14ac:dyDescent="0.2">
      <c r="A389" s="2709">
        <f t="shared" si="5"/>
        <v>43117</v>
      </c>
      <c r="B389" s="1041">
        <v>6.8266666666666671</v>
      </c>
      <c r="C389" s="1041">
        <v>0.60799999999999998</v>
      </c>
      <c r="D389" s="2711">
        <v>3.5999999999999997E-2</v>
      </c>
    </row>
    <row r="390" spans="1:4" x14ac:dyDescent="0.2">
      <c r="A390" s="2709">
        <f t="shared" ref="A390:A454" si="6">A389+1</f>
        <v>43118</v>
      </c>
      <c r="B390" s="1041">
        <v>7.0233333333333343</v>
      </c>
      <c r="C390" s="1041">
        <v>0.64200000000000002</v>
      </c>
      <c r="D390" s="2711">
        <v>4.7E-2</v>
      </c>
    </row>
    <row r="391" spans="1:4" x14ac:dyDescent="0.2">
      <c r="A391" s="2709">
        <f t="shared" si="6"/>
        <v>43119</v>
      </c>
      <c r="B391" s="1041">
        <v>7.0766666666666671</v>
      </c>
      <c r="C391" s="1041">
        <v>0.64200000000000002</v>
      </c>
      <c r="D391" s="2711">
        <v>4.2000000000000003E-2</v>
      </c>
    </row>
    <row r="392" spans="1:4" x14ac:dyDescent="0.2">
      <c r="A392" s="2709">
        <f t="shared" si="6"/>
        <v>43120</v>
      </c>
      <c r="B392" s="1041">
        <v>7.0716666666666663</v>
      </c>
      <c r="C392" s="1041">
        <v>0.65100000000000002</v>
      </c>
      <c r="D392" s="2711">
        <v>4.2999999999999997E-2</v>
      </c>
    </row>
    <row r="393" spans="1:4" x14ac:dyDescent="0.2">
      <c r="A393" s="2709">
        <f t="shared" si="6"/>
        <v>43121</v>
      </c>
      <c r="B393" s="1041">
        <v>7.1366666666666667</v>
      </c>
      <c r="C393" s="1041">
        <v>0.77700000000000002</v>
      </c>
      <c r="D393" s="2711">
        <v>0.04</v>
      </c>
    </row>
    <row r="394" spans="1:4" x14ac:dyDescent="0.2">
      <c r="A394" s="2709">
        <f t="shared" si="6"/>
        <v>43122</v>
      </c>
      <c r="B394" s="1041">
        <v>7.0483333333333329</v>
      </c>
      <c r="C394" s="1041">
        <v>0.745</v>
      </c>
      <c r="D394" s="2711">
        <v>0.04</v>
      </c>
    </row>
    <row r="395" spans="1:4" x14ac:dyDescent="0.2">
      <c r="A395" s="2709">
        <f t="shared" si="6"/>
        <v>43123</v>
      </c>
      <c r="B395" s="1041">
        <v>7.0166666666666666</v>
      </c>
      <c r="C395" s="1041">
        <v>0.92400000000000004</v>
      </c>
      <c r="D395" s="2711">
        <v>0.04</v>
      </c>
    </row>
    <row r="396" spans="1:4" x14ac:dyDescent="0.2">
      <c r="A396" s="2709">
        <f t="shared" si="6"/>
        <v>43124</v>
      </c>
      <c r="B396" s="1041">
        <v>6.9750000000000005</v>
      </c>
      <c r="C396" s="1041">
        <v>0.83399999999999996</v>
      </c>
      <c r="D396" s="2711">
        <v>4.2000000000000003E-2</v>
      </c>
    </row>
    <row r="397" spans="1:4" x14ac:dyDescent="0.2">
      <c r="A397" s="2709">
        <f t="shared" si="6"/>
        <v>43125</v>
      </c>
      <c r="B397" s="1041">
        <v>6.9283333333333337</v>
      </c>
      <c r="C397" s="1041">
        <v>0.83499999999999996</v>
      </c>
      <c r="D397" s="2711">
        <v>9.2999999999999999E-2</v>
      </c>
    </row>
    <row r="398" spans="1:4" x14ac:dyDescent="0.2">
      <c r="A398" s="2709">
        <f t="shared" si="6"/>
        <v>43126</v>
      </c>
      <c r="B398" s="1041">
        <v>6.8733333333333348</v>
      </c>
      <c r="C398" s="1041">
        <v>0.624</v>
      </c>
      <c r="D398" s="2711">
        <v>4.2000000000000003E-2</v>
      </c>
    </row>
    <row r="399" spans="1:4" x14ac:dyDescent="0.2">
      <c r="A399" s="2709">
        <f t="shared" si="6"/>
        <v>43127</v>
      </c>
      <c r="B399" s="1041">
        <v>6.916666666666667</v>
      </c>
      <c r="C399" s="1041">
        <v>0.50600000000000001</v>
      </c>
      <c r="D399" s="2711">
        <v>5.2999999999999999E-2</v>
      </c>
    </row>
    <row r="400" spans="1:4" x14ac:dyDescent="0.2">
      <c r="A400" s="2709">
        <f t="shared" si="6"/>
        <v>43128</v>
      </c>
      <c r="B400" s="1041">
        <v>6.915</v>
      </c>
      <c r="C400" s="1041">
        <v>0.499</v>
      </c>
      <c r="D400" s="2711">
        <v>0.04</v>
      </c>
    </row>
    <row r="401" spans="1:4" x14ac:dyDescent="0.2">
      <c r="A401" s="2709">
        <f t="shared" si="6"/>
        <v>43129</v>
      </c>
      <c r="B401" s="1041">
        <v>6.958333333333333</v>
      </c>
      <c r="C401" s="1041">
        <v>0.56000000000000005</v>
      </c>
      <c r="D401" s="2711">
        <v>4.2999999999999997E-2</v>
      </c>
    </row>
    <row r="402" spans="1:4" x14ac:dyDescent="0.2">
      <c r="A402" s="2709">
        <f t="shared" si="6"/>
        <v>43130</v>
      </c>
      <c r="B402" s="1041">
        <v>6.8950000000000005</v>
      </c>
      <c r="C402" s="1041">
        <v>0.52500000000000002</v>
      </c>
      <c r="D402" s="2711">
        <v>3.5000000000000003E-2</v>
      </c>
    </row>
    <row r="403" spans="1:4" ht="13.5" thickBot="1" x14ac:dyDescent="0.25">
      <c r="A403" s="2709">
        <f t="shared" si="6"/>
        <v>43131</v>
      </c>
      <c r="B403" s="1041">
        <v>6.8649999999999993</v>
      </c>
      <c r="C403" s="1041">
        <v>0.59</v>
      </c>
      <c r="D403" s="2711">
        <v>6.6000000000000003E-2</v>
      </c>
    </row>
    <row r="404" spans="1:4" x14ac:dyDescent="0.2">
      <c r="A404" s="2707">
        <f t="shared" si="6"/>
        <v>43132</v>
      </c>
      <c r="B404" s="2726">
        <v>12.1</v>
      </c>
      <c r="C404" s="2726">
        <v>0.56299999999999994</v>
      </c>
      <c r="D404" s="1487">
        <v>0.05</v>
      </c>
    </row>
    <row r="405" spans="1:4" x14ac:dyDescent="0.2">
      <c r="A405" s="2709">
        <f t="shared" si="6"/>
        <v>43133</v>
      </c>
      <c r="B405" s="1041">
        <v>42.3</v>
      </c>
      <c r="C405" s="1041">
        <v>0.504</v>
      </c>
      <c r="D405" s="2711">
        <v>4.2000000000000003E-2</v>
      </c>
    </row>
    <row r="406" spans="1:4" x14ac:dyDescent="0.2">
      <c r="A406" s="2709">
        <f t="shared" si="6"/>
        <v>43134</v>
      </c>
      <c r="B406" s="1041">
        <v>41.5</v>
      </c>
      <c r="C406" s="1041">
        <v>0.47099999999999997</v>
      </c>
      <c r="D406" s="2711">
        <v>0.05</v>
      </c>
    </row>
    <row r="407" spans="1:4" x14ac:dyDescent="0.2">
      <c r="A407" s="2709">
        <f t="shared" si="6"/>
        <v>43135</v>
      </c>
      <c r="B407" s="1041">
        <v>30.1</v>
      </c>
      <c r="C407" s="1041">
        <v>0.59299999999999997</v>
      </c>
      <c r="D407" s="2711">
        <v>4.4999999999999998E-2</v>
      </c>
    </row>
    <row r="408" spans="1:4" x14ac:dyDescent="0.2">
      <c r="A408" s="2709">
        <f t="shared" si="6"/>
        <v>43136</v>
      </c>
      <c r="B408" s="1041">
        <v>25.9</v>
      </c>
      <c r="C408" s="1041">
        <v>0.89900000000000002</v>
      </c>
      <c r="D408" s="2711">
        <v>5.8999999999999997E-2</v>
      </c>
    </row>
    <row r="409" spans="1:4" x14ac:dyDescent="0.2">
      <c r="A409" s="2709">
        <f t="shared" si="6"/>
        <v>43137</v>
      </c>
      <c r="B409" s="1041">
        <v>21.8</v>
      </c>
      <c r="C409" s="1041">
        <v>0.58899999999999997</v>
      </c>
      <c r="D409" s="2711">
        <v>4.8000000000000001E-2</v>
      </c>
    </row>
    <row r="410" spans="1:4" x14ac:dyDescent="0.2">
      <c r="A410" s="2709">
        <f t="shared" si="6"/>
        <v>43138</v>
      </c>
      <c r="B410" s="1041">
        <v>28.2</v>
      </c>
      <c r="C410" s="1041">
        <v>0.72199999999999998</v>
      </c>
      <c r="D410" s="2711">
        <v>0.06</v>
      </c>
    </row>
    <row r="411" spans="1:4" x14ac:dyDescent="0.2">
      <c r="A411" s="2709">
        <f t="shared" si="6"/>
        <v>43139</v>
      </c>
      <c r="B411" s="1041">
        <v>33.6</v>
      </c>
      <c r="C411" s="1041">
        <v>0.57099999999999995</v>
      </c>
      <c r="D411" s="2711">
        <v>6.2E-2</v>
      </c>
    </row>
    <row r="412" spans="1:4" x14ac:dyDescent="0.2">
      <c r="A412" s="2709">
        <f t="shared" si="6"/>
        <v>43140</v>
      </c>
      <c r="B412" s="1041">
        <v>40.799999999999997</v>
      </c>
      <c r="C412" s="1041">
        <v>0.505</v>
      </c>
      <c r="D412" s="2711">
        <v>5.2999999999999999E-2</v>
      </c>
    </row>
    <row r="413" spans="1:4" x14ac:dyDescent="0.2">
      <c r="A413" s="2709">
        <f t="shared" si="6"/>
        <v>43141</v>
      </c>
      <c r="B413" s="1041">
        <v>35</v>
      </c>
      <c r="C413" s="1041">
        <v>0.73699999999999999</v>
      </c>
      <c r="D413" s="2711">
        <v>7.0000000000000007E-2</v>
      </c>
    </row>
    <row r="414" spans="1:4" x14ac:dyDescent="0.2">
      <c r="A414" s="2709">
        <f t="shared" si="6"/>
        <v>43142</v>
      </c>
      <c r="B414" s="1041">
        <v>44.9</v>
      </c>
      <c r="C414" s="1041">
        <v>0.66100000000000003</v>
      </c>
      <c r="D414" s="2711">
        <v>5.1999999999999998E-2</v>
      </c>
    </row>
    <row r="415" spans="1:4" x14ac:dyDescent="0.2">
      <c r="A415" s="2709">
        <f t="shared" si="6"/>
        <v>43143</v>
      </c>
      <c r="B415" s="1041">
        <v>44.2</v>
      </c>
      <c r="C415" s="1041">
        <v>0.66400000000000003</v>
      </c>
      <c r="D415" s="2711">
        <v>8.8999999999999996E-2</v>
      </c>
    </row>
    <row r="416" spans="1:4" x14ac:dyDescent="0.2">
      <c r="A416" s="2709">
        <f t="shared" si="6"/>
        <v>43144</v>
      </c>
      <c r="B416" s="1041">
        <v>33</v>
      </c>
      <c r="C416" s="1041">
        <v>0.495</v>
      </c>
      <c r="D416" s="2711">
        <v>6.2E-2</v>
      </c>
    </row>
    <row r="417" spans="1:4" x14ac:dyDescent="0.2">
      <c r="A417" s="2709">
        <f t="shared" si="6"/>
        <v>43145</v>
      </c>
      <c r="B417" s="1041">
        <v>29.2</v>
      </c>
      <c r="C417" s="1041">
        <v>0.59899999999999998</v>
      </c>
      <c r="D417" s="2711">
        <v>5.5E-2</v>
      </c>
    </row>
    <row r="418" spans="1:4" x14ac:dyDescent="0.2">
      <c r="A418" s="2709">
        <f t="shared" si="6"/>
        <v>43146</v>
      </c>
      <c r="B418" s="1041">
        <v>28.7</v>
      </c>
      <c r="C418" s="1041">
        <v>0.47899999999999998</v>
      </c>
      <c r="D418" s="2711">
        <v>4.9000000000000002E-2</v>
      </c>
    </row>
    <row r="419" spans="1:4" x14ac:dyDescent="0.2">
      <c r="A419" s="2709">
        <f t="shared" si="6"/>
        <v>43147</v>
      </c>
      <c r="B419" s="1041">
        <v>25.9</v>
      </c>
      <c r="C419" s="1041">
        <v>0.505</v>
      </c>
      <c r="D419" s="2711">
        <v>4.8000000000000001E-2</v>
      </c>
    </row>
    <row r="420" spans="1:4" x14ac:dyDescent="0.2">
      <c r="A420" s="2709">
        <f t="shared" si="6"/>
        <v>43148</v>
      </c>
      <c r="B420" s="1041">
        <v>21.3</v>
      </c>
      <c r="C420" s="1041">
        <v>0.47499999999999998</v>
      </c>
      <c r="D420" s="2711">
        <v>7.2999999999999995E-2</v>
      </c>
    </row>
    <row r="421" spans="1:4" x14ac:dyDescent="0.2">
      <c r="A421" s="2709">
        <f t="shared" si="6"/>
        <v>43149</v>
      </c>
      <c r="B421" s="1041">
        <v>18.8</v>
      </c>
      <c r="C421" s="1041">
        <v>0.47599999999999998</v>
      </c>
      <c r="D421" s="2711">
        <v>5.7000000000000002E-2</v>
      </c>
    </row>
    <row r="422" spans="1:4" x14ac:dyDescent="0.2">
      <c r="A422" s="2709">
        <f t="shared" si="6"/>
        <v>43150</v>
      </c>
      <c r="B422" s="1041">
        <v>15.9</v>
      </c>
      <c r="C422" s="1041">
        <v>0.47099999999999997</v>
      </c>
      <c r="D422" s="2711">
        <v>7.1999999999999995E-2</v>
      </c>
    </row>
    <row r="423" spans="1:4" x14ac:dyDescent="0.2">
      <c r="A423" s="2709">
        <f t="shared" si="6"/>
        <v>43151</v>
      </c>
      <c r="B423" s="1041">
        <v>14</v>
      </c>
      <c r="C423" s="1041">
        <v>0.58299999999999996</v>
      </c>
      <c r="D423" s="2711">
        <v>5.8000000000000003E-2</v>
      </c>
    </row>
    <row r="424" spans="1:4" x14ac:dyDescent="0.2">
      <c r="A424" s="2709">
        <f t="shared" si="6"/>
        <v>43152</v>
      </c>
      <c r="B424" s="1041">
        <v>12.8</v>
      </c>
      <c r="C424" s="1041">
        <v>0.46500000000000002</v>
      </c>
      <c r="D424" s="2711">
        <v>4.3999999999999997E-2</v>
      </c>
    </row>
    <row r="425" spans="1:4" x14ac:dyDescent="0.2">
      <c r="A425" s="2709">
        <f t="shared" si="6"/>
        <v>43153</v>
      </c>
      <c r="B425" s="1041">
        <v>9.01</v>
      </c>
      <c r="C425" s="1041">
        <v>0.59199999999999997</v>
      </c>
      <c r="D425" s="2711">
        <v>6.0999999999999999E-2</v>
      </c>
    </row>
    <row r="426" spans="1:4" x14ac:dyDescent="0.2">
      <c r="A426" s="2709">
        <f t="shared" si="6"/>
        <v>43154</v>
      </c>
      <c r="B426" s="1041">
        <v>8.91</v>
      </c>
      <c r="C426" s="1041">
        <v>0.41</v>
      </c>
      <c r="D426" s="2711">
        <v>5.5E-2</v>
      </c>
    </row>
    <row r="427" spans="1:4" x14ac:dyDescent="0.2">
      <c r="A427" s="2709">
        <f t="shared" si="6"/>
        <v>43155</v>
      </c>
      <c r="B427" s="1041">
        <v>8.24</v>
      </c>
      <c r="C427" s="1041">
        <v>0.436</v>
      </c>
      <c r="D427" s="2711">
        <v>4.2000000000000003E-2</v>
      </c>
    </row>
    <row r="428" spans="1:4" x14ac:dyDescent="0.2">
      <c r="A428" s="2709">
        <f t="shared" si="6"/>
        <v>43156</v>
      </c>
      <c r="B428" s="1041">
        <v>7.55</v>
      </c>
      <c r="C428" s="1041">
        <v>0.36899999999999999</v>
      </c>
      <c r="D428" s="2711">
        <v>5.8999999999999997E-2</v>
      </c>
    </row>
    <row r="429" spans="1:4" x14ac:dyDescent="0.2">
      <c r="A429" s="2709">
        <f t="shared" si="6"/>
        <v>43157</v>
      </c>
      <c r="B429" s="1041">
        <v>8.3000000000000007</v>
      </c>
      <c r="C429" s="1041">
        <v>0.501</v>
      </c>
      <c r="D429" s="2711">
        <v>5.8999999999999997E-2</v>
      </c>
    </row>
    <row r="430" spans="1:4" x14ac:dyDescent="0.2">
      <c r="A430" s="2709">
        <f t="shared" si="6"/>
        <v>43158</v>
      </c>
      <c r="B430" s="1041">
        <v>9.9</v>
      </c>
      <c r="C430" s="1041">
        <v>0.56100000000000005</v>
      </c>
      <c r="D430" s="2711">
        <v>6.8000000000000005E-2</v>
      </c>
    </row>
    <row r="431" spans="1:4" ht="13.5" thickBot="1" x14ac:dyDescent="0.25">
      <c r="A431" s="2709">
        <f t="shared" si="6"/>
        <v>43159</v>
      </c>
      <c r="B431" s="1041">
        <v>8.4</v>
      </c>
      <c r="C431" s="1041">
        <v>0.47599999999999998</v>
      </c>
      <c r="D431" s="2711">
        <v>7.2999999999999995E-2</v>
      </c>
    </row>
    <row r="432" spans="1:4" x14ac:dyDescent="0.2">
      <c r="A432" s="2707">
        <f t="shared" si="6"/>
        <v>43160</v>
      </c>
      <c r="B432" s="2726">
        <v>7.88</v>
      </c>
      <c r="C432" s="2726">
        <v>0.42199999999999999</v>
      </c>
      <c r="D432" s="1487">
        <v>7.5999999999999998E-2</v>
      </c>
    </row>
    <row r="433" spans="1:4" x14ac:dyDescent="0.2">
      <c r="A433" s="2709">
        <f t="shared" si="6"/>
        <v>43161</v>
      </c>
      <c r="B433" s="1041">
        <v>8.91</v>
      </c>
      <c r="C433" s="1041">
        <v>0.52400000000000002</v>
      </c>
      <c r="D433" s="2711">
        <v>4.5999999999999999E-2</v>
      </c>
    </row>
    <row r="434" spans="1:4" x14ac:dyDescent="0.2">
      <c r="A434" s="2709">
        <f t="shared" si="6"/>
        <v>43162</v>
      </c>
      <c r="B434" s="1041">
        <v>12.8</v>
      </c>
      <c r="C434" s="1041">
        <v>0.45</v>
      </c>
      <c r="D434" s="2711">
        <v>3.6999999999999998E-2</v>
      </c>
    </row>
    <row r="435" spans="1:4" x14ac:dyDescent="0.2">
      <c r="A435" s="2709">
        <f t="shared" si="6"/>
        <v>43163</v>
      </c>
      <c r="B435" s="1041">
        <v>13</v>
      </c>
      <c r="C435" s="1041">
        <v>0.433</v>
      </c>
      <c r="D435" s="2711">
        <v>4.3999999999999997E-2</v>
      </c>
    </row>
    <row r="436" spans="1:4" x14ac:dyDescent="0.2">
      <c r="A436" s="2709">
        <f t="shared" si="6"/>
        <v>43164</v>
      </c>
      <c r="B436" s="1041">
        <v>12.3</v>
      </c>
      <c r="C436" s="1041">
        <v>0.40600000000000003</v>
      </c>
      <c r="D436" s="2711">
        <v>0.04</v>
      </c>
    </row>
    <row r="437" spans="1:4" x14ac:dyDescent="0.2">
      <c r="A437" s="2709">
        <f t="shared" si="6"/>
        <v>43165</v>
      </c>
      <c r="B437" s="1041">
        <v>13</v>
      </c>
      <c r="C437" s="1041">
        <v>0.39600000000000002</v>
      </c>
      <c r="D437" s="2711">
        <v>4.4999999999999998E-2</v>
      </c>
    </row>
    <row r="438" spans="1:4" x14ac:dyDescent="0.2">
      <c r="A438" s="2709">
        <f t="shared" si="6"/>
        <v>43166</v>
      </c>
      <c r="B438" s="1041">
        <v>13.6</v>
      </c>
      <c r="C438" s="1041">
        <v>0.34499999999999997</v>
      </c>
      <c r="D438" s="2711">
        <v>0.04</v>
      </c>
    </row>
    <row r="439" spans="1:4" x14ac:dyDescent="0.2">
      <c r="A439" s="2709">
        <f t="shared" si="6"/>
        <v>43167</v>
      </c>
      <c r="B439" s="1041">
        <v>10.8</v>
      </c>
      <c r="C439" s="1041">
        <v>0.38500000000000001</v>
      </c>
      <c r="D439" s="2711">
        <v>4.4999999999999998E-2</v>
      </c>
    </row>
    <row r="440" spans="1:4" x14ac:dyDescent="0.2">
      <c r="A440" s="2709">
        <f t="shared" si="6"/>
        <v>43168</v>
      </c>
      <c r="B440" s="1041">
        <v>10.7</v>
      </c>
      <c r="C440" s="1041">
        <v>0.44800000000000001</v>
      </c>
      <c r="D440" s="2711">
        <v>5.7000000000000002E-2</v>
      </c>
    </row>
    <row r="441" spans="1:4" x14ac:dyDescent="0.2">
      <c r="A441" s="2709">
        <f t="shared" si="6"/>
        <v>43169</v>
      </c>
      <c r="B441" s="1041">
        <v>10.8</v>
      </c>
      <c r="C441" s="1041">
        <v>0.48299999999999998</v>
      </c>
      <c r="D441" s="2711">
        <v>5.5E-2</v>
      </c>
    </row>
    <row r="442" spans="1:4" x14ac:dyDescent="0.2">
      <c r="A442" s="2709">
        <f t="shared" si="6"/>
        <v>43170</v>
      </c>
      <c r="B442" s="1041">
        <v>11.8</v>
      </c>
      <c r="C442" s="1041">
        <v>0.48</v>
      </c>
      <c r="D442" s="2711">
        <v>5.1999999999999998E-2</v>
      </c>
    </row>
    <row r="443" spans="1:4" x14ac:dyDescent="0.2">
      <c r="A443" s="2709">
        <f t="shared" si="6"/>
        <v>43171</v>
      </c>
      <c r="B443" s="1041">
        <v>14.3</v>
      </c>
      <c r="C443" s="1041">
        <v>0.47499999999999998</v>
      </c>
      <c r="D443" s="2711">
        <v>3.9E-2</v>
      </c>
    </row>
    <row r="444" spans="1:4" x14ac:dyDescent="0.2">
      <c r="A444" s="2709">
        <f t="shared" si="6"/>
        <v>43172</v>
      </c>
      <c r="B444" s="1041">
        <v>13.6</v>
      </c>
      <c r="C444" s="1041">
        <v>0.42899999999999999</v>
      </c>
      <c r="D444" s="2711">
        <v>0.04</v>
      </c>
    </row>
    <row r="445" spans="1:4" x14ac:dyDescent="0.2">
      <c r="A445" s="2709">
        <f t="shared" si="6"/>
        <v>43173</v>
      </c>
      <c r="B445" s="1041">
        <v>14.3</v>
      </c>
      <c r="C445" s="1041">
        <v>0.58699999999999997</v>
      </c>
      <c r="D445" s="2711">
        <v>5.3999999999999999E-2</v>
      </c>
    </row>
    <row r="446" spans="1:4" x14ac:dyDescent="0.2">
      <c r="A446" s="2709">
        <f t="shared" si="6"/>
        <v>43174</v>
      </c>
      <c r="B446" s="1041">
        <v>14.5</v>
      </c>
      <c r="C446" s="1041">
        <v>0.47099999999999997</v>
      </c>
      <c r="D446" s="2711">
        <v>4.9000000000000002E-2</v>
      </c>
    </row>
    <row r="447" spans="1:4" x14ac:dyDescent="0.2">
      <c r="A447" s="2709">
        <f t="shared" si="6"/>
        <v>43175</v>
      </c>
      <c r="B447" s="1041">
        <v>20</v>
      </c>
      <c r="C447" s="1041">
        <v>0.54100000000000004</v>
      </c>
      <c r="D447" s="2711">
        <v>4.3999999999999997E-2</v>
      </c>
    </row>
    <row r="448" spans="1:4" x14ac:dyDescent="0.2">
      <c r="A448" s="2709">
        <f t="shared" si="6"/>
        <v>43176</v>
      </c>
      <c r="B448" s="1041">
        <v>28.3</v>
      </c>
      <c r="C448" s="1041">
        <v>0.60099999999999998</v>
      </c>
      <c r="D448" s="2711">
        <v>3.6999999999999998E-2</v>
      </c>
    </row>
    <row r="449" spans="1:4" x14ac:dyDescent="0.2">
      <c r="A449" s="2709">
        <f t="shared" si="6"/>
        <v>43177</v>
      </c>
      <c r="B449" s="1041">
        <v>27.8</v>
      </c>
      <c r="C449" s="1041">
        <v>0.53400000000000003</v>
      </c>
      <c r="D449" s="2711">
        <v>3.9E-2</v>
      </c>
    </row>
    <row r="450" spans="1:4" x14ac:dyDescent="0.2">
      <c r="A450" s="2709">
        <f t="shared" si="6"/>
        <v>43178</v>
      </c>
      <c r="B450" s="1041">
        <v>30.1</v>
      </c>
      <c r="C450" s="1041">
        <v>0.502</v>
      </c>
      <c r="D450" s="2711">
        <v>7.2999999999999995E-2</v>
      </c>
    </row>
    <row r="451" spans="1:4" x14ac:dyDescent="0.2">
      <c r="A451" s="2709">
        <f t="shared" si="6"/>
        <v>43179</v>
      </c>
      <c r="B451" s="1041">
        <v>24.3</v>
      </c>
      <c r="C451" s="1041">
        <v>0.504</v>
      </c>
      <c r="D451" s="2711">
        <v>5.3999999999999999E-2</v>
      </c>
    </row>
    <row r="452" spans="1:4" x14ac:dyDescent="0.2">
      <c r="A452" s="2709">
        <f t="shared" si="6"/>
        <v>43180</v>
      </c>
      <c r="B452" s="1041">
        <v>19.3</v>
      </c>
      <c r="C452" s="1041">
        <v>0.503</v>
      </c>
      <c r="D452" s="2711">
        <v>4.5999999999999999E-2</v>
      </c>
    </row>
    <row r="453" spans="1:4" x14ac:dyDescent="0.2">
      <c r="A453" s="2709">
        <f t="shared" si="6"/>
        <v>43181</v>
      </c>
      <c r="B453" s="1041">
        <v>17.399999999999999</v>
      </c>
      <c r="C453" s="1041">
        <v>0.52300000000000002</v>
      </c>
      <c r="D453" s="2711">
        <v>4.2999999999999997E-2</v>
      </c>
    </row>
    <row r="454" spans="1:4" x14ac:dyDescent="0.2">
      <c r="A454" s="2709">
        <f t="shared" si="6"/>
        <v>43182</v>
      </c>
      <c r="B454" s="1041">
        <v>23.8</v>
      </c>
      <c r="C454" s="1041">
        <v>0.44800000000000001</v>
      </c>
      <c r="D454" s="2711">
        <v>5.8999999999999997E-2</v>
      </c>
    </row>
    <row r="455" spans="1:4" x14ac:dyDescent="0.2">
      <c r="A455" s="2709">
        <f t="shared" ref="A455:A518" si="7">A454+1</f>
        <v>43183</v>
      </c>
      <c r="B455" s="1041">
        <v>30.7</v>
      </c>
      <c r="C455" s="1041">
        <v>0.49099999999999999</v>
      </c>
      <c r="D455" s="2711">
        <v>3.2000000000000001E-2</v>
      </c>
    </row>
    <row r="456" spans="1:4" x14ac:dyDescent="0.2">
      <c r="A456" s="2709">
        <f t="shared" si="7"/>
        <v>43184</v>
      </c>
      <c r="B456" s="1041">
        <v>27.7</v>
      </c>
      <c r="C456" s="1041">
        <v>0.46100000000000002</v>
      </c>
      <c r="D456" s="2711">
        <v>0.05</v>
      </c>
    </row>
    <row r="457" spans="1:4" x14ac:dyDescent="0.2">
      <c r="A457" s="2709">
        <f t="shared" si="7"/>
        <v>43185</v>
      </c>
      <c r="B457" s="1041">
        <v>28.4</v>
      </c>
      <c r="C457" s="1041">
        <v>0.47</v>
      </c>
      <c r="D457" s="2711">
        <v>4.3999999999999997E-2</v>
      </c>
    </row>
    <row r="458" spans="1:4" x14ac:dyDescent="0.2">
      <c r="A458" s="2709">
        <f t="shared" si="7"/>
        <v>43186</v>
      </c>
      <c r="B458" s="1041">
        <v>31.9</v>
      </c>
      <c r="C458" s="1041">
        <v>0.56699999999999995</v>
      </c>
      <c r="D458" s="2711">
        <v>4.1000000000000002E-2</v>
      </c>
    </row>
    <row r="459" spans="1:4" x14ac:dyDescent="0.2">
      <c r="A459" s="2709">
        <f t="shared" si="7"/>
        <v>43187</v>
      </c>
      <c r="B459" s="1041">
        <v>28.6</v>
      </c>
      <c r="C459" s="1041">
        <v>0.60799999999999998</v>
      </c>
      <c r="D459" s="2711">
        <v>8.6999999999999994E-2</v>
      </c>
    </row>
    <row r="460" spans="1:4" x14ac:dyDescent="0.2">
      <c r="A460" s="2709">
        <f t="shared" si="7"/>
        <v>43188</v>
      </c>
      <c r="B460" s="1041">
        <v>26.4</v>
      </c>
      <c r="C460" s="1041">
        <v>0.70599999999999996</v>
      </c>
      <c r="D460" s="2711">
        <v>6.9000000000000006E-2</v>
      </c>
    </row>
    <row r="461" spans="1:4" x14ac:dyDescent="0.2">
      <c r="A461" s="2709">
        <f t="shared" si="7"/>
        <v>43189</v>
      </c>
      <c r="B461" s="1041">
        <v>22.9</v>
      </c>
      <c r="C461" s="1041">
        <v>0.55900000000000005</v>
      </c>
      <c r="D461" s="2711">
        <v>5.3999999999999999E-2</v>
      </c>
    </row>
    <row r="462" spans="1:4" ht="13.5" thickBot="1" x14ac:dyDescent="0.25">
      <c r="A462" s="2712">
        <f t="shared" si="7"/>
        <v>43190</v>
      </c>
      <c r="B462" s="2713">
        <v>24.8</v>
      </c>
      <c r="C462" s="2713">
        <v>0.69499999999999995</v>
      </c>
      <c r="D462" s="2714">
        <v>4.4999999999999998E-2</v>
      </c>
    </row>
    <row r="463" spans="1:4" ht="13.5" thickBot="1" x14ac:dyDescent="0.25">
      <c r="A463" s="2790">
        <f t="shared" si="7"/>
        <v>43191</v>
      </c>
      <c r="B463" s="1041">
        <v>21.6</v>
      </c>
      <c r="C463" s="1041">
        <v>0.76500000000000001</v>
      </c>
      <c r="D463" s="2711">
        <v>4.3999999999999997E-2</v>
      </c>
    </row>
    <row r="464" spans="1:4" ht="13.5" thickBot="1" x14ac:dyDescent="0.25">
      <c r="A464" s="2776">
        <f t="shared" si="7"/>
        <v>43192</v>
      </c>
      <c r="B464" s="1041">
        <v>19.600000000000001</v>
      </c>
      <c r="C464" s="1041">
        <v>0.6</v>
      </c>
      <c r="D464" s="2711">
        <v>0.04</v>
      </c>
    </row>
    <row r="465" spans="1:4" ht="13.5" thickBot="1" x14ac:dyDescent="0.25">
      <c r="A465" s="2776">
        <f t="shared" si="7"/>
        <v>43193</v>
      </c>
      <c r="B465" s="1041">
        <v>20.399999999999999</v>
      </c>
      <c r="C465" s="1041">
        <v>0.63200000000000001</v>
      </c>
      <c r="D465" s="2711">
        <v>5.5E-2</v>
      </c>
    </row>
    <row r="466" spans="1:4" ht="13.5" thickBot="1" x14ac:dyDescent="0.25">
      <c r="A466" s="2776">
        <f t="shared" si="7"/>
        <v>43194</v>
      </c>
      <c r="B466" s="1041">
        <v>19.5</v>
      </c>
      <c r="C466" s="1041">
        <v>0.56499999999999995</v>
      </c>
      <c r="D466" s="2711">
        <v>6.7000000000000004E-2</v>
      </c>
    </row>
    <row r="467" spans="1:4" ht="13.5" thickBot="1" x14ac:dyDescent="0.25">
      <c r="A467" s="2776">
        <f t="shared" si="7"/>
        <v>43195</v>
      </c>
      <c r="B467" s="1041">
        <v>15.6</v>
      </c>
      <c r="C467" s="1041">
        <v>0.66500000000000004</v>
      </c>
      <c r="D467" s="2711">
        <v>6.3E-2</v>
      </c>
    </row>
    <row r="468" spans="1:4" ht="13.5" thickBot="1" x14ac:dyDescent="0.25">
      <c r="A468" s="2776">
        <f t="shared" si="7"/>
        <v>43196</v>
      </c>
      <c r="B468" s="1041">
        <v>19.899999999999999</v>
      </c>
      <c r="C468" s="1041">
        <v>0.56399999999999995</v>
      </c>
      <c r="D468" s="2711">
        <v>5.2999999999999999E-2</v>
      </c>
    </row>
    <row r="469" spans="1:4" ht="13.5" thickBot="1" x14ac:dyDescent="0.25">
      <c r="A469" s="2776">
        <f t="shared" si="7"/>
        <v>43197</v>
      </c>
      <c r="B469" s="1041">
        <v>19.8</v>
      </c>
      <c r="C469" s="1041">
        <v>0.41599999999999998</v>
      </c>
      <c r="D469" s="2711">
        <v>3.6999999999999998E-2</v>
      </c>
    </row>
    <row r="470" spans="1:4" ht="13.5" thickBot="1" x14ac:dyDescent="0.25">
      <c r="A470" s="2776">
        <f t="shared" si="7"/>
        <v>43198</v>
      </c>
      <c r="B470" s="1041">
        <v>20.399999999999999</v>
      </c>
      <c r="C470" s="1041">
        <v>0.45</v>
      </c>
      <c r="D470" s="2711">
        <v>5.6000000000000001E-2</v>
      </c>
    </row>
    <row r="471" spans="1:4" ht="13.5" thickBot="1" x14ac:dyDescent="0.25">
      <c r="A471" s="2776">
        <f t="shared" si="7"/>
        <v>43199</v>
      </c>
      <c r="B471" s="1041">
        <v>20.3</v>
      </c>
      <c r="C471" s="1041">
        <v>0.505</v>
      </c>
      <c r="D471" s="2711">
        <v>4.8000000000000001E-2</v>
      </c>
    </row>
    <row r="472" spans="1:4" ht="13.5" thickBot="1" x14ac:dyDescent="0.25">
      <c r="A472" s="2776">
        <f t="shared" si="7"/>
        <v>43200</v>
      </c>
      <c r="B472" s="1041">
        <v>18.3</v>
      </c>
      <c r="C472" s="1041">
        <v>0.48399999999999999</v>
      </c>
      <c r="D472" s="2711">
        <v>0.04</v>
      </c>
    </row>
    <row r="473" spans="1:4" ht="13.5" thickBot="1" x14ac:dyDescent="0.25">
      <c r="A473" s="2776">
        <f t="shared" si="7"/>
        <v>43201</v>
      </c>
      <c r="B473" s="1041">
        <v>18.600000000000001</v>
      </c>
      <c r="C473" s="1041">
        <v>0.54700000000000004</v>
      </c>
      <c r="D473" s="2711">
        <v>4.3999999999999997E-2</v>
      </c>
    </row>
    <row r="474" spans="1:4" ht="13.5" thickBot="1" x14ac:dyDescent="0.25">
      <c r="A474" s="2776">
        <f t="shared" si="7"/>
        <v>43202</v>
      </c>
      <c r="B474" s="1041">
        <v>21.5</v>
      </c>
      <c r="C474" s="1041">
        <v>0.48799999999999999</v>
      </c>
      <c r="D474" s="2711">
        <v>3.9E-2</v>
      </c>
    </row>
    <row r="475" spans="1:4" ht="13.5" thickBot="1" x14ac:dyDescent="0.25">
      <c r="A475" s="2776">
        <f t="shared" si="7"/>
        <v>43203</v>
      </c>
      <c r="B475" s="1041">
        <v>20</v>
      </c>
      <c r="C475" s="1041">
        <v>0.46500000000000002</v>
      </c>
      <c r="D475" s="2711">
        <v>6.6000000000000003E-2</v>
      </c>
    </row>
    <row r="476" spans="1:4" ht="13.5" thickBot="1" x14ac:dyDescent="0.25">
      <c r="A476" s="2776">
        <f t="shared" si="7"/>
        <v>43204</v>
      </c>
      <c r="B476" s="1041">
        <v>18.600000000000001</v>
      </c>
      <c r="C476" s="1041">
        <v>0.48499999999999999</v>
      </c>
      <c r="D476" s="2711">
        <v>0.08</v>
      </c>
    </row>
    <row r="477" spans="1:4" ht="13.5" thickBot="1" x14ac:dyDescent="0.25">
      <c r="A477" s="2776">
        <f t="shared" si="7"/>
        <v>43205</v>
      </c>
      <c r="B477" s="1041">
        <v>18.2</v>
      </c>
      <c r="C477" s="1041">
        <v>0.48199999999999998</v>
      </c>
      <c r="D477" s="2711">
        <v>5.6000000000000001E-2</v>
      </c>
    </row>
    <row r="478" spans="1:4" ht="13.5" thickBot="1" x14ac:dyDescent="0.25">
      <c r="A478" s="2776">
        <f t="shared" si="7"/>
        <v>43206</v>
      </c>
      <c r="B478" s="1041">
        <v>18</v>
      </c>
      <c r="C478" s="1041">
        <v>0.58399999999999996</v>
      </c>
      <c r="D478" s="2711">
        <v>4.5999999999999999E-2</v>
      </c>
    </row>
    <row r="479" spans="1:4" ht="13.5" thickBot="1" x14ac:dyDescent="0.25">
      <c r="A479" s="2776">
        <f t="shared" si="7"/>
        <v>43207</v>
      </c>
      <c r="B479" s="1041">
        <v>16.899999999999999</v>
      </c>
      <c r="C479" s="1041">
        <v>0.624</v>
      </c>
      <c r="D479" s="2711">
        <v>6.0999999999999999E-2</v>
      </c>
    </row>
    <row r="480" spans="1:4" ht="13.5" thickBot="1" x14ac:dyDescent="0.25">
      <c r="A480" s="2776">
        <f t="shared" si="7"/>
        <v>43208</v>
      </c>
      <c r="B480" s="1041">
        <v>20.9</v>
      </c>
      <c r="C480" s="1041">
        <v>0.47899999999999998</v>
      </c>
      <c r="D480" s="2711">
        <v>4.9000000000000002E-2</v>
      </c>
    </row>
    <row r="481" spans="1:4" ht="13.5" thickBot="1" x14ac:dyDescent="0.25">
      <c r="A481" s="2776">
        <f t="shared" si="7"/>
        <v>43209</v>
      </c>
      <c r="B481" s="1041">
        <v>17.399999999999999</v>
      </c>
      <c r="C481" s="1041">
        <v>0.42699999999999999</v>
      </c>
      <c r="D481" s="2711">
        <v>4.7E-2</v>
      </c>
    </row>
    <row r="482" spans="1:4" ht="13.5" thickBot="1" x14ac:dyDescent="0.25">
      <c r="A482" s="2776">
        <f t="shared" si="7"/>
        <v>43210</v>
      </c>
      <c r="B482" s="1041">
        <v>18.262</v>
      </c>
      <c r="C482" s="1041">
        <v>0.56999999999999995</v>
      </c>
      <c r="D482" s="2711">
        <v>4.4999999999999998E-2</v>
      </c>
    </row>
    <row r="483" spans="1:4" ht="13.5" thickBot="1" x14ac:dyDescent="0.25">
      <c r="A483" s="2776">
        <f t="shared" si="7"/>
        <v>43211</v>
      </c>
      <c r="B483" s="1041">
        <v>20.8</v>
      </c>
      <c r="C483" s="1041">
        <v>0.42699999999999999</v>
      </c>
      <c r="D483" s="2711">
        <v>0.04</v>
      </c>
    </row>
    <row r="484" spans="1:4" ht="13.5" thickBot="1" x14ac:dyDescent="0.25">
      <c r="A484" s="2776">
        <f t="shared" si="7"/>
        <v>43212</v>
      </c>
      <c r="B484" s="1041">
        <v>19.2</v>
      </c>
      <c r="C484" s="1041">
        <v>0.54500000000000004</v>
      </c>
      <c r="D484" s="2711">
        <v>6.6000000000000003E-2</v>
      </c>
    </row>
    <row r="485" spans="1:4" ht="13.5" thickBot="1" x14ac:dyDescent="0.25">
      <c r="A485" s="2776">
        <f t="shared" si="7"/>
        <v>43213</v>
      </c>
      <c r="B485" s="1041">
        <v>16.3</v>
      </c>
      <c r="C485" s="1041">
        <v>0.41799999999999998</v>
      </c>
      <c r="D485" s="2711">
        <v>5.3999999999999999E-2</v>
      </c>
    </row>
    <row r="486" spans="1:4" ht="13.5" thickBot="1" x14ac:dyDescent="0.25">
      <c r="A486" s="2776">
        <f t="shared" si="7"/>
        <v>43214</v>
      </c>
      <c r="B486" s="1041">
        <v>9.1999999999999993</v>
      </c>
      <c r="C486" s="1041">
        <v>0.38800000000000001</v>
      </c>
      <c r="D486" s="2711">
        <v>4.5999999999999999E-2</v>
      </c>
    </row>
    <row r="487" spans="1:4" ht="13.5" thickBot="1" x14ac:dyDescent="0.25">
      <c r="A487" s="2776">
        <f t="shared" si="7"/>
        <v>43215</v>
      </c>
      <c r="B487" s="1041">
        <v>9.91</v>
      </c>
      <c r="C487" s="1041">
        <v>0.41699999999999998</v>
      </c>
      <c r="D487" s="2711">
        <v>4.3999999999999997E-2</v>
      </c>
    </row>
    <row r="488" spans="1:4" ht="13.5" thickBot="1" x14ac:dyDescent="0.25">
      <c r="A488" s="2776">
        <f t="shared" si="7"/>
        <v>43216</v>
      </c>
      <c r="B488" s="1041">
        <v>8.68</v>
      </c>
      <c r="C488" s="1041">
        <v>0.57299999999999995</v>
      </c>
      <c r="D488" s="2711">
        <v>4.2999999999999997E-2</v>
      </c>
    </row>
    <row r="489" spans="1:4" ht="13.5" thickBot="1" x14ac:dyDescent="0.25">
      <c r="A489" s="2776">
        <f t="shared" si="7"/>
        <v>43217</v>
      </c>
      <c r="B489" s="1041">
        <v>10.4</v>
      </c>
      <c r="C489" s="1041">
        <v>0.504</v>
      </c>
      <c r="D489" s="2711">
        <v>5.0999999999999997E-2</v>
      </c>
    </row>
    <row r="490" spans="1:4" ht="13.5" thickBot="1" x14ac:dyDescent="0.25">
      <c r="A490" s="2776">
        <f t="shared" si="7"/>
        <v>43218</v>
      </c>
      <c r="B490" s="1041">
        <v>15</v>
      </c>
      <c r="C490" s="1041">
        <v>0.55600000000000005</v>
      </c>
      <c r="D490" s="2711">
        <v>5.3999999999999999E-2</v>
      </c>
    </row>
    <row r="491" spans="1:4" ht="13.5" thickBot="1" x14ac:dyDescent="0.25">
      <c r="A491" s="2776">
        <f t="shared" si="7"/>
        <v>43219</v>
      </c>
      <c r="B491" s="1041">
        <v>20.100000000000001</v>
      </c>
      <c r="C491" s="1041">
        <v>0.67900000000000005</v>
      </c>
      <c r="D491" s="2711">
        <v>5.0999999999999997E-2</v>
      </c>
    </row>
    <row r="492" spans="1:4" ht="13.5" thickBot="1" x14ac:dyDescent="0.25">
      <c r="A492" s="2776">
        <f t="shared" si="7"/>
        <v>43220</v>
      </c>
      <c r="B492" s="2713">
        <v>23.7</v>
      </c>
      <c r="C492" s="2713">
        <v>0.53</v>
      </c>
      <c r="D492" s="2714">
        <v>4.2000000000000003E-2</v>
      </c>
    </row>
    <row r="493" spans="1:4" ht="13.5" thickBot="1" x14ac:dyDescent="0.25">
      <c r="A493" s="2933">
        <f t="shared" si="7"/>
        <v>43221</v>
      </c>
      <c r="B493" s="2934">
        <v>20.2</v>
      </c>
      <c r="C493" s="2726">
        <v>0.63700000000000001</v>
      </c>
      <c r="D493" s="1487">
        <v>5.7000000000000002E-2</v>
      </c>
    </row>
    <row r="494" spans="1:4" ht="13.5" thickBot="1" x14ac:dyDescent="0.25">
      <c r="A494" s="2933">
        <f t="shared" si="7"/>
        <v>43222</v>
      </c>
      <c r="B494" s="2935">
        <v>15.8</v>
      </c>
      <c r="C494" s="1041">
        <v>0.58199999999999996</v>
      </c>
      <c r="D494" s="2711">
        <v>4.5999999999999999E-2</v>
      </c>
    </row>
    <row r="495" spans="1:4" ht="13.5" thickBot="1" x14ac:dyDescent="0.25">
      <c r="A495" s="2933">
        <f t="shared" si="7"/>
        <v>43223</v>
      </c>
      <c r="B495" s="2935">
        <v>14.4</v>
      </c>
      <c r="C495" s="1041">
        <v>0.5</v>
      </c>
      <c r="D495" s="2711">
        <v>5.5E-2</v>
      </c>
    </row>
    <row r="496" spans="1:4" ht="13.5" thickBot="1" x14ac:dyDescent="0.25">
      <c r="A496" s="2933">
        <f t="shared" si="7"/>
        <v>43224</v>
      </c>
      <c r="B496" s="2935">
        <v>12.7</v>
      </c>
      <c r="C496" s="1041">
        <v>0.55000000000000004</v>
      </c>
      <c r="D496" s="2711">
        <v>0.04</v>
      </c>
    </row>
    <row r="497" spans="1:4" ht="13.5" thickBot="1" x14ac:dyDescent="0.25">
      <c r="A497" s="2933">
        <f t="shared" si="7"/>
        <v>43225</v>
      </c>
      <c r="B497" s="2935">
        <v>10.5</v>
      </c>
      <c r="C497" s="1041">
        <v>0.443</v>
      </c>
      <c r="D497" s="2711">
        <v>0.08</v>
      </c>
    </row>
    <row r="498" spans="1:4" ht="13.5" thickBot="1" x14ac:dyDescent="0.25">
      <c r="A498" s="2933">
        <f t="shared" si="7"/>
        <v>43226</v>
      </c>
      <c r="B498" s="2935">
        <v>8.42</v>
      </c>
      <c r="C498" s="1041">
        <v>0.41199999999999998</v>
      </c>
      <c r="D498" s="2711">
        <v>4.3999999999999997E-2</v>
      </c>
    </row>
    <row r="499" spans="1:4" ht="13.5" thickBot="1" x14ac:dyDescent="0.25">
      <c r="A499" s="2933">
        <f t="shared" si="7"/>
        <v>43227</v>
      </c>
      <c r="B499" s="2935">
        <v>9.7799999999999994</v>
      </c>
      <c r="C499" s="1041">
        <v>0.53800000000000003</v>
      </c>
      <c r="D499" s="2711">
        <v>4.8000000000000001E-2</v>
      </c>
    </row>
    <row r="500" spans="1:4" ht="13.5" thickBot="1" x14ac:dyDescent="0.25">
      <c r="A500" s="2933">
        <f t="shared" si="7"/>
        <v>43228</v>
      </c>
      <c r="B500" s="2935">
        <v>8.4600000000000009</v>
      </c>
      <c r="C500" s="1041">
        <v>0.60399999999999998</v>
      </c>
      <c r="D500" s="2711">
        <v>0.06</v>
      </c>
    </row>
    <row r="501" spans="1:4" ht="13.5" thickBot="1" x14ac:dyDescent="0.25">
      <c r="A501" s="2933">
        <f t="shared" si="7"/>
        <v>43229</v>
      </c>
      <c r="B501" s="2935">
        <v>9.91</v>
      </c>
      <c r="C501" s="1041">
        <v>0.499</v>
      </c>
      <c r="D501" s="2711">
        <v>7.6999999999999999E-2</v>
      </c>
    </row>
    <row r="502" spans="1:4" ht="13.5" thickBot="1" x14ac:dyDescent="0.25">
      <c r="A502" s="2933">
        <f t="shared" si="7"/>
        <v>43230</v>
      </c>
      <c r="B502" s="2935">
        <v>10.4</v>
      </c>
      <c r="C502" s="1041">
        <v>0.39200000000000002</v>
      </c>
      <c r="D502" s="2711">
        <v>5.2999999999999999E-2</v>
      </c>
    </row>
    <row r="503" spans="1:4" ht="13.5" thickBot="1" x14ac:dyDescent="0.25">
      <c r="A503" s="2933">
        <f t="shared" si="7"/>
        <v>43231</v>
      </c>
      <c r="B503" s="2935">
        <v>10.5</v>
      </c>
      <c r="C503" s="1041">
        <v>0.49299999999999999</v>
      </c>
      <c r="D503" s="2711">
        <v>5.3999999999999999E-2</v>
      </c>
    </row>
    <row r="504" spans="1:4" ht="13.5" thickBot="1" x14ac:dyDescent="0.25">
      <c r="A504" s="2933">
        <f t="shared" si="7"/>
        <v>43232</v>
      </c>
      <c r="B504" s="2935">
        <v>13.1</v>
      </c>
      <c r="C504" s="1041">
        <v>0.48899999999999999</v>
      </c>
      <c r="D504" s="2711">
        <v>5.2999999999999999E-2</v>
      </c>
    </row>
    <row r="505" spans="1:4" ht="13.5" thickBot="1" x14ac:dyDescent="0.25">
      <c r="A505" s="2933">
        <f t="shared" si="7"/>
        <v>43233</v>
      </c>
      <c r="B505" s="2935">
        <v>14.4</v>
      </c>
      <c r="C505" s="1041">
        <v>0.61399999999999999</v>
      </c>
      <c r="D505" s="2711">
        <v>4.1000000000000002E-2</v>
      </c>
    </row>
    <row r="506" spans="1:4" ht="13.5" thickBot="1" x14ac:dyDescent="0.25">
      <c r="A506" s="2933">
        <f t="shared" si="7"/>
        <v>43234</v>
      </c>
      <c r="B506" s="2935">
        <v>15.6</v>
      </c>
      <c r="C506" s="1041">
        <v>0.65900000000000003</v>
      </c>
      <c r="D506" s="2711">
        <v>4.8000000000000001E-2</v>
      </c>
    </row>
    <row r="507" spans="1:4" ht="13.5" thickBot="1" x14ac:dyDescent="0.25">
      <c r="A507" s="2933">
        <f t="shared" si="7"/>
        <v>43235</v>
      </c>
      <c r="B507" s="2935">
        <v>10.1</v>
      </c>
      <c r="C507" s="1041">
        <v>0.36199999999999999</v>
      </c>
      <c r="D507" s="2711">
        <v>0.09</v>
      </c>
    </row>
    <row r="508" spans="1:4" ht="13.5" thickBot="1" x14ac:dyDescent="0.25">
      <c r="A508" s="2933">
        <f t="shared" si="7"/>
        <v>43236</v>
      </c>
      <c r="B508" s="2935">
        <v>10.4</v>
      </c>
      <c r="C508" s="1041">
        <v>0.41</v>
      </c>
      <c r="D508" s="2711">
        <v>3.6999999999999998E-2</v>
      </c>
    </row>
    <row r="509" spans="1:4" ht="13.5" thickBot="1" x14ac:dyDescent="0.25">
      <c r="A509" s="2933">
        <f t="shared" si="7"/>
        <v>43237</v>
      </c>
      <c r="B509" s="2935">
        <v>11.3</v>
      </c>
      <c r="C509" s="1041">
        <v>0.42099999999999999</v>
      </c>
      <c r="D509" s="2711">
        <v>3.4000000000000002E-2</v>
      </c>
    </row>
    <row r="510" spans="1:4" ht="13.5" thickBot="1" x14ac:dyDescent="0.25">
      <c r="A510" s="2933">
        <f t="shared" si="7"/>
        <v>43238</v>
      </c>
      <c r="B510" s="2935">
        <v>8.76</v>
      </c>
      <c r="C510" s="1041">
        <v>0.4</v>
      </c>
      <c r="D510" s="2711">
        <v>3.3000000000000002E-2</v>
      </c>
    </row>
    <row r="511" spans="1:4" ht="13.5" thickBot="1" x14ac:dyDescent="0.25">
      <c r="A511" s="2933">
        <f t="shared" si="7"/>
        <v>43239</v>
      </c>
      <c r="B511" s="2935">
        <v>10.8</v>
      </c>
      <c r="C511" s="1041">
        <v>0.41899999999999998</v>
      </c>
      <c r="D511" s="2711">
        <v>4.9000000000000002E-2</v>
      </c>
    </row>
    <row r="512" spans="1:4" ht="13.5" thickBot="1" x14ac:dyDescent="0.25">
      <c r="A512" s="2933">
        <f t="shared" si="7"/>
        <v>43240</v>
      </c>
      <c r="B512" s="2935">
        <v>11.9</v>
      </c>
      <c r="C512" s="1041">
        <v>0.38700000000000001</v>
      </c>
      <c r="D512" s="2711">
        <v>3.5999999999999997E-2</v>
      </c>
    </row>
    <row r="513" spans="1:4" ht="13.5" thickBot="1" x14ac:dyDescent="0.25">
      <c r="A513" s="2933">
        <f t="shared" si="7"/>
        <v>43241</v>
      </c>
      <c r="B513" s="2935">
        <v>15.4</v>
      </c>
      <c r="C513" s="1041">
        <v>0.26500000000000001</v>
      </c>
      <c r="D513" s="2711">
        <v>3.3000000000000002E-2</v>
      </c>
    </row>
    <row r="514" spans="1:4" ht="13.5" thickBot="1" x14ac:dyDescent="0.25">
      <c r="A514" s="2933">
        <f t="shared" si="7"/>
        <v>43242</v>
      </c>
      <c r="B514" s="2935">
        <v>18.100000000000001</v>
      </c>
      <c r="C514" s="1041">
        <v>0.35399999999999998</v>
      </c>
      <c r="D514" s="2711">
        <v>3.4000000000000002E-2</v>
      </c>
    </row>
    <row r="515" spans="1:4" ht="13.5" thickBot="1" x14ac:dyDescent="0.25">
      <c r="A515" s="2933">
        <f t="shared" si="7"/>
        <v>43243</v>
      </c>
      <c r="B515" s="2935">
        <v>18.5</v>
      </c>
      <c r="C515" s="1041">
        <v>0.28899999999999998</v>
      </c>
      <c r="D515" s="2711">
        <v>3.3000000000000002E-2</v>
      </c>
    </row>
    <row r="516" spans="1:4" ht="13.5" thickBot="1" x14ac:dyDescent="0.25">
      <c r="A516" s="2933">
        <f t="shared" si="7"/>
        <v>43244</v>
      </c>
      <c r="B516" s="2935">
        <v>19</v>
      </c>
      <c r="C516" s="1041">
        <v>0.222</v>
      </c>
      <c r="D516" s="2711">
        <v>4.3999999999999997E-2</v>
      </c>
    </row>
    <row r="517" spans="1:4" ht="13.5" thickBot="1" x14ac:dyDescent="0.25">
      <c r="A517" s="2933">
        <f t="shared" si="7"/>
        <v>43245</v>
      </c>
      <c r="B517" s="2935">
        <v>16.3</v>
      </c>
      <c r="C517" s="1041">
        <v>0.375</v>
      </c>
      <c r="D517" s="2711">
        <v>4.7E-2</v>
      </c>
    </row>
    <row r="518" spans="1:4" ht="13.5" thickBot="1" x14ac:dyDescent="0.25">
      <c r="A518" s="2933">
        <f t="shared" si="7"/>
        <v>43246</v>
      </c>
      <c r="B518" s="2935">
        <v>15.2</v>
      </c>
      <c r="C518" s="1041">
        <v>0.20499999999999999</v>
      </c>
      <c r="D518" s="2711">
        <v>0.04</v>
      </c>
    </row>
    <row r="519" spans="1:4" ht="13.5" thickBot="1" x14ac:dyDescent="0.25">
      <c r="A519" s="2933">
        <f t="shared" ref="A519:A582" si="8">A518+1</f>
        <v>43247</v>
      </c>
      <c r="B519" s="2935">
        <v>14.4</v>
      </c>
      <c r="C519" s="1041">
        <v>0.255</v>
      </c>
      <c r="D519" s="2711">
        <v>3.7999999999999999E-2</v>
      </c>
    </row>
    <row r="520" spans="1:4" ht="13.5" thickBot="1" x14ac:dyDescent="0.25">
      <c r="A520" s="2933">
        <f t="shared" si="8"/>
        <v>43248</v>
      </c>
      <c r="B520" s="2935">
        <v>12.6</v>
      </c>
      <c r="C520" s="1041">
        <v>0.23699999999999999</v>
      </c>
      <c r="D520" s="2711">
        <v>3.6999999999999998E-2</v>
      </c>
    </row>
    <row r="521" spans="1:4" ht="13.5" thickBot="1" x14ac:dyDescent="0.25">
      <c r="A521" s="2933">
        <f t="shared" si="8"/>
        <v>43249</v>
      </c>
      <c r="B521" s="2935">
        <v>17.7</v>
      </c>
      <c r="C521" s="1041">
        <v>0.24199999999999999</v>
      </c>
      <c r="D521" s="2711">
        <v>0.04</v>
      </c>
    </row>
    <row r="522" spans="1:4" ht="13.5" thickBot="1" x14ac:dyDescent="0.25">
      <c r="A522" s="2933">
        <f t="shared" si="8"/>
        <v>43250</v>
      </c>
      <c r="B522" s="2935" t="s">
        <v>1222</v>
      </c>
      <c r="C522" s="1041" t="s">
        <v>1222</v>
      </c>
      <c r="D522" s="2711">
        <v>0</v>
      </c>
    </row>
    <row r="523" spans="1:4" ht="13.5" thickBot="1" x14ac:dyDescent="0.25">
      <c r="A523" s="2933">
        <f t="shared" si="8"/>
        <v>43251</v>
      </c>
      <c r="B523" s="2936" t="s">
        <v>1222</v>
      </c>
      <c r="C523" s="2713" t="s">
        <v>1222</v>
      </c>
      <c r="D523" s="2714">
        <v>0</v>
      </c>
    </row>
    <row r="524" spans="1:4" ht="13.5" thickBot="1" x14ac:dyDescent="0.25">
      <c r="A524" s="2933">
        <f t="shared" si="8"/>
        <v>43252</v>
      </c>
      <c r="B524" s="2934">
        <f>'Raw &amp; Coagulated'!F9</f>
        <v>13.1</v>
      </c>
      <c r="C524" s="2726">
        <f>'Raw &amp; Coagulated'!K9</f>
        <v>0.23300000000000001</v>
      </c>
      <c r="D524" s="1487">
        <f>Turbidity!B11</f>
        <v>5.5E-2</v>
      </c>
    </row>
    <row r="525" spans="1:4" ht="13.5" thickBot="1" x14ac:dyDescent="0.25">
      <c r="A525" s="2933">
        <f t="shared" si="8"/>
        <v>43253</v>
      </c>
      <c r="B525" s="2935">
        <f>'Raw &amp; Coagulated'!F10</f>
        <v>15.2</v>
      </c>
      <c r="C525" s="1041">
        <f>'Raw &amp; Coagulated'!K10</f>
        <v>0.28799999999999998</v>
      </c>
      <c r="D525" s="2711">
        <f>Turbidity!B12</f>
        <v>4.9000000000000002E-2</v>
      </c>
    </row>
    <row r="526" spans="1:4" ht="13.5" thickBot="1" x14ac:dyDescent="0.25">
      <c r="A526" s="2933">
        <f t="shared" si="8"/>
        <v>43254</v>
      </c>
      <c r="B526" s="2935">
        <f>'Raw &amp; Coagulated'!F11</f>
        <v>11.2</v>
      </c>
      <c r="C526" s="1041">
        <f>'Raw &amp; Coagulated'!K11</f>
        <v>0.315</v>
      </c>
      <c r="D526" s="2711">
        <f>Turbidity!B13</f>
        <v>0.08</v>
      </c>
    </row>
    <row r="527" spans="1:4" ht="13.5" thickBot="1" x14ac:dyDescent="0.25">
      <c r="A527" s="2933">
        <f t="shared" si="8"/>
        <v>43255</v>
      </c>
      <c r="B527" s="2935">
        <f>'Raw &amp; Coagulated'!F12</f>
        <v>10.8</v>
      </c>
      <c r="C527" s="1041">
        <f>'Raw &amp; Coagulated'!K12</f>
        <v>0.33500000000000002</v>
      </c>
      <c r="D527" s="2711">
        <f>Turbidity!B14</f>
        <v>4.1000000000000002E-2</v>
      </c>
    </row>
    <row r="528" spans="1:4" ht="13.5" thickBot="1" x14ac:dyDescent="0.25">
      <c r="A528" s="2933">
        <f t="shared" si="8"/>
        <v>43256</v>
      </c>
      <c r="B528" s="2935">
        <f>'Raw &amp; Coagulated'!F13</f>
        <v>9.8000000000000007</v>
      </c>
      <c r="C528" s="1041">
        <f>'Raw &amp; Coagulated'!K13</f>
        <v>0.33900000000000002</v>
      </c>
      <c r="D528" s="2711">
        <f>Turbidity!B15</f>
        <v>3.9E-2</v>
      </c>
    </row>
    <row r="529" spans="1:4" ht="13.5" thickBot="1" x14ac:dyDescent="0.25">
      <c r="A529" s="2933">
        <f t="shared" si="8"/>
        <v>43257</v>
      </c>
      <c r="B529" s="2935">
        <f>'Raw &amp; Coagulated'!F14</f>
        <v>9.8000000000000007</v>
      </c>
      <c r="C529" s="1041">
        <f>'Raw &amp; Coagulated'!K14</f>
        <v>0.34899999999999998</v>
      </c>
      <c r="D529" s="2711">
        <f>Turbidity!B16</f>
        <v>5.6000000000000001E-2</v>
      </c>
    </row>
    <row r="530" spans="1:4" ht="13.5" thickBot="1" x14ac:dyDescent="0.25">
      <c r="A530" s="2933">
        <f t="shared" si="8"/>
        <v>43258</v>
      </c>
      <c r="B530" s="2935">
        <f>'Raw &amp; Coagulated'!F15</f>
        <v>8.1</v>
      </c>
      <c r="C530" s="1041">
        <f>'Raw &amp; Coagulated'!K15</f>
        <v>0.40200000000000002</v>
      </c>
      <c r="D530" s="2711">
        <f>Turbidity!B17</f>
        <v>4.5999999999999999E-2</v>
      </c>
    </row>
    <row r="531" spans="1:4" ht="13.5" thickBot="1" x14ac:dyDescent="0.25">
      <c r="A531" s="2933">
        <f t="shared" si="8"/>
        <v>43259</v>
      </c>
      <c r="B531" s="2935">
        <f>'Raw &amp; Coagulated'!F16</f>
        <v>8.31</v>
      </c>
      <c r="C531" s="1041">
        <f>'Raw &amp; Coagulated'!K16</f>
        <v>0.44700000000000001</v>
      </c>
      <c r="D531" s="2711">
        <f>Turbidity!B18</f>
        <v>4.2000000000000003E-2</v>
      </c>
    </row>
    <row r="532" spans="1:4" ht="13.5" thickBot="1" x14ac:dyDescent="0.25">
      <c r="A532" s="2933">
        <f t="shared" si="8"/>
        <v>43260</v>
      </c>
      <c r="B532" s="2935">
        <f>'Raw &amp; Coagulated'!F17</f>
        <v>9.35</v>
      </c>
      <c r="C532" s="1041">
        <f>'Raw &amp; Coagulated'!K17</f>
        <v>0.39400000000000002</v>
      </c>
      <c r="D532" s="2711">
        <f>Turbidity!B19</f>
        <v>3.9E-2</v>
      </c>
    </row>
    <row r="533" spans="1:4" ht="13.5" thickBot="1" x14ac:dyDescent="0.25">
      <c r="A533" s="2933">
        <f t="shared" si="8"/>
        <v>43261</v>
      </c>
      <c r="B533" s="2935">
        <f>'Raw &amp; Coagulated'!F18</f>
        <v>9.3699999999999992</v>
      </c>
      <c r="C533" s="1041">
        <f>'Raw &amp; Coagulated'!K18</f>
        <v>0.504</v>
      </c>
      <c r="D533" s="2711">
        <f>Turbidity!B20</f>
        <v>3.9E-2</v>
      </c>
    </row>
    <row r="534" spans="1:4" ht="13.5" thickBot="1" x14ac:dyDescent="0.25">
      <c r="A534" s="2933">
        <f t="shared" si="8"/>
        <v>43262</v>
      </c>
      <c r="B534" s="2935">
        <f>'Raw &amp; Coagulated'!F19</f>
        <v>9.5</v>
      </c>
      <c r="C534" s="1041">
        <f>'Raw &amp; Coagulated'!K19</f>
        <v>0.377</v>
      </c>
      <c r="D534" s="2711">
        <f>Turbidity!B21</f>
        <v>3.6999999999999998E-2</v>
      </c>
    </row>
    <row r="535" spans="1:4" ht="13.5" thickBot="1" x14ac:dyDescent="0.25">
      <c r="A535" s="2933">
        <f t="shared" si="8"/>
        <v>43263</v>
      </c>
      <c r="B535" s="2935">
        <f>'Raw &amp; Coagulated'!F20</f>
        <v>7.46</v>
      </c>
      <c r="C535" s="1041">
        <f>'Raw &amp; Coagulated'!K20</f>
        <v>0.371</v>
      </c>
      <c r="D535" s="2711">
        <f>Turbidity!B22</f>
        <v>5.8999999999999997E-2</v>
      </c>
    </row>
    <row r="536" spans="1:4" ht="13.5" thickBot="1" x14ac:dyDescent="0.25">
      <c r="A536" s="2933">
        <f t="shared" si="8"/>
        <v>43264</v>
      </c>
      <c r="B536" s="2935">
        <f>'Raw &amp; Coagulated'!F21</f>
        <v>5.65</v>
      </c>
      <c r="C536" s="1041">
        <f>'Raw &amp; Coagulated'!K21</f>
        <v>0.32800000000000001</v>
      </c>
      <c r="D536" s="2711">
        <f>Turbidity!B23</f>
        <v>4.7E-2</v>
      </c>
    </row>
    <row r="537" spans="1:4" ht="13.5" thickBot="1" x14ac:dyDescent="0.25">
      <c r="A537" s="2933">
        <f t="shared" si="8"/>
        <v>43265</v>
      </c>
      <c r="B537" s="2935">
        <f>'Raw &amp; Coagulated'!F22</f>
        <v>6.05</v>
      </c>
      <c r="C537" s="1041">
        <f>'Raw &amp; Coagulated'!K22</f>
        <v>0.35399999999999998</v>
      </c>
      <c r="D537" s="2711">
        <f>Turbidity!B24</f>
        <v>4.4999999999999998E-2</v>
      </c>
    </row>
    <row r="538" spans="1:4" ht="13.5" thickBot="1" x14ac:dyDescent="0.25">
      <c r="A538" s="2933">
        <f t="shared" si="8"/>
        <v>43266</v>
      </c>
      <c r="B538" s="2935">
        <f>'Raw &amp; Coagulated'!F23</f>
        <v>6.48</v>
      </c>
      <c r="C538" s="1041">
        <f>'Raw &amp; Coagulated'!K23</f>
        <v>0.377</v>
      </c>
      <c r="D538" s="2711">
        <f>Turbidity!B25</f>
        <v>0.04</v>
      </c>
    </row>
    <row r="539" spans="1:4" ht="13.5" thickBot="1" x14ac:dyDescent="0.25">
      <c r="A539" s="2933">
        <f t="shared" si="8"/>
        <v>43267</v>
      </c>
      <c r="B539" s="2935">
        <f>'Raw &amp; Coagulated'!F24</f>
        <v>7.63</v>
      </c>
      <c r="C539" s="1041">
        <f>'Raw &amp; Coagulated'!K24</f>
        <v>0.46</v>
      </c>
      <c r="D539" s="2711">
        <f>Turbidity!B26</f>
        <v>4.2000000000000003E-2</v>
      </c>
    </row>
    <row r="540" spans="1:4" ht="13.5" thickBot="1" x14ac:dyDescent="0.25">
      <c r="A540" s="2933">
        <f t="shared" si="8"/>
        <v>43268</v>
      </c>
      <c r="B540" s="2935">
        <f>'Raw &amp; Coagulated'!F25</f>
        <v>5.9</v>
      </c>
      <c r="C540" s="1041">
        <f>'Raw &amp; Coagulated'!K25</f>
        <v>0.30299999999999999</v>
      </c>
      <c r="D540" s="2711">
        <f>Turbidity!B27</f>
        <v>7.3999999999999996E-2</v>
      </c>
    </row>
    <row r="541" spans="1:4" ht="13.5" thickBot="1" x14ac:dyDescent="0.25">
      <c r="A541" s="2933">
        <f t="shared" si="8"/>
        <v>43269</v>
      </c>
      <c r="B541" s="2935">
        <f>'Raw &amp; Coagulated'!F26</f>
        <v>8.6300000000000008</v>
      </c>
      <c r="C541" s="1041">
        <f>'Raw &amp; Coagulated'!K26</f>
        <v>0.42199999999999999</v>
      </c>
      <c r="D541" s="2711">
        <f>Turbidity!B28</f>
        <v>5.0999999999999997E-2</v>
      </c>
    </row>
    <row r="542" spans="1:4" ht="13.5" thickBot="1" x14ac:dyDescent="0.25">
      <c r="A542" s="2933">
        <f t="shared" si="8"/>
        <v>43270</v>
      </c>
      <c r="B542" s="2935">
        <f>'Raw &amp; Coagulated'!F27</f>
        <v>7.46</v>
      </c>
      <c r="C542" s="1041">
        <f>'Raw &amp; Coagulated'!K27</f>
        <v>0.35199999999999998</v>
      </c>
      <c r="D542" s="2711">
        <f>Turbidity!B29</f>
        <v>3.9E-2</v>
      </c>
    </row>
    <row r="543" spans="1:4" ht="13.5" thickBot="1" x14ac:dyDescent="0.25">
      <c r="A543" s="2933">
        <f t="shared" si="8"/>
        <v>43271</v>
      </c>
      <c r="B543" s="2935">
        <f>'Raw &amp; Coagulated'!F28</f>
        <v>7.39</v>
      </c>
      <c r="C543" s="1041">
        <f>'Raw &amp; Coagulated'!K28</f>
        <v>0.41399999999999998</v>
      </c>
      <c r="D543" s="2711">
        <f>Turbidity!B30</f>
        <v>3.5999999999999997E-2</v>
      </c>
    </row>
    <row r="544" spans="1:4" ht="13.5" thickBot="1" x14ac:dyDescent="0.25">
      <c r="A544" s="2933">
        <f t="shared" si="8"/>
        <v>43272</v>
      </c>
      <c r="B544" s="2935">
        <f>'Raw &amp; Coagulated'!F29</f>
        <v>9.94</v>
      </c>
      <c r="C544" s="1041">
        <f>'Raw &amp; Coagulated'!K29</f>
        <v>0.33</v>
      </c>
      <c r="D544" s="2711">
        <f>Turbidity!B31</f>
        <v>3.4000000000000002E-2</v>
      </c>
    </row>
    <row r="545" spans="1:4" ht="13.5" thickBot="1" x14ac:dyDescent="0.25">
      <c r="A545" s="2933">
        <f t="shared" si="8"/>
        <v>43273</v>
      </c>
      <c r="B545" s="2935">
        <f>'Raw &amp; Coagulated'!F30</f>
        <v>7.43</v>
      </c>
      <c r="C545" s="1041">
        <f>'Raw &amp; Coagulated'!K30</f>
        <v>0.38</v>
      </c>
      <c r="D545" s="2711">
        <f>Turbidity!B32</f>
        <v>3.9E-2</v>
      </c>
    </row>
    <row r="546" spans="1:4" ht="13.5" thickBot="1" x14ac:dyDescent="0.25">
      <c r="A546" s="2933">
        <f t="shared" si="8"/>
        <v>43274</v>
      </c>
      <c r="B546" s="2935">
        <f>'Raw &amp; Coagulated'!F31</f>
        <v>8.61</v>
      </c>
      <c r="C546" s="1041">
        <f>'Raw &amp; Coagulated'!K31</f>
        <v>0.50600000000000001</v>
      </c>
      <c r="D546" s="2711">
        <f>Turbidity!B33</f>
        <v>5.1999999999999998E-2</v>
      </c>
    </row>
    <row r="547" spans="1:4" ht="13.5" thickBot="1" x14ac:dyDescent="0.25">
      <c r="A547" s="2933">
        <f t="shared" si="8"/>
        <v>43275</v>
      </c>
      <c r="B547" s="2935">
        <f>'Raw &amp; Coagulated'!F32</f>
        <v>4.88</v>
      </c>
      <c r="C547" s="1041">
        <f>'Raw &amp; Coagulated'!K32</f>
        <v>0.41599999999999998</v>
      </c>
      <c r="D547" s="2711">
        <f>Turbidity!B34</f>
        <v>4.2999999999999997E-2</v>
      </c>
    </row>
    <row r="548" spans="1:4" ht="13.5" thickBot="1" x14ac:dyDescent="0.25">
      <c r="A548" s="2933">
        <f t="shared" si="8"/>
        <v>43276</v>
      </c>
      <c r="B548" s="2935">
        <f>'Raw &amp; Coagulated'!F33</f>
        <v>6</v>
      </c>
      <c r="C548" s="1041">
        <f>'Raw &amp; Coagulated'!K33</f>
        <v>0.49199999999999999</v>
      </c>
      <c r="D548" s="2711">
        <f>Turbidity!B35</f>
        <v>3.9E-2</v>
      </c>
    </row>
    <row r="549" spans="1:4" ht="13.5" thickBot="1" x14ac:dyDescent="0.25">
      <c r="A549" s="2933">
        <f t="shared" si="8"/>
        <v>43277</v>
      </c>
      <c r="B549" s="2935">
        <f>'Raw &amp; Coagulated'!F34</f>
        <v>11.7</v>
      </c>
      <c r="C549" s="1041">
        <f>'Raw &amp; Coagulated'!K34</f>
        <v>0.37</v>
      </c>
      <c r="D549" s="2711">
        <f>Turbidity!B36</f>
        <v>4.2000000000000003E-2</v>
      </c>
    </row>
    <row r="550" spans="1:4" ht="13.5" thickBot="1" x14ac:dyDescent="0.25">
      <c r="A550" s="2933">
        <f t="shared" si="8"/>
        <v>43278</v>
      </c>
      <c r="B550" s="2935">
        <f>'Raw &amp; Coagulated'!F35</f>
        <v>12.6</v>
      </c>
      <c r="C550" s="1041">
        <f>'Raw &amp; Coagulated'!K35</f>
        <v>0.45400000000000001</v>
      </c>
      <c r="D550" s="2711">
        <f>Turbidity!B37</f>
        <v>3.9E-2</v>
      </c>
    </row>
    <row r="551" spans="1:4" ht="13.5" thickBot="1" x14ac:dyDescent="0.25">
      <c r="A551" s="2933">
        <f t="shared" si="8"/>
        <v>43279</v>
      </c>
      <c r="B551" s="2935">
        <f>'Raw &amp; Coagulated'!F36</f>
        <v>9.3000000000000007</v>
      </c>
      <c r="C551" s="1041">
        <f>'Raw &amp; Coagulated'!K36</f>
        <v>0.29699999999999999</v>
      </c>
      <c r="D551" s="2711">
        <f>Turbidity!B38</f>
        <v>6.9000000000000006E-2</v>
      </c>
    </row>
    <row r="552" spans="1:4" ht="13.5" thickBot="1" x14ac:dyDescent="0.25">
      <c r="A552" s="2933">
        <f t="shared" si="8"/>
        <v>43280</v>
      </c>
      <c r="B552" s="2935">
        <f>'Raw &amp; Coagulated'!F37</f>
        <v>10</v>
      </c>
      <c r="C552" s="1041">
        <f>'Raw &amp; Coagulated'!K37</f>
        <v>0.312</v>
      </c>
      <c r="D552" s="2711">
        <f>Turbidity!B39</f>
        <v>4.2000000000000003E-2</v>
      </c>
    </row>
    <row r="553" spans="1:4" ht="13.5" thickBot="1" x14ac:dyDescent="0.25">
      <c r="A553" s="2933">
        <f t="shared" si="8"/>
        <v>43281</v>
      </c>
      <c r="B553" s="2936">
        <f>'Raw &amp; Coagulated'!F38</f>
        <v>10.3</v>
      </c>
      <c r="C553" s="2713">
        <f>'Raw &amp; Coagulated'!K38</f>
        <v>0.39200000000000002</v>
      </c>
      <c r="D553" s="2714">
        <f>Turbidity!B40</f>
        <v>3.9E-2</v>
      </c>
    </row>
    <row r="554" spans="1:4" ht="13.5" thickBot="1" x14ac:dyDescent="0.25">
      <c r="A554" s="2933">
        <f t="shared" si="8"/>
        <v>43282</v>
      </c>
      <c r="B554" s="2934">
        <f>'Raw &amp; Coagulated'!F9</f>
        <v>13.1</v>
      </c>
      <c r="C554" s="2726">
        <f>'Raw &amp; Coagulated'!K9</f>
        <v>0.23300000000000001</v>
      </c>
      <c r="D554" s="1487">
        <f>Turbidity!B11</f>
        <v>5.5E-2</v>
      </c>
    </row>
    <row r="555" spans="1:4" ht="13.5" thickBot="1" x14ac:dyDescent="0.25">
      <c r="A555" s="2933">
        <f t="shared" si="8"/>
        <v>43283</v>
      </c>
      <c r="B555" s="2934">
        <f>'Raw &amp; Coagulated'!F10</f>
        <v>15.2</v>
      </c>
      <c r="C555" s="2726">
        <f>'Raw &amp; Coagulated'!K10</f>
        <v>0.28799999999999998</v>
      </c>
      <c r="D555" s="1487">
        <f>Turbidity!B12</f>
        <v>4.9000000000000002E-2</v>
      </c>
    </row>
    <row r="556" spans="1:4" ht="13.5" thickBot="1" x14ac:dyDescent="0.25">
      <c r="A556" s="2933">
        <f t="shared" si="8"/>
        <v>43284</v>
      </c>
      <c r="B556" s="2934">
        <f>'Raw &amp; Coagulated'!F11</f>
        <v>11.2</v>
      </c>
      <c r="C556" s="2726">
        <f>'Raw &amp; Coagulated'!K11</f>
        <v>0.315</v>
      </c>
      <c r="D556" s="1487">
        <f>Turbidity!B13</f>
        <v>0.08</v>
      </c>
    </row>
    <row r="557" spans="1:4" ht="13.5" thickBot="1" x14ac:dyDescent="0.25">
      <c r="A557" s="2933">
        <f t="shared" si="8"/>
        <v>43285</v>
      </c>
      <c r="B557" s="2934">
        <f>'Raw &amp; Coagulated'!F12</f>
        <v>10.8</v>
      </c>
      <c r="C557" s="2726">
        <f>'Raw &amp; Coagulated'!K12</f>
        <v>0.33500000000000002</v>
      </c>
      <c r="D557" s="1487">
        <f>Turbidity!B14</f>
        <v>4.1000000000000002E-2</v>
      </c>
    </row>
    <row r="558" spans="1:4" ht="13.5" thickBot="1" x14ac:dyDescent="0.25">
      <c r="A558" s="2933">
        <f t="shared" si="8"/>
        <v>43286</v>
      </c>
      <c r="B558" s="2934">
        <f>'Raw &amp; Coagulated'!F13</f>
        <v>9.8000000000000007</v>
      </c>
      <c r="C558" s="2726">
        <f>'Raw &amp; Coagulated'!K13</f>
        <v>0.33900000000000002</v>
      </c>
      <c r="D558" s="1487">
        <f>Turbidity!B15</f>
        <v>3.9E-2</v>
      </c>
    </row>
    <row r="559" spans="1:4" ht="13.5" thickBot="1" x14ac:dyDescent="0.25">
      <c r="A559" s="2933">
        <f t="shared" si="8"/>
        <v>43287</v>
      </c>
      <c r="B559" s="2934">
        <f>'Raw &amp; Coagulated'!F14</f>
        <v>9.8000000000000007</v>
      </c>
      <c r="C559" s="2726">
        <f>'Raw &amp; Coagulated'!K14</f>
        <v>0.34899999999999998</v>
      </c>
      <c r="D559" s="1487">
        <f>Turbidity!B16</f>
        <v>5.6000000000000001E-2</v>
      </c>
    </row>
    <row r="560" spans="1:4" ht="13.5" thickBot="1" x14ac:dyDescent="0.25">
      <c r="A560" s="2933">
        <f t="shared" si="8"/>
        <v>43288</v>
      </c>
      <c r="B560" s="2934">
        <f>'Raw &amp; Coagulated'!F15</f>
        <v>8.1</v>
      </c>
      <c r="C560" s="2726">
        <f>'Raw &amp; Coagulated'!K15</f>
        <v>0.40200000000000002</v>
      </c>
      <c r="D560" s="1487">
        <f>Turbidity!B17</f>
        <v>4.5999999999999999E-2</v>
      </c>
    </row>
    <row r="561" spans="1:4" ht="13.5" thickBot="1" x14ac:dyDescent="0.25">
      <c r="A561" s="2933">
        <f t="shared" si="8"/>
        <v>43289</v>
      </c>
      <c r="B561" s="2934">
        <f>'Raw &amp; Coagulated'!F16</f>
        <v>8.31</v>
      </c>
      <c r="C561" s="2726">
        <f>'Raw &amp; Coagulated'!K16</f>
        <v>0.44700000000000001</v>
      </c>
      <c r="D561" s="1487">
        <f>Turbidity!B18</f>
        <v>4.2000000000000003E-2</v>
      </c>
    </row>
    <row r="562" spans="1:4" ht="13.5" thickBot="1" x14ac:dyDescent="0.25">
      <c r="A562" s="2933">
        <f t="shared" si="8"/>
        <v>43290</v>
      </c>
      <c r="B562" s="2934">
        <f>'Raw &amp; Coagulated'!F17</f>
        <v>9.35</v>
      </c>
      <c r="C562" s="2726">
        <f>'Raw &amp; Coagulated'!K17</f>
        <v>0.39400000000000002</v>
      </c>
      <c r="D562" s="1487">
        <f>Turbidity!B19</f>
        <v>3.9E-2</v>
      </c>
    </row>
    <row r="563" spans="1:4" ht="13.5" thickBot="1" x14ac:dyDescent="0.25">
      <c r="A563" s="2933">
        <f t="shared" si="8"/>
        <v>43291</v>
      </c>
      <c r="B563" s="2934">
        <f>'Raw &amp; Coagulated'!F18</f>
        <v>9.3699999999999992</v>
      </c>
      <c r="C563" s="2726">
        <f>'Raw &amp; Coagulated'!K18</f>
        <v>0.504</v>
      </c>
      <c r="D563" s="1487">
        <f>Turbidity!B20</f>
        <v>3.9E-2</v>
      </c>
    </row>
    <row r="564" spans="1:4" ht="13.5" thickBot="1" x14ac:dyDescent="0.25">
      <c r="A564" s="2933">
        <f t="shared" si="8"/>
        <v>43292</v>
      </c>
      <c r="B564" s="2934">
        <f>'Raw &amp; Coagulated'!F19</f>
        <v>9.5</v>
      </c>
      <c r="C564" s="2726">
        <f>'Raw &amp; Coagulated'!K19</f>
        <v>0.377</v>
      </c>
      <c r="D564" s="1487">
        <f>Turbidity!B21</f>
        <v>3.6999999999999998E-2</v>
      </c>
    </row>
    <row r="565" spans="1:4" ht="13.5" thickBot="1" x14ac:dyDescent="0.25">
      <c r="A565" s="2933">
        <f t="shared" si="8"/>
        <v>43293</v>
      </c>
      <c r="B565" s="2934">
        <f>'Raw &amp; Coagulated'!F20</f>
        <v>7.46</v>
      </c>
      <c r="C565" s="2726">
        <f>'Raw &amp; Coagulated'!K20</f>
        <v>0.371</v>
      </c>
      <c r="D565" s="1487">
        <f>Turbidity!B22</f>
        <v>5.8999999999999997E-2</v>
      </c>
    </row>
    <row r="566" spans="1:4" ht="13.5" thickBot="1" x14ac:dyDescent="0.25">
      <c r="A566" s="2933">
        <f t="shared" si="8"/>
        <v>43294</v>
      </c>
      <c r="B566" s="2934">
        <f>'Raw &amp; Coagulated'!F21</f>
        <v>5.65</v>
      </c>
      <c r="C566" s="2726">
        <f>'Raw &amp; Coagulated'!K21</f>
        <v>0.32800000000000001</v>
      </c>
      <c r="D566" s="1487">
        <f>Turbidity!B23</f>
        <v>4.7E-2</v>
      </c>
    </row>
    <row r="567" spans="1:4" ht="13.5" thickBot="1" x14ac:dyDescent="0.25">
      <c r="A567" s="2933">
        <f t="shared" si="8"/>
        <v>43295</v>
      </c>
      <c r="B567" s="2934">
        <f>'Raw &amp; Coagulated'!F22</f>
        <v>6.05</v>
      </c>
      <c r="C567" s="2726">
        <f>'Raw &amp; Coagulated'!K22</f>
        <v>0.35399999999999998</v>
      </c>
      <c r="D567" s="1487">
        <f>Turbidity!B24</f>
        <v>4.4999999999999998E-2</v>
      </c>
    </row>
    <row r="568" spans="1:4" ht="13.5" thickBot="1" x14ac:dyDescent="0.25">
      <c r="A568" s="2933">
        <f t="shared" si="8"/>
        <v>43296</v>
      </c>
      <c r="B568" s="2934">
        <f>'Raw &amp; Coagulated'!F23</f>
        <v>6.48</v>
      </c>
      <c r="C568" s="2726">
        <f>'Raw &amp; Coagulated'!K23</f>
        <v>0.377</v>
      </c>
      <c r="D568" s="1487">
        <f>Turbidity!B25</f>
        <v>0.04</v>
      </c>
    </row>
    <row r="569" spans="1:4" ht="13.5" thickBot="1" x14ac:dyDescent="0.25">
      <c r="A569" s="2933">
        <f t="shared" si="8"/>
        <v>43297</v>
      </c>
      <c r="B569" s="2934">
        <f>'Raw &amp; Coagulated'!F24</f>
        <v>7.63</v>
      </c>
      <c r="C569" s="2726">
        <f>'Raw &amp; Coagulated'!K24</f>
        <v>0.46</v>
      </c>
      <c r="D569" s="1487">
        <f>Turbidity!B26</f>
        <v>4.2000000000000003E-2</v>
      </c>
    </row>
    <row r="570" spans="1:4" ht="13.5" thickBot="1" x14ac:dyDescent="0.25">
      <c r="A570" s="2933">
        <f t="shared" si="8"/>
        <v>43298</v>
      </c>
      <c r="B570" s="2934">
        <f>'Raw &amp; Coagulated'!F25</f>
        <v>5.9</v>
      </c>
      <c r="C570" s="2726">
        <f>'Raw &amp; Coagulated'!K25</f>
        <v>0.30299999999999999</v>
      </c>
      <c r="D570" s="1487">
        <f>Turbidity!B27</f>
        <v>7.3999999999999996E-2</v>
      </c>
    </row>
    <row r="571" spans="1:4" ht="13.5" thickBot="1" x14ac:dyDescent="0.25">
      <c r="A571" s="2933">
        <f t="shared" si="8"/>
        <v>43299</v>
      </c>
      <c r="B571" s="2934">
        <f>'Raw &amp; Coagulated'!F26</f>
        <v>8.6300000000000008</v>
      </c>
      <c r="C571" s="2726">
        <f>'Raw &amp; Coagulated'!K26</f>
        <v>0.42199999999999999</v>
      </c>
      <c r="D571" s="1487">
        <f>Turbidity!B28</f>
        <v>5.0999999999999997E-2</v>
      </c>
    </row>
    <row r="572" spans="1:4" ht="13.5" thickBot="1" x14ac:dyDescent="0.25">
      <c r="A572" s="2933">
        <f t="shared" si="8"/>
        <v>43300</v>
      </c>
      <c r="B572" s="2934">
        <f>'Raw &amp; Coagulated'!F27</f>
        <v>7.46</v>
      </c>
      <c r="C572" s="2726">
        <f>'Raw &amp; Coagulated'!K27</f>
        <v>0.35199999999999998</v>
      </c>
      <c r="D572" s="1487">
        <f>Turbidity!B29</f>
        <v>3.9E-2</v>
      </c>
    </row>
    <row r="573" spans="1:4" ht="13.5" thickBot="1" x14ac:dyDescent="0.25">
      <c r="A573" s="2933">
        <f t="shared" si="8"/>
        <v>43301</v>
      </c>
      <c r="B573" s="2934">
        <f>'Raw &amp; Coagulated'!F28</f>
        <v>7.39</v>
      </c>
      <c r="C573" s="2726">
        <f>'Raw &amp; Coagulated'!K28</f>
        <v>0.41399999999999998</v>
      </c>
      <c r="D573" s="1487">
        <f>Turbidity!B30</f>
        <v>3.5999999999999997E-2</v>
      </c>
    </row>
    <row r="574" spans="1:4" ht="13.5" thickBot="1" x14ac:dyDescent="0.25">
      <c r="A574" s="2933">
        <f t="shared" si="8"/>
        <v>43302</v>
      </c>
      <c r="B574" s="2934">
        <f>'Raw &amp; Coagulated'!F29</f>
        <v>9.94</v>
      </c>
      <c r="C574" s="2726">
        <f>'Raw &amp; Coagulated'!K29</f>
        <v>0.33</v>
      </c>
      <c r="D574" s="1487">
        <f>Turbidity!B31</f>
        <v>3.4000000000000002E-2</v>
      </c>
    </row>
    <row r="575" spans="1:4" ht="13.5" thickBot="1" x14ac:dyDescent="0.25">
      <c r="A575" s="2933">
        <f t="shared" si="8"/>
        <v>43303</v>
      </c>
      <c r="B575" s="2934">
        <f>'Raw &amp; Coagulated'!F30</f>
        <v>7.43</v>
      </c>
      <c r="C575" s="2726">
        <f>'Raw &amp; Coagulated'!K30</f>
        <v>0.38</v>
      </c>
      <c r="D575" s="1487">
        <f>Turbidity!B32</f>
        <v>3.9E-2</v>
      </c>
    </row>
    <row r="576" spans="1:4" ht="13.5" thickBot="1" x14ac:dyDescent="0.25">
      <c r="A576" s="2933">
        <f t="shared" si="8"/>
        <v>43304</v>
      </c>
      <c r="B576" s="2934">
        <f>'Raw &amp; Coagulated'!F31</f>
        <v>8.61</v>
      </c>
      <c r="C576" s="2726">
        <f>'Raw &amp; Coagulated'!K31</f>
        <v>0.50600000000000001</v>
      </c>
      <c r="D576" s="1487">
        <f>Turbidity!B33</f>
        <v>5.1999999999999998E-2</v>
      </c>
    </row>
    <row r="577" spans="1:4" ht="13.5" thickBot="1" x14ac:dyDescent="0.25">
      <c r="A577" s="2933">
        <f t="shared" si="8"/>
        <v>43305</v>
      </c>
      <c r="B577" s="2934">
        <f>'Raw &amp; Coagulated'!F32</f>
        <v>4.88</v>
      </c>
      <c r="C577" s="2726">
        <f>'Raw &amp; Coagulated'!K32</f>
        <v>0.41599999999999998</v>
      </c>
      <c r="D577" s="1487">
        <f>Turbidity!B34</f>
        <v>4.2999999999999997E-2</v>
      </c>
    </row>
    <row r="578" spans="1:4" ht="13.5" thickBot="1" x14ac:dyDescent="0.25">
      <c r="A578" s="2933">
        <f t="shared" si="8"/>
        <v>43306</v>
      </c>
      <c r="B578" s="2934">
        <f>'Raw &amp; Coagulated'!F33</f>
        <v>6</v>
      </c>
      <c r="C578" s="2726">
        <f>'Raw &amp; Coagulated'!K33</f>
        <v>0.49199999999999999</v>
      </c>
      <c r="D578" s="1487">
        <f>Turbidity!B35</f>
        <v>3.9E-2</v>
      </c>
    </row>
    <row r="579" spans="1:4" ht="13.5" thickBot="1" x14ac:dyDescent="0.25">
      <c r="A579" s="2933">
        <f t="shared" si="8"/>
        <v>43307</v>
      </c>
      <c r="B579" s="2934">
        <f>'Raw &amp; Coagulated'!F34</f>
        <v>11.7</v>
      </c>
      <c r="C579" s="2726">
        <f>'Raw &amp; Coagulated'!K34</f>
        <v>0.37</v>
      </c>
      <c r="D579" s="1487">
        <f>Turbidity!B36</f>
        <v>4.2000000000000003E-2</v>
      </c>
    </row>
    <row r="580" spans="1:4" ht="13.5" thickBot="1" x14ac:dyDescent="0.25">
      <c r="A580" s="2933">
        <f t="shared" si="8"/>
        <v>43308</v>
      </c>
      <c r="B580" s="2934">
        <f>'Raw &amp; Coagulated'!F35</f>
        <v>12.6</v>
      </c>
      <c r="C580" s="2726">
        <f>'Raw &amp; Coagulated'!K35</f>
        <v>0.45400000000000001</v>
      </c>
      <c r="D580" s="1487">
        <f>Turbidity!B37</f>
        <v>3.9E-2</v>
      </c>
    </row>
    <row r="581" spans="1:4" ht="13.5" thickBot="1" x14ac:dyDescent="0.25">
      <c r="A581" s="2933">
        <f t="shared" si="8"/>
        <v>43309</v>
      </c>
      <c r="B581" s="2934">
        <f>'Raw &amp; Coagulated'!F36</f>
        <v>9.3000000000000007</v>
      </c>
      <c r="C581" s="2726">
        <f>'Raw &amp; Coagulated'!K36</f>
        <v>0.29699999999999999</v>
      </c>
      <c r="D581" s="1487">
        <f>Turbidity!B38</f>
        <v>6.9000000000000006E-2</v>
      </c>
    </row>
    <row r="582" spans="1:4" ht="13.5" thickBot="1" x14ac:dyDescent="0.25">
      <c r="A582" s="2933">
        <f t="shared" si="8"/>
        <v>43310</v>
      </c>
      <c r="B582" s="2934">
        <f>'Raw &amp; Coagulated'!F37</f>
        <v>10</v>
      </c>
      <c r="C582" s="2726">
        <f>'Raw &amp; Coagulated'!K37</f>
        <v>0.312</v>
      </c>
      <c r="D582" s="1487">
        <f>Turbidity!B39</f>
        <v>4.2000000000000003E-2</v>
      </c>
    </row>
    <row r="583" spans="1:4" ht="13.5" thickBot="1" x14ac:dyDescent="0.25">
      <c r="A583" s="2933">
        <f t="shared" ref="A583:A646" si="9">A582+1</f>
        <v>43311</v>
      </c>
      <c r="B583" s="2934">
        <f>'Raw &amp; Coagulated'!F38</f>
        <v>10.3</v>
      </c>
      <c r="C583" s="2726">
        <f>'Raw &amp; Coagulated'!K38</f>
        <v>0.39200000000000002</v>
      </c>
      <c r="D583" s="1487">
        <f>Turbidity!B40</f>
        <v>3.9E-2</v>
      </c>
    </row>
    <row r="584" spans="1:4" ht="13.5" thickBot="1" x14ac:dyDescent="0.25">
      <c r="A584" s="2933">
        <f t="shared" si="9"/>
        <v>43312</v>
      </c>
      <c r="B584" s="2934">
        <f>'Raw &amp; Coagulated'!F39</f>
        <v>9.7200000000000006</v>
      </c>
      <c r="C584" s="2726">
        <f>'Raw &amp; Coagulated'!K39</f>
        <v>0.33200000000000002</v>
      </c>
      <c r="D584" s="1487">
        <f>Turbidity!B41</f>
        <v>3.7999999999999999E-2</v>
      </c>
    </row>
    <row r="585" spans="1:4" ht="13.5" thickBot="1" x14ac:dyDescent="0.25">
      <c r="A585" s="2933">
        <f t="shared" si="9"/>
        <v>43313</v>
      </c>
      <c r="B585" s="2934"/>
      <c r="C585" s="2726"/>
      <c r="D585" s="1487"/>
    </row>
    <row r="586" spans="1:4" ht="13.5" thickBot="1" x14ac:dyDescent="0.25">
      <c r="A586" s="2933">
        <f t="shared" si="9"/>
        <v>43314</v>
      </c>
      <c r="B586" s="2935"/>
      <c r="C586" s="1041"/>
      <c r="D586" s="2711"/>
    </row>
    <row r="587" spans="1:4" ht="13.5" thickBot="1" x14ac:dyDescent="0.25">
      <c r="A587" s="2933">
        <f t="shared" si="9"/>
        <v>43315</v>
      </c>
      <c r="B587" s="2935"/>
      <c r="C587" s="1041"/>
      <c r="D587" s="2711"/>
    </row>
    <row r="588" spans="1:4" ht="13.5" thickBot="1" x14ac:dyDescent="0.25">
      <c r="A588" s="2933">
        <f t="shared" si="9"/>
        <v>43316</v>
      </c>
      <c r="B588" s="2935"/>
      <c r="C588" s="1041"/>
      <c r="D588" s="2711"/>
    </row>
    <row r="589" spans="1:4" ht="13.5" thickBot="1" x14ac:dyDescent="0.25">
      <c r="A589" s="2933">
        <f t="shared" si="9"/>
        <v>43317</v>
      </c>
      <c r="B589" s="2935"/>
      <c r="C589" s="1041"/>
      <c r="D589" s="2711"/>
    </row>
    <row r="590" spans="1:4" ht="13.5" thickBot="1" x14ac:dyDescent="0.25">
      <c r="A590" s="2933">
        <f t="shared" si="9"/>
        <v>43318</v>
      </c>
      <c r="B590" s="2935"/>
      <c r="C590" s="1041"/>
      <c r="D590" s="2711"/>
    </row>
    <row r="591" spans="1:4" ht="13.5" thickBot="1" x14ac:dyDescent="0.25">
      <c r="A591" s="2933">
        <f t="shared" si="9"/>
        <v>43319</v>
      </c>
      <c r="B591" s="2935"/>
      <c r="C591" s="1041"/>
      <c r="D591" s="2711"/>
    </row>
    <row r="592" spans="1:4" ht="13.5" thickBot="1" x14ac:dyDescent="0.25">
      <c r="A592" s="2933">
        <f t="shared" si="9"/>
        <v>43320</v>
      </c>
      <c r="B592" s="2935"/>
      <c r="C592" s="1041"/>
      <c r="D592" s="2711"/>
    </row>
    <row r="593" spans="1:4" ht="13.5" thickBot="1" x14ac:dyDescent="0.25">
      <c r="A593" s="2933">
        <f t="shared" si="9"/>
        <v>43321</v>
      </c>
      <c r="B593" s="2935"/>
      <c r="C593" s="1041"/>
      <c r="D593" s="2711"/>
    </row>
    <row r="594" spans="1:4" ht="13.5" thickBot="1" x14ac:dyDescent="0.25">
      <c r="A594" s="2933">
        <f t="shared" si="9"/>
        <v>43322</v>
      </c>
      <c r="B594" s="2935"/>
      <c r="C594" s="1041"/>
      <c r="D594" s="2711"/>
    </row>
    <row r="595" spans="1:4" ht="13.5" thickBot="1" x14ac:dyDescent="0.25">
      <c r="A595" s="2933">
        <f t="shared" si="9"/>
        <v>43323</v>
      </c>
      <c r="B595" s="2935"/>
      <c r="C595" s="1041"/>
      <c r="D595" s="2711"/>
    </row>
    <row r="596" spans="1:4" ht="13.5" thickBot="1" x14ac:dyDescent="0.25">
      <c r="A596" s="2933">
        <f t="shared" si="9"/>
        <v>43324</v>
      </c>
      <c r="B596" s="2935"/>
      <c r="C596" s="1041"/>
      <c r="D596" s="2711"/>
    </row>
    <row r="597" spans="1:4" ht="13.5" thickBot="1" x14ac:dyDescent="0.25">
      <c r="A597" s="2933">
        <f t="shared" si="9"/>
        <v>43325</v>
      </c>
      <c r="B597" s="2935"/>
      <c r="C597" s="1041"/>
      <c r="D597" s="2711"/>
    </row>
    <row r="598" spans="1:4" ht="13.5" thickBot="1" x14ac:dyDescent="0.25">
      <c r="A598" s="2933">
        <f t="shared" si="9"/>
        <v>43326</v>
      </c>
      <c r="B598" s="2935"/>
      <c r="C598" s="1041"/>
      <c r="D598" s="2711"/>
    </row>
    <row r="599" spans="1:4" ht="13.5" thickBot="1" x14ac:dyDescent="0.25">
      <c r="A599" s="2933">
        <f t="shared" si="9"/>
        <v>43327</v>
      </c>
      <c r="B599" s="2935"/>
      <c r="C599" s="1041"/>
      <c r="D599" s="2711"/>
    </row>
    <row r="600" spans="1:4" ht="13.5" thickBot="1" x14ac:dyDescent="0.25">
      <c r="A600" s="2933">
        <f t="shared" si="9"/>
        <v>43328</v>
      </c>
      <c r="B600" s="2935"/>
      <c r="C600" s="1041"/>
      <c r="D600" s="2711"/>
    </row>
    <row r="601" spans="1:4" ht="13.5" thickBot="1" x14ac:dyDescent="0.25">
      <c r="A601" s="2933">
        <f t="shared" si="9"/>
        <v>43329</v>
      </c>
      <c r="B601" s="2935"/>
      <c r="C601" s="1041"/>
      <c r="D601" s="2711"/>
    </row>
    <row r="602" spans="1:4" ht="13.5" thickBot="1" x14ac:dyDescent="0.25">
      <c r="A602" s="2933">
        <f t="shared" si="9"/>
        <v>43330</v>
      </c>
      <c r="B602" s="2935"/>
      <c r="C602" s="1041"/>
      <c r="D602" s="2711"/>
    </row>
    <row r="603" spans="1:4" ht="13.5" thickBot="1" x14ac:dyDescent="0.25">
      <c r="A603" s="2933">
        <f t="shared" si="9"/>
        <v>43331</v>
      </c>
      <c r="B603" s="2935"/>
      <c r="C603" s="1041"/>
      <c r="D603" s="2711"/>
    </row>
    <row r="604" spans="1:4" ht="13.5" thickBot="1" x14ac:dyDescent="0.25">
      <c r="A604" s="2933">
        <f t="shared" si="9"/>
        <v>43332</v>
      </c>
      <c r="B604" s="2935"/>
      <c r="C604" s="1041"/>
      <c r="D604" s="2711"/>
    </row>
    <row r="605" spans="1:4" ht="13.5" thickBot="1" x14ac:dyDescent="0.25">
      <c r="A605" s="2933">
        <f t="shared" si="9"/>
        <v>43333</v>
      </c>
      <c r="B605" s="2935"/>
      <c r="C605" s="1041"/>
      <c r="D605" s="2711"/>
    </row>
    <row r="606" spans="1:4" ht="13.5" thickBot="1" x14ac:dyDescent="0.25">
      <c r="A606" s="2933">
        <f t="shared" si="9"/>
        <v>43334</v>
      </c>
      <c r="B606" s="2935"/>
      <c r="C606" s="1041"/>
      <c r="D606" s="2711"/>
    </row>
    <row r="607" spans="1:4" ht="13.5" thickBot="1" x14ac:dyDescent="0.25">
      <c r="A607" s="2933">
        <f t="shared" si="9"/>
        <v>43335</v>
      </c>
      <c r="B607" s="2935"/>
      <c r="C607" s="1041"/>
      <c r="D607" s="2711"/>
    </row>
    <row r="608" spans="1:4" ht="13.5" thickBot="1" x14ac:dyDescent="0.25">
      <c r="A608" s="2933">
        <f t="shared" si="9"/>
        <v>43336</v>
      </c>
      <c r="B608" s="2935"/>
      <c r="C608" s="1041"/>
      <c r="D608" s="2711"/>
    </row>
    <row r="609" spans="1:4" ht="13.5" thickBot="1" x14ac:dyDescent="0.25">
      <c r="A609" s="2933">
        <f t="shared" si="9"/>
        <v>43337</v>
      </c>
      <c r="B609" s="2935"/>
      <c r="C609" s="1041"/>
      <c r="D609" s="2711"/>
    </row>
    <row r="610" spans="1:4" ht="13.5" thickBot="1" x14ac:dyDescent="0.25">
      <c r="A610" s="2933">
        <f t="shared" si="9"/>
        <v>43338</v>
      </c>
      <c r="B610" s="2935"/>
      <c r="C610" s="1041"/>
      <c r="D610" s="2711"/>
    </row>
    <row r="611" spans="1:4" ht="13.5" thickBot="1" x14ac:dyDescent="0.25">
      <c r="A611" s="2933">
        <f t="shared" si="9"/>
        <v>43339</v>
      </c>
      <c r="B611" s="2935"/>
      <c r="C611" s="1041"/>
      <c r="D611" s="2711"/>
    </row>
    <row r="612" spans="1:4" ht="13.5" thickBot="1" x14ac:dyDescent="0.25">
      <c r="A612" s="2933">
        <f t="shared" si="9"/>
        <v>43340</v>
      </c>
      <c r="B612" s="2935"/>
      <c r="C612" s="1041"/>
      <c r="D612" s="2711"/>
    </row>
    <row r="613" spans="1:4" ht="13.5" thickBot="1" x14ac:dyDescent="0.25">
      <c r="A613" s="2933">
        <f t="shared" si="9"/>
        <v>43341</v>
      </c>
      <c r="B613" s="2935"/>
      <c r="C613" s="1041"/>
      <c r="D613" s="2711"/>
    </row>
    <row r="614" spans="1:4" ht="13.5" thickBot="1" x14ac:dyDescent="0.25">
      <c r="A614" s="2933">
        <f t="shared" si="9"/>
        <v>43342</v>
      </c>
      <c r="B614" s="2935"/>
      <c r="C614" s="1041"/>
      <c r="D614" s="2711"/>
    </row>
    <row r="615" spans="1:4" ht="13.5" thickBot="1" x14ac:dyDescent="0.25">
      <c r="A615" s="2933">
        <f t="shared" si="9"/>
        <v>43343</v>
      </c>
      <c r="B615" s="2936"/>
      <c r="C615" s="2713"/>
      <c r="D615" s="2714"/>
    </row>
    <row r="616" spans="1:4" ht="13.5" thickBot="1" x14ac:dyDescent="0.25">
      <c r="A616" s="2776">
        <f t="shared" si="9"/>
        <v>43344</v>
      </c>
    </row>
    <row r="617" spans="1:4" ht="13.5" thickBot="1" x14ac:dyDescent="0.25">
      <c r="A617" s="2776">
        <f t="shared" si="9"/>
        <v>43345</v>
      </c>
    </row>
    <row r="618" spans="1:4" ht="13.5" thickBot="1" x14ac:dyDescent="0.25">
      <c r="A618" s="2776">
        <f t="shared" si="9"/>
        <v>43346</v>
      </c>
    </row>
    <row r="619" spans="1:4" ht="13.5" thickBot="1" x14ac:dyDescent="0.25">
      <c r="A619" s="2776">
        <f t="shared" si="9"/>
        <v>43347</v>
      </c>
    </row>
    <row r="620" spans="1:4" ht="13.5" thickBot="1" x14ac:dyDescent="0.25">
      <c r="A620" s="2776">
        <f t="shared" si="9"/>
        <v>43348</v>
      </c>
    </row>
    <row r="621" spans="1:4" ht="13.5" thickBot="1" x14ac:dyDescent="0.25">
      <c r="A621" s="2776">
        <f t="shared" si="9"/>
        <v>43349</v>
      </c>
    </row>
    <row r="622" spans="1:4" ht="13.5" thickBot="1" x14ac:dyDescent="0.25">
      <c r="A622" s="2776">
        <f t="shared" si="9"/>
        <v>43350</v>
      </c>
    </row>
    <row r="623" spans="1:4" ht="13.5" thickBot="1" x14ac:dyDescent="0.25">
      <c r="A623" s="2776">
        <f t="shared" si="9"/>
        <v>43351</v>
      </c>
    </row>
    <row r="624" spans="1:4" ht="13.5" thickBot="1" x14ac:dyDescent="0.25">
      <c r="A624" s="2776">
        <f t="shared" si="9"/>
        <v>43352</v>
      </c>
    </row>
    <row r="625" spans="1:1" ht="13.5" thickBot="1" x14ac:dyDescent="0.25">
      <c r="A625" s="2776">
        <f t="shared" si="9"/>
        <v>43353</v>
      </c>
    </row>
    <row r="626" spans="1:1" ht="13.5" thickBot="1" x14ac:dyDescent="0.25">
      <c r="A626" s="2776">
        <f t="shared" si="9"/>
        <v>43354</v>
      </c>
    </row>
    <row r="627" spans="1:1" ht="13.5" thickBot="1" x14ac:dyDescent="0.25">
      <c r="A627" s="2776">
        <f t="shared" si="9"/>
        <v>43355</v>
      </c>
    </row>
    <row r="628" spans="1:1" ht="13.5" thickBot="1" x14ac:dyDescent="0.25">
      <c r="A628" s="2776">
        <f t="shared" si="9"/>
        <v>43356</v>
      </c>
    </row>
    <row r="629" spans="1:1" ht="13.5" thickBot="1" x14ac:dyDescent="0.25">
      <c r="A629" s="2776">
        <f t="shared" si="9"/>
        <v>43357</v>
      </c>
    </row>
    <row r="630" spans="1:1" ht="13.5" thickBot="1" x14ac:dyDescent="0.25">
      <c r="A630" s="2776">
        <f t="shared" si="9"/>
        <v>43358</v>
      </c>
    </row>
    <row r="631" spans="1:1" ht="13.5" thickBot="1" x14ac:dyDescent="0.25">
      <c r="A631" s="2776">
        <f t="shared" si="9"/>
        <v>43359</v>
      </c>
    </row>
    <row r="632" spans="1:1" ht="13.5" thickBot="1" x14ac:dyDescent="0.25">
      <c r="A632" s="2776">
        <f t="shared" si="9"/>
        <v>43360</v>
      </c>
    </row>
    <row r="633" spans="1:1" ht="13.5" thickBot="1" x14ac:dyDescent="0.25">
      <c r="A633" s="2776">
        <f t="shared" si="9"/>
        <v>43361</v>
      </c>
    </row>
    <row r="634" spans="1:1" ht="13.5" thickBot="1" x14ac:dyDescent="0.25">
      <c r="A634" s="2776">
        <f t="shared" si="9"/>
        <v>43362</v>
      </c>
    </row>
    <row r="635" spans="1:1" ht="13.5" thickBot="1" x14ac:dyDescent="0.25">
      <c r="A635" s="2776">
        <f t="shared" si="9"/>
        <v>43363</v>
      </c>
    </row>
    <row r="636" spans="1:1" ht="13.5" thickBot="1" x14ac:dyDescent="0.25">
      <c r="A636" s="2776">
        <f t="shared" si="9"/>
        <v>43364</v>
      </c>
    </row>
    <row r="637" spans="1:1" ht="13.5" thickBot="1" x14ac:dyDescent="0.25">
      <c r="A637" s="2776">
        <f t="shared" si="9"/>
        <v>43365</v>
      </c>
    </row>
    <row r="638" spans="1:1" ht="13.5" thickBot="1" x14ac:dyDescent="0.25">
      <c r="A638" s="2776">
        <f t="shared" si="9"/>
        <v>43366</v>
      </c>
    </row>
    <row r="639" spans="1:1" ht="13.5" thickBot="1" x14ac:dyDescent="0.25">
      <c r="A639" s="2776">
        <f t="shared" si="9"/>
        <v>43367</v>
      </c>
    </row>
    <row r="640" spans="1:1" ht="13.5" thickBot="1" x14ac:dyDescent="0.25">
      <c r="A640" s="2776">
        <f t="shared" si="9"/>
        <v>43368</v>
      </c>
    </row>
    <row r="641" spans="1:1" ht="13.5" thickBot="1" x14ac:dyDescent="0.25">
      <c r="A641" s="2776">
        <f t="shared" si="9"/>
        <v>43369</v>
      </c>
    </row>
    <row r="642" spans="1:1" ht="13.5" thickBot="1" x14ac:dyDescent="0.25">
      <c r="A642" s="2776">
        <f t="shared" si="9"/>
        <v>43370</v>
      </c>
    </row>
    <row r="643" spans="1:1" ht="13.5" thickBot="1" x14ac:dyDescent="0.25">
      <c r="A643" s="2776">
        <f t="shared" si="9"/>
        <v>43371</v>
      </c>
    </row>
    <row r="644" spans="1:1" ht="13.5" thickBot="1" x14ac:dyDescent="0.25">
      <c r="A644" s="2776">
        <f t="shared" si="9"/>
        <v>43372</v>
      </c>
    </row>
    <row r="645" spans="1:1" ht="13.5" thickBot="1" x14ac:dyDescent="0.25">
      <c r="A645" s="2776">
        <f t="shared" si="9"/>
        <v>43373</v>
      </c>
    </row>
    <row r="646" spans="1:1" ht="13.5" thickBot="1" x14ac:dyDescent="0.25">
      <c r="A646" s="2776">
        <f t="shared" si="9"/>
        <v>43374</v>
      </c>
    </row>
    <row r="647" spans="1:1" ht="13.5" thickBot="1" x14ac:dyDescent="0.25">
      <c r="A647" s="2776">
        <f t="shared" ref="A647:A683" si="10">A646+1</f>
        <v>43375</v>
      </c>
    </row>
    <row r="648" spans="1:1" ht="13.5" thickBot="1" x14ac:dyDescent="0.25">
      <c r="A648" s="2776">
        <f t="shared" si="10"/>
        <v>43376</v>
      </c>
    </row>
    <row r="649" spans="1:1" ht="13.5" thickBot="1" x14ac:dyDescent="0.25">
      <c r="A649" s="2776">
        <f t="shared" si="10"/>
        <v>43377</v>
      </c>
    </row>
    <row r="650" spans="1:1" ht="13.5" thickBot="1" x14ac:dyDescent="0.25">
      <c r="A650" s="2776">
        <f t="shared" si="10"/>
        <v>43378</v>
      </c>
    </row>
    <row r="651" spans="1:1" ht="13.5" thickBot="1" x14ac:dyDescent="0.25">
      <c r="A651" s="2776">
        <f t="shared" si="10"/>
        <v>43379</v>
      </c>
    </row>
    <row r="652" spans="1:1" ht="13.5" thickBot="1" x14ac:dyDescent="0.25">
      <c r="A652" s="2776">
        <f t="shared" si="10"/>
        <v>43380</v>
      </c>
    </row>
    <row r="653" spans="1:1" ht="13.5" thickBot="1" x14ac:dyDescent="0.25">
      <c r="A653" s="2776">
        <f t="shared" si="10"/>
        <v>43381</v>
      </c>
    </row>
    <row r="654" spans="1:1" ht="13.5" thickBot="1" x14ac:dyDescent="0.25">
      <c r="A654" s="2776">
        <f t="shared" si="10"/>
        <v>43382</v>
      </c>
    </row>
    <row r="655" spans="1:1" ht="13.5" thickBot="1" x14ac:dyDescent="0.25">
      <c r="A655" s="2776">
        <f t="shared" si="10"/>
        <v>43383</v>
      </c>
    </row>
    <row r="656" spans="1:1" ht="13.5" thickBot="1" x14ac:dyDescent="0.25">
      <c r="A656" s="2776">
        <f t="shared" si="10"/>
        <v>43384</v>
      </c>
    </row>
    <row r="657" spans="1:1" ht="13.5" thickBot="1" x14ac:dyDescent="0.25">
      <c r="A657" s="2776">
        <f t="shared" si="10"/>
        <v>43385</v>
      </c>
    </row>
    <row r="658" spans="1:1" ht="13.5" thickBot="1" x14ac:dyDescent="0.25">
      <c r="A658" s="2776">
        <f t="shared" si="10"/>
        <v>43386</v>
      </c>
    </row>
    <row r="659" spans="1:1" ht="13.5" thickBot="1" x14ac:dyDescent="0.25">
      <c r="A659" s="2776">
        <f t="shared" si="10"/>
        <v>43387</v>
      </c>
    </row>
    <row r="660" spans="1:1" ht="13.5" thickBot="1" x14ac:dyDescent="0.25">
      <c r="A660" s="2776">
        <f t="shared" si="10"/>
        <v>43388</v>
      </c>
    </row>
    <row r="661" spans="1:1" ht="13.5" thickBot="1" x14ac:dyDescent="0.25">
      <c r="A661" s="2776">
        <f t="shared" si="10"/>
        <v>43389</v>
      </c>
    </row>
    <row r="662" spans="1:1" ht="13.5" thickBot="1" x14ac:dyDescent="0.25">
      <c r="A662" s="2776">
        <f t="shared" si="10"/>
        <v>43390</v>
      </c>
    </row>
    <row r="663" spans="1:1" ht="13.5" thickBot="1" x14ac:dyDescent="0.25">
      <c r="A663" s="2776">
        <f t="shared" si="10"/>
        <v>43391</v>
      </c>
    </row>
    <row r="664" spans="1:1" ht="13.5" thickBot="1" x14ac:dyDescent="0.25">
      <c r="A664" s="2776">
        <f t="shared" si="10"/>
        <v>43392</v>
      </c>
    </row>
    <row r="665" spans="1:1" ht="13.5" thickBot="1" x14ac:dyDescent="0.25">
      <c r="A665" s="2776">
        <f t="shared" si="10"/>
        <v>43393</v>
      </c>
    </row>
    <row r="666" spans="1:1" ht="13.5" thickBot="1" x14ac:dyDescent="0.25">
      <c r="A666" s="2776">
        <f t="shared" si="10"/>
        <v>43394</v>
      </c>
    </row>
    <row r="667" spans="1:1" ht="13.5" thickBot="1" x14ac:dyDescent="0.25">
      <c r="A667" s="2776">
        <f t="shared" si="10"/>
        <v>43395</v>
      </c>
    </row>
    <row r="668" spans="1:1" ht="13.5" thickBot="1" x14ac:dyDescent="0.25">
      <c r="A668" s="2776">
        <f t="shared" si="10"/>
        <v>43396</v>
      </c>
    </row>
    <row r="669" spans="1:1" ht="13.5" thickBot="1" x14ac:dyDescent="0.25">
      <c r="A669" s="2776">
        <f t="shared" si="10"/>
        <v>43397</v>
      </c>
    </row>
    <row r="670" spans="1:1" ht="13.5" thickBot="1" x14ac:dyDescent="0.25">
      <c r="A670" s="2776">
        <f t="shared" si="10"/>
        <v>43398</v>
      </c>
    </row>
    <row r="671" spans="1:1" ht="13.5" thickBot="1" x14ac:dyDescent="0.25">
      <c r="A671" s="2776">
        <f t="shared" si="10"/>
        <v>43399</v>
      </c>
    </row>
    <row r="672" spans="1:1" ht="13.5" thickBot="1" x14ac:dyDescent="0.25">
      <c r="A672" s="2776">
        <f t="shared" si="10"/>
        <v>43400</v>
      </c>
    </row>
    <row r="673" spans="1:1" ht="13.5" thickBot="1" x14ac:dyDescent="0.25">
      <c r="A673" s="2776">
        <f t="shared" si="10"/>
        <v>43401</v>
      </c>
    </row>
    <row r="674" spans="1:1" ht="13.5" thickBot="1" x14ac:dyDescent="0.25">
      <c r="A674" s="2776">
        <f t="shared" si="10"/>
        <v>43402</v>
      </c>
    </row>
    <row r="675" spans="1:1" ht="13.5" thickBot="1" x14ac:dyDescent="0.25">
      <c r="A675" s="2776">
        <f t="shared" si="10"/>
        <v>43403</v>
      </c>
    </row>
    <row r="676" spans="1:1" ht="13.5" thickBot="1" x14ac:dyDescent="0.25">
      <c r="A676" s="2776">
        <f t="shared" si="10"/>
        <v>43404</v>
      </c>
    </row>
    <row r="677" spans="1:1" ht="13.5" thickBot="1" x14ac:dyDescent="0.25">
      <c r="A677" s="2776">
        <f t="shared" si="10"/>
        <v>43405</v>
      </c>
    </row>
    <row r="678" spans="1:1" ht="13.5" thickBot="1" x14ac:dyDescent="0.25">
      <c r="A678" s="2776">
        <f t="shared" si="10"/>
        <v>43406</v>
      </c>
    </row>
    <row r="679" spans="1:1" ht="13.5" thickBot="1" x14ac:dyDescent="0.25">
      <c r="A679" s="2776">
        <f t="shared" si="10"/>
        <v>43407</v>
      </c>
    </row>
    <row r="680" spans="1:1" ht="13.5" thickBot="1" x14ac:dyDescent="0.25">
      <c r="A680" s="2776">
        <f t="shared" si="10"/>
        <v>43408</v>
      </c>
    </row>
    <row r="681" spans="1:1" ht="13.5" thickBot="1" x14ac:dyDescent="0.25">
      <c r="A681" s="2776">
        <f t="shared" si="10"/>
        <v>43409</v>
      </c>
    </row>
    <row r="682" spans="1:1" ht="13.5" thickBot="1" x14ac:dyDescent="0.25">
      <c r="A682" s="2776">
        <f t="shared" si="10"/>
        <v>43410</v>
      </c>
    </row>
    <row r="683" spans="1:1" ht="13.5" thickBot="1" x14ac:dyDescent="0.25">
      <c r="A683" s="2776">
        <f t="shared" si="10"/>
        <v>43411</v>
      </c>
    </row>
  </sheetData>
  <customSheetViews>
    <customSheetView guid="{6217AD4A-5BB0-475C-A69D-6334013289C9}">
      <pane xSplit="1" ySplit="2" topLeftCell="B269" activePane="bottomRight" state="frozen"/>
      <selection pane="bottomRight" activeCell="H290" sqref="H290"/>
      <pageMargins left="0.7" right="0.7" top="0.75" bottom="0.75" header="0.3" footer="0.3"/>
      <pageSetup orientation="portrait" r:id="rId1"/>
    </customSheetView>
    <customSheetView guid="{7768AC6C-AC06-4094-9DF9-3116B9C57F5C}" scale="83">
      <pane xSplit="1" ySplit="6" topLeftCell="B97" activePane="bottomRight" state="frozen"/>
      <selection pane="bottomRight" activeCell="C66" sqref="C66"/>
      <pageMargins left="0.7" right="0.7" top="0.75" bottom="0.75" header="0.3" footer="0.3"/>
      <pageSetup orientation="portrait" r:id="rId2"/>
    </customSheetView>
    <customSheetView guid="{EA7FF893-CFBE-4D88-BF19-92454183E240}" scale="83">
      <pane xSplit="1" ySplit="6" topLeftCell="B502" activePane="bottomRight" state="frozen"/>
      <selection pane="bottomRight" activeCell="C530" sqref="C530"/>
      <pageMargins left="0.7" right="0.7" top="0.75" bottom="0.75" header="0.3" footer="0.3"/>
      <pageSetup orientation="portrait" r:id="rId3"/>
    </customSheetView>
  </customSheetViews>
  <conditionalFormatting sqref="D30:D188 D312:D365">
    <cfRule type="cellIs" dxfId="27" priority="24" stopIfTrue="1" operator="greaterThan">
      <formula>0.099</formula>
    </cfRule>
  </conditionalFormatting>
  <conditionalFormatting sqref="C7:C188 C312:C365">
    <cfRule type="cellIs" dxfId="26" priority="23" stopIfTrue="1" operator="greaterThan">
      <formula>0.999</formula>
    </cfRule>
  </conditionalFormatting>
  <conditionalFormatting sqref="C7:C188 C312:C372">
    <cfRule type="cellIs" dxfId="25" priority="18" operator="greaterThan">
      <formula>0.999</formula>
    </cfRule>
  </conditionalFormatting>
  <conditionalFormatting sqref="D7:D188 D312:D372">
    <cfRule type="cellIs" dxfId="24" priority="17" operator="greaterThan">
      <formula>0.0999</formula>
    </cfRule>
  </conditionalFormatting>
  <conditionalFormatting sqref="D189:D219">
    <cfRule type="cellIs" dxfId="23" priority="13" operator="greaterThan">
      <formula>0.0999</formula>
    </cfRule>
  </conditionalFormatting>
  <conditionalFormatting sqref="D189:D219">
    <cfRule type="cellIs" dxfId="22" priority="16" stopIfTrue="1" operator="greaterThan">
      <formula>0.099</formula>
    </cfRule>
  </conditionalFormatting>
  <conditionalFormatting sqref="C189:C219">
    <cfRule type="cellIs" dxfId="21" priority="15" stopIfTrue="1" operator="greaterThan">
      <formula>0.999</formula>
    </cfRule>
  </conditionalFormatting>
  <conditionalFormatting sqref="C189:C219">
    <cfRule type="cellIs" dxfId="20" priority="14" operator="greaterThan">
      <formula>0.999</formula>
    </cfRule>
  </conditionalFormatting>
  <conditionalFormatting sqref="D220:D250">
    <cfRule type="cellIs" dxfId="19" priority="12" stopIfTrue="1" operator="greaterThan">
      <formula>0.099</formula>
    </cfRule>
  </conditionalFormatting>
  <conditionalFormatting sqref="C220:C250">
    <cfRule type="cellIs" dxfId="18" priority="11" stopIfTrue="1" operator="greaterThan">
      <formula>0.999</formula>
    </cfRule>
  </conditionalFormatting>
  <conditionalFormatting sqref="C220:C250">
    <cfRule type="cellIs" dxfId="17" priority="10" operator="greaterThan">
      <formula>0.999</formula>
    </cfRule>
  </conditionalFormatting>
  <conditionalFormatting sqref="D220:D250">
    <cfRule type="cellIs" dxfId="16" priority="9" operator="greaterThan">
      <formula>0.0999</formula>
    </cfRule>
  </conditionalFormatting>
  <conditionalFormatting sqref="D281:D311">
    <cfRule type="cellIs" dxfId="15" priority="8" stopIfTrue="1" operator="greaterThan">
      <formula>0.099</formula>
    </cfRule>
  </conditionalFormatting>
  <conditionalFormatting sqref="C281:C311">
    <cfRule type="cellIs" dxfId="14" priority="7" stopIfTrue="1" operator="greaterThan">
      <formula>0.999</formula>
    </cfRule>
  </conditionalFormatting>
  <conditionalFormatting sqref="C281:C311">
    <cfRule type="cellIs" dxfId="13" priority="6" operator="greaterThan">
      <formula>0.999</formula>
    </cfRule>
  </conditionalFormatting>
  <conditionalFormatting sqref="D281:D311">
    <cfRule type="cellIs" dxfId="12" priority="5" operator="greaterThan">
      <formula>0.0999</formula>
    </cfRule>
  </conditionalFormatting>
  <conditionalFormatting sqref="D251:D280">
    <cfRule type="cellIs" dxfId="11" priority="4" stopIfTrue="1" operator="greaterThan">
      <formula>0.099</formula>
    </cfRule>
  </conditionalFormatting>
  <conditionalFormatting sqref="C251:C280">
    <cfRule type="cellIs" dxfId="10" priority="3" stopIfTrue="1" operator="greaterThan">
      <formula>0.999</formula>
    </cfRule>
  </conditionalFormatting>
  <conditionalFormatting sqref="C251:C280">
    <cfRule type="cellIs" dxfId="9" priority="2" operator="greaterThan">
      <formula>0.999</formula>
    </cfRule>
  </conditionalFormatting>
  <conditionalFormatting sqref="D251:D280">
    <cfRule type="cellIs" dxfId="8" priority="1" operator="greaterThan">
      <formula>0.0999</formula>
    </cfRule>
  </conditionalFormatting>
  <pageMargins left="0.7" right="0.7" top="0.75" bottom="0.75" header="0.3" footer="0.3"/>
  <pageSetup orientation="portrait" r:id="rId4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/>
  <dimension ref="A1:W412"/>
  <sheetViews>
    <sheetView topLeftCell="A361" zoomScaleNormal="100" workbookViewId="0">
      <selection activeCell="D392" sqref="D392"/>
    </sheetView>
  </sheetViews>
  <sheetFormatPr defaultColWidth="9.140625" defaultRowHeight="15.75" x14ac:dyDescent="0.25"/>
  <cols>
    <col min="1" max="1" width="29.85546875" style="1223" customWidth="1"/>
    <col min="2" max="2" width="13.28515625" style="1207" bestFit="1" customWidth="1"/>
    <col min="3" max="5" width="9.28515625" style="1207" bestFit="1" customWidth="1"/>
    <col min="6" max="6" width="9.42578125" style="1207" bestFit="1" customWidth="1"/>
    <col min="7" max="7" width="10" style="1207" bestFit="1" customWidth="1"/>
    <col min="8" max="8" width="12.42578125" style="1207" customWidth="1"/>
    <col min="9" max="9" width="9.140625" style="1207"/>
    <col min="10" max="10" width="11.140625" style="1207" customWidth="1"/>
    <col min="11" max="11" width="10.42578125" style="1207" customWidth="1"/>
    <col min="12" max="13" width="9.28515625" style="1207" bestFit="1" customWidth="1"/>
    <col min="14" max="15" width="9.140625" style="1207"/>
    <col min="16" max="16" width="9.85546875" style="1207" bestFit="1" customWidth="1"/>
    <col min="17" max="19" width="9.140625" style="1207"/>
    <col min="20" max="20" width="11.28515625" style="1207" customWidth="1"/>
    <col min="21" max="16384" width="9.140625" style="1207"/>
  </cols>
  <sheetData>
    <row r="1" spans="1:14" ht="63" x14ac:dyDescent="0.25">
      <c r="A1" s="1203" t="s">
        <v>816</v>
      </c>
      <c r="B1" s="1204" t="s">
        <v>754</v>
      </c>
      <c r="C1" s="1205" t="s">
        <v>892</v>
      </c>
      <c r="D1" s="1205" t="s">
        <v>906</v>
      </c>
      <c r="E1" s="1205" t="s">
        <v>907</v>
      </c>
      <c r="F1" s="1205" t="s">
        <v>908</v>
      </c>
      <c r="G1" s="1205" t="s">
        <v>893</v>
      </c>
      <c r="H1" s="1205" t="s">
        <v>894</v>
      </c>
      <c r="I1" s="1204"/>
      <c r="J1" s="1205" t="s">
        <v>895</v>
      </c>
      <c r="K1" s="1205" t="s">
        <v>896</v>
      </c>
      <c r="L1" s="1205" t="s">
        <v>897</v>
      </c>
      <c r="M1" s="1205" t="s">
        <v>898</v>
      </c>
      <c r="N1" s="1206" t="s">
        <v>909</v>
      </c>
    </row>
    <row r="2" spans="1:14" x14ac:dyDescent="0.25">
      <c r="A2" s="1203">
        <v>42023</v>
      </c>
      <c r="B2" s="1204">
        <v>1530</v>
      </c>
      <c r="C2" s="1204">
        <v>120</v>
      </c>
      <c r="D2" s="1208">
        <v>5.8</v>
      </c>
      <c r="E2" s="1204">
        <v>0.4</v>
      </c>
      <c r="F2" s="1204">
        <v>1.6E-2</v>
      </c>
      <c r="G2" s="1209">
        <f>(E2-F2)/ABS(E2)</f>
        <v>0.96</v>
      </c>
      <c r="H2" s="1204"/>
      <c r="I2" s="1204"/>
      <c r="J2" s="1210">
        <f>E2/0.0345</f>
        <v>11.594202898550725</v>
      </c>
      <c r="K2" s="1210">
        <f>C2/J2</f>
        <v>10.35</v>
      </c>
      <c r="L2" s="1204">
        <f>C2/100</f>
        <v>1.2</v>
      </c>
      <c r="M2" s="1204">
        <f>D2/10</f>
        <v>0.57999999999999996</v>
      </c>
      <c r="N2" s="1207">
        <f>+F2</f>
        <v>1.6E-2</v>
      </c>
    </row>
    <row r="3" spans="1:14" x14ac:dyDescent="0.25">
      <c r="A3" s="1203">
        <v>42023</v>
      </c>
      <c r="B3" s="1204">
        <v>1925</v>
      </c>
      <c r="C3" s="1204">
        <v>120</v>
      </c>
      <c r="D3" s="1208">
        <v>5.5339999999999998</v>
      </c>
      <c r="E3" s="1204">
        <v>0.34399999999999997</v>
      </c>
      <c r="F3" s="1204">
        <v>-3.3000000000000002E-2</v>
      </c>
      <c r="G3" s="1209">
        <f t="shared" ref="G3:G65" si="0">(E3-F3)/ABS(E3)</f>
        <v>1.0959302325581397</v>
      </c>
      <c r="H3" s="1211">
        <f>(G3-G2)/G3</f>
        <v>0.12403183023872696</v>
      </c>
      <c r="I3" s="1204"/>
      <c r="J3" s="1210">
        <f t="shared" ref="J3:J32" si="1">E3/0.0345</f>
        <v>9.9710144927536213</v>
      </c>
      <c r="K3" s="1210">
        <f t="shared" ref="K3:K32" si="2">C3/J3</f>
        <v>12.034883720930235</v>
      </c>
      <c r="L3" s="1204">
        <f t="shared" ref="L3:L66" si="3">C3/100</f>
        <v>1.2</v>
      </c>
      <c r="M3" s="1204">
        <f t="shared" ref="M3:M66" si="4">D3/10</f>
        <v>0.5534</v>
      </c>
      <c r="N3" s="1207">
        <f>AVERAGE(F2:F3)</f>
        <v>-8.5000000000000006E-3</v>
      </c>
    </row>
    <row r="4" spans="1:14" x14ac:dyDescent="0.25">
      <c r="A4" s="1203">
        <v>42023</v>
      </c>
      <c r="B4" s="1204">
        <v>2315</v>
      </c>
      <c r="C4" s="1204">
        <v>120</v>
      </c>
      <c r="D4" s="1208">
        <v>5.9359999999999999</v>
      </c>
      <c r="E4" s="1204">
        <v>0.35499999999999998</v>
      </c>
      <c r="F4" s="1204">
        <v>2.8000000000000001E-2</v>
      </c>
      <c r="G4" s="1212">
        <f t="shared" si="0"/>
        <v>0.92112676056338016</v>
      </c>
      <c r="H4" s="1209">
        <f t="shared" ref="H4:H65" si="5">(G4-G3)/G4</f>
        <v>-0.18977135338880624</v>
      </c>
      <c r="I4" s="1204"/>
      <c r="J4" s="1210">
        <f t="shared" si="1"/>
        <v>10.289855072463768</v>
      </c>
      <c r="K4" s="1210">
        <f t="shared" si="2"/>
        <v>11.661971830985916</v>
      </c>
      <c r="L4" s="1204">
        <f t="shared" si="3"/>
        <v>1.2</v>
      </c>
      <c r="M4" s="1204">
        <f t="shared" si="4"/>
        <v>0.59360000000000002</v>
      </c>
      <c r="N4" s="1207">
        <f>AVERAGE(F2:F4)</f>
        <v>3.6666666666666666E-3</v>
      </c>
    </row>
    <row r="5" spans="1:14" x14ac:dyDescent="0.25">
      <c r="A5" s="1203">
        <v>42024</v>
      </c>
      <c r="B5" s="1204">
        <v>320</v>
      </c>
      <c r="C5" s="1204">
        <v>120</v>
      </c>
      <c r="D5" s="1208">
        <v>5.8150000000000004</v>
      </c>
      <c r="E5" s="1204">
        <v>0.33300000000000002</v>
      </c>
      <c r="F5" s="1204">
        <v>3.2000000000000001E-2</v>
      </c>
      <c r="G5" s="1212">
        <f t="shared" si="0"/>
        <v>0.90390390390390396</v>
      </c>
      <c r="H5" s="1209">
        <f t="shared" si="5"/>
        <v>-1.9053858031912212E-2</v>
      </c>
      <c r="I5" s="1204"/>
      <c r="J5" s="1210">
        <f t="shared" si="1"/>
        <v>9.6521739130434785</v>
      </c>
      <c r="K5" s="1210">
        <f t="shared" si="2"/>
        <v>12.432432432432432</v>
      </c>
      <c r="L5" s="1204">
        <f t="shared" si="3"/>
        <v>1.2</v>
      </c>
      <c r="M5" s="1204">
        <f t="shared" si="4"/>
        <v>0.58150000000000002</v>
      </c>
      <c r="N5" s="1207">
        <f>AVERAGE(F2:F5)</f>
        <v>1.0749999999999999E-2</v>
      </c>
    </row>
    <row r="6" spans="1:14" x14ac:dyDescent="0.25">
      <c r="A6" s="1203">
        <v>42024</v>
      </c>
      <c r="B6" s="1204">
        <v>820</v>
      </c>
      <c r="C6" s="1204">
        <v>110</v>
      </c>
      <c r="D6" s="1208">
        <v>5.96</v>
      </c>
      <c r="E6" s="1204">
        <v>0.34200000000000003</v>
      </c>
      <c r="F6" s="1204">
        <v>6.6000000000000003E-2</v>
      </c>
      <c r="G6" s="1212">
        <f t="shared" si="0"/>
        <v>0.80701754385964908</v>
      </c>
      <c r="H6" s="1209">
        <f t="shared" si="5"/>
        <v>-0.12005483744614193</v>
      </c>
      <c r="I6" s="1204"/>
      <c r="J6" s="1210">
        <f t="shared" si="1"/>
        <v>9.9130434782608692</v>
      </c>
      <c r="K6" s="1210">
        <f t="shared" si="2"/>
        <v>11.096491228070176</v>
      </c>
      <c r="L6" s="1204">
        <f t="shared" si="3"/>
        <v>1.1000000000000001</v>
      </c>
      <c r="M6" s="1204">
        <f t="shared" si="4"/>
        <v>0.59599999999999997</v>
      </c>
      <c r="N6" s="1207">
        <f>AVERAGE(F2:F6)</f>
        <v>2.18E-2</v>
      </c>
    </row>
    <row r="7" spans="1:14" x14ac:dyDescent="0.25">
      <c r="A7" s="1203">
        <v>42024</v>
      </c>
      <c r="B7" s="1204">
        <v>1020</v>
      </c>
      <c r="C7" s="1204">
        <v>110</v>
      </c>
      <c r="D7" s="1208">
        <v>5.7569999999999997</v>
      </c>
      <c r="E7" s="1204">
        <v>0.36099999999999999</v>
      </c>
      <c r="F7" s="1204">
        <v>0.03</v>
      </c>
      <c r="G7" s="1212">
        <f t="shared" si="0"/>
        <v>0.91689750692520766</v>
      </c>
      <c r="H7" s="1209">
        <f t="shared" si="5"/>
        <v>0.1198388721047331</v>
      </c>
      <c r="I7" s="1204"/>
      <c r="J7" s="1210">
        <f t="shared" si="1"/>
        <v>10.463768115942027</v>
      </c>
      <c r="K7" s="1210">
        <f t="shared" si="2"/>
        <v>10.51246537396122</v>
      </c>
      <c r="L7" s="1204">
        <f t="shared" si="3"/>
        <v>1.1000000000000001</v>
      </c>
      <c r="M7" s="1204">
        <f t="shared" si="4"/>
        <v>0.57569999999999999</v>
      </c>
      <c r="N7" s="1207">
        <f>AVERAGE(F2:F7)</f>
        <v>2.3166666666666669E-2</v>
      </c>
    </row>
    <row r="8" spans="1:14" x14ac:dyDescent="0.25">
      <c r="A8" s="1203">
        <v>42024</v>
      </c>
      <c r="B8" s="1204">
        <v>1200</v>
      </c>
      <c r="C8" s="1204">
        <v>110</v>
      </c>
      <c r="D8" s="1208">
        <v>6.0570000000000004</v>
      </c>
      <c r="E8" s="1204">
        <v>0.36599999999999999</v>
      </c>
      <c r="F8" s="1204">
        <v>3.5999999999999997E-2</v>
      </c>
      <c r="G8" s="1212">
        <f t="shared" si="0"/>
        <v>0.90163934426229519</v>
      </c>
      <c r="H8" s="1209">
        <f t="shared" si="5"/>
        <v>-1.6922689498866553E-2</v>
      </c>
      <c r="I8" s="1204"/>
      <c r="J8" s="1210">
        <f t="shared" si="1"/>
        <v>10.608695652173912</v>
      </c>
      <c r="K8" s="1210">
        <f t="shared" si="2"/>
        <v>10.368852459016395</v>
      </c>
      <c r="L8" s="1204">
        <f t="shared" si="3"/>
        <v>1.1000000000000001</v>
      </c>
      <c r="M8" s="1204">
        <f t="shared" si="4"/>
        <v>0.60570000000000002</v>
      </c>
      <c r="N8" s="1207">
        <f>AVERAGE(F2:F8)</f>
        <v>2.5000000000000001E-2</v>
      </c>
    </row>
    <row r="9" spans="1:14" x14ac:dyDescent="0.25">
      <c r="A9" s="1203">
        <v>42024</v>
      </c>
      <c r="B9" s="1204">
        <v>1245</v>
      </c>
      <c r="C9" s="1204">
        <v>110</v>
      </c>
      <c r="D9" s="1208">
        <v>6.2</v>
      </c>
      <c r="E9" s="1204">
        <v>0.32</v>
      </c>
      <c r="F9" s="1204">
        <v>1.4E-2</v>
      </c>
      <c r="G9" s="1212">
        <f t="shared" si="0"/>
        <v>0.95624999999999993</v>
      </c>
      <c r="H9" s="1209">
        <f t="shared" si="5"/>
        <v>5.7109182470802343E-2</v>
      </c>
      <c r="I9" s="1204"/>
      <c r="J9" s="1210">
        <f t="shared" si="1"/>
        <v>9.2753623188405783</v>
      </c>
      <c r="K9" s="1210">
        <f t="shared" si="2"/>
        <v>11.859375000000002</v>
      </c>
      <c r="L9" s="1204">
        <f t="shared" si="3"/>
        <v>1.1000000000000001</v>
      </c>
      <c r="M9" s="1204">
        <f t="shared" si="4"/>
        <v>0.62</v>
      </c>
      <c r="N9" s="1207">
        <f>AVERAGE(F2:F9)</f>
        <v>2.3625000000000004E-2</v>
      </c>
    </row>
    <row r="10" spans="1:14" x14ac:dyDescent="0.25">
      <c r="A10" s="1203">
        <v>42024</v>
      </c>
      <c r="B10" s="1204">
        <v>1330</v>
      </c>
      <c r="C10" s="1204">
        <v>110</v>
      </c>
      <c r="D10" s="1208">
        <v>6.13</v>
      </c>
      <c r="E10" s="1204">
        <v>0.34699999999999998</v>
      </c>
      <c r="F10" s="1204">
        <v>2.9000000000000001E-2</v>
      </c>
      <c r="G10" s="1212">
        <f t="shared" si="0"/>
        <v>0.91642651296829958</v>
      </c>
      <c r="H10" s="1209">
        <f t="shared" si="5"/>
        <v>-4.345518867924536E-2</v>
      </c>
      <c r="I10" s="1204"/>
      <c r="J10" s="1210">
        <f t="shared" si="1"/>
        <v>10.057971014492752</v>
      </c>
      <c r="K10" s="1210">
        <f t="shared" si="2"/>
        <v>10.936599423631126</v>
      </c>
      <c r="L10" s="1204">
        <f t="shared" si="3"/>
        <v>1.1000000000000001</v>
      </c>
      <c r="M10" s="1204">
        <f t="shared" si="4"/>
        <v>0.61299999999999999</v>
      </c>
      <c r="N10" s="1207">
        <f>AVERAGE(F2:F10)</f>
        <v>2.4222222222222225E-2</v>
      </c>
    </row>
    <row r="11" spans="1:14" x14ac:dyDescent="0.25">
      <c r="A11" s="1203">
        <v>42024</v>
      </c>
      <c r="B11" s="1204">
        <v>1410</v>
      </c>
      <c r="C11" s="1204">
        <v>110</v>
      </c>
      <c r="D11" s="1208">
        <v>6.16</v>
      </c>
      <c r="E11" s="1204">
        <v>0.34300000000000003</v>
      </c>
      <c r="F11" s="1204">
        <v>3.5000000000000003E-2</v>
      </c>
      <c r="G11" s="1212">
        <f t="shared" si="0"/>
        <v>0.8979591836734695</v>
      </c>
      <c r="H11" s="1209">
        <f t="shared" si="5"/>
        <v>-2.056588944196986E-2</v>
      </c>
      <c r="I11" s="1204"/>
      <c r="J11" s="1210">
        <f t="shared" si="1"/>
        <v>9.9420289855072461</v>
      </c>
      <c r="K11" s="1210">
        <f t="shared" si="2"/>
        <v>11.064139941690962</v>
      </c>
      <c r="L11" s="1204">
        <f t="shared" si="3"/>
        <v>1.1000000000000001</v>
      </c>
      <c r="M11" s="1204">
        <f t="shared" si="4"/>
        <v>0.61599999999999999</v>
      </c>
      <c r="N11" s="1207">
        <f>AVERAGE(F2:F11)</f>
        <v>2.53E-2</v>
      </c>
    </row>
    <row r="12" spans="1:14" x14ac:dyDescent="0.25">
      <c r="A12" s="1203">
        <v>42024</v>
      </c>
      <c r="B12" s="1204">
        <v>1440</v>
      </c>
      <c r="C12" s="1204">
        <v>110</v>
      </c>
      <c r="D12" s="1208">
        <v>6.32</v>
      </c>
      <c r="E12" s="1204">
        <v>0.35099999999999998</v>
      </c>
      <c r="F12" s="1204">
        <v>3.3000000000000002E-2</v>
      </c>
      <c r="G12" s="1212">
        <f t="shared" si="0"/>
        <v>0.90598290598290587</v>
      </c>
      <c r="H12" s="1209">
        <f t="shared" si="5"/>
        <v>8.8563727377741139E-3</v>
      </c>
      <c r="I12" s="1204"/>
      <c r="J12" s="1210">
        <f t="shared" si="1"/>
        <v>10.17391304347826</v>
      </c>
      <c r="K12" s="1210">
        <f t="shared" si="2"/>
        <v>10.811965811965813</v>
      </c>
      <c r="L12" s="1204">
        <f t="shared" si="3"/>
        <v>1.1000000000000001</v>
      </c>
      <c r="M12" s="1204">
        <f t="shared" si="4"/>
        <v>0.63200000000000001</v>
      </c>
      <c r="N12" s="1207">
        <f>AVERAGE(F2:F12)</f>
        <v>2.6000000000000002E-2</v>
      </c>
    </row>
    <row r="13" spans="1:14" x14ac:dyDescent="0.25">
      <c r="A13" s="1203">
        <v>42024</v>
      </c>
      <c r="B13" s="1204">
        <v>1510</v>
      </c>
      <c r="C13" s="1204">
        <v>110</v>
      </c>
      <c r="D13" s="1208">
        <v>6.3170000000000002</v>
      </c>
      <c r="E13" s="1204">
        <v>0.34699999999999998</v>
      </c>
      <c r="F13" s="1204">
        <v>3.3000000000000002E-2</v>
      </c>
      <c r="G13" s="1212">
        <f t="shared" si="0"/>
        <v>0.90489913544668577</v>
      </c>
      <c r="H13" s="1209">
        <f t="shared" si="5"/>
        <v>-1.1976699874789091E-3</v>
      </c>
      <c r="I13" s="1204"/>
      <c r="J13" s="1210">
        <f t="shared" si="1"/>
        <v>10.057971014492752</v>
      </c>
      <c r="K13" s="1210">
        <f t="shared" si="2"/>
        <v>10.936599423631126</v>
      </c>
      <c r="L13" s="1204">
        <f t="shared" si="3"/>
        <v>1.1000000000000001</v>
      </c>
      <c r="M13" s="1204">
        <f t="shared" si="4"/>
        <v>0.63170000000000004</v>
      </c>
      <c r="N13" s="1207">
        <f>AVERAGE(F2:F13)</f>
        <v>2.6583333333333337E-2</v>
      </c>
    </row>
    <row r="14" spans="1:14" x14ac:dyDescent="0.25">
      <c r="A14" s="1203">
        <v>42024</v>
      </c>
      <c r="B14" s="1204">
        <v>1550</v>
      </c>
      <c r="C14" s="1204">
        <v>110</v>
      </c>
      <c r="D14" s="1208">
        <v>6.16</v>
      </c>
      <c r="E14" s="1204">
        <v>0.34799999999999998</v>
      </c>
      <c r="F14" s="1204">
        <v>3.5000000000000003E-2</v>
      </c>
      <c r="G14" s="1212">
        <f t="shared" si="0"/>
        <v>0.89942528735632177</v>
      </c>
      <c r="H14" s="1209">
        <f t="shared" si="5"/>
        <v>-6.0859397298615699E-3</v>
      </c>
      <c r="I14" s="1204"/>
      <c r="J14" s="1210">
        <f t="shared" si="1"/>
        <v>10.086956521739129</v>
      </c>
      <c r="K14" s="1210">
        <f t="shared" si="2"/>
        <v>10.905172413793105</v>
      </c>
      <c r="L14" s="1204">
        <f t="shared" si="3"/>
        <v>1.1000000000000001</v>
      </c>
      <c r="M14" s="1204">
        <f t="shared" si="4"/>
        <v>0.61599999999999999</v>
      </c>
      <c r="N14" s="1207">
        <f>AVERAGE(F2:F14)</f>
        <v>2.7230769230769239E-2</v>
      </c>
    </row>
    <row r="15" spans="1:14" x14ac:dyDescent="0.25">
      <c r="A15" s="1203">
        <v>42024</v>
      </c>
      <c r="B15" s="1204">
        <v>1830</v>
      </c>
      <c r="C15" s="1204">
        <v>110</v>
      </c>
      <c r="D15" s="1208">
        <v>6.0949999999999998</v>
      </c>
      <c r="E15" s="1204">
        <v>0.23699999999999999</v>
      </c>
      <c r="F15" s="1204">
        <v>1.9E-2</v>
      </c>
      <c r="G15" s="1212">
        <f t="shared" si="0"/>
        <v>0.91983122362869207</v>
      </c>
      <c r="H15" s="1209">
        <f t="shared" si="5"/>
        <v>2.2184435305283311E-2</v>
      </c>
      <c r="I15" s="1204"/>
      <c r="J15" s="1210">
        <f t="shared" si="1"/>
        <v>6.8695652173913038</v>
      </c>
      <c r="K15" s="1210">
        <f t="shared" si="2"/>
        <v>16.012658227848103</v>
      </c>
      <c r="L15" s="1204">
        <f t="shared" si="3"/>
        <v>1.1000000000000001</v>
      </c>
      <c r="M15" s="1204">
        <f t="shared" si="4"/>
        <v>0.60949999999999993</v>
      </c>
      <c r="N15" s="1207">
        <f>AVERAGE(F2:F15)</f>
        <v>2.6642857142857152E-2</v>
      </c>
    </row>
    <row r="16" spans="1:14" x14ac:dyDescent="0.25">
      <c r="A16" s="1203">
        <v>42024</v>
      </c>
      <c r="B16" s="1204">
        <v>2050</v>
      </c>
      <c r="C16" s="1204">
        <v>110</v>
      </c>
      <c r="D16" s="1208">
        <v>5.8079999999999998</v>
      </c>
      <c r="E16" s="1204">
        <v>0.39700000000000002</v>
      </c>
      <c r="F16" s="1204">
        <v>7.2999999999999995E-2</v>
      </c>
      <c r="G16" s="1212">
        <f t="shared" si="0"/>
        <v>0.81612090680100757</v>
      </c>
      <c r="H16" s="1209">
        <f t="shared" si="5"/>
        <v>-0.12707714747095911</v>
      </c>
      <c r="I16" s="1204"/>
      <c r="J16" s="1210">
        <f t="shared" si="1"/>
        <v>11.507246376811594</v>
      </c>
      <c r="K16" s="1210">
        <f t="shared" si="2"/>
        <v>9.5591939546599498</v>
      </c>
      <c r="L16" s="1204">
        <f t="shared" si="3"/>
        <v>1.1000000000000001</v>
      </c>
      <c r="M16" s="1204">
        <f t="shared" si="4"/>
        <v>0.58079999999999998</v>
      </c>
      <c r="N16" s="1207">
        <f>AVERAGE(F2:F16)</f>
        <v>2.9733333333333341E-2</v>
      </c>
    </row>
    <row r="17" spans="1:23" x14ac:dyDescent="0.25">
      <c r="A17" s="1203">
        <v>42024</v>
      </c>
      <c r="B17" s="1204">
        <v>2300</v>
      </c>
      <c r="C17" s="1204">
        <v>110</v>
      </c>
      <c r="D17" s="1208">
        <v>6.0730000000000004</v>
      </c>
      <c r="E17" s="1204">
        <v>0.35099999999999998</v>
      </c>
      <c r="F17" s="1204">
        <v>5.1999999999999998E-2</v>
      </c>
      <c r="G17" s="1212">
        <f t="shared" si="0"/>
        <v>0.85185185185185186</v>
      </c>
      <c r="H17" s="1209">
        <f t="shared" si="5"/>
        <v>4.1945022450991118E-2</v>
      </c>
      <c r="I17" s="1204"/>
      <c r="J17" s="1210">
        <f t="shared" si="1"/>
        <v>10.17391304347826</v>
      </c>
      <c r="K17" s="1210">
        <f t="shared" si="2"/>
        <v>10.811965811965813</v>
      </c>
      <c r="L17" s="1204">
        <f t="shared" si="3"/>
        <v>1.1000000000000001</v>
      </c>
      <c r="M17" s="1204">
        <f t="shared" si="4"/>
        <v>0.60730000000000006</v>
      </c>
      <c r="N17" s="1207">
        <f>AVERAGE(F2:F17)</f>
        <v>3.1125000000000007E-2</v>
      </c>
      <c r="V17" s="1207" t="s">
        <v>327</v>
      </c>
      <c r="W17" s="1207" t="s">
        <v>68</v>
      </c>
    </row>
    <row r="18" spans="1:23" x14ac:dyDescent="0.25">
      <c r="A18" s="1203">
        <v>42025</v>
      </c>
      <c r="B18" s="1204">
        <v>100</v>
      </c>
      <c r="C18" s="1204">
        <v>110</v>
      </c>
      <c r="D18" s="1208">
        <v>6.3179999999999996</v>
      </c>
      <c r="E18" s="1204">
        <v>0.33900000000000002</v>
      </c>
      <c r="F18" s="1204">
        <v>4.9000000000000002E-2</v>
      </c>
      <c r="G18" s="1212">
        <f t="shared" si="0"/>
        <v>0.85545722713864314</v>
      </c>
      <c r="H18" s="1209">
        <f t="shared" si="5"/>
        <v>4.2145593869732535E-3</v>
      </c>
      <c r="I18" s="1204"/>
      <c r="J18" s="1210">
        <f t="shared" si="1"/>
        <v>9.8260869565217384</v>
      </c>
      <c r="K18" s="1210">
        <f t="shared" si="2"/>
        <v>11.194690265486727</v>
      </c>
      <c r="L18" s="1204">
        <f t="shared" si="3"/>
        <v>1.1000000000000001</v>
      </c>
      <c r="M18" s="1204">
        <f t="shared" si="4"/>
        <v>0.63179999999999992</v>
      </c>
      <c r="N18" s="1207">
        <f>AVERAGE(F2:F18)</f>
        <v>3.2176470588235306E-2</v>
      </c>
      <c r="T18" s="1213">
        <v>42023</v>
      </c>
      <c r="U18" s="1214">
        <f>AVERAGE(G2:G4)</f>
        <v>0.9923523310405068</v>
      </c>
      <c r="V18" s="1207">
        <f>AVERAGE(F2,F4)</f>
        <v>2.1999999999999999E-2</v>
      </c>
    </row>
    <row r="19" spans="1:23" x14ac:dyDescent="0.25">
      <c r="A19" s="1203">
        <v>42025</v>
      </c>
      <c r="B19" s="1204">
        <v>315</v>
      </c>
      <c r="C19" s="1204">
        <v>110</v>
      </c>
      <c r="D19" s="1208">
        <v>6.1710000000000003</v>
      </c>
      <c r="E19" s="1204">
        <v>0.41299999999999998</v>
      </c>
      <c r="F19" s="1204">
        <v>9.4E-2</v>
      </c>
      <c r="G19" s="1212">
        <f t="shared" si="0"/>
        <v>0.77239709443099269</v>
      </c>
      <c r="H19" s="1209">
        <f t="shared" si="5"/>
        <v>-0.10753553231429352</v>
      </c>
      <c r="I19" s="1204"/>
      <c r="J19" s="1210">
        <f t="shared" si="1"/>
        <v>11.971014492753621</v>
      </c>
      <c r="K19" s="1210">
        <f t="shared" si="2"/>
        <v>9.1888619854721565</v>
      </c>
      <c r="L19" s="1204">
        <f t="shared" si="3"/>
        <v>1.1000000000000001</v>
      </c>
      <c r="M19" s="1204">
        <f t="shared" si="4"/>
        <v>0.61709999999999998</v>
      </c>
      <c r="N19" s="1207">
        <f>AVERAGE(F2:F19)</f>
        <v>3.5611111111111121E-2</v>
      </c>
      <c r="T19" s="1213">
        <v>42024</v>
      </c>
      <c r="U19" s="1214">
        <f>AVERAGE(G5:G17)</f>
        <v>0.89216963897386836</v>
      </c>
      <c r="V19" s="1207">
        <f>AVERAGE(F5:F17)</f>
        <v>3.746153846153847E-2</v>
      </c>
    </row>
    <row r="20" spans="1:23" x14ac:dyDescent="0.25">
      <c r="A20" s="1203">
        <v>42025</v>
      </c>
      <c r="B20" s="1204">
        <v>530</v>
      </c>
      <c r="C20" s="1204">
        <v>110</v>
      </c>
      <c r="D20" s="1208">
        <v>6.1479999999999997</v>
      </c>
      <c r="E20" s="1204">
        <v>0.35799999999999998</v>
      </c>
      <c r="F20" s="1204">
        <v>4.2000000000000003E-2</v>
      </c>
      <c r="G20" s="1212">
        <f t="shared" si="0"/>
        <v>0.88268156424581012</v>
      </c>
      <c r="H20" s="1209">
        <f t="shared" si="5"/>
        <v>0.12494253225855897</v>
      </c>
      <c r="I20" s="1204"/>
      <c r="J20" s="1210">
        <f t="shared" si="1"/>
        <v>10.376811594202897</v>
      </c>
      <c r="K20" s="1210">
        <f t="shared" si="2"/>
        <v>10.60055865921788</v>
      </c>
      <c r="L20" s="1204">
        <f t="shared" si="3"/>
        <v>1.1000000000000001</v>
      </c>
      <c r="M20" s="1204">
        <f t="shared" si="4"/>
        <v>0.61480000000000001</v>
      </c>
      <c r="N20" s="1207">
        <f>AVERAGE(F2:F20)</f>
        <v>3.5947368421052638E-2</v>
      </c>
      <c r="O20" s="1207" t="s">
        <v>910</v>
      </c>
      <c r="P20" s="1207">
        <f>STDEV(N2:N31)</f>
        <v>1.0573101682550436E-2</v>
      </c>
      <c r="T20" s="1213">
        <v>42025</v>
      </c>
      <c r="U20" s="1214">
        <f>AVERAGE(G18:G32,G34:G40)</f>
        <v>0.8947420359383621</v>
      </c>
      <c r="V20" s="1207">
        <f>AVERAGE(F18:F32,F34:F40)</f>
        <v>3.7136363636363641E-2</v>
      </c>
    </row>
    <row r="21" spans="1:23" x14ac:dyDescent="0.25">
      <c r="A21" s="1203">
        <v>42025</v>
      </c>
      <c r="B21" s="1204">
        <v>705</v>
      </c>
      <c r="C21" s="1204">
        <v>105</v>
      </c>
      <c r="D21" s="1208">
        <v>6.181</v>
      </c>
      <c r="E21" s="1204">
        <v>0.36</v>
      </c>
      <c r="F21" s="1204">
        <v>3.1E-2</v>
      </c>
      <c r="G21" s="1212">
        <f t="shared" si="0"/>
        <v>0.91388888888888886</v>
      </c>
      <c r="H21" s="1209">
        <f t="shared" si="5"/>
        <v>3.4147832436195583E-2</v>
      </c>
      <c r="I21" s="1204"/>
      <c r="J21" s="1210">
        <f t="shared" si="1"/>
        <v>10.434782608695651</v>
      </c>
      <c r="K21" s="1210">
        <f t="shared" si="2"/>
        <v>10.062500000000002</v>
      </c>
      <c r="L21" s="1204">
        <f t="shared" si="3"/>
        <v>1.05</v>
      </c>
      <c r="M21" s="1204">
        <f t="shared" si="4"/>
        <v>0.61809999999999998</v>
      </c>
      <c r="N21" s="1207">
        <f>AVERAGE(F2:F21)</f>
        <v>3.570000000000001E-2</v>
      </c>
      <c r="O21" s="1207" t="s">
        <v>911</v>
      </c>
      <c r="P21" s="1207">
        <f>MEDIAN(N2:N31)</f>
        <v>3.0429166666666674E-2</v>
      </c>
      <c r="T21" s="1213">
        <v>42026</v>
      </c>
      <c r="U21" s="1214">
        <f>AVERAGE(G41:G58)</f>
        <v>0.89987709137167693</v>
      </c>
      <c r="V21" s="1207">
        <f>AVERAGE(F41:F58)</f>
        <v>3.6611111111111122E-2</v>
      </c>
    </row>
    <row r="22" spans="1:23" x14ac:dyDescent="0.25">
      <c r="A22" s="1203">
        <v>42025</v>
      </c>
      <c r="B22" s="1204">
        <v>800</v>
      </c>
      <c r="C22" s="1204">
        <v>105</v>
      </c>
      <c r="D22" s="1208">
        <v>6.2460000000000004</v>
      </c>
      <c r="E22" s="1204">
        <v>0.38100000000000001</v>
      </c>
      <c r="F22" s="1204">
        <v>4.8000000000000001E-2</v>
      </c>
      <c r="G22" s="1212">
        <f t="shared" si="0"/>
        <v>0.87401574803149606</v>
      </c>
      <c r="H22" s="1209">
        <f t="shared" si="5"/>
        <v>-4.562062062062059E-2</v>
      </c>
      <c r="I22" s="1204"/>
      <c r="J22" s="1210">
        <f t="shared" si="1"/>
        <v>11.043478260869565</v>
      </c>
      <c r="K22" s="1210">
        <f>C22/J22</f>
        <v>9.5078740157480315</v>
      </c>
      <c r="L22" s="1204">
        <f t="shared" si="3"/>
        <v>1.05</v>
      </c>
      <c r="M22" s="1204">
        <f t="shared" si="4"/>
        <v>0.62460000000000004</v>
      </c>
      <c r="N22" s="1207">
        <f>AVERAGE(F2:F22)</f>
        <v>3.6285714285714296E-2</v>
      </c>
      <c r="T22" s="1213">
        <v>42027</v>
      </c>
      <c r="U22" s="1214">
        <f>AVERAGE(G59:G66,G68:G76)</f>
        <v>0.9048349428168555</v>
      </c>
      <c r="V22" s="1207">
        <f>AVERAGE(F59:F66,F68:F76)</f>
        <v>3.6235294117647067E-2</v>
      </c>
    </row>
    <row r="23" spans="1:23" x14ac:dyDescent="0.25">
      <c r="A23" s="1203">
        <v>42025</v>
      </c>
      <c r="B23" s="1204">
        <v>900</v>
      </c>
      <c r="C23" s="1204">
        <v>105</v>
      </c>
      <c r="D23" s="1204">
        <v>6.24</v>
      </c>
      <c r="E23" s="1204">
        <v>0.38300000000000001</v>
      </c>
      <c r="F23" s="1204">
        <v>1.7000000000000001E-2</v>
      </c>
      <c r="G23" s="1212">
        <f t="shared" si="0"/>
        <v>0.95561357702349869</v>
      </c>
      <c r="H23" s="1209">
        <f t="shared" si="5"/>
        <v>8.5387892087259581E-2</v>
      </c>
      <c r="I23" s="1204"/>
      <c r="J23" s="1210">
        <f t="shared" si="1"/>
        <v>11.101449275362318</v>
      </c>
      <c r="K23" s="1210">
        <f t="shared" si="2"/>
        <v>9.4582245430809397</v>
      </c>
      <c r="L23" s="1204">
        <f t="shared" si="3"/>
        <v>1.05</v>
      </c>
      <c r="M23" s="1204">
        <f t="shared" si="4"/>
        <v>0.624</v>
      </c>
      <c r="N23" s="1207">
        <f>AVERAGE(F2:F23)</f>
        <v>3.5409090909090918E-2</v>
      </c>
      <c r="Q23" s="1207" t="s">
        <v>327</v>
      </c>
      <c r="R23" s="1207" t="s">
        <v>68</v>
      </c>
      <c r="T23" s="1213">
        <v>42028</v>
      </c>
      <c r="U23" s="1214">
        <f>AVERAGE(G77:G90)</f>
        <v>0.92007463542309498</v>
      </c>
      <c r="V23" s="1207">
        <f>AVERAGE(F77:F90)</f>
        <v>3.157142857142857E-2</v>
      </c>
    </row>
    <row r="24" spans="1:23" x14ac:dyDescent="0.25">
      <c r="A24" s="1203">
        <v>42025</v>
      </c>
      <c r="B24" s="1204">
        <v>910</v>
      </c>
      <c r="C24" s="1204">
        <v>105</v>
      </c>
      <c r="D24" s="1204">
        <v>6.2839999999999998</v>
      </c>
      <c r="E24" s="1204">
        <v>0.35899999999999999</v>
      </c>
      <c r="F24" s="1204">
        <v>2.1000000000000001E-2</v>
      </c>
      <c r="G24" s="1212">
        <f t="shared" si="0"/>
        <v>0.9415041782729805</v>
      </c>
      <c r="H24" s="1209">
        <f t="shared" si="5"/>
        <v>-1.4986018199514891E-2</v>
      </c>
      <c r="I24" s="1204"/>
      <c r="J24" s="1210">
        <f t="shared" si="1"/>
        <v>10.405797101449274</v>
      </c>
      <c r="K24" s="1210">
        <f t="shared" si="2"/>
        <v>10.090529247910865</v>
      </c>
      <c r="L24" s="1204">
        <f t="shared" si="3"/>
        <v>1.05</v>
      </c>
      <c r="M24" s="1204">
        <f t="shared" si="4"/>
        <v>0.62839999999999996</v>
      </c>
      <c r="N24" s="1207">
        <f>AVERAGE(F2:F24)</f>
        <v>3.4782608695652188E-2</v>
      </c>
      <c r="O24" s="1207">
        <v>120</v>
      </c>
      <c r="P24" s="1214">
        <f>AVERAGE(G2,G4:G5)</f>
        <v>0.92834355482242803</v>
      </c>
      <c r="Q24" s="1207">
        <f>AVERAGE(F2,F4:F5)</f>
        <v>2.5333333333333333E-2</v>
      </c>
      <c r="R24" s="1207">
        <f>AVERAGE(E2,E4:E5)</f>
        <v>0.36266666666666669</v>
      </c>
      <c r="T24" s="1213">
        <v>42029</v>
      </c>
      <c r="U24" s="1214">
        <f>AVERAGE(G91:G100,G102:G106)</f>
        <v>0.90246811268567595</v>
      </c>
      <c r="V24" s="1207">
        <f>AVERAGE(F91:F100,F102:F106)</f>
        <v>3.9266666666666679E-2</v>
      </c>
    </row>
    <row r="25" spans="1:23" x14ac:dyDescent="0.25">
      <c r="A25" s="1203">
        <v>42025</v>
      </c>
      <c r="B25" s="1204">
        <v>1000</v>
      </c>
      <c r="C25" s="1204">
        <v>105</v>
      </c>
      <c r="D25" s="1204">
        <v>6.0949999999999998</v>
      </c>
      <c r="E25" s="1204">
        <v>0.36499999999999999</v>
      </c>
      <c r="F25" s="1204">
        <v>2.7E-2</v>
      </c>
      <c r="G25" s="1212">
        <f t="shared" si="0"/>
        <v>0.92602739726027394</v>
      </c>
      <c r="H25" s="1209">
        <f t="shared" si="5"/>
        <v>-1.6713091922005596E-2</v>
      </c>
      <c r="I25" s="1204"/>
      <c r="J25" s="1210">
        <f t="shared" si="1"/>
        <v>10.579710144927535</v>
      </c>
      <c r="K25" s="1210">
        <f t="shared" si="2"/>
        <v>9.9246575342465757</v>
      </c>
      <c r="L25" s="1204">
        <f t="shared" si="3"/>
        <v>1.05</v>
      </c>
      <c r="M25" s="1204">
        <f t="shared" si="4"/>
        <v>0.60949999999999993</v>
      </c>
      <c r="N25" s="1207">
        <f>AVERAGE(F2:F25)</f>
        <v>3.4458333333333348E-2</v>
      </c>
      <c r="O25" s="1207">
        <v>110</v>
      </c>
      <c r="P25" s="1214">
        <f>AVERAGE(G7:G20)</f>
        <v>0.88555855319372723</v>
      </c>
      <c r="Q25" s="1207">
        <f>AVERAGE(F6:F20)</f>
        <v>4.2666666666666672E-2</v>
      </c>
      <c r="R25" s="1207">
        <f>AVERAGE(E6:E20)</f>
        <v>0.34800000000000003</v>
      </c>
      <c r="T25" s="1213">
        <v>42030</v>
      </c>
      <c r="U25" s="1214">
        <f>AVERAGE(G107:G122)</f>
        <v>0.91213630353035802</v>
      </c>
      <c r="V25" s="1207">
        <f>AVERAGE(F107:F122)</f>
        <v>3.5250000000000004E-2</v>
      </c>
    </row>
    <row r="26" spans="1:23" x14ac:dyDescent="0.25">
      <c r="A26" s="1203">
        <v>42025</v>
      </c>
      <c r="B26" s="1204">
        <v>1100</v>
      </c>
      <c r="C26" s="1204">
        <v>105</v>
      </c>
      <c r="D26" s="1204">
        <v>6.218</v>
      </c>
      <c r="E26" s="1204">
        <v>0.35899999999999999</v>
      </c>
      <c r="F26" s="1204">
        <v>6.8000000000000005E-2</v>
      </c>
      <c r="G26" s="1212">
        <f t="shared" si="0"/>
        <v>0.81058495821727017</v>
      </c>
      <c r="H26" s="1209">
        <f t="shared" si="5"/>
        <v>-0.14241867909428987</v>
      </c>
      <c r="I26" s="1204"/>
      <c r="J26" s="1210">
        <f t="shared" si="1"/>
        <v>10.405797101449274</v>
      </c>
      <c r="K26" s="1210">
        <f t="shared" si="2"/>
        <v>10.090529247910865</v>
      </c>
      <c r="L26" s="1204">
        <f t="shared" si="3"/>
        <v>1.05</v>
      </c>
      <c r="M26" s="1204">
        <f t="shared" si="4"/>
        <v>0.62180000000000002</v>
      </c>
      <c r="N26" s="1207">
        <f>AVERAGE(F2:F26)</f>
        <v>3.5800000000000012E-2</v>
      </c>
      <c r="O26" s="1207">
        <v>105</v>
      </c>
      <c r="P26" s="1214">
        <f>AVERAGE(G21:G29)</f>
        <v>0.91364810672967622</v>
      </c>
      <c r="Q26" s="1207">
        <f>AVERAGE(F21:F29)</f>
        <v>3.1111111111111114E-2</v>
      </c>
      <c r="R26" s="1207">
        <f>AVERAGE(E21:E29)</f>
        <v>0.35722222222222222</v>
      </c>
      <c r="T26" s="1213">
        <v>42031</v>
      </c>
      <c r="U26" s="1214">
        <f>AVERAGE(G123:G133)</f>
        <v>0.93667649340354053</v>
      </c>
    </row>
    <row r="27" spans="1:23" x14ac:dyDescent="0.25">
      <c r="A27" s="1203">
        <v>42025</v>
      </c>
      <c r="B27" s="1204">
        <v>1120</v>
      </c>
      <c r="C27" s="1204">
        <v>105</v>
      </c>
      <c r="D27" s="1204">
        <v>6.056</v>
      </c>
      <c r="E27" s="1204">
        <v>0.35499999999999998</v>
      </c>
      <c r="F27" s="1204">
        <v>3.5000000000000003E-2</v>
      </c>
      <c r="G27" s="1212">
        <f t="shared" si="0"/>
        <v>0.90140845070422526</v>
      </c>
      <c r="H27" s="1209">
        <f t="shared" si="5"/>
        <v>0.10075731197771581</v>
      </c>
      <c r="I27" s="1204"/>
      <c r="J27" s="1210">
        <f t="shared" si="1"/>
        <v>10.289855072463768</v>
      </c>
      <c r="K27" s="1210">
        <f t="shared" si="2"/>
        <v>10.204225352112676</v>
      </c>
      <c r="L27" s="1204">
        <f t="shared" si="3"/>
        <v>1.05</v>
      </c>
      <c r="M27" s="1204">
        <f t="shared" si="4"/>
        <v>0.60560000000000003</v>
      </c>
      <c r="N27" s="1207">
        <f>AVERAGE(F2:F27)</f>
        <v>3.5769230769230782E-2</v>
      </c>
      <c r="O27" s="1207">
        <v>115</v>
      </c>
      <c r="P27" s="1214">
        <f>AVERAGE(G30:G32,G34:G46)</f>
        <v>0.88906569836446847</v>
      </c>
      <c r="Q27" s="1207">
        <f>AVERAGE(F30:F32,F34:F46)</f>
        <v>3.8562500000000006E-2</v>
      </c>
      <c r="R27" s="1207">
        <f>AVERAGE(E30:E32,E34:E46)</f>
        <v>0.34931250000000003</v>
      </c>
      <c r="T27" s="1213">
        <v>42032</v>
      </c>
      <c r="U27" s="1214">
        <f>AVERAGE(G134:G135,G137:G139)</f>
        <v>0.93286733240765418</v>
      </c>
    </row>
    <row r="28" spans="1:23" x14ac:dyDescent="0.25">
      <c r="A28" s="1203">
        <v>42025</v>
      </c>
      <c r="B28" s="1204">
        <v>1200</v>
      </c>
      <c r="C28" s="1204">
        <v>105</v>
      </c>
      <c r="D28" s="1204">
        <v>6.0179999999999998</v>
      </c>
      <c r="E28" s="1204">
        <v>0.33400000000000002</v>
      </c>
      <c r="F28" s="1204">
        <v>2.3E-2</v>
      </c>
      <c r="G28" s="1212">
        <f t="shared" si="0"/>
        <v>0.93113772455089816</v>
      </c>
      <c r="H28" s="1209">
        <f t="shared" si="5"/>
        <v>3.1927901816040993E-2</v>
      </c>
      <c r="I28" s="1204"/>
      <c r="J28" s="1210">
        <f t="shared" si="1"/>
        <v>9.6811594202898554</v>
      </c>
      <c r="K28" s="1210">
        <f t="shared" si="2"/>
        <v>10.845808383233532</v>
      </c>
      <c r="L28" s="1204">
        <f t="shared" si="3"/>
        <v>1.05</v>
      </c>
      <c r="M28" s="1204">
        <f t="shared" si="4"/>
        <v>0.6018</v>
      </c>
      <c r="N28" s="1207">
        <f>AVERAGE(F2:F28)</f>
        <v>3.5296296296296305E-2</v>
      </c>
      <c r="O28" s="1207">
        <v>105</v>
      </c>
      <c r="P28" s="1214">
        <f>AVERAGE(G47:G50)</f>
        <v>0.9027948268885595</v>
      </c>
      <c r="Q28" s="1207">
        <f>AVERAGE(F47:F50)</f>
        <v>3.4500000000000003E-2</v>
      </c>
      <c r="R28" s="1207">
        <f>AVERAGE(E47:E50)</f>
        <v>0.35249999999999998</v>
      </c>
    </row>
    <row r="29" spans="1:23" x14ac:dyDescent="0.25">
      <c r="A29" s="1203">
        <v>42025</v>
      </c>
      <c r="B29" s="1204">
        <v>1330</v>
      </c>
      <c r="C29" s="1204">
        <v>105</v>
      </c>
      <c r="D29" s="1204">
        <v>6.2969999999999997</v>
      </c>
      <c r="E29" s="1204">
        <v>0.31900000000000001</v>
      </c>
      <c r="F29" s="1204">
        <v>0.01</v>
      </c>
      <c r="G29" s="1212">
        <f t="shared" si="0"/>
        <v>0.96865203761755481</v>
      </c>
      <c r="H29" s="1209">
        <f>(G29-G28)/G29</f>
        <v>3.8728368505707024E-2</v>
      </c>
      <c r="I29" s="1204"/>
      <c r="J29" s="1210">
        <f t="shared" si="1"/>
        <v>9.2463768115942031</v>
      </c>
      <c r="K29" s="1210">
        <f t="shared" si="2"/>
        <v>11.355799373040751</v>
      </c>
      <c r="L29" s="1204">
        <f t="shared" si="3"/>
        <v>1.05</v>
      </c>
      <c r="M29" s="1204">
        <f t="shared" si="4"/>
        <v>0.62969999999999993</v>
      </c>
      <c r="N29" s="1207">
        <f>AVERAGE(F2:F29)</f>
        <v>3.4392857142857156E-2</v>
      </c>
      <c r="O29" s="1207">
        <v>95</v>
      </c>
      <c r="P29" s="1214">
        <f>AVERAGE(G51:G66,G68:G100,G102:G115)</f>
        <v>0.90996776092982223</v>
      </c>
      <c r="Q29" s="1207">
        <f>AVERAGE(F51:F66,F68:F100,F102:F115)</f>
        <v>3.5285714285714274E-2</v>
      </c>
      <c r="R29" s="1207">
        <f>AVERAGE(E51:E66,E68:E100,E102:E128)</f>
        <v>0.3920131578947369</v>
      </c>
    </row>
    <row r="30" spans="1:23" x14ac:dyDescent="0.25">
      <c r="A30" s="1203">
        <v>42025</v>
      </c>
      <c r="B30" s="1204">
        <v>1415</v>
      </c>
      <c r="C30" s="1204">
        <v>115</v>
      </c>
      <c r="D30" s="1204">
        <v>6.33</v>
      </c>
      <c r="E30" s="1204">
        <v>0.33100000000000002</v>
      </c>
      <c r="F30" s="1204">
        <v>6.2E-2</v>
      </c>
      <c r="G30" s="1212">
        <f t="shared" si="0"/>
        <v>0.81268882175226587</v>
      </c>
      <c r="H30" s="1209">
        <f t="shared" si="5"/>
        <v>-0.19191012807215851</v>
      </c>
      <c r="I30" s="1204"/>
      <c r="J30" s="1210">
        <f t="shared" si="1"/>
        <v>9.5942028985507246</v>
      </c>
      <c r="K30" s="1210">
        <f t="shared" si="2"/>
        <v>11.986404833836858</v>
      </c>
      <c r="L30" s="1204">
        <f t="shared" si="3"/>
        <v>1.1499999999999999</v>
      </c>
      <c r="M30" s="1204">
        <f t="shared" si="4"/>
        <v>0.63300000000000001</v>
      </c>
      <c r="N30" s="1207">
        <f>AVERAGE(F2:F30)</f>
        <v>3.5344827586206912E-2</v>
      </c>
      <c r="O30" s="1207">
        <v>85</v>
      </c>
      <c r="P30" s="1214">
        <f>AVERAGE(G116:G118)</f>
        <v>0.91863173097194417</v>
      </c>
      <c r="Q30" s="1207">
        <f>AVERAGE(F116:F118)</f>
        <v>3.1666666666666669E-2</v>
      </c>
      <c r="R30" s="1207">
        <f>AVERAGE(E116:E118)</f>
        <v>0.38800000000000007</v>
      </c>
    </row>
    <row r="31" spans="1:23" x14ac:dyDescent="0.25">
      <c r="A31" s="1203">
        <v>42025</v>
      </c>
      <c r="B31" s="1204">
        <v>1500</v>
      </c>
      <c r="C31" s="1204">
        <v>115</v>
      </c>
      <c r="D31" s="1204">
        <v>6.2729999999999997</v>
      </c>
      <c r="E31" s="1204">
        <v>0.34200000000000003</v>
      </c>
      <c r="F31" s="1204">
        <v>6.9000000000000006E-2</v>
      </c>
      <c r="G31" s="1212">
        <f t="shared" si="0"/>
        <v>0.79824561403508776</v>
      </c>
      <c r="H31" s="1209">
        <f t="shared" si="5"/>
        <v>-1.8093688788552793E-2</v>
      </c>
      <c r="I31" s="1204"/>
      <c r="J31" s="1210">
        <f t="shared" si="1"/>
        <v>9.9130434782608692</v>
      </c>
      <c r="K31" s="1210">
        <f t="shared" si="2"/>
        <v>11.600877192982457</v>
      </c>
      <c r="L31" s="1204">
        <f t="shared" si="3"/>
        <v>1.1499999999999999</v>
      </c>
      <c r="M31" s="1204">
        <f t="shared" si="4"/>
        <v>0.62729999999999997</v>
      </c>
      <c r="N31" s="1207">
        <f>AVERAGE(F2:F31)</f>
        <v>3.6466666666666675E-2</v>
      </c>
      <c r="O31" s="1207">
        <v>80</v>
      </c>
      <c r="P31" s="1214">
        <f>AVERAGE(G119:G129)</f>
        <v>0.92499517382695151</v>
      </c>
      <c r="Q31" s="1207">
        <f>AVERAGE(F119:F129)</f>
        <v>2.9454545454545455E-2</v>
      </c>
      <c r="R31" s="1207">
        <f>AVERAGE(E119:E129)</f>
        <v>0.39290909090909099</v>
      </c>
    </row>
    <row r="32" spans="1:23" x14ac:dyDescent="0.25">
      <c r="A32" s="1203">
        <v>42025</v>
      </c>
      <c r="B32" s="1204">
        <v>1550</v>
      </c>
      <c r="C32" s="1204">
        <v>115</v>
      </c>
      <c r="D32" s="1204">
        <v>6.3730000000000002</v>
      </c>
      <c r="E32" s="1204">
        <v>0.32400000000000001</v>
      </c>
      <c r="F32" s="1204">
        <v>2.5000000000000001E-2</v>
      </c>
      <c r="G32" s="1212">
        <f t="shared" si="0"/>
        <v>0.92283950617283939</v>
      </c>
      <c r="H32" s="1209">
        <f t="shared" si="5"/>
        <v>0.1350114416475971</v>
      </c>
      <c r="I32" s="1204"/>
      <c r="J32" s="1210">
        <f t="shared" si="1"/>
        <v>9.391304347826086</v>
      </c>
      <c r="K32" s="1210">
        <f t="shared" si="2"/>
        <v>12.245370370370372</v>
      </c>
      <c r="L32" s="1204">
        <f t="shared" si="3"/>
        <v>1.1499999999999999</v>
      </c>
      <c r="M32" s="1204">
        <f t="shared" si="4"/>
        <v>0.63729999999999998</v>
      </c>
      <c r="N32" s="1207">
        <f>AVERAGE(F2:F32)</f>
        <v>3.6096774193548391E-2</v>
      </c>
      <c r="O32" s="1207">
        <v>70</v>
      </c>
      <c r="P32" s="1214">
        <f>AVERAGE(G131:G135,G137:G139)</f>
        <v>0.93506513840460925</v>
      </c>
      <c r="Q32" s="1207">
        <f>AVERAGE(F131:F135,F137)</f>
        <v>2.3666666666666669E-2</v>
      </c>
      <c r="R32" s="1207">
        <f>AVERAGE(E131:E135,E137)</f>
        <v>0.38733333333333331</v>
      </c>
    </row>
    <row r="33" spans="1:22" ht="63" x14ac:dyDescent="0.25">
      <c r="A33" s="1203" t="s">
        <v>816</v>
      </c>
      <c r="B33" s="1204" t="s">
        <v>754</v>
      </c>
      <c r="C33" s="1205" t="s">
        <v>892</v>
      </c>
      <c r="D33" s="1205" t="s">
        <v>906</v>
      </c>
      <c r="E33" s="1205" t="s">
        <v>907</v>
      </c>
      <c r="F33" s="1205" t="s">
        <v>908</v>
      </c>
      <c r="G33" s="1205" t="s">
        <v>893</v>
      </c>
      <c r="H33" s="1205" t="s">
        <v>894</v>
      </c>
      <c r="I33" s="1204"/>
      <c r="J33" s="1205" t="s">
        <v>895</v>
      </c>
      <c r="K33" s="1205" t="s">
        <v>896</v>
      </c>
      <c r="L33" s="1205" t="s">
        <v>897</v>
      </c>
      <c r="M33" s="1205" t="s">
        <v>898</v>
      </c>
      <c r="N33" s="1206"/>
      <c r="Q33" s="1207" t="s">
        <v>68</v>
      </c>
      <c r="R33" s="1207" t="s">
        <v>327</v>
      </c>
    </row>
    <row r="34" spans="1:22" x14ac:dyDescent="0.25">
      <c r="A34" s="1203">
        <v>42025</v>
      </c>
      <c r="B34" s="1204">
        <v>1650</v>
      </c>
      <c r="C34" s="1204">
        <v>115</v>
      </c>
      <c r="D34" s="1204">
        <v>6.3559999999999999</v>
      </c>
      <c r="E34" s="1204">
        <v>0.30299999999999999</v>
      </c>
      <c r="F34" s="1204">
        <v>2.1999999999999999E-2</v>
      </c>
      <c r="G34" s="1212">
        <f>(E34-F34)/ABS(E34)</f>
        <v>0.92739273927392729</v>
      </c>
      <c r="H34" s="1209">
        <f>(G34-G32)/G34</f>
        <v>4.9097139844471015E-3</v>
      </c>
      <c r="I34" s="1204"/>
      <c r="J34" s="1210">
        <f>E34/0.0345</f>
        <v>8.7826086956521721</v>
      </c>
      <c r="K34" s="1210">
        <f>C34/J34</f>
        <v>13.094059405940596</v>
      </c>
      <c r="L34" s="1204">
        <f t="shared" si="3"/>
        <v>1.1499999999999999</v>
      </c>
      <c r="M34" s="1204">
        <f t="shared" si="4"/>
        <v>0.63559999999999994</v>
      </c>
      <c r="O34" s="1207">
        <v>60</v>
      </c>
      <c r="P34" s="1214">
        <f>AVERAGE(G140:G162)</f>
        <v>0.90826339866947314</v>
      </c>
      <c r="Q34" s="1215">
        <f>AVERAGE(E140:E162)</f>
        <v>0.35839130434782618</v>
      </c>
      <c r="R34" s="1215">
        <f>AVERAGE(F140:F162)</f>
        <v>3.3826086956521742E-2</v>
      </c>
    </row>
    <row r="35" spans="1:22" x14ac:dyDescent="0.25">
      <c r="A35" s="1203">
        <v>42025</v>
      </c>
      <c r="B35" s="1204">
        <v>1730</v>
      </c>
      <c r="C35" s="1204">
        <v>115</v>
      </c>
      <c r="D35" s="1204">
        <v>6.298</v>
      </c>
      <c r="E35" s="1204">
        <v>0.312</v>
      </c>
      <c r="F35" s="1204">
        <v>1.0999999999999999E-2</v>
      </c>
      <c r="G35" s="1212">
        <f t="shared" si="0"/>
        <v>0.96474358974358976</v>
      </c>
      <c r="H35" s="1209">
        <f t="shared" si="5"/>
        <v>3.8715831716062091E-2</v>
      </c>
      <c r="I35" s="1204"/>
      <c r="J35" s="1210">
        <f t="shared" ref="J35:J66" si="6">E35/0.0345</f>
        <v>9.0434782608695645</v>
      </c>
      <c r="K35" s="1210">
        <f t="shared" ref="K35:K66" si="7">C35/J35</f>
        <v>12.716346153846155</v>
      </c>
      <c r="L35" s="1204">
        <f t="shared" si="3"/>
        <v>1.1499999999999999</v>
      </c>
      <c r="M35" s="1204">
        <f t="shared" si="4"/>
        <v>0.62980000000000003</v>
      </c>
      <c r="O35" s="1207">
        <v>63</v>
      </c>
      <c r="P35" s="1214">
        <f>AVERAGE(G163:G169,G171:G178)</f>
        <v>0.91899269489534074</v>
      </c>
      <c r="Q35" s="1215">
        <f>AVERAGE(E163:E169,E171:E178)</f>
        <v>0.35380000000000006</v>
      </c>
      <c r="R35" s="1215">
        <f>AVERAGE(F163:F169,F171:F178)</f>
        <v>2.9266666666666667E-2</v>
      </c>
      <c r="T35" s="1207" t="s">
        <v>68</v>
      </c>
      <c r="U35" s="1207" t="s">
        <v>327</v>
      </c>
      <c r="V35" s="1207" t="s">
        <v>912</v>
      </c>
    </row>
    <row r="36" spans="1:22" x14ac:dyDescent="0.25">
      <c r="A36" s="1203">
        <v>42025</v>
      </c>
      <c r="B36" s="1204">
        <v>1830</v>
      </c>
      <c r="C36" s="1204">
        <v>115</v>
      </c>
      <c r="D36" s="1204">
        <v>6.24</v>
      </c>
      <c r="E36" s="1204">
        <v>0.376</v>
      </c>
      <c r="F36" s="1204">
        <v>1.9E-2</v>
      </c>
      <c r="G36" s="1212">
        <f t="shared" si="0"/>
        <v>0.94946808510638292</v>
      </c>
      <c r="H36" s="1209">
        <f t="shared" si="5"/>
        <v>-1.6088486676722049E-2</v>
      </c>
      <c r="I36" s="1204"/>
      <c r="J36" s="1210">
        <f t="shared" si="6"/>
        <v>10.89855072463768</v>
      </c>
      <c r="K36" s="1210">
        <f t="shared" si="7"/>
        <v>10.551861702127662</v>
      </c>
      <c r="L36" s="1204">
        <f t="shared" si="3"/>
        <v>1.1499999999999999</v>
      </c>
      <c r="M36" s="1204">
        <f t="shared" si="4"/>
        <v>0.624</v>
      </c>
      <c r="O36" s="1207">
        <v>55</v>
      </c>
      <c r="P36" s="1214">
        <f>AVERAGE(G181:G194)</f>
        <v>0.90321019055040364</v>
      </c>
      <c r="Q36" s="1215">
        <f>AVERAGE(E181:E191)</f>
        <v>0.36581818181818188</v>
      </c>
      <c r="R36" s="1215">
        <f>AVERAGE(F181:F191)</f>
        <v>3.563636363636364E-2</v>
      </c>
      <c r="T36" s="1215">
        <f>AVERAGE(R24:R32,Q34:Q36)</f>
        <v>0.36733053809933813</v>
      </c>
      <c r="U36" s="1215">
        <f>AVERAGE(Q24:Q32,R34:R36)</f>
        <v>3.2581360120354688E-2</v>
      </c>
      <c r="V36" s="1214">
        <f>AVERAGE(P24:P32,P34:P36)</f>
        <v>0.91154473568728356</v>
      </c>
    </row>
    <row r="37" spans="1:22" x14ac:dyDescent="0.25">
      <c r="A37" s="1203">
        <v>42025</v>
      </c>
      <c r="B37" s="1204">
        <v>1930</v>
      </c>
      <c r="C37" s="1204">
        <v>115</v>
      </c>
      <c r="D37" s="1204">
        <v>6.25</v>
      </c>
      <c r="E37" s="1204">
        <v>0.378</v>
      </c>
      <c r="F37" s="1204">
        <v>4.7E-2</v>
      </c>
      <c r="G37" s="1212">
        <f t="shared" si="0"/>
        <v>0.8756613756613757</v>
      </c>
      <c r="H37" s="1209">
        <f t="shared" si="5"/>
        <v>-8.4286816224207639E-2</v>
      </c>
      <c r="I37" s="1204"/>
      <c r="J37" s="1210">
        <f t="shared" si="6"/>
        <v>10.956521739130434</v>
      </c>
      <c r="K37" s="1210">
        <f t="shared" si="7"/>
        <v>10.496031746031747</v>
      </c>
      <c r="L37" s="1204">
        <f t="shared" si="3"/>
        <v>1.1499999999999999</v>
      </c>
      <c r="M37" s="1204">
        <f t="shared" si="4"/>
        <v>0.625</v>
      </c>
      <c r="O37" s="1207">
        <v>51</v>
      </c>
      <c r="P37" s="1214">
        <f>AVERAGE(G195:G198)</f>
        <v>0.88532405968899996</v>
      </c>
    </row>
    <row r="38" spans="1:22" x14ac:dyDescent="0.25">
      <c r="A38" s="1203">
        <v>42025</v>
      </c>
      <c r="B38" s="1204">
        <v>2125</v>
      </c>
      <c r="C38" s="1204">
        <v>115</v>
      </c>
      <c r="D38" s="1204">
        <v>6.2859999999999996</v>
      </c>
      <c r="E38" s="1204">
        <v>0.35499999999999998</v>
      </c>
      <c r="F38" s="1204">
        <v>1.9E-2</v>
      </c>
      <c r="G38" s="1212">
        <f t="shared" si="0"/>
        <v>0.94647887323943658</v>
      </c>
      <c r="H38" s="1209">
        <f t="shared" si="5"/>
        <v>7.4822058453010765E-2</v>
      </c>
      <c r="I38" s="1204"/>
      <c r="J38" s="1210">
        <f t="shared" si="6"/>
        <v>10.289855072463768</v>
      </c>
      <c r="K38" s="1210">
        <f t="shared" si="7"/>
        <v>11.17605633802817</v>
      </c>
      <c r="L38" s="1204">
        <f t="shared" si="3"/>
        <v>1.1499999999999999</v>
      </c>
      <c r="M38" s="1204">
        <f t="shared" si="4"/>
        <v>0.62859999999999994</v>
      </c>
      <c r="O38" s="1207">
        <v>55</v>
      </c>
      <c r="P38" s="1214">
        <f>AVERAGE(G199)</f>
        <v>0.85106382978723405</v>
      </c>
    </row>
    <row r="39" spans="1:22" x14ac:dyDescent="0.25">
      <c r="A39" s="1203">
        <v>42025</v>
      </c>
      <c r="B39" s="1204">
        <v>2310</v>
      </c>
      <c r="C39" s="1204">
        <v>115</v>
      </c>
      <c r="D39" s="1204">
        <v>6.21</v>
      </c>
      <c r="E39" s="1204">
        <v>0.307</v>
      </c>
      <c r="F39" s="1204">
        <v>6.6000000000000003E-2</v>
      </c>
      <c r="G39" s="1212">
        <f t="shared" si="0"/>
        <v>0.78501628664495116</v>
      </c>
      <c r="H39" s="1209">
        <f t="shared" si="5"/>
        <v>-0.20568055636724905</v>
      </c>
      <c r="I39" s="1204"/>
      <c r="J39" s="1210">
        <f t="shared" si="6"/>
        <v>8.8985507246376798</v>
      </c>
      <c r="K39" s="1210">
        <f t="shared" si="7"/>
        <v>12.923452768729643</v>
      </c>
      <c r="L39" s="1204">
        <f t="shared" si="3"/>
        <v>1.1499999999999999</v>
      </c>
      <c r="M39" s="1204">
        <f t="shared" si="4"/>
        <v>0.621</v>
      </c>
      <c r="O39" s="1207">
        <v>50</v>
      </c>
      <c r="P39" s="1214">
        <f>AVERAGE(G200:G202)</f>
        <v>0.96803239955036113</v>
      </c>
    </row>
    <row r="40" spans="1:22" x14ac:dyDescent="0.25">
      <c r="A40" s="1203">
        <v>42025</v>
      </c>
      <c r="B40" s="1204">
        <v>25</v>
      </c>
      <c r="C40" s="1204">
        <v>115</v>
      </c>
      <c r="D40" s="1204">
        <v>3.1339999999999999</v>
      </c>
      <c r="E40" s="1204">
        <v>0.38</v>
      </c>
      <c r="F40" s="1204">
        <v>1.2E-2</v>
      </c>
      <c r="G40" s="1212">
        <f t="shared" si="0"/>
        <v>0.96842105263157896</v>
      </c>
      <c r="H40" s="1209">
        <f t="shared" si="5"/>
        <v>0.18938535618184393</v>
      </c>
      <c r="I40" s="1204"/>
      <c r="J40" s="1210">
        <f t="shared" si="6"/>
        <v>11.014492753623188</v>
      </c>
      <c r="K40" s="1210">
        <f t="shared" si="7"/>
        <v>10.440789473684211</v>
      </c>
      <c r="L40" s="1204">
        <f t="shared" si="3"/>
        <v>1.1499999999999999</v>
      </c>
      <c r="M40" s="1204">
        <f t="shared" si="4"/>
        <v>0.31340000000000001</v>
      </c>
      <c r="O40" s="1207">
        <v>53</v>
      </c>
      <c r="P40" s="1214">
        <f>AVERAGE(G203,G205:G209)</f>
        <v>0.88475610233480173</v>
      </c>
    </row>
    <row r="41" spans="1:22" x14ac:dyDescent="0.25">
      <c r="A41" s="1203">
        <v>42026</v>
      </c>
      <c r="B41" s="1204">
        <v>300</v>
      </c>
      <c r="C41" s="1204">
        <v>115</v>
      </c>
      <c r="D41" s="1204">
        <v>6.181</v>
      </c>
      <c r="E41" s="1204">
        <v>0.376</v>
      </c>
      <c r="F41" s="1204">
        <v>6.4000000000000001E-2</v>
      </c>
      <c r="G41" s="1212">
        <f t="shared" si="0"/>
        <v>0.82978723404255317</v>
      </c>
      <c r="H41" s="1209">
        <f t="shared" si="5"/>
        <v>-0.16707152496626185</v>
      </c>
      <c r="I41" s="1204"/>
      <c r="J41" s="1210">
        <f t="shared" si="6"/>
        <v>10.89855072463768</v>
      </c>
      <c r="K41" s="1210">
        <f t="shared" si="7"/>
        <v>10.551861702127662</v>
      </c>
      <c r="L41" s="1204">
        <f t="shared" si="3"/>
        <v>1.1499999999999999</v>
      </c>
      <c r="M41" s="1204">
        <f t="shared" si="4"/>
        <v>0.61809999999999998</v>
      </c>
      <c r="O41" s="1207">
        <v>54</v>
      </c>
      <c r="P41" s="1214">
        <f>AVERAGE(G210:G220)</f>
        <v>0.93489456849245789</v>
      </c>
    </row>
    <row r="42" spans="1:22" x14ac:dyDescent="0.25">
      <c r="A42" s="1203">
        <v>42026</v>
      </c>
      <c r="B42" s="1204">
        <v>445</v>
      </c>
      <c r="C42" s="1204">
        <v>115</v>
      </c>
      <c r="D42" s="1204">
        <v>6.2249999999999996</v>
      </c>
      <c r="E42" s="1204">
        <v>0.36899999999999999</v>
      </c>
      <c r="F42" s="1204">
        <v>4.2999999999999997E-2</v>
      </c>
      <c r="G42" s="1212">
        <f t="shared" si="0"/>
        <v>0.88346883468834692</v>
      </c>
      <c r="H42" s="1209">
        <f t="shared" si="5"/>
        <v>6.0762302571465927E-2</v>
      </c>
      <c r="I42" s="1204"/>
      <c r="J42" s="1210">
        <f t="shared" si="6"/>
        <v>10.695652173913043</v>
      </c>
      <c r="K42" s="1210">
        <f t="shared" si="7"/>
        <v>10.752032520325203</v>
      </c>
      <c r="L42" s="1204">
        <f t="shared" si="3"/>
        <v>1.1499999999999999</v>
      </c>
      <c r="M42" s="1204">
        <f t="shared" si="4"/>
        <v>0.62249999999999994</v>
      </c>
    </row>
    <row r="43" spans="1:22" x14ac:dyDescent="0.25">
      <c r="A43" s="1203">
        <v>42026</v>
      </c>
      <c r="B43" s="1204">
        <v>610</v>
      </c>
      <c r="C43" s="1204">
        <v>115</v>
      </c>
      <c r="D43" s="1204">
        <v>6.274</v>
      </c>
      <c r="E43" s="1204">
        <v>0.36</v>
      </c>
      <c r="F43" s="1204">
        <v>2.7E-2</v>
      </c>
      <c r="G43" s="1212">
        <f t="shared" si="0"/>
        <v>0.92499999999999993</v>
      </c>
      <c r="H43" s="1209">
        <f t="shared" si="5"/>
        <v>4.4898557093678938E-2</v>
      </c>
      <c r="I43" s="1204"/>
      <c r="J43" s="1210">
        <f t="shared" si="6"/>
        <v>10.434782608695651</v>
      </c>
      <c r="K43" s="1210">
        <f t="shared" si="7"/>
        <v>11.020833333333336</v>
      </c>
      <c r="L43" s="1204">
        <f t="shared" si="3"/>
        <v>1.1499999999999999</v>
      </c>
      <c r="M43" s="1204">
        <f t="shared" si="4"/>
        <v>0.62739999999999996</v>
      </c>
    </row>
    <row r="44" spans="1:22" x14ac:dyDescent="0.25">
      <c r="A44" s="1203">
        <v>42026</v>
      </c>
      <c r="B44" s="1204">
        <v>710</v>
      </c>
      <c r="C44" s="1204">
        <v>115</v>
      </c>
      <c r="D44" s="1204">
        <v>6.26</v>
      </c>
      <c r="E44" s="1204">
        <v>0.35199999999999998</v>
      </c>
      <c r="F44" s="1204">
        <v>2.8000000000000001E-2</v>
      </c>
      <c r="G44" s="1212">
        <f t="shared" si="0"/>
        <v>0.92045454545454541</v>
      </c>
      <c r="H44" s="1209">
        <f t="shared" si="5"/>
        <v>-4.9382716049382429E-3</v>
      </c>
      <c r="I44" s="1204"/>
      <c r="J44" s="1210">
        <f t="shared" si="6"/>
        <v>10.202898550724637</v>
      </c>
      <c r="K44" s="1210">
        <f t="shared" si="7"/>
        <v>11.271306818181818</v>
      </c>
      <c r="L44" s="1204">
        <f t="shared" si="3"/>
        <v>1.1499999999999999</v>
      </c>
      <c r="M44" s="1204">
        <f t="shared" si="4"/>
        <v>0.626</v>
      </c>
    </row>
    <row r="45" spans="1:22" x14ac:dyDescent="0.25">
      <c r="A45" s="1203">
        <v>42026</v>
      </c>
      <c r="B45" s="1204">
        <v>800</v>
      </c>
      <c r="C45" s="1204">
        <v>115</v>
      </c>
      <c r="D45" s="1204">
        <v>6.2859999999999996</v>
      </c>
      <c r="E45" s="1204">
        <v>0.36399999999999999</v>
      </c>
      <c r="F45" s="1204">
        <v>4.9000000000000002E-2</v>
      </c>
      <c r="G45" s="1212">
        <f t="shared" si="0"/>
        <v>0.86538461538461542</v>
      </c>
      <c r="H45" s="1209">
        <f t="shared" si="5"/>
        <v>-6.3636363636363547E-2</v>
      </c>
      <c r="I45" s="1204"/>
      <c r="J45" s="1210">
        <f t="shared" si="6"/>
        <v>10.550724637681158</v>
      </c>
      <c r="K45" s="1210">
        <f t="shared" si="7"/>
        <v>10.899725274725276</v>
      </c>
      <c r="L45" s="1204">
        <f t="shared" si="3"/>
        <v>1.1499999999999999</v>
      </c>
      <c r="M45" s="1204">
        <f t="shared" si="4"/>
        <v>0.62859999999999994</v>
      </c>
    </row>
    <row r="46" spans="1:22" x14ac:dyDescent="0.25">
      <c r="A46" s="1203">
        <v>42026</v>
      </c>
      <c r="B46" s="1204">
        <v>910</v>
      </c>
      <c r="C46" s="1204">
        <v>115</v>
      </c>
      <c r="D46" s="1204">
        <v>6.42</v>
      </c>
      <c r="E46" s="1204">
        <v>0.36</v>
      </c>
      <c r="F46" s="1204">
        <v>5.3999999999999999E-2</v>
      </c>
      <c r="G46" s="1212">
        <f t="shared" si="0"/>
        <v>0.85</v>
      </c>
      <c r="H46" s="1209">
        <f t="shared" si="5"/>
        <v>-1.8099547511312285E-2</v>
      </c>
      <c r="I46" s="1204"/>
      <c r="J46" s="1210">
        <f t="shared" si="6"/>
        <v>10.434782608695651</v>
      </c>
      <c r="K46" s="1210">
        <f t="shared" si="7"/>
        <v>11.020833333333336</v>
      </c>
      <c r="L46" s="1204">
        <f t="shared" si="3"/>
        <v>1.1499999999999999</v>
      </c>
      <c r="M46" s="1204">
        <f t="shared" si="4"/>
        <v>0.64200000000000002</v>
      </c>
    </row>
    <row r="47" spans="1:22" x14ac:dyDescent="0.25">
      <c r="A47" s="1203">
        <v>42026</v>
      </c>
      <c r="B47" s="1204">
        <v>1000</v>
      </c>
      <c r="C47" s="1204">
        <v>105</v>
      </c>
      <c r="D47" s="1204">
        <v>6.42</v>
      </c>
      <c r="E47" s="1204">
        <v>0.36499999999999999</v>
      </c>
      <c r="F47" s="1204">
        <v>0.04</v>
      </c>
      <c r="G47" s="1212">
        <f t="shared" si="0"/>
        <v>0.8904109589041096</v>
      </c>
      <c r="H47" s="1209">
        <f t="shared" si="5"/>
        <v>4.5384615384615419E-2</v>
      </c>
      <c r="I47" s="1204"/>
      <c r="J47" s="1210">
        <f t="shared" si="6"/>
        <v>10.579710144927535</v>
      </c>
      <c r="K47" s="1210">
        <f t="shared" si="7"/>
        <v>9.9246575342465757</v>
      </c>
      <c r="L47" s="1204">
        <f t="shared" si="3"/>
        <v>1.05</v>
      </c>
      <c r="M47" s="1204">
        <f t="shared" si="4"/>
        <v>0.64200000000000002</v>
      </c>
    </row>
    <row r="48" spans="1:22" x14ac:dyDescent="0.25">
      <c r="A48" s="1203">
        <v>42026</v>
      </c>
      <c r="B48" s="1204">
        <v>1055</v>
      </c>
      <c r="C48" s="1204">
        <v>105</v>
      </c>
      <c r="D48" s="1204">
        <v>6.3159999999999998</v>
      </c>
      <c r="E48" s="1204">
        <v>0.312</v>
      </c>
      <c r="F48" s="1204">
        <v>2.5000000000000001E-2</v>
      </c>
      <c r="G48" s="1212">
        <f t="shared" si="0"/>
        <v>0.91987179487179482</v>
      </c>
      <c r="H48" s="1209">
        <f t="shared" si="5"/>
        <v>3.202711087776234E-2</v>
      </c>
      <c r="I48" s="1204"/>
      <c r="J48" s="1210">
        <f t="shared" si="6"/>
        <v>9.0434782608695645</v>
      </c>
      <c r="K48" s="1210">
        <f t="shared" si="7"/>
        <v>11.610576923076923</v>
      </c>
      <c r="L48" s="1204">
        <f t="shared" si="3"/>
        <v>1.05</v>
      </c>
      <c r="M48" s="1204">
        <f t="shared" si="4"/>
        <v>0.63159999999999994</v>
      </c>
    </row>
    <row r="49" spans="1:13" x14ac:dyDescent="0.25">
      <c r="A49" s="1203">
        <v>42026</v>
      </c>
      <c r="B49" s="1204">
        <v>1150</v>
      </c>
      <c r="C49" s="1204">
        <v>105</v>
      </c>
      <c r="D49" s="1204">
        <v>6.24</v>
      </c>
      <c r="E49" s="1204">
        <v>0.372</v>
      </c>
      <c r="F49" s="1204">
        <v>3.7999999999999999E-2</v>
      </c>
      <c r="G49" s="1212">
        <f t="shared" si="0"/>
        <v>0.89784946236559149</v>
      </c>
      <c r="H49" s="1209">
        <f t="shared" si="5"/>
        <v>-2.4527867342238441E-2</v>
      </c>
      <c r="I49" s="1204"/>
      <c r="J49" s="1210">
        <f t="shared" si="6"/>
        <v>10.782608695652172</v>
      </c>
      <c r="K49" s="1210">
        <f t="shared" si="7"/>
        <v>9.7379032258064537</v>
      </c>
      <c r="L49" s="1204">
        <f t="shared" si="3"/>
        <v>1.05</v>
      </c>
      <c r="M49" s="1204">
        <f t="shared" si="4"/>
        <v>0.624</v>
      </c>
    </row>
    <row r="50" spans="1:13" x14ac:dyDescent="0.25">
      <c r="A50" s="1203">
        <v>42026</v>
      </c>
      <c r="B50" s="1204">
        <v>1246</v>
      </c>
      <c r="C50" s="1204">
        <v>105</v>
      </c>
      <c r="D50" s="1204">
        <v>6.2939999999999996</v>
      </c>
      <c r="E50" s="1204">
        <v>0.36099999999999999</v>
      </c>
      <c r="F50" s="1204">
        <v>3.5000000000000003E-2</v>
      </c>
      <c r="G50" s="1212">
        <f t="shared" si="0"/>
        <v>0.90304709141274231</v>
      </c>
      <c r="H50" s="1209">
        <f t="shared" si="5"/>
        <v>5.7556567055872584E-3</v>
      </c>
      <c r="I50" s="1204"/>
      <c r="J50" s="1210">
        <f t="shared" si="6"/>
        <v>10.463768115942027</v>
      </c>
      <c r="K50" s="1210">
        <f t="shared" si="7"/>
        <v>10.034626038781164</v>
      </c>
      <c r="L50" s="1204">
        <f t="shared" si="3"/>
        <v>1.05</v>
      </c>
      <c r="M50" s="1204">
        <f t="shared" si="4"/>
        <v>0.62939999999999996</v>
      </c>
    </row>
    <row r="51" spans="1:13" x14ac:dyDescent="0.25">
      <c r="A51" s="1203">
        <v>42026</v>
      </c>
      <c r="B51" s="1204">
        <v>1350</v>
      </c>
      <c r="C51" s="1204">
        <v>95</v>
      </c>
      <c r="D51" s="1204">
        <v>6.39</v>
      </c>
      <c r="E51" s="1204">
        <v>0.36899999999999999</v>
      </c>
      <c r="F51" s="1204">
        <v>3.5999999999999997E-2</v>
      </c>
      <c r="G51" s="1212">
        <f t="shared" si="0"/>
        <v>0.90243902439024393</v>
      </c>
      <c r="H51" s="1209">
        <f t="shared" si="5"/>
        <v>-6.7380399790361244E-4</v>
      </c>
      <c r="I51" s="1204"/>
      <c r="J51" s="1210">
        <f t="shared" si="6"/>
        <v>10.695652173913043</v>
      </c>
      <c r="K51" s="1210">
        <f t="shared" si="7"/>
        <v>8.882113821138212</v>
      </c>
      <c r="L51" s="1204">
        <f t="shared" si="3"/>
        <v>0.95</v>
      </c>
      <c r="M51" s="1204">
        <f t="shared" si="4"/>
        <v>0.63900000000000001</v>
      </c>
    </row>
    <row r="52" spans="1:13" x14ac:dyDescent="0.25">
      <c r="A52" s="1203">
        <v>42026</v>
      </c>
      <c r="B52" s="1204">
        <v>1510</v>
      </c>
      <c r="C52" s="1204">
        <v>95</v>
      </c>
      <c r="D52" s="1204">
        <v>6.024</v>
      </c>
      <c r="E52" s="1204">
        <v>0.38300000000000001</v>
      </c>
      <c r="F52" s="1204">
        <v>1.9E-2</v>
      </c>
      <c r="G52" s="1212">
        <f t="shared" si="0"/>
        <v>0.95039164490861616</v>
      </c>
      <c r="H52" s="1209">
        <f t="shared" si="5"/>
        <v>5.04556419190565E-2</v>
      </c>
      <c r="I52" s="1204"/>
      <c r="J52" s="1210">
        <f t="shared" si="6"/>
        <v>11.101449275362318</v>
      </c>
      <c r="K52" s="1210">
        <f t="shared" si="7"/>
        <v>8.5574412532637076</v>
      </c>
      <c r="L52" s="1204">
        <f t="shared" si="3"/>
        <v>0.95</v>
      </c>
      <c r="M52" s="1204">
        <f t="shared" si="4"/>
        <v>0.60240000000000005</v>
      </c>
    </row>
    <row r="53" spans="1:13" x14ac:dyDescent="0.25">
      <c r="A53" s="1203">
        <v>42026</v>
      </c>
      <c r="B53" s="1204">
        <v>1540</v>
      </c>
      <c r="C53" s="1204">
        <v>95</v>
      </c>
      <c r="D53" s="1204">
        <v>5.9779999999999998</v>
      </c>
      <c r="E53" s="1204">
        <v>0.33800000000000002</v>
      </c>
      <c r="F53" s="1204">
        <v>2.1000000000000001E-2</v>
      </c>
      <c r="G53" s="1212">
        <f t="shared" si="0"/>
        <v>0.93786982248520701</v>
      </c>
      <c r="H53" s="1209">
        <f t="shared" si="5"/>
        <v>-1.3351343782688629E-2</v>
      </c>
      <c r="I53" s="1204"/>
      <c r="J53" s="1210">
        <f t="shared" si="6"/>
        <v>9.7971014492753614</v>
      </c>
      <c r="K53" s="1210">
        <f t="shared" si="7"/>
        <v>9.6967455621301788</v>
      </c>
      <c r="L53" s="1204">
        <f t="shared" si="3"/>
        <v>0.95</v>
      </c>
      <c r="M53" s="1204">
        <f t="shared" si="4"/>
        <v>0.5978</v>
      </c>
    </row>
    <row r="54" spans="1:13" x14ac:dyDescent="0.25">
      <c r="A54" s="1203">
        <v>42026</v>
      </c>
      <c r="B54" s="1204">
        <v>1708</v>
      </c>
      <c r="C54" s="1204">
        <v>95</v>
      </c>
      <c r="D54" s="1204">
        <v>6.1</v>
      </c>
      <c r="E54" s="1204">
        <v>0.35599999999999998</v>
      </c>
      <c r="F54" s="1204">
        <v>0.04</v>
      </c>
      <c r="G54" s="1212">
        <f t="shared" si="0"/>
        <v>0.88764044943820231</v>
      </c>
      <c r="H54" s="1209">
        <f t="shared" si="5"/>
        <v>-5.6587521533967317E-2</v>
      </c>
      <c r="I54" s="1204"/>
      <c r="J54" s="1210">
        <f t="shared" si="6"/>
        <v>10.318840579710143</v>
      </c>
      <c r="K54" s="1210">
        <f t="shared" si="7"/>
        <v>9.2064606741573058</v>
      </c>
      <c r="L54" s="1204">
        <f t="shared" si="3"/>
        <v>0.95</v>
      </c>
      <c r="M54" s="1204">
        <f t="shared" si="4"/>
        <v>0.61</v>
      </c>
    </row>
    <row r="55" spans="1:13" x14ac:dyDescent="0.25">
      <c r="A55" s="1203">
        <v>42026</v>
      </c>
      <c r="B55" s="1204">
        <v>1800</v>
      </c>
      <c r="C55" s="1204">
        <v>95</v>
      </c>
      <c r="D55" s="1204">
        <v>6.1950000000000003</v>
      </c>
      <c r="E55" s="1204">
        <v>0.35799999999999998</v>
      </c>
      <c r="F55" s="1204">
        <v>3.9E-2</v>
      </c>
      <c r="G55" s="1212">
        <f t="shared" si="0"/>
        <v>0.89106145251396651</v>
      </c>
      <c r="H55" s="1209">
        <f t="shared" si="5"/>
        <v>3.8392448311084194E-3</v>
      </c>
      <c r="I55" s="1204"/>
      <c r="J55" s="1210">
        <f t="shared" si="6"/>
        <v>10.376811594202897</v>
      </c>
      <c r="K55" s="1210">
        <f t="shared" si="7"/>
        <v>9.1550279329608948</v>
      </c>
      <c r="L55" s="1204">
        <f t="shared" si="3"/>
        <v>0.95</v>
      </c>
      <c r="M55" s="1204">
        <f t="shared" si="4"/>
        <v>0.61950000000000005</v>
      </c>
    </row>
    <row r="56" spans="1:13" x14ac:dyDescent="0.25">
      <c r="A56" s="1203">
        <v>42026</v>
      </c>
      <c r="B56" s="1204">
        <v>1930</v>
      </c>
      <c r="C56" s="1204">
        <v>95</v>
      </c>
      <c r="D56" s="1204">
        <v>6.0129999999999999</v>
      </c>
      <c r="E56" s="1204">
        <v>0.38200000000000001</v>
      </c>
      <c r="F56" s="1204">
        <v>3.4000000000000002E-2</v>
      </c>
      <c r="G56" s="1212">
        <f t="shared" si="0"/>
        <v>0.91099476439790572</v>
      </c>
      <c r="H56" s="1209">
        <f t="shared" si="5"/>
        <v>2.1880819366852811E-2</v>
      </c>
      <c r="I56" s="1204"/>
      <c r="J56" s="1210">
        <f t="shared" si="6"/>
        <v>11.072463768115941</v>
      </c>
      <c r="K56" s="1210">
        <f t="shared" si="7"/>
        <v>8.5798429319371738</v>
      </c>
      <c r="L56" s="1204">
        <f t="shared" si="3"/>
        <v>0.95</v>
      </c>
      <c r="M56" s="1204">
        <f t="shared" si="4"/>
        <v>0.60129999999999995</v>
      </c>
    </row>
    <row r="57" spans="1:13" x14ac:dyDescent="0.25">
      <c r="A57" s="1203">
        <v>42026</v>
      </c>
      <c r="B57" s="1204">
        <v>2130</v>
      </c>
      <c r="C57" s="1204">
        <v>95</v>
      </c>
      <c r="D57" s="1204">
        <v>5.8220000000000001</v>
      </c>
      <c r="E57" s="1204">
        <v>0.41</v>
      </c>
      <c r="F57" s="1204">
        <v>4.2000000000000003E-2</v>
      </c>
      <c r="G57" s="1212">
        <f t="shared" si="0"/>
        <v>0.89756097560975612</v>
      </c>
      <c r="H57" s="1209">
        <f t="shared" si="5"/>
        <v>-1.496699294331885E-2</v>
      </c>
      <c r="I57" s="1204"/>
      <c r="J57" s="1210">
        <f t="shared" si="6"/>
        <v>11.88405797101449</v>
      </c>
      <c r="K57" s="1210">
        <f t="shared" si="7"/>
        <v>7.9939024390243913</v>
      </c>
      <c r="L57" s="1204">
        <f t="shared" si="3"/>
        <v>0.95</v>
      </c>
      <c r="M57" s="1204">
        <f t="shared" si="4"/>
        <v>0.58220000000000005</v>
      </c>
    </row>
    <row r="58" spans="1:13" x14ac:dyDescent="0.25">
      <c r="A58" s="1203">
        <v>42026</v>
      </c>
      <c r="B58" s="1204">
        <v>2300</v>
      </c>
      <c r="C58" s="1204">
        <v>95</v>
      </c>
      <c r="D58" s="1204">
        <v>5.6619999999999999</v>
      </c>
      <c r="E58" s="1204">
        <v>0.38200000000000001</v>
      </c>
      <c r="F58" s="1204">
        <v>2.5000000000000001E-2</v>
      </c>
      <c r="G58" s="1212">
        <f t="shared" si="0"/>
        <v>0.93455497382198949</v>
      </c>
      <c r="H58" s="1209">
        <f t="shared" si="5"/>
        <v>3.9584614333538229E-2</v>
      </c>
      <c r="I58" s="1204"/>
      <c r="J58" s="1210">
        <f t="shared" si="6"/>
        <v>11.072463768115941</v>
      </c>
      <c r="K58" s="1210">
        <f t="shared" si="7"/>
        <v>8.5798429319371738</v>
      </c>
      <c r="L58" s="1204">
        <f t="shared" si="3"/>
        <v>0.95</v>
      </c>
      <c r="M58" s="1204">
        <f t="shared" si="4"/>
        <v>0.56620000000000004</v>
      </c>
    </row>
    <row r="59" spans="1:13" x14ac:dyDescent="0.25">
      <c r="A59" s="1203">
        <v>42027</v>
      </c>
      <c r="B59" s="1204">
        <v>125</v>
      </c>
      <c r="C59" s="1204">
        <v>95</v>
      </c>
      <c r="D59" s="1204">
        <v>5.8479999999999999</v>
      </c>
      <c r="E59" s="1204">
        <v>0.39200000000000002</v>
      </c>
      <c r="F59" s="1204">
        <v>0.03</v>
      </c>
      <c r="G59" s="1212">
        <f t="shared" si="0"/>
        <v>0.92346938775510201</v>
      </c>
      <c r="H59" s="1209">
        <f t="shared" si="5"/>
        <v>-1.2004281044806327E-2</v>
      </c>
      <c r="I59" s="1204"/>
      <c r="J59" s="1210">
        <f t="shared" si="6"/>
        <v>11.362318840579709</v>
      </c>
      <c r="K59" s="1210">
        <f t="shared" si="7"/>
        <v>8.3609693877551035</v>
      </c>
      <c r="L59" s="1204">
        <f t="shared" si="3"/>
        <v>0.95</v>
      </c>
      <c r="M59" s="1204">
        <f t="shared" si="4"/>
        <v>0.58479999999999999</v>
      </c>
    </row>
    <row r="60" spans="1:13" x14ac:dyDescent="0.25">
      <c r="A60" s="1203">
        <v>42027</v>
      </c>
      <c r="B60" s="1204">
        <v>315</v>
      </c>
      <c r="C60" s="1204">
        <v>95</v>
      </c>
      <c r="D60" s="1204">
        <v>6.056</v>
      </c>
      <c r="E60" s="1204">
        <v>0.39500000000000002</v>
      </c>
      <c r="F60" s="1204">
        <v>5.8000000000000003E-2</v>
      </c>
      <c r="G60" s="1212">
        <f t="shared" si="0"/>
        <v>0.85316455696202531</v>
      </c>
      <c r="H60" s="1209">
        <f t="shared" si="5"/>
        <v>-8.240477199781987E-2</v>
      </c>
      <c r="I60" s="1204"/>
      <c r="J60" s="1210">
        <f t="shared" si="6"/>
        <v>11.44927536231884</v>
      </c>
      <c r="K60" s="1210">
        <f t="shared" si="7"/>
        <v>8.2974683544303804</v>
      </c>
      <c r="L60" s="1204">
        <f t="shared" si="3"/>
        <v>0.95</v>
      </c>
      <c r="M60" s="1204">
        <f t="shared" si="4"/>
        <v>0.60560000000000003</v>
      </c>
    </row>
    <row r="61" spans="1:13" x14ac:dyDescent="0.25">
      <c r="A61" s="1203">
        <v>42027</v>
      </c>
      <c r="B61" s="1204">
        <v>445</v>
      </c>
      <c r="C61" s="1204">
        <v>95</v>
      </c>
      <c r="D61" s="1204">
        <v>5.7050000000000001</v>
      </c>
      <c r="E61" s="1204">
        <v>0.371</v>
      </c>
      <c r="F61" s="1204">
        <v>2.5000000000000001E-2</v>
      </c>
      <c r="G61" s="1212">
        <f t="shared" si="0"/>
        <v>0.93261455525606463</v>
      </c>
      <c r="H61" s="1209">
        <f t="shared" si="5"/>
        <v>8.5190605107192452E-2</v>
      </c>
      <c r="I61" s="1204"/>
      <c r="J61" s="1210">
        <f t="shared" si="6"/>
        <v>10.753623188405797</v>
      </c>
      <c r="K61" s="1210">
        <f t="shared" si="7"/>
        <v>8.8342318059299192</v>
      </c>
      <c r="L61" s="1204">
        <f t="shared" si="3"/>
        <v>0.95</v>
      </c>
      <c r="M61" s="1204">
        <f t="shared" si="4"/>
        <v>0.57050000000000001</v>
      </c>
    </row>
    <row r="62" spans="1:13" x14ac:dyDescent="0.25">
      <c r="A62" s="1203">
        <v>42027</v>
      </c>
      <c r="B62" s="1204">
        <v>610</v>
      </c>
      <c r="C62" s="1204">
        <v>95</v>
      </c>
      <c r="D62" s="1204">
        <v>6.11</v>
      </c>
      <c r="E62" s="1204">
        <v>0.374</v>
      </c>
      <c r="F62" s="1204">
        <v>2.9000000000000001E-2</v>
      </c>
      <c r="G62" s="1212">
        <f t="shared" si="0"/>
        <v>0.92245989304812825</v>
      </c>
      <c r="H62" s="1209">
        <f t="shared" si="5"/>
        <v>-1.1008242509473054E-2</v>
      </c>
      <c r="I62" s="1204"/>
      <c r="J62" s="1210">
        <f t="shared" si="6"/>
        <v>10.840579710144926</v>
      </c>
      <c r="K62" s="1210">
        <f t="shared" si="7"/>
        <v>8.7633689839572213</v>
      </c>
      <c r="L62" s="1204">
        <f t="shared" si="3"/>
        <v>0.95</v>
      </c>
      <c r="M62" s="1204">
        <f t="shared" si="4"/>
        <v>0.61099999999999999</v>
      </c>
    </row>
    <row r="63" spans="1:13" x14ac:dyDescent="0.25">
      <c r="A63" s="1203">
        <v>42027</v>
      </c>
      <c r="B63" s="1204">
        <v>800</v>
      </c>
      <c r="C63" s="1204">
        <v>95</v>
      </c>
      <c r="D63" s="1204">
        <v>6.1719999999999997</v>
      </c>
      <c r="E63" s="1204">
        <v>0.38600000000000001</v>
      </c>
      <c r="F63" s="1204">
        <v>1.4999999999999999E-2</v>
      </c>
      <c r="G63" s="1212">
        <f t="shared" si="0"/>
        <v>0.96113989637305697</v>
      </c>
      <c r="H63" s="1209">
        <f t="shared" si="5"/>
        <v>4.0243884860977047E-2</v>
      </c>
      <c r="I63" s="1204"/>
      <c r="J63" s="1210">
        <f t="shared" si="6"/>
        <v>11.188405797101449</v>
      </c>
      <c r="K63" s="1210">
        <f t="shared" si="7"/>
        <v>8.4909326424870475</v>
      </c>
      <c r="L63" s="1204">
        <f t="shared" si="3"/>
        <v>0.95</v>
      </c>
      <c r="M63" s="1204">
        <f t="shared" si="4"/>
        <v>0.61719999999999997</v>
      </c>
    </row>
    <row r="64" spans="1:13" x14ac:dyDescent="0.25">
      <c r="A64" s="1203">
        <v>42027</v>
      </c>
      <c r="B64" s="1204">
        <v>848</v>
      </c>
      <c r="C64" s="1204">
        <v>95</v>
      </c>
      <c r="D64" s="1204">
        <v>5.9630000000000001</v>
      </c>
      <c r="E64" s="1204">
        <v>0.34200000000000003</v>
      </c>
      <c r="F64" s="1204">
        <v>2.5000000000000001E-2</v>
      </c>
      <c r="G64" s="1212">
        <f t="shared" si="0"/>
        <v>0.92690058479532156</v>
      </c>
      <c r="H64" s="1209">
        <f t="shared" si="5"/>
        <v>-3.6939572743171958E-2</v>
      </c>
      <c r="I64" s="1204">
        <v>0.42299999999999999</v>
      </c>
      <c r="J64" s="1210">
        <f t="shared" si="6"/>
        <v>9.9130434782608692</v>
      </c>
      <c r="K64" s="1210">
        <f t="shared" si="7"/>
        <v>9.5833333333333339</v>
      </c>
      <c r="L64" s="1204">
        <f t="shared" si="3"/>
        <v>0.95</v>
      </c>
      <c r="M64" s="1204">
        <f t="shared" si="4"/>
        <v>0.59630000000000005</v>
      </c>
    </row>
    <row r="65" spans="1:13" x14ac:dyDescent="0.25">
      <c r="A65" s="1203">
        <v>42027</v>
      </c>
      <c r="B65" s="1204">
        <v>1000</v>
      </c>
      <c r="C65" s="1204">
        <v>95</v>
      </c>
      <c r="D65" s="1204">
        <v>5.7850000000000001</v>
      </c>
      <c r="E65" s="1204">
        <v>0.371</v>
      </c>
      <c r="F65" s="1204">
        <v>3.2000000000000001E-2</v>
      </c>
      <c r="G65" s="1212">
        <f t="shared" si="0"/>
        <v>0.91374663072776274</v>
      </c>
      <c r="H65" s="1209">
        <f t="shared" si="5"/>
        <v>-1.4395625247977347E-2</v>
      </c>
      <c r="I65" s="1204">
        <v>0.43099999999999999</v>
      </c>
      <c r="J65" s="1210">
        <f t="shared" si="6"/>
        <v>10.753623188405797</v>
      </c>
      <c r="K65" s="1210">
        <f t="shared" si="7"/>
        <v>8.8342318059299192</v>
      </c>
      <c r="L65" s="1204">
        <f t="shared" si="3"/>
        <v>0.95</v>
      </c>
      <c r="M65" s="1204">
        <f t="shared" si="4"/>
        <v>0.57850000000000001</v>
      </c>
    </row>
    <row r="66" spans="1:13" x14ac:dyDescent="0.25">
      <c r="A66" s="1203">
        <v>42027</v>
      </c>
      <c r="B66" s="1204">
        <v>1100</v>
      </c>
      <c r="C66" s="1204">
        <v>95</v>
      </c>
      <c r="D66" s="1204">
        <v>5.9950000000000001</v>
      </c>
      <c r="E66" s="1204">
        <v>0.38400000000000001</v>
      </c>
      <c r="F66" s="1204">
        <v>0.03</v>
      </c>
      <c r="G66" s="1212">
        <f>(E66-F66)/ABS(E66)</f>
        <v>0.92187499999999989</v>
      </c>
      <c r="H66" s="1209">
        <f>(G66-G65)/G66</f>
        <v>8.8172141258165658E-3</v>
      </c>
      <c r="I66" s="1204">
        <v>0.436</v>
      </c>
      <c r="J66" s="1210">
        <f t="shared" si="6"/>
        <v>11.130434782608695</v>
      </c>
      <c r="K66" s="1210">
        <f t="shared" si="7"/>
        <v>8.53515625</v>
      </c>
      <c r="L66" s="1204">
        <f t="shared" si="3"/>
        <v>0.95</v>
      </c>
      <c r="M66" s="1204">
        <f t="shared" si="4"/>
        <v>0.59950000000000003</v>
      </c>
    </row>
    <row r="67" spans="1:13" ht="63" x14ac:dyDescent="0.25">
      <c r="A67" s="1203" t="s">
        <v>816</v>
      </c>
      <c r="B67" s="1204" t="s">
        <v>754</v>
      </c>
      <c r="C67" s="1205" t="s">
        <v>892</v>
      </c>
      <c r="D67" s="1205" t="s">
        <v>906</v>
      </c>
      <c r="E67" s="1205" t="s">
        <v>907</v>
      </c>
      <c r="F67" s="1205" t="s">
        <v>908</v>
      </c>
      <c r="G67" s="1205" t="s">
        <v>893</v>
      </c>
      <c r="H67" s="1205" t="s">
        <v>894</v>
      </c>
      <c r="I67" s="1204"/>
      <c r="J67" s="1205" t="s">
        <v>895</v>
      </c>
      <c r="K67" s="1205" t="s">
        <v>896</v>
      </c>
      <c r="L67" s="1205" t="s">
        <v>897</v>
      </c>
      <c r="M67" s="1205" t="s">
        <v>898</v>
      </c>
    </row>
    <row r="68" spans="1:13" x14ac:dyDescent="0.25">
      <c r="A68" s="1203">
        <v>42027</v>
      </c>
      <c r="B68" s="1204">
        <v>1200</v>
      </c>
      <c r="C68" s="1204">
        <v>95</v>
      </c>
      <c r="D68" s="1204">
        <v>5.8579999999999997</v>
      </c>
      <c r="E68" s="1204">
        <v>0.38800000000000001</v>
      </c>
      <c r="F68" s="1204">
        <v>5.8000000000000003E-2</v>
      </c>
      <c r="G68" s="1212">
        <f>(E68-F68)/ABS(E68)</f>
        <v>0.85051546391752575</v>
      </c>
      <c r="H68" s="1209">
        <f>(G68-G66)/G68</f>
        <v>-8.3901515151515046E-2</v>
      </c>
      <c r="I68" s="1204"/>
      <c r="J68" s="1210">
        <f>E68/0.0345</f>
        <v>11.246376811594203</v>
      </c>
      <c r="K68" s="1210">
        <f>C68/J68</f>
        <v>8.447164948453608</v>
      </c>
      <c r="L68" s="1204">
        <f t="shared" ref="L68:L132" si="8">C68/100</f>
        <v>0.95</v>
      </c>
      <c r="M68" s="1204">
        <f t="shared" ref="M68:M132" si="9">D68/10</f>
        <v>0.58579999999999999</v>
      </c>
    </row>
    <row r="69" spans="1:13" x14ac:dyDescent="0.25">
      <c r="A69" s="1203">
        <v>42027</v>
      </c>
      <c r="B69" s="1204">
        <v>1400</v>
      </c>
      <c r="C69" s="1204">
        <v>95</v>
      </c>
      <c r="D69" s="1204">
        <v>5.87</v>
      </c>
      <c r="E69" s="1204">
        <v>0.35499999999999998</v>
      </c>
      <c r="F69" s="1204">
        <v>4.4999999999999998E-2</v>
      </c>
      <c r="G69" s="1212">
        <f>(E69-F69)/ABS(E69)</f>
        <v>0.87323943661971837</v>
      </c>
      <c r="H69" s="1209">
        <f t="shared" ref="H69:H132" si="10">(G69-G68)/G69</f>
        <v>2.6022613900897999E-2</v>
      </c>
      <c r="I69" s="1204"/>
      <c r="J69" s="1210">
        <f t="shared" ref="J69:J100" si="11">E69/0.0345</f>
        <v>10.289855072463768</v>
      </c>
      <c r="K69" s="1210">
        <f t="shared" ref="K69:K100" si="12">C69/J69</f>
        <v>9.2323943661971839</v>
      </c>
      <c r="L69" s="1204">
        <f t="shared" si="8"/>
        <v>0.95</v>
      </c>
      <c r="M69" s="1204">
        <f t="shared" si="9"/>
        <v>0.58699999999999997</v>
      </c>
    </row>
    <row r="70" spans="1:13" x14ac:dyDescent="0.25">
      <c r="A70" s="1203">
        <v>42027</v>
      </c>
      <c r="B70" s="1204">
        <v>1600</v>
      </c>
      <c r="C70" s="1204">
        <v>95</v>
      </c>
      <c r="D70" s="1204">
        <v>5.9749999999999996</v>
      </c>
      <c r="E70" s="1204">
        <v>0.36</v>
      </c>
      <c r="F70" s="1204">
        <v>1.2E-2</v>
      </c>
      <c r="G70" s="1212">
        <f t="shared" ref="G70:G133" si="13">(E70-F70)/ABS(E70)</f>
        <v>0.96666666666666667</v>
      </c>
      <c r="H70" s="1209">
        <f t="shared" si="10"/>
        <v>9.6648858669256862E-2</v>
      </c>
      <c r="I70" s="1204"/>
      <c r="J70" s="1210">
        <f t="shared" si="11"/>
        <v>10.434782608695651</v>
      </c>
      <c r="K70" s="1210">
        <f t="shared" si="12"/>
        <v>9.1041666666666679</v>
      </c>
      <c r="L70" s="1204">
        <f t="shared" si="8"/>
        <v>0.95</v>
      </c>
      <c r="M70" s="1204">
        <f t="shared" si="9"/>
        <v>0.59749999999999992</v>
      </c>
    </row>
    <row r="71" spans="1:13" x14ac:dyDescent="0.25">
      <c r="A71" s="1203">
        <v>42027</v>
      </c>
      <c r="B71" s="1204">
        <v>1645</v>
      </c>
      <c r="C71" s="1204">
        <v>95</v>
      </c>
      <c r="D71" s="1204">
        <v>5.72</v>
      </c>
      <c r="E71" s="1204">
        <v>0.372</v>
      </c>
      <c r="F71" s="1204">
        <v>6.3E-2</v>
      </c>
      <c r="G71" s="1212">
        <f t="shared" si="13"/>
        <v>0.83064516129032262</v>
      </c>
      <c r="H71" s="1209">
        <f t="shared" si="10"/>
        <v>-0.16375404530744331</v>
      </c>
      <c r="I71" s="1204"/>
      <c r="J71" s="1210">
        <f t="shared" si="11"/>
        <v>10.782608695652172</v>
      </c>
      <c r="K71" s="1210">
        <f t="shared" si="12"/>
        <v>8.8104838709677438</v>
      </c>
      <c r="L71" s="1204">
        <f t="shared" si="8"/>
        <v>0.95</v>
      </c>
      <c r="M71" s="1204">
        <f t="shared" si="9"/>
        <v>0.57199999999999995</v>
      </c>
    </row>
    <row r="72" spans="1:13" x14ac:dyDescent="0.25">
      <c r="A72" s="1203">
        <v>42027</v>
      </c>
      <c r="B72" s="1204">
        <v>1815</v>
      </c>
      <c r="C72" s="1204">
        <v>95</v>
      </c>
      <c r="D72" s="1204">
        <v>5.984</v>
      </c>
      <c r="E72" s="1204">
        <v>0.37</v>
      </c>
      <c r="F72" s="1204">
        <v>3.9E-2</v>
      </c>
      <c r="G72" s="1212">
        <f t="shared" si="13"/>
        <v>0.89459459459459467</v>
      </c>
      <c r="H72" s="1209">
        <f t="shared" si="10"/>
        <v>7.1484260793295035E-2</v>
      </c>
      <c r="I72" s="1204"/>
      <c r="J72" s="1210">
        <f t="shared" si="11"/>
        <v>10.72463768115942</v>
      </c>
      <c r="K72" s="1210">
        <f t="shared" si="12"/>
        <v>8.8581081081081088</v>
      </c>
      <c r="L72" s="1204">
        <f t="shared" si="8"/>
        <v>0.95</v>
      </c>
      <c r="M72" s="1204">
        <f t="shared" si="9"/>
        <v>0.59840000000000004</v>
      </c>
    </row>
    <row r="73" spans="1:13" x14ac:dyDescent="0.25">
      <c r="A73" s="1203">
        <v>42027</v>
      </c>
      <c r="B73" s="1204">
        <v>2045</v>
      </c>
      <c r="C73" s="1204">
        <v>95</v>
      </c>
      <c r="D73" s="1204">
        <v>6.32</v>
      </c>
      <c r="E73" s="1204">
        <v>0.39300000000000002</v>
      </c>
      <c r="F73" s="1204">
        <v>3.3000000000000002E-2</v>
      </c>
      <c r="G73" s="1212">
        <f t="shared" si="13"/>
        <v>0.91603053435114501</v>
      </c>
      <c r="H73" s="1209">
        <f t="shared" si="10"/>
        <v>2.3400900900900787E-2</v>
      </c>
      <c r="I73" s="1204"/>
      <c r="J73" s="1210">
        <f t="shared" si="11"/>
        <v>11.391304347826086</v>
      </c>
      <c r="K73" s="1210">
        <f t="shared" si="12"/>
        <v>8.3396946564885504</v>
      </c>
      <c r="L73" s="1204">
        <f t="shared" si="8"/>
        <v>0.95</v>
      </c>
      <c r="M73" s="1204">
        <f t="shared" si="9"/>
        <v>0.63200000000000001</v>
      </c>
    </row>
    <row r="74" spans="1:13" x14ac:dyDescent="0.25">
      <c r="A74" s="1203">
        <v>42027</v>
      </c>
      <c r="B74" s="1204">
        <v>2125</v>
      </c>
      <c r="C74" s="1204">
        <v>95</v>
      </c>
      <c r="D74" s="1204">
        <v>6.08</v>
      </c>
      <c r="E74" s="1204">
        <v>0.39200000000000002</v>
      </c>
      <c r="F74" s="1204">
        <v>3.9E-2</v>
      </c>
      <c r="G74" s="1212">
        <f t="shared" si="13"/>
        <v>0.90051020408163274</v>
      </c>
      <c r="H74" s="1209">
        <f t="shared" si="10"/>
        <v>-1.7235040979175099E-2</v>
      </c>
      <c r="I74" s="1204"/>
      <c r="J74" s="1210">
        <f t="shared" si="11"/>
        <v>11.362318840579709</v>
      </c>
      <c r="K74" s="1210">
        <f t="shared" si="12"/>
        <v>8.3609693877551035</v>
      </c>
      <c r="L74" s="1204">
        <f t="shared" si="8"/>
        <v>0.95</v>
      </c>
      <c r="M74" s="1204">
        <f t="shared" si="9"/>
        <v>0.60799999999999998</v>
      </c>
    </row>
    <row r="75" spans="1:13" x14ac:dyDescent="0.25">
      <c r="A75" s="1203">
        <v>42027</v>
      </c>
      <c r="B75" s="1204">
        <v>2200</v>
      </c>
      <c r="C75" s="1204">
        <v>95</v>
      </c>
      <c r="D75" s="1204">
        <v>6.1609999999999996</v>
      </c>
      <c r="E75" s="1204">
        <v>0.41099999999999998</v>
      </c>
      <c r="F75" s="1204">
        <v>4.2999999999999997E-2</v>
      </c>
      <c r="G75" s="1212">
        <f t="shared" si="13"/>
        <v>0.89537712895377131</v>
      </c>
      <c r="H75" s="1209">
        <f t="shared" si="10"/>
        <v>-5.7328637976930647E-3</v>
      </c>
      <c r="I75" s="1204"/>
      <c r="J75" s="1210">
        <f t="shared" si="11"/>
        <v>11.913043478260867</v>
      </c>
      <c r="K75" s="1210">
        <f t="shared" si="12"/>
        <v>7.9744525547445271</v>
      </c>
      <c r="L75" s="1204">
        <f t="shared" si="8"/>
        <v>0.95</v>
      </c>
      <c r="M75" s="1204">
        <f t="shared" si="9"/>
        <v>0.61609999999999998</v>
      </c>
    </row>
    <row r="76" spans="1:13" x14ac:dyDescent="0.25">
      <c r="A76" s="1203">
        <v>42027</v>
      </c>
      <c r="B76" s="1204">
        <v>2330</v>
      </c>
      <c r="C76" s="1204">
        <v>95</v>
      </c>
      <c r="D76" s="1204">
        <v>6.0990000000000002</v>
      </c>
      <c r="E76" s="1204">
        <v>0.39700000000000002</v>
      </c>
      <c r="F76" s="1204">
        <v>0.04</v>
      </c>
      <c r="G76" s="1212">
        <f t="shared" si="13"/>
        <v>0.89924433249370284</v>
      </c>
      <c r="H76" s="1209">
        <f t="shared" si="10"/>
        <v>4.3005036564504684E-3</v>
      </c>
      <c r="I76" s="1204"/>
      <c r="J76" s="1210">
        <f t="shared" si="11"/>
        <v>11.507246376811594</v>
      </c>
      <c r="K76" s="1210">
        <f t="shared" si="12"/>
        <v>8.2556675062972289</v>
      </c>
      <c r="L76" s="1204">
        <f t="shared" si="8"/>
        <v>0.95</v>
      </c>
      <c r="M76" s="1204">
        <f t="shared" si="9"/>
        <v>0.6099</v>
      </c>
    </row>
    <row r="77" spans="1:13" x14ac:dyDescent="0.25">
      <c r="A77" s="1203">
        <v>42028</v>
      </c>
      <c r="B77" s="1204">
        <v>115</v>
      </c>
      <c r="C77" s="1204">
        <v>95</v>
      </c>
      <c r="D77" s="1204">
        <v>5.7779999999999996</v>
      </c>
      <c r="E77" s="1204">
        <v>0.373</v>
      </c>
      <c r="F77" s="1204">
        <v>0.04</v>
      </c>
      <c r="G77" s="1212">
        <f t="shared" si="13"/>
        <v>0.89276139410187672</v>
      </c>
      <c r="H77" s="1209">
        <f t="shared" si="10"/>
        <v>-7.2616697301836125E-3</v>
      </c>
      <c r="I77" s="1204"/>
      <c r="J77" s="1210">
        <f t="shared" si="11"/>
        <v>10.811594202898549</v>
      </c>
      <c r="K77" s="1210">
        <f t="shared" si="12"/>
        <v>8.7868632707774807</v>
      </c>
      <c r="L77" s="1204">
        <f t="shared" si="8"/>
        <v>0.95</v>
      </c>
      <c r="M77" s="1204">
        <f t="shared" si="9"/>
        <v>0.57779999999999998</v>
      </c>
    </row>
    <row r="78" spans="1:13" x14ac:dyDescent="0.25">
      <c r="A78" s="1203">
        <v>42028</v>
      </c>
      <c r="B78" s="1204">
        <v>330</v>
      </c>
      <c r="C78" s="1204">
        <v>95</v>
      </c>
      <c r="D78" s="1204">
        <v>5.9969999999999999</v>
      </c>
      <c r="E78" s="1204">
        <v>0.40799999999999997</v>
      </c>
      <c r="F78" s="1204">
        <v>5.0999999999999997E-2</v>
      </c>
      <c r="G78" s="1212">
        <f t="shared" si="13"/>
        <v>0.875</v>
      </c>
      <c r="H78" s="1209">
        <f t="shared" si="10"/>
        <v>-2.0298736116430533E-2</v>
      </c>
      <c r="I78" s="1204"/>
      <c r="J78" s="1210">
        <f t="shared" si="11"/>
        <v>11.826086956521737</v>
      </c>
      <c r="K78" s="1210">
        <f t="shared" si="12"/>
        <v>8.0330882352941195</v>
      </c>
      <c r="L78" s="1204">
        <f t="shared" si="8"/>
        <v>0.95</v>
      </c>
      <c r="M78" s="1204">
        <f t="shared" si="9"/>
        <v>0.59970000000000001</v>
      </c>
    </row>
    <row r="79" spans="1:13" x14ac:dyDescent="0.25">
      <c r="A79" s="1203">
        <v>42028</v>
      </c>
      <c r="B79" s="1204">
        <v>455</v>
      </c>
      <c r="C79" s="1204">
        <v>95</v>
      </c>
      <c r="D79" s="1204">
        <v>5.6970000000000001</v>
      </c>
      <c r="E79" s="1204">
        <v>0.36499999999999999</v>
      </c>
      <c r="F79" s="1204">
        <v>1.9E-2</v>
      </c>
      <c r="G79" s="1212">
        <f t="shared" si="13"/>
        <v>0.94794520547945205</v>
      </c>
      <c r="H79" s="1209">
        <f t="shared" si="10"/>
        <v>7.6950867052023114E-2</v>
      </c>
      <c r="I79" s="1204"/>
      <c r="J79" s="1210">
        <f t="shared" si="11"/>
        <v>10.579710144927535</v>
      </c>
      <c r="K79" s="1210">
        <f t="shared" si="12"/>
        <v>8.9794520547945211</v>
      </c>
      <c r="L79" s="1204">
        <f t="shared" si="8"/>
        <v>0.95</v>
      </c>
      <c r="M79" s="1204">
        <f t="shared" si="9"/>
        <v>0.56969999999999998</v>
      </c>
    </row>
    <row r="80" spans="1:13" x14ac:dyDescent="0.25">
      <c r="A80" s="1203">
        <v>42028</v>
      </c>
      <c r="B80" s="1204">
        <v>635</v>
      </c>
      <c r="C80" s="1204">
        <v>95</v>
      </c>
      <c r="D80" s="1204">
        <v>6.0810000000000004</v>
      </c>
      <c r="E80" s="1204">
        <v>0.39300000000000002</v>
      </c>
      <c r="F80" s="1204">
        <v>4.2999999999999997E-2</v>
      </c>
      <c r="G80" s="1212">
        <f t="shared" si="13"/>
        <v>0.89058524173027998</v>
      </c>
      <c r="H80" s="1209">
        <f t="shared" si="10"/>
        <v>-6.4407045009784641E-2</v>
      </c>
      <c r="I80" s="1204"/>
      <c r="J80" s="1210">
        <f t="shared" si="11"/>
        <v>11.391304347826086</v>
      </c>
      <c r="K80" s="1210">
        <f t="shared" si="12"/>
        <v>8.3396946564885504</v>
      </c>
      <c r="L80" s="1204">
        <f t="shared" si="8"/>
        <v>0.95</v>
      </c>
      <c r="M80" s="1204">
        <f t="shared" si="9"/>
        <v>0.60810000000000008</v>
      </c>
    </row>
    <row r="81" spans="1:13" x14ac:dyDescent="0.25">
      <c r="A81" s="1203">
        <v>42028</v>
      </c>
      <c r="B81" s="1204">
        <v>740</v>
      </c>
      <c r="C81" s="1204">
        <v>95</v>
      </c>
      <c r="D81" s="1204">
        <v>6.0060000000000002</v>
      </c>
      <c r="E81" s="1204">
        <v>0.36799999999999999</v>
      </c>
      <c r="F81" s="1204">
        <v>1.6E-2</v>
      </c>
      <c r="G81" s="1212">
        <f t="shared" si="13"/>
        <v>0.9565217391304347</v>
      </c>
      <c r="H81" s="1209">
        <f t="shared" si="10"/>
        <v>6.8933610918343588E-2</v>
      </c>
      <c r="I81" s="1204"/>
      <c r="J81" s="1210">
        <f t="shared" si="11"/>
        <v>10.666666666666666</v>
      </c>
      <c r="K81" s="1210">
        <f t="shared" si="12"/>
        <v>8.90625</v>
      </c>
      <c r="L81" s="1204">
        <f t="shared" si="8"/>
        <v>0.95</v>
      </c>
      <c r="M81" s="1204">
        <f t="shared" si="9"/>
        <v>0.60060000000000002</v>
      </c>
    </row>
    <row r="82" spans="1:13" x14ac:dyDescent="0.25">
      <c r="A82" s="1203">
        <v>42028</v>
      </c>
      <c r="B82" s="1204">
        <v>945</v>
      </c>
      <c r="C82" s="1204">
        <v>95</v>
      </c>
      <c r="D82" s="1204">
        <v>6.08</v>
      </c>
      <c r="E82" s="1204">
        <v>0.36399999999999999</v>
      </c>
      <c r="F82" s="1204">
        <v>1.9E-2</v>
      </c>
      <c r="G82" s="1212">
        <f t="shared" si="13"/>
        <v>0.94780219780219777</v>
      </c>
      <c r="H82" s="1209">
        <f t="shared" si="10"/>
        <v>-9.1997479521108531E-3</v>
      </c>
      <c r="I82" s="1204">
        <v>0.42299999999999999</v>
      </c>
      <c r="J82" s="1210">
        <f t="shared" si="11"/>
        <v>10.550724637681158</v>
      </c>
      <c r="K82" s="1210">
        <f t="shared" si="12"/>
        <v>9.0041208791208796</v>
      </c>
      <c r="L82" s="1204">
        <f t="shared" si="8"/>
        <v>0.95</v>
      </c>
      <c r="M82" s="1204">
        <f t="shared" si="9"/>
        <v>0.60799999999999998</v>
      </c>
    </row>
    <row r="83" spans="1:13" x14ac:dyDescent="0.25">
      <c r="A83" s="1203">
        <v>42028</v>
      </c>
      <c r="B83" s="1204">
        <v>1130</v>
      </c>
      <c r="C83" s="1204">
        <v>95</v>
      </c>
      <c r="D83" s="1204">
        <v>5.7229999999999999</v>
      </c>
      <c r="E83" s="1204">
        <v>0.35899999999999999</v>
      </c>
      <c r="F83" s="1204">
        <v>1.6E-2</v>
      </c>
      <c r="G83" s="1212">
        <f t="shared" si="13"/>
        <v>0.95543175487465182</v>
      </c>
      <c r="H83" s="1209">
        <f t="shared" si="10"/>
        <v>7.9854547784577387E-3</v>
      </c>
      <c r="I83" s="1204">
        <v>0.435</v>
      </c>
      <c r="J83" s="1210">
        <f t="shared" si="11"/>
        <v>10.405797101449274</v>
      </c>
      <c r="K83" s="1210">
        <f t="shared" si="12"/>
        <v>9.1295264623955443</v>
      </c>
      <c r="L83" s="1204">
        <f t="shared" si="8"/>
        <v>0.95</v>
      </c>
      <c r="M83" s="1204">
        <f t="shared" si="9"/>
        <v>0.57230000000000003</v>
      </c>
    </row>
    <row r="84" spans="1:13" x14ac:dyDescent="0.25">
      <c r="A84" s="1203">
        <v>42028</v>
      </c>
      <c r="B84" s="1204">
        <v>1248</v>
      </c>
      <c r="C84" s="1204">
        <v>95</v>
      </c>
      <c r="D84" s="1204">
        <v>6.14</v>
      </c>
      <c r="E84" s="1204">
        <v>0.39200000000000002</v>
      </c>
      <c r="F84" s="1204">
        <v>5.8000000000000003E-2</v>
      </c>
      <c r="G84" s="1212">
        <f t="shared" si="13"/>
        <v>0.85204081632653061</v>
      </c>
      <c r="H84" s="1209">
        <f t="shared" si="10"/>
        <v>-0.12134505362533986</v>
      </c>
      <c r="I84" s="1204">
        <v>0.45800000000000002</v>
      </c>
      <c r="J84" s="1210">
        <f t="shared" si="11"/>
        <v>11.362318840579709</v>
      </c>
      <c r="K84" s="1210">
        <f t="shared" si="12"/>
        <v>8.3609693877551035</v>
      </c>
      <c r="L84" s="1204">
        <f t="shared" si="8"/>
        <v>0.95</v>
      </c>
      <c r="M84" s="1204">
        <f t="shared" si="9"/>
        <v>0.61399999999999999</v>
      </c>
    </row>
    <row r="85" spans="1:13" x14ac:dyDescent="0.25">
      <c r="A85" s="1203">
        <v>42028</v>
      </c>
      <c r="B85" s="1204">
        <v>1525</v>
      </c>
      <c r="C85" s="1204">
        <v>95</v>
      </c>
      <c r="D85" s="1204">
        <v>5.9889999999999999</v>
      </c>
      <c r="E85" s="1204">
        <v>0.39300000000000002</v>
      </c>
      <c r="F85" s="1204">
        <v>-3.9E-2</v>
      </c>
      <c r="G85" s="1212">
        <f t="shared" si="13"/>
        <v>1.0992366412213739</v>
      </c>
      <c r="H85" s="1209">
        <f t="shared" si="10"/>
        <v>0.22487953514739217</v>
      </c>
      <c r="I85" s="1204">
        <v>0.45400000000000001</v>
      </c>
      <c r="J85" s="1210">
        <f t="shared" si="11"/>
        <v>11.391304347826086</v>
      </c>
      <c r="K85" s="1210">
        <f t="shared" si="12"/>
        <v>8.3396946564885504</v>
      </c>
      <c r="L85" s="1204">
        <f t="shared" si="8"/>
        <v>0.95</v>
      </c>
      <c r="M85" s="1204">
        <f t="shared" si="9"/>
        <v>0.59889999999999999</v>
      </c>
    </row>
    <row r="86" spans="1:13" x14ac:dyDescent="0.25">
      <c r="A86" s="1203">
        <v>42028</v>
      </c>
      <c r="B86" s="1204">
        <v>1648</v>
      </c>
      <c r="C86" s="1204">
        <v>95</v>
      </c>
      <c r="D86" s="1204">
        <v>5.9569999999999999</v>
      </c>
      <c r="E86" s="1204">
        <v>0.4</v>
      </c>
      <c r="F86" s="1204">
        <v>4.2999999999999997E-2</v>
      </c>
      <c r="G86" s="1212">
        <f t="shared" si="13"/>
        <v>0.89250000000000007</v>
      </c>
      <c r="H86" s="1209">
        <f t="shared" si="10"/>
        <v>-0.23163769324523675</v>
      </c>
      <c r="I86" s="1204">
        <v>0.46400000000000002</v>
      </c>
      <c r="J86" s="1210">
        <f t="shared" si="11"/>
        <v>11.594202898550725</v>
      </c>
      <c r="K86" s="1210">
        <f t="shared" si="12"/>
        <v>8.1937499999999996</v>
      </c>
      <c r="L86" s="1204">
        <f t="shared" si="8"/>
        <v>0.95</v>
      </c>
      <c r="M86" s="1204">
        <f t="shared" si="9"/>
        <v>0.59570000000000001</v>
      </c>
    </row>
    <row r="87" spans="1:13" x14ac:dyDescent="0.25">
      <c r="A87" s="1203">
        <v>42028</v>
      </c>
      <c r="B87" s="1204">
        <v>1815</v>
      </c>
      <c r="C87" s="1204">
        <v>95</v>
      </c>
      <c r="D87" s="1204">
        <v>5.8460000000000001</v>
      </c>
      <c r="E87" s="1204">
        <v>0.39100000000000001</v>
      </c>
      <c r="F87" s="1204">
        <v>3.5000000000000003E-2</v>
      </c>
      <c r="G87" s="1212">
        <f t="shared" si="13"/>
        <v>0.91048593350383622</v>
      </c>
      <c r="H87" s="1209">
        <f t="shared" si="10"/>
        <v>1.9754213483145884E-2</v>
      </c>
      <c r="I87" s="1204"/>
      <c r="J87" s="1210">
        <f t="shared" si="11"/>
        <v>11.333333333333332</v>
      </c>
      <c r="K87" s="1210">
        <f t="shared" si="12"/>
        <v>8.382352941176471</v>
      </c>
      <c r="L87" s="1204">
        <f t="shared" si="8"/>
        <v>0.95</v>
      </c>
      <c r="M87" s="1204">
        <f t="shared" si="9"/>
        <v>0.58460000000000001</v>
      </c>
    </row>
    <row r="88" spans="1:13" x14ac:dyDescent="0.25">
      <c r="A88" s="1203">
        <v>42028</v>
      </c>
      <c r="B88" s="1204">
        <v>1915</v>
      </c>
      <c r="C88" s="1204">
        <v>95</v>
      </c>
      <c r="D88" s="1204">
        <v>5.8440000000000003</v>
      </c>
      <c r="E88" s="1204">
        <v>0.39200000000000002</v>
      </c>
      <c r="F88" s="1204">
        <v>3.3000000000000002E-2</v>
      </c>
      <c r="G88" s="1212">
        <f t="shared" si="13"/>
        <v>0.91581632653061218</v>
      </c>
      <c r="H88" s="1209">
        <f t="shared" si="10"/>
        <v>5.8203734442790426E-3</v>
      </c>
      <c r="I88" s="1204"/>
      <c r="J88" s="1210">
        <f t="shared" si="11"/>
        <v>11.362318840579709</v>
      </c>
      <c r="K88" s="1210">
        <f t="shared" si="12"/>
        <v>8.3609693877551035</v>
      </c>
      <c r="L88" s="1204">
        <f t="shared" si="8"/>
        <v>0.95</v>
      </c>
      <c r="M88" s="1204">
        <f t="shared" si="9"/>
        <v>0.58440000000000003</v>
      </c>
    </row>
    <row r="89" spans="1:13" x14ac:dyDescent="0.25">
      <c r="A89" s="1203">
        <v>42028</v>
      </c>
      <c r="B89" s="1204">
        <v>2120</v>
      </c>
      <c r="C89" s="1204">
        <v>95</v>
      </c>
      <c r="D89" s="1204">
        <v>5.9219999999999997</v>
      </c>
      <c r="E89" s="1204">
        <v>0.42099999999999999</v>
      </c>
      <c r="F89" s="1204">
        <v>5.6000000000000001E-2</v>
      </c>
      <c r="G89" s="1212">
        <f t="shared" si="13"/>
        <v>0.8669833729216152</v>
      </c>
      <c r="H89" s="1209">
        <f t="shared" si="10"/>
        <v>-5.632513279284309E-2</v>
      </c>
      <c r="I89" s="1204"/>
      <c r="J89" s="1210">
        <f t="shared" si="11"/>
        <v>12.202898550724637</v>
      </c>
      <c r="K89" s="1210">
        <f t="shared" si="12"/>
        <v>7.7850356294536827</v>
      </c>
      <c r="L89" s="1204">
        <f t="shared" si="8"/>
        <v>0.95</v>
      </c>
      <c r="M89" s="1204">
        <f t="shared" si="9"/>
        <v>0.59219999999999995</v>
      </c>
    </row>
    <row r="90" spans="1:13" x14ac:dyDescent="0.25">
      <c r="A90" s="1203">
        <v>42028</v>
      </c>
      <c r="B90" s="1204">
        <v>2235</v>
      </c>
      <c r="C90" s="1204">
        <v>95</v>
      </c>
      <c r="D90" s="1204">
        <v>5.81</v>
      </c>
      <c r="E90" s="1204">
        <v>0.42599999999999999</v>
      </c>
      <c r="F90" s="1204">
        <v>5.1999999999999998E-2</v>
      </c>
      <c r="G90" s="1212">
        <f t="shared" si="13"/>
        <v>0.8779342723004695</v>
      </c>
      <c r="H90" s="1209">
        <f t="shared" si="10"/>
        <v>1.2473484319229759E-2</v>
      </c>
      <c r="I90" s="1204"/>
      <c r="J90" s="1210">
        <f t="shared" si="11"/>
        <v>12.34782608695652</v>
      </c>
      <c r="K90" s="1210">
        <f t="shared" si="12"/>
        <v>7.6936619718309869</v>
      </c>
      <c r="L90" s="1204">
        <f t="shared" si="8"/>
        <v>0.95</v>
      </c>
      <c r="M90" s="1204">
        <f t="shared" si="9"/>
        <v>0.58099999999999996</v>
      </c>
    </row>
    <row r="91" spans="1:13" x14ac:dyDescent="0.25">
      <c r="A91" s="1203">
        <v>42029</v>
      </c>
      <c r="B91" s="1204">
        <v>125</v>
      </c>
      <c r="C91" s="1204">
        <v>95</v>
      </c>
      <c r="D91" s="1204">
        <v>5.5359999999999996</v>
      </c>
      <c r="E91" s="1204">
        <v>0.436</v>
      </c>
      <c r="F91" s="1204">
        <v>3.9E-2</v>
      </c>
      <c r="G91" s="1212">
        <f t="shared" si="13"/>
        <v>0.91055045871559637</v>
      </c>
      <c r="H91" s="1209">
        <f t="shared" si="10"/>
        <v>3.5820295408048652E-2</v>
      </c>
      <c r="I91" s="1204"/>
      <c r="J91" s="1210">
        <f t="shared" si="11"/>
        <v>12.637681159420289</v>
      </c>
      <c r="K91" s="1210">
        <f t="shared" si="12"/>
        <v>7.5172018348623855</v>
      </c>
      <c r="L91" s="1204">
        <f t="shared" si="8"/>
        <v>0.95</v>
      </c>
      <c r="M91" s="1204">
        <f t="shared" si="9"/>
        <v>0.55359999999999998</v>
      </c>
    </row>
    <row r="92" spans="1:13" x14ac:dyDescent="0.25">
      <c r="A92" s="1203">
        <v>42029</v>
      </c>
      <c r="B92" s="1204">
        <v>315</v>
      </c>
      <c r="C92" s="1204">
        <v>95</v>
      </c>
      <c r="D92" s="1204">
        <v>5.6150000000000002</v>
      </c>
      <c r="E92" s="1204">
        <v>0.42</v>
      </c>
      <c r="F92" s="1204">
        <v>6.3E-2</v>
      </c>
      <c r="G92" s="1212">
        <f>(E92-F92)/ABS(E92)</f>
        <v>0.85</v>
      </c>
      <c r="H92" s="1209">
        <f t="shared" si="10"/>
        <v>-7.1235833783054578E-2</v>
      </c>
      <c r="I92" s="1204"/>
      <c r="J92" s="1210">
        <f t="shared" si="11"/>
        <v>12.17391304347826</v>
      </c>
      <c r="K92" s="1210">
        <f t="shared" si="12"/>
        <v>7.8035714285714288</v>
      </c>
      <c r="L92" s="1204">
        <f t="shared" si="8"/>
        <v>0.95</v>
      </c>
      <c r="M92" s="1204">
        <f t="shared" si="9"/>
        <v>0.5615</v>
      </c>
    </row>
    <row r="93" spans="1:13" x14ac:dyDescent="0.25">
      <c r="A93" s="1203">
        <v>42029</v>
      </c>
      <c r="B93" s="1204">
        <v>445</v>
      </c>
      <c r="C93" s="1204">
        <v>95</v>
      </c>
      <c r="D93" s="1204">
        <v>6.1529999999999996</v>
      </c>
      <c r="E93" s="1204">
        <v>0.39600000000000002</v>
      </c>
      <c r="F93" s="1204">
        <v>5.1999999999999998E-2</v>
      </c>
      <c r="G93" s="1212">
        <f>(E93-F93)/ABS(E93)</f>
        <v>0.86868686868686873</v>
      </c>
      <c r="H93" s="1209">
        <f t="shared" si="10"/>
        <v>2.1511627906976818E-2</v>
      </c>
      <c r="I93" s="1204"/>
      <c r="J93" s="1210">
        <f t="shared" si="11"/>
        <v>11.478260869565217</v>
      </c>
      <c r="K93" s="1210">
        <f t="shared" si="12"/>
        <v>8.2765151515151523</v>
      </c>
      <c r="L93" s="1204">
        <f t="shared" si="8"/>
        <v>0.95</v>
      </c>
      <c r="M93" s="1204">
        <f t="shared" si="9"/>
        <v>0.61529999999999996</v>
      </c>
    </row>
    <row r="94" spans="1:13" x14ac:dyDescent="0.25">
      <c r="A94" s="1203">
        <v>42029</v>
      </c>
      <c r="B94" s="1204">
        <v>735</v>
      </c>
      <c r="C94" s="1204">
        <v>95</v>
      </c>
      <c r="D94" s="1204">
        <v>6.101</v>
      </c>
      <c r="E94" s="1204">
        <v>0.41099999999999998</v>
      </c>
      <c r="F94" s="1204">
        <v>6.2E-2</v>
      </c>
      <c r="G94" s="1212">
        <f>(E94-F94)/ABS(E94)</f>
        <v>0.84914841849148415</v>
      </c>
      <c r="H94" s="1209">
        <f t="shared" si="10"/>
        <v>-2.3009464270209352E-2</v>
      </c>
      <c r="I94" s="1204">
        <v>0.47099999999999997</v>
      </c>
      <c r="J94" s="1210">
        <f t="shared" si="11"/>
        <v>11.913043478260867</v>
      </c>
      <c r="K94" s="1210">
        <f t="shared" si="12"/>
        <v>7.9744525547445271</v>
      </c>
      <c r="L94" s="1204">
        <f t="shared" si="8"/>
        <v>0.95</v>
      </c>
      <c r="M94" s="1204">
        <f t="shared" si="9"/>
        <v>0.61009999999999998</v>
      </c>
    </row>
    <row r="95" spans="1:13" x14ac:dyDescent="0.25">
      <c r="A95" s="1203">
        <v>42029</v>
      </c>
      <c r="B95" s="1204">
        <v>840</v>
      </c>
      <c r="C95" s="1204">
        <v>95</v>
      </c>
      <c r="D95" s="1204">
        <v>5.8890000000000002</v>
      </c>
      <c r="E95" s="1204">
        <v>0.40699999999999997</v>
      </c>
      <c r="F95" s="1204">
        <v>5.7000000000000002E-2</v>
      </c>
      <c r="G95" s="1212">
        <f t="shared" si="13"/>
        <v>0.85995085995085996</v>
      </c>
      <c r="H95" s="1209">
        <f t="shared" si="10"/>
        <v>1.25616962113313E-2</v>
      </c>
      <c r="I95" s="1204">
        <v>0.45700000000000002</v>
      </c>
      <c r="J95" s="1210">
        <f t="shared" si="11"/>
        <v>11.797101449275361</v>
      </c>
      <c r="K95" s="1210">
        <f t="shared" si="12"/>
        <v>8.0528255528255528</v>
      </c>
      <c r="L95" s="1204">
        <f t="shared" si="8"/>
        <v>0.95</v>
      </c>
      <c r="M95" s="1204">
        <f t="shared" si="9"/>
        <v>0.58889999999999998</v>
      </c>
    </row>
    <row r="96" spans="1:13" x14ac:dyDescent="0.25">
      <c r="A96" s="1203">
        <v>42029</v>
      </c>
      <c r="B96" s="1204">
        <v>1002</v>
      </c>
      <c r="C96" s="1204">
        <v>95</v>
      </c>
      <c r="D96" s="1204">
        <v>5.9269999999999996</v>
      </c>
      <c r="E96" s="1204">
        <v>0.40300000000000002</v>
      </c>
      <c r="F96" s="1204">
        <v>4.8000000000000001E-2</v>
      </c>
      <c r="G96" s="1212">
        <f t="shared" si="13"/>
        <v>0.88089330024813894</v>
      </c>
      <c r="H96" s="1209">
        <f t="shared" si="10"/>
        <v>2.3774094196629385E-2</v>
      </c>
      <c r="I96" s="1204">
        <v>0.47099999999999997</v>
      </c>
      <c r="J96" s="1210">
        <f t="shared" si="11"/>
        <v>11.681159420289855</v>
      </c>
      <c r="K96" s="1210">
        <f t="shared" si="12"/>
        <v>8.1327543424317614</v>
      </c>
      <c r="L96" s="1204">
        <f t="shared" si="8"/>
        <v>0.95</v>
      </c>
      <c r="M96" s="1204">
        <f t="shared" si="9"/>
        <v>0.5927</v>
      </c>
    </row>
    <row r="97" spans="1:15" x14ac:dyDescent="0.25">
      <c r="A97" s="1203">
        <v>42029</v>
      </c>
      <c r="B97" s="1204">
        <v>1100</v>
      </c>
      <c r="C97" s="1204">
        <v>95</v>
      </c>
      <c r="D97" s="1204">
        <v>6.0060000000000002</v>
      </c>
      <c r="E97" s="1204">
        <v>0.41299999999999998</v>
      </c>
      <c r="F97" s="1204">
        <v>4.4999999999999998E-2</v>
      </c>
      <c r="G97" s="1212">
        <f t="shared" si="13"/>
        <v>0.89104116222760299</v>
      </c>
      <c r="H97" s="1209">
        <f t="shared" si="10"/>
        <v>1.1388769014996332E-2</v>
      </c>
      <c r="I97" s="1204">
        <v>0.46800000000000003</v>
      </c>
      <c r="J97" s="1210">
        <f t="shared" si="11"/>
        <v>11.971014492753621</v>
      </c>
      <c r="K97" s="1210">
        <f t="shared" si="12"/>
        <v>7.9358353510895894</v>
      </c>
      <c r="L97" s="1204">
        <f t="shared" si="8"/>
        <v>0.95</v>
      </c>
      <c r="M97" s="1204">
        <f t="shared" si="9"/>
        <v>0.60060000000000002</v>
      </c>
    </row>
    <row r="98" spans="1:15" x14ac:dyDescent="0.25">
      <c r="A98" s="1203">
        <v>42029</v>
      </c>
      <c r="B98" s="1204">
        <v>1250</v>
      </c>
      <c r="C98" s="1204">
        <v>95</v>
      </c>
      <c r="D98" s="1204">
        <v>5.88</v>
      </c>
      <c r="E98" s="1204">
        <v>0.38300000000000001</v>
      </c>
      <c r="F98" s="1204">
        <v>0.03</v>
      </c>
      <c r="G98" s="1212">
        <f t="shared" si="13"/>
        <v>0.92167101827676234</v>
      </c>
      <c r="H98" s="1209">
        <f t="shared" si="10"/>
        <v>3.3232959962685646E-2</v>
      </c>
      <c r="I98" s="1204">
        <v>0.44700000000000001</v>
      </c>
      <c r="J98" s="1210">
        <f t="shared" si="11"/>
        <v>11.101449275362318</v>
      </c>
      <c r="K98" s="1210">
        <f t="shared" si="12"/>
        <v>8.5574412532637076</v>
      </c>
      <c r="L98" s="1204">
        <f t="shared" si="8"/>
        <v>0.95</v>
      </c>
      <c r="M98" s="1204">
        <f t="shared" si="9"/>
        <v>0.58799999999999997</v>
      </c>
    </row>
    <row r="99" spans="1:15" x14ac:dyDescent="0.25">
      <c r="A99" s="1203">
        <v>42029</v>
      </c>
      <c r="B99" s="1204">
        <v>1340</v>
      </c>
      <c r="C99" s="1204">
        <v>95</v>
      </c>
      <c r="D99" s="1204">
        <v>5.6959999999999997</v>
      </c>
      <c r="E99" s="1204">
        <v>0.39300000000000002</v>
      </c>
      <c r="F99" s="1204">
        <v>2.4E-2</v>
      </c>
      <c r="G99" s="1212">
        <f t="shared" si="13"/>
        <v>0.93893129770992356</v>
      </c>
      <c r="H99" s="1209">
        <f t="shared" si="10"/>
        <v>1.8382899233692032E-2</v>
      </c>
      <c r="I99" s="1204">
        <v>0.437</v>
      </c>
      <c r="J99" s="1210">
        <f t="shared" si="11"/>
        <v>11.391304347826086</v>
      </c>
      <c r="K99" s="1210">
        <f t="shared" si="12"/>
        <v>8.3396946564885504</v>
      </c>
      <c r="L99" s="1204">
        <f t="shared" si="8"/>
        <v>0.95</v>
      </c>
      <c r="M99" s="1204">
        <f t="shared" si="9"/>
        <v>0.5696</v>
      </c>
    </row>
    <row r="100" spans="1:15" x14ac:dyDescent="0.25">
      <c r="A100" s="1203">
        <v>42029</v>
      </c>
      <c r="B100" s="1204">
        <v>1500</v>
      </c>
      <c r="C100" s="1204">
        <v>95</v>
      </c>
      <c r="D100" s="1204">
        <v>5.851</v>
      </c>
      <c r="E100" s="1204">
        <v>0.39400000000000002</v>
      </c>
      <c r="F100" s="1204">
        <v>4.0000000000000001E-3</v>
      </c>
      <c r="G100" s="1212">
        <f t="shared" si="13"/>
        <v>0.98984771573604058</v>
      </c>
      <c r="H100" s="1209">
        <f t="shared" si="10"/>
        <v>5.1438637698179759E-2</v>
      </c>
      <c r="I100" s="1204">
        <v>0.435</v>
      </c>
      <c r="J100" s="1210">
        <f t="shared" si="11"/>
        <v>11.420289855072463</v>
      </c>
      <c r="K100" s="1210">
        <f t="shared" si="12"/>
        <v>8.3185279187817258</v>
      </c>
      <c r="L100" s="1204">
        <f t="shared" si="8"/>
        <v>0.95</v>
      </c>
      <c r="M100" s="1204">
        <f t="shared" si="9"/>
        <v>0.58509999999999995</v>
      </c>
      <c r="O100" s="1214"/>
    </row>
    <row r="101" spans="1:15" ht="63" x14ac:dyDescent="0.25">
      <c r="A101" s="1203" t="s">
        <v>816</v>
      </c>
      <c r="B101" s="1204" t="s">
        <v>754</v>
      </c>
      <c r="C101" s="1205" t="s">
        <v>892</v>
      </c>
      <c r="D101" s="1205" t="s">
        <v>906</v>
      </c>
      <c r="E101" s="1205" t="s">
        <v>907</v>
      </c>
      <c r="F101" s="1205" t="s">
        <v>908</v>
      </c>
      <c r="G101" s="1205" t="s">
        <v>893</v>
      </c>
      <c r="H101" s="1205" t="s">
        <v>894</v>
      </c>
      <c r="I101" s="1204"/>
      <c r="J101" s="1205" t="s">
        <v>895</v>
      </c>
      <c r="K101" s="1205" t="s">
        <v>896</v>
      </c>
      <c r="L101" s="1205" t="s">
        <v>897</v>
      </c>
      <c r="M101" s="1205" t="s">
        <v>898</v>
      </c>
    </row>
    <row r="102" spans="1:15" x14ac:dyDescent="0.25">
      <c r="A102" s="1203">
        <v>42029</v>
      </c>
      <c r="B102" s="1204">
        <v>1640</v>
      </c>
      <c r="C102" s="1204">
        <v>95</v>
      </c>
      <c r="D102" s="1204">
        <v>5.9390000000000001</v>
      </c>
      <c r="E102" s="1204">
        <v>0.373</v>
      </c>
      <c r="F102" s="1204">
        <v>0.02</v>
      </c>
      <c r="G102" s="1212">
        <f t="shared" si="13"/>
        <v>0.9463806970509383</v>
      </c>
      <c r="H102" s="1209">
        <f>(G102-G100)/G102</f>
        <v>-4.5929739290490511E-2</v>
      </c>
      <c r="I102" s="1204">
        <v>0.43</v>
      </c>
      <c r="J102" s="1210">
        <f>E102/0.0345</f>
        <v>10.811594202898549</v>
      </c>
      <c r="K102" s="1210">
        <f>C102/J102</f>
        <v>8.7868632707774807</v>
      </c>
      <c r="L102" s="1204">
        <f t="shared" si="8"/>
        <v>0.95</v>
      </c>
      <c r="M102" s="1204">
        <f t="shared" si="9"/>
        <v>0.59389999999999998</v>
      </c>
    </row>
    <row r="103" spans="1:15" x14ac:dyDescent="0.25">
      <c r="A103" s="1203">
        <v>42029</v>
      </c>
      <c r="B103" s="1204">
        <v>1815</v>
      </c>
      <c r="C103" s="1204">
        <v>95</v>
      </c>
      <c r="D103" s="1204">
        <v>6.0739999999999998</v>
      </c>
      <c r="E103" s="1204">
        <v>0.41399999999999998</v>
      </c>
      <c r="F103" s="1204">
        <v>3.5000000000000003E-2</v>
      </c>
      <c r="G103" s="1212">
        <f>(E104-F104)/ABS(E104)</f>
        <v>0.90476190476190477</v>
      </c>
      <c r="H103" s="1209">
        <f t="shared" si="10"/>
        <v>-4.5999717793142325E-2</v>
      </c>
      <c r="I103" s="1204"/>
      <c r="J103" s="1210">
        <f t="shared" ref="J103:J135" si="14">E103/0.0345</f>
        <v>11.999999999999998</v>
      </c>
      <c r="K103" s="1210">
        <f t="shared" ref="K103:K135" si="15">C103/J103</f>
        <v>7.9166666666666679</v>
      </c>
      <c r="L103" s="1204">
        <f t="shared" si="8"/>
        <v>0.95</v>
      </c>
      <c r="M103" s="1204">
        <f t="shared" si="9"/>
        <v>0.60739999999999994</v>
      </c>
    </row>
    <row r="104" spans="1:15" x14ac:dyDescent="0.25">
      <c r="A104" s="1203">
        <v>42029</v>
      </c>
      <c r="B104" s="1204">
        <v>1920</v>
      </c>
      <c r="C104" s="1204">
        <v>95</v>
      </c>
      <c r="D104" s="1204">
        <v>5.8470000000000004</v>
      </c>
      <c r="E104" s="1204">
        <v>0.42</v>
      </c>
      <c r="F104" s="1204">
        <v>0.04</v>
      </c>
      <c r="G104" s="1212">
        <v>0.89</v>
      </c>
      <c r="H104" s="1209">
        <f t="shared" si="10"/>
        <v>-1.6586409844836801E-2</v>
      </c>
      <c r="I104" s="1204"/>
      <c r="J104" s="1210">
        <f t="shared" si="14"/>
        <v>12.17391304347826</v>
      </c>
      <c r="K104" s="1210">
        <f t="shared" si="15"/>
        <v>7.8035714285714288</v>
      </c>
      <c r="L104" s="1204">
        <f t="shared" si="8"/>
        <v>0.95</v>
      </c>
      <c r="M104" s="1204">
        <f t="shared" si="9"/>
        <v>0.5847</v>
      </c>
    </row>
    <row r="105" spans="1:15" x14ac:dyDescent="0.25">
      <c r="A105" s="1203">
        <v>42029</v>
      </c>
      <c r="B105" s="1204">
        <v>2130</v>
      </c>
      <c r="C105" s="1204">
        <v>95</v>
      </c>
      <c r="D105" s="1204">
        <v>5.7809999999999997</v>
      </c>
      <c r="E105" s="1204">
        <v>0.42799999999999999</v>
      </c>
      <c r="F105" s="1204">
        <v>4.1000000000000002E-2</v>
      </c>
      <c r="G105" s="1212">
        <f t="shared" si="13"/>
        <v>0.90420560747663559</v>
      </c>
      <c r="H105" s="1209">
        <f t="shared" si="10"/>
        <v>1.5710594315245543E-2</v>
      </c>
      <c r="I105" s="1204"/>
      <c r="J105" s="1210">
        <f t="shared" si="14"/>
        <v>12.405797101449274</v>
      </c>
      <c r="K105" s="1210">
        <f t="shared" si="15"/>
        <v>7.6577102803738333</v>
      </c>
      <c r="L105" s="1204">
        <f t="shared" si="8"/>
        <v>0.95</v>
      </c>
      <c r="M105" s="1204">
        <f t="shared" si="9"/>
        <v>0.57809999999999995</v>
      </c>
    </row>
    <row r="106" spans="1:15" x14ac:dyDescent="0.25">
      <c r="A106" s="1203">
        <v>42029</v>
      </c>
      <c r="B106" s="1204">
        <v>2310</v>
      </c>
      <c r="C106" s="1204">
        <v>95</v>
      </c>
      <c r="D106" s="1204">
        <v>5.6470000000000002</v>
      </c>
      <c r="E106" s="1204">
        <v>0.42</v>
      </c>
      <c r="F106" s="1204">
        <v>2.9000000000000001E-2</v>
      </c>
      <c r="G106" s="1212">
        <f t="shared" si="13"/>
        <v>0.93095238095238086</v>
      </c>
      <c r="H106" s="1209">
        <f t="shared" si="10"/>
        <v>2.8730549513588281E-2</v>
      </c>
      <c r="I106" s="1204"/>
      <c r="J106" s="1210">
        <f t="shared" si="14"/>
        <v>12.17391304347826</v>
      </c>
      <c r="K106" s="1210">
        <f t="shared" si="15"/>
        <v>7.8035714285714288</v>
      </c>
      <c r="L106" s="1204">
        <f t="shared" si="8"/>
        <v>0.95</v>
      </c>
      <c r="M106" s="1204">
        <f t="shared" si="9"/>
        <v>0.56469999999999998</v>
      </c>
    </row>
    <row r="107" spans="1:15" x14ac:dyDescent="0.25">
      <c r="A107" s="1203">
        <v>42030</v>
      </c>
      <c r="B107" s="1204">
        <v>130</v>
      </c>
      <c r="C107" s="1204">
        <v>95</v>
      </c>
      <c r="D107" s="1204">
        <v>5.4180000000000001</v>
      </c>
      <c r="E107" s="1204">
        <v>0.40300000000000002</v>
      </c>
      <c r="F107" s="1204">
        <v>2.5000000000000001E-2</v>
      </c>
      <c r="G107" s="1212">
        <f t="shared" si="13"/>
        <v>0.93796526054590568</v>
      </c>
      <c r="H107" s="1209">
        <f t="shared" si="10"/>
        <v>7.4766943814563473E-3</v>
      </c>
      <c r="I107" s="1204"/>
      <c r="J107" s="1210">
        <f t="shared" si="14"/>
        <v>11.681159420289855</v>
      </c>
      <c r="K107" s="1210">
        <f t="shared" si="15"/>
        <v>8.1327543424317614</v>
      </c>
      <c r="L107" s="1204">
        <f t="shared" si="8"/>
        <v>0.95</v>
      </c>
      <c r="M107" s="1204">
        <f t="shared" si="9"/>
        <v>0.54180000000000006</v>
      </c>
    </row>
    <row r="108" spans="1:15" x14ac:dyDescent="0.25">
      <c r="A108" s="1203">
        <v>42030</v>
      </c>
      <c r="B108" s="1204">
        <v>315</v>
      </c>
      <c r="C108" s="1204">
        <v>95</v>
      </c>
      <c r="D108" s="1204">
        <v>5.7169999999999996</v>
      </c>
      <c r="E108" s="1204">
        <v>0.43099999999999999</v>
      </c>
      <c r="F108" s="1204">
        <v>4.4999999999999998E-2</v>
      </c>
      <c r="G108" s="1212">
        <f t="shared" si="13"/>
        <v>0.89559164733178653</v>
      </c>
      <c r="H108" s="1209">
        <f t="shared" si="10"/>
        <v>-4.7313542215765156E-2</v>
      </c>
      <c r="I108" s="1204"/>
      <c r="J108" s="1210">
        <f t="shared" si="14"/>
        <v>12.492753623188404</v>
      </c>
      <c r="K108" s="1210">
        <f t="shared" si="15"/>
        <v>7.604408352668214</v>
      </c>
      <c r="L108" s="1204">
        <f t="shared" si="8"/>
        <v>0.95</v>
      </c>
      <c r="M108" s="1204">
        <f t="shared" si="9"/>
        <v>0.57169999999999999</v>
      </c>
    </row>
    <row r="109" spans="1:15" x14ac:dyDescent="0.25">
      <c r="A109" s="1203">
        <v>42030</v>
      </c>
      <c r="B109" s="1204">
        <v>440</v>
      </c>
      <c r="C109" s="1204">
        <v>95</v>
      </c>
      <c r="D109" s="1204">
        <v>5.569</v>
      </c>
      <c r="E109" s="1204">
        <v>0.42299999999999999</v>
      </c>
      <c r="F109" s="1204">
        <v>3.6999999999999998E-2</v>
      </c>
      <c r="G109" s="1212">
        <f t="shared" si="13"/>
        <v>0.91252955082742326</v>
      </c>
      <c r="H109" s="1209">
        <f t="shared" si="10"/>
        <v>1.8561484918793617E-2</v>
      </c>
      <c r="I109" s="1204"/>
      <c r="J109" s="1210">
        <f t="shared" si="14"/>
        <v>12.260869565217391</v>
      </c>
      <c r="K109" s="1210">
        <f t="shared" si="15"/>
        <v>7.74822695035461</v>
      </c>
      <c r="L109" s="1204">
        <f t="shared" si="8"/>
        <v>0.95</v>
      </c>
      <c r="M109" s="1204">
        <f t="shared" si="9"/>
        <v>0.55689999999999995</v>
      </c>
    </row>
    <row r="110" spans="1:15" x14ac:dyDescent="0.25">
      <c r="A110" s="1203">
        <v>42030</v>
      </c>
      <c r="B110" s="1204">
        <v>650</v>
      </c>
      <c r="C110" s="1204">
        <v>95</v>
      </c>
      <c r="D110" s="1204">
        <v>5.7889999999999997</v>
      </c>
      <c r="E110" s="1204">
        <v>0.38700000000000001</v>
      </c>
      <c r="F110" s="1204">
        <v>4.3999999999999997E-2</v>
      </c>
      <c r="G110" s="1212">
        <f t="shared" si="13"/>
        <v>0.88630490956072361</v>
      </c>
      <c r="H110" s="1209">
        <f t="shared" si="10"/>
        <v>-2.9588735190124681E-2</v>
      </c>
      <c r="I110" s="1204">
        <v>0.47599999999999998</v>
      </c>
      <c r="J110" s="1210">
        <f t="shared" si="14"/>
        <v>11.217391304347826</v>
      </c>
      <c r="K110" s="1210">
        <f t="shared" si="15"/>
        <v>8.4689922480620154</v>
      </c>
      <c r="L110" s="1204">
        <f t="shared" si="8"/>
        <v>0.95</v>
      </c>
      <c r="M110" s="1204">
        <f t="shared" si="9"/>
        <v>0.57889999999999997</v>
      </c>
    </row>
    <row r="111" spans="1:15" x14ac:dyDescent="0.25">
      <c r="A111" s="1203">
        <v>42030</v>
      </c>
      <c r="B111" s="1204">
        <v>845</v>
      </c>
      <c r="C111" s="1204">
        <v>95</v>
      </c>
      <c r="D111" s="1204">
        <v>5.7539999999999996</v>
      </c>
      <c r="E111" s="1204">
        <v>0.39200000000000002</v>
      </c>
      <c r="F111" s="1204">
        <v>3.3000000000000002E-2</v>
      </c>
      <c r="G111" s="1212">
        <f t="shared" si="13"/>
        <v>0.91581632653061218</v>
      </c>
      <c r="H111" s="1209">
        <f t="shared" si="10"/>
        <v>3.2224165605003678E-2</v>
      </c>
      <c r="I111" s="1204">
        <v>0.44500000000000001</v>
      </c>
      <c r="J111" s="1210">
        <f t="shared" si="14"/>
        <v>11.362318840579709</v>
      </c>
      <c r="K111" s="1210">
        <f t="shared" si="15"/>
        <v>8.3609693877551035</v>
      </c>
      <c r="L111" s="1204">
        <f t="shared" si="8"/>
        <v>0.95</v>
      </c>
      <c r="M111" s="1204">
        <f t="shared" si="9"/>
        <v>0.57539999999999991</v>
      </c>
    </row>
    <row r="112" spans="1:15" x14ac:dyDescent="0.25">
      <c r="A112" s="1203">
        <v>42030</v>
      </c>
      <c r="B112" s="1204">
        <v>1000</v>
      </c>
      <c r="C112" s="1204">
        <v>95</v>
      </c>
      <c r="D112" s="1204">
        <v>6.181</v>
      </c>
      <c r="E112" s="1204">
        <v>0.40400000000000003</v>
      </c>
      <c r="F112" s="1204">
        <v>4.5999999999999999E-2</v>
      </c>
      <c r="G112" s="1212">
        <f t="shared" si="13"/>
        <v>0.88613861386138615</v>
      </c>
      <c r="H112" s="1209">
        <f t="shared" si="10"/>
        <v>-3.349105005130535E-2</v>
      </c>
      <c r="I112" s="1204">
        <v>0.436</v>
      </c>
      <c r="J112" s="1210">
        <f t="shared" si="14"/>
        <v>11.710144927536232</v>
      </c>
      <c r="K112" s="1210">
        <f t="shared" si="15"/>
        <v>8.1126237623762378</v>
      </c>
      <c r="L112" s="1204">
        <f t="shared" si="8"/>
        <v>0.95</v>
      </c>
      <c r="M112" s="1204">
        <f t="shared" si="9"/>
        <v>0.61809999999999998</v>
      </c>
    </row>
    <row r="113" spans="1:13" x14ac:dyDescent="0.25">
      <c r="A113" s="1203">
        <v>42030</v>
      </c>
      <c r="B113" s="1204">
        <v>1200</v>
      </c>
      <c r="C113" s="1204">
        <v>95</v>
      </c>
      <c r="D113" s="1204">
        <v>5.84</v>
      </c>
      <c r="E113" s="1204">
        <v>0.44400000000000001</v>
      </c>
      <c r="F113" s="1204">
        <v>3.4000000000000002E-2</v>
      </c>
      <c r="G113" s="1212">
        <f t="shared" si="13"/>
        <v>0.92342342342342343</v>
      </c>
      <c r="H113" s="1209">
        <f t="shared" si="10"/>
        <v>4.0376720598889151E-2</v>
      </c>
      <c r="I113" s="1204">
        <v>0.48499999999999999</v>
      </c>
      <c r="J113" s="1210">
        <f t="shared" si="14"/>
        <v>12.869565217391303</v>
      </c>
      <c r="K113" s="1210">
        <f t="shared" si="15"/>
        <v>7.3817567567567579</v>
      </c>
      <c r="L113" s="1204">
        <f t="shared" si="8"/>
        <v>0.95</v>
      </c>
      <c r="M113" s="1204">
        <f t="shared" si="9"/>
        <v>0.58399999999999996</v>
      </c>
    </row>
    <row r="114" spans="1:13" x14ac:dyDescent="0.25">
      <c r="A114" s="1203">
        <v>42030</v>
      </c>
      <c r="B114" s="1204">
        <v>1300</v>
      </c>
      <c r="C114" s="1204">
        <v>95</v>
      </c>
      <c r="D114" s="1204">
        <v>5.9039999999999999</v>
      </c>
      <c r="E114" s="1204">
        <v>0.39400000000000002</v>
      </c>
      <c r="F114" s="1204">
        <v>3.9E-2</v>
      </c>
      <c r="G114" s="1212">
        <f t="shared" si="13"/>
        <v>0.90101522842639603</v>
      </c>
      <c r="H114" s="1209">
        <f t="shared" si="10"/>
        <v>-2.486994036289801E-2</v>
      </c>
      <c r="I114" s="1204">
        <v>0.45200000000000001</v>
      </c>
      <c r="J114" s="1210">
        <f t="shared" si="14"/>
        <v>11.420289855072463</v>
      </c>
      <c r="K114" s="1210">
        <f t="shared" si="15"/>
        <v>8.3185279187817258</v>
      </c>
      <c r="L114" s="1204">
        <f t="shared" si="8"/>
        <v>0.95</v>
      </c>
      <c r="M114" s="1204">
        <f t="shared" si="9"/>
        <v>0.59040000000000004</v>
      </c>
    </row>
    <row r="115" spans="1:13" x14ac:dyDescent="0.25">
      <c r="A115" s="1203">
        <v>42030</v>
      </c>
      <c r="B115" s="1204">
        <v>1340</v>
      </c>
      <c r="C115" s="1204">
        <v>95</v>
      </c>
      <c r="D115" s="1204">
        <v>5.8579999999999997</v>
      </c>
      <c r="E115" s="1204">
        <v>0.39</v>
      </c>
      <c r="F115" s="1204">
        <v>1.7000000000000001E-2</v>
      </c>
      <c r="G115" s="1212">
        <f t="shared" si="13"/>
        <v>0.95641025641025634</v>
      </c>
      <c r="H115" s="1209">
        <f t="shared" si="10"/>
        <v>5.7919734353097919E-2</v>
      </c>
      <c r="I115" s="1204">
        <v>0.43</v>
      </c>
      <c r="J115" s="1210">
        <f t="shared" si="14"/>
        <v>11.304347826086955</v>
      </c>
      <c r="K115" s="1210">
        <f t="shared" si="15"/>
        <v>8.4038461538461551</v>
      </c>
      <c r="L115" s="1204">
        <f t="shared" si="8"/>
        <v>0.95</v>
      </c>
      <c r="M115" s="1204">
        <f t="shared" si="9"/>
        <v>0.58579999999999999</v>
      </c>
    </row>
    <row r="116" spans="1:13" x14ac:dyDescent="0.25">
      <c r="A116" s="1203">
        <v>42030</v>
      </c>
      <c r="B116" s="1204">
        <v>1517</v>
      </c>
      <c r="C116" s="1204">
        <v>85</v>
      </c>
      <c r="D116" s="1204">
        <v>5.52</v>
      </c>
      <c r="E116" s="1204">
        <v>0.39500000000000002</v>
      </c>
      <c r="F116" s="1204">
        <v>3.5000000000000003E-2</v>
      </c>
      <c r="G116" s="1212">
        <f t="shared" si="13"/>
        <v>0.91139240506329111</v>
      </c>
      <c r="H116" s="1209">
        <f t="shared" si="10"/>
        <v>-4.9394586894586853E-2</v>
      </c>
      <c r="I116" s="1204">
        <v>0.45300000000000001</v>
      </c>
      <c r="J116" s="1210">
        <f t="shared" si="14"/>
        <v>11.44927536231884</v>
      </c>
      <c r="K116" s="1210">
        <f t="shared" si="15"/>
        <v>7.4240506329113929</v>
      </c>
      <c r="L116" s="1204">
        <f t="shared" si="8"/>
        <v>0.85</v>
      </c>
      <c r="M116" s="1204">
        <f t="shared" si="9"/>
        <v>0.55199999999999994</v>
      </c>
    </row>
    <row r="117" spans="1:13" x14ac:dyDescent="0.25">
      <c r="A117" s="1203">
        <v>42030</v>
      </c>
      <c r="B117" s="1204">
        <v>1600</v>
      </c>
      <c r="C117" s="1204">
        <v>85</v>
      </c>
      <c r="D117" s="1204">
        <v>5.6859999999999999</v>
      </c>
      <c r="E117" s="1204">
        <v>0.377</v>
      </c>
      <c r="F117" s="1204">
        <v>2.4E-2</v>
      </c>
      <c r="G117" s="1212">
        <f t="shared" si="13"/>
        <v>0.93633952254641906</v>
      </c>
      <c r="H117" s="1209">
        <f t="shared" si="10"/>
        <v>2.6643238785096984E-2</v>
      </c>
      <c r="I117" s="1204">
        <v>0.46300000000000002</v>
      </c>
      <c r="J117" s="1210">
        <f t="shared" si="14"/>
        <v>10.927536231884057</v>
      </c>
      <c r="K117" s="1210">
        <f t="shared" si="15"/>
        <v>7.7785145888594176</v>
      </c>
      <c r="L117" s="1204">
        <f t="shared" si="8"/>
        <v>0.85</v>
      </c>
      <c r="M117" s="1204">
        <f t="shared" si="9"/>
        <v>0.56859999999999999</v>
      </c>
    </row>
    <row r="118" spans="1:13" x14ac:dyDescent="0.25">
      <c r="A118" s="1203">
        <v>42030</v>
      </c>
      <c r="B118" s="1204">
        <v>1730</v>
      </c>
      <c r="C118" s="1204">
        <v>85</v>
      </c>
      <c r="D118" s="1204">
        <v>5.7560000000000002</v>
      </c>
      <c r="E118" s="1204">
        <v>0.39200000000000002</v>
      </c>
      <c r="F118" s="1204">
        <v>3.5999999999999997E-2</v>
      </c>
      <c r="G118" s="1212">
        <f t="shared" si="13"/>
        <v>0.90816326530612246</v>
      </c>
      <c r="H118" s="1209">
        <f t="shared" si="10"/>
        <v>-3.102554168032659E-2</v>
      </c>
      <c r="I118" s="1204">
        <v>0.44400000000000001</v>
      </c>
      <c r="J118" s="1210">
        <f t="shared" si="14"/>
        <v>11.362318840579709</v>
      </c>
      <c r="K118" s="1210">
        <f t="shared" si="15"/>
        <v>7.4808673469387763</v>
      </c>
      <c r="L118" s="1204">
        <f t="shared" si="8"/>
        <v>0.85</v>
      </c>
      <c r="M118" s="1204">
        <f t="shared" si="9"/>
        <v>0.5756</v>
      </c>
    </row>
    <row r="119" spans="1:13" x14ac:dyDescent="0.25">
      <c r="A119" s="1203">
        <v>42030</v>
      </c>
      <c r="B119" s="1204">
        <v>1830</v>
      </c>
      <c r="C119" s="1204">
        <v>80</v>
      </c>
      <c r="D119" s="1204">
        <v>5.5979999999999999</v>
      </c>
      <c r="E119" s="1204">
        <v>0.38500000000000001</v>
      </c>
      <c r="F119" s="1204">
        <v>4.7E-2</v>
      </c>
      <c r="G119" s="1212">
        <f t="shared" si="13"/>
        <v>0.87792207792207799</v>
      </c>
      <c r="H119" s="1209">
        <f t="shared" si="10"/>
        <v>-3.4446322907861295E-2</v>
      </c>
      <c r="I119" s="1204"/>
      <c r="J119" s="1210">
        <f t="shared" si="14"/>
        <v>11.159420289855072</v>
      </c>
      <c r="K119" s="1210">
        <f t="shared" si="15"/>
        <v>7.1688311688311686</v>
      </c>
      <c r="L119" s="1204">
        <f t="shared" si="8"/>
        <v>0.8</v>
      </c>
      <c r="M119" s="1204">
        <f t="shared" si="9"/>
        <v>0.55979999999999996</v>
      </c>
    </row>
    <row r="120" spans="1:13" x14ac:dyDescent="0.25">
      <c r="A120" s="1203">
        <v>42030</v>
      </c>
      <c r="B120" s="1204">
        <v>1940</v>
      </c>
      <c r="C120" s="1204">
        <v>80</v>
      </c>
      <c r="D120" s="1204">
        <v>5.6440000000000001</v>
      </c>
      <c r="E120" s="1204">
        <v>0.376</v>
      </c>
      <c r="F120" s="1204">
        <v>2.1000000000000001E-2</v>
      </c>
      <c r="G120" s="1212">
        <f t="shared" si="13"/>
        <v>0.94414893617021267</v>
      </c>
      <c r="H120" s="1209">
        <f t="shared" si="10"/>
        <v>7.0144503383939835E-2</v>
      </c>
      <c r="I120" s="1204"/>
      <c r="J120" s="1210">
        <f t="shared" si="14"/>
        <v>10.89855072463768</v>
      </c>
      <c r="K120" s="1210">
        <f t="shared" si="15"/>
        <v>7.3404255319148941</v>
      </c>
      <c r="L120" s="1204">
        <f t="shared" si="8"/>
        <v>0.8</v>
      </c>
      <c r="M120" s="1204">
        <f t="shared" si="9"/>
        <v>0.56440000000000001</v>
      </c>
    </row>
    <row r="121" spans="1:13" x14ac:dyDescent="0.25">
      <c r="A121" s="1203">
        <v>42030</v>
      </c>
      <c r="B121" s="1204">
        <v>2130</v>
      </c>
      <c r="C121" s="1204">
        <v>80</v>
      </c>
      <c r="D121" s="1204">
        <v>5.5469999999999997</v>
      </c>
      <c r="E121" s="1204">
        <v>0.39100000000000001</v>
      </c>
      <c r="F121" s="1204">
        <v>4.3999999999999997E-2</v>
      </c>
      <c r="G121" s="1212">
        <f t="shared" si="13"/>
        <v>0.88746803069053715</v>
      </c>
      <c r="H121" s="1209">
        <f t="shared" si="10"/>
        <v>-6.3868109632717954E-2</v>
      </c>
      <c r="I121" s="1204"/>
      <c r="J121" s="1210">
        <f t="shared" si="14"/>
        <v>11.333333333333332</v>
      </c>
      <c r="K121" s="1210">
        <f t="shared" si="15"/>
        <v>7.0588235294117654</v>
      </c>
      <c r="L121" s="1204">
        <f t="shared" si="8"/>
        <v>0.8</v>
      </c>
      <c r="M121" s="1204">
        <f t="shared" si="9"/>
        <v>0.55469999999999997</v>
      </c>
    </row>
    <row r="122" spans="1:13" x14ac:dyDescent="0.25">
      <c r="A122" s="1203">
        <v>42030</v>
      </c>
      <c r="B122" s="1204">
        <v>2240</v>
      </c>
      <c r="C122" s="1204">
        <v>80</v>
      </c>
      <c r="D122" s="1204">
        <v>5.5679999999999996</v>
      </c>
      <c r="E122" s="1204">
        <v>0.42799999999999999</v>
      </c>
      <c r="F122" s="1204">
        <v>3.6999999999999998E-2</v>
      </c>
      <c r="G122" s="1212">
        <f t="shared" si="13"/>
        <v>0.91355140186915895</v>
      </c>
      <c r="H122" s="1209">
        <f t="shared" si="10"/>
        <v>2.8551618579156349E-2</v>
      </c>
      <c r="I122" s="1204"/>
      <c r="J122" s="1210">
        <f t="shared" si="14"/>
        <v>12.405797101449274</v>
      </c>
      <c r="K122" s="1210">
        <f t="shared" si="15"/>
        <v>6.4485981308411224</v>
      </c>
      <c r="L122" s="1204">
        <f t="shared" si="8"/>
        <v>0.8</v>
      </c>
      <c r="M122" s="1204">
        <f t="shared" si="9"/>
        <v>0.55679999999999996</v>
      </c>
    </row>
    <row r="123" spans="1:13" x14ac:dyDescent="0.25">
      <c r="A123" s="1203">
        <v>42031</v>
      </c>
      <c r="B123" s="1204">
        <v>130</v>
      </c>
      <c r="C123" s="1204">
        <v>80</v>
      </c>
      <c r="D123" s="1204">
        <v>5.58</v>
      </c>
      <c r="E123" s="1204">
        <v>0.42899999999999999</v>
      </c>
      <c r="F123" s="1204">
        <v>1.9E-2</v>
      </c>
      <c r="G123" s="1212">
        <f t="shared" si="13"/>
        <v>0.95571095571095566</v>
      </c>
      <c r="H123" s="1209">
        <f t="shared" si="10"/>
        <v>4.4113289263733625E-2</v>
      </c>
      <c r="I123" s="1204"/>
      <c r="J123" s="1210">
        <f t="shared" si="14"/>
        <v>12.434782608695651</v>
      </c>
      <c r="K123" s="1210">
        <f t="shared" si="15"/>
        <v>6.4335664335664342</v>
      </c>
      <c r="L123" s="1204">
        <f t="shared" si="8"/>
        <v>0.8</v>
      </c>
      <c r="M123" s="1204">
        <f t="shared" si="9"/>
        <v>0.55800000000000005</v>
      </c>
    </row>
    <row r="124" spans="1:13" x14ac:dyDescent="0.25">
      <c r="A124" s="1203">
        <v>42031</v>
      </c>
      <c r="B124" s="1204">
        <v>315</v>
      </c>
      <c r="C124" s="1204">
        <v>80</v>
      </c>
      <c r="D124" s="1204">
        <v>5.601</v>
      </c>
      <c r="E124" s="1204">
        <v>0.41799999999999998</v>
      </c>
      <c r="F124" s="1204">
        <v>2.9000000000000001E-2</v>
      </c>
      <c r="G124" s="1212">
        <f t="shared" si="13"/>
        <v>0.93062200956937791</v>
      </c>
      <c r="H124" s="1209">
        <f t="shared" si="10"/>
        <v>-2.695933030123265E-2</v>
      </c>
      <c r="I124" s="1204"/>
      <c r="J124" s="1210">
        <f t="shared" si="14"/>
        <v>12.115942028985506</v>
      </c>
      <c r="K124" s="1210">
        <f t="shared" si="15"/>
        <v>6.6028708133971294</v>
      </c>
      <c r="L124" s="1204">
        <f t="shared" si="8"/>
        <v>0.8</v>
      </c>
      <c r="M124" s="1204">
        <f t="shared" si="9"/>
        <v>0.56010000000000004</v>
      </c>
    </row>
    <row r="125" spans="1:13" x14ac:dyDescent="0.25">
      <c r="A125" s="1203">
        <v>42031</v>
      </c>
      <c r="B125" s="1204">
        <v>500</v>
      </c>
      <c r="C125" s="1204">
        <v>80</v>
      </c>
      <c r="D125" s="1204">
        <v>5.8259999999999996</v>
      </c>
      <c r="E125" s="1204">
        <v>0.39300000000000002</v>
      </c>
      <c r="F125" s="1204">
        <v>1.9E-2</v>
      </c>
      <c r="G125" s="1212">
        <f t="shared" si="13"/>
        <v>0.95165394402035619</v>
      </c>
      <c r="H125" s="1209">
        <f t="shared" si="10"/>
        <v>2.2100401709183065E-2</v>
      </c>
      <c r="I125" s="1204"/>
      <c r="J125" s="1210">
        <f t="shared" si="14"/>
        <v>11.391304347826086</v>
      </c>
      <c r="K125" s="1210">
        <f t="shared" si="15"/>
        <v>7.0229007633587788</v>
      </c>
      <c r="L125" s="1204">
        <f t="shared" si="8"/>
        <v>0.8</v>
      </c>
      <c r="M125" s="1204">
        <f t="shared" si="9"/>
        <v>0.58260000000000001</v>
      </c>
    </row>
    <row r="126" spans="1:13" x14ac:dyDescent="0.25">
      <c r="A126" s="1203">
        <v>42031</v>
      </c>
      <c r="B126" s="1204">
        <v>610</v>
      </c>
      <c r="C126" s="1204">
        <v>80</v>
      </c>
      <c r="D126" s="1204">
        <v>5.8330000000000002</v>
      </c>
      <c r="E126" s="1204">
        <v>0.40500000000000003</v>
      </c>
      <c r="F126" s="1204">
        <v>3.7999999999999999E-2</v>
      </c>
      <c r="G126" s="1212">
        <f t="shared" si="13"/>
        <v>0.90617283950617289</v>
      </c>
      <c r="H126" s="1209">
        <f t="shared" si="10"/>
        <v>-5.0190319695488379E-2</v>
      </c>
      <c r="I126" s="1204">
        <v>0.46200000000000002</v>
      </c>
      <c r="J126" s="1210">
        <f t="shared" si="14"/>
        <v>11.739130434782609</v>
      </c>
      <c r="K126" s="1210">
        <f t="shared" si="15"/>
        <v>6.8148148148148149</v>
      </c>
      <c r="L126" s="1204">
        <f t="shared" si="8"/>
        <v>0.8</v>
      </c>
      <c r="M126" s="1204">
        <f t="shared" si="9"/>
        <v>0.58330000000000004</v>
      </c>
    </row>
    <row r="127" spans="1:13" x14ac:dyDescent="0.25">
      <c r="A127" s="1203">
        <v>42031</v>
      </c>
      <c r="B127" s="1204">
        <v>1010</v>
      </c>
      <c r="C127" s="1204">
        <v>80</v>
      </c>
      <c r="D127" s="1204">
        <v>5.7859999999999996</v>
      </c>
      <c r="E127" s="1204">
        <v>0.38300000000000001</v>
      </c>
      <c r="F127" s="1204">
        <v>2.4E-2</v>
      </c>
      <c r="G127" s="1212">
        <f t="shared" si="13"/>
        <v>0.93733681462140983</v>
      </c>
      <c r="H127" s="1209">
        <f t="shared" si="10"/>
        <v>3.3247360638261142E-2</v>
      </c>
      <c r="I127" s="1204">
        <v>0.41699999999999998</v>
      </c>
      <c r="J127" s="1210">
        <f t="shared" si="14"/>
        <v>11.101449275362318</v>
      </c>
      <c r="K127" s="1210">
        <f t="shared" si="15"/>
        <v>7.2062663185378595</v>
      </c>
      <c r="L127" s="1204">
        <f t="shared" si="8"/>
        <v>0.8</v>
      </c>
      <c r="M127" s="1204">
        <f t="shared" si="9"/>
        <v>0.5786</v>
      </c>
    </row>
    <row r="128" spans="1:13" x14ac:dyDescent="0.25">
      <c r="A128" s="1203">
        <v>42031</v>
      </c>
      <c r="B128" s="1204">
        <v>1430</v>
      </c>
      <c r="C128" s="1204">
        <v>80</v>
      </c>
      <c r="D128" s="1204">
        <v>5.85</v>
      </c>
      <c r="E128" s="1204">
        <v>0.36599999999999999</v>
      </c>
      <c r="F128" s="1204">
        <v>1.7999999999999999E-2</v>
      </c>
      <c r="G128" s="1212">
        <f t="shared" si="13"/>
        <v>0.95081967213114749</v>
      </c>
      <c r="H128" s="1209">
        <f t="shared" si="10"/>
        <v>1.4180246691275811E-2</v>
      </c>
      <c r="I128" s="1204">
        <v>0.42399999999999999</v>
      </c>
      <c r="J128" s="1210">
        <f t="shared" si="14"/>
        <v>10.608695652173912</v>
      </c>
      <c r="K128" s="1210">
        <f t="shared" si="15"/>
        <v>7.5409836065573774</v>
      </c>
      <c r="L128" s="1204">
        <f t="shared" si="8"/>
        <v>0.8</v>
      </c>
      <c r="M128" s="1204">
        <f t="shared" si="9"/>
        <v>0.58499999999999996</v>
      </c>
    </row>
    <row r="129" spans="1:13" x14ac:dyDescent="0.25">
      <c r="A129" s="1203">
        <v>42031</v>
      </c>
      <c r="B129" s="1204">
        <v>1515</v>
      </c>
      <c r="C129" s="1204">
        <v>80</v>
      </c>
      <c r="D129" s="1204">
        <v>5.9370000000000003</v>
      </c>
      <c r="E129" s="1204">
        <v>0.34799999999999998</v>
      </c>
      <c r="F129" s="1204">
        <v>2.8000000000000001E-2</v>
      </c>
      <c r="G129" s="1212">
        <f t="shared" si="13"/>
        <v>0.91954022988505735</v>
      </c>
      <c r="H129" s="1209">
        <f t="shared" si="10"/>
        <v>-3.4016393442623027E-2</v>
      </c>
      <c r="I129" s="1204"/>
      <c r="J129" s="1210">
        <f t="shared" si="14"/>
        <v>10.086956521739129</v>
      </c>
      <c r="K129" s="1210">
        <f t="shared" si="15"/>
        <v>7.9310344827586219</v>
      </c>
      <c r="L129" s="1204">
        <f t="shared" si="8"/>
        <v>0.8</v>
      </c>
      <c r="M129" s="1204">
        <f t="shared" si="9"/>
        <v>0.59370000000000001</v>
      </c>
    </row>
    <row r="130" spans="1:13" x14ac:dyDescent="0.25">
      <c r="A130" s="1203">
        <v>42031</v>
      </c>
      <c r="B130" s="1204">
        <v>1748</v>
      </c>
      <c r="C130" s="1204">
        <v>80</v>
      </c>
      <c r="D130" s="1204">
        <v>5.99</v>
      </c>
      <c r="E130" s="1204">
        <v>0.38700000000000001</v>
      </c>
      <c r="F130" s="1204">
        <v>2.5000000000000001E-2</v>
      </c>
      <c r="G130" s="1212">
        <f t="shared" si="13"/>
        <v>0.93540051679586556</v>
      </c>
      <c r="H130" s="1209">
        <f t="shared" si="10"/>
        <v>1.6955610592493859E-2</v>
      </c>
      <c r="I130" s="1204"/>
      <c r="J130" s="1210">
        <f t="shared" si="14"/>
        <v>11.217391304347826</v>
      </c>
      <c r="K130" s="1210">
        <f t="shared" si="15"/>
        <v>7.1317829457364343</v>
      </c>
      <c r="L130" s="1204">
        <f t="shared" si="8"/>
        <v>0.8</v>
      </c>
      <c r="M130" s="1204">
        <f t="shared" si="9"/>
        <v>0.59899999999999998</v>
      </c>
    </row>
    <row r="131" spans="1:13" x14ac:dyDescent="0.25">
      <c r="A131" s="1203">
        <v>42031</v>
      </c>
      <c r="B131" s="1204">
        <v>1920</v>
      </c>
      <c r="C131" s="1204">
        <v>70</v>
      </c>
      <c r="D131" s="1204">
        <v>5.8819999999999997</v>
      </c>
      <c r="E131" s="1204">
        <v>0.39900000000000002</v>
      </c>
      <c r="F131" s="1204">
        <v>2.1000000000000001E-2</v>
      </c>
      <c r="G131" s="1212">
        <f t="shared" si="13"/>
        <v>0.94736842105263153</v>
      </c>
      <c r="H131" s="1209">
        <f>(G131-G129)/G131</f>
        <v>2.9374201787994967E-2</v>
      </c>
      <c r="I131" s="1204"/>
      <c r="J131" s="1210">
        <f t="shared" si="14"/>
        <v>11.565217391304348</v>
      </c>
      <c r="K131" s="1210">
        <f t="shared" si="15"/>
        <v>6.0526315789473681</v>
      </c>
      <c r="L131" s="1204">
        <f t="shared" si="8"/>
        <v>0.7</v>
      </c>
      <c r="M131" s="1204">
        <f t="shared" si="9"/>
        <v>0.58819999999999995</v>
      </c>
    </row>
    <row r="132" spans="1:13" x14ac:dyDescent="0.25">
      <c r="A132" s="1203">
        <v>42031</v>
      </c>
      <c r="B132" s="1204">
        <v>2135</v>
      </c>
      <c r="C132" s="1204">
        <v>70</v>
      </c>
      <c r="D132" s="1204">
        <v>5.718</v>
      </c>
      <c r="E132" s="1204">
        <v>0.37</v>
      </c>
      <c r="F132" s="1204">
        <v>2.5999999999999999E-2</v>
      </c>
      <c r="G132" s="1212">
        <f t="shared" si="13"/>
        <v>0.92972972972972967</v>
      </c>
      <c r="H132" s="1209">
        <f t="shared" si="10"/>
        <v>-1.8971848225214208E-2</v>
      </c>
      <c r="I132" s="1204"/>
      <c r="J132" s="1210">
        <f t="shared" si="14"/>
        <v>10.72463768115942</v>
      </c>
      <c r="K132" s="1210">
        <f t="shared" si="15"/>
        <v>6.5270270270270272</v>
      </c>
      <c r="L132" s="1204">
        <f t="shared" si="8"/>
        <v>0.7</v>
      </c>
      <c r="M132" s="1204">
        <f t="shared" si="9"/>
        <v>0.57179999999999997</v>
      </c>
    </row>
    <row r="133" spans="1:13" x14ac:dyDescent="0.25">
      <c r="A133" s="1203">
        <v>42031</v>
      </c>
      <c r="B133" s="1204">
        <v>2315</v>
      </c>
      <c r="C133" s="1204">
        <v>70</v>
      </c>
      <c r="D133" s="1204">
        <v>5.7460000000000004</v>
      </c>
      <c r="E133" s="1204">
        <v>0.39400000000000002</v>
      </c>
      <c r="F133" s="1204">
        <v>2.4E-2</v>
      </c>
      <c r="G133" s="1212">
        <f t="shared" si="13"/>
        <v>0.93908629441624358</v>
      </c>
      <c r="H133" s="1209">
        <f t="shared" ref="H133:H169" si="16">(G133-G132)/G133</f>
        <v>9.9634769905040058E-3</v>
      </c>
      <c r="I133" s="1204"/>
      <c r="J133" s="1210">
        <f t="shared" si="14"/>
        <v>11.420289855072463</v>
      </c>
      <c r="K133" s="1210">
        <f t="shared" si="15"/>
        <v>6.1294416243654828</v>
      </c>
      <c r="L133" s="1204">
        <f t="shared" ref="L133:L169" si="17">C133/100</f>
        <v>0.7</v>
      </c>
      <c r="M133" s="1204">
        <f t="shared" ref="M133:M169" si="18">D133/10</f>
        <v>0.5746</v>
      </c>
    </row>
    <row r="134" spans="1:13" x14ac:dyDescent="0.25">
      <c r="A134" s="1203">
        <v>42032</v>
      </c>
      <c r="B134" s="1204">
        <v>130</v>
      </c>
      <c r="C134" s="1204">
        <v>70</v>
      </c>
      <c r="D134" s="1204">
        <v>5.7809999999999997</v>
      </c>
      <c r="E134" s="1204">
        <v>0.375</v>
      </c>
      <c r="F134" s="1204">
        <v>3.9E-2</v>
      </c>
      <c r="G134" s="1212">
        <f t="shared" ref="G134:G169" si="19">(E134-F134)/ABS(E134)</f>
        <v>0.89600000000000002</v>
      </c>
      <c r="H134" s="1209">
        <f t="shared" si="16"/>
        <v>-4.8087382160986118E-2</v>
      </c>
      <c r="I134" s="1204"/>
      <c r="J134" s="1210">
        <f t="shared" si="14"/>
        <v>10.869565217391303</v>
      </c>
      <c r="K134" s="1210">
        <f t="shared" si="15"/>
        <v>6.4400000000000013</v>
      </c>
      <c r="L134" s="1204">
        <f t="shared" si="17"/>
        <v>0.7</v>
      </c>
      <c r="M134" s="1204">
        <f t="shared" si="18"/>
        <v>0.57809999999999995</v>
      </c>
    </row>
    <row r="135" spans="1:13" x14ac:dyDescent="0.25">
      <c r="A135" s="1203">
        <v>42032</v>
      </c>
      <c r="B135" s="1204">
        <v>315</v>
      </c>
      <c r="C135" s="1204">
        <v>70</v>
      </c>
      <c r="D135" s="1204">
        <v>5.7389999999999999</v>
      </c>
      <c r="E135" s="1204">
        <v>0.41</v>
      </c>
      <c r="F135" s="1204">
        <v>1.7000000000000001E-2</v>
      </c>
      <c r="G135" s="1212">
        <f t="shared" si="19"/>
        <v>0.95853658536585362</v>
      </c>
      <c r="H135" s="1209">
        <f t="shared" si="16"/>
        <v>6.5241730279898158E-2</v>
      </c>
      <c r="I135" s="1204"/>
      <c r="J135" s="1210">
        <f t="shared" si="14"/>
        <v>11.88405797101449</v>
      </c>
      <c r="K135" s="1210">
        <f t="shared" si="15"/>
        <v>5.8902439024390256</v>
      </c>
      <c r="L135" s="1204">
        <f t="shared" si="17"/>
        <v>0.7</v>
      </c>
      <c r="M135" s="1204">
        <f t="shared" si="18"/>
        <v>0.57389999999999997</v>
      </c>
    </row>
    <row r="136" spans="1:13" ht="63" x14ac:dyDescent="0.25">
      <c r="A136" s="1203" t="s">
        <v>816</v>
      </c>
      <c r="B136" s="1204" t="s">
        <v>754</v>
      </c>
      <c r="C136" s="1205" t="s">
        <v>892</v>
      </c>
      <c r="D136" s="1205" t="s">
        <v>906</v>
      </c>
      <c r="E136" s="1205" t="s">
        <v>907</v>
      </c>
      <c r="F136" s="1205" t="s">
        <v>908</v>
      </c>
      <c r="G136" s="1205" t="s">
        <v>893</v>
      </c>
      <c r="H136" s="1205" t="s">
        <v>894</v>
      </c>
      <c r="I136" s="1204"/>
      <c r="J136" s="1205" t="s">
        <v>895</v>
      </c>
      <c r="K136" s="1205" t="s">
        <v>896</v>
      </c>
      <c r="L136" s="1205" t="s">
        <v>897</v>
      </c>
      <c r="M136" s="1205" t="s">
        <v>898</v>
      </c>
    </row>
    <row r="137" spans="1:13" x14ac:dyDescent="0.25">
      <c r="A137" s="1203">
        <v>42032</v>
      </c>
      <c r="B137" s="1204">
        <v>450</v>
      </c>
      <c r="C137" s="1204">
        <v>70</v>
      </c>
      <c r="D137" s="1204">
        <v>5.79</v>
      </c>
      <c r="E137" s="1204">
        <v>0.376</v>
      </c>
      <c r="F137" s="1204">
        <v>1.4999999999999999E-2</v>
      </c>
      <c r="G137" s="1212">
        <f t="shared" si="19"/>
        <v>0.96010638297872342</v>
      </c>
      <c r="H137" s="1209">
        <f>(G137-G135)/G137</f>
        <v>1.6350246604959632E-3</v>
      </c>
      <c r="I137" s="1204"/>
      <c r="J137" s="1210">
        <f>E137/0.0345</f>
        <v>10.89855072463768</v>
      </c>
      <c r="K137" s="1210">
        <f>C137/J137</f>
        <v>6.422872340425533</v>
      </c>
      <c r="L137" s="1204">
        <f t="shared" si="17"/>
        <v>0.7</v>
      </c>
      <c r="M137" s="1204">
        <f t="shared" si="18"/>
        <v>0.57899999999999996</v>
      </c>
    </row>
    <row r="138" spans="1:13" x14ac:dyDescent="0.25">
      <c r="A138" s="1203">
        <v>42032</v>
      </c>
      <c r="B138" s="1204">
        <v>830</v>
      </c>
      <c r="C138" s="1204">
        <v>70</v>
      </c>
      <c r="D138" s="1204">
        <v>5.7939999999999996</v>
      </c>
      <c r="E138" s="1204">
        <v>0.375</v>
      </c>
      <c r="F138" s="1204">
        <v>2.9000000000000001E-2</v>
      </c>
      <c r="G138" s="1212">
        <f t="shared" si="19"/>
        <v>0.92266666666666663</v>
      </c>
      <c r="H138" s="1209">
        <f t="shared" si="16"/>
        <v>-4.0577727216824545E-2</v>
      </c>
      <c r="I138" s="1204"/>
      <c r="J138" s="1210">
        <f t="shared" ref="J138:J169" si="20">E138/0.0345</f>
        <v>10.869565217391303</v>
      </c>
      <c r="K138" s="1210">
        <f t="shared" ref="K138:K169" si="21">C138/J138</f>
        <v>6.4400000000000013</v>
      </c>
      <c r="L138" s="1204">
        <f t="shared" si="17"/>
        <v>0.7</v>
      </c>
      <c r="M138" s="1204">
        <f t="shared" si="18"/>
        <v>0.57939999999999992</v>
      </c>
    </row>
    <row r="139" spans="1:13" x14ac:dyDescent="0.25">
      <c r="A139" s="1203">
        <v>42032</v>
      </c>
      <c r="B139" s="1204">
        <v>1100</v>
      </c>
      <c r="C139" s="1204">
        <v>70</v>
      </c>
      <c r="D139" s="1204">
        <v>5.7</v>
      </c>
      <c r="E139" s="1204">
        <v>0.37</v>
      </c>
      <c r="F139" s="1204">
        <v>2.7E-2</v>
      </c>
      <c r="G139" s="1212">
        <f t="shared" si="19"/>
        <v>0.927027027027027</v>
      </c>
      <c r="H139" s="1209">
        <f t="shared" si="16"/>
        <v>4.7035957240038869E-3</v>
      </c>
      <c r="I139" s="1204"/>
      <c r="J139" s="1210">
        <f t="shared" si="20"/>
        <v>10.72463768115942</v>
      </c>
      <c r="K139" s="1210">
        <f t="shared" si="21"/>
        <v>6.5270270270270272</v>
      </c>
      <c r="L139" s="1204">
        <f t="shared" si="17"/>
        <v>0.7</v>
      </c>
      <c r="M139" s="1204">
        <f t="shared" si="18"/>
        <v>0.57000000000000006</v>
      </c>
    </row>
    <row r="140" spans="1:13" x14ac:dyDescent="0.25">
      <c r="A140" s="1203">
        <v>42032</v>
      </c>
      <c r="B140" s="1204">
        <v>1520</v>
      </c>
      <c r="C140" s="1204">
        <v>60</v>
      </c>
      <c r="D140" s="1204">
        <v>5.7629999999999999</v>
      </c>
      <c r="E140" s="1204">
        <v>0.34200000000000003</v>
      </c>
      <c r="F140" s="1204">
        <v>1.2999999999999999E-2</v>
      </c>
      <c r="G140" s="1212">
        <f t="shared" si="19"/>
        <v>0.96198830409356717</v>
      </c>
      <c r="H140" s="1209">
        <f t="shared" si="16"/>
        <v>3.6342725704427786E-2</v>
      </c>
      <c r="I140" s="1204">
        <v>0.40300000000000002</v>
      </c>
      <c r="J140" s="1210">
        <f t="shared" si="20"/>
        <v>9.9130434782608692</v>
      </c>
      <c r="K140" s="1210">
        <f t="shared" si="21"/>
        <v>6.052631578947369</v>
      </c>
      <c r="L140" s="1204">
        <f t="shared" si="17"/>
        <v>0.6</v>
      </c>
      <c r="M140" s="1204">
        <f t="shared" si="18"/>
        <v>0.57630000000000003</v>
      </c>
    </row>
    <row r="141" spans="1:13" x14ac:dyDescent="0.25">
      <c r="A141" s="1203">
        <v>42032</v>
      </c>
      <c r="B141" s="1204">
        <v>2100</v>
      </c>
      <c r="C141" s="1204">
        <v>60</v>
      </c>
      <c r="D141" s="1204">
        <v>5.8929999999999998</v>
      </c>
      <c r="E141" s="1204">
        <v>0.36499999999999999</v>
      </c>
      <c r="F141" s="1204">
        <v>5.2999999999999999E-2</v>
      </c>
      <c r="G141" s="1212">
        <f t="shared" si="19"/>
        <v>0.85479452054794525</v>
      </c>
      <c r="H141" s="1209">
        <f t="shared" si="16"/>
        <v>-0.12540298395561539</v>
      </c>
      <c r="I141" s="1204"/>
      <c r="J141" s="1210">
        <f t="shared" si="20"/>
        <v>10.579710144927535</v>
      </c>
      <c r="K141" s="1210">
        <f t="shared" si="21"/>
        <v>5.6712328767123292</v>
      </c>
      <c r="L141" s="1204">
        <f t="shared" si="17"/>
        <v>0.6</v>
      </c>
      <c r="M141" s="1204">
        <f t="shared" si="18"/>
        <v>0.58929999999999993</v>
      </c>
    </row>
    <row r="142" spans="1:13" x14ac:dyDescent="0.25">
      <c r="A142" s="1203">
        <v>42032</v>
      </c>
      <c r="B142" s="1204">
        <v>2300</v>
      </c>
      <c r="C142" s="1204">
        <v>60</v>
      </c>
      <c r="D142" s="1204">
        <v>5.8040000000000003</v>
      </c>
      <c r="E142" s="1204">
        <v>0.36599999999999999</v>
      </c>
      <c r="F142" s="1204">
        <v>4.1000000000000002E-2</v>
      </c>
      <c r="G142" s="1212">
        <f t="shared" si="19"/>
        <v>0.88797814207650283</v>
      </c>
      <c r="H142" s="1209">
        <f t="shared" si="16"/>
        <v>3.7369863013698691E-2</v>
      </c>
      <c r="I142" s="1204"/>
      <c r="J142" s="1210">
        <f t="shared" si="20"/>
        <v>10.608695652173912</v>
      </c>
      <c r="K142" s="1210">
        <f t="shared" si="21"/>
        <v>5.6557377049180335</v>
      </c>
      <c r="L142" s="1204">
        <f t="shared" si="17"/>
        <v>0.6</v>
      </c>
      <c r="M142" s="1204">
        <f t="shared" si="18"/>
        <v>0.58040000000000003</v>
      </c>
    </row>
    <row r="143" spans="1:13" x14ac:dyDescent="0.25">
      <c r="A143" s="1203">
        <v>42033</v>
      </c>
      <c r="B143" s="1204">
        <v>110</v>
      </c>
      <c r="C143" s="1204">
        <v>60</v>
      </c>
      <c r="D143" s="1204">
        <v>6.0549999999999997</v>
      </c>
      <c r="E143" s="1204">
        <v>0.38</v>
      </c>
      <c r="F143" s="1204">
        <v>5.8000000000000003E-2</v>
      </c>
      <c r="G143" s="1212">
        <f t="shared" si="19"/>
        <v>0.84736842105263155</v>
      </c>
      <c r="H143" s="1209">
        <f t="shared" si="16"/>
        <v>-4.7924515494009591E-2</v>
      </c>
      <c r="I143" s="1204"/>
      <c r="J143" s="1210">
        <f t="shared" si="20"/>
        <v>11.014492753623188</v>
      </c>
      <c r="K143" s="1210">
        <f t="shared" si="21"/>
        <v>5.4473684210526319</v>
      </c>
      <c r="L143" s="1204">
        <f t="shared" si="17"/>
        <v>0.6</v>
      </c>
      <c r="M143" s="1204">
        <f t="shared" si="18"/>
        <v>0.60549999999999993</v>
      </c>
    </row>
    <row r="144" spans="1:13" x14ac:dyDescent="0.25">
      <c r="A144" s="1203">
        <v>42033</v>
      </c>
      <c r="B144" s="1204">
        <v>330</v>
      </c>
      <c r="C144" s="1204">
        <v>60</v>
      </c>
      <c r="D144" s="1204">
        <v>6.0579999999999998</v>
      </c>
      <c r="E144" s="1204">
        <v>0.377</v>
      </c>
      <c r="F144" s="1204">
        <v>3.7999999999999999E-2</v>
      </c>
      <c r="G144" s="1212">
        <f t="shared" si="19"/>
        <v>0.8992042440318303</v>
      </c>
      <c r="H144" s="1209">
        <f t="shared" si="16"/>
        <v>5.7646328209905395E-2</v>
      </c>
      <c r="I144" s="1204"/>
      <c r="J144" s="1210">
        <f t="shared" si="20"/>
        <v>10.927536231884057</v>
      </c>
      <c r="K144" s="1210">
        <f t="shared" si="21"/>
        <v>5.4907161803713533</v>
      </c>
      <c r="L144" s="1204">
        <f t="shared" si="17"/>
        <v>0.6</v>
      </c>
      <c r="M144" s="1204">
        <f t="shared" si="18"/>
        <v>0.60580000000000001</v>
      </c>
    </row>
    <row r="145" spans="1:13" x14ac:dyDescent="0.25">
      <c r="A145" s="1203">
        <v>42033</v>
      </c>
      <c r="B145" s="1204">
        <v>515</v>
      </c>
      <c r="C145" s="1204">
        <v>60</v>
      </c>
      <c r="D145" s="1204">
        <v>5.83</v>
      </c>
      <c r="E145" s="1204">
        <v>0.373</v>
      </c>
      <c r="F145" s="1204">
        <v>4.1000000000000002E-2</v>
      </c>
      <c r="G145" s="1212">
        <f t="shared" si="19"/>
        <v>0.89008042895442363</v>
      </c>
      <c r="H145" s="1209">
        <f t="shared" si="16"/>
        <v>-1.0250551276724966E-2</v>
      </c>
      <c r="I145" s="1204"/>
      <c r="J145" s="1210">
        <f t="shared" si="20"/>
        <v>10.811594202898549</v>
      </c>
      <c r="K145" s="1210">
        <f t="shared" si="21"/>
        <v>5.5495978552278826</v>
      </c>
      <c r="L145" s="1204">
        <f t="shared" si="17"/>
        <v>0.6</v>
      </c>
      <c r="M145" s="1204">
        <f t="shared" si="18"/>
        <v>0.58299999999999996</v>
      </c>
    </row>
    <row r="146" spans="1:13" x14ac:dyDescent="0.25">
      <c r="A146" s="1203">
        <v>42033</v>
      </c>
      <c r="B146" s="1204">
        <v>715</v>
      </c>
      <c r="C146" s="1204">
        <v>60</v>
      </c>
      <c r="D146" s="1204">
        <v>5.8339999999999996</v>
      </c>
      <c r="E146" s="1204">
        <v>0.35499999999999998</v>
      </c>
      <c r="F146" s="1204">
        <v>3.1E-2</v>
      </c>
      <c r="G146" s="1212">
        <f t="shared" si="19"/>
        <v>0.91267605633802806</v>
      </c>
      <c r="H146" s="1209">
        <f t="shared" si="16"/>
        <v>2.4757554694998688E-2</v>
      </c>
      <c r="I146" s="1204"/>
      <c r="J146" s="1210">
        <f t="shared" si="20"/>
        <v>10.289855072463768</v>
      </c>
      <c r="K146" s="1210">
        <f t="shared" si="21"/>
        <v>5.830985915492958</v>
      </c>
      <c r="L146" s="1204">
        <f t="shared" si="17"/>
        <v>0.6</v>
      </c>
      <c r="M146" s="1204">
        <f t="shared" si="18"/>
        <v>0.58339999999999992</v>
      </c>
    </row>
    <row r="147" spans="1:13" x14ac:dyDescent="0.25">
      <c r="A147" s="1203">
        <v>42033</v>
      </c>
      <c r="B147" s="1204">
        <v>940</v>
      </c>
      <c r="C147" s="1204">
        <v>60</v>
      </c>
      <c r="D147" s="1204">
        <v>5.7960000000000003</v>
      </c>
      <c r="E147" s="1204">
        <v>0.379</v>
      </c>
      <c r="F147" s="1204">
        <v>6.5000000000000002E-2</v>
      </c>
      <c r="G147" s="1212">
        <f t="shared" si="19"/>
        <v>0.82849604221635886</v>
      </c>
      <c r="H147" s="1209">
        <f t="shared" si="16"/>
        <v>-0.10160581322328861</v>
      </c>
      <c r="I147" s="1204"/>
      <c r="J147" s="1210">
        <f t="shared" si="20"/>
        <v>10.985507246376811</v>
      </c>
      <c r="K147" s="1210">
        <f t="shared" si="21"/>
        <v>5.4617414248021117</v>
      </c>
      <c r="L147" s="1204">
        <f t="shared" si="17"/>
        <v>0.6</v>
      </c>
      <c r="M147" s="1204">
        <f t="shared" si="18"/>
        <v>0.5796</v>
      </c>
    </row>
    <row r="148" spans="1:13" x14ac:dyDescent="0.25">
      <c r="A148" s="1203">
        <v>42033</v>
      </c>
      <c r="B148" s="1204">
        <v>1100</v>
      </c>
      <c r="C148" s="1204">
        <v>60</v>
      </c>
      <c r="D148" s="1204">
        <v>6.08</v>
      </c>
      <c r="E148" s="1204">
        <v>0.35099999999999998</v>
      </c>
      <c r="F148" s="1204">
        <v>3.2000000000000001E-2</v>
      </c>
      <c r="G148" s="1212">
        <f t="shared" si="19"/>
        <v>0.90883190883190879</v>
      </c>
      <c r="H148" s="1209">
        <f t="shared" si="16"/>
        <v>8.8394636934351178E-2</v>
      </c>
      <c r="I148" s="1204"/>
      <c r="J148" s="1210">
        <f t="shared" si="20"/>
        <v>10.17391304347826</v>
      </c>
      <c r="K148" s="1210">
        <f t="shared" si="21"/>
        <v>5.8974358974358978</v>
      </c>
      <c r="L148" s="1204">
        <f t="shared" si="17"/>
        <v>0.6</v>
      </c>
      <c r="M148" s="1204">
        <f t="shared" si="18"/>
        <v>0.60799999999999998</v>
      </c>
    </row>
    <row r="149" spans="1:13" x14ac:dyDescent="0.25">
      <c r="A149" s="1203">
        <v>42033</v>
      </c>
      <c r="B149" s="1204">
        <v>1425</v>
      </c>
      <c r="C149" s="1204">
        <v>60</v>
      </c>
      <c r="D149" s="1204">
        <v>5.8520000000000003</v>
      </c>
      <c r="E149" s="1204">
        <v>0.34</v>
      </c>
      <c r="F149" s="1204">
        <v>1.0999999999999999E-2</v>
      </c>
      <c r="G149" s="1212">
        <f t="shared" si="19"/>
        <v>0.96764705882352942</v>
      </c>
      <c r="H149" s="1209">
        <f t="shared" si="16"/>
        <v>6.0781613973103388E-2</v>
      </c>
      <c r="I149" s="1204"/>
      <c r="J149" s="1210">
        <f t="shared" si="20"/>
        <v>9.8550724637681153</v>
      </c>
      <c r="K149" s="1210">
        <f t="shared" si="21"/>
        <v>6.0882352941176476</v>
      </c>
      <c r="L149" s="1204">
        <f t="shared" si="17"/>
        <v>0.6</v>
      </c>
      <c r="M149" s="1204">
        <f t="shared" si="18"/>
        <v>0.58520000000000005</v>
      </c>
    </row>
    <row r="150" spans="1:13" x14ac:dyDescent="0.25">
      <c r="A150" s="1203">
        <v>42033</v>
      </c>
      <c r="B150" s="1204">
        <v>1630</v>
      </c>
      <c r="C150" s="1204">
        <v>60</v>
      </c>
      <c r="D150" s="1204">
        <v>6.03</v>
      </c>
      <c r="E150" s="1204">
        <v>0.36499999999999999</v>
      </c>
      <c r="F150" s="1204">
        <v>3.5000000000000003E-2</v>
      </c>
      <c r="G150" s="1212">
        <f t="shared" si="19"/>
        <v>0.90410958904109584</v>
      </c>
      <c r="H150" s="1209">
        <f t="shared" si="16"/>
        <v>-7.0276292335115925E-2</v>
      </c>
      <c r="I150" s="1204"/>
      <c r="J150" s="1210">
        <f t="shared" si="20"/>
        <v>10.579710144927535</v>
      </c>
      <c r="K150" s="1210">
        <f t="shared" si="21"/>
        <v>5.6712328767123292</v>
      </c>
      <c r="L150" s="1204">
        <f t="shared" si="17"/>
        <v>0.6</v>
      </c>
      <c r="M150" s="1204">
        <f t="shared" si="18"/>
        <v>0.60299999999999998</v>
      </c>
    </row>
    <row r="151" spans="1:13" x14ac:dyDescent="0.25">
      <c r="A151" s="1203">
        <v>42033</v>
      </c>
      <c r="B151" s="1204">
        <v>1830</v>
      </c>
      <c r="C151" s="1204">
        <v>60</v>
      </c>
      <c r="D151" s="1204">
        <v>6.04</v>
      </c>
      <c r="E151" s="1204">
        <v>0.33900000000000002</v>
      </c>
      <c r="F151" s="1204">
        <v>0.04</v>
      </c>
      <c r="G151" s="1212">
        <f t="shared" si="19"/>
        <v>0.88200589970501486</v>
      </c>
      <c r="H151" s="1209">
        <f t="shared" si="16"/>
        <v>-2.5060704631877762E-2</v>
      </c>
      <c r="I151" s="1204"/>
      <c r="J151" s="1210">
        <f t="shared" si="20"/>
        <v>9.8260869565217384</v>
      </c>
      <c r="K151" s="1210">
        <f t="shared" si="21"/>
        <v>6.1061946902654869</v>
      </c>
      <c r="L151" s="1204">
        <f t="shared" si="17"/>
        <v>0.6</v>
      </c>
      <c r="M151" s="1204">
        <f t="shared" si="18"/>
        <v>0.60399999999999998</v>
      </c>
    </row>
    <row r="152" spans="1:13" x14ac:dyDescent="0.25">
      <c r="A152" s="1203">
        <v>42033</v>
      </c>
      <c r="B152" s="1204">
        <v>2030</v>
      </c>
      <c r="C152" s="1204">
        <v>60</v>
      </c>
      <c r="D152" s="1204">
        <v>6.02</v>
      </c>
      <c r="E152" s="1204">
        <v>0.379</v>
      </c>
      <c r="F152" s="1204">
        <v>3.5999999999999997E-2</v>
      </c>
      <c r="G152" s="1212">
        <f t="shared" si="19"/>
        <v>0.90501319261213731</v>
      </c>
      <c r="H152" s="1209">
        <f t="shared" si="16"/>
        <v>2.542205251253471E-2</v>
      </c>
      <c r="I152" s="1204"/>
      <c r="J152" s="1210">
        <f t="shared" si="20"/>
        <v>10.985507246376811</v>
      </c>
      <c r="K152" s="1210">
        <f t="shared" si="21"/>
        <v>5.4617414248021117</v>
      </c>
      <c r="L152" s="1204">
        <f t="shared" si="17"/>
        <v>0.6</v>
      </c>
      <c r="M152" s="1204">
        <f t="shared" si="18"/>
        <v>0.60199999999999998</v>
      </c>
    </row>
    <row r="153" spans="1:13" x14ac:dyDescent="0.25">
      <c r="A153" s="1203">
        <v>42033</v>
      </c>
      <c r="B153" s="1204">
        <v>2234</v>
      </c>
      <c r="C153" s="1204">
        <v>60</v>
      </c>
      <c r="D153" s="1204">
        <v>5.899</v>
      </c>
      <c r="E153" s="1204">
        <v>0.35699999999999998</v>
      </c>
      <c r="F153" s="1204">
        <v>4.9000000000000002E-2</v>
      </c>
      <c r="G153" s="1212">
        <f t="shared" si="19"/>
        <v>0.86274509803921573</v>
      </c>
      <c r="H153" s="1209">
        <f t="shared" si="16"/>
        <v>-4.8992564164068192E-2</v>
      </c>
      <c r="I153" s="1204"/>
      <c r="J153" s="1210">
        <f t="shared" si="20"/>
        <v>10.34782608695652</v>
      </c>
      <c r="K153" s="1210">
        <f t="shared" si="21"/>
        <v>5.7983193277310932</v>
      </c>
      <c r="L153" s="1204">
        <f t="shared" si="17"/>
        <v>0.6</v>
      </c>
      <c r="M153" s="1204">
        <f t="shared" si="18"/>
        <v>0.58989999999999998</v>
      </c>
    </row>
    <row r="154" spans="1:13" x14ac:dyDescent="0.25">
      <c r="A154" s="1203">
        <v>42034</v>
      </c>
      <c r="B154" s="1204">
        <v>1248</v>
      </c>
      <c r="C154" s="1204">
        <v>60</v>
      </c>
      <c r="D154" s="1204">
        <v>5.9580000000000002</v>
      </c>
      <c r="E154" s="1204">
        <v>0.34100000000000003</v>
      </c>
      <c r="F154" s="1204">
        <v>2.5000000000000001E-2</v>
      </c>
      <c r="G154" s="1212">
        <f t="shared" si="19"/>
        <v>0.92668621700879761</v>
      </c>
      <c r="H154" s="1209">
        <f t="shared" si="16"/>
        <v>6.8999751799453862E-2</v>
      </c>
      <c r="I154" s="1204"/>
      <c r="J154" s="1210">
        <f t="shared" si="20"/>
        <v>9.8840579710144922</v>
      </c>
      <c r="K154" s="1210">
        <f t="shared" si="21"/>
        <v>6.0703812316715542</v>
      </c>
      <c r="L154" s="1204">
        <f t="shared" si="17"/>
        <v>0.6</v>
      </c>
      <c r="M154" s="1204">
        <f t="shared" si="18"/>
        <v>0.5958</v>
      </c>
    </row>
    <row r="155" spans="1:13" x14ac:dyDescent="0.25">
      <c r="A155" s="1203">
        <v>42034</v>
      </c>
      <c r="B155" s="1204">
        <v>300</v>
      </c>
      <c r="C155" s="1204">
        <v>60</v>
      </c>
      <c r="D155" s="1204">
        <v>5.8650000000000002</v>
      </c>
      <c r="E155" s="1204">
        <v>0.436</v>
      </c>
      <c r="F155" s="1204">
        <v>7.8E-2</v>
      </c>
      <c r="G155" s="1212">
        <f t="shared" si="19"/>
        <v>0.82110091743119262</v>
      </c>
      <c r="H155" s="1209">
        <f t="shared" si="16"/>
        <v>-0.12858991792132898</v>
      </c>
      <c r="I155" s="1204"/>
      <c r="J155" s="1210">
        <f t="shared" si="20"/>
        <v>12.637681159420289</v>
      </c>
      <c r="K155" s="1210">
        <f t="shared" si="21"/>
        <v>4.7477064220183491</v>
      </c>
      <c r="L155" s="1204">
        <f t="shared" si="17"/>
        <v>0.6</v>
      </c>
      <c r="M155" s="1204">
        <f t="shared" si="18"/>
        <v>0.58650000000000002</v>
      </c>
    </row>
    <row r="156" spans="1:13" x14ac:dyDescent="0.25">
      <c r="A156" s="1203">
        <v>42034</v>
      </c>
      <c r="B156" s="1204">
        <v>445</v>
      </c>
      <c r="C156" s="1204">
        <v>60</v>
      </c>
      <c r="D156" s="1204">
        <v>5.7770000000000001</v>
      </c>
      <c r="E156" s="1204">
        <v>0.34399999999999997</v>
      </c>
      <c r="F156" s="1204">
        <v>4.1000000000000002E-2</v>
      </c>
      <c r="G156" s="1212">
        <f t="shared" si="19"/>
        <v>0.8808139534883721</v>
      </c>
      <c r="H156" s="1209">
        <f t="shared" si="16"/>
        <v>6.7793017833893535E-2</v>
      </c>
      <c r="I156" s="1204"/>
      <c r="J156" s="1210">
        <f t="shared" si="20"/>
        <v>9.9710144927536213</v>
      </c>
      <c r="K156" s="1210">
        <f t="shared" si="21"/>
        <v>6.0174418604651176</v>
      </c>
      <c r="L156" s="1204">
        <f t="shared" si="17"/>
        <v>0.6</v>
      </c>
      <c r="M156" s="1204">
        <f t="shared" si="18"/>
        <v>0.57769999999999999</v>
      </c>
    </row>
    <row r="157" spans="1:13" x14ac:dyDescent="0.25">
      <c r="A157" s="1203">
        <v>42034</v>
      </c>
      <c r="B157" s="1204">
        <v>800</v>
      </c>
      <c r="C157" s="1204">
        <v>60</v>
      </c>
      <c r="D157" s="1204">
        <v>6.0570000000000004</v>
      </c>
      <c r="E157" s="1204">
        <v>0.307</v>
      </c>
      <c r="F157" s="1204">
        <v>-1.6E-2</v>
      </c>
      <c r="G157" s="1212">
        <f t="shared" si="19"/>
        <v>1.0521172638436482</v>
      </c>
      <c r="H157" s="1209">
        <f t="shared" si="16"/>
        <v>0.16281769745842034</v>
      </c>
      <c r="I157" s="1204"/>
      <c r="J157" s="1210">
        <f t="shared" si="20"/>
        <v>8.8985507246376798</v>
      </c>
      <c r="K157" s="1210">
        <f t="shared" si="21"/>
        <v>6.7426710097719882</v>
      </c>
      <c r="L157" s="1204">
        <f t="shared" si="17"/>
        <v>0.6</v>
      </c>
      <c r="M157" s="1204">
        <f t="shared" si="18"/>
        <v>0.60570000000000002</v>
      </c>
    </row>
    <row r="158" spans="1:13" x14ac:dyDescent="0.25">
      <c r="A158" s="1203">
        <v>42034</v>
      </c>
      <c r="B158" s="1204">
        <v>1030</v>
      </c>
      <c r="C158" s="1204">
        <v>60</v>
      </c>
      <c r="D158" s="1204">
        <v>5.859</v>
      </c>
      <c r="E158" s="1204">
        <v>0.33400000000000002</v>
      </c>
      <c r="F158" s="1204">
        <v>1.4999999999999999E-2</v>
      </c>
      <c r="G158" s="1212">
        <f t="shared" si="19"/>
        <v>0.95508982035928136</v>
      </c>
      <c r="H158" s="1209">
        <f t="shared" si="16"/>
        <v>-0.10158986245698601</v>
      </c>
      <c r="I158" s="1204"/>
      <c r="J158" s="1210">
        <f t="shared" si="20"/>
        <v>9.6811594202898554</v>
      </c>
      <c r="K158" s="1210">
        <f t="shared" si="21"/>
        <v>6.1976047904191613</v>
      </c>
      <c r="L158" s="1204">
        <f t="shared" si="17"/>
        <v>0.6</v>
      </c>
      <c r="M158" s="1204">
        <f t="shared" si="18"/>
        <v>0.58589999999999998</v>
      </c>
    </row>
    <row r="159" spans="1:13" x14ac:dyDescent="0.25">
      <c r="A159" s="1203">
        <v>42034</v>
      </c>
      <c r="B159" s="1204">
        <v>1235</v>
      </c>
      <c r="C159" s="1204">
        <v>60</v>
      </c>
      <c r="D159" s="1204">
        <v>5.7169999999999996</v>
      </c>
      <c r="E159" s="1204">
        <v>0.32800000000000001</v>
      </c>
      <c r="F159" s="1204">
        <v>1.7999999999999999E-2</v>
      </c>
      <c r="G159" s="1212">
        <f t="shared" si="19"/>
        <v>0.94512195121951215</v>
      </c>
      <c r="H159" s="1209">
        <f t="shared" si="16"/>
        <v>-1.0546648638207427E-2</v>
      </c>
      <c r="I159" s="1204"/>
      <c r="J159" s="1210">
        <f t="shared" si="20"/>
        <v>9.5072463768115938</v>
      </c>
      <c r="K159" s="1210">
        <f t="shared" si="21"/>
        <v>6.3109756097560981</v>
      </c>
      <c r="L159" s="1204">
        <f t="shared" si="17"/>
        <v>0.6</v>
      </c>
      <c r="M159" s="1204">
        <f t="shared" si="18"/>
        <v>0.57169999999999999</v>
      </c>
    </row>
    <row r="160" spans="1:13" x14ac:dyDescent="0.25">
      <c r="A160" s="1203">
        <v>42034</v>
      </c>
      <c r="B160" s="1204">
        <v>1600</v>
      </c>
      <c r="C160" s="1204">
        <v>60</v>
      </c>
      <c r="D160" s="1204">
        <v>5.9020000000000001</v>
      </c>
      <c r="E160" s="1204">
        <v>0.34599999999999997</v>
      </c>
      <c r="F160" s="1204">
        <v>2.1000000000000001E-2</v>
      </c>
      <c r="G160" s="1212">
        <f t="shared" si="19"/>
        <v>0.93930635838150278</v>
      </c>
      <c r="H160" s="1209">
        <f t="shared" si="16"/>
        <v>-6.191369606003817E-3</v>
      </c>
      <c r="I160" s="1204"/>
      <c r="J160" s="1210">
        <f t="shared" si="20"/>
        <v>10.028985507246375</v>
      </c>
      <c r="K160" s="1210">
        <f t="shared" si="21"/>
        <v>5.9826589595375737</v>
      </c>
      <c r="L160" s="1204">
        <f t="shared" si="17"/>
        <v>0.6</v>
      </c>
      <c r="M160" s="1204">
        <f t="shared" si="18"/>
        <v>0.59020000000000006</v>
      </c>
    </row>
    <row r="161" spans="1:13" x14ac:dyDescent="0.25">
      <c r="A161" s="1203">
        <v>42034</v>
      </c>
      <c r="B161" s="1204">
        <v>1800</v>
      </c>
      <c r="C161" s="1204">
        <v>60</v>
      </c>
      <c r="D161" s="1204">
        <v>5.8760000000000003</v>
      </c>
      <c r="E161" s="1204">
        <v>0.35199999999999998</v>
      </c>
      <c r="F161" s="1204">
        <v>2.4E-2</v>
      </c>
      <c r="G161" s="1212">
        <f t="shared" si="19"/>
        <v>0.93181818181818177</v>
      </c>
      <c r="H161" s="1209">
        <f t="shared" si="16"/>
        <v>-8.0360919216127952E-3</v>
      </c>
      <c r="I161" s="1204"/>
      <c r="J161" s="1210">
        <f t="shared" si="20"/>
        <v>10.202898550724637</v>
      </c>
      <c r="K161" s="1210">
        <f t="shared" si="21"/>
        <v>5.8806818181818183</v>
      </c>
      <c r="L161" s="1204">
        <f t="shared" si="17"/>
        <v>0.6</v>
      </c>
      <c r="M161" s="1204">
        <f t="shared" si="18"/>
        <v>0.58760000000000001</v>
      </c>
    </row>
    <row r="162" spans="1:13" x14ac:dyDescent="0.25">
      <c r="A162" s="1203">
        <v>42034</v>
      </c>
      <c r="B162" s="1204">
        <v>2010</v>
      </c>
      <c r="C162" s="1204">
        <v>60</v>
      </c>
      <c r="D162" s="1204">
        <v>5.8840000000000003</v>
      </c>
      <c r="E162" s="1204">
        <v>0.38700000000000001</v>
      </c>
      <c r="F162" s="1204">
        <v>2.9000000000000001E-2</v>
      </c>
      <c r="G162" s="1212">
        <f t="shared" si="19"/>
        <v>0.92506459948320408</v>
      </c>
      <c r="H162" s="1209">
        <f t="shared" si="16"/>
        <v>-7.3006602336211377E-3</v>
      </c>
      <c r="I162" s="1204"/>
      <c r="J162" s="1210">
        <f t="shared" si="20"/>
        <v>11.217391304347826</v>
      </c>
      <c r="K162" s="1210">
        <f t="shared" si="21"/>
        <v>5.3488372093023253</v>
      </c>
      <c r="L162" s="1204">
        <f t="shared" si="17"/>
        <v>0.6</v>
      </c>
      <c r="M162" s="1204">
        <f t="shared" si="18"/>
        <v>0.58840000000000003</v>
      </c>
    </row>
    <row r="163" spans="1:13" x14ac:dyDescent="0.25">
      <c r="A163" s="1203">
        <v>42034</v>
      </c>
      <c r="B163" s="1204">
        <v>2247</v>
      </c>
      <c r="C163" s="1204">
        <v>63</v>
      </c>
      <c r="D163" s="1204">
        <v>5.84</v>
      </c>
      <c r="E163" s="1204">
        <v>0.32300000000000001</v>
      </c>
      <c r="F163" s="1204">
        <v>0.01</v>
      </c>
      <c r="G163" s="1212">
        <f t="shared" si="19"/>
        <v>0.96904024767801855</v>
      </c>
      <c r="H163" s="1209">
        <f t="shared" si="16"/>
        <v>4.5380620980591299E-2</v>
      </c>
      <c r="I163" s="1204"/>
      <c r="J163" s="1210">
        <f t="shared" si="20"/>
        <v>9.3623188405797091</v>
      </c>
      <c r="K163" s="1210">
        <f t="shared" si="21"/>
        <v>6.7291021671826634</v>
      </c>
      <c r="L163" s="1204">
        <f t="shared" si="17"/>
        <v>0.63</v>
      </c>
      <c r="M163" s="1204">
        <f t="shared" si="18"/>
        <v>0.58399999999999996</v>
      </c>
    </row>
    <row r="164" spans="1:13" x14ac:dyDescent="0.25">
      <c r="A164" s="1203">
        <v>42035</v>
      </c>
      <c r="B164" s="1216" t="s">
        <v>913</v>
      </c>
      <c r="C164" s="1204">
        <v>63</v>
      </c>
      <c r="D164" s="1204">
        <v>5.9320000000000004</v>
      </c>
      <c r="E164" s="1204">
        <v>0.373</v>
      </c>
      <c r="F164" s="1204">
        <v>3.9E-2</v>
      </c>
      <c r="G164" s="1212">
        <f t="shared" si="19"/>
        <v>0.8954423592493298</v>
      </c>
      <c r="H164" s="1209">
        <f t="shared" si="16"/>
        <v>-8.2191653844014681E-2</v>
      </c>
      <c r="I164" s="1204"/>
      <c r="J164" s="1210">
        <f t="shared" si="20"/>
        <v>10.811594202898549</v>
      </c>
      <c r="K164" s="1210">
        <f t="shared" si="21"/>
        <v>5.8270777479892768</v>
      </c>
      <c r="L164" s="1204">
        <f t="shared" si="17"/>
        <v>0.63</v>
      </c>
      <c r="M164" s="1204">
        <f t="shared" si="18"/>
        <v>0.59320000000000006</v>
      </c>
    </row>
    <row r="165" spans="1:13" x14ac:dyDescent="0.25">
      <c r="A165" s="1203">
        <v>42035</v>
      </c>
      <c r="B165" s="1204">
        <v>300</v>
      </c>
      <c r="C165" s="1204">
        <v>63</v>
      </c>
      <c r="D165" s="1204">
        <v>5.71</v>
      </c>
      <c r="E165" s="1204">
        <v>0.39200000000000002</v>
      </c>
      <c r="F165" s="1204">
        <v>7.3999999999999996E-2</v>
      </c>
      <c r="G165" s="1212">
        <f t="shared" si="19"/>
        <v>0.81122448979591832</v>
      </c>
      <c r="H165" s="1209">
        <f t="shared" si="16"/>
        <v>-0.10381573844571478</v>
      </c>
      <c r="I165" s="1204"/>
      <c r="J165" s="1210">
        <f t="shared" si="20"/>
        <v>11.362318840579709</v>
      </c>
      <c r="K165" s="1210">
        <f t="shared" si="21"/>
        <v>5.5446428571428577</v>
      </c>
      <c r="L165" s="1204">
        <f t="shared" si="17"/>
        <v>0.63</v>
      </c>
      <c r="M165" s="1204">
        <f t="shared" si="18"/>
        <v>0.57099999999999995</v>
      </c>
    </row>
    <row r="166" spans="1:13" x14ac:dyDescent="0.25">
      <c r="A166" s="1203">
        <v>42035</v>
      </c>
      <c r="B166" s="1204">
        <v>500</v>
      </c>
      <c r="C166" s="1204">
        <v>63</v>
      </c>
      <c r="D166" s="1204">
        <v>5.7889999999999997</v>
      </c>
      <c r="E166" s="1204">
        <v>0.35799999999999998</v>
      </c>
      <c r="F166" s="1204">
        <v>3.5999999999999997E-2</v>
      </c>
      <c r="G166" s="1212">
        <f t="shared" si="19"/>
        <v>0.89944134078212301</v>
      </c>
      <c r="H166" s="1209">
        <f t="shared" si="16"/>
        <v>9.8079604512612648E-2</v>
      </c>
      <c r="I166" s="1204"/>
      <c r="J166" s="1210">
        <f t="shared" si="20"/>
        <v>10.376811594202897</v>
      </c>
      <c r="K166" s="1210">
        <f t="shared" si="21"/>
        <v>6.0712290502793307</v>
      </c>
      <c r="L166" s="1204">
        <f t="shared" si="17"/>
        <v>0.63</v>
      </c>
      <c r="M166" s="1204">
        <f t="shared" si="18"/>
        <v>0.57889999999999997</v>
      </c>
    </row>
    <row r="167" spans="1:13" x14ac:dyDescent="0.25">
      <c r="A167" s="1203">
        <v>42035</v>
      </c>
      <c r="B167" s="1204">
        <v>830</v>
      </c>
      <c r="C167" s="1204">
        <v>63</v>
      </c>
      <c r="D167" s="1204">
        <v>5.83</v>
      </c>
      <c r="E167" s="1204">
        <v>0.34300000000000003</v>
      </c>
      <c r="F167" s="1204">
        <v>1E-3</v>
      </c>
      <c r="G167" s="1212">
        <f t="shared" si="19"/>
        <v>0.99708454810495628</v>
      </c>
      <c r="H167" s="1209">
        <f t="shared" si="16"/>
        <v>9.7928713776993595E-2</v>
      </c>
      <c r="I167" s="1204"/>
      <c r="J167" s="1210">
        <f t="shared" si="20"/>
        <v>9.9420289855072461</v>
      </c>
      <c r="K167" s="1210">
        <f t="shared" si="21"/>
        <v>6.3367346938775508</v>
      </c>
      <c r="L167" s="1204">
        <f t="shared" si="17"/>
        <v>0.63</v>
      </c>
      <c r="M167" s="1204">
        <f t="shared" si="18"/>
        <v>0.58299999999999996</v>
      </c>
    </row>
    <row r="168" spans="1:13" x14ac:dyDescent="0.25">
      <c r="A168" s="1203">
        <v>42035</v>
      </c>
      <c r="B168" s="1204">
        <v>1000</v>
      </c>
      <c r="C168" s="1204">
        <v>63</v>
      </c>
      <c r="D168" s="1204">
        <v>5.74</v>
      </c>
      <c r="E168" s="1204">
        <v>0.34499999999999997</v>
      </c>
      <c r="F168" s="1204">
        <v>2.5999999999999999E-2</v>
      </c>
      <c r="G168" s="1212">
        <f t="shared" si="19"/>
        <v>0.92463768115942024</v>
      </c>
      <c r="H168" s="1209">
        <f t="shared" si="16"/>
        <v>-7.8351627260846185E-2</v>
      </c>
      <c r="I168" s="1204"/>
      <c r="J168" s="1210">
        <f t="shared" si="20"/>
        <v>9.9999999999999982</v>
      </c>
      <c r="K168" s="1210">
        <f t="shared" si="21"/>
        <v>6.3000000000000007</v>
      </c>
      <c r="L168" s="1204">
        <f t="shared" si="17"/>
        <v>0.63</v>
      </c>
      <c r="M168" s="1204">
        <f t="shared" si="18"/>
        <v>0.57400000000000007</v>
      </c>
    </row>
    <row r="169" spans="1:13" x14ac:dyDescent="0.25">
      <c r="A169" s="1203">
        <v>42035</v>
      </c>
      <c r="B169" s="1204">
        <v>1200</v>
      </c>
      <c r="C169" s="1204">
        <v>63</v>
      </c>
      <c r="D169" s="1204">
        <v>6.0289999999999999</v>
      </c>
      <c r="E169" s="1204">
        <v>0.33300000000000002</v>
      </c>
      <c r="F169" s="1204">
        <v>1.6E-2</v>
      </c>
      <c r="G169" s="1212">
        <f t="shared" si="19"/>
        <v>0.95195195195195192</v>
      </c>
      <c r="H169" s="1209">
        <f t="shared" si="16"/>
        <v>2.8692909065971765E-2</v>
      </c>
      <c r="I169" s="1204"/>
      <c r="J169" s="1210">
        <f t="shared" si="20"/>
        <v>9.6521739130434785</v>
      </c>
      <c r="K169" s="1210">
        <f t="shared" si="21"/>
        <v>6.5270270270270272</v>
      </c>
      <c r="L169" s="1204">
        <f t="shared" si="17"/>
        <v>0.63</v>
      </c>
      <c r="M169" s="1204">
        <f t="shared" si="18"/>
        <v>0.60289999999999999</v>
      </c>
    </row>
    <row r="170" spans="1:13" ht="63" x14ac:dyDescent="0.25">
      <c r="A170" s="1203" t="s">
        <v>816</v>
      </c>
      <c r="B170" s="1204" t="s">
        <v>754</v>
      </c>
      <c r="C170" s="1205" t="s">
        <v>892</v>
      </c>
      <c r="D170" s="1205" t="s">
        <v>906</v>
      </c>
      <c r="E170" s="1205" t="s">
        <v>907</v>
      </c>
      <c r="F170" s="1205" t="s">
        <v>908</v>
      </c>
      <c r="G170" s="1205" t="s">
        <v>893</v>
      </c>
      <c r="H170" s="1205" t="s">
        <v>894</v>
      </c>
      <c r="I170" s="1204"/>
      <c r="J170" s="1205" t="s">
        <v>895</v>
      </c>
      <c r="K170" s="1205" t="s">
        <v>896</v>
      </c>
      <c r="L170" s="1205" t="s">
        <v>897</v>
      </c>
      <c r="M170" s="1205" t="s">
        <v>898</v>
      </c>
    </row>
    <row r="171" spans="1:13" x14ac:dyDescent="0.25">
      <c r="A171" s="1203">
        <v>42035</v>
      </c>
      <c r="B171" s="1204">
        <v>1400</v>
      </c>
      <c r="C171" s="1204">
        <v>63</v>
      </c>
      <c r="D171" s="1204">
        <v>5.7110000000000003</v>
      </c>
      <c r="E171" s="1204">
        <v>0.33700000000000002</v>
      </c>
      <c r="F171" s="1204">
        <v>1.7999999999999999E-2</v>
      </c>
      <c r="G171" s="1212">
        <f>(E171-F171)/ABS(E171)</f>
        <v>0.94658753709198806</v>
      </c>
      <c r="H171" s="1209">
        <f>(G171-G169)/G171</f>
        <v>-5.667109115385021E-3</v>
      </c>
      <c r="I171" s="1204"/>
      <c r="J171" s="1210">
        <f>E171/0.0345</f>
        <v>9.7681159420289845</v>
      </c>
      <c r="K171" s="1210">
        <f>C171/J171</f>
        <v>6.449554896142434</v>
      </c>
      <c r="L171" s="1204">
        <f t="shared" ref="L171:L203" si="22">C171/100</f>
        <v>0.63</v>
      </c>
      <c r="M171" s="1204">
        <f t="shared" ref="M171:M203" si="23">D171/10</f>
        <v>0.57110000000000005</v>
      </c>
    </row>
    <row r="172" spans="1:13" x14ac:dyDescent="0.25">
      <c r="A172" s="1203">
        <v>42035</v>
      </c>
      <c r="B172" s="1204">
        <v>1600</v>
      </c>
      <c r="C172" s="1204">
        <v>63</v>
      </c>
      <c r="D172" s="1204">
        <v>5.7530000000000001</v>
      </c>
      <c r="E172" s="1204">
        <v>0.34599999999999997</v>
      </c>
      <c r="F172" s="1204">
        <v>2.3E-2</v>
      </c>
      <c r="G172" s="1212">
        <f t="shared" ref="G172:G203" si="24">(E172-F172)/ABS(E172)</f>
        <v>0.93352601156069359</v>
      </c>
      <c r="H172" s="1209">
        <f>(G172-G171)/G172</f>
        <v>-1.3991603200705534E-2</v>
      </c>
      <c r="I172" s="1204"/>
      <c r="J172" s="1210">
        <f t="shared" ref="J172:J203" si="25">E172/0.0345</f>
        <v>10.028985507246375</v>
      </c>
      <c r="K172" s="1210">
        <f t="shared" ref="K172:K203" si="26">C172/J172</f>
        <v>6.2817919075144522</v>
      </c>
      <c r="L172" s="1204">
        <f t="shared" si="22"/>
        <v>0.63</v>
      </c>
      <c r="M172" s="1204">
        <f t="shared" si="23"/>
        <v>0.57530000000000003</v>
      </c>
    </row>
    <row r="173" spans="1:13" x14ac:dyDescent="0.25">
      <c r="A173" s="1203">
        <v>42035</v>
      </c>
      <c r="B173" s="1204">
        <v>1800</v>
      </c>
      <c r="C173" s="1204">
        <v>63</v>
      </c>
      <c r="D173" s="1204">
        <v>5.5949999999999998</v>
      </c>
      <c r="E173" s="1204">
        <v>0.36099999999999999</v>
      </c>
      <c r="F173" s="1204">
        <v>2.5999999999999999E-2</v>
      </c>
      <c r="G173" s="1212">
        <f t="shared" si="24"/>
        <v>0.92797783933517997</v>
      </c>
      <c r="H173" s="1209">
        <f t="shared" ref="H173:H203" si="27">(G173-G172)/G173</f>
        <v>-5.9787766370460269E-3</v>
      </c>
      <c r="I173" s="1204"/>
      <c r="J173" s="1210">
        <f t="shared" si="25"/>
        <v>10.463768115942027</v>
      </c>
      <c r="K173" s="1210">
        <f t="shared" si="26"/>
        <v>6.0207756232686993</v>
      </c>
      <c r="L173" s="1204">
        <f t="shared" si="22"/>
        <v>0.63</v>
      </c>
      <c r="M173" s="1204">
        <f t="shared" si="23"/>
        <v>0.5595</v>
      </c>
    </row>
    <row r="174" spans="1:13" x14ac:dyDescent="0.25">
      <c r="A174" s="1203">
        <v>42035</v>
      </c>
      <c r="B174" s="1204">
        <v>2000</v>
      </c>
      <c r="C174" s="1204">
        <v>63</v>
      </c>
      <c r="D174" s="1204">
        <v>5.79</v>
      </c>
      <c r="E174" s="1204">
        <v>0.35499999999999998</v>
      </c>
      <c r="F174" s="1204">
        <v>3.2000000000000001E-2</v>
      </c>
      <c r="G174" s="1212">
        <f t="shared" si="24"/>
        <v>0.90985915492957736</v>
      </c>
      <c r="H174" s="1209">
        <f t="shared" si="27"/>
        <v>-1.9913724346714939E-2</v>
      </c>
      <c r="I174" s="1204"/>
      <c r="J174" s="1210">
        <f t="shared" si="25"/>
        <v>10.289855072463768</v>
      </c>
      <c r="K174" s="1210">
        <f t="shared" si="26"/>
        <v>6.1225352112676061</v>
      </c>
      <c r="L174" s="1204">
        <f t="shared" si="22"/>
        <v>0.63</v>
      </c>
      <c r="M174" s="1204">
        <f t="shared" si="23"/>
        <v>0.57899999999999996</v>
      </c>
    </row>
    <row r="175" spans="1:13" x14ac:dyDescent="0.25">
      <c r="A175" s="1203">
        <v>42035</v>
      </c>
      <c r="B175" s="1204">
        <v>2250</v>
      </c>
      <c r="C175" s="1204">
        <v>63</v>
      </c>
      <c r="D175" s="1204">
        <v>5.7309999999999999</v>
      </c>
      <c r="E175" s="1204">
        <v>0.34699999999999998</v>
      </c>
      <c r="F175" s="1204">
        <v>2.4E-2</v>
      </c>
      <c r="G175" s="1212">
        <f t="shared" si="24"/>
        <v>0.9308357348703169</v>
      </c>
      <c r="H175" s="1209">
        <f t="shared" si="27"/>
        <v>2.2535211267605635E-2</v>
      </c>
      <c r="I175" s="1204"/>
      <c r="J175" s="1210">
        <f t="shared" si="25"/>
        <v>10.057971014492752</v>
      </c>
      <c r="K175" s="1210">
        <f t="shared" si="26"/>
        <v>6.2636887608069172</v>
      </c>
      <c r="L175" s="1204">
        <f t="shared" si="22"/>
        <v>0.63</v>
      </c>
      <c r="M175" s="1204">
        <f t="shared" si="23"/>
        <v>0.57309999999999994</v>
      </c>
    </row>
    <row r="176" spans="1:13" x14ac:dyDescent="0.25">
      <c r="A176" s="1203">
        <v>42036</v>
      </c>
      <c r="B176" s="1216" t="s">
        <v>858</v>
      </c>
      <c r="C176" s="1204">
        <v>63</v>
      </c>
      <c r="D176" s="1204">
        <v>5.8390000000000004</v>
      </c>
      <c r="E176" s="1204">
        <v>0.373</v>
      </c>
      <c r="F176" s="1204">
        <v>3.7999999999999999E-2</v>
      </c>
      <c r="G176" s="1212">
        <f t="shared" si="24"/>
        <v>0.89812332439678288</v>
      </c>
      <c r="H176" s="1209">
        <f t="shared" si="27"/>
        <v>-3.6423071960084138E-2</v>
      </c>
      <c r="I176" s="1204"/>
      <c r="J176" s="1210">
        <f t="shared" si="25"/>
        <v>10.811594202898549</v>
      </c>
      <c r="K176" s="1210">
        <f t="shared" si="26"/>
        <v>5.8270777479892768</v>
      </c>
      <c r="L176" s="1204">
        <f t="shared" si="22"/>
        <v>0.63</v>
      </c>
      <c r="M176" s="1204">
        <f t="shared" si="23"/>
        <v>0.58390000000000009</v>
      </c>
    </row>
    <row r="177" spans="1:13" x14ac:dyDescent="0.25">
      <c r="A177" s="1203">
        <v>42036</v>
      </c>
      <c r="B177" s="1204">
        <v>300</v>
      </c>
      <c r="C177" s="1204">
        <v>63</v>
      </c>
      <c r="D177" s="1204">
        <v>5.6189999999999998</v>
      </c>
      <c r="E177" s="1204">
        <v>0.36099999999999999</v>
      </c>
      <c r="F177" s="1204">
        <v>3.5000000000000003E-2</v>
      </c>
      <c r="G177" s="1212">
        <f t="shared" si="24"/>
        <v>0.90304709141274231</v>
      </c>
      <c r="H177" s="1209">
        <f t="shared" si="27"/>
        <v>5.4523923090839021E-3</v>
      </c>
      <c r="I177" s="1204"/>
      <c r="J177" s="1210">
        <f t="shared" si="25"/>
        <v>10.463768115942027</v>
      </c>
      <c r="K177" s="1210">
        <f t="shared" si="26"/>
        <v>6.0207756232686993</v>
      </c>
      <c r="L177" s="1204">
        <f t="shared" si="22"/>
        <v>0.63</v>
      </c>
      <c r="M177" s="1204">
        <f t="shared" si="23"/>
        <v>0.56189999999999996</v>
      </c>
    </row>
    <row r="178" spans="1:13" x14ac:dyDescent="0.25">
      <c r="A178" s="1203">
        <v>42036</v>
      </c>
      <c r="B178" s="1204">
        <v>500</v>
      </c>
      <c r="C178" s="1204">
        <v>63</v>
      </c>
      <c r="D178" s="1204">
        <v>5.7560000000000002</v>
      </c>
      <c r="E178" s="1204">
        <v>0.36</v>
      </c>
      <c r="F178" s="1204">
        <v>4.1000000000000002E-2</v>
      </c>
      <c r="G178" s="1212">
        <f t="shared" si="24"/>
        <v>0.88611111111111118</v>
      </c>
      <c r="H178" s="1209">
        <f t="shared" si="27"/>
        <v>-1.9112705042593117E-2</v>
      </c>
      <c r="I178" s="1204"/>
      <c r="J178" s="1210">
        <f t="shared" si="25"/>
        <v>10.434782608695651</v>
      </c>
      <c r="K178" s="1210">
        <f t="shared" si="26"/>
        <v>6.0375000000000005</v>
      </c>
      <c r="L178" s="1204">
        <f t="shared" si="22"/>
        <v>0.63</v>
      </c>
      <c r="M178" s="1204">
        <f t="shared" si="23"/>
        <v>0.5756</v>
      </c>
    </row>
    <row r="179" spans="1:13" x14ac:dyDescent="0.25">
      <c r="A179" s="1203">
        <v>42036</v>
      </c>
      <c r="B179" s="1204">
        <v>800</v>
      </c>
      <c r="C179" s="1204">
        <v>60</v>
      </c>
      <c r="D179" s="1204">
        <v>5.883</v>
      </c>
      <c r="E179" s="1204">
        <v>0.36699999999999999</v>
      </c>
      <c r="F179" s="1204">
        <v>2.9000000000000001E-2</v>
      </c>
      <c r="G179" s="1212">
        <f t="shared" si="24"/>
        <v>0.92098092643051765</v>
      </c>
      <c r="H179" s="1209">
        <f t="shared" si="27"/>
        <v>3.7861604207757915E-2</v>
      </c>
      <c r="I179" s="1204"/>
      <c r="J179" s="1210">
        <f t="shared" si="25"/>
        <v>10.637681159420289</v>
      </c>
      <c r="K179" s="1210">
        <f t="shared" si="26"/>
        <v>5.6403269754768397</v>
      </c>
      <c r="L179" s="1204">
        <f t="shared" si="22"/>
        <v>0.6</v>
      </c>
      <c r="M179" s="1204">
        <f t="shared" si="23"/>
        <v>0.58830000000000005</v>
      </c>
    </row>
    <row r="180" spans="1:13" x14ac:dyDescent="0.25">
      <c r="A180" s="1203">
        <v>42036</v>
      </c>
      <c r="B180" s="1204">
        <v>1015</v>
      </c>
      <c r="C180" s="1204">
        <v>60</v>
      </c>
      <c r="D180" s="1204">
        <v>6.093</v>
      </c>
      <c r="E180" s="1204">
        <v>0.35399999999999998</v>
      </c>
      <c r="F180" s="1204">
        <v>2.8000000000000001E-2</v>
      </c>
      <c r="G180" s="1212">
        <f t="shared" si="24"/>
        <v>0.92090395480225984</v>
      </c>
      <c r="H180" s="1209">
        <f t="shared" si="27"/>
        <v>-8.3582688353579229E-5</v>
      </c>
      <c r="I180" s="1204"/>
      <c r="J180" s="1210">
        <f t="shared" si="25"/>
        <v>10.260869565217391</v>
      </c>
      <c r="K180" s="1210">
        <f t="shared" si="26"/>
        <v>5.8474576271186445</v>
      </c>
      <c r="L180" s="1204">
        <f t="shared" si="22"/>
        <v>0.6</v>
      </c>
      <c r="M180" s="1204">
        <f t="shared" si="23"/>
        <v>0.60929999999999995</v>
      </c>
    </row>
    <row r="181" spans="1:13" x14ac:dyDescent="0.25">
      <c r="A181" s="1203">
        <v>42036</v>
      </c>
      <c r="B181" s="1204">
        <v>1150</v>
      </c>
      <c r="C181" s="1204">
        <v>55</v>
      </c>
      <c r="D181" s="1204">
        <v>6.14</v>
      </c>
      <c r="E181" s="1204">
        <v>0.36599999999999999</v>
      </c>
      <c r="F181" s="1204">
        <v>3.9E-2</v>
      </c>
      <c r="G181" s="1212">
        <f t="shared" si="24"/>
        <v>0.89344262295081978</v>
      </c>
      <c r="H181" s="1209">
        <f t="shared" si="27"/>
        <v>-3.0736536567666856E-2</v>
      </c>
      <c r="I181" s="1204"/>
      <c r="J181" s="1210">
        <f t="shared" si="25"/>
        <v>10.608695652173912</v>
      </c>
      <c r="K181" s="1210">
        <f t="shared" si="26"/>
        <v>5.1844262295081975</v>
      </c>
      <c r="L181" s="1204">
        <f t="shared" si="22"/>
        <v>0.55000000000000004</v>
      </c>
      <c r="M181" s="1204">
        <f t="shared" si="23"/>
        <v>0.61399999999999999</v>
      </c>
    </row>
    <row r="182" spans="1:13" x14ac:dyDescent="0.25">
      <c r="A182" s="1203">
        <v>42036</v>
      </c>
      <c r="B182" s="1204">
        <v>1415</v>
      </c>
      <c r="C182" s="1204">
        <v>55</v>
      </c>
      <c r="D182" s="1204">
        <v>5.82</v>
      </c>
      <c r="E182" s="1204">
        <v>0.33100000000000002</v>
      </c>
      <c r="F182" s="1204">
        <v>2.1999999999999999E-2</v>
      </c>
      <c r="G182" s="1212">
        <f t="shared" si="24"/>
        <v>0.93353474320241692</v>
      </c>
      <c r="H182" s="1209">
        <f t="shared" si="27"/>
        <v>4.2946575415141276E-2</v>
      </c>
      <c r="I182" s="1204"/>
      <c r="J182" s="1210">
        <f t="shared" si="25"/>
        <v>9.5942028985507246</v>
      </c>
      <c r="K182" s="1210">
        <f t="shared" si="26"/>
        <v>5.7326283987915412</v>
      </c>
      <c r="L182" s="1204">
        <f t="shared" si="22"/>
        <v>0.55000000000000004</v>
      </c>
      <c r="M182" s="1204">
        <f t="shared" si="23"/>
        <v>0.58200000000000007</v>
      </c>
    </row>
    <row r="183" spans="1:13" x14ac:dyDescent="0.25">
      <c r="A183" s="1203">
        <v>42036</v>
      </c>
      <c r="B183" s="1204">
        <v>1600</v>
      </c>
      <c r="C183" s="1204">
        <v>55</v>
      </c>
      <c r="D183" s="1204">
        <v>6.1319999999999997</v>
      </c>
      <c r="E183" s="1204">
        <v>0.3</v>
      </c>
      <c r="F183" s="1204">
        <v>4.2000000000000003E-2</v>
      </c>
      <c r="G183" s="1212">
        <f t="shared" si="24"/>
        <v>0.8600000000000001</v>
      </c>
      <c r="H183" s="1209">
        <f t="shared" si="27"/>
        <v>-8.5505515351647451E-2</v>
      </c>
      <c r="I183" s="1204"/>
      <c r="J183" s="1210">
        <f t="shared" si="25"/>
        <v>8.695652173913043</v>
      </c>
      <c r="K183" s="1210">
        <f t="shared" si="26"/>
        <v>6.3250000000000002</v>
      </c>
      <c r="L183" s="1204">
        <f t="shared" si="22"/>
        <v>0.55000000000000004</v>
      </c>
      <c r="M183" s="1204">
        <f t="shared" si="23"/>
        <v>0.61319999999999997</v>
      </c>
    </row>
    <row r="184" spans="1:13" x14ac:dyDescent="0.25">
      <c r="A184" s="1203">
        <v>42036</v>
      </c>
      <c r="B184" s="1204">
        <v>1800</v>
      </c>
      <c r="C184" s="1204">
        <v>55</v>
      </c>
      <c r="D184" s="1204">
        <v>6.0609999999999999</v>
      </c>
      <c r="E184" s="1204">
        <v>0.36099999999999999</v>
      </c>
      <c r="F184" s="1204">
        <v>0.04</v>
      </c>
      <c r="G184" s="1212">
        <f t="shared" si="24"/>
        <v>0.88919667590027707</v>
      </c>
      <c r="H184" s="1209">
        <f t="shared" si="27"/>
        <v>3.2834890965732041E-2</v>
      </c>
      <c r="I184" s="1204"/>
      <c r="J184" s="1210">
        <f t="shared" si="25"/>
        <v>10.463768115942027</v>
      </c>
      <c r="K184" s="1210">
        <f t="shared" si="26"/>
        <v>5.25623268698061</v>
      </c>
      <c r="L184" s="1204">
        <f t="shared" si="22"/>
        <v>0.55000000000000004</v>
      </c>
      <c r="M184" s="1204">
        <f t="shared" si="23"/>
        <v>0.60609999999999997</v>
      </c>
    </row>
    <row r="185" spans="1:13" x14ac:dyDescent="0.25">
      <c r="A185" s="1203">
        <v>42036</v>
      </c>
      <c r="B185" s="1204">
        <v>2000</v>
      </c>
      <c r="C185" s="1204">
        <v>55</v>
      </c>
      <c r="D185" s="1204">
        <v>5.907</v>
      </c>
      <c r="E185" s="1204">
        <v>0.39800000000000002</v>
      </c>
      <c r="F185" s="1204">
        <v>3.7999999999999999E-2</v>
      </c>
      <c r="G185" s="1212">
        <f t="shared" si="24"/>
        <v>0.90452261306532666</v>
      </c>
      <c r="H185" s="1209">
        <f t="shared" si="27"/>
        <v>1.6943674976915943E-2</v>
      </c>
      <c r="I185" s="1204"/>
      <c r="J185" s="1210">
        <f t="shared" si="25"/>
        <v>11.536231884057971</v>
      </c>
      <c r="K185" s="1210">
        <f t="shared" si="26"/>
        <v>4.7675879396984921</v>
      </c>
      <c r="L185" s="1204">
        <f t="shared" si="22"/>
        <v>0.55000000000000004</v>
      </c>
      <c r="M185" s="1204">
        <f t="shared" si="23"/>
        <v>0.5907</v>
      </c>
    </row>
    <row r="186" spans="1:13" x14ac:dyDescent="0.25">
      <c r="A186" s="1203">
        <v>42036</v>
      </c>
      <c r="B186" s="1204">
        <v>2234</v>
      </c>
      <c r="C186" s="1204">
        <v>55</v>
      </c>
      <c r="D186" s="1204">
        <v>5.89</v>
      </c>
      <c r="E186" s="1204">
        <v>0.373</v>
      </c>
      <c r="F186" s="1204">
        <v>3.4000000000000002E-2</v>
      </c>
      <c r="G186" s="1212">
        <f t="shared" si="24"/>
        <v>0.90884718498659511</v>
      </c>
      <c r="H186" s="1209">
        <f t="shared" si="27"/>
        <v>4.7583047983278228E-3</v>
      </c>
      <c r="I186" s="1204"/>
      <c r="J186" s="1210">
        <f t="shared" si="25"/>
        <v>10.811594202898549</v>
      </c>
      <c r="K186" s="1210">
        <f t="shared" si="26"/>
        <v>5.0871313672922263</v>
      </c>
      <c r="L186" s="1204">
        <f t="shared" si="22"/>
        <v>0.55000000000000004</v>
      </c>
      <c r="M186" s="1204">
        <f t="shared" si="23"/>
        <v>0.58899999999999997</v>
      </c>
    </row>
    <row r="187" spans="1:13" x14ac:dyDescent="0.25">
      <c r="A187" s="1203">
        <v>42037</v>
      </c>
      <c r="B187" s="1204">
        <v>47</v>
      </c>
      <c r="C187" s="1204">
        <v>55</v>
      </c>
      <c r="D187" s="1204">
        <v>6.0590000000000002</v>
      </c>
      <c r="E187" s="1204">
        <v>0.36699999999999999</v>
      </c>
      <c r="F187" s="1204">
        <v>2.9000000000000001E-2</v>
      </c>
      <c r="G187" s="1212">
        <f t="shared" si="24"/>
        <v>0.92098092643051765</v>
      </c>
      <c r="H187" s="1209">
        <f t="shared" si="27"/>
        <v>1.3174802100353766E-2</v>
      </c>
      <c r="I187" s="1204"/>
      <c r="J187" s="1210">
        <f t="shared" si="25"/>
        <v>10.637681159420289</v>
      </c>
      <c r="K187" s="1210">
        <f t="shared" si="26"/>
        <v>5.1702997275204368</v>
      </c>
      <c r="L187" s="1204">
        <f t="shared" si="22"/>
        <v>0.55000000000000004</v>
      </c>
      <c r="M187" s="1204">
        <f t="shared" si="23"/>
        <v>0.60589999999999999</v>
      </c>
    </row>
    <row r="188" spans="1:13" x14ac:dyDescent="0.25">
      <c r="A188" s="1203">
        <v>42037</v>
      </c>
      <c r="B188" s="1204">
        <v>300</v>
      </c>
      <c r="C188" s="1204">
        <v>55</v>
      </c>
      <c r="D188" s="1204">
        <v>5.8360000000000003</v>
      </c>
      <c r="E188" s="1204">
        <v>0.42799999999999999</v>
      </c>
      <c r="F188" s="1204">
        <v>4.8000000000000001E-2</v>
      </c>
      <c r="G188" s="1212">
        <f t="shared" si="24"/>
        <v>0.88785046728971961</v>
      </c>
      <c r="H188" s="1209">
        <f t="shared" si="27"/>
        <v>-3.7315359242793583E-2</v>
      </c>
      <c r="I188" s="1204"/>
      <c r="J188" s="1210">
        <f t="shared" si="25"/>
        <v>12.405797101449274</v>
      </c>
      <c r="K188" s="1210">
        <f t="shared" si="26"/>
        <v>4.4334112149532716</v>
      </c>
      <c r="L188" s="1204">
        <f t="shared" si="22"/>
        <v>0.55000000000000004</v>
      </c>
      <c r="M188" s="1204">
        <f t="shared" si="23"/>
        <v>0.58360000000000001</v>
      </c>
    </row>
    <row r="189" spans="1:13" x14ac:dyDescent="0.25">
      <c r="A189" s="1203">
        <v>42037</v>
      </c>
      <c r="B189" s="1204">
        <v>500</v>
      </c>
      <c r="C189" s="1204">
        <v>55</v>
      </c>
      <c r="D189" s="1204">
        <v>5.9210000000000003</v>
      </c>
      <c r="E189" s="1204">
        <v>0.38100000000000001</v>
      </c>
      <c r="F189" s="1204">
        <v>5.7000000000000002E-2</v>
      </c>
      <c r="G189" s="1212">
        <f t="shared" si="24"/>
        <v>0.85039370078740162</v>
      </c>
      <c r="H189" s="1209">
        <f t="shared" si="27"/>
        <v>-4.404638283142949E-2</v>
      </c>
      <c r="I189" s="1204"/>
      <c r="J189" s="1210">
        <f t="shared" si="25"/>
        <v>11.043478260869565</v>
      </c>
      <c r="K189" s="1210">
        <f t="shared" si="26"/>
        <v>4.9803149606299213</v>
      </c>
      <c r="L189" s="1204">
        <f t="shared" si="22"/>
        <v>0.55000000000000004</v>
      </c>
      <c r="M189" s="1204">
        <f t="shared" si="23"/>
        <v>0.59210000000000007</v>
      </c>
    </row>
    <row r="190" spans="1:13" x14ac:dyDescent="0.25">
      <c r="A190" s="1203">
        <v>42037</v>
      </c>
      <c r="B190" s="1204">
        <v>800</v>
      </c>
      <c r="C190" s="1204">
        <v>55</v>
      </c>
      <c r="D190" s="1204">
        <v>5.8250000000000002</v>
      </c>
      <c r="E190" s="1204">
        <v>0.36699999999999999</v>
      </c>
      <c r="F190" s="1204">
        <v>0.02</v>
      </c>
      <c r="G190" s="1212">
        <f t="shared" si="24"/>
        <v>0.94550408719346046</v>
      </c>
      <c r="H190" s="1209">
        <f t="shared" si="27"/>
        <v>0.10059225305770489</v>
      </c>
      <c r="I190" s="1204"/>
      <c r="J190" s="1210">
        <f t="shared" si="25"/>
        <v>10.637681159420289</v>
      </c>
      <c r="K190" s="1210">
        <f t="shared" si="26"/>
        <v>5.1702997275204368</v>
      </c>
      <c r="L190" s="1204">
        <f t="shared" si="22"/>
        <v>0.55000000000000004</v>
      </c>
      <c r="M190" s="1204">
        <f t="shared" si="23"/>
        <v>0.58250000000000002</v>
      </c>
    </row>
    <row r="191" spans="1:13" x14ac:dyDescent="0.25">
      <c r="A191" s="1203">
        <v>42037</v>
      </c>
      <c r="B191" s="1204">
        <v>1015</v>
      </c>
      <c r="C191" s="1204">
        <v>55</v>
      </c>
      <c r="D191" s="1204">
        <v>6.117</v>
      </c>
      <c r="E191" s="1204">
        <v>0.35199999999999998</v>
      </c>
      <c r="F191" s="1204">
        <v>2.3E-2</v>
      </c>
      <c r="G191" s="1212">
        <f t="shared" si="24"/>
        <v>0.93465909090909083</v>
      </c>
      <c r="H191" s="1209">
        <f t="shared" si="27"/>
        <v>-1.1603157118839245E-2</v>
      </c>
      <c r="I191" s="1204"/>
      <c r="J191" s="1210">
        <f t="shared" si="25"/>
        <v>10.202898550724637</v>
      </c>
      <c r="K191" s="1210">
        <f t="shared" si="26"/>
        <v>5.3906250000000009</v>
      </c>
      <c r="L191" s="1204">
        <f t="shared" si="22"/>
        <v>0.55000000000000004</v>
      </c>
      <c r="M191" s="1204">
        <f t="shared" si="23"/>
        <v>0.61170000000000002</v>
      </c>
    </row>
    <row r="192" spans="1:13" x14ac:dyDescent="0.25">
      <c r="A192" s="1203">
        <v>42037</v>
      </c>
      <c r="B192" s="1204">
        <v>1420</v>
      </c>
      <c r="C192" s="1204">
        <v>55</v>
      </c>
      <c r="D192" s="1204">
        <v>6.1710000000000003</v>
      </c>
      <c r="E192" s="1204">
        <v>0.34399999999999997</v>
      </c>
      <c r="F192" s="1204">
        <v>3.1E-2</v>
      </c>
      <c r="G192" s="1212">
        <f t="shared" si="24"/>
        <v>0.90988372093023251</v>
      </c>
      <c r="H192" s="1209">
        <f t="shared" si="27"/>
        <v>-2.7229160615742053E-2</v>
      </c>
      <c r="I192" s="1204"/>
      <c r="J192" s="1210">
        <f t="shared" si="25"/>
        <v>9.9710144927536213</v>
      </c>
      <c r="K192" s="1210">
        <f t="shared" si="26"/>
        <v>5.5159883720930241</v>
      </c>
      <c r="L192" s="1204">
        <f t="shared" si="22"/>
        <v>0.55000000000000004</v>
      </c>
      <c r="M192" s="1204">
        <f t="shared" si="23"/>
        <v>0.61709999999999998</v>
      </c>
    </row>
    <row r="193" spans="1:15" x14ac:dyDescent="0.25">
      <c r="A193" s="1203">
        <v>42037</v>
      </c>
      <c r="B193" s="1204">
        <v>1625</v>
      </c>
      <c r="C193" s="1204">
        <v>55</v>
      </c>
      <c r="D193" s="1204">
        <v>6.1340000000000003</v>
      </c>
      <c r="E193" s="1204">
        <v>0.35799999999999998</v>
      </c>
      <c r="F193" s="1204">
        <v>3.4000000000000002E-2</v>
      </c>
      <c r="G193" s="1212">
        <f t="shared" si="24"/>
        <v>0.90502793296089379</v>
      </c>
      <c r="H193" s="1209">
        <f t="shared" si="27"/>
        <v>-5.3653459661211792E-3</v>
      </c>
      <c r="I193" s="1204"/>
      <c r="J193" s="1210">
        <f t="shared" si="25"/>
        <v>10.376811594202897</v>
      </c>
      <c r="K193" s="1210">
        <f t="shared" si="26"/>
        <v>5.3002793296089399</v>
      </c>
      <c r="L193" s="1204">
        <f t="shared" si="22"/>
        <v>0.55000000000000004</v>
      </c>
      <c r="M193" s="1204">
        <f t="shared" si="23"/>
        <v>0.61340000000000006</v>
      </c>
    </row>
    <row r="194" spans="1:15" x14ac:dyDescent="0.25">
      <c r="A194" s="1203">
        <v>42037</v>
      </c>
      <c r="B194" s="1204">
        <v>1815</v>
      </c>
      <c r="C194" s="1204">
        <v>55</v>
      </c>
      <c r="D194" s="1204">
        <v>6.0209999999999999</v>
      </c>
      <c r="E194" s="1204">
        <v>0.36399999999999999</v>
      </c>
      <c r="F194" s="1204">
        <v>3.5999999999999997E-2</v>
      </c>
      <c r="G194" s="1212">
        <f t="shared" si="24"/>
        <v>0.90109890109890112</v>
      </c>
      <c r="H194" s="1209">
        <f t="shared" si="27"/>
        <v>-4.3602670663577207E-3</v>
      </c>
      <c r="I194" s="1204"/>
      <c r="J194" s="1210">
        <f t="shared" si="25"/>
        <v>10.550724637681158</v>
      </c>
      <c r="K194" s="1210">
        <f t="shared" si="26"/>
        <v>5.2129120879120885</v>
      </c>
      <c r="L194" s="1204">
        <f t="shared" si="22"/>
        <v>0.55000000000000004</v>
      </c>
      <c r="M194" s="1204">
        <f t="shared" si="23"/>
        <v>0.60209999999999997</v>
      </c>
    </row>
    <row r="195" spans="1:15" x14ac:dyDescent="0.25">
      <c r="A195" s="1203">
        <v>42037</v>
      </c>
      <c r="B195" s="1204">
        <v>2020</v>
      </c>
      <c r="C195" s="1204">
        <v>51</v>
      </c>
      <c r="D195" s="1204">
        <v>5.8680000000000003</v>
      </c>
      <c r="E195" s="1204">
        <v>0.378</v>
      </c>
      <c r="F195" s="1204">
        <v>3.7999999999999999E-2</v>
      </c>
      <c r="G195" s="1212">
        <f t="shared" si="24"/>
        <v>0.89947089947089953</v>
      </c>
      <c r="H195" s="1209">
        <f t="shared" si="27"/>
        <v>-1.8099547511311741E-3</v>
      </c>
      <c r="I195" s="1204"/>
      <c r="J195" s="1210">
        <f t="shared" si="25"/>
        <v>10.956521739130434</v>
      </c>
      <c r="K195" s="1210">
        <f t="shared" si="26"/>
        <v>4.6547619047619051</v>
      </c>
      <c r="L195" s="1204">
        <f t="shared" si="22"/>
        <v>0.51</v>
      </c>
      <c r="M195" s="1204">
        <f t="shared" si="23"/>
        <v>0.58679999999999999</v>
      </c>
    </row>
    <row r="196" spans="1:15" x14ac:dyDescent="0.25">
      <c r="A196" s="1203">
        <v>42037</v>
      </c>
      <c r="B196" s="1204">
        <v>2247</v>
      </c>
      <c r="C196" s="1204">
        <v>51</v>
      </c>
      <c r="D196" s="1204">
        <v>6.1</v>
      </c>
      <c r="E196" s="1204">
        <v>0.38700000000000001</v>
      </c>
      <c r="F196" s="1204">
        <v>5.3999999999999999E-2</v>
      </c>
      <c r="G196" s="1212">
        <f t="shared" si="24"/>
        <v>0.86046511627906974</v>
      </c>
      <c r="H196" s="1209">
        <f t="shared" si="27"/>
        <v>-4.5331045331045434E-2</v>
      </c>
      <c r="I196" s="1204"/>
      <c r="J196" s="1210">
        <f t="shared" si="25"/>
        <v>11.217391304347826</v>
      </c>
      <c r="K196" s="1210">
        <f t="shared" si="26"/>
        <v>4.5465116279069768</v>
      </c>
      <c r="L196" s="1204">
        <f t="shared" si="22"/>
        <v>0.51</v>
      </c>
      <c r="M196" s="1204">
        <f t="shared" si="23"/>
        <v>0.61</v>
      </c>
    </row>
    <row r="197" spans="1:15" x14ac:dyDescent="0.25">
      <c r="A197" s="1203">
        <v>42038</v>
      </c>
      <c r="B197" s="1204">
        <v>100</v>
      </c>
      <c r="C197" s="1204">
        <v>51</v>
      </c>
      <c r="D197" s="1204">
        <v>6.01</v>
      </c>
      <c r="E197" s="1204">
        <v>0.376</v>
      </c>
      <c r="F197" s="1204">
        <v>4.2999999999999997E-2</v>
      </c>
      <c r="G197" s="1212">
        <f t="shared" si="24"/>
        <v>0.8856382978723405</v>
      </c>
      <c r="H197" s="1209">
        <f t="shared" si="27"/>
        <v>2.842377260981923E-2</v>
      </c>
      <c r="I197" s="1204"/>
      <c r="J197" s="1210">
        <f t="shared" si="25"/>
        <v>10.89855072463768</v>
      </c>
      <c r="K197" s="1210">
        <f t="shared" si="26"/>
        <v>4.6795212765957457</v>
      </c>
      <c r="L197" s="1204">
        <f t="shared" si="22"/>
        <v>0.51</v>
      </c>
      <c r="M197" s="1204">
        <f t="shared" si="23"/>
        <v>0.60099999999999998</v>
      </c>
    </row>
    <row r="198" spans="1:15" x14ac:dyDescent="0.25">
      <c r="A198" s="1203">
        <v>42038</v>
      </c>
      <c r="B198" s="1204">
        <v>300</v>
      </c>
      <c r="C198" s="1204">
        <v>51</v>
      </c>
      <c r="D198" s="1204">
        <v>5.82</v>
      </c>
      <c r="E198" s="1204">
        <v>0.374</v>
      </c>
      <c r="F198" s="1204">
        <v>3.9E-2</v>
      </c>
      <c r="G198" s="1212">
        <f t="shared" si="24"/>
        <v>0.89572192513368987</v>
      </c>
      <c r="H198" s="1209">
        <f t="shared" si="27"/>
        <v>1.1257542076849744E-2</v>
      </c>
      <c r="I198" s="1204"/>
      <c r="J198" s="1210">
        <f t="shared" si="25"/>
        <v>10.840579710144926</v>
      </c>
      <c r="K198" s="1210">
        <f t="shared" si="26"/>
        <v>4.704545454545455</v>
      </c>
      <c r="L198" s="1204">
        <f t="shared" si="22"/>
        <v>0.51</v>
      </c>
      <c r="M198" s="1204">
        <f t="shared" si="23"/>
        <v>0.58200000000000007</v>
      </c>
    </row>
    <row r="199" spans="1:15" x14ac:dyDescent="0.25">
      <c r="A199" s="1203">
        <v>42038</v>
      </c>
      <c r="B199" s="1204">
        <v>500</v>
      </c>
      <c r="C199" s="1204">
        <v>55</v>
      </c>
      <c r="D199" s="1204">
        <v>5.78</v>
      </c>
      <c r="E199" s="1204">
        <v>0.376</v>
      </c>
      <c r="F199" s="1204">
        <v>5.6000000000000001E-2</v>
      </c>
      <c r="G199" s="1212">
        <f t="shared" si="24"/>
        <v>0.85106382978723405</v>
      </c>
      <c r="H199" s="1209">
        <f t="shared" si="27"/>
        <v>-5.2473262032085584E-2</v>
      </c>
      <c r="I199" s="1204"/>
      <c r="J199" s="1210">
        <f t="shared" si="25"/>
        <v>10.89855072463768</v>
      </c>
      <c r="K199" s="1210">
        <f t="shared" si="26"/>
        <v>5.0465425531914896</v>
      </c>
      <c r="L199" s="1204">
        <f t="shared" si="22"/>
        <v>0.55000000000000004</v>
      </c>
      <c r="M199" s="1204">
        <f t="shared" si="23"/>
        <v>0.57800000000000007</v>
      </c>
    </row>
    <row r="200" spans="1:15" x14ac:dyDescent="0.25">
      <c r="A200" s="1203">
        <v>42038</v>
      </c>
      <c r="B200" s="1204">
        <v>800</v>
      </c>
      <c r="C200" s="1204">
        <v>50</v>
      </c>
      <c r="D200" s="1204">
        <v>5.7519999999999998</v>
      </c>
      <c r="E200" s="1204">
        <v>0.32600000000000001</v>
      </c>
      <c r="F200" s="1204">
        <v>-2.4E-2</v>
      </c>
      <c r="G200" s="1212">
        <f t="shared" si="24"/>
        <v>1.0736196319018405</v>
      </c>
      <c r="H200" s="1209">
        <f t="shared" si="27"/>
        <v>0.20729483282674774</v>
      </c>
      <c r="I200" s="1204"/>
      <c r="J200" s="1210">
        <f t="shared" si="25"/>
        <v>9.4492753623188399</v>
      </c>
      <c r="K200" s="1210">
        <f t="shared" si="26"/>
        <v>5.2914110429447856</v>
      </c>
      <c r="L200" s="1204">
        <f t="shared" si="22"/>
        <v>0.5</v>
      </c>
      <c r="M200" s="1204">
        <f t="shared" si="23"/>
        <v>0.57519999999999993</v>
      </c>
    </row>
    <row r="201" spans="1:15" x14ac:dyDescent="0.25">
      <c r="A201" s="1203">
        <v>42038</v>
      </c>
      <c r="B201" s="1204">
        <v>1400</v>
      </c>
      <c r="C201" s="1204">
        <v>50</v>
      </c>
      <c r="D201" s="1204">
        <v>5.8639999999999999</v>
      </c>
      <c r="E201" s="1204">
        <v>0.33600000000000002</v>
      </c>
      <c r="F201" s="1204">
        <v>2.1999999999999999E-2</v>
      </c>
      <c r="G201" s="1212">
        <f t="shared" si="24"/>
        <v>0.93452380952380942</v>
      </c>
      <c r="H201" s="1209">
        <f t="shared" si="27"/>
        <v>-0.14884138955101417</v>
      </c>
      <c r="I201" s="1204"/>
      <c r="J201" s="1210">
        <f t="shared" si="25"/>
        <v>9.7391304347826093</v>
      </c>
      <c r="K201" s="1210">
        <f t="shared" si="26"/>
        <v>5.1339285714285712</v>
      </c>
      <c r="L201" s="1204">
        <f t="shared" si="22"/>
        <v>0.5</v>
      </c>
      <c r="M201" s="1204">
        <f t="shared" si="23"/>
        <v>0.58640000000000003</v>
      </c>
      <c r="O201" s="1207" t="s">
        <v>96</v>
      </c>
    </row>
    <row r="202" spans="1:15" x14ac:dyDescent="0.25">
      <c r="A202" s="1203">
        <v>42038</v>
      </c>
      <c r="B202" s="1204">
        <v>1600</v>
      </c>
      <c r="C202" s="1204">
        <v>50</v>
      </c>
      <c r="D202" s="1204">
        <v>5.8639999999999999</v>
      </c>
      <c r="E202" s="1204">
        <v>0.34599999999999997</v>
      </c>
      <c r="F202" s="1204">
        <v>3.5999999999999997E-2</v>
      </c>
      <c r="G202" s="1212">
        <f t="shared" si="24"/>
        <v>0.89595375722543358</v>
      </c>
      <c r="H202" s="1209">
        <f t="shared" si="27"/>
        <v>-4.304915514592917E-2</v>
      </c>
      <c r="I202" s="1204"/>
      <c r="J202" s="1210">
        <f t="shared" si="25"/>
        <v>10.028985507246375</v>
      </c>
      <c r="K202" s="1210">
        <f t="shared" si="26"/>
        <v>4.9855491329479777</v>
      </c>
      <c r="L202" s="1204">
        <f t="shared" si="22"/>
        <v>0.5</v>
      </c>
      <c r="M202" s="1204">
        <f t="shared" si="23"/>
        <v>0.58640000000000003</v>
      </c>
    </row>
    <row r="203" spans="1:15" x14ac:dyDescent="0.25">
      <c r="A203" s="1203">
        <v>42039</v>
      </c>
      <c r="B203" s="1204">
        <v>1900</v>
      </c>
      <c r="C203" s="1204">
        <v>53</v>
      </c>
      <c r="D203" s="1204">
        <v>5.7240000000000002</v>
      </c>
      <c r="E203" s="1204">
        <v>0.35899999999999999</v>
      </c>
      <c r="F203" s="1204">
        <v>3.4000000000000002E-2</v>
      </c>
      <c r="G203" s="1212">
        <f t="shared" si="24"/>
        <v>0.90529247910863497</v>
      </c>
      <c r="H203" s="1209">
        <f t="shared" si="27"/>
        <v>1.031569586482862E-2</v>
      </c>
      <c r="I203" s="1204"/>
      <c r="J203" s="1210">
        <f t="shared" si="25"/>
        <v>10.405797101449274</v>
      </c>
      <c r="K203" s="1210">
        <f t="shared" si="26"/>
        <v>5.0933147632311986</v>
      </c>
      <c r="L203" s="1204">
        <f t="shared" si="22"/>
        <v>0.53</v>
      </c>
      <c r="M203" s="1204">
        <f t="shared" si="23"/>
        <v>0.57240000000000002</v>
      </c>
    </row>
    <row r="204" spans="1:15" ht="63" x14ac:dyDescent="0.25">
      <c r="A204" s="1203" t="s">
        <v>816</v>
      </c>
      <c r="B204" s="1204" t="s">
        <v>754</v>
      </c>
      <c r="C204" s="1205" t="s">
        <v>892</v>
      </c>
      <c r="D204" s="1205" t="s">
        <v>906</v>
      </c>
      <c r="E204" s="1205" t="s">
        <v>907</v>
      </c>
      <c r="F204" s="1205" t="s">
        <v>908</v>
      </c>
      <c r="G204" s="1205" t="s">
        <v>893</v>
      </c>
      <c r="H204" s="1205" t="s">
        <v>894</v>
      </c>
      <c r="I204" s="1204"/>
      <c r="J204" s="1205" t="s">
        <v>895</v>
      </c>
      <c r="K204" s="1205" t="s">
        <v>896</v>
      </c>
      <c r="L204" s="1205" t="s">
        <v>897</v>
      </c>
      <c r="M204" s="1205" t="s">
        <v>898</v>
      </c>
    </row>
    <row r="205" spans="1:15" x14ac:dyDescent="0.25">
      <c r="A205" s="1203">
        <v>42038</v>
      </c>
      <c r="B205" s="1204">
        <v>2100</v>
      </c>
      <c r="C205" s="1204">
        <v>53</v>
      </c>
      <c r="D205" s="1204">
        <v>5.7880000000000003</v>
      </c>
      <c r="E205" s="1204">
        <v>0.36299999999999999</v>
      </c>
      <c r="F205" s="1204">
        <v>3.7999999999999999E-2</v>
      </c>
      <c r="G205" s="1212">
        <f>(E205-F205)/ABS(E205)</f>
        <v>0.89531680440771355</v>
      </c>
      <c r="H205" s="1209">
        <f>(G205-G203)/G205</f>
        <v>-1.114206128133685E-2</v>
      </c>
      <c r="I205" s="1204"/>
      <c r="J205" s="1210">
        <f>E205/0.0345</f>
        <v>10.521739130434781</v>
      </c>
      <c r="K205" s="1210">
        <f>C205/J205</f>
        <v>5.0371900826446288</v>
      </c>
      <c r="L205" s="1204">
        <f t="shared" ref="L205:L237" si="28">C205/100</f>
        <v>0.53</v>
      </c>
      <c r="M205" s="1204">
        <f t="shared" ref="M205:M237" si="29">D205/10</f>
        <v>0.57879999999999998</v>
      </c>
    </row>
    <row r="206" spans="1:15" x14ac:dyDescent="0.25">
      <c r="A206" s="1203">
        <v>42038</v>
      </c>
      <c r="B206" s="1204">
        <v>2245</v>
      </c>
      <c r="C206" s="1204">
        <v>53</v>
      </c>
      <c r="D206" s="1204">
        <v>5.8639999999999999</v>
      </c>
      <c r="E206" s="1204">
        <v>0.35299999999999998</v>
      </c>
      <c r="F206" s="1204">
        <v>4.7E-2</v>
      </c>
      <c r="G206" s="1212">
        <f t="shared" ref="G206:G237" si="30">(E206-F206)/ABS(E206)</f>
        <v>0.86685552407932009</v>
      </c>
      <c r="H206" s="1209">
        <f t="shared" ref="H206:H237" si="31">(G206-G205)/G206</f>
        <v>-3.2832784169682647E-2</v>
      </c>
      <c r="I206" s="1204"/>
      <c r="J206" s="1210">
        <f t="shared" ref="J206:J237" si="32">E206/0.0345</f>
        <v>10.231884057971014</v>
      </c>
      <c r="K206" s="1210">
        <f t="shared" ref="K206:K237" si="33">C206/J206</f>
        <v>5.1798866855524084</v>
      </c>
      <c r="L206" s="1204">
        <f t="shared" si="28"/>
        <v>0.53</v>
      </c>
      <c r="M206" s="1204">
        <f t="shared" si="29"/>
        <v>0.58640000000000003</v>
      </c>
    </row>
    <row r="207" spans="1:15" x14ac:dyDescent="0.25">
      <c r="A207" s="1203">
        <v>42039</v>
      </c>
      <c r="B207" s="1204">
        <v>100</v>
      </c>
      <c r="C207" s="1204">
        <v>53</v>
      </c>
      <c r="D207" s="1204">
        <v>5.8860000000000001</v>
      </c>
      <c r="E207" s="1204">
        <v>0.372</v>
      </c>
      <c r="F207" s="1204">
        <v>0.04</v>
      </c>
      <c r="G207" s="1212">
        <f t="shared" si="30"/>
        <v>0.89247311827956999</v>
      </c>
      <c r="H207" s="1209">
        <f t="shared" si="31"/>
        <v>2.8704051332810118E-2</v>
      </c>
      <c r="I207" s="1204"/>
      <c r="J207" s="1210">
        <f t="shared" si="32"/>
        <v>10.782608695652172</v>
      </c>
      <c r="K207" s="1210">
        <f t="shared" si="33"/>
        <v>4.9153225806451619</v>
      </c>
      <c r="L207" s="1204">
        <f t="shared" si="28"/>
        <v>0.53</v>
      </c>
      <c r="M207" s="1204">
        <f t="shared" si="29"/>
        <v>0.58860000000000001</v>
      </c>
    </row>
    <row r="208" spans="1:15" x14ac:dyDescent="0.25">
      <c r="A208" s="1203">
        <v>42039</v>
      </c>
      <c r="B208" s="1204">
        <v>300</v>
      </c>
      <c r="C208" s="1204">
        <v>53</v>
      </c>
      <c r="D208" s="1204">
        <v>5.7309999999999999</v>
      </c>
      <c r="E208" s="1204">
        <v>0.43</v>
      </c>
      <c r="F208" s="1204">
        <v>6.4000000000000001E-2</v>
      </c>
      <c r="G208" s="1212">
        <f t="shared" si="30"/>
        <v>0.85116279069767442</v>
      </c>
      <c r="H208" s="1209">
        <f t="shared" si="31"/>
        <v>-4.8533991421352715E-2</v>
      </c>
      <c r="I208" s="1204">
        <v>0.40300000000000002</v>
      </c>
      <c r="J208" s="1210">
        <f t="shared" si="32"/>
        <v>12.463768115942027</v>
      </c>
      <c r="K208" s="1210">
        <f t="shared" si="33"/>
        <v>4.2523255813953496</v>
      </c>
      <c r="L208" s="1204">
        <f t="shared" si="28"/>
        <v>0.53</v>
      </c>
      <c r="M208" s="1204">
        <f t="shared" si="29"/>
        <v>0.57309999999999994</v>
      </c>
    </row>
    <row r="209" spans="1:13" x14ac:dyDescent="0.25">
      <c r="A209" s="1203">
        <v>42039</v>
      </c>
      <c r="B209" s="1204">
        <v>505</v>
      </c>
      <c r="C209" s="1204">
        <v>53</v>
      </c>
      <c r="D209" s="1204">
        <v>5.7279999999999998</v>
      </c>
      <c r="E209" s="1204">
        <v>0.35099999999999998</v>
      </c>
      <c r="F209" s="1204">
        <v>3.5999999999999997E-2</v>
      </c>
      <c r="G209" s="1212">
        <f t="shared" si="30"/>
        <v>0.89743589743589747</v>
      </c>
      <c r="H209" s="1209">
        <f t="shared" si="31"/>
        <v>5.1561461794019964E-2</v>
      </c>
      <c r="I209" s="1204"/>
      <c r="J209" s="1210">
        <f t="shared" si="32"/>
        <v>10.17391304347826</v>
      </c>
      <c r="K209" s="1210">
        <f t="shared" si="33"/>
        <v>5.2094017094017095</v>
      </c>
      <c r="L209" s="1204">
        <f t="shared" si="28"/>
        <v>0.53</v>
      </c>
      <c r="M209" s="1204">
        <f t="shared" si="29"/>
        <v>0.57279999999999998</v>
      </c>
    </row>
    <row r="210" spans="1:13" x14ac:dyDescent="0.25">
      <c r="A210" s="1203">
        <v>42039</v>
      </c>
      <c r="B210" s="1204">
        <v>600</v>
      </c>
      <c r="C210" s="1204">
        <v>54</v>
      </c>
      <c r="D210" s="1204">
        <v>5.8109999999999999</v>
      </c>
      <c r="E210" s="1204">
        <v>0.35599999999999998</v>
      </c>
      <c r="F210" s="1204">
        <v>3.4000000000000002E-2</v>
      </c>
      <c r="G210" s="1212">
        <f t="shared" si="30"/>
        <v>0.90449438202247179</v>
      </c>
      <c r="H210" s="1209">
        <f t="shared" si="31"/>
        <v>7.8037904124858958E-3</v>
      </c>
      <c r="I210" s="1204"/>
      <c r="J210" s="1210">
        <f t="shared" si="32"/>
        <v>10.318840579710143</v>
      </c>
      <c r="K210" s="1210">
        <f t="shared" si="33"/>
        <v>5.2331460674157313</v>
      </c>
      <c r="L210" s="1204">
        <f t="shared" si="28"/>
        <v>0.54</v>
      </c>
      <c r="M210" s="1204">
        <f t="shared" si="29"/>
        <v>0.58109999999999995</v>
      </c>
    </row>
    <row r="211" spans="1:13" x14ac:dyDescent="0.25">
      <c r="A211" s="1203">
        <v>42039</v>
      </c>
      <c r="B211" s="1204">
        <v>900</v>
      </c>
      <c r="C211" s="1204">
        <v>54</v>
      </c>
      <c r="D211" s="1204">
        <v>5.9160000000000004</v>
      </c>
      <c r="E211" s="1204">
        <v>0.34699999999999998</v>
      </c>
      <c r="F211" s="1204">
        <v>3.1E-2</v>
      </c>
      <c r="G211" s="1212">
        <f t="shared" si="30"/>
        <v>0.91066282420749267</v>
      </c>
      <c r="H211" s="1209">
        <f t="shared" si="31"/>
        <v>6.7735741715260981E-3</v>
      </c>
      <c r="I211" s="1204"/>
      <c r="J211" s="1210">
        <f t="shared" si="32"/>
        <v>10.057971014492752</v>
      </c>
      <c r="K211" s="1210">
        <f t="shared" si="33"/>
        <v>5.3688760806916438</v>
      </c>
      <c r="L211" s="1204">
        <f t="shared" si="28"/>
        <v>0.54</v>
      </c>
      <c r="M211" s="1204">
        <f t="shared" si="29"/>
        <v>0.59160000000000001</v>
      </c>
    </row>
    <row r="212" spans="1:13" x14ac:dyDescent="0.25">
      <c r="A212" s="1203">
        <v>42039</v>
      </c>
      <c r="B212" s="1204">
        <v>1100</v>
      </c>
      <c r="C212" s="1204">
        <v>54</v>
      </c>
      <c r="D212" s="1204">
        <v>5.976</v>
      </c>
      <c r="E212" s="1204">
        <v>0.33700000000000002</v>
      </c>
      <c r="F212" s="1204">
        <v>0.03</v>
      </c>
      <c r="G212" s="1212">
        <f t="shared" si="30"/>
        <v>0.91097922848664703</v>
      </c>
      <c r="H212" s="1209">
        <f t="shared" si="31"/>
        <v>3.473232640880093E-4</v>
      </c>
      <c r="I212" s="1204"/>
      <c r="J212" s="1210">
        <f t="shared" si="32"/>
        <v>9.7681159420289845</v>
      </c>
      <c r="K212" s="1210">
        <f t="shared" si="33"/>
        <v>5.5281899109792292</v>
      </c>
      <c r="L212" s="1204">
        <f t="shared" si="28"/>
        <v>0.54</v>
      </c>
      <c r="M212" s="1204">
        <f t="shared" si="29"/>
        <v>0.59760000000000002</v>
      </c>
    </row>
    <row r="213" spans="1:13" x14ac:dyDescent="0.25">
      <c r="A213" s="1203">
        <v>42039</v>
      </c>
      <c r="B213" s="1204">
        <v>1330</v>
      </c>
      <c r="C213" s="1204">
        <v>54</v>
      </c>
      <c r="D213" s="1204">
        <v>5.7249999999999996</v>
      </c>
      <c r="E213" s="1204">
        <v>0.33300000000000002</v>
      </c>
      <c r="F213" s="1204">
        <v>1.4E-2</v>
      </c>
      <c r="G213" s="1212">
        <f t="shared" si="30"/>
        <v>0.95795795795795791</v>
      </c>
      <c r="H213" s="1209">
        <f t="shared" si="31"/>
        <v>4.9040491893249286E-2</v>
      </c>
      <c r="I213" s="1204"/>
      <c r="J213" s="1210">
        <f t="shared" si="32"/>
        <v>9.6521739130434785</v>
      </c>
      <c r="K213" s="1210">
        <f t="shared" si="33"/>
        <v>5.5945945945945947</v>
      </c>
      <c r="L213" s="1204">
        <f t="shared" si="28"/>
        <v>0.54</v>
      </c>
      <c r="M213" s="1204">
        <f t="shared" si="29"/>
        <v>0.57250000000000001</v>
      </c>
    </row>
    <row r="214" spans="1:13" x14ac:dyDescent="0.25">
      <c r="A214" s="1203">
        <v>42039</v>
      </c>
      <c r="B214" s="1204">
        <v>1530</v>
      </c>
      <c r="C214" s="1204">
        <v>54</v>
      </c>
      <c r="D214" s="1204">
        <v>5.8470000000000004</v>
      </c>
      <c r="E214" s="1204">
        <v>0.39600000000000002</v>
      </c>
      <c r="F214" s="1204">
        <v>1.9E-2</v>
      </c>
      <c r="G214" s="1212">
        <f t="shared" si="30"/>
        <v>0.95202020202020199</v>
      </c>
      <c r="H214" s="1209">
        <f t="shared" si="31"/>
        <v>-6.2370062370062157E-3</v>
      </c>
      <c r="I214" s="1204"/>
      <c r="J214" s="1210">
        <f t="shared" si="32"/>
        <v>11.478260869565217</v>
      </c>
      <c r="K214" s="1210">
        <f t="shared" si="33"/>
        <v>4.704545454545455</v>
      </c>
      <c r="L214" s="1204">
        <f t="shared" si="28"/>
        <v>0.54</v>
      </c>
      <c r="M214" s="1204">
        <f t="shared" si="29"/>
        <v>0.5847</v>
      </c>
    </row>
    <row r="215" spans="1:13" x14ac:dyDescent="0.25">
      <c r="A215" s="1203">
        <v>42039</v>
      </c>
      <c r="B215" s="1204">
        <v>1730</v>
      </c>
      <c r="C215" s="1204">
        <v>54</v>
      </c>
      <c r="D215" s="1204">
        <v>5.758</v>
      </c>
      <c r="E215" s="1204">
        <v>0.39700000000000002</v>
      </c>
      <c r="F215" s="1204">
        <v>1.9E-2</v>
      </c>
      <c r="G215" s="1212">
        <f t="shared" si="30"/>
        <v>0.95214105793450876</v>
      </c>
      <c r="H215" s="1209">
        <f t="shared" si="31"/>
        <v>1.2693068248621317E-4</v>
      </c>
      <c r="I215" s="1204"/>
      <c r="J215" s="1210">
        <f t="shared" si="32"/>
        <v>11.507246376811594</v>
      </c>
      <c r="K215" s="1210">
        <f t="shared" si="33"/>
        <v>4.692695214105794</v>
      </c>
      <c r="L215" s="1204">
        <f t="shared" si="28"/>
        <v>0.54</v>
      </c>
      <c r="M215" s="1204">
        <f t="shared" si="29"/>
        <v>0.57579999999999998</v>
      </c>
    </row>
    <row r="216" spans="1:13" x14ac:dyDescent="0.25">
      <c r="A216" s="1203">
        <v>42039</v>
      </c>
      <c r="B216" s="1204">
        <v>1800</v>
      </c>
      <c r="C216" s="1204">
        <v>54</v>
      </c>
      <c r="D216" s="1204">
        <v>5.5759999999999996</v>
      </c>
      <c r="E216" s="1204">
        <v>0.35699999999999998</v>
      </c>
      <c r="F216" s="1204">
        <v>0.02</v>
      </c>
      <c r="G216" s="1212">
        <f t="shared" si="30"/>
        <v>0.94397759103641454</v>
      </c>
      <c r="H216" s="1209">
        <f t="shared" si="31"/>
        <v>-8.6479456457555972E-3</v>
      </c>
      <c r="I216" s="1204"/>
      <c r="J216" s="1210">
        <f t="shared" si="32"/>
        <v>10.34782608695652</v>
      </c>
      <c r="K216" s="1210">
        <f t="shared" si="33"/>
        <v>5.2184873949579842</v>
      </c>
      <c r="L216" s="1204">
        <f t="shared" si="28"/>
        <v>0.54</v>
      </c>
      <c r="M216" s="1204">
        <f t="shared" si="29"/>
        <v>0.55759999999999998</v>
      </c>
    </row>
    <row r="217" spans="1:13" x14ac:dyDescent="0.25">
      <c r="A217" s="1203">
        <v>42039</v>
      </c>
      <c r="B217" s="1204">
        <v>2140</v>
      </c>
      <c r="C217" s="1204">
        <v>54</v>
      </c>
      <c r="D217" s="1204">
        <v>5.7649999999999997</v>
      </c>
      <c r="E217" s="1204">
        <v>0.35199999999999998</v>
      </c>
      <c r="F217" s="1204">
        <v>3.4000000000000002E-2</v>
      </c>
      <c r="G217" s="1212">
        <f t="shared" si="30"/>
        <v>0.90340909090909083</v>
      </c>
      <c r="H217" s="1209">
        <f t="shared" si="31"/>
        <v>-4.4906012719553301E-2</v>
      </c>
      <c r="I217" s="1204">
        <v>0.376</v>
      </c>
      <c r="J217" s="1210">
        <f t="shared" si="32"/>
        <v>10.202898550724637</v>
      </c>
      <c r="K217" s="1210">
        <f t="shared" si="33"/>
        <v>5.2926136363636367</v>
      </c>
      <c r="L217" s="1204">
        <f t="shared" si="28"/>
        <v>0.54</v>
      </c>
      <c r="M217" s="1204">
        <f t="shared" si="29"/>
        <v>0.57650000000000001</v>
      </c>
    </row>
    <row r="218" spans="1:13" x14ac:dyDescent="0.25">
      <c r="A218" s="1203">
        <v>42039</v>
      </c>
      <c r="B218" s="1204">
        <v>2340</v>
      </c>
      <c r="C218" s="1204">
        <v>54</v>
      </c>
      <c r="D218" s="1204">
        <v>5.7969999999999997</v>
      </c>
      <c r="E218" s="1204">
        <v>0.36199999999999999</v>
      </c>
      <c r="F218" s="1204">
        <v>1.2999999999999999E-2</v>
      </c>
      <c r="G218" s="1212">
        <f t="shared" si="30"/>
        <v>0.96408839779005517</v>
      </c>
      <c r="H218" s="1209">
        <f t="shared" si="31"/>
        <v>6.2939567595728066E-2</v>
      </c>
      <c r="I218" s="1204">
        <v>0.377</v>
      </c>
      <c r="J218" s="1210">
        <f t="shared" si="32"/>
        <v>10.492753623188404</v>
      </c>
      <c r="K218" s="1210">
        <f t="shared" si="33"/>
        <v>5.1464088397790064</v>
      </c>
      <c r="L218" s="1204">
        <f t="shared" si="28"/>
        <v>0.54</v>
      </c>
      <c r="M218" s="1204">
        <f t="shared" si="29"/>
        <v>0.57969999999999999</v>
      </c>
    </row>
    <row r="219" spans="1:13" x14ac:dyDescent="0.25">
      <c r="A219" s="1203">
        <v>42040</v>
      </c>
      <c r="B219" s="1204">
        <v>140</v>
      </c>
      <c r="C219" s="1204">
        <v>54</v>
      </c>
      <c r="D219" s="1204">
        <v>5.6079999999999997</v>
      </c>
      <c r="E219" s="1204">
        <v>0.314</v>
      </c>
      <c r="F219" s="1204">
        <v>1.6E-2</v>
      </c>
      <c r="G219" s="1212">
        <f t="shared" si="30"/>
        <v>0.94904458598726105</v>
      </c>
      <c r="H219" s="1209">
        <f t="shared" si="31"/>
        <v>-1.5851533241870323E-2</v>
      </c>
      <c r="I219" s="1204">
        <v>0.35499999999999998</v>
      </c>
      <c r="J219" s="1210">
        <f t="shared" si="32"/>
        <v>9.1014492753623184</v>
      </c>
      <c r="K219" s="1210">
        <f t="shared" si="33"/>
        <v>5.9331210191082802</v>
      </c>
      <c r="L219" s="1204">
        <f t="shared" si="28"/>
        <v>0.54</v>
      </c>
      <c r="M219" s="1204">
        <f t="shared" si="29"/>
        <v>0.56079999999999997</v>
      </c>
    </row>
    <row r="220" spans="1:13" x14ac:dyDescent="0.25">
      <c r="A220" s="1203">
        <v>42040</v>
      </c>
      <c r="B220" s="1204">
        <v>319</v>
      </c>
      <c r="C220" s="1204">
        <v>54</v>
      </c>
      <c r="D220" s="1204">
        <v>5.7670000000000003</v>
      </c>
      <c r="E220" s="1204">
        <v>0.308</v>
      </c>
      <c r="F220" s="1204">
        <v>0.02</v>
      </c>
      <c r="G220" s="1212">
        <f t="shared" si="30"/>
        <v>0.93506493506493504</v>
      </c>
      <c r="H220" s="1209">
        <f t="shared" si="31"/>
        <v>-1.4950460014154199E-2</v>
      </c>
      <c r="I220" s="1204">
        <v>0.34499999999999997</v>
      </c>
      <c r="J220" s="1210">
        <f t="shared" si="32"/>
        <v>8.9275362318840568</v>
      </c>
      <c r="K220" s="1210">
        <f t="shared" si="33"/>
        <v>6.0487012987012996</v>
      </c>
      <c r="L220" s="1204">
        <f t="shared" si="28"/>
        <v>0.54</v>
      </c>
      <c r="M220" s="1204">
        <f t="shared" si="29"/>
        <v>0.57669999999999999</v>
      </c>
    </row>
    <row r="221" spans="1:13" x14ac:dyDescent="0.25">
      <c r="A221" s="1203">
        <v>42040</v>
      </c>
      <c r="B221" s="1204">
        <v>450</v>
      </c>
      <c r="C221" s="1204">
        <v>54</v>
      </c>
      <c r="D221" s="1204">
        <v>5.8440000000000003</v>
      </c>
      <c r="E221" s="1204">
        <v>0.27900000000000003</v>
      </c>
      <c r="F221" s="1204">
        <v>3.1E-2</v>
      </c>
      <c r="G221" s="1212">
        <f t="shared" si="30"/>
        <v>0.88888888888888895</v>
      </c>
      <c r="H221" s="1209">
        <f t="shared" si="31"/>
        <v>-5.1948051948051847E-2</v>
      </c>
      <c r="I221" s="1204">
        <v>0.3</v>
      </c>
      <c r="J221" s="1210">
        <f t="shared" si="32"/>
        <v>8.0869565217391308</v>
      </c>
      <c r="K221" s="1210">
        <f t="shared" si="33"/>
        <v>6.6774193548387091</v>
      </c>
      <c r="L221" s="1204">
        <f t="shared" si="28"/>
        <v>0.54</v>
      </c>
      <c r="M221" s="1204">
        <f t="shared" si="29"/>
        <v>0.58440000000000003</v>
      </c>
    </row>
    <row r="222" spans="1:13" x14ac:dyDescent="0.25">
      <c r="A222" s="1203">
        <v>42040</v>
      </c>
      <c r="B222" s="1204">
        <v>730</v>
      </c>
      <c r="C222" s="1204">
        <v>54</v>
      </c>
      <c r="D222" s="1204">
        <v>5.875</v>
      </c>
      <c r="E222" s="1204">
        <v>0.36</v>
      </c>
      <c r="F222" s="1204">
        <v>3.9E-2</v>
      </c>
      <c r="G222" s="1212">
        <f t="shared" si="30"/>
        <v>0.89166666666666672</v>
      </c>
      <c r="H222" s="1209">
        <f t="shared" si="31"/>
        <v>3.1152647975077768E-3</v>
      </c>
      <c r="I222" s="1204"/>
      <c r="J222" s="1210">
        <f t="shared" si="32"/>
        <v>10.434782608695651</v>
      </c>
      <c r="K222" s="1210">
        <f t="shared" si="33"/>
        <v>5.1750000000000007</v>
      </c>
      <c r="L222" s="1204">
        <f t="shared" si="28"/>
        <v>0.54</v>
      </c>
      <c r="M222" s="1204">
        <f t="shared" si="29"/>
        <v>0.58750000000000002</v>
      </c>
    </row>
    <row r="223" spans="1:13" x14ac:dyDescent="0.25">
      <c r="A223" s="1203">
        <v>42040</v>
      </c>
      <c r="B223" s="1204">
        <v>930</v>
      </c>
      <c r="C223" s="1204">
        <v>54</v>
      </c>
      <c r="D223" s="1204">
        <v>5.8040000000000003</v>
      </c>
      <c r="E223" s="1204">
        <v>0.37</v>
      </c>
      <c r="F223" s="1204">
        <v>3.6999999999999998E-2</v>
      </c>
      <c r="G223" s="1212">
        <f t="shared" si="30"/>
        <v>0.9</v>
      </c>
      <c r="H223" s="1209">
        <f t="shared" si="31"/>
        <v>9.2592592592592258E-3</v>
      </c>
      <c r="I223" s="1204"/>
      <c r="J223" s="1210">
        <f t="shared" si="32"/>
        <v>10.72463768115942</v>
      </c>
      <c r="K223" s="1210">
        <f t="shared" si="33"/>
        <v>5.0351351351351354</v>
      </c>
      <c r="L223" s="1204">
        <f t="shared" si="28"/>
        <v>0.54</v>
      </c>
      <c r="M223" s="1204">
        <f t="shared" si="29"/>
        <v>0.58040000000000003</v>
      </c>
    </row>
    <row r="224" spans="1:13" x14ac:dyDescent="0.25">
      <c r="A224" s="1203">
        <v>42040</v>
      </c>
      <c r="B224" s="1204">
        <v>1130</v>
      </c>
      <c r="C224" s="1204">
        <v>54</v>
      </c>
      <c r="D224" s="1204">
        <v>5.9180000000000001</v>
      </c>
      <c r="E224" s="1204">
        <v>0.36799999999999999</v>
      </c>
      <c r="F224" s="1204">
        <v>4.5999999999999999E-2</v>
      </c>
      <c r="G224" s="1212">
        <f t="shared" si="30"/>
        <v>0.875</v>
      </c>
      <c r="H224" s="1209">
        <f t="shared" si="31"/>
        <v>-2.8571428571428598E-2</v>
      </c>
      <c r="I224" s="1204"/>
      <c r="J224" s="1210">
        <f t="shared" si="32"/>
        <v>10.666666666666666</v>
      </c>
      <c r="K224" s="1210">
        <f t="shared" si="33"/>
        <v>5.0625</v>
      </c>
      <c r="L224" s="1204">
        <f t="shared" si="28"/>
        <v>0.54</v>
      </c>
      <c r="M224" s="1204">
        <f t="shared" si="29"/>
        <v>0.59179999999999999</v>
      </c>
    </row>
    <row r="225" spans="1:13" x14ac:dyDescent="0.25">
      <c r="A225" s="1203">
        <v>42040</v>
      </c>
      <c r="B225" s="1204">
        <v>1330</v>
      </c>
      <c r="C225" s="1204">
        <v>54</v>
      </c>
      <c r="D225" s="1204">
        <v>5.7229999999999999</v>
      </c>
      <c r="E225" s="1204">
        <v>0.35299999999999998</v>
      </c>
      <c r="F225" s="1204">
        <v>1.4999999999999999E-2</v>
      </c>
      <c r="G225" s="1212">
        <f t="shared" si="30"/>
        <v>0.95750708215297442</v>
      </c>
      <c r="H225" s="1209">
        <f t="shared" si="31"/>
        <v>8.6168639053254364E-2</v>
      </c>
      <c r="I225" s="1204"/>
      <c r="J225" s="1210">
        <f t="shared" si="32"/>
        <v>10.231884057971014</v>
      </c>
      <c r="K225" s="1210">
        <f t="shared" si="33"/>
        <v>5.2776203966005673</v>
      </c>
      <c r="L225" s="1204">
        <f t="shared" si="28"/>
        <v>0.54</v>
      </c>
      <c r="M225" s="1204">
        <f t="shared" si="29"/>
        <v>0.57230000000000003</v>
      </c>
    </row>
    <row r="226" spans="1:13" x14ac:dyDescent="0.25">
      <c r="A226" s="1203">
        <v>42040</v>
      </c>
      <c r="B226" s="1204">
        <v>1530</v>
      </c>
      <c r="C226" s="1204">
        <v>54</v>
      </c>
      <c r="D226" s="1204">
        <v>5.7190000000000003</v>
      </c>
      <c r="E226" s="1204">
        <v>0.35099999999999998</v>
      </c>
      <c r="F226" s="1204">
        <v>2.3E-2</v>
      </c>
      <c r="G226" s="1212">
        <f t="shared" si="30"/>
        <v>0.93447293447293445</v>
      </c>
      <c r="H226" s="1209">
        <f t="shared" si="31"/>
        <v>-2.4649347060042778E-2</v>
      </c>
      <c r="I226" s="1204"/>
      <c r="J226" s="1210">
        <f t="shared" si="32"/>
        <v>10.17391304347826</v>
      </c>
      <c r="K226" s="1210">
        <f t="shared" si="33"/>
        <v>5.3076923076923084</v>
      </c>
      <c r="L226" s="1204">
        <f t="shared" si="28"/>
        <v>0.54</v>
      </c>
      <c r="M226" s="1204">
        <f t="shared" si="29"/>
        <v>0.57190000000000007</v>
      </c>
    </row>
    <row r="227" spans="1:13" x14ac:dyDescent="0.25">
      <c r="A227" s="1203">
        <v>42040</v>
      </c>
      <c r="B227" s="1204">
        <v>1730</v>
      </c>
      <c r="C227" s="1204">
        <v>54</v>
      </c>
      <c r="D227" s="1204">
        <v>5.8630000000000004</v>
      </c>
      <c r="E227" s="1204">
        <v>0.33300000000000002</v>
      </c>
      <c r="F227" s="1204">
        <v>1.6E-2</v>
      </c>
      <c r="G227" s="1212">
        <f t="shared" si="30"/>
        <v>0.95195195195195192</v>
      </c>
      <c r="H227" s="1209">
        <f t="shared" si="31"/>
        <v>1.8361239181428454E-2</v>
      </c>
      <c r="I227" s="1204"/>
      <c r="J227" s="1210">
        <f t="shared" si="32"/>
        <v>9.6521739130434785</v>
      </c>
      <c r="K227" s="1210">
        <f t="shared" si="33"/>
        <v>5.5945945945945947</v>
      </c>
      <c r="L227" s="1204">
        <f t="shared" si="28"/>
        <v>0.54</v>
      </c>
      <c r="M227" s="1204">
        <f t="shared" si="29"/>
        <v>0.58630000000000004</v>
      </c>
    </row>
    <row r="228" spans="1:13" x14ac:dyDescent="0.25">
      <c r="A228" s="1203">
        <v>42040</v>
      </c>
      <c r="B228" s="1204">
        <v>1940</v>
      </c>
      <c r="C228" s="1204">
        <v>54</v>
      </c>
      <c r="D228" s="1204">
        <v>5.96</v>
      </c>
      <c r="E228" s="1204">
        <v>0.28799999999999998</v>
      </c>
      <c r="F228" s="1204">
        <v>0.02</v>
      </c>
      <c r="G228" s="1212">
        <f t="shared" si="30"/>
        <v>0.93055555555555547</v>
      </c>
      <c r="H228" s="1209">
        <f t="shared" si="31"/>
        <v>-2.2993142396127535E-2</v>
      </c>
      <c r="I228" s="1204">
        <v>0.32100000000000001</v>
      </c>
      <c r="J228" s="1210">
        <f t="shared" si="32"/>
        <v>8.3478260869565197</v>
      </c>
      <c r="K228" s="1210">
        <f t="shared" si="33"/>
        <v>6.4687500000000018</v>
      </c>
      <c r="L228" s="1204">
        <f t="shared" si="28"/>
        <v>0.54</v>
      </c>
      <c r="M228" s="1204">
        <f t="shared" si="29"/>
        <v>0.59599999999999997</v>
      </c>
    </row>
    <row r="229" spans="1:13" x14ac:dyDescent="0.25">
      <c r="A229" s="1203">
        <v>42040</v>
      </c>
      <c r="B229" s="1204">
        <v>2150</v>
      </c>
      <c r="C229" s="1204">
        <v>54</v>
      </c>
      <c r="D229" s="1204">
        <v>5.7960000000000003</v>
      </c>
      <c r="E229" s="1204">
        <v>0.30099999999999999</v>
      </c>
      <c r="F229" s="1204">
        <v>1.7000000000000001E-2</v>
      </c>
      <c r="G229" s="1212">
        <f t="shared" si="30"/>
        <v>0.94352159468438535</v>
      </c>
      <c r="H229" s="1209">
        <f t="shared" si="31"/>
        <v>1.3742175273865467E-2</v>
      </c>
      <c r="I229" s="1204">
        <v>0.32300000000000001</v>
      </c>
      <c r="J229" s="1210">
        <f t="shared" si="32"/>
        <v>8.72463768115942</v>
      </c>
      <c r="K229" s="1210">
        <f t="shared" si="33"/>
        <v>6.1893687707641201</v>
      </c>
      <c r="L229" s="1204">
        <f t="shared" si="28"/>
        <v>0.54</v>
      </c>
      <c r="M229" s="1204">
        <f t="shared" si="29"/>
        <v>0.5796</v>
      </c>
    </row>
    <row r="230" spans="1:13" x14ac:dyDescent="0.25">
      <c r="A230" s="1203">
        <v>42041</v>
      </c>
      <c r="B230" s="1204">
        <v>140</v>
      </c>
      <c r="C230" s="1204">
        <v>54</v>
      </c>
      <c r="D230" s="1204">
        <v>5.5869999999999997</v>
      </c>
      <c r="E230" s="1204">
        <v>0.26300000000000001</v>
      </c>
      <c r="F230" s="1204">
        <v>3.5999999999999997E-2</v>
      </c>
      <c r="G230" s="1212">
        <f t="shared" si="30"/>
        <v>0.8631178707224334</v>
      </c>
      <c r="H230" s="1209">
        <f t="shared" si="31"/>
        <v>-9.3154975339177812E-2</v>
      </c>
      <c r="I230" s="1204">
        <v>0.30399999999999999</v>
      </c>
      <c r="J230" s="1210">
        <f t="shared" si="32"/>
        <v>7.6231884057971016</v>
      </c>
      <c r="K230" s="1210">
        <f t="shared" si="33"/>
        <v>7.083650190114068</v>
      </c>
      <c r="L230" s="1204">
        <f t="shared" si="28"/>
        <v>0.54</v>
      </c>
      <c r="M230" s="1204">
        <f t="shared" si="29"/>
        <v>0.55869999999999997</v>
      </c>
    </row>
    <row r="231" spans="1:13" x14ac:dyDescent="0.25">
      <c r="A231" s="1203">
        <v>42041</v>
      </c>
      <c r="B231" s="1204">
        <v>340</v>
      </c>
      <c r="C231" s="1204">
        <v>54</v>
      </c>
      <c r="D231" s="1204">
        <v>5.69</v>
      </c>
      <c r="E231" s="1204">
        <v>0.29399999999999998</v>
      </c>
      <c r="F231" s="1204">
        <v>0.01</v>
      </c>
      <c r="G231" s="1212">
        <f t="shared" si="30"/>
        <v>0.96598639455782309</v>
      </c>
      <c r="H231" s="1209">
        <f t="shared" si="31"/>
        <v>0.10649065495635412</v>
      </c>
      <c r="I231" s="1204">
        <v>0.33800000000000002</v>
      </c>
      <c r="J231" s="1210">
        <f t="shared" si="32"/>
        <v>8.5217391304347814</v>
      </c>
      <c r="K231" s="1210">
        <f t="shared" si="33"/>
        <v>6.3367346938775517</v>
      </c>
      <c r="L231" s="1204">
        <f t="shared" si="28"/>
        <v>0.54</v>
      </c>
      <c r="M231" s="1204">
        <f t="shared" si="29"/>
        <v>0.56900000000000006</v>
      </c>
    </row>
    <row r="232" spans="1:13" x14ac:dyDescent="0.25">
      <c r="A232" s="1203">
        <v>42041</v>
      </c>
      <c r="B232" s="1204">
        <v>450</v>
      </c>
      <c r="C232" s="1204">
        <v>54</v>
      </c>
      <c r="D232" s="1204">
        <v>5.7939999999999996</v>
      </c>
      <c r="E232" s="1204">
        <v>0.33</v>
      </c>
      <c r="F232" s="1204">
        <v>1.4999999999999999E-2</v>
      </c>
      <c r="G232" s="1212">
        <f t="shared" si="30"/>
        <v>0.95454545454545447</v>
      </c>
      <c r="H232" s="1209">
        <f t="shared" si="31"/>
        <v>-1.1985746679624267E-2</v>
      </c>
      <c r="I232" s="1204"/>
      <c r="J232" s="1210">
        <f t="shared" si="32"/>
        <v>9.5652173913043477</v>
      </c>
      <c r="K232" s="1210">
        <f t="shared" si="33"/>
        <v>5.6454545454545455</v>
      </c>
      <c r="L232" s="1204">
        <f t="shared" si="28"/>
        <v>0.54</v>
      </c>
      <c r="M232" s="1204">
        <f t="shared" si="29"/>
        <v>0.57939999999999992</v>
      </c>
    </row>
    <row r="233" spans="1:13" x14ac:dyDescent="0.25">
      <c r="A233" s="1203">
        <v>42041</v>
      </c>
      <c r="B233" s="1204">
        <v>630</v>
      </c>
      <c r="C233" s="1204">
        <v>50</v>
      </c>
      <c r="D233" s="1204">
        <v>5.5830000000000002</v>
      </c>
      <c r="E233" s="1204">
        <v>0.3</v>
      </c>
      <c r="F233" s="1204">
        <v>2.1000000000000001E-2</v>
      </c>
      <c r="G233" s="1212">
        <f t="shared" si="30"/>
        <v>0.92999999999999994</v>
      </c>
      <c r="H233" s="1209">
        <f t="shared" si="31"/>
        <v>-2.6392961876832838E-2</v>
      </c>
      <c r="I233" s="1204"/>
      <c r="J233" s="1210">
        <f t="shared" si="32"/>
        <v>8.695652173913043</v>
      </c>
      <c r="K233" s="1210">
        <f t="shared" si="33"/>
        <v>5.75</v>
      </c>
      <c r="L233" s="1204">
        <f t="shared" si="28"/>
        <v>0.5</v>
      </c>
      <c r="M233" s="1204">
        <f t="shared" si="29"/>
        <v>0.55830000000000002</v>
      </c>
    </row>
    <row r="234" spans="1:13" x14ac:dyDescent="0.25">
      <c r="A234" s="1203">
        <v>42041</v>
      </c>
      <c r="B234" s="1204">
        <v>830</v>
      </c>
      <c r="C234" s="1204">
        <v>50</v>
      </c>
      <c r="D234" s="1204">
        <v>5.9009999999999998</v>
      </c>
      <c r="E234" s="1204">
        <v>0.309</v>
      </c>
      <c r="F234" s="1204">
        <v>1.6E-2</v>
      </c>
      <c r="G234" s="1212">
        <f t="shared" si="30"/>
        <v>0.94822006472491904</v>
      </c>
      <c r="H234" s="1209">
        <f t="shared" si="31"/>
        <v>1.9215017064846428E-2</v>
      </c>
      <c r="I234" s="1204"/>
      <c r="J234" s="1210">
        <f t="shared" si="32"/>
        <v>8.9565217391304337</v>
      </c>
      <c r="K234" s="1210">
        <f t="shared" si="33"/>
        <v>5.5825242718446608</v>
      </c>
      <c r="L234" s="1204">
        <f t="shared" si="28"/>
        <v>0.5</v>
      </c>
      <c r="M234" s="1204">
        <f t="shared" si="29"/>
        <v>0.59009999999999996</v>
      </c>
    </row>
    <row r="235" spans="1:13" x14ac:dyDescent="0.25">
      <c r="A235" s="1203">
        <v>42041</v>
      </c>
      <c r="B235" s="1204">
        <v>1100</v>
      </c>
      <c r="C235" s="1204">
        <v>50</v>
      </c>
      <c r="D235" s="1204">
        <v>5.8730000000000002</v>
      </c>
      <c r="E235" s="1204">
        <v>0.315</v>
      </c>
      <c r="F235" s="1204">
        <v>1.2E-2</v>
      </c>
      <c r="G235" s="1212">
        <f t="shared" si="30"/>
        <v>0.96190476190476182</v>
      </c>
      <c r="H235" s="1209">
        <f t="shared" si="31"/>
        <v>1.4226665384985064E-2</v>
      </c>
      <c r="I235" s="1204"/>
      <c r="J235" s="1210">
        <f t="shared" si="32"/>
        <v>9.1304347826086953</v>
      </c>
      <c r="K235" s="1210">
        <f t="shared" si="33"/>
        <v>5.4761904761904763</v>
      </c>
      <c r="L235" s="1204">
        <f t="shared" si="28"/>
        <v>0.5</v>
      </c>
      <c r="M235" s="1204">
        <f t="shared" si="29"/>
        <v>0.58730000000000004</v>
      </c>
    </row>
    <row r="236" spans="1:13" x14ac:dyDescent="0.25">
      <c r="A236" s="1203">
        <v>42041</v>
      </c>
      <c r="B236" s="1204">
        <v>1300</v>
      </c>
      <c r="C236" s="1204">
        <v>50</v>
      </c>
      <c r="D236" s="1204">
        <v>5.5960000000000001</v>
      </c>
      <c r="E236" s="1204">
        <v>0.33500000000000002</v>
      </c>
      <c r="F236" s="1204">
        <v>8.9999999999999993E-3</v>
      </c>
      <c r="G236" s="1212">
        <f t="shared" si="30"/>
        <v>0.9731343283582089</v>
      </c>
      <c r="H236" s="1209">
        <f t="shared" si="31"/>
        <v>1.1539585159217094E-2</v>
      </c>
      <c r="I236" s="1204"/>
      <c r="J236" s="1210">
        <f t="shared" si="32"/>
        <v>9.7101449275362324</v>
      </c>
      <c r="K236" s="1210">
        <f t="shared" si="33"/>
        <v>5.1492537313432836</v>
      </c>
      <c r="L236" s="1204">
        <f t="shared" si="28"/>
        <v>0.5</v>
      </c>
      <c r="M236" s="1204">
        <f t="shared" si="29"/>
        <v>0.55959999999999999</v>
      </c>
    </row>
    <row r="237" spans="1:13" x14ac:dyDescent="0.25">
      <c r="A237" s="1203">
        <v>42041</v>
      </c>
      <c r="B237" s="1204">
        <v>1500</v>
      </c>
      <c r="C237" s="1204">
        <v>50</v>
      </c>
      <c r="D237" s="1204">
        <v>5.7939999999999996</v>
      </c>
      <c r="E237" s="1204">
        <v>0.30299999999999999</v>
      </c>
      <c r="F237" s="1204">
        <v>0.02</v>
      </c>
      <c r="G237" s="1212">
        <f t="shared" si="30"/>
        <v>0.93399339933993397</v>
      </c>
      <c r="H237" s="1209">
        <f t="shared" si="31"/>
        <v>-4.190707241179259E-2</v>
      </c>
      <c r="I237" s="1204"/>
      <c r="J237" s="1210">
        <f t="shared" si="32"/>
        <v>8.7826086956521721</v>
      </c>
      <c r="K237" s="1210">
        <f t="shared" si="33"/>
        <v>5.6930693069306946</v>
      </c>
      <c r="L237" s="1204">
        <f t="shared" si="28"/>
        <v>0.5</v>
      </c>
      <c r="M237" s="1204">
        <f t="shared" si="29"/>
        <v>0.57939999999999992</v>
      </c>
    </row>
    <row r="238" spans="1:13" ht="63" x14ac:dyDescent="0.25">
      <c r="A238" s="1203" t="s">
        <v>816</v>
      </c>
      <c r="B238" s="1204" t="s">
        <v>754</v>
      </c>
      <c r="C238" s="1205" t="s">
        <v>892</v>
      </c>
      <c r="D238" s="1205" t="s">
        <v>906</v>
      </c>
      <c r="E238" s="1205" t="s">
        <v>907</v>
      </c>
      <c r="F238" s="1205" t="s">
        <v>908</v>
      </c>
      <c r="G238" s="1205" t="s">
        <v>893</v>
      </c>
      <c r="H238" s="1205" t="s">
        <v>894</v>
      </c>
      <c r="I238" s="1204" t="s">
        <v>914</v>
      </c>
      <c r="J238" s="1205" t="s">
        <v>895</v>
      </c>
      <c r="K238" s="1205" t="s">
        <v>896</v>
      </c>
      <c r="L238" s="1205" t="s">
        <v>897</v>
      </c>
      <c r="M238" s="1205" t="s">
        <v>898</v>
      </c>
    </row>
    <row r="239" spans="1:13" x14ac:dyDescent="0.25">
      <c r="A239" s="1217" t="s">
        <v>915</v>
      </c>
      <c r="B239" s="1204">
        <v>1700</v>
      </c>
      <c r="C239" s="1204">
        <v>50</v>
      </c>
      <c r="D239" s="1204">
        <v>5.6239999999999997</v>
      </c>
      <c r="E239" s="1204">
        <v>0.27200000000000002</v>
      </c>
      <c r="F239" s="1204">
        <v>5.0000000000000001E-3</v>
      </c>
      <c r="G239" s="1212">
        <f t="shared" ref="G239:G271" si="34">(E239-F239)/ABS(E239)</f>
        <v>0.98161764705882348</v>
      </c>
      <c r="H239" s="1209">
        <f>(G239-G237)/G239</f>
        <v>4.8516087563812538E-2</v>
      </c>
      <c r="I239" s="1204"/>
      <c r="J239" s="1210">
        <f>E239/0.0345</f>
        <v>7.8840579710144922</v>
      </c>
      <c r="K239" s="1210">
        <f>C239/J239</f>
        <v>6.3419117647058831</v>
      </c>
      <c r="L239" s="1204">
        <f t="shared" ref="L239:L271" si="35">C239/100</f>
        <v>0.5</v>
      </c>
      <c r="M239" s="1204">
        <f t="shared" ref="M239:M271" si="36">D239/10</f>
        <v>0.56240000000000001</v>
      </c>
    </row>
    <row r="240" spans="1:13" x14ac:dyDescent="0.25">
      <c r="A240" s="1203">
        <v>42046</v>
      </c>
      <c r="B240" s="1204">
        <v>707</v>
      </c>
      <c r="C240" s="1204">
        <v>46</v>
      </c>
      <c r="D240" s="1204">
        <v>5.82</v>
      </c>
      <c r="E240" s="1204">
        <v>0.309</v>
      </c>
      <c r="F240" s="1204">
        <v>4.3999999999999997E-2</v>
      </c>
      <c r="G240" s="1212">
        <f t="shared" si="34"/>
        <v>0.85760517799352753</v>
      </c>
      <c r="H240" s="1209">
        <f t="shared" ref="H240:H271" si="37">(G240-G239)/G240</f>
        <v>-0.14460321864594886</v>
      </c>
      <c r="I240" s="1204"/>
      <c r="J240" s="1210">
        <f t="shared" ref="J240:J252" si="38">E240/0.0345</f>
        <v>8.9565217391304337</v>
      </c>
      <c r="K240" s="1210">
        <f t="shared" ref="K240:K271" si="39">C240/J240</f>
        <v>5.1359223300970882</v>
      </c>
      <c r="L240" s="1204">
        <f t="shared" si="35"/>
        <v>0.46</v>
      </c>
      <c r="M240" s="1204">
        <f t="shared" si="36"/>
        <v>0.58200000000000007</v>
      </c>
    </row>
    <row r="241" spans="1:14" x14ac:dyDescent="0.25">
      <c r="A241" s="1203">
        <v>42046</v>
      </c>
      <c r="B241" s="1204">
        <v>910</v>
      </c>
      <c r="C241" s="1204">
        <v>46</v>
      </c>
      <c r="D241" s="1204">
        <v>5.7409999999999997</v>
      </c>
      <c r="E241" s="1204">
        <v>0.29299999999999998</v>
      </c>
      <c r="F241" s="1204">
        <v>3.6999999999999998E-2</v>
      </c>
      <c r="G241" s="1212">
        <f t="shared" si="34"/>
        <v>0.87372013651877145</v>
      </c>
      <c r="H241" s="1209">
        <f t="shared" si="37"/>
        <v>1.8444073624595575E-2</v>
      </c>
      <c r="I241" s="1204"/>
      <c r="J241" s="1210">
        <f t="shared" si="38"/>
        <v>8.4927536231884044</v>
      </c>
      <c r="K241" s="1210">
        <f t="shared" si="39"/>
        <v>5.4163822525597283</v>
      </c>
      <c r="L241" s="1204">
        <f t="shared" si="35"/>
        <v>0.46</v>
      </c>
      <c r="M241" s="1204">
        <f t="shared" si="36"/>
        <v>0.57409999999999994</v>
      </c>
      <c r="N241" s="1207" t="s">
        <v>96</v>
      </c>
    </row>
    <row r="242" spans="1:14" x14ac:dyDescent="0.25">
      <c r="A242" s="1217" t="s">
        <v>916</v>
      </c>
      <c r="B242" s="1204">
        <v>1130</v>
      </c>
      <c r="C242" s="1204">
        <v>46</v>
      </c>
      <c r="D242" s="1204">
        <v>5.8090000000000002</v>
      </c>
      <c r="E242" s="1204">
        <v>0.26400000000000001</v>
      </c>
      <c r="F242" s="1204">
        <v>0.03</v>
      </c>
      <c r="G242" s="1212">
        <f t="shared" si="34"/>
        <v>0.88636363636363635</v>
      </c>
      <c r="H242" s="1209">
        <f t="shared" si="37"/>
        <v>1.4264461363437326E-2</v>
      </c>
      <c r="I242" s="1204"/>
      <c r="J242" s="1210">
        <f t="shared" si="38"/>
        <v>7.6521739130434776</v>
      </c>
      <c r="K242" s="1210">
        <f t="shared" si="39"/>
        <v>6.0113636363636367</v>
      </c>
      <c r="L242" s="1204">
        <f t="shared" si="35"/>
        <v>0.46</v>
      </c>
      <c r="M242" s="1204">
        <f t="shared" si="36"/>
        <v>0.58089999999999997</v>
      </c>
    </row>
    <row r="243" spans="1:14" x14ac:dyDescent="0.25">
      <c r="A243" s="1217" t="s">
        <v>916</v>
      </c>
      <c r="B243" s="1204">
        <v>1339</v>
      </c>
      <c r="C243" s="1204">
        <v>47</v>
      </c>
      <c r="D243" s="1204">
        <v>5.7679999999999998</v>
      </c>
      <c r="E243" s="1204">
        <v>0.28000000000000003</v>
      </c>
      <c r="F243" s="1204">
        <v>3.5000000000000003E-2</v>
      </c>
      <c r="G243" s="1212">
        <f t="shared" si="34"/>
        <v>0.875</v>
      </c>
      <c r="H243" s="1209">
        <f t="shared" si="37"/>
        <v>-1.2987012987012976E-2</v>
      </c>
      <c r="I243" s="1204"/>
      <c r="J243" s="1210">
        <f t="shared" si="38"/>
        <v>8.1159420289855078</v>
      </c>
      <c r="K243" s="1210">
        <f t="shared" si="39"/>
        <v>5.7910714285714286</v>
      </c>
      <c r="L243" s="1204">
        <f t="shared" si="35"/>
        <v>0.47</v>
      </c>
      <c r="M243" s="1204">
        <f t="shared" si="36"/>
        <v>0.57679999999999998</v>
      </c>
    </row>
    <row r="244" spans="1:14" x14ac:dyDescent="0.25">
      <c r="A244" s="1217" t="s">
        <v>916</v>
      </c>
      <c r="B244" s="1204">
        <v>1540</v>
      </c>
      <c r="C244" s="1204">
        <v>47</v>
      </c>
      <c r="D244" s="1204">
        <v>5.6260000000000003</v>
      </c>
      <c r="E244" s="1204">
        <v>0.27400000000000002</v>
      </c>
      <c r="F244" s="1204">
        <v>1.7999999999999999E-2</v>
      </c>
      <c r="G244" s="1212">
        <f t="shared" si="34"/>
        <v>0.93430656934306566</v>
      </c>
      <c r="H244" s="1209">
        <f t="shared" si="37"/>
        <v>6.3476562499999972E-2</v>
      </c>
      <c r="I244" s="1204"/>
      <c r="J244" s="1210">
        <f t="shared" si="38"/>
        <v>7.9420289855072461</v>
      </c>
      <c r="K244" s="1210">
        <f t="shared" si="39"/>
        <v>5.9178832116788325</v>
      </c>
      <c r="L244" s="1204">
        <f t="shared" si="35"/>
        <v>0.47</v>
      </c>
      <c r="M244" s="1204">
        <f t="shared" si="36"/>
        <v>0.56259999999999999</v>
      </c>
    </row>
    <row r="245" spans="1:14" x14ac:dyDescent="0.25">
      <c r="A245" s="1217" t="s">
        <v>916</v>
      </c>
      <c r="B245" s="1204">
        <v>1710</v>
      </c>
      <c r="C245" s="1204">
        <v>47</v>
      </c>
      <c r="D245" s="1204">
        <v>5.7210000000000001</v>
      </c>
      <c r="E245" s="1204">
        <v>0.26700000000000002</v>
      </c>
      <c r="F245" s="1204">
        <v>2.5000000000000001E-2</v>
      </c>
      <c r="G245" s="1212">
        <f t="shared" si="34"/>
        <v>0.90636704119850187</v>
      </c>
      <c r="H245" s="1209">
        <f t="shared" si="37"/>
        <v>-3.0825843035531132E-2</v>
      </c>
      <c r="I245" s="1204"/>
      <c r="J245" s="1210">
        <f t="shared" si="38"/>
        <v>7.7391304347826084</v>
      </c>
      <c r="K245" s="1210">
        <f t="shared" si="39"/>
        <v>6.0730337078651688</v>
      </c>
      <c r="L245" s="1204">
        <f t="shared" si="35"/>
        <v>0.47</v>
      </c>
      <c r="M245" s="1204">
        <f t="shared" si="36"/>
        <v>0.57210000000000005</v>
      </c>
    </row>
    <row r="246" spans="1:14" x14ac:dyDescent="0.25">
      <c r="A246" s="1217" t="s">
        <v>916</v>
      </c>
      <c r="B246" s="1204">
        <v>2010</v>
      </c>
      <c r="C246" s="1204">
        <v>55</v>
      </c>
      <c r="D246" s="1204">
        <v>5.8</v>
      </c>
      <c r="E246" s="1204">
        <v>0.30199999999999999</v>
      </c>
      <c r="F246" s="1204">
        <v>0.02</v>
      </c>
      <c r="G246" s="1212">
        <f t="shared" si="34"/>
        <v>0.93377483443708598</v>
      </c>
      <c r="H246" s="1209">
        <f t="shared" si="37"/>
        <v>2.9351608361887951E-2</v>
      </c>
      <c r="I246" s="1204"/>
      <c r="J246" s="1210">
        <f t="shared" si="38"/>
        <v>8.7536231884057969</v>
      </c>
      <c r="K246" s="1210">
        <f t="shared" si="39"/>
        <v>6.2831125827814569</v>
      </c>
      <c r="L246" s="1204">
        <f t="shared" si="35"/>
        <v>0.55000000000000004</v>
      </c>
      <c r="M246" s="1204">
        <f t="shared" si="36"/>
        <v>0.57999999999999996</v>
      </c>
    </row>
    <row r="247" spans="1:14" x14ac:dyDescent="0.25">
      <c r="A247" s="1217" t="s">
        <v>916</v>
      </c>
      <c r="B247" s="1204">
        <v>2210</v>
      </c>
      <c r="C247" s="1204">
        <v>55</v>
      </c>
      <c r="D247" s="1204">
        <v>5.7590000000000003</v>
      </c>
      <c r="E247" s="1204">
        <v>0.29199999999999998</v>
      </c>
      <c r="F247" s="1204">
        <v>2.4E-2</v>
      </c>
      <c r="G247" s="1212">
        <f t="shared" si="34"/>
        <v>0.91780821917808209</v>
      </c>
      <c r="H247" s="1209">
        <f t="shared" si="37"/>
        <v>-1.7396461401601258E-2</v>
      </c>
      <c r="I247" s="1204"/>
      <c r="J247" s="1210">
        <f t="shared" si="38"/>
        <v>8.4637681159420275</v>
      </c>
      <c r="K247" s="1210">
        <f t="shared" si="39"/>
        <v>6.4982876712328776</v>
      </c>
      <c r="L247" s="1204">
        <f t="shared" si="35"/>
        <v>0.55000000000000004</v>
      </c>
      <c r="M247" s="1204">
        <f t="shared" si="36"/>
        <v>0.57590000000000008</v>
      </c>
    </row>
    <row r="248" spans="1:14" x14ac:dyDescent="0.25">
      <c r="A248" s="1217" t="s">
        <v>917</v>
      </c>
      <c r="B248" s="1204">
        <v>115</v>
      </c>
      <c r="C248" s="1204">
        <v>55</v>
      </c>
      <c r="D248" s="1204">
        <v>5.7990000000000004</v>
      </c>
      <c r="E248" s="1204">
        <v>0.29599999999999999</v>
      </c>
      <c r="F248" s="1204">
        <v>2.7E-2</v>
      </c>
      <c r="G248" s="1212">
        <f t="shared" si="34"/>
        <v>0.90878378378378366</v>
      </c>
      <c r="H248" s="1209">
        <f t="shared" si="37"/>
        <v>-9.930233742425033E-3</v>
      </c>
      <c r="I248" s="1204" t="s">
        <v>831</v>
      </c>
      <c r="J248" s="1210">
        <f t="shared" si="38"/>
        <v>8.5797101449275353</v>
      </c>
      <c r="K248" s="1210">
        <f t="shared" si="39"/>
        <v>6.4104729729729737</v>
      </c>
      <c r="L248" s="1204">
        <f t="shared" si="35"/>
        <v>0.55000000000000004</v>
      </c>
      <c r="M248" s="1204">
        <f t="shared" si="36"/>
        <v>0.57990000000000008</v>
      </c>
    </row>
    <row r="249" spans="1:14" x14ac:dyDescent="0.25">
      <c r="A249" s="1217" t="s">
        <v>917</v>
      </c>
      <c r="B249" s="1204">
        <v>300</v>
      </c>
      <c r="C249" s="1204">
        <v>55</v>
      </c>
      <c r="D249" s="1204">
        <v>5.8689999999999998</v>
      </c>
      <c r="E249" s="1204">
        <v>0.30599999999999999</v>
      </c>
      <c r="F249" s="1204">
        <v>0.02</v>
      </c>
      <c r="G249" s="1212">
        <f t="shared" si="34"/>
        <v>0.93464052287581689</v>
      </c>
      <c r="H249" s="1209">
        <f t="shared" si="37"/>
        <v>2.766490266490269E-2</v>
      </c>
      <c r="I249" s="1204"/>
      <c r="J249" s="1210">
        <f t="shared" si="38"/>
        <v>8.8695652173913029</v>
      </c>
      <c r="K249" s="1210">
        <f t="shared" si="39"/>
        <v>6.2009803921568638</v>
      </c>
      <c r="L249" s="1204">
        <f t="shared" si="35"/>
        <v>0.55000000000000004</v>
      </c>
      <c r="M249" s="1204">
        <f t="shared" si="36"/>
        <v>0.58689999999999998</v>
      </c>
    </row>
    <row r="250" spans="1:14" x14ac:dyDescent="0.25">
      <c r="A250" s="1217" t="s">
        <v>917</v>
      </c>
      <c r="B250" s="1204">
        <v>500</v>
      </c>
      <c r="C250" s="1204">
        <v>55</v>
      </c>
      <c r="D250" s="1204">
        <v>5.7850000000000001</v>
      </c>
      <c r="E250" s="1204">
        <v>0.30099999999999999</v>
      </c>
      <c r="F250" s="1204">
        <v>2.7E-2</v>
      </c>
      <c r="G250" s="1212">
        <f t="shared" si="34"/>
        <v>0.9102990033222591</v>
      </c>
      <c r="H250" s="1209">
        <f t="shared" si="37"/>
        <v>-2.6740136443871878E-2</v>
      </c>
      <c r="I250" s="1204"/>
      <c r="J250" s="1210">
        <f t="shared" si="38"/>
        <v>8.72463768115942</v>
      </c>
      <c r="K250" s="1210">
        <f t="shared" si="39"/>
        <v>6.3039867109634553</v>
      </c>
      <c r="L250" s="1204">
        <f t="shared" si="35"/>
        <v>0.55000000000000004</v>
      </c>
      <c r="M250" s="1204">
        <f t="shared" si="36"/>
        <v>0.57850000000000001</v>
      </c>
    </row>
    <row r="251" spans="1:14" x14ac:dyDescent="0.25">
      <c r="A251" s="1203"/>
      <c r="B251" s="1204"/>
      <c r="C251" s="1204"/>
      <c r="D251" s="1204"/>
      <c r="E251" s="1204"/>
      <c r="F251" s="1204"/>
      <c r="G251" s="1212" t="e">
        <f t="shared" si="34"/>
        <v>#DIV/0!</v>
      </c>
      <c r="H251" s="1209" t="e">
        <f t="shared" si="37"/>
        <v>#DIV/0!</v>
      </c>
      <c r="I251" s="1204"/>
      <c r="J251" s="1210">
        <f t="shared" si="38"/>
        <v>0</v>
      </c>
      <c r="K251" s="1210" t="e">
        <f t="shared" si="39"/>
        <v>#DIV/0!</v>
      </c>
      <c r="L251" s="1204">
        <f t="shared" si="35"/>
        <v>0</v>
      </c>
      <c r="M251" s="1204">
        <f t="shared" si="36"/>
        <v>0</v>
      </c>
    </row>
    <row r="252" spans="1:14" x14ac:dyDescent="0.25">
      <c r="A252" s="1203"/>
      <c r="B252" s="1204"/>
      <c r="C252" s="1204"/>
      <c r="D252" s="1204"/>
      <c r="E252" s="1204"/>
      <c r="F252" s="1204"/>
      <c r="G252" s="1212" t="e">
        <f t="shared" si="34"/>
        <v>#DIV/0!</v>
      </c>
      <c r="H252" s="1209" t="e">
        <f t="shared" si="37"/>
        <v>#DIV/0!</v>
      </c>
      <c r="I252" s="1204" t="s">
        <v>49</v>
      </c>
      <c r="J252" s="1210">
        <f t="shared" si="38"/>
        <v>0</v>
      </c>
      <c r="K252" s="1210" t="e">
        <f t="shared" si="39"/>
        <v>#DIV/0!</v>
      </c>
      <c r="L252" s="1204">
        <f t="shared" si="35"/>
        <v>0</v>
      </c>
      <c r="M252" s="1204">
        <f t="shared" si="36"/>
        <v>0</v>
      </c>
    </row>
    <row r="253" spans="1:14" x14ac:dyDescent="0.25">
      <c r="A253" s="1203" t="s">
        <v>918</v>
      </c>
      <c r="B253" s="1204">
        <v>900</v>
      </c>
      <c r="C253" s="1204">
        <v>110</v>
      </c>
      <c r="D253" s="1204">
        <v>5.3680000000000003</v>
      </c>
      <c r="E253" s="1204">
        <v>0.77100000000000002</v>
      </c>
      <c r="F253" s="1204">
        <v>0.104</v>
      </c>
      <c r="G253" s="1212">
        <f t="shared" si="34"/>
        <v>0.86511024643320367</v>
      </c>
      <c r="H253" s="1209" t="e">
        <f t="shared" si="37"/>
        <v>#DIV/0!</v>
      </c>
      <c r="I253" s="1204">
        <v>21.8</v>
      </c>
      <c r="J253" s="1210">
        <f>E253/0.038</f>
        <v>20.289473684210527</v>
      </c>
      <c r="K253" s="1210">
        <f t="shared" si="39"/>
        <v>5.421530479896238</v>
      </c>
      <c r="L253" s="1204">
        <f t="shared" si="35"/>
        <v>1.1000000000000001</v>
      </c>
      <c r="M253" s="1204">
        <f t="shared" si="36"/>
        <v>0.53680000000000005</v>
      </c>
    </row>
    <row r="254" spans="1:14" x14ac:dyDescent="0.25">
      <c r="A254" s="1203" t="s">
        <v>918</v>
      </c>
      <c r="B254" s="1204">
        <v>1200</v>
      </c>
      <c r="C254" s="1204">
        <v>110</v>
      </c>
      <c r="D254" s="1204">
        <v>5.3490000000000002</v>
      </c>
      <c r="E254" s="1204">
        <v>0.78600000000000003</v>
      </c>
      <c r="F254" s="1204">
        <v>8.5000000000000006E-2</v>
      </c>
      <c r="G254" s="1212">
        <f t="shared" si="34"/>
        <v>0.89185750636132322</v>
      </c>
      <c r="H254" s="1209">
        <f t="shared" si="37"/>
        <v>2.9990508278890105E-2</v>
      </c>
      <c r="I254" s="1204">
        <v>22</v>
      </c>
      <c r="J254" s="1210">
        <f t="shared" ref="J254:J271" si="40">E254/0.038</f>
        <v>20.684210526315791</v>
      </c>
      <c r="K254" s="1210">
        <f t="shared" si="39"/>
        <v>5.3180661577608141</v>
      </c>
      <c r="L254" s="1204">
        <f t="shared" si="35"/>
        <v>1.1000000000000001</v>
      </c>
      <c r="M254" s="1204">
        <f t="shared" si="36"/>
        <v>0.53490000000000004</v>
      </c>
    </row>
    <row r="255" spans="1:14" x14ac:dyDescent="0.25">
      <c r="A255" s="1203" t="s">
        <v>918</v>
      </c>
      <c r="B255" s="1204">
        <v>1500</v>
      </c>
      <c r="C255" s="1204">
        <v>115</v>
      </c>
      <c r="D255" s="1204">
        <v>5.4009999999999998</v>
      </c>
      <c r="E255" s="1204">
        <v>0.80400000000000005</v>
      </c>
      <c r="F255" s="1204">
        <v>9.5000000000000001E-2</v>
      </c>
      <c r="G255" s="1212">
        <f t="shared" si="34"/>
        <v>0.88184079601990051</v>
      </c>
      <c r="H255" s="1209">
        <f t="shared" si="37"/>
        <v>-1.1358864759525892E-2</v>
      </c>
      <c r="I255" s="1204">
        <v>22</v>
      </c>
      <c r="J255" s="1210">
        <f t="shared" si="40"/>
        <v>21.157894736842106</v>
      </c>
      <c r="K255" s="1210">
        <f t="shared" si="39"/>
        <v>5.4353233830845769</v>
      </c>
      <c r="L255" s="1204">
        <f t="shared" si="35"/>
        <v>1.1499999999999999</v>
      </c>
      <c r="M255" s="1204">
        <f t="shared" si="36"/>
        <v>0.54010000000000002</v>
      </c>
    </row>
    <row r="256" spans="1:14" x14ac:dyDescent="0.25">
      <c r="A256" s="1203" t="s">
        <v>918</v>
      </c>
      <c r="B256" s="1204">
        <v>1800</v>
      </c>
      <c r="C256" s="1204">
        <v>115</v>
      </c>
      <c r="D256" s="1204">
        <v>5.1769999999999996</v>
      </c>
      <c r="E256" s="1204">
        <v>0.79500000000000004</v>
      </c>
      <c r="F256" s="1204">
        <v>0.124</v>
      </c>
      <c r="G256" s="1212">
        <f t="shared" si="34"/>
        <v>0.84402515723270444</v>
      </c>
      <c r="H256" s="1209">
        <f t="shared" si="37"/>
        <v>-4.4803923749360472E-2</v>
      </c>
      <c r="I256" s="1204">
        <v>20.5</v>
      </c>
      <c r="J256" s="1210">
        <f t="shared" si="40"/>
        <v>20.921052631578949</v>
      </c>
      <c r="K256" s="1210">
        <f t="shared" si="39"/>
        <v>5.4968553459119489</v>
      </c>
      <c r="L256" s="1204">
        <f t="shared" si="35"/>
        <v>1.1499999999999999</v>
      </c>
      <c r="M256" s="1204">
        <f t="shared" si="36"/>
        <v>0.51769999999999994</v>
      </c>
    </row>
    <row r="257" spans="1:13" x14ac:dyDescent="0.25">
      <c r="A257" s="1203" t="s">
        <v>918</v>
      </c>
      <c r="B257" s="1204">
        <v>2100</v>
      </c>
      <c r="C257" s="1204">
        <v>115</v>
      </c>
      <c r="D257" s="1204">
        <v>4.9320000000000004</v>
      </c>
      <c r="E257" s="1204">
        <v>0.81799999999999995</v>
      </c>
      <c r="F257" s="1204">
        <v>0.126</v>
      </c>
      <c r="G257" s="1212">
        <f t="shared" si="34"/>
        <v>0.84596577017114916</v>
      </c>
      <c r="H257" s="1209">
        <f t="shared" si="37"/>
        <v>2.293961537063266E-3</v>
      </c>
      <c r="I257" s="1204">
        <v>20.399999999999999</v>
      </c>
      <c r="J257" s="1210">
        <f t="shared" si="40"/>
        <v>21.526315789473685</v>
      </c>
      <c r="K257" s="1210">
        <f t="shared" si="39"/>
        <v>5.342298288508557</v>
      </c>
      <c r="L257" s="1204">
        <f t="shared" si="35"/>
        <v>1.1499999999999999</v>
      </c>
      <c r="M257" s="1204">
        <f t="shared" si="36"/>
        <v>0.49320000000000003</v>
      </c>
    </row>
    <row r="258" spans="1:13" x14ac:dyDescent="0.25">
      <c r="A258" s="1203" t="s">
        <v>918</v>
      </c>
      <c r="B258" s="1204">
        <v>2315</v>
      </c>
      <c r="C258" s="1204">
        <v>115</v>
      </c>
      <c r="D258" s="1204">
        <v>5.032</v>
      </c>
      <c r="E258" s="1204">
        <v>0.80900000000000005</v>
      </c>
      <c r="F258" s="1204">
        <v>0.125</v>
      </c>
      <c r="G258" s="1212">
        <f t="shared" si="34"/>
        <v>0.84548825710754016</v>
      </c>
      <c r="H258" s="1209">
        <f t="shared" si="37"/>
        <v>-5.6477787786502116E-4</v>
      </c>
      <c r="I258" s="1204">
        <v>20.399999999999999</v>
      </c>
      <c r="J258" s="1210">
        <f t="shared" si="40"/>
        <v>21.289473684210527</v>
      </c>
      <c r="K258" s="1210">
        <f t="shared" si="39"/>
        <v>5.4017305315203954</v>
      </c>
      <c r="L258" s="1204">
        <f t="shared" si="35"/>
        <v>1.1499999999999999</v>
      </c>
      <c r="M258" s="1204">
        <f t="shared" si="36"/>
        <v>0.50319999999999998</v>
      </c>
    </row>
    <row r="259" spans="1:13" x14ac:dyDescent="0.25">
      <c r="A259" s="1203" t="s">
        <v>919</v>
      </c>
      <c r="B259" s="1204">
        <v>320</v>
      </c>
      <c r="C259" s="1204">
        <v>115</v>
      </c>
      <c r="D259" s="1204">
        <v>5.3</v>
      </c>
      <c r="E259" s="1204">
        <v>0.77900000000000003</v>
      </c>
      <c r="F259" s="1204">
        <v>0.13900000000000001</v>
      </c>
      <c r="G259" s="1212">
        <f t="shared" si="34"/>
        <v>0.82156611039794603</v>
      </c>
      <c r="H259" s="1209">
        <f t="shared" si="37"/>
        <v>-2.9117737948084119E-2</v>
      </c>
      <c r="I259" s="1204">
        <v>20.5</v>
      </c>
      <c r="J259" s="1210">
        <f t="shared" si="40"/>
        <v>20.5</v>
      </c>
      <c r="K259" s="1210">
        <f t="shared" si="39"/>
        <v>5.6097560975609753</v>
      </c>
      <c r="L259" s="1204">
        <f t="shared" si="35"/>
        <v>1.1499999999999999</v>
      </c>
      <c r="M259" s="1204">
        <f t="shared" si="36"/>
        <v>0.53</v>
      </c>
    </row>
    <row r="260" spans="1:13" x14ac:dyDescent="0.25">
      <c r="A260" s="1203" t="s">
        <v>919</v>
      </c>
      <c r="B260" s="1204">
        <v>600</v>
      </c>
      <c r="C260" s="1204">
        <v>115</v>
      </c>
      <c r="D260" s="1204">
        <v>5.1920000000000002</v>
      </c>
      <c r="E260" s="1204">
        <v>0.79200000000000004</v>
      </c>
      <c r="F260" s="1204">
        <v>0.114</v>
      </c>
      <c r="G260" s="1212">
        <f t="shared" si="34"/>
        <v>0.85606060606060608</v>
      </c>
      <c r="H260" s="1209">
        <f t="shared" si="37"/>
        <v>4.0294455110363954E-2</v>
      </c>
      <c r="I260" s="1204">
        <v>21.8</v>
      </c>
      <c r="J260" s="1210">
        <f t="shared" si="40"/>
        <v>20.842105263157897</v>
      </c>
      <c r="K260" s="1210">
        <f t="shared" si="39"/>
        <v>5.5176767676767673</v>
      </c>
      <c r="L260" s="1204">
        <f t="shared" si="35"/>
        <v>1.1499999999999999</v>
      </c>
      <c r="M260" s="1204">
        <f t="shared" si="36"/>
        <v>0.51919999999999999</v>
      </c>
    </row>
    <row r="261" spans="1:13" x14ac:dyDescent="0.25">
      <c r="A261" s="1203" t="s">
        <v>919</v>
      </c>
      <c r="B261" s="1204">
        <v>1000</v>
      </c>
      <c r="C261" s="1204">
        <v>115</v>
      </c>
      <c r="D261" s="1204">
        <v>5.3490000000000002</v>
      </c>
      <c r="E261" s="1204">
        <v>0.80900000000000005</v>
      </c>
      <c r="F261" s="1204">
        <v>0.112</v>
      </c>
      <c r="G261" s="1212">
        <f t="shared" si="34"/>
        <v>0.86155747836835606</v>
      </c>
      <c r="H261" s="1209">
        <f t="shared" si="37"/>
        <v>6.3801573844615954E-3</v>
      </c>
      <c r="I261" s="1204">
        <v>20</v>
      </c>
      <c r="J261" s="1210">
        <f t="shared" si="40"/>
        <v>21.289473684210527</v>
      </c>
      <c r="K261" s="1210">
        <f t="shared" si="39"/>
        <v>5.4017305315203954</v>
      </c>
      <c r="L261" s="1204">
        <f t="shared" si="35"/>
        <v>1.1499999999999999</v>
      </c>
      <c r="M261" s="1204">
        <f t="shared" si="36"/>
        <v>0.53490000000000004</v>
      </c>
    </row>
    <row r="262" spans="1:13" x14ac:dyDescent="0.25">
      <c r="A262" s="1203" t="s">
        <v>919</v>
      </c>
      <c r="B262" s="1204">
        <v>1200</v>
      </c>
      <c r="C262" s="1204">
        <v>115</v>
      </c>
      <c r="D262" s="1204">
        <v>5.306</v>
      </c>
      <c r="E262" s="1204">
        <v>0.81599999999999995</v>
      </c>
      <c r="F262" s="1204">
        <v>8.1000000000000003E-2</v>
      </c>
      <c r="G262" s="1212">
        <f t="shared" si="34"/>
        <v>0.90073529411764708</v>
      </c>
      <c r="H262" s="1209">
        <f t="shared" si="37"/>
        <v>4.3495370954314931E-2</v>
      </c>
      <c r="I262" s="1204">
        <v>20.8</v>
      </c>
      <c r="J262" s="1210">
        <f t="shared" si="40"/>
        <v>21.473684210526315</v>
      </c>
      <c r="K262" s="1210">
        <f t="shared" si="39"/>
        <v>5.3553921568627452</v>
      </c>
      <c r="L262" s="1204">
        <f t="shared" si="35"/>
        <v>1.1499999999999999</v>
      </c>
      <c r="M262" s="1204">
        <f t="shared" si="36"/>
        <v>0.53059999999999996</v>
      </c>
    </row>
    <row r="263" spans="1:13" x14ac:dyDescent="0.25">
      <c r="A263" s="1203" t="s">
        <v>919</v>
      </c>
      <c r="B263" s="1204">
        <v>1400</v>
      </c>
      <c r="C263" s="1204">
        <v>115</v>
      </c>
      <c r="D263" s="1204">
        <v>5.2060000000000004</v>
      </c>
      <c r="E263" s="1204">
        <v>0.80900000000000005</v>
      </c>
      <c r="F263" s="1204">
        <v>0.104</v>
      </c>
      <c r="G263" s="1212">
        <f t="shared" si="34"/>
        <v>0.87144622991347342</v>
      </c>
      <c r="H263" s="1209">
        <f t="shared" si="37"/>
        <v>-3.3609720483938281E-2</v>
      </c>
      <c r="I263" s="1204">
        <v>21.2</v>
      </c>
      <c r="J263" s="1210">
        <f t="shared" si="40"/>
        <v>21.289473684210527</v>
      </c>
      <c r="K263" s="1210">
        <f t="shared" si="39"/>
        <v>5.4017305315203954</v>
      </c>
      <c r="L263" s="1204">
        <f t="shared" si="35"/>
        <v>1.1499999999999999</v>
      </c>
      <c r="M263" s="1204">
        <f t="shared" si="36"/>
        <v>0.52060000000000006</v>
      </c>
    </row>
    <row r="264" spans="1:13" x14ac:dyDescent="0.25">
      <c r="A264" s="1203" t="s">
        <v>919</v>
      </c>
      <c r="B264" s="1204">
        <v>1600</v>
      </c>
      <c r="C264" s="1204">
        <v>115</v>
      </c>
      <c r="D264" s="1204">
        <v>5.218</v>
      </c>
      <c r="E264" s="1204">
        <v>0.79400000000000004</v>
      </c>
      <c r="F264" s="1204">
        <v>0.1</v>
      </c>
      <c r="G264" s="1212">
        <f t="shared" si="34"/>
        <v>0.87405541561712852</v>
      </c>
      <c r="H264" s="1209">
        <f t="shared" si="37"/>
        <v>2.9851490615304659E-3</v>
      </c>
      <c r="I264" s="1204">
        <v>21.2</v>
      </c>
      <c r="J264" s="1210">
        <f t="shared" si="40"/>
        <v>20.894736842105264</v>
      </c>
      <c r="K264" s="1210">
        <f t="shared" si="39"/>
        <v>5.5037783375314859</v>
      </c>
      <c r="L264" s="1204">
        <f t="shared" si="35"/>
        <v>1.1499999999999999</v>
      </c>
      <c r="M264" s="1204">
        <f t="shared" si="36"/>
        <v>0.52180000000000004</v>
      </c>
    </row>
    <row r="265" spans="1:13" x14ac:dyDescent="0.25">
      <c r="A265" s="1203" t="s">
        <v>919</v>
      </c>
      <c r="B265" s="1204">
        <v>1800</v>
      </c>
      <c r="C265" s="1204" t="s">
        <v>920</v>
      </c>
      <c r="D265" s="1204">
        <v>5.2809999999999997</v>
      </c>
      <c r="E265" s="1204">
        <v>0.78400000000000003</v>
      </c>
      <c r="F265" s="1204">
        <v>0.12</v>
      </c>
      <c r="G265" s="1212">
        <f t="shared" si="34"/>
        <v>0.84693877551020413</v>
      </c>
      <c r="H265" s="1209">
        <f t="shared" si="37"/>
        <v>-3.2017237716609512E-2</v>
      </c>
      <c r="I265" s="1204">
        <v>21.2</v>
      </c>
      <c r="J265" s="1210">
        <f t="shared" si="40"/>
        <v>20.631578947368421</v>
      </c>
      <c r="K265" s="1210" t="e">
        <f t="shared" si="39"/>
        <v>#VALUE!</v>
      </c>
      <c r="L265" s="1204" t="e">
        <f t="shared" si="35"/>
        <v>#VALUE!</v>
      </c>
      <c r="M265" s="1204">
        <f t="shared" si="36"/>
        <v>0.52810000000000001</v>
      </c>
    </row>
    <row r="266" spans="1:13" x14ac:dyDescent="0.25">
      <c r="A266" s="1203" t="s">
        <v>919</v>
      </c>
      <c r="B266" s="1204">
        <v>2000</v>
      </c>
      <c r="C266" s="1204" t="s">
        <v>920</v>
      </c>
      <c r="D266" s="1204">
        <v>5.31</v>
      </c>
      <c r="E266" s="1204">
        <v>0.80700000000000005</v>
      </c>
      <c r="F266" s="1204">
        <v>0.12</v>
      </c>
      <c r="G266" s="1212">
        <f t="shared" si="34"/>
        <v>0.85130111524163565</v>
      </c>
      <c r="H266" s="1209">
        <f t="shared" si="37"/>
        <v>5.1243204705461957E-3</v>
      </c>
      <c r="I266" s="1204">
        <v>21.1</v>
      </c>
      <c r="J266" s="1210">
        <f t="shared" si="40"/>
        <v>21.236842105263161</v>
      </c>
      <c r="K266" s="1210" t="e">
        <f t="shared" si="39"/>
        <v>#VALUE!</v>
      </c>
      <c r="L266" s="1204" t="e">
        <f t="shared" si="35"/>
        <v>#VALUE!</v>
      </c>
      <c r="M266" s="1204">
        <f t="shared" si="36"/>
        <v>0.53099999999999992</v>
      </c>
    </row>
    <row r="267" spans="1:13" x14ac:dyDescent="0.25">
      <c r="A267" s="1203" t="s">
        <v>919</v>
      </c>
      <c r="B267" s="1204">
        <v>2200</v>
      </c>
      <c r="C267" s="1204" t="s">
        <v>920</v>
      </c>
      <c r="D267" s="1204">
        <v>5.2060000000000004</v>
      </c>
      <c r="E267" s="1204">
        <v>0.82599999999999996</v>
      </c>
      <c r="F267" s="1204">
        <v>0.13500000000000001</v>
      </c>
      <c r="G267" s="1212">
        <f t="shared" si="34"/>
        <v>0.83656174334140432</v>
      </c>
      <c r="H267" s="1209">
        <f t="shared" si="37"/>
        <v>-1.7618988696948022E-2</v>
      </c>
      <c r="I267" s="1204">
        <v>21.1</v>
      </c>
      <c r="J267" s="1210">
        <f t="shared" si="40"/>
        <v>21.736842105263158</v>
      </c>
      <c r="K267" s="1210" t="e">
        <f t="shared" si="39"/>
        <v>#VALUE!</v>
      </c>
      <c r="L267" s="1204" t="e">
        <f t="shared" si="35"/>
        <v>#VALUE!</v>
      </c>
      <c r="M267" s="1204">
        <f t="shared" si="36"/>
        <v>0.52060000000000006</v>
      </c>
    </row>
    <row r="268" spans="1:13" x14ac:dyDescent="0.25">
      <c r="A268" s="1203" t="s">
        <v>921</v>
      </c>
      <c r="B268" s="1204">
        <v>2400</v>
      </c>
      <c r="C268" s="1204" t="s">
        <v>920</v>
      </c>
      <c r="D268" s="1204">
        <v>5.4740000000000002</v>
      </c>
      <c r="E268" s="1204">
        <v>0.82199999999999995</v>
      </c>
      <c r="F268" s="1204">
        <v>0.2</v>
      </c>
      <c r="G268" s="1212">
        <f t="shared" si="34"/>
        <v>0.75669099756690983</v>
      </c>
      <c r="H268" s="1209">
        <f t="shared" si="37"/>
        <v>-0.10555265759909081</v>
      </c>
      <c r="I268" s="1204">
        <v>21.1</v>
      </c>
      <c r="J268" s="1210">
        <f t="shared" si="40"/>
        <v>21.631578947368421</v>
      </c>
      <c r="K268" s="1210" t="e">
        <f t="shared" si="39"/>
        <v>#VALUE!</v>
      </c>
      <c r="L268" s="1204" t="e">
        <f t="shared" si="35"/>
        <v>#VALUE!</v>
      </c>
      <c r="M268" s="1204">
        <f t="shared" si="36"/>
        <v>0.5474</v>
      </c>
    </row>
    <row r="269" spans="1:13" x14ac:dyDescent="0.25">
      <c r="A269" s="1203" t="s">
        <v>921</v>
      </c>
      <c r="B269" s="1204">
        <v>200</v>
      </c>
      <c r="C269" s="1204" t="s">
        <v>920</v>
      </c>
      <c r="D269" s="1204">
        <v>5.4630000000000001</v>
      </c>
      <c r="E269" s="1204">
        <v>0.76900000000000002</v>
      </c>
      <c r="F269" s="1204">
        <v>0.182</v>
      </c>
      <c r="G269" s="1212">
        <f t="shared" si="34"/>
        <v>0.7633289986996098</v>
      </c>
      <c r="H269" s="1209">
        <f t="shared" si="37"/>
        <v>8.6961207343207413E-3</v>
      </c>
      <c r="I269" s="1204">
        <v>21.1</v>
      </c>
      <c r="J269" s="1210">
        <f t="shared" si="40"/>
        <v>20.236842105263158</v>
      </c>
      <c r="K269" s="1210" t="e">
        <f t="shared" si="39"/>
        <v>#VALUE!</v>
      </c>
      <c r="L269" s="1204" t="e">
        <f t="shared" si="35"/>
        <v>#VALUE!</v>
      </c>
      <c r="M269" s="1204">
        <f t="shared" si="36"/>
        <v>0.54630000000000001</v>
      </c>
    </row>
    <row r="270" spans="1:13" x14ac:dyDescent="0.25">
      <c r="A270" s="1203" t="s">
        <v>921</v>
      </c>
      <c r="B270" s="1204">
        <v>400</v>
      </c>
      <c r="C270" s="1204" t="s">
        <v>920</v>
      </c>
      <c r="D270" s="1204">
        <v>5.444</v>
      </c>
      <c r="E270" s="1204">
        <v>0.82199999999999995</v>
      </c>
      <c r="F270" s="1204">
        <v>0.13300000000000001</v>
      </c>
      <c r="G270" s="1212">
        <f t="shared" si="34"/>
        <v>0.83819951338199516</v>
      </c>
      <c r="H270" s="1209">
        <f t="shared" si="37"/>
        <v>8.9323023322091105E-2</v>
      </c>
      <c r="I270" s="1204">
        <v>21</v>
      </c>
      <c r="J270" s="1210">
        <f t="shared" si="40"/>
        <v>21.631578947368421</v>
      </c>
      <c r="K270" s="1210" t="e">
        <f t="shared" si="39"/>
        <v>#VALUE!</v>
      </c>
      <c r="L270" s="1204" t="e">
        <f t="shared" si="35"/>
        <v>#VALUE!</v>
      </c>
      <c r="M270" s="1204">
        <f t="shared" si="36"/>
        <v>0.5444</v>
      </c>
    </row>
    <row r="271" spans="1:13" x14ac:dyDescent="0.25">
      <c r="A271" s="1203" t="s">
        <v>921</v>
      </c>
      <c r="B271" s="1204">
        <v>600</v>
      </c>
      <c r="C271" s="1204" t="s">
        <v>920</v>
      </c>
      <c r="D271" s="1204">
        <v>5.194</v>
      </c>
      <c r="E271" s="1204">
        <v>0.69399999999999995</v>
      </c>
      <c r="F271" s="1204">
        <v>9.9000000000000005E-2</v>
      </c>
      <c r="G271" s="1212">
        <f t="shared" si="34"/>
        <v>0.85734870317002887</v>
      </c>
      <c r="H271" s="1209">
        <f t="shared" si="37"/>
        <v>2.233535750066452E-2</v>
      </c>
      <c r="I271" s="1204">
        <v>21.4</v>
      </c>
      <c r="J271" s="1210">
        <f t="shared" si="40"/>
        <v>18.263157894736842</v>
      </c>
      <c r="K271" s="1210" t="e">
        <f t="shared" si="39"/>
        <v>#VALUE!</v>
      </c>
      <c r="L271" s="1204" t="e">
        <f t="shared" si="35"/>
        <v>#VALUE!</v>
      </c>
      <c r="M271" s="1204">
        <f t="shared" si="36"/>
        <v>0.51939999999999997</v>
      </c>
    </row>
    <row r="272" spans="1:13" ht="63" x14ac:dyDescent="0.25">
      <c r="A272" s="1203" t="s">
        <v>550</v>
      </c>
      <c r="B272" s="1204" t="s">
        <v>754</v>
      </c>
      <c r="C272" s="1205" t="s">
        <v>892</v>
      </c>
      <c r="D272" s="1205" t="s">
        <v>906</v>
      </c>
      <c r="E272" s="1205" t="s">
        <v>907</v>
      </c>
      <c r="F272" s="1205" t="s">
        <v>908</v>
      </c>
      <c r="G272" s="1205" t="s">
        <v>893</v>
      </c>
      <c r="H272" s="1205" t="s">
        <v>894</v>
      </c>
      <c r="I272" s="1204" t="s">
        <v>49</v>
      </c>
      <c r="J272" s="1205" t="s">
        <v>895</v>
      </c>
      <c r="K272" s="1205" t="s">
        <v>896</v>
      </c>
      <c r="L272" s="1205" t="s">
        <v>897</v>
      </c>
      <c r="M272" s="1205" t="s">
        <v>898</v>
      </c>
    </row>
    <row r="273" spans="1:13" x14ac:dyDescent="0.25">
      <c r="A273" s="1203" t="s">
        <v>921</v>
      </c>
      <c r="B273" s="1204">
        <v>800</v>
      </c>
      <c r="C273" s="1204">
        <v>115</v>
      </c>
      <c r="D273" s="1204">
        <v>5.6470000000000002</v>
      </c>
      <c r="E273" s="1204">
        <v>0.81299999999999994</v>
      </c>
      <c r="F273" s="1204">
        <v>0.154</v>
      </c>
      <c r="G273" s="1212">
        <f t="shared" ref="G273:G306" si="41">(E273-F273)/ABS(E273)</f>
        <v>0.81057810578105771</v>
      </c>
      <c r="H273" s="1209">
        <f>(G273-G271)/G273</f>
        <v>-5.7700296930551676E-2</v>
      </c>
      <c r="I273" s="1204">
        <v>20.9</v>
      </c>
      <c r="J273" s="1210">
        <f>E273/0.038</f>
        <v>21.394736842105264</v>
      </c>
      <c r="K273" s="1210">
        <f>C273/J273</f>
        <v>5.375153751537515</v>
      </c>
      <c r="L273" s="1204">
        <f>C273/100</f>
        <v>1.1499999999999999</v>
      </c>
      <c r="M273" s="1204">
        <f>D273/10</f>
        <v>0.56469999999999998</v>
      </c>
    </row>
    <row r="274" spans="1:13" x14ac:dyDescent="0.25">
      <c r="A274" s="1203" t="s">
        <v>921</v>
      </c>
      <c r="B274" s="1204">
        <v>1000</v>
      </c>
      <c r="C274" s="1204">
        <v>115</v>
      </c>
      <c r="D274" s="1204">
        <v>5.63</v>
      </c>
      <c r="E274" s="1204">
        <v>0.83</v>
      </c>
      <c r="F274" s="1204">
        <v>0.1</v>
      </c>
      <c r="G274" s="1212">
        <f t="shared" si="41"/>
        <v>0.87951807228915668</v>
      </c>
      <c r="H274" s="1209">
        <f t="shared" ref="H274:H306" si="42">(G274-G273)/G274</f>
        <v>7.8383797536605668E-2</v>
      </c>
      <c r="I274" s="1204">
        <v>20.9</v>
      </c>
      <c r="J274" s="1210">
        <f t="shared" ref="J274:J306" si="43">E274/0.038</f>
        <v>21.842105263157894</v>
      </c>
      <c r="K274" s="1210">
        <f t="shared" ref="K274:K306" si="44">C274/J274</f>
        <v>5.2650602409638561</v>
      </c>
      <c r="L274" s="1204">
        <f t="shared" ref="L274:L306" si="45">C274/100</f>
        <v>1.1499999999999999</v>
      </c>
      <c r="M274" s="1204">
        <f t="shared" ref="M274:M306" si="46">D274/10</f>
        <v>0.56299999999999994</v>
      </c>
    </row>
    <row r="275" spans="1:13" x14ac:dyDescent="0.25">
      <c r="A275" s="1203" t="s">
        <v>921</v>
      </c>
      <c r="B275" s="1204">
        <v>1200</v>
      </c>
      <c r="C275" s="1204">
        <v>115</v>
      </c>
      <c r="D275" s="1204">
        <v>5.359</v>
      </c>
      <c r="E275" s="1204">
        <v>0.80300000000000005</v>
      </c>
      <c r="F275" s="1204">
        <v>0.108</v>
      </c>
      <c r="G275" s="1212">
        <f t="shared" si="41"/>
        <v>0.8655043586550436</v>
      </c>
      <c r="H275" s="1209">
        <f t="shared" si="42"/>
        <v>-1.6191384242004031E-2</v>
      </c>
      <c r="I275" s="1204">
        <v>21.6</v>
      </c>
      <c r="J275" s="1210">
        <f t="shared" si="43"/>
        <v>21.131578947368421</v>
      </c>
      <c r="K275" s="1210">
        <f t="shared" si="44"/>
        <v>5.4420921544209211</v>
      </c>
      <c r="L275" s="1204">
        <f t="shared" si="45"/>
        <v>1.1499999999999999</v>
      </c>
      <c r="M275" s="1204">
        <f t="shared" si="46"/>
        <v>0.53590000000000004</v>
      </c>
    </row>
    <row r="276" spans="1:13" x14ac:dyDescent="0.25">
      <c r="A276" s="1203" t="s">
        <v>921</v>
      </c>
      <c r="B276" s="1204">
        <v>1400</v>
      </c>
      <c r="C276" s="1204">
        <v>115</v>
      </c>
      <c r="D276" s="1204">
        <v>5.375</v>
      </c>
      <c r="E276" s="1204">
        <v>0.83899999999999997</v>
      </c>
      <c r="F276" s="1204">
        <v>0.11600000000000001</v>
      </c>
      <c r="G276" s="1212">
        <f t="shared" si="41"/>
        <v>0.86174016686531585</v>
      </c>
      <c r="H276" s="1209">
        <f t="shared" si="42"/>
        <v>-4.3681285084115999E-3</v>
      </c>
      <c r="I276" s="1204">
        <v>20.9</v>
      </c>
      <c r="J276" s="1210">
        <f t="shared" si="43"/>
        <v>22.078947368421051</v>
      </c>
      <c r="K276" s="1210">
        <f t="shared" si="44"/>
        <v>5.2085816448152569</v>
      </c>
      <c r="L276" s="1204">
        <f t="shared" si="45"/>
        <v>1.1499999999999999</v>
      </c>
      <c r="M276" s="1204">
        <f t="shared" si="46"/>
        <v>0.53749999999999998</v>
      </c>
    </row>
    <row r="277" spans="1:13" x14ac:dyDescent="0.25">
      <c r="A277" s="1203" t="s">
        <v>921</v>
      </c>
      <c r="B277" s="1204">
        <v>1600</v>
      </c>
      <c r="C277" s="1204">
        <v>115</v>
      </c>
      <c r="D277" s="1204">
        <v>5.2750000000000004</v>
      </c>
      <c r="E277" s="1204">
        <v>0.82299999999999995</v>
      </c>
      <c r="F277" s="1204">
        <v>0.11</v>
      </c>
      <c r="G277" s="1212">
        <f t="shared" si="41"/>
        <v>0.86634264884568657</v>
      </c>
      <c r="H277" s="1209">
        <f t="shared" si="42"/>
        <v>5.312542313948251E-3</v>
      </c>
      <c r="I277" s="1204">
        <v>21</v>
      </c>
      <c r="J277" s="1210">
        <f t="shared" si="43"/>
        <v>21.657894736842106</v>
      </c>
      <c r="K277" s="1210">
        <f t="shared" si="44"/>
        <v>5.3098420413122716</v>
      </c>
      <c r="L277" s="1204">
        <f t="shared" si="45"/>
        <v>1.1499999999999999</v>
      </c>
      <c r="M277" s="1204">
        <f t="shared" si="46"/>
        <v>0.52750000000000008</v>
      </c>
    </row>
    <row r="278" spans="1:13" x14ac:dyDescent="0.25">
      <c r="A278" s="1203" t="s">
        <v>921</v>
      </c>
      <c r="B278" s="1204">
        <v>1800</v>
      </c>
      <c r="C278" s="1204">
        <v>115</v>
      </c>
      <c r="D278" s="1204">
        <v>5.1619999999999999</v>
      </c>
      <c r="E278" s="1204">
        <v>0.84699999999999998</v>
      </c>
      <c r="F278" s="1204">
        <v>0.126</v>
      </c>
      <c r="G278" s="1212">
        <f t="shared" si="41"/>
        <v>0.85123966942148754</v>
      </c>
      <c r="H278" s="1209">
        <f t="shared" si="42"/>
        <v>-1.7742335051728952E-2</v>
      </c>
      <c r="I278" s="1204">
        <v>21.2</v>
      </c>
      <c r="J278" s="1210">
        <f t="shared" si="43"/>
        <v>22.289473684210527</v>
      </c>
      <c r="K278" s="1210">
        <f t="shared" si="44"/>
        <v>5.1593860684769774</v>
      </c>
      <c r="L278" s="1204">
        <f t="shared" si="45"/>
        <v>1.1499999999999999</v>
      </c>
      <c r="M278" s="1204">
        <f t="shared" si="46"/>
        <v>0.51619999999999999</v>
      </c>
    </row>
    <row r="279" spans="1:13" x14ac:dyDescent="0.25">
      <c r="A279" s="1203" t="s">
        <v>921</v>
      </c>
      <c r="B279" s="1204">
        <v>2000</v>
      </c>
      <c r="C279" s="1204">
        <v>135</v>
      </c>
      <c r="D279" s="1204">
        <v>5.0999999999999996</v>
      </c>
      <c r="E279" s="1204">
        <v>0.83</v>
      </c>
      <c r="F279" s="1204">
        <v>0.14799999999999999</v>
      </c>
      <c r="G279" s="1212">
        <f t="shared" si="41"/>
        <v>0.82168674698795174</v>
      </c>
      <c r="H279" s="1209">
        <f t="shared" si="42"/>
        <v>-3.5966166597998117E-2</v>
      </c>
      <c r="I279" s="1204">
        <v>21</v>
      </c>
      <c r="J279" s="1210">
        <f t="shared" si="43"/>
        <v>21.842105263157894</v>
      </c>
      <c r="K279" s="1210">
        <f t="shared" si="44"/>
        <v>6.1807228915662655</v>
      </c>
      <c r="L279" s="1204">
        <f t="shared" si="45"/>
        <v>1.35</v>
      </c>
      <c r="M279" s="1204">
        <f t="shared" si="46"/>
        <v>0.51</v>
      </c>
    </row>
    <row r="280" spans="1:13" x14ac:dyDescent="0.25">
      <c r="A280" s="1203" t="s">
        <v>921</v>
      </c>
      <c r="B280" s="1204">
        <v>2200</v>
      </c>
      <c r="C280" s="1204">
        <v>135</v>
      </c>
      <c r="D280" s="1204">
        <v>5.194</v>
      </c>
      <c r="E280" s="1204">
        <v>0.84699999999999998</v>
      </c>
      <c r="F280" s="1204">
        <v>0.13200000000000001</v>
      </c>
      <c r="G280" s="1212">
        <f t="shared" si="41"/>
        <v>0.8441558441558441</v>
      </c>
      <c r="H280" s="1209">
        <f>(G280-G279)/G280</f>
        <v>2.6617238183503259E-2</v>
      </c>
      <c r="I280" s="1204">
        <v>20.8</v>
      </c>
      <c r="J280" s="1210">
        <f t="shared" si="43"/>
        <v>22.289473684210527</v>
      </c>
      <c r="K280" s="1210">
        <f t="shared" si="44"/>
        <v>6.0566706021251475</v>
      </c>
      <c r="L280" s="1204">
        <f t="shared" si="45"/>
        <v>1.35</v>
      </c>
      <c r="M280" s="1204">
        <f t="shared" si="46"/>
        <v>0.51939999999999997</v>
      </c>
    </row>
    <row r="281" spans="1:13" x14ac:dyDescent="0.25">
      <c r="A281" s="1203" t="s">
        <v>921</v>
      </c>
      <c r="B281" s="1204">
        <v>2400</v>
      </c>
      <c r="C281" s="1204">
        <v>135</v>
      </c>
      <c r="D281" s="1204">
        <v>5.327</v>
      </c>
      <c r="E281" s="1204">
        <v>0.84199999999999997</v>
      </c>
      <c r="F281" s="1204">
        <v>0.123</v>
      </c>
      <c r="G281" s="1212">
        <f t="shared" si="41"/>
        <v>0.85391923990498808</v>
      </c>
      <c r="H281" s="1209">
        <f>(G281-G280)/G281</f>
        <v>1.1433628957968329E-2</v>
      </c>
      <c r="I281" s="1204">
        <v>20.5</v>
      </c>
      <c r="J281" s="1210">
        <f t="shared" si="43"/>
        <v>22.157894736842106</v>
      </c>
      <c r="K281" s="1210">
        <f t="shared" si="44"/>
        <v>6.0926365795724466</v>
      </c>
      <c r="L281" s="1204">
        <f t="shared" si="45"/>
        <v>1.35</v>
      </c>
      <c r="M281" s="1204">
        <f t="shared" si="46"/>
        <v>0.53269999999999995</v>
      </c>
    </row>
    <row r="282" spans="1:13" x14ac:dyDescent="0.25">
      <c r="A282" s="1203" t="s">
        <v>922</v>
      </c>
      <c r="B282" s="1204">
        <v>200</v>
      </c>
      <c r="C282" s="1204">
        <v>135</v>
      </c>
      <c r="D282" s="1204">
        <v>5.4720000000000004</v>
      </c>
      <c r="E282" s="1204">
        <v>0.84899999999999998</v>
      </c>
      <c r="F282" s="1204">
        <v>0.13200000000000001</v>
      </c>
      <c r="G282" s="1212">
        <f t="shared" si="41"/>
        <v>0.84452296819787986</v>
      </c>
      <c r="H282" s="1209">
        <f>(G282-G280)/G282</f>
        <v>4.3471173178292945E-4</v>
      </c>
      <c r="I282" s="1204">
        <v>20.399999999999999</v>
      </c>
      <c r="J282" s="1210">
        <f t="shared" si="43"/>
        <v>22.342105263157894</v>
      </c>
      <c r="K282" s="1210">
        <f t="shared" si="44"/>
        <v>6.042402826855124</v>
      </c>
      <c r="L282" s="1204">
        <f t="shared" si="45"/>
        <v>1.35</v>
      </c>
      <c r="M282" s="1204">
        <f t="shared" si="46"/>
        <v>0.54720000000000002</v>
      </c>
    </row>
    <row r="283" spans="1:13" x14ac:dyDescent="0.25">
      <c r="A283" s="1203" t="s">
        <v>922</v>
      </c>
      <c r="B283" s="1204">
        <v>400</v>
      </c>
      <c r="C283" s="1204">
        <v>135</v>
      </c>
      <c r="D283" s="1204">
        <v>5.4249999999999998</v>
      </c>
      <c r="E283" s="1204">
        <v>0.81399999999999995</v>
      </c>
      <c r="F283" s="1204">
        <v>0.18099999999999999</v>
      </c>
      <c r="G283" s="1212">
        <f t="shared" si="41"/>
        <v>0.77764127764127766</v>
      </c>
      <c r="H283" s="1209">
        <f t="shared" si="42"/>
        <v>-8.6005839041191454E-2</v>
      </c>
      <c r="I283" s="1204">
        <v>20.399999999999999</v>
      </c>
      <c r="J283" s="1210">
        <f t="shared" si="43"/>
        <v>21.421052631578945</v>
      </c>
      <c r="K283" s="1210">
        <f t="shared" si="44"/>
        <v>6.3022113022113029</v>
      </c>
      <c r="L283" s="1204">
        <f t="shared" si="45"/>
        <v>1.35</v>
      </c>
      <c r="M283" s="1204">
        <f t="shared" si="46"/>
        <v>0.54249999999999998</v>
      </c>
    </row>
    <row r="284" spans="1:13" x14ac:dyDescent="0.25">
      <c r="A284" s="1203" t="s">
        <v>922</v>
      </c>
      <c r="B284" s="1204">
        <v>600</v>
      </c>
      <c r="C284" s="1204">
        <v>135</v>
      </c>
      <c r="D284" s="1204">
        <v>5.3010000000000002</v>
      </c>
      <c r="E284" s="1204">
        <v>0.82</v>
      </c>
      <c r="F284" s="1204">
        <v>0.14699999999999999</v>
      </c>
      <c r="G284" s="1212">
        <f t="shared" si="41"/>
        <v>0.82073170731707312</v>
      </c>
      <c r="H284" s="1209">
        <f t="shared" si="42"/>
        <v>5.2502455177046478E-2</v>
      </c>
      <c r="I284" s="1204">
        <v>21.2</v>
      </c>
      <c r="J284" s="1210">
        <f t="shared" si="43"/>
        <v>21.578947368421051</v>
      </c>
      <c r="K284" s="1210">
        <f t="shared" si="44"/>
        <v>6.2560975609756104</v>
      </c>
      <c r="L284" s="1204">
        <f t="shared" si="45"/>
        <v>1.35</v>
      </c>
      <c r="M284" s="1204">
        <f t="shared" si="46"/>
        <v>0.53010000000000002</v>
      </c>
    </row>
    <row r="285" spans="1:13" x14ac:dyDescent="0.25">
      <c r="A285" s="1203" t="s">
        <v>922</v>
      </c>
      <c r="B285" s="1204">
        <v>800</v>
      </c>
      <c r="C285" s="1204">
        <v>120</v>
      </c>
      <c r="D285" s="1204">
        <v>5.5250000000000004</v>
      </c>
      <c r="E285" s="1204">
        <v>0.85099999999999998</v>
      </c>
      <c r="F285" s="1204">
        <v>0.111</v>
      </c>
      <c r="G285" s="1212">
        <f t="shared" si="41"/>
        <v>0.86956521739130432</v>
      </c>
      <c r="H285" s="1209">
        <f t="shared" si="42"/>
        <v>5.6158536585365883E-2</v>
      </c>
      <c r="I285" s="1204">
        <v>21.1</v>
      </c>
      <c r="J285" s="1210">
        <f t="shared" si="43"/>
        <v>22.394736842105264</v>
      </c>
      <c r="K285" s="1210">
        <f t="shared" si="44"/>
        <v>5.3584018801410105</v>
      </c>
      <c r="L285" s="1204">
        <f t="shared" si="45"/>
        <v>1.2</v>
      </c>
      <c r="M285" s="1204">
        <f t="shared" si="46"/>
        <v>0.55249999999999999</v>
      </c>
    </row>
    <row r="286" spans="1:13" x14ac:dyDescent="0.25">
      <c r="A286" s="1203" t="s">
        <v>922</v>
      </c>
      <c r="B286" s="1204">
        <v>1000</v>
      </c>
      <c r="C286" s="1204">
        <v>120</v>
      </c>
      <c r="D286" s="1204">
        <v>5.056</v>
      </c>
      <c r="E286" s="1204">
        <v>0.84299999999999997</v>
      </c>
      <c r="F286" s="1204">
        <v>0.114</v>
      </c>
      <c r="G286" s="1212">
        <f t="shared" si="41"/>
        <v>0.86476868327402134</v>
      </c>
      <c r="H286" s="1209">
        <f t="shared" si="42"/>
        <v>-5.5466094113436927E-3</v>
      </c>
      <c r="I286" s="1204">
        <v>20</v>
      </c>
      <c r="J286" s="1210">
        <f t="shared" si="43"/>
        <v>22.184210526315788</v>
      </c>
      <c r="K286" s="1210">
        <f t="shared" si="44"/>
        <v>5.4092526690391463</v>
      </c>
      <c r="L286" s="1204">
        <f t="shared" si="45"/>
        <v>1.2</v>
      </c>
      <c r="M286" s="1204">
        <f t="shared" si="46"/>
        <v>0.50560000000000005</v>
      </c>
    </row>
    <row r="287" spans="1:13" x14ac:dyDescent="0.25">
      <c r="A287" s="1203" t="s">
        <v>922</v>
      </c>
      <c r="B287" s="1204">
        <v>1200</v>
      </c>
      <c r="C287" s="1204">
        <v>120</v>
      </c>
      <c r="D287" s="1204">
        <v>5.2629999999999999</v>
      </c>
      <c r="E287" s="1204">
        <v>0.82799999999999996</v>
      </c>
      <c r="F287" s="1204">
        <v>9.5000000000000001E-2</v>
      </c>
      <c r="G287" s="1212">
        <f t="shared" si="41"/>
        <v>0.88526570048309183</v>
      </c>
      <c r="H287" s="1209">
        <f t="shared" si="42"/>
        <v>2.315352012156939E-2</v>
      </c>
      <c r="I287" s="1204">
        <v>20.6</v>
      </c>
      <c r="J287" s="1210">
        <f t="shared" si="43"/>
        <v>21.789473684210527</v>
      </c>
      <c r="K287" s="1210">
        <f t="shared" si="44"/>
        <v>5.5072463768115938</v>
      </c>
      <c r="L287" s="1204">
        <f t="shared" si="45"/>
        <v>1.2</v>
      </c>
      <c r="M287" s="1204">
        <f t="shared" si="46"/>
        <v>0.52629999999999999</v>
      </c>
    </row>
    <row r="288" spans="1:13" x14ac:dyDescent="0.25">
      <c r="A288" s="1203" t="s">
        <v>922</v>
      </c>
      <c r="B288" s="1204">
        <v>1400</v>
      </c>
      <c r="C288" s="1204">
        <v>120</v>
      </c>
      <c r="D288" s="1204">
        <v>5.35</v>
      </c>
      <c r="E288" s="1204">
        <v>0.83199999999999996</v>
      </c>
      <c r="F288" s="1204">
        <v>0.105</v>
      </c>
      <c r="G288" s="1212">
        <f t="shared" si="41"/>
        <v>0.87379807692307698</v>
      </c>
      <c r="H288" s="1209">
        <f t="shared" si="42"/>
        <v>-1.3123882808710253E-2</v>
      </c>
      <c r="I288" s="1204">
        <v>20.7</v>
      </c>
      <c r="J288" s="1210">
        <f t="shared" si="43"/>
        <v>21.894736842105264</v>
      </c>
      <c r="K288" s="1210">
        <f t="shared" si="44"/>
        <v>5.4807692307692308</v>
      </c>
      <c r="L288" s="1204">
        <f t="shared" si="45"/>
        <v>1.2</v>
      </c>
      <c r="M288" s="1204">
        <f t="shared" si="46"/>
        <v>0.53499999999999992</v>
      </c>
    </row>
    <row r="289" spans="1:13" x14ac:dyDescent="0.25">
      <c r="A289" s="1203" t="s">
        <v>922</v>
      </c>
      <c r="B289" s="1204">
        <v>1600</v>
      </c>
      <c r="C289" s="1204">
        <v>120</v>
      </c>
      <c r="D289" s="1204">
        <v>5.4850000000000003</v>
      </c>
      <c r="E289" s="1204">
        <v>0.82399999999999995</v>
      </c>
      <c r="F289" s="1204">
        <v>0.104</v>
      </c>
      <c r="G289" s="1212">
        <f t="shared" si="41"/>
        <v>0.87378640776699035</v>
      </c>
      <c r="H289" s="1209">
        <f t="shared" si="42"/>
        <v>-1.3354700854705124E-5</v>
      </c>
      <c r="I289" s="1204">
        <v>20.8</v>
      </c>
      <c r="J289" s="1210">
        <f t="shared" si="43"/>
        <v>21.684210526315788</v>
      </c>
      <c r="K289" s="1210">
        <f t="shared" si="44"/>
        <v>5.5339805825242721</v>
      </c>
      <c r="L289" s="1204">
        <f t="shared" si="45"/>
        <v>1.2</v>
      </c>
      <c r="M289" s="1204">
        <f t="shared" si="46"/>
        <v>0.54849999999999999</v>
      </c>
    </row>
    <row r="290" spans="1:13" x14ac:dyDescent="0.25">
      <c r="A290" s="1203" t="s">
        <v>922</v>
      </c>
      <c r="B290" s="1204">
        <v>1800</v>
      </c>
      <c r="C290" s="1204">
        <v>120</v>
      </c>
      <c r="D290" s="1204">
        <v>5.1840000000000002</v>
      </c>
      <c r="E290" s="1204">
        <v>0.83699999999999997</v>
      </c>
      <c r="F290" s="1204">
        <v>0.114</v>
      </c>
      <c r="G290" s="1212">
        <f t="shared" si="41"/>
        <v>0.86379928315412191</v>
      </c>
      <c r="H290" s="1209">
        <f t="shared" si="42"/>
        <v>-1.1561857954316572E-2</v>
      </c>
      <c r="I290" s="1204">
        <v>20</v>
      </c>
      <c r="J290" s="1210">
        <f t="shared" si="43"/>
        <v>22.026315789473685</v>
      </c>
      <c r="K290" s="1210">
        <f t="shared" si="44"/>
        <v>5.4480286738351253</v>
      </c>
      <c r="L290" s="1204">
        <f t="shared" si="45"/>
        <v>1.2</v>
      </c>
      <c r="M290" s="1204">
        <f t="shared" si="46"/>
        <v>0.51839999999999997</v>
      </c>
    </row>
    <row r="291" spans="1:13" x14ac:dyDescent="0.25">
      <c r="A291" s="1203" t="s">
        <v>922</v>
      </c>
      <c r="B291" s="1204">
        <v>2000</v>
      </c>
      <c r="C291" s="1204">
        <v>120</v>
      </c>
      <c r="D291" s="1204">
        <v>5.0860000000000003</v>
      </c>
      <c r="E291" s="1204">
        <v>0.88100000000000001</v>
      </c>
      <c r="F291" s="1204">
        <v>0.13700000000000001</v>
      </c>
      <c r="G291" s="1212">
        <f t="shared" si="41"/>
        <v>0.8444948921679909</v>
      </c>
      <c r="H291" s="1209">
        <f t="shared" si="42"/>
        <v>-2.2859097390835248E-2</v>
      </c>
      <c r="I291" s="1204">
        <v>19.8</v>
      </c>
      <c r="J291" s="1210">
        <f t="shared" si="43"/>
        <v>23.184210526315791</v>
      </c>
      <c r="K291" s="1210">
        <f t="shared" si="44"/>
        <v>5.1759364358683309</v>
      </c>
      <c r="L291" s="1204">
        <f t="shared" si="45"/>
        <v>1.2</v>
      </c>
      <c r="M291" s="1204">
        <f t="shared" si="46"/>
        <v>0.50860000000000005</v>
      </c>
    </row>
    <row r="292" spans="1:13" x14ac:dyDescent="0.25">
      <c r="A292" s="1203" t="s">
        <v>922</v>
      </c>
      <c r="B292" s="1204">
        <v>2200</v>
      </c>
      <c r="C292" s="1204">
        <v>120</v>
      </c>
      <c r="D292" s="1204">
        <v>5.4859999999999998</v>
      </c>
      <c r="E292" s="1204">
        <v>0.89500000000000002</v>
      </c>
      <c r="F292" s="1204">
        <v>0.121</v>
      </c>
      <c r="G292" s="1212">
        <f t="shared" si="41"/>
        <v>0.86480446927374299</v>
      </c>
      <c r="H292" s="1209">
        <f t="shared" si="42"/>
        <v>2.348458851375727E-2</v>
      </c>
      <c r="I292" s="1204">
        <v>19.600000000000001</v>
      </c>
      <c r="J292" s="1210">
        <f t="shared" si="43"/>
        <v>23.55263157894737</v>
      </c>
      <c r="K292" s="1210">
        <f t="shared" si="44"/>
        <v>5.0949720670391061</v>
      </c>
      <c r="L292" s="1204">
        <f t="shared" si="45"/>
        <v>1.2</v>
      </c>
      <c r="M292" s="1204">
        <f t="shared" si="46"/>
        <v>0.54859999999999998</v>
      </c>
    </row>
    <row r="293" spans="1:13" x14ac:dyDescent="0.25">
      <c r="A293" s="1203" t="s">
        <v>922</v>
      </c>
      <c r="B293" s="1204">
        <v>2400</v>
      </c>
      <c r="C293" s="1204">
        <v>120</v>
      </c>
      <c r="D293" s="1204">
        <v>5.5860000000000003</v>
      </c>
      <c r="E293" s="1204">
        <v>0.874</v>
      </c>
      <c r="F293" s="1204">
        <v>0.151</v>
      </c>
      <c r="G293" s="1212">
        <f t="shared" si="41"/>
        <v>0.82723112128146448</v>
      </c>
      <c r="H293" s="1209">
        <f t="shared" si="42"/>
        <v>-4.542061707503655E-2</v>
      </c>
      <c r="I293" s="1204">
        <v>19.5</v>
      </c>
      <c r="J293" s="1210">
        <f t="shared" si="43"/>
        <v>23</v>
      </c>
      <c r="K293" s="1210">
        <f t="shared" si="44"/>
        <v>5.2173913043478262</v>
      </c>
      <c r="L293" s="1204">
        <f t="shared" si="45"/>
        <v>1.2</v>
      </c>
      <c r="M293" s="1204">
        <f t="shared" si="46"/>
        <v>0.55859999999999999</v>
      </c>
    </row>
    <row r="294" spans="1:13" x14ac:dyDescent="0.25">
      <c r="A294" s="1203" t="s">
        <v>923</v>
      </c>
      <c r="B294" s="1204">
        <v>200</v>
      </c>
      <c r="C294" s="1204">
        <v>120</v>
      </c>
      <c r="D294" s="1204">
        <v>5.5549999999999997</v>
      </c>
      <c r="E294" s="1204">
        <v>0.873</v>
      </c>
      <c r="F294" s="1204">
        <v>0.122</v>
      </c>
      <c r="G294" s="1212">
        <f t="shared" si="41"/>
        <v>0.86025200458190154</v>
      </c>
      <c r="H294" s="1209">
        <f t="shared" si="42"/>
        <v>3.8385127991054001E-2</v>
      </c>
      <c r="I294" s="1204">
        <v>19.5</v>
      </c>
      <c r="J294" s="1210">
        <f t="shared" si="43"/>
        <v>22.973684210526315</v>
      </c>
      <c r="K294" s="1210">
        <f t="shared" si="44"/>
        <v>5.2233676975945018</v>
      </c>
      <c r="L294" s="1204">
        <f t="shared" si="45"/>
        <v>1.2</v>
      </c>
      <c r="M294" s="1204">
        <f t="shared" si="46"/>
        <v>0.55549999999999999</v>
      </c>
    </row>
    <row r="295" spans="1:13" x14ac:dyDescent="0.25">
      <c r="A295" s="1203" t="s">
        <v>923</v>
      </c>
      <c r="B295" s="1204">
        <v>400</v>
      </c>
      <c r="C295" s="1204">
        <v>120</v>
      </c>
      <c r="D295" s="1204">
        <v>5.5940000000000003</v>
      </c>
      <c r="E295" s="1204">
        <v>0.88400000000000001</v>
      </c>
      <c r="F295" s="1204">
        <v>0.129</v>
      </c>
      <c r="G295" s="1212">
        <f t="shared" si="41"/>
        <v>0.85407239819004521</v>
      </c>
      <c r="H295" s="1209">
        <f t="shared" si="42"/>
        <v>-7.2354596694052921E-3</v>
      </c>
      <c r="I295" s="1204">
        <v>19.3</v>
      </c>
      <c r="J295" s="1210">
        <f t="shared" si="43"/>
        <v>23.263157894736842</v>
      </c>
      <c r="K295" s="1210">
        <f t="shared" si="44"/>
        <v>5.1583710407239822</v>
      </c>
      <c r="L295" s="1204">
        <f t="shared" si="45"/>
        <v>1.2</v>
      </c>
      <c r="M295" s="1204">
        <f t="shared" si="46"/>
        <v>0.55940000000000001</v>
      </c>
    </row>
    <row r="296" spans="1:13" x14ac:dyDescent="0.25">
      <c r="A296" s="1203" t="s">
        <v>923</v>
      </c>
      <c r="B296" s="1204">
        <v>600</v>
      </c>
      <c r="C296" s="1204">
        <v>120</v>
      </c>
      <c r="D296" s="1204">
        <v>5.6189999999999998</v>
      </c>
      <c r="E296" s="1204">
        <v>0.83399999999999996</v>
      </c>
      <c r="F296" s="1204">
        <v>0.11700000000000001</v>
      </c>
      <c r="G296" s="1212">
        <f t="shared" si="41"/>
        <v>0.85971223021582732</v>
      </c>
      <c r="H296" s="1209">
        <f t="shared" si="42"/>
        <v>6.560139343796764E-3</v>
      </c>
      <c r="I296" s="1204">
        <v>20</v>
      </c>
      <c r="J296" s="1210">
        <f t="shared" si="43"/>
        <v>21.94736842105263</v>
      </c>
      <c r="K296" s="1210">
        <f t="shared" si="44"/>
        <v>5.4676258992805762</v>
      </c>
      <c r="L296" s="1204">
        <f t="shared" si="45"/>
        <v>1.2</v>
      </c>
      <c r="M296" s="1204">
        <f t="shared" si="46"/>
        <v>0.56189999999999996</v>
      </c>
    </row>
    <row r="297" spans="1:13" x14ac:dyDescent="0.25">
      <c r="A297" s="1203" t="s">
        <v>923</v>
      </c>
      <c r="B297" s="1204">
        <v>800</v>
      </c>
      <c r="C297" s="1204">
        <v>120</v>
      </c>
      <c r="D297" s="1204">
        <v>5.4089999999999998</v>
      </c>
      <c r="E297" s="1204">
        <v>0.84799999999999998</v>
      </c>
      <c r="F297" s="1204">
        <v>9.8000000000000004E-2</v>
      </c>
      <c r="G297" s="1212">
        <f t="shared" si="41"/>
        <v>0.88443396226415094</v>
      </c>
      <c r="H297" s="1209">
        <f t="shared" si="42"/>
        <v>2.7952038369304572E-2</v>
      </c>
      <c r="I297" s="1204">
        <v>20</v>
      </c>
      <c r="J297" s="1210">
        <f t="shared" si="43"/>
        <v>22.315789473684209</v>
      </c>
      <c r="K297" s="1210">
        <f t="shared" si="44"/>
        <v>5.3773584905660385</v>
      </c>
      <c r="L297" s="1204">
        <f t="shared" si="45"/>
        <v>1.2</v>
      </c>
      <c r="M297" s="1204">
        <f t="shared" si="46"/>
        <v>0.54089999999999994</v>
      </c>
    </row>
    <row r="298" spans="1:13" x14ac:dyDescent="0.25">
      <c r="A298" s="1203" t="s">
        <v>923</v>
      </c>
      <c r="B298" s="1204">
        <v>1000</v>
      </c>
      <c r="C298" s="1204">
        <v>120</v>
      </c>
      <c r="D298" s="1204">
        <v>5.58</v>
      </c>
      <c r="E298" s="1204">
        <v>0.85399999999999998</v>
      </c>
      <c r="F298" s="1204">
        <v>0.13200000000000001</v>
      </c>
      <c r="G298" s="1212">
        <f t="shared" si="41"/>
        <v>0.84543325526932078</v>
      </c>
      <c r="H298" s="1209">
        <f t="shared" si="42"/>
        <v>-4.613103015731989E-2</v>
      </c>
      <c r="I298" s="1204">
        <v>18.899999999999999</v>
      </c>
      <c r="J298" s="1210">
        <f t="shared" si="43"/>
        <v>22.473684210526315</v>
      </c>
      <c r="K298" s="1210">
        <f t="shared" si="44"/>
        <v>5.3395784543325533</v>
      </c>
      <c r="L298" s="1204">
        <f t="shared" si="45"/>
        <v>1.2</v>
      </c>
      <c r="M298" s="1204">
        <f t="shared" si="46"/>
        <v>0.55800000000000005</v>
      </c>
    </row>
    <row r="299" spans="1:13" x14ac:dyDescent="0.25">
      <c r="A299" s="1203" t="s">
        <v>923</v>
      </c>
      <c r="B299" s="1204">
        <v>1200</v>
      </c>
      <c r="C299" s="1204">
        <v>120</v>
      </c>
      <c r="D299" s="1204">
        <v>5.3490000000000002</v>
      </c>
      <c r="E299" s="1204">
        <v>0.88500000000000001</v>
      </c>
      <c r="F299" s="1204">
        <v>0.113</v>
      </c>
      <c r="G299" s="1212">
        <f t="shared" si="41"/>
        <v>0.87231638418079094</v>
      </c>
      <c r="H299" s="1209">
        <f t="shared" si="42"/>
        <v>3.0818094671827834E-2</v>
      </c>
      <c r="I299" s="1204">
        <v>19</v>
      </c>
      <c r="J299" s="1210">
        <f t="shared" si="43"/>
        <v>23.289473684210527</v>
      </c>
      <c r="K299" s="1210">
        <f t="shared" si="44"/>
        <v>5.1525423728813555</v>
      </c>
      <c r="L299" s="1204">
        <f t="shared" si="45"/>
        <v>1.2</v>
      </c>
      <c r="M299" s="1204">
        <f t="shared" si="46"/>
        <v>0.53490000000000004</v>
      </c>
    </row>
    <row r="300" spans="1:13" x14ac:dyDescent="0.25">
      <c r="A300" s="1203" t="s">
        <v>923</v>
      </c>
      <c r="B300" s="1204">
        <v>1400</v>
      </c>
      <c r="C300" s="1204">
        <v>125</v>
      </c>
      <c r="D300" s="1204">
        <v>5.2629999999999999</v>
      </c>
      <c r="E300" s="1204">
        <v>0.89100000000000001</v>
      </c>
      <c r="F300" s="1204">
        <v>0.11799999999999999</v>
      </c>
      <c r="G300" s="1212">
        <f t="shared" si="41"/>
        <v>0.86756453423120095</v>
      </c>
      <c r="H300" s="1209">
        <f t="shared" si="42"/>
        <v>-5.4772293726839368E-3</v>
      </c>
      <c r="I300" s="1204">
        <v>19</v>
      </c>
      <c r="J300" s="1210">
        <f t="shared" si="43"/>
        <v>23.447368421052634</v>
      </c>
      <c r="K300" s="1210">
        <f t="shared" si="44"/>
        <v>5.3310886644219977</v>
      </c>
      <c r="L300" s="1204">
        <f t="shared" si="45"/>
        <v>1.25</v>
      </c>
      <c r="M300" s="1204">
        <f t="shared" si="46"/>
        <v>0.52629999999999999</v>
      </c>
    </row>
    <row r="301" spans="1:13" x14ac:dyDescent="0.25">
      <c r="A301" s="1203" t="s">
        <v>923</v>
      </c>
      <c r="B301" s="1204">
        <v>1600</v>
      </c>
      <c r="C301" s="1204">
        <v>125</v>
      </c>
      <c r="D301" s="1204">
        <v>5.28</v>
      </c>
      <c r="E301" s="1204">
        <v>0.874</v>
      </c>
      <c r="F301" s="1204">
        <v>0.11</v>
      </c>
      <c r="G301" s="1212">
        <f t="shared" si="41"/>
        <v>0.87414187643020591</v>
      </c>
      <c r="H301" s="1209">
        <f t="shared" si="42"/>
        <v>7.5243417302753137E-3</v>
      </c>
      <c r="I301" s="1204">
        <v>19.5</v>
      </c>
      <c r="J301" s="1210">
        <f t="shared" si="43"/>
        <v>23</v>
      </c>
      <c r="K301" s="1210">
        <f t="shared" si="44"/>
        <v>5.4347826086956523</v>
      </c>
      <c r="L301" s="1204">
        <f t="shared" si="45"/>
        <v>1.25</v>
      </c>
      <c r="M301" s="1204">
        <f t="shared" si="46"/>
        <v>0.52800000000000002</v>
      </c>
    </row>
    <row r="302" spans="1:13" x14ac:dyDescent="0.25">
      <c r="A302" s="1203" t="s">
        <v>923</v>
      </c>
      <c r="B302" s="1204">
        <v>1800</v>
      </c>
      <c r="C302" s="1204">
        <v>125</v>
      </c>
      <c r="D302" s="1204">
        <v>4.9660000000000002</v>
      </c>
      <c r="E302" s="1204">
        <v>0.879</v>
      </c>
      <c r="F302" s="1204">
        <v>0.11799999999999999</v>
      </c>
      <c r="G302" s="1212">
        <f t="shared" si="41"/>
        <v>0.86575654152445958</v>
      </c>
      <c r="H302" s="1209">
        <f t="shared" si="42"/>
        <v>-9.6855576637989854E-3</v>
      </c>
      <c r="I302" s="1204">
        <v>18.899999999999999</v>
      </c>
      <c r="J302" s="1210">
        <f t="shared" si="43"/>
        <v>23.131578947368421</v>
      </c>
      <c r="K302" s="1210">
        <f t="shared" si="44"/>
        <v>5.4038680318543797</v>
      </c>
      <c r="L302" s="1204">
        <f t="shared" si="45"/>
        <v>1.25</v>
      </c>
      <c r="M302" s="1204">
        <f t="shared" si="46"/>
        <v>0.49660000000000004</v>
      </c>
    </row>
    <row r="303" spans="1:13" x14ac:dyDescent="0.25">
      <c r="A303" s="1203" t="s">
        <v>923</v>
      </c>
      <c r="B303" s="1204">
        <v>2200</v>
      </c>
      <c r="C303" s="1204">
        <v>140</v>
      </c>
      <c r="D303" s="1204">
        <v>5.3360000000000003</v>
      </c>
      <c r="E303" s="1204">
        <v>0.91500000000000004</v>
      </c>
      <c r="F303" s="1204">
        <v>0.151</v>
      </c>
      <c r="G303" s="1212">
        <f t="shared" si="41"/>
        <v>0.83497267759562843</v>
      </c>
      <c r="H303" s="1209">
        <f t="shared" si="42"/>
        <v>-3.6868109286492798E-2</v>
      </c>
      <c r="I303" s="1204">
        <v>18.899999999999999</v>
      </c>
      <c r="J303" s="1210">
        <f t="shared" si="43"/>
        <v>24.078947368421055</v>
      </c>
      <c r="K303" s="1210">
        <f t="shared" si="44"/>
        <v>5.8142076502732234</v>
      </c>
      <c r="L303" s="1204">
        <f t="shared" si="45"/>
        <v>1.4</v>
      </c>
      <c r="M303" s="1204">
        <f t="shared" si="46"/>
        <v>0.53360000000000007</v>
      </c>
    </row>
    <row r="304" spans="1:13" x14ac:dyDescent="0.25">
      <c r="A304" s="1203" t="s">
        <v>924</v>
      </c>
      <c r="B304" s="1204">
        <v>2400</v>
      </c>
      <c r="C304" s="1204">
        <v>140</v>
      </c>
      <c r="D304" s="1204">
        <v>5.4169999999999998</v>
      </c>
      <c r="E304" s="1204">
        <v>0.91200000000000003</v>
      </c>
      <c r="F304" s="1204">
        <v>0.121</v>
      </c>
      <c r="G304" s="1212">
        <f t="shared" si="41"/>
        <v>0.86732456140350878</v>
      </c>
      <c r="H304" s="1209">
        <f t="shared" si="42"/>
        <v>3.7300781330956857E-2</v>
      </c>
      <c r="I304" s="1204">
        <v>18.600000000000001</v>
      </c>
      <c r="J304" s="1210">
        <f t="shared" si="43"/>
        <v>24</v>
      </c>
      <c r="K304" s="1210">
        <f t="shared" si="44"/>
        <v>5.833333333333333</v>
      </c>
      <c r="L304" s="1204">
        <f t="shared" si="45"/>
        <v>1.4</v>
      </c>
      <c r="M304" s="1204">
        <f t="shared" si="46"/>
        <v>0.54169999999999996</v>
      </c>
    </row>
    <row r="305" spans="1:13" x14ac:dyDescent="0.25">
      <c r="A305" s="1203" t="s">
        <v>924</v>
      </c>
      <c r="B305" s="1204">
        <v>200</v>
      </c>
      <c r="C305" s="1204">
        <v>140</v>
      </c>
      <c r="D305" s="1204">
        <v>5.1859999999999999</v>
      </c>
      <c r="E305" s="1204">
        <v>0.92900000000000005</v>
      </c>
      <c r="F305" s="1204">
        <v>0.126</v>
      </c>
      <c r="G305" s="1212">
        <f t="shared" si="41"/>
        <v>0.86437029063509152</v>
      </c>
      <c r="H305" s="1209">
        <f t="shared" si="42"/>
        <v>-3.417830067073014E-3</v>
      </c>
      <c r="I305" s="1204">
        <v>21.4</v>
      </c>
      <c r="J305" s="1210">
        <f t="shared" si="43"/>
        <v>24.447368421052634</v>
      </c>
      <c r="K305" s="1210">
        <f t="shared" si="44"/>
        <v>5.7265877287405811</v>
      </c>
      <c r="L305" s="1204">
        <f t="shared" si="45"/>
        <v>1.4</v>
      </c>
      <c r="M305" s="1204">
        <f t="shared" si="46"/>
        <v>0.51859999999999995</v>
      </c>
    </row>
    <row r="306" spans="1:13" x14ac:dyDescent="0.25">
      <c r="A306" s="1203" t="s">
        <v>924</v>
      </c>
      <c r="B306" s="1204">
        <v>400</v>
      </c>
      <c r="C306" s="1204">
        <v>140</v>
      </c>
      <c r="D306" s="1204">
        <v>5.4290000000000003</v>
      </c>
      <c r="E306" s="1204">
        <v>0.92900000000000005</v>
      </c>
      <c r="F306" s="1204">
        <v>0.13800000000000001</v>
      </c>
      <c r="G306" s="1212">
        <f t="shared" si="41"/>
        <v>0.85145317545748112</v>
      </c>
      <c r="H306" s="1209">
        <f t="shared" si="42"/>
        <v>-1.517067003792676E-2</v>
      </c>
      <c r="I306" s="1204">
        <v>21.8</v>
      </c>
      <c r="J306" s="1210">
        <f t="shared" si="43"/>
        <v>24.447368421052634</v>
      </c>
      <c r="K306" s="1210">
        <f t="shared" si="44"/>
        <v>5.7265877287405811</v>
      </c>
      <c r="L306" s="1204">
        <f t="shared" si="45"/>
        <v>1.4</v>
      </c>
      <c r="M306" s="1204">
        <f t="shared" si="46"/>
        <v>0.54290000000000005</v>
      </c>
    </row>
    <row r="307" spans="1:13" ht="63" x14ac:dyDescent="0.25">
      <c r="A307" s="1203" t="s">
        <v>816</v>
      </c>
      <c r="B307" s="1204" t="s">
        <v>754</v>
      </c>
      <c r="C307" s="1205" t="s">
        <v>892</v>
      </c>
      <c r="D307" s="1205" t="s">
        <v>906</v>
      </c>
      <c r="E307" s="1205" t="s">
        <v>907</v>
      </c>
      <c r="F307" s="1205" t="s">
        <v>908</v>
      </c>
      <c r="G307" s="1205" t="s">
        <v>893</v>
      </c>
      <c r="H307" s="1205" t="s">
        <v>894</v>
      </c>
      <c r="I307" s="1204"/>
      <c r="J307" s="1205" t="s">
        <v>895</v>
      </c>
      <c r="K307" s="1205" t="s">
        <v>896</v>
      </c>
      <c r="L307" s="1205" t="s">
        <v>897</v>
      </c>
      <c r="M307" s="1205" t="s">
        <v>898</v>
      </c>
    </row>
    <row r="308" spans="1:13" x14ac:dyDescent="0.25">
      <c r="A308" s="1203" t="s">
        <v>924</v>
      </c>
      <c r="B308" s="1204">
        <v>600</v>
      </c>
      <c r="C308" s="1204">
        <v>140</v>
      </c>
      <c r="D308" s="1204">
        <v>5.1849999999999996</v>
      </c>
      <c r="E308" s="1204">
        <v>0.88900000000000001</v>
      </c>
      <c r="F308" s="1204">
        <v>0.13900000000000001</v>
      </c>
      <c r="G308" s="1212">
        <f t="shared" ref="G308:G371" si="47">(E308-F308)/ABS(E308)</f>
        <v>0.84364454443194603</v>
      </c>
      <c r="H308" s="1209">
        <f>(G308-G306)/G308</f>
        <v>-9.255830642267586E-3</v>
      </c>
      <c r="I308" s="1204">
        <v>22.1</v>
      </c>
      <c r="J308" s="1210">
        <f>E308/0.038</f>
        <v>23.394736842105264</v>
      </c>
      <c r="K308" s="1210">
        <f>C308/J308</f>
        <v>5.984251968503937</v>
      </c>
      <c r="L308" s="1204">
        <f t="shared" ref="L308:L371" si="48">C308/100</f>
        <v>1.4</v>
      </c>
      <c r="M308" s="1204">
        <f t="shared" ref="M308:M371" si="49">D308/10</f>
        <v>0.51849999999999996</v>
      </c>
    </row>
    <row r="309" spans="1:13" x14ac:dyDescent="0.25">
      <c r="A309" s="1203" t="s">
        <v>924</v>
      </c>
      <c r="B309" s="1204">
        <v>800</v>
      </c>
      <c r="C309" s="1204">
        <v>130</v>
      </c>
      <c r="D309" s="1204">
        <v>5.2050000000000001</v>
      </c>
      <c r="E309" s="1204">
        <v>0.82399999999999995</v>
      </c>
      <c r="F309" s="1204">
        <v>0.129</v>
      </c>
      <c r="G309" s="1212">
        <f t="shared" si="47"/>
        <v>0.84344660194174759</v>
      </c>
      <c r="H309" s="1209">
        <f t="shared" ref="H309:H372" si="50">(G309-G308)/G309</f>
        <v>-2.3468289485398239E-4</v>
      </c>
      <c r="I309" s="1204">
        <v>22</v>
      </c>
      <c r="J309" s="1210">
        <f>E309/0.038</f>
        <v>21.684210526315788</v>
      </c>
      <c r="K309" s="1210">
        <f t="shared" ref="K309:K372" si="51">C309/J309</f>
        <v>5.9951456310679614</v>
      </c>
      <c r="L309" s="1204">
        <f t="shared" si="48"/>
        <v>1.3</v>
      </c>
      <c r="M309" s="1204">
        <f t="shared" si="49"/>
        <v>0.52049999999999996</v>
      </c>
    </row>
    <row r="310" spans="1:13" x14ac:dyDescent="0.25">
      <c r="A310" s="1203" t="s">
        <v>924</v>
      </c>
      <c r="B310" s="1204">
        <v>1000</v>
      </c>
      <c r="C310" s="1204">
        <v>130</v>
      </c>
      <c r="D310" s="1204">
        <v>5.4390000000000001</v>
      </c>
      <c r="E310" s="1204">
        <v>0.86399999999999999</v>
      </c>
      <c r="F310" s="1204">
        <v>0.11700000000000001</v>
      </c>
      <c r="G310" s="1212">
        <f t="shared" si="47"/>
        <v>0.86458333333333337</v>
      </c>
      <c r="H310" s="1209">
        <f t="shared" si="50"/>
        <v>2.4447303778219701E-2</v>
      </c>
      <c r="I310" s="1204">
        <v>22.1</v>
      </c>
      <c r="J310" s="1210">
        <f t="shared" ref="J310:J373" si="52">E310/0.038</f>
        <v>22.736842105263158</v>
      </c>
      <c r="K310" s="1210">
        <f t="shared" si="51"/>
        <v>5.7175925925925926</v>
      </c>
      <c r="L310" s="1204">
        <f t="shared" si="48"/>
        <v>1.3</v>
      </c>
      <c r="M310" s="1204">
        <f t="shared" si="49"/>
        <v>0.54390000000000005</v>
      </c>
    </row>
    <row r="311" spans="1:13" x14ac:dyDescent="0.25">
      <c r="A311" s="1203" t="s">
        <v>924</v>
      </c>
      <c r="B311" s="1204">
        <v>1200</v>
      </c>
      <c r="C311" s="1204">
        <v>130</v>
      </c>
      <c r="D311" s="1204">
        <v>5.4870000000000001</v>
      </c>
      <c r="E311" s="1204">
        <v>0.84799999999999998</v>
      </c>
      <c r="F311" s="1204">
        <v>0.114</v>
      </c>
      <c r="G311" s="1212">
        <f t="shared" si="47"/>
        <v>0.86556603773584906</v>
      </c>
      <c r="H311" s="1209">
        <f t="shared" si="50"/>
        <v>1.1353315168028662E-3</v>
      </c>
      <c r="I311" s="1204"/>
      <c r="J311" s="1210">
        <f t="shared" si="52"/>
        <v>22.315789473684209</v>
      </c>
      <c r="K311" s="1210">
        <f t="shared" si="51"/>
        <v>5.8254716981132084</v>
      </c>
      <c r="L311" s="1204">
        <f t="shared" si="48"/>
        <v>1.3</v>
      </c>
      <c r="M311" s="1204">
        <f t="shared" si="49"/>
        <v>0.54869999999999997</v>
      </c>
    </row>
    <row r="312" spans="1:13" x14ac:dyDescent="0.25">
      <c r="A312" s="1203" t="s">
        <v>924</v>
      </c>
      <c r="B312" s="1204">
        <v>1400</v>
      </c>
      <c r="C312" s="1204">
        <v>130</v>
      </c>
      <c r="D312" s="1204">
        <v>5.3949999999999996</v>
      </c>
      <c r="E312" s="1204">
        <v>0.82799999999999996</v>
      </c>
      <c r="F312" s="1204">
        <v>0.11</v>
      </c>
      <c r="G312" s="1212">
        <f t="shared" si="47"/>
        <v>0.86714975845410625</v>
      </c>
      <c r="H312" s="1209">
        <f t="shared" si="50"/>
        <v>1.8263520260681763E-3</v>
      </c>
      <c r="I312" s="1204"/>
      <c r="J312" s="1210">
        <f t="shared" si="52"/>
        <v>21.789473684210527</v>
      </c>
      <c r="K312" s="1210">
        <f t="shared" si="51"/>
        <v>5.9661835748792269</v>
      </c>
      <c r="L312" s="1204">
        <f t="shared" si="48"/>
        <v>1.3</v>
      </c>
      <c r="M312" s="1204">
        <f t="shared" si="49"/>
        <v>0.53949999999999998</v>
      </c>
    </row>
    <row r="313" spans="1:13" x14ac:dyDescent="0.25">
      <c r="A313" s="1203" t="s">
        <v>924</v>
      </c>
      <c r="B313" s="1204">
        <v>1600</v>
      </c>
      <c r="C313" s="1204">
        <v>130</v>
      </c>
      <c r="D313" s="1204">
        <v>5.6539999999999999</v>
      </c>
      <c r="E313" s="1204">
        <v>0.84799999999999998</v>
      </c>
      <c r="F313" s="1204">
        <v>9.0999999999999998E-2</v>
      </c>
      <c r="G313" s="1212">
        <f t="shared" si="47"/>
        <v>0.89268867924528306</v>
      </c>
      <c r="H313" s="1209">
        <f t="shared" si="50"/>
        <v>2.8608989208610217E-2</v>
      </c>
      <c r="I313" s="1204"/>
      <c r="J313" s="1210">
        <f t="shared" si="52"/>
        <v>22.315789473684209</v>
      </c>
      <c r="K313" s="1210">
        <f t="shared" si="51"/>
        <v>5.8254716981132084</v>
      </c>
      <c r="L313" s="1204">
        <f t="shared" si="48"/>
        <v>1.3</v>
      </c>
      <c r="M313" s="1204">
        <f t="shared" si="49"/>
        <v>0.56540000000000001</v>
      </c>
    </row>
    <row r="314" spans="1:13" x14ac:dyDescent="0.25">
      <c r="A314" s="1203" t="s">
        <v>924</v>
      </c>
      <c r="B314" s="1204">
        <v>1800</v>
      </c>
      <c r="C314" s="1204">
        <v>130</v>
      </c>
      <c r="D314" s="1204"/>
      <c r="E314" s="1204"/>
      <c r="F314" s="1204"/>
      <c r="G314" s="1212" t="e">
        <f t="shared" si="47"/>
        <v>#DIV/0!</v>
      </c>
      <c r="H314" s="1209" t="e">
        <f t="shared" si="50"/>
        <v>#DIV/0!</v>
      </c>
      <c r="I314" s="1204"/>
      <c r="J314" s="1210">
        <f t="shared" si="52"/>
        <v>0</v>
      </c>
      <c r="K314" s="1210" t="e">
        <f t="shared" si="51"/>
        <v>#DIV/0!</v>
      </c>
      <c r="L314" s="1204">
        <f t="shared" si="48"/>
        <v>1.3</v>
      </c>
      <c r="M314" s="1204">
        <f t="shared" si="49"/>
        <v>0</v>
      </c>
    </row>
    <row r="315" spans="1:13" x14ac:dyDescent="0.25">
      <c r="A315" s="1203" t="s">
        <v>925</v>
      </c>
      <c r="B315" s="1204">
        <v>2000</v>
      </c>
      <c r="C315" s="1204">
        <v>145</v>
      </c>
      <c r="D315" s="1204">
        <v>5.5</v>
      </c>
      <c r="E315" s="1204">
        <v>0.96199999999999997</v>
      </c>
      <c r="F315" s="1204">
        <v>0.17</v>
      </c>
      <c r="G315" s="1212">
        <f t="shared" si="47"/>
        <v>0.82328482328482322</v>
      </c>
      <c r="H315" s="1209" t="e">
        <f t="shared" si="50"/>
        <v>#DIV/0!</v>
      </c>
      <c r="I315" s="1204"/>
      <c r="J315" s="1210">
        <f t="shared" si="52"/>
        <v>25.315789473684209</v>
      </c>
      <c r="K315" s="1210">
        <f t="shared" si="51"/>
        <v>5.7276507276507278</v>
      </c>
      <c r="L315" s="1204">
        <f t="shared" si="48"/>
        <v>1.45</v>
      </c>
      <c r="M315" s="1204">
        <f t="shared" si="49"/>
        <v>0.55000000000000004</v>
      </c>
    </row>
    <row r="316" spans="1:13" x14ac:dyDescent="0.25">
      <c r="A316" s="1203" t="s">
        <v>925</v>
      </c>
      <c r="B316" s="1204">
        <v>2100</v>
      </c>
      <c r="C316" s="1204">
        <v>150</v>
      </c>
      <c r="D316" s="1204">
        <v>5.54</v>
      </c>
      <c r="E316" s="1204">
        <v>0.95</v>
      </c>
      <c r="F316" s="1204">
        <v>0.11</v>
      </c>
      <c r="G316" s="1212">
        <f t="shared" si="47"/>
        <v>0.88421052631578945</v>
      </c>
      <c r="H316" s="1209">
        <f t="shared" si="50"/>
        <v>6.8904068904068944E-2</v>
      </c>
      <c r="I316" s="1204"/>
      <c r="J316" s="1210">
        <f t="shared" si="52"/>
        <v>25</v>
      </c>
      <c r="K316" s="1210">
        <f t="shared" si="51"/>
        <v>6</v>
      </c>
      <c r="L316" s="1204">
        <f t="shared" si="48"/>
        <v>1.5</v>
      </c>
      <c r="M316" s="1204">
        <f t="shared" si="49"/>
        <v>0.55400000000000005</v>
      </c>
    </row>
    <row r="317" spans="1:13" x14ac:dyDescent="0.25">
      <c r="A317" s="1203" t="s">
        <v>925</v>
      </c>
      <c r="B317" s="1204">
        <v>2300</v>
      </c>
      <c r="C317" s="1204">
        <v>150</v>
      </c>
      <c r="D317" s="1204">
        <v>5.7279999999999998</v>
      </c>
      <c r="E317" s="1204">
        <v>0.88</v>
      </c>
      <c r="F317" s="1204">
        <v>0.1</v>
      </c>
      <c r="G317" s="1212">
        <f t="shared" si="47"/>
        <v>0.88636363636363635</v>
      </c>
      <c r="H317" s="1209">
        <f t="shared" si="50"/>
        <v>2.429149797570869E-3</v>
      </c>
      <c r="I317" s="1204"/>
      <c r="J317" s="1210">
        <f t="shared" si="52"/>
        <v>23.157894736842106</v>
      </c>
      <c r="K317" s="1210">
        <f t="shared" si="51"/>
        <v>6.4772727272727266</v>
      </c>
      <c r="L317" s="1204">
        <f t="shared" si="48"/>
        <v>1.5</v>
      </c>
      <c r="M317" s="1204">
        <f t="shared" si="49"/>
        <v>0.57279999999999998</v>
      </c>
    </row>
    <row r="318" spans="1:13" x14ac:dyDescent="0.25">
      <c r="A318" s="1203" t="s">
        <v>926</v>
      </c>
      <c r="B318" s="1204">
        <v>100</v>
      </c>
      <c r="C318" s="1204">
        <v>155</v>
      </c>
      <c r="D318" s="1204">
        <v>5.44</v>
      </c>
      <c r="E318" s="1204">
        <v>0.98599999999999999</v>
      </c>
      <c r="F318" s="1204">
        <v>0.12</v>
      </c>
      <c r="G318" s="1212">
        <f t="shared" si="47"/>
        <v>0.8782961460446248</v>
      </c>
      <c r="H318" s="1209">
        <f t="shared" si="50"/>
        <v>-9.1853873609069134E-3</v>
      </c>
      <c r="I318" s="1204"/>
      <c r="J318" s="1210">
        <f t="shared" si="52"/>
        <v>25.947368421052634</v>
      </c>
      <c r="K318" s="1210">
        <f t="shared" si="51"/>
        <v>5.9736308316430016</v>
      </c>
      <c r="L318" s="1204">
        <f t="shared" si="48"/>
        <v>1.55</v>
      </c>
      <c r="M318" s="1204">
        <f t="shared" si="49"/>
        <v>0.54400000000000004</v>
      </c>
    </row>
    <row r="319" spans="1:13" x14ac:dyDescent="0.25">
      <c r="A319" s="1203" t="s">
        <v>926</v>
      </c>
      <c r="B319" s="1204">
        <v>300</v>
      </c>
      <c r="C319" s="1204">
        <v>160</v>
      </c>
      <c r="D319" s="1204">
        <v>5.51</v>
      </c>
      <c r="E319" s="1204">
        <v>0.95099999999999996</v>
      </c>
      <c r="F319" s="1204">
        <v>0.12</v>
      </c>
      <c r="G319" s="1212">
        <f t="shared" si="47"/>
        <v>0.87381703470031546</v>
      </c>
      <c r="H319" s="1209">
        <f t="shared" si="50"/>
        <v>-5.1259144265200741E-3</v>
      </c>
      <c r="I319" s="1204"/>
      <c r="J319" s="1210">
        <f t="shared" si="52"/>
        <v>25.026315789473685</v>
      </c>
      <c r="K319" s="1210">
        <f t="shared" si="51"/>
        <v>6.3932702418506837</v>
      </c>
      <c r="L319" s="1204">
        <f t="shared" si="48"/>
        <v>1.6</v>
      </c>
      <c r="M319" s="1204">
        <f t="shared" si="49"/>
        <v>0.55099999999999993</v>
      </c>
    </row>
    <row r="320" spans="1:13" x14ac:dyDescent="0.25">
      <c r="A320" s="1203" t="s">
        <v>926</v>
      </c>
      <c r="B320" s="1204">
        <v>500</v>
      </c>
      <c r="C320" s="1204">
        <v>160</v>
      </c>
      <c r="D320" s="1204">
        <v>5.6</v>
      </c>
      <c r="E320" s="1204">
        <v>0.95399999999999996</v>
      </c>
      <c r="F320" s="1204">
        <v>0.11</v>
      </c>
      <c r="G320" s="1212">
        <f t="shared" si="47"/>
        <v>0.88469601677148846</v>
      </c>
      <c r="H320" s="1209">
        <f t="shared" si="50"/>
        <v>1.2296858881396961E-2</v>
      </c>
      <c r="I320" s="1204"/>
      <c r="J320" s="1210">
        <f t="shared" si="52"/>
        <v>25.105263157894736</v>
      </c>
      <c r="K320" s="1210">
        <f t="shared" si="51"/>
        <v>6.3731656184486374</v>
      </c>
      <c r="L320" s="1204">
        <f t="shared" si="48"/>
        <v>1.6</v>
      </c>
      <c r="M320" s="1204">
        <f t="shared" si="49"/>
        <v>0.55999999999999994</v>
      </c>
    </row>
    <row r="321" spans="1:13" x14ac:dyDescent="0.25">
      <c r="A321" s="1203" t="s">
        <v>926</v>
      </c>
      <c r="B321" s="1204">
        <v>700</v>
      </c>
      <c r="C321" s="1204">
        <v>160</v>
      </c>
      <c r="D321" s="1204">
        <v>5.6</v>
      </c>
      <c r="E321" s="1204">
        <v>0.95299999999999996</v>
      </c>
      <c r="F321" s="1204">
        <v>0.11</v>
      </c>
      <c r="G321" s="1212">
        <f t="shared" si="47"/>
        <v>0.88457502623294859</v>
      </c>
      <c r="H321" s="1209">
        <f t="shared" si="50"/>
        <v>-1.3677815329595861E-4</v>
      </c>
      <c r="I321" s="1204"/>
      <c r="J321" s="1210">
        <f t="shared" si="52"/>
        <v>25.078947368421051</v>
      </c>
      <c r="K321" s="1210">
        <f t="shared" si="51"/>
        <v>6.3798530954879329</v>
      </c>
      <c r="L321" s="1204">
        <f t="shared" si="48"/>
        <v>1.6</v>
      </c>
      <c r="M321" s="1204">
        <f t="shared" si="49"/>
        <v>0.55999999999999994</v>
      </c>
    </row>
    <row r="322" spans="1:13" x14ac:dyDescent="0.25">
      <c r="A322" s="1203" t="s">
        <v>926</v>
      </c>
      <c r="B322" s="1204">
        <v>900</v>
      </c>
      <c r="C322" s="1204">
        <v>160</v>
      </c>
      <c r="D322" s="1204">
        <v>5.55</v>
      </c>
      <c r="E322" s="1204">
        <v>0.95699999999999996</v>
      </c>
      <c r="F322" s="1204">
        <v>0.12</v>
      </c>
      <c r="G322" s="1212">
        <f t="shared" si="47"/>
        <v>0.87460815047021945</v>
      </c>
      <c r="H322" s="1209">
        <f t="shared" si="50"/>
        <v>-1.1395818524410741E-2</v>
      </c>
      <c r="I322" s="1204"/>
      <c r="J322" s="1210">
        <f t="shared" si="52"/>
        <v>25.184210526315788</v>
      </c>
      <c r="K322" s="1210">
        <f t="shared" si="51"/>
        <v>6.3531870428422161</v>
      </c>
      <c r="L322" s="1204">
        <f t="shared" si="48"/>
        <v>1.6</v>
      </c>
      <c r="M322" s="1204">
        <f t="shared" si="49"/>
        <v>0.55499999999999994</v>
      </c>
    </row>
    <row r="323" spans="1:13" x14ac:dyDescent="0.25">
      <c r="A323" s="1203" t="s">
        <v>926</v>
      </c>
      <c r="B323" s="1204">
        <v>1100</v>
      </c>
      <c r="C323" s="1204">
        <v>160</v>
      </c>
      <c r="D323" s="1204">
        <v>5.62</v>
      </c>
      <c r="E323" s="1204">
        <v>0.94399999999999995</v>
      </c>
      <c r="F323" s="1204">
        <v>0.14000000000000001</v>
      </c>
      <c r="G323" s="1212">
        <f t="shared" si="47"/>
        <v>0.85169491525423724</v>
      </c>
      <c r="H323" s="1209">
        <f t="shared" si="50"/>
        <v>-2.6903102044635828E-2</v>
      </c>
      <c r="I323" s="1204"/>
      <c r="J323" s="1210">
        <f t="shared" si="52"/>
        <v>24.842105263157894</v>
      </c>
      <c r="K323" s="1210">
        <f t="shared" si="51"/>
        <v>6.4406779661016955</v>
      </c>
      <c r="L323" s="1204">
        <f t="shared" si="48"/>
        <v>1.6</v>
      </c>
      <c r="M323" s="1204">
        <f t="shared" si="49"/>
        <v>0.56200000000000006</v>
      </c>
    </row>
    <row r="324" spans="1:13" x14ac:dyDescent="0.25">
      <c r="A324" s="1203" t="s">
        <v>926</v>
      </c>
      <c r="B324" s="1204">
        <v>1300</v>
      </c>
      <c r="C324" s="1204">
        <v>160</v>
      </c>
      <c r="D324" s="1204">
        <v>5.57</v>
      </c>
      <c r="E324" s="1204">
        <v>0.93300000000000005</v>
      </c>
      <c r="F324" s="1204">
        <v>0.12</v>
      </c>
      <c r="G324" s="1212">
        <f t="shared" si="47"/>
        <v>0.87138263665594862</v>
      </c>
      <c r="H324" s="1209">
        <f t="shared" si="50"/>
        <v>2.2593658139971357E-2</v>
      </c>
      <c r="I324" s="1204"/>
      <c r="J324" s="1210">
        <f t="shared" si="52"/>
        <v>24.55263157894737</v>
      </c>
      <c r="K324" s="1210">
        <f t="shared" si="51"/>
        <v>6.5166130760986061</v>
      </c>
      <c r="L324" s="1204">
        <f t="shared" si="48"/>
        <v>1.6</v>
      </c>
      <c r="M324" s="1204">
        <f t="shared" si="49"/>
        <v>0.55700000000000005</v>
      </c>
    </row>
    <row r="325" spans="1:13" x14ac:dyDescent="0.25">
      <c r="A325" s="1203" t="s">
        <v>926</v>
      </c>
      <c r="B325" s="1204">
        <v>1500</v>
      </c>
      <c r="C325" s="1204">
        <v>160</v>
      </c>
      <c r="D325" s="1204">
        <v>5.6</v>
      </c>
      <c r="E325" s="1204">
        <v>0.94799999999999995</v>
      </c>
      <c r="F325" s="1204">
        <v>0.14000000000000001</v>
      </c>
      <c r="G325" s="1212">
        <f t="shared" si="47"/>
        <v>0.85232067510548526</v>
      </c>
      <c r="H325" s="1209">
        <f t="shared" si="50"/>
        <v>-2.2364776670593146E-2</v>
      </c>
      <c r="I325" s="1204"/>
      <c r="J325" s="1210">
        <f t="shared" si="52"/>
        <v>24.94736842105263</v>
      </c>
      <c r="K325" s="1210">
        <f t="shared" si="51"/>
        <v>6.4135021097046421</v>
      </c>
      <c r="L325" s="1204">
        <f t="shared" si="48"/>
        <v>1.6</v>
      </c>
      <c r="M325" s="1204">
        <f t="shared" si="49"/>
        <v>0.55999999999999994</v>
      </c>
    </row>
    <row r="326" spans="1:13" x14ac:dyDescent="0.25">
      <c r="A326" s="1203" t="s">
        <v>926</v>
      </c>
      <c r="B326" s="1204">
        <v>1700</v>
      </c>
      <c r="C326" s="1204">
        <v>160</v>
      </c>
      <c r="D326" s="1204">
        <v>5.61</v>
      </c>
      <c r="E326" s="1204">
        <v>0.94399999999999995</v>
      </c>
      <c r="F326" s="1204">
        <v>0.14000000000000001</v>
      </c>
      <c r="G326" s="1212">
        <f t="shared" si="47"/>
        <v>0.85169491525423724</v>
      </c>
      <c r="H326" s="1209">
        <f t="shared" si="50"/>
        <v>-7.3472300942553604E-4</v>
      </c>
      <c r="I326" s="1204"/>
      <c r="J326" s="1210">
        <f t="shared" si="52"/>
        <v>24.842105263157894</v>
      </c>
      <c r="K326" s="1210">
        <f t="shared" si="51"/>
        <v>6.4406779661016955</v>
      </c>
      <c r="L326" s="1204">
        <f t="shared" si="48"/>
        <v>1.6</v>
      </c>
      <c r="M326" s="1204">
        <f t="shared" si="49"/>
        <v>0.56100000000000005</v>
      </c>
    </row>
    <row r="327" spans="1:13" x14ac:dyDescent="0.25">
      <c r="A327" s="1203" t="s">
        <v>926</v>
      </c>
      <c r="B327" s="1204">
        <v>1900</v>
      </c>
      <c r="C327" s="1204">
        <v>160</v>
      </c>
      <c r="D327" s="1204">
        <v>5.58</v>
      </c>
      <c r="E327" s="1204">
        <v>0.91500000000000004</v>
      </c>
      <c r="F327" s="1204">
        <v>0.109</v>
      </c>
      <c r="G327" s="1212">
        <f t="shared" si="47"/>
        <v>0.88087431693989071</v>
      </c>
      <c r="H327" s="1209">
        <f t="shared" si="50"/>
        <v>3.3125499432224474E-2</v>
      </c>
      <c r="I327" s="1204"/>
      <c r="J327" s="1210">
        <f t="shared" si="52"/>
        <v>24.078947368421055</v>
      </c>
      <c r="K327" s="1210">
        <f t="shared" si="51"/>
        <v>6.6448087431693983</v>
      </c>
      <c r="L327" s="1204">
        <f t="shared" si="48"/>
        <v>1.6</v>
      </c>
      <c r="M327" s="1204">
        <f t="shared" si="49"/>
        <v>0.55800000000000005</v>
      </c>
    </row>
    <row r="328" spans="1:13" x14ac:dyDescent="0.25">
      <c r="A328" s="1203" t="s">
        <v>926</v>
      </c>
      <c r="B328" s="1204">
        <v>2100</v>
      </c>
      <c r="C328" s="1204">
        <v>160</v>
      </c>
      <c r="D328" s="1204">
        <v>5.5709999999999997</v>
      </c>
      <c r="E328" s="1204">
        <v>0.93300000000000005</v>
      </c>
      <c r="F328" s="1204">
        <v>0.11</v>
      </c>
      <c r="G328" s="1212">
        <f t="shared" si="47"/>
        <v>0.88210075026795287</v>
      </c>
      <c r="H328" s="1209">
        <f t="shared" si="50"/>
        <v>1.3903551580583171E-3</v>
      </c>
      <c r="I328" s="1204"/>
      <c r="J328" s="1210">
        <f t="shared" si="52"/>
        <v>24.55263157894737</v>
      </c>
      <c r="K328" s="1210">
        <f t="shared" si="51"/>
        <v>6.5166130760986061</v>
      </c>
      <c r="L328" s="1204">
        <f t="shared" si="48"/>
        <v>1.6</v>
      </c>
      <c r="M328" s="1204">
        <f t="shared" si="49"/>
        <v>0.55709999999999993</v>
      </c>
    </row>
    <row r="329" spans="1:13" x14ac:dyDescent="0.25">
      <c r="A329" s="1203" t="s">
        <v>926</v>
      </c>
      <c r="B329" s="1204">
        <v>2300</v>
      </c>
      <c r="C329" s="1204">
        <v>160</v>
      </c>
      <c r="D329" s="1204">
        <v>5.6849999999999996</v>
      </c>
      <c r="E329" s="1204">
        <v>0.875</v>
      </c>
      <c r="F329" s="1204">
        <v>0.106</v>
      </c>
      <c r="G329" s="1212">
        <f t="shared" si="47"/>
        <v>0.87885714285714289</v>
      </c>
      <c r="H329" s="1209">
        <f t="shared" si="50"/>
        <v>-3.6907106429892476E-3</v>
      </c>
      <c r="I329" s="1204"/>
      <c r="J329" s="1210">
        <f t="shared" si="52"/>
        <v>23.026315789473685</v>
      </c>
      <c r="K329" s="1210">
        <f t="shared" si="51"/>
        <v>6.9485714285714284</v>
      </c>
      <c r="L329" s="1204">
        <f t="shared" si="48"/>
        <v>1.6</v>
      </c>
      <c r="M329" s="1204">
        <f t="shared" si="49"/>
        <v>0.56850000000000001</v>
      </c>
    </row>
    <row r="330" spans="1:13" x14ac:dyDescent="0.25">
      <c r="A330" s="1203" t="s">
        <v>927</v>
      </c>
      <c r="B330" s="1204">
        <v>100</v>
      </c>
      <c r="C330" s="1204">
        <v>160</v>
      </c>
      <c r="D330" s="1204">
        <v>5.5830000000000002</v>
      </c>
      <c r="E330" s="1204">
        <v>0.88100000000000001</v>
      </c>
      <c r="F330" s="1204">
        <v>0.114</v>
      </c>
      <c r="G330" s="1212">
        <f t="shared" si="47"/>
        <v>0.87060158910329177</v>
      </c>
      <c r="H330" s="1209">
        <f t="shared" si="50"/>
        <v>-9.4825852113987422E-3</v>
      </c>
      <c r="I330" s="1204"/>
      <c r="J330" s="1210">
        <f t="shared" si="52"/>
        <v>23.184210526315791</v>
      </c>
      <c r="K330" s="1210">
        <f t="shared" si="51"/>
        <v>6.9012485811577751</v>
      </c>
      <c r="L330" s="1204">
        <f t="shared" si="48"/>
        <v>1.6</v>
      </c>
      <c r="M330" s="1204">
        <f t="shared" si="49"/>
        <v>0.55830000000000002</v>
      </c>
    </row>
    <row r="331" spans="1:13" x14ac:dyDescent="0.25">
      <c r="A331" s="1203" t="s">
        <v>927</v>
      </c>
      <c r="B331" s="1204">
        <v>300</v>
      </c>
      <c r="C331" s="1204">
        <v>160</v>
      </c>
      <c r="D331" s="1204">
        <v>5.6580000000000004</v>
      </c>
      <c r="E331" s="1204">
        <v>0.93100000000000005</v>
      </c>
      <c r="F331" s="1204">
        <v>0.113</v>
      </c>
      <c r="G331" s="1212">
        <f t="shared" si="47"/>
        <v>0.87862513426423205</v>
      </c>
      <c r="H331" s="1209">
        <f t="shared" si="50"/>
        <v>9.1319322064002464E-3</v>
      </c>
      <c r="I331" s="1204"/>
      <c r="J331" s="1210">
        <f t="shared" si="52"/>
        <v>24.500000000000004</v>
      </c>
      <c r="K331" s="1210">
        <f t="shared" si="51"/>
        <v>6.5306122448979584</v>
      </c>
      <c r="L331" s="1204">
        <f t="shared" si="48"/>
        <v>1.6</v>
      </c>
      <c r="M331" s="1204">
        <f t="shared" si="49"/>
        <v>0.56580000000000008</v>
      </c>
    </row>
    <row r="332" spans="1:13" x14ac:dyDescent="0.25">
      <c r="A332" s="1203" t="s">
        <v>927</v>
      </c>
      <c r="B332" s="1204">
        <v>500</v>
      </c>
      <c r="C332" s="1204">
        <v>160</v>
      </c>
      <c r="D332" s="1204">
        <v>5.7119999999999997</v>
      </c>
      <c r="E332" s="1204">
        <v>0.94299999999999995</v>
      </c>
      <c r="F332" s="1204">
        <v>0.113</v>
      </c>
      <c r="G332" s="1212">
        <f t="shared" si="47"/>
        <v>0.88016967126193002</v>
      </c>
      <c r="H332" s="1209">
        <f t="shared" si="50"/>
        <v>1.7548173359387723E-3</v>
      </c>
      <c r="I332" s="1204"/>
      <c r="J332" s="1210">
        <f t="shared" si="52"/>
        <v>24.815789473684209</v>
      </c>
      <c r="K332" s="1210">
        <f t="shared" si="51"/>
        <v>6.4475079533404038</v>
      </c>
      <c r="L332" s="1204">
        <f t="shared" si="48"/>
        <v>1.6</v>
      </c>
      <c r="M332" s="1204">
        <f t="shared" si="49"/>
        <v>0.57119999999999993</v>
      </c>
    </row>
    <row r="333" spans="1:13" x14ac:dyDescent="0.25">
      <c r="A333" s="1203" t="s">
        <v>927</v>
      </c>
      <c r="B333" s="1204">
        <v>700</v>
      </c>
      <c r="C333" s="1204">
        <v>157</v>
      </c>
      <c r="D333" s="1204">
        <v>5.7089999999999996</v>
      </c>
      <c r="E333" s="1204">
        <v>0.94199999999999995</v>
      </c>
      <c r="F333" s="1204">
        <v>0.17399999999999999</v>
      </c>
      <c r="G333" s="1212">
        <f t="shared" si="47"/>
        <v>0.8152866242038217</v>
      </c>
      <c r="H333" s="1209">
        <f t="shared" si="50"/>
        <v>-7.9583112407210985E-2</v>
      </c>
      <c r="I333" s="1204"/>
      <c r="J333" s="1210">
        <f t="shared" si="52"/>
        <v>24.789473684210524</v>
      </c>
      <c r="K333" s="1210">
        <f t="shared" si="51"/>
        <v>6.3333333333333339</v>
      </c>
      <c r="L333" s="1204">
        <f t="shared" si="48"/>
        <v>1.57</v>
      </c>
      <c r="M333" s="1204">
        <f t="shared" si="49"/>
        <v>0.57089999999999996</v>
      </c>
    </row>
    <row r="334" spans="1:13" x14ac:dyDescent="0.25">
      <c r="A334" s="1203" t="s">
        <v>927</v>
      </c>
      <c r="B334" s="1204">
        <v>900</v>
      </c>
      <c r="C334" s="1204">
        <v>157</v>
      </c>
      <c r="D334" s="1204">
        <v>5.69</v>
      </c>
      <c r="E334" s="1204">
        <v>0.93</v>
      </c>
      <c r="F334" s="1204">
        <v>0.155</v>
      </c>
      <c r="G334" s="1212">
        <f t="shared" si="47"/>
        <v>0.83333333333333326</v>
      </c>
      <c r="H334" s="1209">
        <f t="shared" si="50"/>
        <v>2.1656050955413876E-2</v>
      </c>
      <c r="I334" s="1204"/>
      <c r="J334" s="1210">
        <f t="shared" si="52"/>
        <v>24.473684210526319</v>
      </c>
      <c r="K334" s="1210">
        <f t="shared" si="51"/>
        <v>6.4150537634408593</v>
      </c>
      <c r="L334" s="1204">
        <f t="shared" si="48"/>
        <v>1.57</v>
      </c>
      <c r="M334" s="1204">
        <f t="shared" si="49"/>
        <v>0.56900000000000006</v>
      </c>
    </row>
    <row r="335" spans="1:13" x14ac:dyDescent="0.25">
      <c r="A335" s="1203" t="s">
        <v>927</v>
      </c>
      <c r="B335" s="1204">
        <v>1100</v>
      </c>
      <c r="C335" s="1204">
        <v>157</v>
      </c>
      <c r="D335" s="1204">
        <v>5.62</v>
      </c>
      <c r="E335" s="1204">
        <v>0.93400000000000005</v>
      </c>
      <c r="F335" s="1204">
        <v>0.11899999999999999</v>
      </c>
      <c r="G335" s="1212">
        <f t="shared" si="47"/>
        <v>0.87259100642398291</v>
      </c>
      <c r="H335" s="1209">
        <f t="shared" si="50"/>
        <v>4.4989775051124871E-2</v>
      </c>
      <c r="I335" s="1204"/>
      <c r="J335" s="1210">
        <f t="shared" si="52"/>
        <v>24.578947368421055</v>
      </c>
      <c r="K335" s="1210">
        <f t="shared" si="51"/>
        <v>6.3875802997858671</v>
      </c>
      <c r="L335" s="1204">
        <f t="shared" si="48"/>
        <v>1.57</v>
      </c>
      <c r="M335" s="1204">
        <f t="shared" si="49"/>
        <v>0.56200000000000006</v>
      </c>
    </row>
    <row r="336" spans="1:13" x14ac:dyDescent="0.25">
      <c r="A336" s="1203" t="s">
        <v>928</v>
      </c>
      <c r="B336" s="1204">
        <v>100</v>
      </c>
      <c r="C336" s="1204">
        <v>160</v>
      </c>
      <c r="D336" s="1204">
        <v>5.5819999999999999</v>
      </c>
      <c r="E336" s="1204">
        <v>0.86599999999999999</v>
      </c>
      <c r="F336" s="1204">
        <v>0.1</v>
      </c>
      <c r="G336" s="1212">
        <f t="shared" si="47"/>
        <v>0.88452655889145504</v>
      </c>
      <c r="H336" s="1209">
        <f t="shared" si="50"/>
        <v>1.3493718585941079E-2</v>
      </c>
      <c r="I336" s="1204"/>
      <c r="J336" s="1210">
        <f t="shared" si="52"/>
        <v>22.789473684210527</v>
      </c>
      <c r="K336" s="1210">
        <f t="shared" si="51"/>
        <v>7.0207852193995377</v>
      </c>
      <c r="L336" s="1204">
        <f t="shared" si="48"/>
        <v>1.6</v>
      </c>
      <c r="M336" s="1204">
        <f t="shared" si="49"/>
        <v>0.55820000000000003</v>
      </c>
    </row>
    <row r="337" spans="1:14" x14ac:dyDescent="0.25">
      <c r="A337" s="1203" t="s">
        <v>928</v>
      </c>
      <c r="B337" s="1204">
        <v>300</v>
      </c>
      <c r="C337" s="1204">
        <v>160</v>
      </c>
      <c r="D337" s="1204">
        <v>5.79</v>
      </c>
      <c r="E337" s="1204">
        <v>0.91600000000000004</v>
      </c>
      <c r="F337" s="1204">
        <v>0.11700000000000001</v>
      </c>
      <c r="G337" s="1212">
        <f t="shared" si="47"/>
        <v>0.87227074235807867</v>
      </c>
      <c r="H337" s="1209">
        <f t="shared" si="50"/>
        <v>-1.4050473021993439E-2</v>
      </c>
      <c r="I337" s="1204"/>
      <c r="J337" s="1210">
        <f t="shared" si="52"/>
        <v>24.10526315789474</v>
      </c>
      <c r="K337" s="1210">
        <f t="shared" si="51"/>
        <v>6.6375545851528379</v>
      </c>
      <c r="L337" s="1204">
        <f t="shared" si="48"/>
        <v>1.6</v>
      </c>
      <c r="M337" s="1204">
        <f t="shared" si="49"/>
        <v>0.57899999999999996</v>
      </c>
    </row>
    <row r="338" spans="1:14" x14ac:dyDescent="0.25">
      <c r="A338" s="1203" t="s">
        <v>928</v>
      </c>
      <c r="B338" s="1204">
        <v>500</v>
      </c>
      <c r="C338" s="1204">
        <v>160</v>
      </c>
      <c r="D338" s="1204">
        <v>5.7009999999999996</v>
      </c>
      <c r="E338" s="1204">
        <v>0.92200000000000004</v>
      </c>
      <c r="F338" s="1204">
        <v>0.113</v>
      </c>
      <c r="G338" s="1212">
        <f t="shared" si="47"/>
        <v>0.87744034707158358</v>
      </c>
      <c r="H338" s="1209">
        <f t="shared" si="50"/>
        <v>5.891687942956159E-3</v>
      </c>
      <c r="I338" s="1204"/>
      <c r="J338" s="1210">
        <f t="shared" si="52"/>
        <v>24.263157894736842</v>
      </c>
      <c r="K338" s="1210">
        <f t="shared" si="51"/>
        <v>6.594360086767896</v>
      </c>
      <c r="L338" s="1204">
        <f t="shared" si="48"/>
        <v>1.6</v>
      </c>
      <c r="M338" s="1204">
        <f t="shared" si="49"/>
        <v>0.57009999999999994</v>
      </c>
    </row>
    <row r="339" spans="1:14" x14ac:dyDescent="0.25">
      <c r="A339" s="1203" t="s">
        <v>928</v>
      </c>
      <c r="B339" s="1204">
        <v>700</v>
      </c>
      <c r="C339" s="1204">
        <v>160</v>
      </c>
      <c r="D339" s="1204">
        <v>5.7069999999999999</v>
      </c>
      <c r="E339" s="1204">
        <v>0.91700000000000004</v>
      </c>
      <c r="F339" s="1204">
        <v>0.121</v>
      </c>
      <c r="G339" s="1212">
        <f t="shared" si="47"/>
        <v>0.86804798255179938</v>
      </c>
      <c r="H339" s="1209">
        <f t="shared" si="50"/>
        <v>-1.0820098322414715E-2</v>
      </c>
      <c r="I339" s="1204"/>
      <c r="J339" s="1210">
        <f t="shared" si="52"/>
        <v>24.131578947368421</v>
      </c>
      <c r="K339" s="1210">
        <f t="shared" si="51"/>
        <v>6.6303162486368592</v>
      </c>
      <c r="L339" s="1204">
        <f t="shared" si="48"/>
        <v>1.6</v>
      </c>
      <c r="M339" s="1204">
        <f t="shared" si="49"/>
        <v>0.57069999999999999</v>
      </c>
    </row>
    <row r="340" spans="1:14" x14ac:dyDescent="0.25">
      <c r="A340" s="1218" t="s">
        <v>928</v>
      </c>
      <c r="B340" s="1219">
        <v>900</v>
      </c>
      <c r="C340" s="1219">
        <v>160</v>
      </c>
      <c r="D340" s="1219">
        <v>5.7249999999999996</v>
      </c>
      <c r="E340" s="1219">
        <v>0.89500000000000002</v>
      </c>
      <c r="F340" s="1219">
        <v>0.13800000000000001</v>
      </c>
      <c r="G340" s="1220">
        <f t="shared" si="47"/>
        <v>0.84581005586592173</v>
      </c>
      <c r="H340" s="1221">
        <f t="shared" si="50"/>
        <v>-2.6291868406684939E-2</v>
      </c>
      <c r="I340" s="1219"/>
      <c r="J340" s="1222">
        <f t="shared" si="52"/>
        <v>23.55263157894737</v>
      </c>
      <c r="K340" s="1222">
        <f t="shared" si="51"/>
        <v>6.7932960893854748</v>
      </c>
      <c r="L340" s="1219">
        <f t="shared" si="48"/>
        <v>1.6</v>
      </c>
      <c r="M340" s="1219">
        <f t="shared" si="49"/>
        <v>0.57250000000000001</v>
      </c>
    </row>
    <row r="341" spans="1:14" x14ac:dyDescent="0.25">
      <c r="A341" s="1203" t="s">
        <v>928</v>
      </c>
      <c r="B341" s="1204">
        <v>1100</v>
      </c>
      <c r="C341" s="1204">
        <v>160</v>
      </c>
      <c r="D341" s="1204">
        <v>5.6459999999999999</v>
      </c>
      <c r="E341" s="1204">
        <v>0.90600000000000003</v>
      </c>
      <c r="F341" s="1204">
        <v>0.128</v>
      </c>
      <c r="G341" s="1220">
        <f t="shared" si="47"/>
        <v>0.85871964679911705</v>
      </c>
      <c r="H341" s="1209">
        <f t="shared" si="50"/>
        <v>1.5033533914492241E-2</v>
      </c>
      <c r="I341" s="1204"/>
      <c r="J341" s="1222">
        <f t="shared" si="52"/>
        <v>23.842105263157897</v>
      </c>
      <c r="K341" s="1204">
        <f t="shared" si="51"/>
        <v>6.7108167770419422</v>
      </c>
      <c r="L341" s="1204">
        <f t="shared" si="48"/>
        <v>1.6</v>
      </c>
      <c r="M341" s="1204">
        <f t="shared" si="49"/>
        <v>0.56459999999999999</v>
      </c>
      <c r="N341" s="1204"/>
    </row>
    <row r="342" spans="1:14" x14ac:dyDescent="0.25">
      <c r="A342" s="1203" t="s">
        <v>928</v>
      </c>
      <c r="B342" s="1204">
        <v>1500</v>
      </c>
      <c r="C342" s="1204">
        <v>160</v>
      </c>
      <c r="D342" s="1204">
        <v>5.5679999999999996</v>
      </c>
      <c r="E342" s="1204">
        <v>0.91300000000000003</v>
      </c>
      <c r="F342" s="1204">
        <v>0.115</v>
      </c>
      <c r="G342" s="1220">
        <f t="shared" si="47"/>
        <v>0.87404162102957283</v>
      </c>
      <c r="H342" s="1209">
        <f t="shared" si="50"/>
        <v>1.7530028160909934E-2</v>
      </c>
      <c r="I342" s="1204"/>
      <c r="J342" s="1222">
        <f t="shared" si="52"/>
        <v>24.026315789473685</v>
      </c>
      <c r="K342" s="1204">
        <f t="shared" si="51"/>
        <v>6.6593647316538878</v>
      </c>
      <c r="L342" s="1204">
        <f t="shared" si="48"/>
        <v>1.6</v>
      </c>
      <c r="M342" s="1204">
        <f t="shared" si="49"/>
        <v>0.55679999999999996</v>
      </c>
      <c r="N342" s="1204"/>
    </row>
    <row r="343" spans="1:14" x14ac:dyDescent="0.25">
      <c r="A343" s="1203" t="s">
        <v>928</v>
      </c>
      <c r="B343" s="1204">
        <v>1700</v>
      </c>
      <c r="C343" s="1204">
        <v>160</v>
      </c>
      <c r="D343" s="1204">
        <v>5.4539999999999997</v>
      </c>
      <c r="E343" s="1204">
        <v>0.85099999999999998</v>
      </c>
      <c r="F343" s="1204">
        <v>0.125</v>
      </c>
      <c r="G343" s="1220">
        <f t="shared" si="47"/>
        <v>0.85311398354876611</v>
      </c>
      <c r="H343" s="1209">
        <f t="shared" si="50"/>
        <v>-2.4530880848714222E-2</v>
      </c>
      <c r="I343" s="1204"/>
      <c r="J343" s="1222">
        <f t="shared" si="52"/>
        <v>22.394736842105264</v>
      </c>
      <c r="K343" s="1204">
        <f t="shared" si="51"/>
        <v>7.1445358401880137</v>
      </c>
      <c r="L343" s="1204">
        <f t="shared" si="48"/>
        <v>1.6</v>
      </c>
      <c r="M343" s="1204">
        <f t="shared" si="49"/>
        <v>0.5454</v>
      </c>
      <c r="N343" s="1204"/>
    </row>
    <row r="344" spans="1:14" x14ac:dyDescent="0.25">
      <c r="A344" s="1203" t="s">
        <v>929</v>
      </c>
      <c r="B344" s="1204">
        <v>1900</v>
      </c>
      <c r="C344" s="1204">
        <v>160</v>
      </c>
      <c r="D344" s="1204">
        <v>5.78</v>
      </c>
      <c r="E344" s="1204">
        <v>0.91900000000000004</v>
      </c>
      <c r="F344" s="1204">
        <v>0.11799999999999999</v>
      </c>
      <c r="G344" s="1220">
        <f t="shared" si="47"/>
        <v>0.87159956474428724</v>
      </c>
      <c r="H344" s="1209">
        <f t="shared" si="50"/>
        <v>2.1208800397857573E-2</v>
      </c>
      <c r="I344" s="1204"/>
      <c r="J344" s="1222">
        <f t="shared" si="52"/>
        <v>24.184210526315791</v>
      </c>
      <c r="K344" s="1204">
        <f t="shared" si="51"/>
        <v>6.615886833514689</v>
      </c>
      <c r="L344" s="1204">
        <f t="shared" si="48"/>
        <v>1.6</v>
      </c>
      <c r="M344" s="1204">
        <f t="shared" si="49"/>
        <v>0.57800000000000007</v>
      </c>
      <c r="N344" s="1204"/>
    </row>
    <row r="345" spans="1:14" x14ac:dyDescent="0.25">
      <c r="A345" s="1203" t="s">
        <v>929</v>
      </c>
      <c r="B345" s="1204">
        <v>2100</v>
      </c>
      <c r="C345" s="1204">
        <v>160</v>
      </c>
      <c r="D345" s="1204">
        <v>5.88</v>
      </c>
      <c r="E345" s="1204">
        <v>0.89600000000000002</v>
      </c>
      <c r="F345" s="1204">
        <v>0.107</v>
      </c>
      <c r="G345" s="1220">
        <f t="shared" si="47"/>
        <v>0.88058035714285721</v>
      </c>
      <c r="H345" s="1209">
        <f t="shared" si="50"/>
        <v>1.0198719884814566E-2</v>
      </c>
      <c r="I345" s="1204"/>
      <c r="J345" s="1222">
        <f t="shared" si="52"/>
        <v>23.578947368421055</v>
      </c>
      <c r="K345" s="1204">
        <f t="shared" si="51"/>
        <v>6.7857142857142847</v>
      </c>
      <c r="L345" s="1204">
        <f t="shared" si="48"/>
        <v>1.6</v>
      </c>
      <c r="M345" s="1204">
        <f t="shared" si="49"/>
        <v>0.58799999999999997</v>
      </c>
      <c r="N345" s="1204"/>
    </row>
    <row r="346" spans="1:14" x14ac:dyDescent="0.25">
      <c r="A346" s="1203" t="s">
        <v>929</v>
      </c>
      <c r="B346" s="1204">
        <v>2300</v>
      </c>
      <c r="C346" s="1204">
        <v>160</v>
      </c>
      <c r="D346" s="1204">
        <v>5.97</v>
      </c>
      <c r="E346" s="1204">
        <v>0.83299999999999996</v>
      </c>
      <c r="F346" s="1204">
        <v>0.111</v>
      </c>
      <c r="G346" s="1220">
        <f t="shared" si="47"/>
        <v>0.86674669867947185</v>
      </c>
      <c r="H346" s="1209">
        <f t="shared" si="50"/>
        <v>-1.5960439750692522E-2</v>
      </c>
      <c r="I346" s="1204"/>
      <c r="J346" s="1222">
        <f t="shared" si="52"/>
        <v>21.921052631578949</v>
      </c>
      <c r="K346" s="1204">
        <f t="shared" si="51"/>
        <v>7.2989195678271308</v>
      </c>
      <c r="L346" s="1204">
        <f t="shared" si="48"/>
        <v>1.6</v>
      </c>
      <c r="M346" s="1204">
        <f t="shared" si="49"/>
        <v>0.59699999999999998</v>
      </c>
      <c r="N346" s="1204"/>
    </row>
    <row r="347" spans="1:14" x14ac:dyDescent="0.25">
      <c r="A347" s="1203" t="s">
        <v>930</v>
      </c>
      <c r="B347" s="1204">
        <v>100</v>
      </c>
      <c r="C347" s="1204">
        <v>160</v>
      </c>
      <c r="D347" s="1204">
        <v>5.85</v>
      </c>
      <c r="E347" s="1204">
        <v>0.84099999999999997</v>
      </c>
      <c r="F347" s="1204">
        <v>0.11</v>
      </c>
      <c r="G347" s="1220">
        <f t="shared" si="47"/>
        <v>0.86920332936979783</v>
      </c>
      <c r="H347" s="1209">
        <f t="shared" si="50"/>
        <v>2.8263015192396003E-3</v>
      </c>
      <c r="I347" s="1204"/>
      <c r="J347" s="1222">
        <f t="shared" si="52"/>
        <v>22.131578947368421</v>
      </c>
      <c r="K347" s="1204">
        <f t="shared" si="51"/>
        <v>7.2294887039239004</v>
      </c>
      <c r="L347" s="1204">
        <f t="shared" si="48"/>
        <v>1.6</v>
      </c>
      <c r="M347" s="1204">
        <f t="shared" si="49"/>
        <v>0.58499999999999996</v>
      </c>
      <c r="N347" s="1204"/>
    </row>
    <row r="348" spans="1:14" x14ac:dyDescent="0.25">
      <c r="A348" s="1203" t="s">
        <v>930</v>
      </c>
      <c r="B348" s="1204">
        <v>300</v>
      </c>
      <c r="C348" s="1204">
        <v>160</v>
      </c>
      <c r="D348" s="1204">
        <v>5.96</v>
      </c>
      <c r="E348" s="1204">
        <v>0.871</v>
      </c>
      <c r="F348" s="1204">
        <v>0.115</v>
      </c>
      <c r="G348" s="1220">
        <f t="shared" si="47"/>
        <v>0.86796785304247992</v>
      </c>
      <c r="H348" s="1209">
        <f t="shared" si="50"/>
        <v>-1.4234125411294947E-3</v>
      </c>
      <c r="I348" s="1204"/>
      <c r="J348" s="1222">
        <f t="shared" si="52"/>
        <v>22.921052631578949</v>
      </c>
      <c r="K348" s="1204">
        <f t="shared" si="51"/>
        <v>6.9804822043628008</v>
      </c>
      <c r="L348" s="1204">
        <f t="shared" si="48"/>
        <v>1.6</v>
      </c>
      <c r="M348" s="1204">
        <f t="shared" si="49"/>
        <v>0.59599999999999997</v>
      </c>
      <c r="N348" s="1204"/>
    </row>
    <row r="349" spans="1:14" x14ac:dyDescent="0.25">
      <c r="A349" s="1203" t="s">
        <v>930</v>
      </c>
      <c r="B349" s="1204">
        <v>500</v>
      </c>
      <c r="C349" s="1204">
        <v>160</v>
      </c>
      <c r="D349" s="1204">
        <v>5.86</v>
      </c>
      <c r="E349" s="1204">
        <v>0.88600000000000001</v>
      </c>
      <c r="F349" s="1204">
        <v>0.114</v>
      </c>
      <c r="G349" s="1220">
        <f t="shared" si="47"/>
        <v>0.87133182844243795</v>
      </c>
      <c r="H349" s="1209">
        <f t="shared" si="50"/>
        <v>3.8607282439932834E-3</v>
      </c>
      <c r="I349" s="1204"/>
      <c r="J349" s="1222">
        <f t="shared" si="52"/>
        <v>23.315789473684212</v>
      </c>
      <c r="K349" s="1204">
        <f t="shared" si="51"/>
        <v>6.8623024830699766</v>
      </c>
      <c r="L349" s="1204">
        <f t="shared" si="48"/>
        <v>1.6</v>
      </c>
      <c r="M349" s="1204">
        <f t="shared" si="49"/>
        <v>0.58600000000000008</v>
      </c>
      <c r="N349" s="1204"/>
    </row>
    <row r="350" spans="1:14" x14ac:dyDescent="0.25">
      <c r="A350" s="1203" t="s">
        <v>930</v>
      </c>
      <c r="B350" s="1204">
        <v>700</v>
      </c>
      <c r="C350" s="1204">
        <v>145</v>
      </c>
      <c r="D350" s="1204">
        <v>5.9370000000000003</v>
      </c>
      <c r="E350" s="1204">
        <v>0.86499999999999999</v>
      </c>
      <c r="F350" s="1204">
        <v>0.13100000000000001</v>
      </c>
      <c r="G350" s="1220">
        <f t="shared" si="47"/>
        <v>0.84855491329479771</v>
      </c>
      <c r="H350" s="1209">
        <f t="shared" si="50"/>
        <v>-2.6842004908322628E-2</v>
      </c>
      <c r="I350" s="1204"/>
      <c r="J350" s="1222">
        <f t="shared" si="52"/>
        <v>22.763157894736842</v>
      </c>
      <c r="K350" s="1204">
        <f t="shared" si="51"/>
        <v>6.3699421965317917</v>
      </c>
      <c r="L350" s="1204">
        <f t="shared" si="48"/>
        <v>1.45</v>
      </c>
      <c r="M350" s="1204">
        <f t="shared" si="49"/>
        <v>0.59370000000000001</v>
      </c>
      <c r="N350" s="1204"/>
    </row>
    <row r="351" spans="1:14" x14ac:dyDescent="0.25">
      <c r="A351" s="1203" t="s">
        <v>930</v>
      </c>
      <c r="B351" s="1204">
        <v>900</v>
      </c>
      <c r="C351" s="1204">
        <v>145</v>
      </c>
      <c r="D351" s="1204">
        <v>6.0439999999999996</v>
      </c>
      <c r="E351" s="1204">
        <v>0.874</v>
      </c>
      <c r="F351" s="1204">
        <v>0.158</v>
      </c>
      <c r="G351" s="1220">
        <f t="shared" si="47"/>
        <v>0.81922196796338664</v>
      </c>
      <c r="H351" s="1209">
        <f t="shared" si="50"/>
        <v>-3.5805857848677757E-2</v>
      </c>
      <c r="I351" s="1204"/>
      <c r="J351" s="1222">
        <f t="shared" si="52"/>
        <v>23</v>
      </c>
      <c r="K351" s="1204">
        <f t="shared" si="51"/>
        <v>6.3043478260869561</v>
      </c>
      <c r="L351" s="1204">
        <f t="shared" si="48"/>
        <v>1.45</v>
      </c>
      <c r="M351" s="1204">
        <f t="shared" si="49"/>
        <v>0.60439999999999994</v>
      </c>
      <c r="N351" s="1204"/>
    </row>
    <row r="352" spans="1:14" x14ac:dyDescent="0.25">
      <c r="A352" s="1203" t="s">
        <v>930</v>
      </c>
      <c r="B352" s="1204">
        <v>1100</v>
      </c>
      <c r="C352" s="1204">
        <v>145</v>
      </c>
      <c r="D352" s="1204">
        <v>5.95</v>
      </c>
      <c r="E352" s="1204">
        <v>0.876</v>
      </c>
      <c r="F352" s="1204">
        <v>0.15</v>
      </c>
      <c r="G352" s="1220">
        <f t="shared" si="47"/>
        <v>0.82876712328767121</v>
      </c>
      <c r="H352" s="1209">
        <f t="shared" si="50"/>
        <v>1.1517294854095432E-2</v>
      </c>
      <c r="I352" s="1204"/>
      <c r="J352" s="1222">
        <f t="shared" si="52"/>
        <v>23.05263157894737</v>
      </c>
      <c r="K352" s="1204">
        <f t="shared" si="51"/>
        <v>6.2899543378995428</v>
      </c>
      <c r="L352" s="1204">
        <f t="shared" si="48"/>
        <v>1.45</v>
      </c>
      <c r="M352" s="1204">
        <f t="shared" si="49"/>
        <v>0.59499999999999997</v>
      </c>
      <c r="N352" s="1204"/>
    </row>
    <row r="353" spans="1:14" x14ac:dyDescent="0.25">
      <c r="A353" s="1203" t="s">
        <v>930</v>
      </c>
      <c r="B353" s="1204">
        <v>1300</v>
      </c>
      <c r="C353" s="1204">
        <v>145</v>
      </c>
      <c r="D353" s="1204">
        <v>5.8280000000000003</v>
      </c>
      <c r="E353" s="1204">
        <v>0.877</v>
      </c>
      <c r="F353" s="1204">
        <v>0.123</v>
      </c>
      <c r="G353" s="1220">
        <f t="shared" si="47"/>
        <v>0.8597491448118586</v>
      </c>
      <c r="H353" s="1209">
        <f t="shared" si="50"/>
        <v>3.6036117873623791E-2</v>
      </c>
      <c r="I353" s="1204"/>
      <c r="J353" s="1222">
        <f t="shared" si="52"/>
        <v>23.078947368421055</v>
      </c>
      <c r="K353" s="1204">
        <f t="shared" si="51"/>
        <v>6.2827822120866585</v>
      </c>
      <c r="L353" s="1204">
        <f t="shared" si="48"/>
        <v>1.45</v>
      </c>
      <c r="M353" s="1204">
        <f t="shared" si="49"/>
        <v>0.58279999999999998</v>
      </c>
      <c r="N353" s="1204"/>
    </row>
    <row r="354" spans="1:14" x14ac:dyDescent="0.25">
      <c r="A354" s="1203" t="s">
        <v>930</v>
      </c>
      <c r="B354" s="1204">
        <v>1500</v>
      </c>
      <c r="C354" s="1204">
        <v>145</v>
      </c>
      <c r="D354" s="1204">
        <v>5.9260000000000002</v>
      </c>
      <c r="E354" s="1204">
        <v>0.85099999999999998</v>
      </c>
      <c r="F354" s="1204">
        <v>0.122</v>
      </c>
      <c r="G354" s="1220">
        <f t="shared" si="47"/>
        <v>0.85663924794359581</v>
      </c>
      <c r="H354" s="1209">
        <f t="shared" si="50"/>
        <v>-3.6303460012230989E-3</v>
      </c>
      <c r="I354" s="1204"/>
      <c r="J354" s="1222">
        <f t="shared" si="52"/>
        <v>22.394736842105264</v>
      </c>
      <c r="K354" s="1204">
        <f t="shared" si="51"/>
        <v>6.4747356051703875</v>
      </c>
      <c r="L354" s="1204">
        <f t="shared" si="48"/>
        <v>1.45</v>
      </c>
      <c r="M354" s="1204">
        <f t="shared" si="49"/>
        <v>0.59260000000000002</v>
      </c>
      <c r="N354" s="1204"/>
    </row>
    <row r="355" spans="1:14" x14ac:dyDescent="0.25">
      <c r="A355" s="1203" t="s">
        <v>930</v>
      </c>
      <c r="B355" s="1204">
        <v>1700</v>
      </c>
      <c r="C355" s="1204">
        <v>145</v>
      </c>
      <c r="D355" s="1204">
        <v>6.08</v>
      </c>
      <c r="E355" s="1204">
        <v>0.86599999999999999</v>
      </c>
      <c r="F355" s="1204">
        <v>0.13800000000000001</v>
      </c>
      <c r="G355" s="1220">
        <f t="shared" si="47"/>
        <v>0.84064665127020788</v>
      </c>
      <c r="H355" s="1209">
        <f t="shared" si="50"/>
        <v>-1.9024160328508163E-2</v>
      </c>
      <c r="I355" s="1204"/>
      <c r="J355" s="1222">
        <f t="shared" si="52"/>
        <v>22.789473684210527</v>
      </c>
      <c r="K355" s="1204">
        <f t="shared" si="51"/>
        <v>6.3625866050808311</v>
      </c>
      <c r="L355" s="1204">
        <f t="shared" si="48"/>
        <v>1.45</v>
      </c>
      <c r="M355" s="1204">
        <f t="shared" si="49"/>
        <v>0.60799999999999998</v>
      </c>
      <c r="N355" s="1204"/>
    </row>
    <row r="356" spans="1:14" x14ac:dyDescent="0.25">
      <c r="A356" s="1203" t="s">
        <v>931</v>
      </c>
      <c r="B356" s="1204">
        <v>1900</v>
      </c>
      <c r="C356" s="1204">
        <v>145</v>
      </c>
      <c r="D356" s="1204">
        <v>5.92</v>
      </c>
      <c r="E356" s="1204">
        <v>0.84399999999999997</v>
      </c>
      <c r="F356" s="1204">
        <v>0.113</v>
      </c>
      <c r="G356" s="1220">
        <f t="shared" si="47"/>
        <v>0.86611374407582942</v>
      </c>
      <c r="H356" s="1209">
        <f t="shared" si="50"/>
        <v>2.9403866385697097E-2</v>
      </c>
      <c r="I356" s="1204"/>
      <c r="J356" s="1222">
        <f t="shared" si="52"/>
        <v>22.210526315789473</v>
      </c>
      <c r="K356" s="1204">
        <f t="shared" si="51"/>
        <v>6.528436018957346</v>
      </c>
      <c r="L356" s="1204">
        <f t="shared" si="48"/>
        <v>1.45</v>
      </c>
      <c r="M356" s="1204">
        <f t="shared" si="49"/>
        <v>0.59199999999999997</v>
      </c>
      <c r="N356" s="1204"/>
    </row>
    <row r="357" spans="1:14" x14ac:dyDescent="0.25">
      <c r="A357" s="1203" t="s">
        <v>931</v>
      </c>
      <c r="B357" s="1204">
        <v>2100</v>
      </c>
      <c r="C357" s="1204">
        <v>145</v>
      </c>
      <c r="D357" s="1204">
        <v>5.86</v>
      </c>
      <c r="E357" s="1204">
        <v>0.876</v>
      </c>
      <c r="F357" s="1204">
        <v>0.11</v>
      </c>
      <c r="G357" s="1220">
        <f t="shared" si="47"/>
        <v>0.87442922374429222</v>
      </c>
      <c r="H357" s="1209">
        <f t="shared" si="50"/>
        <v>9.5096086025762572E-3</v>
      </c>
      <c r="I357" s="1204"/>
      <c r="J357" s="1222">
        <f t="shared" si="52"/>
        <v>23.05263157894737</v>
      </c>
      <c r="K357" s="1204">
        <f t="shared" si="51"/>
        <v>6.2899543378995428</v>
      </c>
      <c r="L357" s="1204">
        <f t="shared" si="48"/>
        <v>1.45</v>
      </c>
      <c r="M357" s="1204">
        <f t="shared" si="49"/>
        <v>0.58600000000000008</v>
      </c>
      <c r="N357" s="1204"/>
    </row>
    <row r="358" spans="1:14" x14ac:dyDescent="0.25">
      <c r="A358" s="1203" t="s">
        <v>931</v>
      </c>
      <c r="B358" s="1204">
        <v>2300</v>
      </c>
      <c r="C358" s="1204">
        <v>145</v>
      </c>
      <c r="D358" s="1204">
        <v>5.95</v>
      </c>
      <c r="E358" s="1204">
        <v>0.81899999999999995</v>
      </c>
      <c r="F358" s="1204">
        <v>0.11</v>
      </c>
      <c r="G358" s="1220">
        <f t="shared" si="47"/>
        <v>0.86568986568986572</v>
      </c>
      <c r="H358" s="1209">
        <f t="shared" si="50"/>
        <v>-1.0095252816044144E-2</v>
      </c>
      <c r="I358" s="1204"/>
      <c r="J358" s="1222">
        <f t="shared" si="52"/>
        <v>21.552631578947366</v>
      </c>
      <c r="K358" s="1204">
        <f t="shared" si="51"/>
        <v>6.7277167277167287</v>
      </c>
      <c r="L358" s="1204">
        <f t="shared" si="48"/>
        <v>1.45</v>
      </c>
      <c r="M358" s="1204">
        <f t="shared" si="49"/>
        <v>0.59499999999999997</v>
      </c>
      <c r="N358" s="1204"/>
    </row>
    <row r="359" spans="1:14" x14ac:dyDescent="0.25">
      <c r="A359" s="1203" t="s">
        <v>932</v>
      </c>
      <c r="B359" s="1204">
        <v>100</v>
      </c>
      <c r="C359" s="1204">
        <v>145</v>
      </c>
      <c r="D359" s="1204">
        <v>5.98</v>
      </c>
      <c r="E359" s="1204">
        <v>0.84299999999999997</v>
      </c>
      <c r="F359" s="1204">
        <v>0.11700000000000001</v>
      </c>
      <c r="G359" s="1220">
        <f t="shared" si="47"/>
        <v>0.86120996441281139</v>
      </c>
      <c r="H359" s="1209">
        <f t="shared" si="50"/>
        <v>-5.2018688382325096E-3</v>
      </c>
      <c r="I359" s="1204"/>
      <c r="J359" s="1222">
        <f t="shared" si="52"/>
        <v>22.184210526315788</v>
      </c>
      <c r="K359" s="1204">
        <f t="shared" si="51"/>
        <v>6.5361803084223018</v>
      </c>
      <c r="L359" s="1204">
        <f t="shared" si="48"/>
        <v>1.45</v>
      </c>
      <c r="M359" s="1204">
        <f t="shared" si="49"/>
        <v>0.59800000000000009</v>
      </c>
      <c r="N359" s="1204"/>
    </row>
    <row r="360" spans="1:14" x14ac:dyDescent="0.25">
      <c r="A360" s="1203" t="s">
        <v>932</v>
      </c>
      <c r="B360" s="1204">
        <v>300</v>
      </c>
      <c r="C360" s="1204">
        <v>145</v>
      </c>
      <c r="D360" s="1204">
        <v>5.88</v>
      </c>
      <c r="E360" s="1204">
        <v>0.88700000000000001</v>
      </c>
      <c r="F360" s="1204">
        <v>0.115</v>
      </c>
      <c r="G360" s="1220">
        <f t="shared" si="47"/>
        <v>0.87034949267192785</v>
      </c>
      <c r="H360" s="1209">
        <f t="shared" si="50"/>
        <v>1.0500986484243909E-2</v>
      </c>
      <c r="I360" s="1204"/>
      <c r="J360" s="1222">
        <f t="shared" si="52"/>
        <v>23.342105263157897</v>
      </c>
      <c r="K360" s="1204">
        <f t="shared" si="51"/>
        <v>6.2119503945884995</v>
      </c>
      <c r="L360" s="1204">
        <f t="shared" si="48"/>
        <v>1.45</v>
      </c>
      <c r="M360" s="1204">
        <f t="shared" si="49"/>
        <v>0.58799999999999997</v>
      </c>
      <c r="N360" s="1204"/>
    </row>
    <row r="361" spans="1:14" x14ac:dyDescent="0.25">
      <c r="A361" s="1203" t="s">
        <v>932</v>
      </c>
      <c r="B361" s="1204">
        <v>500</v>
      </c>
      <c r="C361" s="1204">
        <v>145</v>
      </c>
      <c r="D361" s="1204">
        <v>5.851</v>
      </c>
      <c r="E361" s="1204">
        <v>0.89</v>
      </c>
      <c r="F361" s="1204">
        <v>0.11899999999999999</v>
      </c>
      <c r="G361" s="1220">
        <f t="shared" si="47"/>
        <v>0.86629213483146073</v>
      </c>
      <c r="H361" s="1209">
        <f t="shared" si="50"/>
        <v>-4.6835907626663299E-3</v>
      </c>
      <c r="I361" s="1204"/>
      <c r="J361" s="1222">
        <f t="shared" si="52"/>
        <v>23.421052631578949</v>
      </c>
      <c r="K361" s="1204">
        <f t="shared" si="51"/>
        <v>6.191011235955056</v>
      </c>
      <c r="L361" s="1204">
        <f t="shared" si="48"/>
        <v>1.45</v>
      </c>
      <c r="M361" s="1204">
        <f t="shared" si="49"/>
        <v>0.58509999999999995</v>
      </c>
      <c r="N361" s="1204"/>
    </row>
    <row r="362" spans="1:14" x14ac:dyDescent="0.25">
      <c r="A362" s="1203" t="s">
        <v>933</v>
      </c>
      <c r="B362" s="1204">
        <v>700</v>
      </c>
      <c r="C362" s="1204">
        <v>145</v>
      </c>
      <c r="D362" s="1204">
        <v>5.91</v>
      </c>
      <c r="E362" s="1204">
        <v>0.874</v>
      </c>
      <c r="F362" s="1204">
        <v>0.14699999999999999</v>
      </c>
      <c r="G362" s="1220">
        <f t="shared" si="47"/>
        <v>0.83180778032036606</v>
      </c>
      <c r="H362" s="1209">
        <f t="shared" si="50"/>
        <v>-4.1457119453503076E-2</v>
      </c>
      <c r="I362" s="1204"/>
      <c r="J362" s="1222">
        <f t="shared" si="52"/>
        <v>23</v>
      </c>
      <c r="K362" s="1204">
        <f t="shared" si="51"/>
        <v>6.3043478260869561</v>
      </c>
      <c r="L362" s="1204">
        <f t="shared" si="48"/>
        <v>1.45</v>
      </c>
      <c r="M362" s="1204">
        <f t="shared" si="49"/>
        <v>0.59099999999999997</v>
      </c>
      <c r="N362" s="1204"/>
    </row>
    <row r="363" spans="1:14" x14ac:dyDescent="0.25">
      <c r="A363" s="1203" t="s">
        <v>933</v>
      </c>
      <c r="B363" s="1204">
        <v>900</v>
      </c>
      <c r="C363" s="1204">
        <v>145</v>
      </c>
      <c r="D363" s="1204">
        <v>5.9550000000000001</v>
      </c>
      <c r="E363" s="1204">
        <v>0.86499999999999999</v>
      </c>
      <c r="F363" s="1204">
        <v>0.16</v>
      </c>
      <c r="G363" s="1220">
        <f t="shared" si="47"/>
        <v>0.81502890173410403</v>
      </c>
      <c r="H363" s="1209">
        <f t="shared" si="50"/>
        <v>-2.0586851031371152E-2</v>
      </c>
      <c r="I363" s="1204"/>
      <c r="J363" s="1222">
        <f t="shared" si="52"/>
        <v>22.763157894736842</v>
      </c>
      <c r="K363" s="1204">
        <f t="shared" si="51"/>
        <v>6.3699421965317917</v>
      </c>
      <c r="L363" s="1204">
        <f t="shared" si="48"/>
        <v>1.45</v>
      </c>
      <c r="M363" s="1204">
        <f t="shared" si="49"/>
        <v>0.59550000000000003</v>
      </c>
      <c r="N363" s="1204"/>
    </row>
    <row r="364" spans="1:14" x14ac:dyDescent="0.25">
      <c r="A364" s="1203" t="s">
        <v>933</v>
      </c>
      <c r="B364" s="1204">
        <v>1100</v>
      </c>
      <c r="C364" s="1204">
        <v>145</v>
      </c>
      <c r="D364" s="1204">
        <v>5.9329999999999998</v>
      </c>
      <c r="E364" s="1204">
        <v>0.877</v>
      </c>
      <c r="F364" s="1204">
        <v>0.157</v>
      </c>
      <c r="G364" s="1220">
        <f t="shared" si="47"/>
        <v>0.82098061573546177</v>
      </c>
      <c r="H364" s="1209">
        <f t="shared" si="50"/>
        <v>7.2495183044315858E-3</v>
      </c>
      <c r="I364" s="1204"/>
      <c r="J364" s="1222">
        <f t="shared" si="52"/>
        <v>23.078947368421055</v>
      </c>
      <c r="K364" s="1204">
        <f t="shared" si="51"/>
        <v>6.2827822120866585</v>
      </c>
      <c r="L364" s="1204">
        <f t="shared" si="48"/>
        <v>1.45</v>
      </c>
      <c r="M364" s="1204">
        <f t="shared" si="49"/>
        <v>0.59329999999999994</v>
      </c>
      <c r="N364" s="1204"/>
    </row>
    <row r="365" spans="1:14" x14ac:dyDescent="0.25">
      <c r="A365" s="1203" t="s">
        <v>932</v>
      </c>
      <c r="B365" s="1204">
        <v>1300</v>
      </c>
      <c r="C365" s="1204">
        <v>145</v>
      </c>
      <c r="D365" s="1204">
        <v>5.6</v>
      </c>
      <c r="E365" s="1204">
        <v>0.878</v>
      </c>
      <c r="F365" s="1204">
        <v>0.17</v>
      </c>
      <c r="G365" s="1220">
        <f t="shared" si="47"/>
        <v>0.806378132118451</v>
      </c>
      <c r="H365" s="1209">
        <f t="shared" si="50"/>
        <v>-1.8108729683242175E-2</v>
      </c>
      <c r="I365" s="1204"/>
      <c r="J365" s="1222">
        <f t="shared" si="52"/>
        <v>23.105263157894736</v>
      </c>
      <c r="K365" s="1204">
        <f t="shared" si="51"/>
        <v>6.2756264236902055</v>
      </c>
      <c r="L365" s="1204">
        <f t="shared" si="48"/>
        <v>1.45</v>
      </c>
      <c r="M365" s="1204">
        <f t="shared" si="49"/>
        <v>0.55999999999999994</v>
      </c>
      <c r="N365" s="1204"/>
    </row>
    <row r="366" spans="1:14" x14ac:dyDescent="0.25">
      <c r="A366" s="1203" t="s">
        <v>933</v>
      </c>
      <c r="B366" s="1204">
        <v>1500</v>
      </c>
      <c r="C366" s="1204">
        <v>145</v>
      </c>
      <c r="D366" s="1204">
        <v>5.81</v>
      </c>
      <c r="E366" s="1204">
        <v>0.87</v>
      </c>
      <c r="F366" s="1204">
        <v>0.152</v>
      </c>
      <c r="G366" s="1220">
        <f t="shared" si="47"/>
        <v>0.82528735632183903</v>
      </c>
      <c r="H366" s="1209">
        <f t="shared" si="50"/>
        <v>2.2912291165665163E-2</v>
      </c>
      <c r="I366" s="1204"/>
      <c r="J366" s="1222">
        <f t="shared" si="52"/>
        <v>22.894736842105264</v>
      </c>
      <c r="K366" s="1204">
        <f t="shared" si="51"/>
        <v>6.333333333333333</v>
      </c>
      <c r="L366" s="1204">
        <f t="shared" si="48"/>
        <v>1.45</v>
      </c>
      <c r="M366" s="1204">
        <f t="shared" si="49"/>
        <v>0.58099999999999996</v>
      </c>
      <c r="N366" s="1204"/>
    </row>
    <row r="367" spans="1:14" x14ac:dyDescent="0.25">
      <c r="A367" s="1203" t="s">
        <v>933</v>
      </c>
      <c r="B367" s="1204">
        <v>1700</v>
      </c>
      <c r="C367" s="1204">
        <v>145</v>
      </c>
      <c r="D367" s="1204">
        <v>5.82</v>
      </c>
      <c r="E367" s="1204">
        <v>0.88</v>
      </c>
      <c r="F367" s="1204">
        <v>0.159</v>
      </c>
      <c r="G367" s="1220">
        <f t="shared" si="47"/>
        <v>0.81931818181818183</v>
      </c>
      <c r="H367" s="1209">
        <f t="shared" si="50"/>
        <v>-7.2855389226329122E-3</v>
      </c>
      <c r="I367" s="1204"/>
      <c r="J367" s="1222">
        <f t="shared" si="52"/>
        <v>23.157894736842106</v>
      </c>
      <c r="K367" s="1204">
        <f t="shared" si="51"/>
        <v>6.2613636363636358</v>
      </c>
      <c r="L367" s="1204">
        <f t="shared" si="48"/>
        <v>1.45</v>
      </c>
      <c r="M367" s="1204">
        <f t="shared" si="49"/>
        <v>0.58200000000000007</v>
      </c>
      <c r="N367" s="1204"/>
    </row>
    <row r="368" spans="1:14" x14ac:dyDescent="0.25">
      <c r="A368" s="1203" t="s">
        <v>932</v>
      </c>
      <c r="B368" s="1204">
        <v>1900</v>
      </c>
      <c r="C368" s="1204">
        <v>150</v>
      </c>
      <c r="D368" s="1204">
        <v>5.78</v>
      </c>
      <c r="E368" s="1204">
        <v>0.878</v>
      </c>
      <c r="F368" s="1204">
        <v>0.11</v>
      </c>
      <c r="G368" s="1220">
        <f t="shared" si="47"/>
        <v>0.87471526195899774</v>
      </c>
      <c r="H368" s="1209">
        <f t="shared" si="50"/>
        <v>6.3331557765151508E-2</v>
      </c>
      <c r="I368" s="1204"/>
      <c r="J368" s="1222">
        <f t="shared" si="52"/>
        <v>23.105263157894736</v>
      </c>
      <c r="K368" s="1204">
        <f t="shared" si="51"/>
        <v>6.4920273348519366</v>
      </c>
      <c r="L368" s="1204">
        <f t="shared" si="48"/>
        <v>1.5</v>
      </c>
      <c r="M368" s="1204">
        <f t="shared" si="49"/>
        <v>0.57800000000000007</v>
      </c>
      <c r="N368" s="1204"/>
    </row>
    <row r="369" spans="1:14" x14ac:dyDescent="0.25">
      <c r="A369" s="1203" t="s">
        <v>932</v>
      </c>
      <c r="B369" s="1204">
        <v>2100</v>
      </c>
      <c r="C369" s="1204">
        <v>150</v>
      </c>
      <c r="D369" s="1204">
        <v>5.72</v>
      </c>
      <c r="E369" s="1204">
        <v>0.876</v>
      </c>
      <c r="F369" s="1204">
        <v>0.109</v>
      </c>
      <c r="G369" s="1220">
        <f t="shared" si="47"/>
        <v>0.87557077625570778</v>
      </c>
      <c r="H369" s="1209">
        <f t="shared" si="50"/>
        <v>9.7709325152281782E-4</v>
      </c>
      <c r="I369" s="1204"/>
      <c r="J369" s="1222">
        <f t="shared" si="52"/>
        <v>23.05263157894737</v>
      </c>
      <c r="K369" s="1204">
        <f t="shared" si="51"/>
        <v>6.506849315068493</v>
      </c>
      <c r="L369" s="1204">
        <f t="shared" si="48"/>
        <v>1.5</v>
      </c>
      <c r="M369" s="1204">
        <f t="shared" si="49"/>
        <v>0.57199999999999995</v>
      </c>
      <c r="N369" s="1204"/>
    </row>
    <row r="370" spans="1:14" x14ac:dyDescent="0.25">
      <c r="A370" s="1203" t="s">
        <v>932</v>
      </c>
      <c r="B370" s="1204">
        <v>2300</v>
      </c>
      <c r="C370" s="1204">
        <v>150</v>
      </c>
      <c r="D370" s="1204">
        <v>5.9320000000000004</v>
      </c>
      <c r="E370" s="1204">
        <v>0.80200000000000005</v>
      </c>
      <c r="F370" s="1204">
        <v>0.106</v>
      </c>
      <c r="G370" s="1220">
        <f t="shared" si="47"/>
        <v>0.86783042394014964</v>
      </c>
      <c r="H370" s="1209">
        <f t="shared" si="50"/>
        <v>-8.919199076260962E-3</v>
      </c>
      <c r="I370" s="1204"/>
      <c r="J370" s="1222">
        <f t="shared" si="52"/>
        <v>21.10526315789474</v>
      </c>
      <c r="K370" s="1204">
        <f t="shared" si="51"/>
        <v>7.1072319201995002</v>
      </c>
      <c r="L370" s="1204">
        <f t="shared" si="48"/>
        <v>1.5</v>
      </c>
      <c r="M370" s="1204">
        <f t="shared" si="49"/>
        <v>0.59320000000000006</v>
      </c>
      <c r="N370" s="1204"/>
    </row>
    <row r="371" spans="1:14" x14ac:dyDescent="0.25">
      <c r="A371" s="1203" t="s">
        <v>934</v>
      </c>
      <c r="B371" s="1204">
        <v>100</v>
      </c>
      <c r="C371" s="1204">
        <v>150</v>
      </c>
      <c r="D371" s="1204">
        <v>5.9960000000000004</v>
      </c>
      <c r="E371" s="1204">
        <v>0.80700000000000005</v>
      </c>
      <c r="F371" s="1204">
        <v>0.109</v>
      </c>
      <c r="G371" s="1220">
        <f t="shared" si="47"/>
        <v>0.86493184634448572</v>
      </c>
      <c r="H371" s="1209">
        <f t="shared" si="50"/>
        <v>-3.3512208018635871E-3</v>
      </c>
      <c r="I371" s="1204"/>
      <c r="J371" s="1222">
        <f t="shared" si="52"/>
        <v>21.236842105263161</v>
      </c>
      <c r="K371" s="1204">
        <f t="shared" si="51"/>
        <v>7.063197026022304</v>
      </c>
      <c r="L371" s="1204">
        <f t="shared" si="48"/>
        <v>1.5</v>
      </c>
      <c r="M371" s="1204">
        <f t="shared" si="49"/>
        <v>0.59960000000000002</v>
      </c>
      <c r="N371" s="1204"/>
    </row>
    <row r="372" spans="1:14" x14ac:dyDescent="0.25">
      <c r="A372" s="1203" t="s">
        <v>934</v>
      </c>
      <c r="B372" s="1204">
        <v>300</v>
      </c>
      <c r="C372" s="1204">
        <v>150</v>
      </c>
      <c r="D372" s="1204">
        <v>5.85</v>
      </c>
      <c r="E372" s="1204">
        <v>0.86899999999999999</v>
      </c>
      <c r="F372" s="1204">
        <v>0.113</v>
      </c>
      <c r="G372" s="1220">
        <f t="shared" ref="G372:G408" si="53">(E372-F372)/ABS(E372)</f>
        <v>0.86996547756041431</v>
      </c>
      <c r="H372" s="1209">
        <f t="shared" si="50"/>
        <v>5.7860126013782346E-3</v>
      </c>
      <c r="I372" s="1204"/>
      <c r="J372" s="1222">
        <f t="shared" si="52"/>
        <v>22.868421052631579</v>
      </c>
      <c r="K372" s="1204">
        <f t="shared" si="51"/>
        <v>6.5592635212888375</v>
      </c>
      <c r="L372" s="1204">
        <f t="shared" ref="L372:L408" si="54">C372/100</f>
        <v>1.5</v>
      </c>
      <c r="M372" s="1204">
        <f t="shared" ref="M372:M412" si="55">D372/10</f>
        <v>0.58499999999999996</v>
      </c>
      <c r="N372" s="1204"/>
    </row>
    <row r="373" spans="1:14" x14ac:dyDescent="0.25">
      <c r="A373" s="1203" t="s">
        <v>934</v>
      </c>
      <c r="B373" s="1204">
        <v>500</v>
      </c>
      <c r="C373" s="1204">
        <v>150</v>
      </c>
      <c r="D373" s="1204">
        <v>5.79</v>
      </c>
      <c r="E373" s="1204">
        <v>0.877</v>
      </c>
      <c r="F373" s="1204">
        <v>0.107</v>
      </c>
      <c r="G373" s="1220">
        <f t="shared" si="53"/>
        <v>0.87799315849486892</v>
      </c>
      <c r="H373" s="1209">
        <f t="shared" ref="H373:H408" si="56">(G373-G372)/G373</f>
        <v>9.1432158175541421E-3</v>
      </c>
      <c r="I373" s="1204"/>
      <c r="J373" s="1222">
        <f t="shared" si="52"/>
        <v>23.078947368421055</v>
      </c>
      <c r="K373" s="1204">
        <f t="shared" ref="K373:K408" si="57">C373/J373</f>
        <v>6.4994298745724057</v>
      </c>
      <c r="L373" s="1204">
        <f t="shared" si="54"/>
        <v>1.5</v>
      </c>
      <c r="M373" s="1204">
        <f t="shared" si="55"/>
        <v>0.57899999999999996</v>
      </c>
      <c r="N373" s="1204"/>
    </row>
    <row r="374" spans="1:14" x14ac:dyDescent="0.25">
      <c r="A374" s="1203" t="s">
        <v>934</v>
      </c>
      <c r="B374" s="1204">
        <v>700</v>
      </c>
      <c r="C374" s="1204">
        <v>150</v>
      </c>
      <c r="D374" s="1204">
        <v>5.7750000000000004</v>
      </c>
      <c r="E374" s="1204">
        <v>0.85699999999999998</v>
      </c>
      <c r="F374" s="1204">
        <v>0.121</v>
      </c>
      <c r="G374" s="1220">
        <f t="shared" si="53"/>
        <v>0.85880980163360565</v>
      </c>
      <c r="H374" s="1209">
        <f t="shared" si="56"/>
        <v>-2.2337142432204644E-2</v>
      </c>
      <c r="I374" s="1204"/>
      <c r="J374" s="1222">
        <f t="shared" ref="J374:J408" si="58">E374/0.038</f>
        <v>22.55263157894737</v>
      </c>
      <c r="K374" s="1204">
        <f t="shared" si="57"/>
        <v>6.651108518086347</v>
      </c>
      <c r="L374" s="1204">
        <f t="shared" si="54"/>
        <v>1.5</v>
      </c>
      <c r="M374" s="1204">
        <f t="shared" si="55"/>
        <v>0.57750000000000001</v>
      </c>
      <c r="N374" s="1204"/>
    </row>
    <row r="375" spans="1:14" x14ac:dyDescent="0.25">
      <c r="A375" s="1203" t="s">
        <v>934</v>
      </c>
      <c r="B375" s="1204">
        <v>900</v>
      </c>
      <c r="C375" s="1204">
        <v>150</v>
      </c>
      <c r="D375" s="1204">
        <v>5.8019999999999996</v>
      </c>
      <c r="E375" s="1204">
        <v>0.85899999999999999</v>
      </c>
      <c r="F375" s="1204">
        <v>0.14099999999999999</v>
      </c>
      <c r="G375" s="1220">
        <f t="shared" si="53"/>
        <v>0.83585564610011642</v>
      </c>
      <c r="H375" s="1209">
        <f t="shared" si="56"/>
        <v>-2.7461865742712043E-2</v>
      </c>
      <c r="I375" s="1204"/>
      <c r="J375" s="1222">
        <f t="shared" si="58"/>
        <v>22.605263157894736</v>
      </c>
      <c r="K375" s="1204">
        <f t="shared" si="57"/>
        <v>6.6356228172293363</v>
      </c>
      <c r="L375" s="1204">
        <f t="shared" si="54"/>
        <v>1.5</v>
      </c>
      <c r="M375" s="1204">
        <f t="shared" si="55"/>
        <v>0.58019999999999994</v>
      </c>
      <c r="N375" s="1204"/>
    </row>
    <row r="376" spans="1:14" x14ac:dyDescent="0.25">
      <c r="A376" s="1203" t="s">
        <v>934</v>
      </c>
      <c r="B376" s="1204">
        <v>1100</v>
      </c>
      <c r="C376" s="1204">
        <v>150</v>
      </c>
      <c r="D376" s="1204">
        <v>5.8109999999999999</v>
      </c>
      <c r="E376" s="1204">
        <v>0.85499999999999998</v>
      </c>
      <c r="F376" s="1204">
        <v>0.14599999999999999</v>
      </c>
      <c r="G376" s="1220">
        <f t="shared" si="53"/>
        <v>0.82923976608187133</v>
      </c>
      <c r="H376" s="1209">
        <f t="shared" si="56"/>
        <v>-7.978247412693304E-3</v>
      </c>
      <c r="I376" s="1204"/>
      <c r="J376" s="1222">
        <f t="shared" si="58"/>
        <v>22.5</v>
      </c>
      <c r="K376" s="1204">
        <f t="shared" si="57"/>
        <v>6.666666666666667</v>
      </c>
      <c r="L376" s="1204">
        <f t="shared" si="54"/>
        <v>1.5</v>
      </c>
      <c r="M376" s="1204">
        <f t="shared" si="55"/>
        <v>0.58109999999999995</v>
      </c>
      <c r="N376" s="1204"/>
    </row>
    <row r="377" spans="1:14" x14ac:dyDescent="0.25">
      <c r="A377" s="1203" t="s">
        <v>934</v>
      </c>
      <c r="B377" s="1204">
        <v>1300</v>
      </c>
      <c r="C377" s="1204">
        <v>150</v>
      </c>
      <c r="D377" s="1204">
        <v>5.97</v>
      </c>
      <c r="E377" s="1204">
        <v>0.81699999999999995</v>
      </c>
      <c r="F377" s="1204">
        <v>0.11899999999999999</v>
      </c>
      <c r="G377" s="1220">
        <f t="shared" si="53"/>
        <v>0.85434516523867809</v>
      </c>
      <c r="H377" s="1209">
        <f t="shared" si="56"/>
        <v>2.93855460044572E-2</v>
      </c>
      <c r="I377" s="1204"/>
      <c r="J377" s="1222">
        <f t="shared" si="58"/>
        <v>21.5</v>
      </c>
      <c r="K377" s="1204">
        <f t="shared" si="57"/>
        <v>6.9767441860465116</v>
      </c>
      <c r="L377" s="1204">
        <f t="shared" si="54"/>
        <v>1.5</v>
      </c>
      <c r="M377" s="1204">
        <f t="shared" si="55"/>
        <v>0.59699999999999998</v>
      </c>
      <c r="N377" s="1204"/>
    </row>
    <row r="378" spans="1:14" x14ac:dyDescent="0.25">
      <c r="A378" s="1203" t="s">
        <v>934</v>
      </c>
      <c r="B378" s="1204">
        <v>1500</v>
      </c>
      <c r="C378" s="1204">
        <v>150</v>
      </c>
      <c r="D378" s="1204">
        <v>5.86</v>
      </c>
      <c r="E378" s="1204">
        <v>0.82099999999999995</v>
      </c>
      <c r="F378" s="1204">
        <v>0.14099999999999999</v>
      </c>
      <c r="G378" s="1220">
        <f t="shared" si="53"/>
        <v>0.82825822168087693</v>
      </c>
      <c r="H378" s="1209">
        <f t="shared" si="56"/>
        <v>-3.1496148030815824E-2</v>
      </c>
      <c r="I378" s="1204"/>
      <c r="J378" s="1222">
        <f t="shared" si="58"/>
        <v>21.605263157894736</v>
      </c>
      <c r="K378" s="1204">
        <f t="shared" si="57"/>
        <v>6.9427527405602927</v>
      </c>
      <c r="L378" s="1204">
        <f t="shared" si="54"/>
        <v>1.5</v>
      </c>
      <c r="M378" s="1204">
        <f t="shared" si="55"/>
        <v>0.58600000000000008</v>
      </c>
      <c r="N378" s="1204"/>
    </row>
    <row r="379" spans="1:14" x14ac:dyDescent="0.25">
      <c r="A379" s="1203" t="s">
        <v>934</v>
      </c>
      <c r="B379" s="1204">
        <v>1700</v>
      </c>
      <c r="C379" s="1204">
        <v>150</v>
      </c>
      <c r="D379" s="1204">
        <v>5.92</v>
      </c>
      <c r="E379" s="1204">
        <v>0.82099999999999995</v>
      </c>
      <c r="F379" s="1204">
        <v>0.127</v>
      </c>
      <c r="G379" s="1220">
        <f t="shared" si="53"/>
        <v>0.84531059683313037</v>
      </c>
      <c r="H379" s="1209">
        <f t="shared" si="56"/>
        <v>2.0172910662824315E-2</v>
      </c>
      <c r="I379" s="1204"/>
      <c r="J379" s="1222">
        <f t="shared" si="58"/>
        <v>21.605263157894736</v>
      </c>
      <c r="K379" s="1204">
        <f t="shared" si="57"/>
        <v>6.9427527405602927</v>
      </c>
      <c r="L379" s="1204">
        <f t="shared" si="54"/>
        <v>1.5</v>
      </c>
      <c r="M379" s="1204">
        <f t="shared" si="55"/>
        <v>0.59199999999999997</v>
      </c>
      <c r="N379" s="1204"/>
    </row>
    <row r="380" spans="1:14" x14ac:dyDescent="0.25">
      <c r="A380" s="1203" t="s">
        <v>934</v>
      </c>
      <c r="B380" s="1204">
        <v>1900</v>
      </c>
      <c r="C380" s="1204">
        <v>150</v>
      </c>
      <c r="D380" s="1204">
        <v>5.88</v>
      </c>
      <c r="E380" s="1204">
        <v>0.84899999999999998</v>
      </c>
      <c r="F380" s="1204">
        <v>0.115</v>
      </c>
      <c r="G380" s="1220">
        <f t="shared" si="53"/>
        <v>0.86454652532391052</v>
      </c>
      <c r="H380" s="1209">
        <f t="shared" si="56"/>
        <v>2.2249732000916005E-2</v>
      </c>
      <c r="I380" s="1204"/>
      <c r="J380" s="1222">
        <f t="shared" si="58"/>
        <v>22.342105263157894</v>
      </c>
      <c r="K380" s="1204">
        <f t="shared" si="57"/>
        <v>6.7137809187279158</v>
      </c>
      <c r="L380" s="1204">
        <f t="shared" si="54"/>
        <v>1.5</v>
      </c>
      <c r="M380" s="1204">
        <f t="shared" si="55"/>
        <v>0.58799999999999997</v>
      </c>
      <c r="N380" s="1204"/>
    </row>
    <row r="381" spans="1:14" x14ac:dyDescent="0.25">
      <c r="A381" s="1203" t="s">
        <v>934</v>
      </c>
      <c r="B381" s="1204">
        <v>2100</v>
      </c>
      <c r="C381" s="1204">
        <v>150</v>
      </c>
      <c r="D381" s="1204">
        <v>5.91</v>
      </c>
      <c r="E381" s="1204">
        <v>0.85899999999999999</v>
      </c>
      <c r="F381" s="1204">
        <v>0.113</v>
      </c>
      <c r="G381" s="1220">
        <f t="shared" si="53"/>
        <v>0.86845168800931316</v>
      </c>
      <c r="H381" s="1209">
        <f t="shared" si="56"/>
        <v>4.4966953709931218E-3</v>
      </c>
      <c r="I381" s="1204"/>
      <c r="J381" s="1222">
        <f t="shared" si="58"/>
        <v>22.605263157894736</v>
      </c>
      <c r="K381" s="1204">
        <f t="shared" si="57"/>
        <v>6.6356228172293363</v>
      </c>
      <c r="L381" s="1204">
        <f t="shared" si="54"/>
        <v>1.5</v>
      </c>
      <c r="M381" s="1204">
        <f t="shared" si="55"/>
        <v>0.59099999999999997</v>
      </c>
      <c r="N381" s="1204"/>
    </row>
    <row r="382" spans="1:14" x14ac:dyDescent="0.25">
      <c r="A382" s="1203" t="s">
        <v>934</v>
      </c>
      <c r="B382" s="1204">
        <v>2300</v>
      </c>
      <c r="C382" s="1204">
        <v>150</v>
      </c>
      <c r="D382" s="1204">
        <v>5.9359999999999999</v>
      </c>
      <c r="E382" s="1204">
        <v>0.78100000000000003</v>
      </c>
      <c r="F382" s="1204">
        <v>0.10199999999999999</v>
      </c>
      <c r="G382" s="1220">
        <f t="shared" si="53"/>
        <v>0.86939820742637652</v>
      </c>
      <c r="H382" s="1209">
        <f t="shared" si="56"/>
        <v>1.0887064281686102E-3</v>
      </c>
      <c r="I382" s="1204"/>
      <c r="J382" s="1222">
        <f t="shared" si="58"/>
        <v>20.55263157894737</v>
      </c>
      <c r="K382" s="1204">
        <f t="shared" si="57"/>
        <v>7.2983354673495517</v>
      </c>
      <c r="L382" s="1204">
        <f t="shared" si="54"/>
        <v>1.5</v>
      </c>
      <c r="M382" s="1204">
        <f t="shared" si="55"/>
        <v>0.59360000000000002</v>
      </c>
      <c r="N382" s="1204"/>
    </row>
    <row r="383" spans="1:14" x14ac:dyDescent="0.25">
      <c r="A383" s="1203" t="s">
        <v>935</v>
      </c>
      <c r="B383" s="1204">
        <v>100</v>
      </c>
      <c r="C383" s="1204">
        <v>145</v>
      </c>
      <c r="D383" s="1204">
        <v>5.9390000000000001</v>
      </c>
      <c r="E383" s="1204">
        <v>0.79900000000000004</v>
      </c>
      <c r="F383" s="1204">
        <v>0.104</v>
      </c>
      <c r="G383" s="1220">
        <f t="shared" si="53"/>
        <v>0.86983729662077602</v>
      </c>
      <c r="H383" s="1209">
        <f t="shared" si="56"/>
        <v>5.0479462780604395E-4</v>
      </c>
      <c r="I383" s="1204"/>
      <c r="J383" s="1222">
        <f t="shared" si="58"/>
        <v>21.026315789473685</v>
      </c>
      <c r="K383" s="1204">
        <f t="shared" si="57"/>
        <v>6.8961201501877341</v>
      </c>
      <c r="L383" s="1204">
        <f t="shared" si="54"/>
        <v>1.45</v>
      </c>
      <c r="M383" s="1204">
        <f t="shared" si="55"/>
        <v>0.59389999999999998</v>
      </c>
      <c r="N383" s="1204"/>
    </row>
    <row r="384" spans="1:14" x14ac:dyDescent="0.25">
      <c r="A384" s="1203" t="s">
        <v>935</v>
      </c>
      <c r="B384" s="1204">
        <v>300</v>
      </c>
      <c r="C384" s="1204">
        <v>140</v>
      </c>
      <c r="D384" s="1204">
        <v>5.96</v>
      </c>
      <c r="E384" s="1204">
        <v>0.75</v>
      </c>
      <c r="F384" s="1204">
        <v>0.104</v>
      </c>
      <c r="G384" s="1220">
        <f t="shared" si="53"/>
        <v>0.8613333333333334</v>
      </c>
      <c r="H384" s="1209">
        <f t="shared" si="56"/>
        <v>-9.8730223925417512E-3</v>
      </c>
      <c r="I384" s="1204"/>
      <c r="J384" s="1222">
        <f t="shared" si="58"/>
        <v>19.736842105263158</v>
      </c>
      <c r="K384" s="1204">
        <f t="shared" si="57"/>
        <v>7.0933333333333337</v>
      </c>
      <c r="L384" s="1204">
        <f t="shared" si="54"/>
        <v>1.4</v>
      </c>
      <c r="M384" s="1204">
        <f t="shared" si="55"/>
        <v>0.59599999999999997</v>
      </c>
      <c r="N384" s="1204"/>
    </row>
    <row r="385" spans="1:14" x14ac:dyDescent="0.25">
      <c r="A385" s="1203" t="s">
        <v>935</v>
      </c>
      <c r="B385" s="1204">
        <v>500</v>
      </c>
      <c r="C385" s="1204">
        <v>130</v>
      </c>
      <c r="D385" s="1204">
        <v>5.72</v>
      </c>
      <c r="E385" s="1204">
        <v>0.747</v>
      </c>
      <c r="F385" s="1204">
        <v>9.6000000000000002E-2</v>
      </c>
      <c r="G385" s="1220">
        <f t="shared" si="53"/>
        <v>0.87148594377510047</v>
      </c>
      <c r="H385" s="1209">
        <f t="shared" si="56"/>
        <v>1.1649769585253461E-2</v>
      </c>
      <c r="I385" s="1204"/>
      <c r="J385" s="1222">
        <f t="shared" si="58"/>
        <v>19.657894736842106</v>
      </c>
      <c r="K385" s="1204">
        <f t="shared" si="57"/>
        <v>6.6131191432396248</v>
      </c>
      <c r="L385" s="1204">
        <f t="shared" si="54"/>
        <v>1.3</v>
      </c>
      <c r="M385" s="1204">
        <f t="shared" si="55"/>
        <v>0.57199999999999995</v>
      </c>
      <c r="N385" s="1204"/>
    </row>
    <row r="386" spans="1:14" x14ac:dyDescent="0.25">
      <c r="A386" s="1240" t="s">
        <v>943</v>
      </c>
      <c r="B386" s="1204">
        <v>1800</v>
      </c>
      <c r="C386" s="1204">
        <v>85</v>
      </c>
      <c r="D386" s="1204">
        <v>6.2489999999999997</v>
      </c>
      <c r="E386" s="1204">
        <v>0.53300000000000003</v>
      </c>
      <c r="F386" s="1204">
        <v>0.09</v>
      </c>
      <c r="G386" s="1220">
        <f t="shared" si="53"/>
        <v>0.83114446529080677</v>
      </c>
      <c r="H386" s="1209">
        <f t="shared" si="56"/>
        <v>-4.8537264180877074E-2</v>
      </c>
      <c r="I386" s="1204"/>
      <c r="J386" s="1222">
        <f t="shared" si="58"/>
        <v>14.026315789473685</v>
      </c>
      <c r="K386" s="1204">
        <f t="shared" si="57"/>
        <v>6.0600375234521575</v>
      </c>
      <c r="L386" s="1204">
        <f t="shared" si="54"/>
        <v>0.85</v>
      </c>
      <c r="M386" s="1204">
        <f t="shared" si="55"/>
        <v>0.62490000000000001</v>
      </c>
      <c r="N386" s="1204"/>
    </row>
    <row r="387" spans="1:14" x14ac:dyDescent="0.25">
      <c r="A387" s="1240" t="s">
        <v>943</v>
      </c>
      <c r="B387" s="1204">
        <v>2000</v>
      </c>
      <c r="C387" s="1204">
        <v>85</v>
      </c>
      <c r="D387" s="1204">
        <v>6.2350000000000003</v>
      </c>
      <c r="E387" s="1204">
        <v>0.55500000000000005</v>
      </c>
      <c r="F387" s="1204">
        <v>9.6000000000000002E-2</v>
      </c>
      <c r="G387" s="1220">
        <f t="shared" si="53"/>
        <v>0.82702702702702713</v>
      </c>
      <c r="H387" s="1209">
        <f t="shared" si="56"/>
        <v>-4.9786018222172084E-3</v>
      </c>
      <c r="I387" s="1204"/>
      <c r="J387" s="1222">
        <f t="shared" si="58"/>
        <v>14.605263157894738</v>
      </c>
      <c r="K387" s="1204">
        <f t="shared" si="57"/>
        <v>5.819819819819819</v>
      </c>
      <c r="L387" s="1204">
        <f t="shared" si="54"/>
        <v>0.85</v>
      </c>
      <c r="M387" s="1204">
        <f t="shared" si="55"/>
        <v>0.62350000000000005</v>
      </c>
      <c r="N387" s="1204"/>
    </row>
    <row r="388" spans="1:14" x14ac:dyDescent="0.25">
      <c r="A388" s="1240" t="s">
        <v>943</v>
      </c>
      <c r="B388" s="1204">
        <v>2200</v>
      </c>
      <c r="C388" s="1204">
        <v>85</v>
      </c>
      <c r="D388" s="1204">
        <v>6.23</v>
      </c>
      <c r="E388" s="1204">
        <v>0.56399999999999995</v>
      </c>
      <c r="F388" s="1204">
        <v>0.10199999999999999</v>
      </c>
      <c r="G388" s="1220">
        <f t="shared" si="53"/>
        <v>0.81914893617021278</v>
      </c>
      <c r="H388" s="1209">
        <f t="shared" si="56"/>
        <v>-9.6174096174097209E-3</v>
      </c>
      <c r="I388" s="1204"/>
      <c r="J388" s="1222">
        <f t="shared" si="58"/>
        <v>14.842105263157894</v>
      </c>
      <c r="K388" s="1204">
        <f t="shared" si="57"/>
        <v>5.7269503546099294</v>
      </c>
      <c r="L388" s="1204">
        <f t="shared" si="54"/>
        <v>0.85</v>
      </c>
      <c r="M388" s="1204">
        <f t="shared" si="55"/>
        <v>0.623</v>
      </c>
      <c r="N388" s="1204"/>
    </row>
    <row r="389" spans="1:14" x14ac:dyDescent="0.25">
      <c r="A389" s="1240" t="s">
        <v>942</v>
      </c>
      <c r="B389" s="1204">
        <v>0</v>
      </c>
      <c r="C389" s="1204">
        <v>85</v>
      </c>
      <c r="D389" s="1204">
        <v>6.2030000000000003</v>
      </c>
      <c r="E389" s="1204">
        <v>0.52600000000000002</v>
      </c>
      <c r="F389" s="1204">
        <v>7.0000000000000007E-2</v>
      </c>
      <c r="G389" s="1220">
        <f t="shared" si="53"/>
        <v>0.86692015209125473</v>
      </c>
      <c r="H389" s="1209">
        <f t="shared" si="56"/>
        <v>5.5104516610675579E-2</v>
      </c>
      <c r="I389" s="1204"/>
      <c r="J389" s="1222">
        <f t="shared" si="58"/>
        <v>13.842105263157896</v>
      </c>
      <c r="K389" s="1204">
        <f t="shared" si="57"/>
        <v>6.1406844106463874</v>
      </c>
      <c r="L389" s="1204">
        <f t="shared" si="54"/>
        <v>0.85</v>
      </c>
      <c r="M389" s="1204">
        <f t="shared" si="55"/>
        <v>0.62030000000000007</v>
      </c>
      <c r="N389" s="1204"/>
    </row>
    <row r="390" spans="1:14" x14ac:dyDescent="0.25">
      <c r="A390" s="1240" t="s">
        <v>942</v>
      </c>
      <c r="B390" s="1204">
        <v>200</v>
      </c>
      <c r="C390" s="1204">
        <v>85</v>
      </c>
      <c r="D390" s="1204">
        <v>6.03</v>
      </c>
      <c r="E390" s="1204">
        <v>0.49099999999999999</v>
      </c>
      <c r="F390" s="1204">
        <v>7.3999999999999996E-2</v>
      </c>
      <c r="G390" s="1220">
        <f t="shared" si="53"/>
        <v>0.8492871690427698</v>
      </c>
      <c r="H390" s="1209">
        <f t="shared" si="56"/>
        <v>-2.0762097546297605E-2</v>
      </c>
      <c r="I390" s="1204"/>
      <c r="J390" s="1222">
        <f t="shared" si="58"/>
        <v>12.921052631578947</v>
      </c>
      <c r="K390" s="1204">
        <f t="shared" si="57"/>
        <v>6.5784114052953155</v>
      </c>
      <c r="L390" s="1204">
        <f t="shared" si="54"/>
        <v>0.85</v>
      </c>
      <c r="M390" s="1204">
        <f t="shared" si="55"/>
        <v>0.60299999999999998</v>
      </c>
      <c r="N390" s="1204"/>
    </row>
    <row r="391" spans="1:14" x14ac:dyDescent="0.25">
      <c r="A391" s="1240" t="s">
        <v>942</v>
      </c>
      <c r="B391" s="1204">
        <v>400</v>
      </c>
      <c r="C391" s="1204">
        <v>85</v>
      </c>
      <c r="D391" s="1204">
        <v>5.968</v>
      </c>
      <c r="E391" s="1204">
        <v>0.49399999999999999</v>
      </c>
      <c r="F391" s="1204">
        <v>7.5999999999999998E-2</v>
      </c>
      <c r="G391" s="1220">
        <f t="shared" si="53"/>
        <v>0.84615384615384615</v>
      </c>
      <c r="H391" s="1209">
        <f t="shared" si="56"/>
        <v>-3.703017959637042E-3</v>
      </c>
      <c r="I391" s="1204"/>
      <c r="J391" s="1222">
        <f t="shared" si="58"/>
        <v>13</v>
      </c>
      <c r="K391" s="1204">
        <f t="shared" si="57"/>
        <v>6.5384615384615383</v>
      </c>
      <c r="L391" s="1204">
        <f t="shared" si="54"/>
        <v>0.85</v>
      </c>
      <c r="M391" s="1204">
        <f t="shared" si="55"/>
        <v>0.5968</v>
      </c>
      <c r="N391" s="1204"/>
    </row>
    <row r="392" spans="1:14" x14ac:dyDescent="0.25">
      <c r="A392" s="1240" t="s">
        <v>942</v>
      </c>
      <c r="B392" s="1204">
        <v>600</v>
      </c>
      <c r="C392" s="1204">
        <v>85</v>
      </c>
      <c r="D392" s="1204"/>
      <c r="E392" s="1204"/>
      <c r="F392" s="1204"/>
      <c r="G392" s="1220" t="e">
        <f t="shared" si="53"/>
        <v>#DIV/0!</v>
      </c>
      <c r="H392" s="1209" t="e">
        <f t="shared" si="56"/>
        <v>#DIV/0!</v>
      </c>
      <c r="I392" s="1204"/>
      <c r="J392" s="1222">
        <f t="shared" si="58"/>
        <v>0</v>
      </c>
      <c r="K392" s="1204" t="e">
        <f t="shared" si="57"/>
        <v>#DIV/0!</v>
      </c>
      <c r="L392" s="1204">
        <f t="shared" si="54"/>
        <v>0.85</v>
      </c>
      <c r="M392" s="1204">
        <f t="shared" si="55"/>
        <v>0</v>
      </c>
      <c r="N392" s="1204"/>
    </row>
    <row r="393" spans="1:14" x14ac:dyDescent="0.25">
      <c r="A393" s="1203"/>
      <c r="B393" s="1204"/>
      <c r="C393" s="1204"/>
      <c r="D393" s="1204"/>
      <c r="E393" s="1204"/>
      <c r="F393" s="1204"/>
      <c r="G393" s="1220" t="e">
        <f t="shared" si="53"/>
        <v>#DIV/0!</v>
      </c>
      <c r="H393" s="1209" t="e">
        <f t="shared" si="56"/>
        <v>#DIV/0!</v>
      </c>
      <c r="I393" s="1204"/>
      <c r="J393" s="1222">
        <f t="shared" si="58"/>
        <v>0</v>
      </c>
      <c r="K393" s="1204" t="e">
        <f t="shared" si="57"/>
        <v>#DIV/0!</v>
      </c>
      <c r="L393" s="1204">
        <f t="shared" si="54"/>
        <v>0</v>
      </c>
      <c r="M393" s="1204">
        <f t="shared" si="55"/>
        <v>0</v>
      </c>
      <c r="N393" s="1204"/>
    </row>
    <row r="394" spans="1:14" x14ac:dyDescent="0.25">
      <c r="A394" s="1203"/>
      <c r="B394" s="1204"/>
      <c r="C394" s="1204"/>
      <c r="D394" s="1204"/>
      <c r="E394" s="1204"/>
      <c r="F394" s="1204"/>
      <c r="G394" s="1220" t="e">
        <f t="shared" si="53"/>
        <v>#DIV/0!</v>
      </c>
      <c r="H394" s="1209" t="e">
        <f t="shared" si="56"/>
        <v>#DIV/0!</v>
      </c>
      <c r="I394" s="1204"/>
      <c r="J394" s="1222">
        <f t="shared" si="58"/>
        <v>0</v>
      </c>
      <c r="K394" s="1204" t="e">
        <f t="shared" si="57"/>
        <v>#DIV/0!</v>
      </c>
      <c r="L394" s="1204">
        <f t="shared" si="54"/>
        <v>0</v>
      </c>
      <c r="M394" s="1204">
        <f t="shared" si="55"/>
        <v>0</v>
      </c>
      <c r="N394" s="1204"/>
    </row>
    <row r="395" spans="1:14" x14ac:dyDescent="0.25">
      <c r="A395" s="1203"/>
      <c r="B395" s="1204"/>
      <c r="C395" s="1204"/>
      <c r="D395" s="1204"/>
      <c r="E395" s="1204"/>
      <c r="F395" s="1204"/>
      <c r="G395" s="1220" t="e">
        <f t="shared" si="53"/>
        <v>#DIV/0!</v>
      </c>
      <c r="H395" s="1209" t="e">
        <f t="shared" si="56"/>
        <v>#DIV/0!</v>
      </c>
      <c r="I395" s="1204"/>
      <c r="J395" s="1222">
        <f t="shared" si="58"/>
        <v>0</v>
      </c>
      <c r="K395" s="1204" t="e">
        <f t="shared" si="57"/>
        <v>#DIV/0!</v>
      </c>
      <c r="L395" s="1204">
        <f t="shared" si="54"/>
        <v>0</v>
      </c>
      <c r="M395" s="1204">
        <f t="shared" si="55"/>
        <v>0</v>
      </c>
      <c r="N395" s="1204"/>
    </row>
    <row r="396" spans="1:14" x14ac:dyDescent="0.25">
      <c r="A396" s="1203"/>
      <c r="B396" s="1204"/>
      <c r="C396" s="1204"/>
      <c r="D396" s="1204"/>
      <c r="E396" s="1204"/>
      <c r="F396" s="1204"/>
      <c r="G396" s="1220" t="e">
        <f t="shared" si="53"/>
        <v>#DIV/0!</v>
      </c>
      <c r="H396" s="1209" t="e">
        <f t="shared" si="56"/>
        <v>#DIV/0!</v>
      </c>
      <c r="I396" s="1204"/>
      <c r="J396" s="1222">
        <f t="shared" si="58"/>
        <v>0</v>
      </c>
      <c r="K396" s="1204" t="e">
        <f t="shared" si="57"/>
        <v>#DIV/0!</v>
      </c>
      <c r="L396" s="1204">
        <f t="shared" si="54"/>
        <v>0</v>
      </c>
      <c r="M396" s="1204">
        <f t="shared" si="55"/>
        <v>0</v>
      </c>
      <c r="N396" s="1204"/>
    </row>
    <row r="397" spans="1:14" x14ac:dyDescent="0.25">
      <c r="A397" s="1203"/>
      <c r="B397" s="1204"/>
      <c r="C397" s="1204"/>
      <c r="D397" s="1204"/>
      <c r="E397" s="1204"/>
      <c r="F397" s="1204"/>
      <c r="G397" s="1220" t="e">
        <f t="shared" si="53"/>
        <v>#DIV/0!</v>
      </c>
      <c r="H397" s="1209" t="e">
        <f t="shared" si="56"/>
        <v>#DIV/0!</v>
      </c>
      <c r="I397" s="1204"/>
      <c r="J397" s="1222">
        <f t="shared" si="58"/>
        <v>0</v>
      </c>
      <c r="K397" s="1204" t="e">
        <f t="shared" si="57"/>
        <v>#DIV/0!</v>
      </c>
      <c r="L397" s="1204">
        <f t="shared" si="54"/>
        <v>0</v>
      </c>
      <c r="M397" s="1204">
        <f t="shared" si="55"/>
        <v>0</v>
      </c>
      <c r="N397" s="1204"/>
    </row>
    <row r="398" spans="1:14" x14ac:dyDescent="0.25">
      <c r="A398" s="1203"/>
      <c r="B398" s="1204"/>
      <c r="C398" s="1204"/>
      <c r="D398" s="1204"/>
      <c r="E398" s="1204"/>
      <c r="F398" s="1204"/>
      <c r="G398" s="1220" t="e">
        <f t="shared" si="53"/>
        <v>#DIV/0!</v>
      </c>
      <c r="H398" s="1209" t="e">
        <f t="shared" si="56"/>
        <v>#DIV/0!</v>
      </c>
      <c r="I398" s="1204"/>
      <c r="J398" s="1222">
        <f t="shared" si="58"/>
        <v>0</v>
      </c>
      <c r="K398" s="1204" t="e">
        <f t="shared" si="57"/>
        <v>#DIV/0!</v>
      </c>
      <c r="L398" s="1204">
        <f t="shared" si="54"/>
        <v>0</v>
      </c>
      <c r="M398" s="1204">
        <f t="shared" si="55"/>
        <v>0</v>
      </c>
      <c r="N398" s="1204"/>
    </row>
    <row r="399" spans="1:14" x14ac:dyDescent="0.25">
      <c r="A399" s="1203"/>
      <c r="B399" s="1204"/>
      <c r="C399" s="1204"/>
      <c r="D399" s="1204"/>
      <c r="E399" s="1204"/>
      <c r="F399" s="1204"/>
      <c r="G399" s="1220" t="e">
        <f t="shared" si="53"/>
        <v>#DIV/0!</v>
      </c>
      <c r="H399" s="1209" t="e">
        <f t="shared" si="56"/>
        <v>#DIV/0!</v>
      </c>
      <c r="I399" s="1204"/>
      <c r="J399" s="1222">
        <f t="shared" si="58"/>
        <v>0</v>
      </c>
      <c r="K399" s="1204" t="e">
        <f t="shared" si="57"/>
        <v>#DIV/0!</v>
      </c>
      <c r="L399" s="1204">
        <f t="shared" si="54"/>
        <v>0</v>
      </c>
      <c r="M399" s="1204">
        <f t="shared" si="55"/>
        <v>0</v>
      </c>
      <c r="N399" s="1204"/>
    </row>
    <row r="400" spans="1:14" x14ac:dyDescent="0.25">
      <c r="A400" s="1203"/>
      <c r="B400" s="1204"/>
      <c r="C400" s="1204"/>
      <c r="D400" s="1204"/>
      <c r="E400" s="1204"/>
      <c r="F400" s="1204"/>
      <c r="G400" s="1220" t="e">
        <f t="shared" si="53"/>
        <v>#DIV/0!</v>
      </c>
      <c r="H400" s="1209" t="e">
        <f t="shared" si="56"/>
        <v>#DIV/0!</v>
      </c>
      <c r="I400" s="1204"/>
      <c r="J400" s="1222">
        <f t="shared" si="58"/>
        <v>0</v>
      </c>
      <c r="K400" s="1204" t="e">
        <f t="shared" si="57"/>
        <v>#DIV/0!</v>
      </c>
      <c r="L400" s="1204">
        <f t="shared" si="54"/>
        <v>0</v>
      </c>
      <c r="M400" s="1204">
        <f t="shared" si="55"/>
        <v>0</v>
      </c>
      <c r="N400" s="1204"/>
    </row>
    <row r="401" spans="1:14" x14ac:dyDescent="0.25">
      <c r="A401" s="1203"/>
      <c r="B401" s="1204"/>
      <c r="C401" s="1204"/>
      <c r="D401" s="1204"/>
      <c r="E401" s="1204"/>
      <c r="F401" s="1204"/>
      <c r="G401" s="1220" t="e">
        <f t="shared" si="53"/>
        <v>#DIV/0!</v>
      </c>
      <c r="H401" s="1209" t="e">
        <f t="shared" si="56"/>
        <v>#DIV/0!</v>
      </c>
      <c r="I401" s="1204"/>
      <c r="J401" s="1222">
        <f t="shared" si="58"/>
        <v>0</v>
      </c>
      <c r="K401" s="1204" t="e">
        <f t="shared" si="57"/>
        <v>#DIV/0!</v>
      </c>
      <c r="L401" s="1204">
        <f t="shared" si="54"/>
        <v>0</v>
      </c>
      <c r="M401" s="1204">
        <f t="shared" si="55"/>
        <v>0</v>
      </c>
      <c r="N401" s="1204"/>
    </row>
    <row r="402" spans="1:14" x14ac:dyDescent="0.25">
      <c r="A402" s="1203"/>
      <c r="B402" s="1204"/>
      <c r="C402" s="1204"/>
      <c r="D402" s="1204"/>
      <c r="E402" s="1204"/>
      <c r="F402" s="1204"/>
      <c r="G402" s="1220" t="e">
        <f t="shared" si="53"/>
        <v>#DIV/0!</v>
      </c>
      <c r="H402" s="1209" t="e">
        <f t="shared" si="56"/>
        <v>#DIV/0!</v>
      </c>
      <c r="I402" s="1204"/>
      <c r="J402" s="1222">
        <f t="shared" si="58"/>
        <v>0</v>
      </c>
      <c r="K402" s="1204" t="e">
        <f t="shared" si="57"/>
        <v>#DIV/0!</v>
      </c>
      <c r="L402" s="1204">
        <f t="shared" si="54"/>
        <v>0</v>
      </c>
      <c r="M402" s="1204">
        <f t="shared" si="55"/>
        <v>0</v>
      </c>
      <c r="N402" s="1204"/>
    </row>
    <row r="403" spans="1:14" x14ac:dyDescent="0.25">
      <c r="A403" s="1203"/>
      <c r="B403" s="1204"/>
      <c r="C403" s="1204"/>
      <c r="D403" s="1204"/>
      <c r="E403" s="1204"/>
      <c r="F403" s="1204"/>
      <c r="G403" s="1220" t="e">
        <f t="shared" si="53"/>
        <v>#DIV/0!</v>
      </c>
      <c r="H403" s="1209" t="e">
        <f t="shared" si="56"/>
        <v>#DIV/0!</v>
      </c>
      <c r="I403" s="1204"/>
      <c r="J403" s="1222">
        <f t="shared" si="58"/>
        <v>0</v>
      </c>
      <c r="K403" s="1204" t="e">
        <f t="shared" si="57"/>
        <v>#DIV/0!</v>
      </c>
      <c r="L403" s="1204">
        <f t="shared" si="54"/>
        <v>0</v>
      </c>
      <c r="M403" s="1204">
        <f t="shared" si="55"/>
        <v>0</v>
      </c>
      <c r="N403" s="1204"/>
    </row>
    <row r="404" spans="1:14" x14ac:dyDescent="0.25">
      <c r="A404" s="1203"/>
      <c r="B404" s="1204"/>
      <c r="C404" s="1204"/>
      <c r="D404" s="1204"/>
      <c r="E404" s="1204"/>
      <c r="F404" s="1204"/>
      <c r="G404" s="1220" t="e">
        <f t="shared" si="53"/>
        <v>#DIV/0!</v>
      </c>
      <c r="H404" s="1209" t="e">
        <f t="shared" si="56"/>
        <v>#DIV/0!</v>
      </c>
      <c r="I404" s="1204"/>
      <c r="J404" s="1222">
        <f t="shared" si="58"/>
        <v>0</v>
      </c>
      <c r="K404" s="1204" t="e">
        <f t="shared" si="57"/>
        <v>#DIV/0!</v>
      </c>
      <c r="L404" s="1204">
        <f t="shared" si="54"/>
        <v>0</v>
      </c>
      <c r="M404" s="1204">
        <f t="shared" si="55"/>
        <v>0</v>
      </c>
      <c r="N404" s="1204"/>
    </row>
    <row r="405" spans="1:14" x14ac:dyDescent="0.25">
      <c r="A405" s="1203"/>
      <c r="B405" s="1204"/>
      <c r="C405" s="1204"/>
      <c r="D405" s="1204"/>
      <c r="E405" s="1204"/>
      <c r="F405" s="1204"/>
      <c r="G405" s="1220" t="e">
        <f t="shared" si="53"/>
        <v>#DIV/0!</v>
      </c>
      <c r="H405" s="1209" t="e">
        <f t="shared" si="56"/>
        <v>#DIV/0!</v>
      </c>
      <c r="I405" s="1204"/>
      <c r="J405" s="1222">
        <f t="shared" si="58"/>
        <v>0</v>
      </c>
      <c r="K405" s="1204" t="e">
        <f t="shared" si="57"/>
        <v>#DIV/0!</v>
      </c>
      <c r="L405" s="1204">
        <f t="shared" si="54"/>
        <v>0</v>
      </c>
      <c r="M405" s="1204">
        <f t="shared" si="55"/>
        <v>0</v>
      </c>
      <c r="N405" s="1204"/>
    </row>
    <row r="406" spans="1:14" x14ac:dyDescent="0.25">
      <c r="A406" s="1203"/>
      <c r="B406" s="1204"/>
      <c r="C406" s="1204"/>
      <c r="D406" s="1204"/>
      <c r="E406" s="1204"/>
      <c r="F406" s="1204"/>
      <c r="G406" s="1220" t="e">
        <f t="shared" si="53"/>
        <v>#DIV/0!</v>
      </c>
      <c r="H406" s="1209" t="e">
        <f t="shared" si="56"/>
        <v>#DIV/0!</v>
      </c>
      <c r="I406" s="1204"/>
      <c r="J406" s="1222">
        <f t="shared" si="58"/>
        <v>0</v>
      </c>
      <c r="K406" s="1204" t="e">
        <f t="shared" si="57"/>
        <v>#DIV/0!</v>
      </c>
      <c r="L406" s="1204">
        <f t="shared" si="54"/>
        <v>0</v>
      </c>
      <c r="M406" s="1204">
        <f t="shared" si="55"/>
        <v>0</v>
      </c>
      <c r="N406" s="1204"/>
    </row>
    <row r="407" spans="1:14" x14ac:dyDescent="0.25">
      <c r="A407" s="1203"/>
      <c r="B407" s="1204"/>
      <c r="C407" s="1204"/>
      <c r="D407" s="1204"/>
      <c r="E407" s="1204"/>
      <c r="F407" s="1204"/>
      <c r="G407" s="1220" t="e">
        <f t="shared" si="53"/>
        <v>#DIV/0!</v>
      </c>
      <c r="H407" s="1209" t="e">
        <f t="shared" si="56"/>
        <v>#DIV/0!</v>
      </c>
      <c r="I407" s="1204"/>
      <c r="J407" s="1222">
        <f t="shared" si="58"/>
        <v>0</v>
      </c>
      <c r="K407" s="1204" t="e">
        <f t="shared" si="57"/>
        <v>#DIV/0!</v>
      </c>
      <c r="L407" s="1204">
        <f t="shared" si="54"/>
        <v>0</v>
      </c>
      <c r="M407" s="1204">
        <f t="shared" si="55"/>
        <v>0</v>
      </c>
      <c r="N407" s="1204"/>
    </row>
    <row r="408" spans="1:14" x14ac:dyDescent="0.25">
      <c r="A408" s="1203"/>
      <c r="B408" s="1204"/>
      <c r="C408" s="1204"/>
      <c r="D408" s="1204"/>
      <c r="E408" s="1204"/>
      <c r="F408" s="1204"/>
      <c r="G408" s="1220" t="e">
        <f t="shared" si="53"/>
        <v>#DIV/0!</v>
      </c>
      <c r="H408" s="1209" t="e">
        <f t="shared" si="56"/>
        <v>#DIV/0!</v>
      </c>
      <c r="I408" s="1204"/>
      <c r="J408" s="1222">
        <f t="shared" si="58"/>
        <v>0</v>
      </c>
      <c r="K408" s="1204" t="e">
        <f t="shared" si="57"/>
        <v>#DIV/0!</v>
      </c>
      <c r="L408" s="1204">
        <f t="shared" si="54"/>
        <v>0</v>
      </c>
      <c r="M408" s="1204">
        <f t="shared" si="55"/>
        <v>0</v>
      </c>
      <c r="N408" s="1204"/>
    </row>
    <row r="409" spans="1:14" x14ac:dyDescent="0.25">
      <c r="M409" s="1207">
        <f t="shared" si="55"/>
        <v>0</v>
      </c>
    </row>
    <row r="410" spans="1:14" x14ac:dyDescent="0.25">
      <c r="M410" s="1207">
        <f t="shared" si="55"/>
        <v>0</v>
      </c>
    </row>
    <row r="411" spans="1:14" x14ac:dyDescent="0.25">
      <c r="M411" s="1207">
        <f t="shared" si="55"/>
        <v>0</v>
      </c>
    </row>
    <row r="412" spans="1:14" x14ac:dyDescent="0.25">
      <c r="M412" s="1207">
        <f t="shared" si="55"/>
        <v>0</v>
      </c>
    </row>
  </sheetData>
  <customSheetViews>
    <customSheetView guid="{7768AC6C-AC06-4094-9DF9-3116B9C57F5C}" state="hidden" topLeftCell="A361">
      <selection activeCell="D392" sqref="D392"/>
      <rowBreaks count="9" manualBreakCount="9">
        <brk id="32" max="16383" man="1"/>
        <brk id="66" max="16383" man="1"/>
        <brk id="100" max="16383" man="1"/>
        <brk id="135" max="16383" man="1"/>
        <brk id="169" max="16383" man="1"/>
        <brk id="203" max="16383" man="1"/>
        <brk id="237" max="16383" man="1"/>
        <brk id="271" max="16383" man="1"/>
        <brk id="306" max="16383" man="1"/>
      </rowBreaks>
      <colBreaks count="1" manualBreakCount="1">
        <brk id="13" max="1048575" man="1"/>
      </colBreaks>
      <pageMargins left="0.7" right="0.7" top="0.25" bottom="0.25" header="0.3" footer="0.3"/>
      <pageSetup orientation="portrait" r:id="rId1"/>
    </customSheetView>
    <customSheetView guid="{EA7FF893-CFBE-4D88-BF19-92454183E240}" state="hidden" topLeftCell="A361">
      <selection activeCell="D392" sqref="D392"/>
      <rowBreaks count="9" manualBreakCount="9">
        <brk id="32" max="16383" man="1"/>
        <brk id="66" max="16383" man="1"/>
        <brk id="100" max="16383" man="1"/>
        <brk id="135" max="16383" man="1"/>
        <brk id="169" max="16383" man="1"/>
        <brk id="203" max="16383" man="1"/>
        <brk id="237" max="16383" man="1"/>
        <brk id="271" max="16383" man="1"/>
        <brk id="306" max="16383" man="1"/>
      </rowBreaks>
      <colBreaks count="1" manualBreakCount="1">
        <brk id="13" max="1048575" man="1"/>
      </colBreaks>
      <pageMargins left="0.7" right="0.7" top="0.25" bottom="0.25" header="0.3" footer="0.3"/>
      <pageSetup orientation="portrait" r:id="rId2"/>
    </customSheetView>
  </customSheetViews>
  <pageMargins left="0.7" right="0.7" top="0.25" bottom="0.25" header="0.3" footer="0.3"/>
  <pageSetup orientation="portrait" r:id="rId3"/>
  <rowBreaks count="9" manualBreakCount="9">
    <brk id="32" max="16383" man="1"/>
    <brk id="66" max="16383" man="1"/>
    <brk id="100" max="16383" man="1"/>
    <brk id="135" max="16383" man="1"/>
    <brk id="169" max="16383" man="1"/>
    <brk id="203" max="16383" man="1"/>
    <brk id="237" max="16383" man="1"/>
    <brk id="271" max="16383" man="1"/>
    <brk id="306" max="16383" man="1"/>
  </rowBreaks>
  <colBreaks count="1" manualBreakCount="1">
    <brk id="13" max="1048575" man="1"/>
  </colBreaks>
  <drawing r:id="rId4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A1:X758"/>
  <sheetViews>
    <sheetView zoomScale="63" zoomScaleNormal="63" workbookViewId="0">
      <pane xSplit="1" ySplit="3" topLeftCell="B700" activePane="bottomRight" state="frozen"/>
      <selection pane="topRight" activeCell="B1" sqref="B1"/>
      <selection pane="bottomLeft" activeCell="A4" sqref="A4"/>
      <selection pane="bottomRight" activeCell="A755" sqref="A755"/>
    </sheetView>
  </sheetViews>
  <sheetFormatPr defaultRowHeight="12.75" x14ac:dyDescent="0.2"/>
  <cols>
    <col min="1" max="1" width="12.42578125" style="1371" customWidth="1"/>
    <col min="2" max="2" width="8.85546875" bestFit="1" customWidth="1"/>
    <col min="3" max="3" width="14.85546875" customWidth="1"/>
    <col min="8" max="8" width="9.7109375" customWidth="1"/>
    <col min="9" max="9" width="11.140625" customWidth="1"/>
    <col min="11" max="11" width="8.7109375" style="1614"/>
    <col min="12" max="12" width="11.7109375" style="1614" customWidth="1"/>
    <col min="15" max="15" width="11.42578125" customWidth="1"/>
    <col min="16" max="16" width="10.7109375" customWidth="1"/>
    <col min="18" max="18" width="14.5703125" style="1120" customWidth="1"/>
    <col min="19" max="19" width="12" customWidth="1"/>
    <col min="20" max="20" width="13" style="1120" customWidth="1"/>
    <col min="21" max="21" width="12" style="1120" customWidth="1"/>
  </cols>
  <sheetData>
    <row r="1" spans="1:23" ht="16.5" thickTop="1" x14ac:dyDescent="0.2">
      <c r="A1" s="1431"/>
      <c r="B1" s="1224"/>
      <c r="C1" s="1224"/>
      <c r="D1" s="1224"/>
      <c r="E1" s="1224"/>
      <c r="F1" s="1224"/>
      <c r="G1" s="1224"/>
      <c r="H1" s="1224"/>
      <c r="I1" s="1224"/>
      <c r="J1" s="1224"/>
      <c r="K1" s="1608"/>
      <c r="L1" s="1608"/>
      <c r="M1" s="1224"/>
      <c r="N1" s="1224" t="s">
        <v>899</v>
      </c>
      <c r="O1" s="1224"/>
      <c r="P1" s="1224"/>
      <c r="Q1" s="1225"/>
      <c r="R1" s="1236"/>
      <c r="S1" s="1226"/>
      <c r="T1" s="1369"/>
      <c r="U1" s="2422"/>
      <c r="V1" s="670"/>
      <c r="W1" s="670"/>
    </row>
    <row r="2" spans="1:23" ht="12.6" customHeight="1" x14ac:dyDescent="0.2">
      <c r="A2" s="1623">
        <f ca="1">NOW()</f>
        <v>43689.383318055552</v>
      </c>
      <c r="B2" s="670"/>
      <c r="C2" s="670" t="s">
        <v>903</v>
      </c>
      <c r="D2" s="670" t="s">
        <v>15</v>
      </c>
      <c r="E2" s="670" t="s">
        <v>15</v>
      </c>
      <c r="F2" s="670" t="s">
        <v>15</v>
      </c>
      <c r="G2" s="670" t="s">
        <v>15</v>
      </c>
      <c r="H2" s="670" t="s">
        <v>15</v>
      </c>
      <c r="I2" s="670" t="s">
        <v>15</v>
      </c>
      <c r="J2" s="670" t="s">
        <v>15</v>
      </c>
      <c r="K2" s="1609" t="s">
        <v>15</v>
      </c>
      <c r="L2" s="1609" t="s">
        <v>1047</v>
      </c>
      <c r="M2" s="670" t="s">
        <v>18</v>
      </c>
      <c r="N2" s="670" t="s">
        <v>16</v>
      </c>
      <c r="O2" s="670" t="s">
        <v>16</v>
      </c>
      <c r="P2" s="670" t="s">
        <v>16</v>
      </c>
      <c r="Q2" s="670" t="s">
        <v>904</v>
      </c>
      <c r="R2" s="1237" t="s">
        <v>936</v>
      </c>
      <c r="S2" s="670" t="s">
        <v>938</v>
      </c>
      <c r="T2" s="1232" t="s">
        <v>892</v>
      </c>
      <c r="U2" s="2423" t="s">
        <v>940</v>
      </c>
      <c r="V2" s="1232" t="s">
        <v>1161</v>
      </c>
      <c r="W2" s="1232" t="s">
        <v>1160</v>
      </c>
    </row>
    <row r="3" spans="1:23" ht="15.75" x14ac:dyDescent="0.25">
      <c r="A3" s="1432" t="s">
        <v>816</v>
      </c>
      <c r="B3" s="1119" t="s">
        <v>754</v>
      </c>
      <c r="C3" s="1229" t="s">
        <v>902</v>
      </c>
      <c r="D3" s="670" t="s">
        <v>24</v>
      </c>
      <c r="E3" s="670" t="s">
        <v>890</v>
      </c>
      <c r="F3" s="670" t="s">
        <v>891</v>
      </c>
      <c r="G3" s="670" t="s">
        <v>25</v>
      </c>
      <c r="H3" s="670" t="b">
        <v>1</v>
      </c>
      <c r="I3" s="670" t="s">
        <v>26</v>
      </c>
      <c r="J3" s="670" t="s">
        <v>49</v>
      </c>
      <c r="K3" s="1609" t="s">
        <v>27</v>
      </c>
      <c r="L3" s="1609" t="s">
        <v>1048</v>
      </c>
      <c r="M3" s="670" t="s">
        <v>510</v>
      </c>
      <c r="N3" s="670" t="s">
        <v>24</v>
      </c>
      <c r="O3" s="670" t="s">
        <v>22</v>
      </c>
      <c r="P3" s="670" t="s">
        <v>31</v>
      </c>
      <c r="Q3" s="670" t="s">
        <v>905</v>
      </c>
      <c r="R3" s="1237" t="s">
        <v>937</v>
      </c>
      <c r="S3" s="670" t="s">
        <v>490</v>
      </c>
      <c r="T3" s="1232" t="s">
        <v>939</v>
      </c>
      <c r="U3" s="2423" t="s">
        <v>941</v>
      </c>
      <c r="V3" s="670"/>
      <c r="W3" s="670"/>
    </row>
    <row r="4" spans="1:23" ht="15.75" x14ac:dyDescent="0.25">
      <c r="A4" s="1432">
        <f>'1'!B1</f>
        <v>43282</v>
      </c>
      <c r="B4" s="1230">
        <v>0</v>
      </c>
      <c r="C4" s="1231">
        <f>'Chem Dose'!C10</f>
        <v>68.215027495610656</v>
      </c>
      <c r="D4" s="1232" t="str">
        <f>IF('1'!B8&gt;0,'1'!B8,"")</f>
        <v/>
      </c>
      <c r="E4" s="1232" t="str">
        <f>IF('1'!C8&gt;0,'1'!C8,"")</f>
        <v/>
      </c>
      <c r="F4" s="1232" t="str">
        <f>IF('1'!D8&gt;0,'1'!D8,"")</f>
        <v/>
      </c>
      <c r="G4" s="1232" t="str">
        <f>IF('1'!E8&gt;0,'1'!E8,"")</f>
        <v/>
      </c>
      <c r="H4" s="1232" t="str">
        <f>IF('1'!F8&gt;0,'1'!F8,"")</f>
        <v/>
      </c>
      <c r="I4" s="1232" t="str">
        <f>IF('1'!G8&gt;0,'1'!G8,"")</f>
        <v/>
      </c>
      <c r="J4" s="1232" t="str">
        <f>IF('1'!H8&gt;0,'1'!H8,"")</f>
        <v/>
      </c>
      <c r="K4" s="1609" t="str">
        <f>IF('1'!I8&gt;0,'1'!I8,"")</f>
        <v/>
      </c>
      <c r="L4" s="1609"/>
      <c r="M4" s="1232" t="str">
        <f>IF('1'!J8&gt;0,'1'!J8,"")</f>
        <v/>
      </c>
      <c r="N4" s="1232" t="str">
        <f>IF('1'!K8&gt;0,'1'!K8,"")</f>
        <v/>
      </c>
      <c r="O4" s="1232" t="str">
        <f>IF('1'!L8&gt;0,'1'!L8,"")</f>
        <v/>
      </c>
      <c r="P4" s="1232" t="str">
        <f>IF('1'!M8&gt;0,'1'!M8,"")</f>
        <v/>
      </c>
      <c r="Q4" s="1233" t="str">
        <f>IF(D4="","",(K4-P4)/ABS(K4))</f>
        <v/>
      </c>
      <c r="R4" s="1234" t="str">
        <f t="shared" ref="R4:R67" si="0">IF(D4="","",K4/0.038)</f>
        <v/>
      </c>
      <c r="S4" s="1235" t="str">
        <f t="shared" ref="S4:S67" si="1">IF(D4="","",C4/R4)</f>
        <v/>
      </c>
      <c r="T4" s="1234" t="str">
        <f t="shared" ref="T4:T67" si="2">IF(D4="","",C4/100)</f>
        <v/>
      </c>
      <c r="U4" s="2424" t="str">
        <f>IF(D4="","",N4/10)</f>
        <v/>
      </c>
      <c r="V4" s="670" t="str">
        <f>IF('1'!AA8&gt;0,'1'!AA8,"")</f>
        <v/>
      </c>
      <c r="W4" s="670" t="str">
        <f>IF('1'!AT8&gt;0,'1'!AT8,"")</f>
        <v/>
      </c>
    </row>
    <row r="5" spans="1:23" ht="15.75" x14ac:dyDescent="0.25">
      <c r="A5" s="1474"/>
      <c r="B5" s="1475">
        <v>4.1666666666666699E-2</v>
      </c>
      <c r="C5" s="1476">
        <f>$C$4</f>
        <v>68.215027495610656</v>
      </c>
      <c r="D5" s="1477" t="str">
        <f>IF('1'!B9&gt;0,'1'!B9,"")</f>
        <v/>
      </c>
      <c r="E5" s="1477" t="str">
        <f>IF('1'!C9&gt;0,'1'!C9,"")</f>
        <v/>
      </c>
      <c r="F5" s="1477" t="str">
        <f>IF('1'!D9&gt;0,'1'!D9,"")</f>
        <v/>
      </c>
      <c r="G5" s="1477" t="str">
        <f>IF('1'!E9&gt;0,'1'!E9,"")</f>
        <v/>
      </c>
      <c r="H5" s="1477" t="str">
        <f>IF('1'!F9&gt;0,'1'!F9,"")</f>
        <v/>
      </c>
      <c r="I5" s="1477" t="str">
        <f>IF('1'!G9&gt;0,'1'!G9,"")</f>
        <v/>
      </c>
      <c r="J5" s="1477" t="str">
        <f>IF('1'!H9&gt;0,'1'!H9,"")</f>
        <v/>
      </c>
      <c r="K5" s="1610" t="str">
        <f>IF('1'!I9&gt;0,'1'!I9,"")</f>
        <v/>
      </c>
      <c r="L5" s="1610" t="e">
        <f>AVERAGE(K4:K5)</f>
        <v>#DIV/0!</v>
      </c>
      <c r="M5" s="1477" t="str">
        <f>IF('1'!J9&gt;0,'1'!J9,"")</f>
        <v/>
      </c>
      <c r="N5" s="1477" t="str">
        <f>IF('1'!K9&gt;0,'1'!K9,"")</f>
        <v/>
      </c>
      <c r="O5" s="1477" t="str">
        <f>IF('1'!L9&gt;0,'1'!L9,"")</f>
        <v/>
      </c>
      <c r="P5" s="1477" t="str">
        <f>IF('1'!M9&gt;0,'1'!M9,"")</f>
        <v/>
      </c>
      <c r="Q5" s="1478" t="str">
        <f t="shared" ref="Q5:Q68" si="3">IF(P5="","",(K5-P5)/ABS(K5))</f>
        <v/>
      </c>
      <c r="R5" s="1479" t="str">
        <f t="shared" si="0"/>
        <v/>
      </c>
      <c r="S5" s="1480" t="str">
        <f t="shared" si="1"/>
        <v/>
      </c>
      <c r="T5" s="1479" t="str">
        <f t="shared" si="2"/>
        <v/>
      </c>
      <c r="U5" s="2425" t="str">
        <f>IF(N5="","",N5/10)</f>
        <v/>
      </c>
      <c r="V5" s="670" t="str">
        <f>IF('1'!AA9&gt;0,'1'!AA9,"")</f>
        <v/>
      </c>
      <c r="W5" s="670" t="str">
        <f>IF('1'!AT9&gt;0,'1'!AT9,"")</f>
        <v/>
      </c>
    </row>
    <row r="6" spans="1:23" ht="15.75" x14ac:dyDescent="0.25">
      <c r="A6" s="1432"/>
      <c r="B6" s="1230">
        <v>8.3333333333333301E-2</v>
      </c>
      <c r="C6" s="1231">
        <f t="shared" ref="C6:C12" si="4">$C$4</f>
        <v>68.215027495610656</v>
      </c>
      <c r="D6" s="1232" t="str">
        <f>IF('1'!B10&gt;0,'1'!B10,"")</f>
        <v/>
      </c>
      <c r="E6" s="1232" t="str">
        <f>IF('1'!C10&gt;0,'1'!C10,"")</f>
        <v/>
      </c>
      <c r="F6" s="1232" t="str">
        <f>IF('1'!D10&gt;0,'1'!D10,"")</f>
        <v/>
      </c>
      <c r="G6" s="1232" t="str">
        <f>IF('1'!E10&gt;0,'1'!E10,"")</f>
        <v/>
      </c>
      <c r="H6" s="1232" t="str">
        <f>IF('1'!F10&gt;0,'1'!F10,"")</f>
        <v/>
      </c>
      <c r="I6" s="1232" t="str">
        <f>IF('1'!G10&gt;0,'1'!G10,"")</f>
        <v/>
      </c>
      <c r="J6" s="1232" t="str">
        <f>IF('1'!H10&gt;0,'1'!H10,"")</f>
        <v/>
      </c>
      <c r="K6" s="1609" t="str">
        <f>IF('1'!I10&gt;0,'1'!I10,"")</f>
        <v/>
      </c>
      <c r="L6" s="1610" t="e">
        <f>AVERAGE(K4:K6)</f>
        <v>#DIV/0!</v>
      </c>
      <c r="M6" s="1232" t="str">
        <f>IF('1'!J10&gt;0,'1'!J10,"")</f>
        <v/>
      </c>
      <c r="N6" s="1232" t="str">
        <f>IF('1'!K10&gt;0,'1'!K10,"")</f>
        <v/>
      </c>
      <c r="O6" s="1232" t="str">
        <f>IF('1'!L10&gt;0,'1'!L10,"")</f>
        <v/>
      </c>
      <c r="P6" s="1232" t="str">
        <f>IF('1'!M10&gt;0,'1'!M10,"")</f>
        <v/>
      </c>
      <c r="Q6" s="1381" t="str">
        <f t="shared" si="3"/>
        <v/>
      </c>
      <c r="R6" s="1234" t="str">
        <f t="shared" si="0"/>
        <v/>
      </c>
      <c r="S6" s="1411" t="str">
        <f t="shared" si="1"/>
        <v/>
      </c>
      <c r="T6" s="1234" t="str">
        <f t="shared" si="2"/>
        <v/>
      </c>
      <c r="U6" s="1412" t="str">
        <f t="shared" ref="U6:U69" si="5">IF(N6="","",N6/10)</f>
        <v/>
      </c>
      <c r="V6" s="670" t="str">
        <f>IF('1'!AA10&gt;0,'1'!AA10,"")</f>
        <v/>
      </c>
      <c r="W6" s="670" t="str">
        <f>IF('1'!AT10&gt;0,'1'!AT10,"")</f>
        <v/>
      </c>
    </row>
    <row r="7" spans="1:23" ht="15.75" x14ac:dyDescent="0.25">
      <c r="A7" s="1474"/>
      <c r="B7" s="1475">
        <v>0.125</v>
      </c>
      <c r="C7" s="1476">
        <f t="shared" si="4"/>
        <v>68.215027495610656</v>
      </c>
      <c r="D7" s="1477">
        <f>IF('1'!B11&gt;0,'1'!B11,"")</f>
        <v>7.04</v>
      </c>
      <c r="E7" s="1477">
        <f>IF('1'!C11&gt;0,'1'!C11,"")</f>
        <v>24</v>
      </c>
      <c r="F7" s="1477">
        <f>IF('1'!D11&gt;0,'1'!D11,"")</f>
        <v>17</v>
      </c>
      <c r="G7" s="1477">
        <f>IF('1'!E11&gt;0,'1'!E11,"")</f>
        <v>9.27</v>
      </c>
      <c r="H7" s="1477">
        <f>IF('1'!F11&gt;0,'1'!F11,"")</f>
        <v>61</v>
      </c>
      <c r="I7" s="1477">
        <f>IF('1'!G11&gt;0,'1'!G11,"")</f>
        <v>120</v>
      </c>
      <c r="J7" s="1477">
        <f>IF('1'!H11&gt;0,'1'!H11,"")</f>
        <v>27.5</v>
      </c>
      <c r="K7" s="1610">
        <f>IF('1'!I11&gt;0,'1'!I11,"")</f>
        <v>0.30099999999999999</v>
      </c>
      <c r="L7" s="1610">
        <f>AVERAGE(K4:K7)</f>
        <v>0.30099999999999999</v>
      </c>
      <c r="M7" s="1477" t="str">
        <f>IF('1'!J11&gt;0,'1'!J11,"")</f>
        <v/>
      </c>
      <c r="N7" s="1477">
        <f>IF('1'!K11&gt;0,'1'!K11,"")</f>
        <v>6.08</v>
      </c>
      <c r="O7" s="1477">
        <f>IF('1'!L11&gt;0,'1'!L11,"")</f>
        <v>10</v>
      </c>
      <c r="P7" s="1477">
        <f>IF('1'!M11&gt;0,'1'!M11,"")</f>
        <v>5.8000000000000003E-2</v>
      </c>
      <c r="Q7" s="1478">
        <f t="shared" si="3"/>
        <v>0.80730897009966773</v>
      </c>
      <c r="R7" s="1479">
        <f t="shared" si="0"/>
        <v>7.9210526315789469</v>
      </c>
      <c r="S7" s="1480">
        <f t="shared" si="1"/>
        <v>8.6118639363229406</v>
      </c>
      <c r="T7" s="1479">
        <f t="shared" si="2"/>
        <v>0.68215027495610658</v>
      </c>
      <c r="U7" s="1481">
        <f t="shared" si="5"/>
        <v>0.60799999999999998</v>
      </c>
      <c r="V7" s="670">
        <f>IF('1'!AA11&gt;0,'1'!AA11,"")</f>
        <v>4.7E-2</v>
      </c>
      <c r="W7" s="670">
        <f>IF('1'!AT11&gt;0,'1'!AT11,"")</f>
        <v>4.3999999999999997E-2</v>
      </c>
    </row>
    <row r="8" spans="1:23" ht="15.75" x14ac:dyDescent="0.25">
      <c r="A8" s="1432"/>
      <c r="B8" s="1230">
        <v>0.16666666666666699</v>
      </c>
      <c r="C8" s="1231">
        <f>$C$4</f>
        <v>68.215027495610656</v>
      </c>
      <c r="D8" s="1232" t="str">
        <f>IF('1'!B12&gt;0,'1'!B12,"")</f>
        <v/>
      </c>
      <c r="E8" s="1232" t="str">
        <f>IF('1'!C12&gt;0,'1'!C12,"")</f>
        <v/>
      </c>
      <c r="F8" s="1232" t="str">
        <f>IF('1'!D12&gt;0,'1'!D12,"")</f>
        <v/>
      </c>
      <c r="G8" s="1232" t="str">
        <f>IF('1'!E12&gt;0,'1'!E12,"")</f>
        <v/>
      </c>
      <c r="H8" s="1232" t="str">
        <f>IF('1'!F12&gt;0,'1'!F12,"")</f>
        <v/>
      </c>
      <c r="I8" s="1232" t="str">
        <f>IF('1'!G12&gt;0,'1'!G12,"")</f>
        <v/>
      </c>
      <c r="J8" s="1232" t="str">
        <f>IF('1'!H12&gt;0,'1'!H12,"")</f>
        <v/>
      </c>
      <c r="K8" s="1609" t="str">
        <f>IF('1'!I12&gt;0,'1'!I12,"")</f>
        <v/>
      </c>
      <c r="L8" s="1610">
        <f>AVERAGE(K4:K8)</f>
        <v>0.30099999999999999</v>
      </c>
      <c r="M8" s="1232" t="str">
        <f>IF('1'!J12&gt;0,'1'!J12,"")</f>
        <v/>
      </c>
      <c r="N8" s="1232" t="str">
        <f>IF('1'!K12&gt;0,'1'!K12,"")</f>
        <v/>
      </c>
      <c r="O8" s="1232" t="str">
        <f>IF('1'!L12&gt;0,'1'!L12,"")</f>
        <v/>
      </c>
      <c r="P8" s="1232" t="str">
        <f>IF('1'!M12&gt;0,'1'!M12,"")</f>
        <v/>
      </c>
      <c r="Q8" s="1381" t="str">
        <f t="shared" si="3"/>
        <v/>
      </c>
      <c r="R8" s="1234" t="str">
        <f t="shared" si="0"/>
        <v/>
      </c>
      <c r="S8" s="1411" t="str">
        <f t="shared" si="1"/>
        <v/>
      </c>
      <c r="T8" s="1234" t="str">
        <f t="shared" si="2"/>
        <v/>
      </c>
      <c r="U8" s="1412" t="str">
        <f t="shared" si="5"/>
        <v/>
      </c>
      <c r="V8" s="670" t="str">
        <f>IF('1'!AA12&gt;0,'1'!AA12,"")</f>
        <v/>
      </c>
      <c r="W8" s="670" t="str">
        <f>IF('1'!AT12&gt;0,'1'!AT12,"")</f>
        <v/>
      </c>
    </row>
    <row r="9" spans="1:23" ht="15.75" x14ac:dyDescent="0.25">
      <c r="A9" s="1474"/>
      <c r="B9" s="1475">
        <v>0.20833333333333301</v>
      </c>
      <c r="C9" s="1476">
        <f>$C$4</f>
        <v>68.215027495610656</v>
      </c>
      <c r="D9" s="1477" t="str">
        <f>IF('1'!B13&gt;0,'1'!B13,"")</f>
        <v/>
      </c>
      <c r="E9" s="1477" t="str">
        <f>IF('1'!C13&gt;0,'1'!C13,"")</f>
        <v/>
      </c>
      <c r="F9" s="1477" t="str">
        <f>IF('1'!D13&gt;0,'1'!D13,"")</f>
        <v/>
      </c>
      <c r="G9" s="1477" t="str">
        <f>IF('1'!E13&gt;0,'1'!E13,"")</f>
        <v/>
      </c>
      <c r="H9" s="1477" t="str">
        <f>IF('1'!F13&gt;0,'1'!F13,"")</f>
        <v/>
      </c>
      <c r="I9" s="1477" t="str">
        <f>IF('1'!G13&gt;0,'1'!G13,"")</f>
        <v/>
      </c>
      <c r="J9" s="1477" t="str">
        <f>IF('1'!H13&gt;0,'1'!H13,"")</f>
        <v/>
      </c>
      <c r="K9" s="1610" t="str">
        <f>IF('1'!I13&gt;0,'1'!I13,"")</f>
        <v/>
      </c>
      <c r="L9" s="1610">
        <f>AVERAGE(K4:K9)</f>
        <v>0.30099999999999999</v>
      </c>
      <c r="M9" s="1477" t="str">
        <f>IF('1'!J13&gt;0,'1'!J13,"")</f>
        <v/>
      </c>
      <c r="N9" s="1477" t="str">
        <f>IF('1'!K13&gt;0,'1'!K13,"")</f>
        <v/>
      </c>
      <c r="O9" s="1477" t="str">
        <f>IF('1'!L13&gt;0,'1'!L13,"")</f>
        <v/>
      </c>
      <c r="P9" s="1477" t="str">
        <f>IF('1'!M13&gt;0,'1'!M13,"")</f>
        <v/>
      </c>
      <c r="Q9" s="1478" t="str">
        <f t="shared" si="3"/>
        <v/>
      </c>
      <c r="R9" s="1479" t="str">
        <f t="shared" si="0"/>
        <v/>
      </c>
      <c r="S9" s="1480" t="str">
        <f t="shared" si="1"/>
        <v/>
      </c>
      <c r="T9" s="1479" t="str">
        <f t="shared" si="2"/>
        <v/>
      </c>
      <c r="U9" s="1481" t="str">
        <f t="shared" si="5"/>
        <v/>
      </c>
      <c r="V9" s="670" t="str">
        <f>IF('1'!AA13&gt;0,'1'!AA13,"")</f>
        <v/>
      </c>
      <c r="W9" s="670" t="str">
        <f>IF('1'!AT13&gt;0,'1'!AT13,"")</f>
        <v/>
      </c>
    </row>
    <row r="10" spans="1:23" ht="15.75" x14ac:dyDescent="0.25">
      <c r="A10" s="1432"/>
      <c r="B10" s="1230">
        <v>0.25</v>
      </c>
      <c r="C10" s="1231">
        <f>$C$4</f>
        <v>68.215027495610656</v>
      </c>
      <c r="D10" s="1232" t="str">
        <f>IF('1'!B14&gt;0,'1'!B14,"")</f>
        <v/>
      </c>
      <c r="E10" s="1232" t="str">
        <f>IF('1'!C14&gt;0,'1'!C14,"")</f>
        <v/>
      </c>
      <c r="F10" s="1232" t="str">
        <f>IF('1'!D14&gt;0,'1'!D14,"")</f>
        <v/>
      </c>
      <c r="G10" s="1232" t="str">
        <f>IF('1'!E14&gt;0,'1'!E14,"")</f>
        <v/>
      </c>
      <c r="H10" s="1232" t="str">
        <f>IF('1'!F14&gt;0,'1'!F14,"")</f>
        <v/>
      </c>
      <c r="I10" s="1232" t="str">
        <f>IF('1'!G14&gt;0,'1'!G14,"")</f>
        <v/>
      </c>
      <c r="J10" s="1232" t="str">
        <f>IF('1'!H14&gt;0,'1'!H14,"")</f>
        <v/>
      </c>
      <c r="K10" s="1609" t="str">
        <f>IF('1'!I14&gt;0,'1'!I14,"")</f>
        <v/>
      </c>
      <c r="L10" s="1610">
        <f>AVERAGE(K4:K10)</f>
        <v>0.30099999999999999</v>
      </c>
      <c r="M10" s="1232" t="str">
        <f>IF('1'!J14&gt;0,'1'!J14,"")</f>
        <v/>
      </c>
      <c r="N10" s="1232" t="str">
        <f>IF('1'!K14&gt;0,'1'!K14,"")</f>
        <v/>
      </c>
      <c r="O10" s="1232" t="str">
        <f>IF('1'!L14&gt;0,'1'!L14,"")</f>
        <v/>
      </c>
      <c r="P10" s="1232" t="str">
        <f>IF('1'!M14&gt;0,'1'!M14,"")</f>
        <v/>
      </c>
      <c r="Q10" s="1381" t="str">
        <f t="shared" si="3"/>
        <v/>
      </c>
      <c r="R10" s="1234" t="str">
        <f t="shared" si="0"/>
        <v/>
      </c>
      <c r="S10" s="1411" t="str">
        <f t="shared" si="1"/>
        <v/>
      </c>
      <c r="T10" s="1234" t="str">
        <f t="shared" si="2"/>
        <v/>
      </c>
      <c r="U10" s="1412" t="str">
        <f t="shared" si="5"/>
        <v/>
      </c>
      <c r="V10" s="670" t="str">
        <f>IF('1'!AA14&gt;0,'1'!AA14,"")</f>
        <v/>
      </c>
      <c r="W10" s="670" t="str">
        <f>IF('1'!AT14&gt;0,'1'!AT14,"")</f>
        <v/>
      </c>
    </row>
    <row r="11" spans="1:23" ht="15.75" x14ac:dyDescent="0.25">
      <c r="A11" s="1474"/>
      <c r="B11" s="1475">
        <v>0.29166666666666702</v>
      </c>
      <c r="C11" s="1476">
        <f>$C$4</f>
        <v>68.215027495610656</v>
      </c>
      <c r="D11" s="1477">
        <f>IF('1'!B15&gt;0,'1'!B15,"")</f>
        <v>6.98</v>
      </c>
      <c r="E11" s="1477">
        <f>IF('1'!C15&gt;0,'1'!C15,"")</f>
        <v>28</v>
      </c>
      <c r="F11" s="1477">
        <f>IF('1'!D15&gt;0,'1'!D15,"")</f>
        <v>18</v>
      </c>
      <c r="G11" s="1477">
        <f>IF('1'!E15&gt;0,'1'!E15,"")</f>
        <v>10</v>
      </c>
      <c r="H11" s="1477">
        <f>IF('1'!F15&gt;0,'1'!F15,"")</f>
        <v>45</v>
      </c>
      <c r="I11" s="1477">
        <f>IF('1'!G15&gt;0,'1'!G15,"")</f>
        <v>114</v>
      </c>
      <c r="J11" s="1477">
        <f>IF('1'!H15&gt;0,'1'!H15,"")</f>
        <v>31</v>
      </c>
      <c r="K11" s="1610">
        <f>IF('1'!I15&gt;0,'1'!I15,"")</f>
        <v>0.23</v>
      </c>
      <c r="L11" s="1610">
        <f>AVERAGE(K4:K11)</f>
        <v>0.26550000000000001</v>
      </c>
      <c r="M11" s="1477" t="str">
        <f>IF('1'!J15&gt;0,'1'!J15,"")</f>
        <v/>
      </c>
      <c r="N11" s="1477">
        <f>IF('1'!K15&gt;0,'1'!K15,"")</f>
        <v>6.09</v>
      </c>
      <c r="O11" s="1477">
        <f>IF('1'!L15&gt;0,'1'!L15,"")</f>
        <v>12</v>
      </c>
      <c r="P11" s="1477">
        <f>IF('1'!M15&gt;0,'1'!M15,"")</f>
        <v>5.0999999999999997E-2</v>
      </c>
      <c r="Q11" s="1478">
        <f t="shared" si="3"/>
        <v>0.77826086956521745</v>
      </c>
      <c r="R11" s="1479">
        <f t="shared" si="0"/>
        <v>6.052631578947369</v>
      </c>
      <c r="S11" s="1480">
        <f t="shared" si="1"/>
        <v>11.27030889057915</v>
      </c>
      <c r="T11" s="1479">
        <f t="shared" si="2"/>
        <v>0.68215027495610658</v>
      </c>
      <c r="U11" s="1481">
        <f t="shared" si="5"/>
        <v>0.60899999999999999</v>
      </c>
      <c r="V11" s="670">
        <f>IF('1'!AA15&gt;0,'1'!AA15,"")</f>
        <v>3.9E-2</v>
      </c>
      <c r="W11" s="670">
        <f>IF('1'!AT15&gt;0,'1'!AT15,"")</f>
        <v>3.6999999999999998E-2</v>
      </c>
    </row>
    <row r="12" spans="1:23" ht="15.75" x14ac:dyDescent="0.25">
      <c r="A12" s="1432"/>
      <c r="B12" s="1230">
        <v>0.33333333333333298</v>
      </c>
      <c r="C12" s="1231">
        <f t="shared" si="4"/>
        <v>68.215027495610656</v>
      </c>
      <c r="D12" s="1232" t="str">
        <f>IF('1'!B16&gt;0,'1'!B16,"")</f>
        <v/>
      </c>
      <c r="E12" s="1232" t="str">
        <f>IF('1'!C16&gt;0,'1'!C16,"")</f>
        <v/>
      </c>
      <c r="F12" s="1232" t="str">
        <f>IF('1'!D16&gt;0,'1'!D16,"")</f>
        <v/>
      </c>
      <c r="G12" s="1232" t="str">
        <f>IF('1'!E16&gt;0,'1'!E16,"")</f>
        <v/>
      </c>
      <c r="H12" s="1232" t="str">
        <f>IF('1'!F16&gt;0,'1'!F16,"")</f>
        <v/>
      </c>
      <c r="I12" s="1232" t="str">
        <f>IF('1'!G16&gt;0,'1'!G16,"")</f>
        <v/>
      </c>
      <c r="J12" s="1232" t="str">
        <f>IF('1'!H16&gt;0,'1'!H16,"")</f>
        <v/>
      </c>
      <c r="K12" s="1609" t="str">
        <f>IF('1'!I16&gt;0,'1'!I16,"")</f>
        <v/>
      </c>
      <c r="L12" s="1610">
        <f>AVERAGE(K4:K12)</f>
        <v>0.26550000000000001</v>
      </c>
      <c r="M12" s="1232" t="str">
        <f>IF('1'!J16&gt;0,'1'!J16,"")</f>
        <v/>
      </c>
      <c r="N12" s="1232" t="str">
        <f>IF('1'!K16&gt;0,'1'!K16,"")</f>
        <v/>
      </c>
      <c r="O12" s="1232" t="str">
        <f>IF('1'!L16&gt;0,'1'!L16,"")</f>
        <v/>
      </c>
      <c r="P12" s="1232" t="str">
        <f>IF('1'!M16&gt;0,'1'!M16,"")</f>
        <v/>
      </c>
      <c r="Q12" s="1381" t="str">
        <f t="shared" si="3"/>
        <v/>
      </c>
      <c r="R12" s="1234" t="str">
        <f t="shared" si="0"/>
        <v/>
      </c>
      <c r="S12" s="1411" t="str">
        <f t="shared" si="1"/>
        <v/>
      </c>
      <c r="T12" s="1234" t="str">
        <f t="shared" si="2"/>
        <v/>
      </c>
      <c r="U12" s="1412" t="str">
        <f t="shared" si="5"/>
        <v/>
      </c>
      <c r="V12" s="670" t="str">
        <f>IF('1'!AA16&gt;0,'1'!AA16,"")</f>
        <v/>
      </c>
      <c r="W12" s="670" t="str">
        <f>IF('1'!AT16&gt;0,'1'!AT16,"")</f>
        <v/>
      </c>
    </row>
    <row r="13" spans="1:23" ht="15.75" x14ac:dyDescent="0.25">
      <c r="A13" s="1474"/>
      <c r="B13" s="1475">
        <v>0.375</v>
      </c>
      <c r="C13" s="1476">
        <f t="shared" ref="C13:C27" si="6">$C$4</f>
        <v>68.215027495610656</v>
      </c>
      <c r="D13" s="1477" t="str">
        <f>IF('1'!B17&gt;0,'1'!B17,"")</f>
        <v/>
      </c>
      <c r="E13" s="1477" t="str">
        <f>IF('1'!C17&gt;0,'1'!C17,"")</f>
        <v/>
      </c>
      <c r="F13" s="1477" t="str">
        <f>IF('1'!D17&gt;0,'1'!D17,"")</f>
        <v/>
      </c>
      <c r="G13" s="1477" t="str">
        <f>IF('1'!E17&gt;0,'1'!E17,"")</f>
        <v/>
      </c>
      <c r="H13" s="1477" t="str">
        <f>IF('1'!F17&gt;0,'1'!F17,"")</f>
        <v/>
      </c>
      <c r="I13" s="1477" t="str">
        <f>IF('1'!G17&gt;0,'1'!G17,"")</f>
        <v/>
      </c>
      <c r="J13" s="1477" t="str">
        <f>IF('1'!H17&gt;0,'1'!H17,"")</f>
        <v/>
      </c>
      <c r="K13" s="1610" t="str">
        <f>IF('1'!I17&gt;0,'1'!I17,"")</f>
        <v/>
      </c>
      <c r="L13" s="1610">
        <f>AVERAGE(K4:K13)</f>
        <v>0.26550000000000001</v>
      </c>
      <c r="M13" s="1477">
        <f>IF('1'!J17&gt;0,'1'!J17,"")</f>
        <v>4.9000000000000002E-2</v>
      </c>
      <c r="N13" s="1477" t="str">
        <f>IF('1'!K17&gt;0,'1'!K17,"")</f>
        <v/>
      </c>
      <c r="O13" s="1477" t="str">
        <f>IF('1'!L17&gt;0,'1'!L17,"")</f>
        <v/>
      </c>
      <c r="P13" s="1477" t="str">
        <f>IF('1'!M17&gt;0,'1'!M17,"")</f>
        <v/>
      </c>
      <c r="Q13" s="1478" t="str">
        <f t="shared" si="3"/>
        <v/>
      </c>
      <c r="R13" s="1479" t="str">
        <f t="shared" si="0"/>
        <v/>
      </c>
      <c r="S13" s="1480" t="str">
        <f t="shared" si="1"/>
        <v/>
      </c>
      <c r="T13" s="1479" t="str">
        <f t="shared" si="2"/>
        <v/>
      </c>
      <c r="U13" s="1481" t="str">
        <f t="shared" si="5"/>
        <v/>
      </c>
      <c r="V13" s="670" t="str">
        <f>IF('1'!AA17&gt;0,'1'!AA17,"")</f>
        <v/>
      </c>
      <c r="W13" s="670" t="str">
        <f>IF('1'!AT17&gt;0,'1'!AT17,"")</f>
        <v/>
      </c>
    </row>
    <row r="14" spans="1:23" ht="15.75" x14ac:dyDescent="0.25">
      <c r="A14" s="1432"/>
      <c r="B14" s="1230">
        <v>0.41666666666666702</v>
      </c>
      <c r="C14" s="1231">
        <f t="shared" si="6"/>
        <v>68.215027495610656</v>
      </c>
      <c r="D14" s="1232" t="str">
        <f>IF('1'!B18&gt;0,'1'!B18,"")</f>
        <v/>
      </c>
      <c r="E14" s="1232" t="str">
        <f>IF('1'!C18&gt;0,'1'!C18,"")</f>
        <v/>
      </c>
      <c r="F14" s="1232" t="str">
        <f>IF('1'!D18&gt;0,'1'!D18,"")</f>
        <v/>
      </c>
      <c r="G14" s="1232" t="str">
        <f>IF('1'!E18&gt;0,'1'!E18,"")</f>
        <v/>
      </c>
      <c r="H14" s="1232" t="str">
        <f>IF('1'!F18&gt;0,'1'!F18,"")</f>
        <v/>
      </c>
      <c r="I14" s="1232" t="str">
        <f>IF('1'!G18&gt;0,'1'!G18,"")</f>
        <v/>
      </c>
      <c r="J14" s="1232" t="str">
        <f>IF('1'!H18&gt;0,'1'!H18,"")</f>
        <v/>
      </c>
      <c r="K14" s="1609" t="str">
        <f>IF('1'!I18&gt;0,'1'!I18,"")</f>
        <v/>
      </c>
      <c r="L14" s="1610">
        <f>AVERAGE(K4:K14)</f>
        <v>0.26550000000000001</v>
      </c>
      <c r="M14" s="1232" t="str">
        <f>IF('1'!J18&gt;0,'1'!J18,"")</f>
        <v/>
      </c>
      <c r="N14" s="1232" t="str">
        <f>IF('1'!K18&gt;0,'1'!K18,"")</f>
        <v/>
      </c>
      <c r="O14" s="1232" t="str">
        <f>IF('1'!L18&gt;0,'1'!L18,"")</f>
        <v/>
      </c>
      <c r="P14" s="1232" t="str">
        <f>IF('1'!M18&gt;0,'1'!M18,"")</f>
        <v/>
      </c>
      <c r="Q14" s="1381" t="str">
        <f t="shared" si="3"/>
        <v/>
      </c>
      <c r="R14" s="1234" t="str">
        <f t="shared" si="0"/>
        <v/>
      </c>
      <c r="S14" s="1411" t="str">
        <f t="shared" si="1"/>
        <v/>
      </c>
      <c r="T14" s="1234" t="str">
        <f t="shared" si="2"/>
        <v/>
      </c>
      <c r="U14" s="1412" t="str">
        <f t="shared" si="5"/>
        <v/>
      </c>
      <c r="V14" s="670" t="str">
        <f>IF('1'!AA18&gt;0,'1'!AA18,"")</f>
        <v/>
      </c>
      <c r="W14" s="670" t="str">
        <f>IF('1'!AT18&gt;0,'1'!AT18,"")</f>
        <v/>
      </c>
    </row>
    <row r="15" spans="1:23" ht="15.75" x14ac:dyDescent="0.25">
      <c r="A15" s="1474"/>
      <c r="B15" s="1475">
        <v>0.45833333333333298</v>
      </c>
      <c r="C15" s="1476">
        <f t="shared" si="6"/>
        <v>68.215027495610656</v>
      </c>
      <c r="D15" s="1477">
        <f>IF('1'!B19&gt;0,'1'!B19,"")</f>
        <v>6.87</v>
      </c>
      <c r="E15" s="1477">
        <f>IF('1'!C19&gt;0,'1'!C19,"")</f>
        <v>26</v>
      </c>
      <c r="F15" s="1477">
        <f>IF('1'!D19&gt;0,'1'!D19,"")</f>
        <v>18</v>
      </c>
      <c r="G15" s="1477">
        <f>IF('1'!E19&gt;0,'1'!E19,"")</f>
        <v>13.1</v>
      </c>
      <c r="H15" s="1477">
        <f>IF('1'!F19&gt;0,'1'!F19,"")</f>
        <v>67</v>
      </c>
      <c r="I15" s="1477">
        <f>IF('1'!G19&gt;0,'1'!G19,"")</f>
        <v>153</v>
      </c>
      <c r="J15" s="1477">
        <f>IF('1'!H19&gt;0,'1'!H19,"")</f>
        <v>31.2</v>
      </c>
      <c r="K15" s="1610">
        <f>IF('1'!I19&gt;0,'1'!I19,"")</f>
        <v>0.30299999999999999</v>
      </c>
      <c r="L15" s="1610">
        <f>AVERAGE(K4:K15)</f>
        <v>0.27800000000000002</v>
      </c>
      <c r="M15" s="1477" t="str">
        <f>IF('1'!J19&gt;0,'1'!J19,"")</f>
        <v/>
      </c>
      <c r="N15" s="1477">
        <f>IF('1'!K19&gt;0,'1'!K19,"")</f>
        <v>6</v>
      </c>
      <c r="O15" s="1477">
        <f>IF('1'!L19&gt;0,'1'!L19,"")</f>
        <v>11</v>
      </c>
      <c r="P15" s="1477">
        <f>IF('1'!M19&gt;0,'1'!M19,"")</f>
        <v>5.3999999999999999E-2</v>
      </c>
      <c r="Q15" s="1478">
        <f t="shared" si="3"/>
        <v>0.82178217821782185</v>
      </c>
      <c r="R15" s="1479">
        <f t="shared" si="0"/>
        <v>7.9736842105263159</v>
      </c>
      <c r="S15" s="1480">
        <f t="shared" si="1"/>
        <v>8.5550199499445707</v>
      </c>
      <c r="T15" s="1479">
        <f t="shared" si="2"/>
        <v>0.68215027495610658</v>
      </c>
      <c r="U15" s="1481">
        <f t="shared" si="5"/>
        <v>0.6</v>
      </c>
      <c r="V15" s="670">
        <f>IF('1'!AA19&gt;0,'1'!AA19,"")</f>
        <v>3.5000000000000003E-2</v>
      </c>
      <c r="W15" s="670">
        <f>IF('1'!AT19&gt;0,'1'!AT19,"")</f>
        <v>3.5000000000000003E-2</v>
      </c>
    </row>
    <row r="16" spans="1:23" ht="15.75" x14ac:dyDescent="0.25">
      <c r="A16" s="1432"/>
      <c r="B16" s="1230">
        <v>0.5</v>
      </c>
      <c r="C16" s="1231">
        <f t="shared" si="6"/>
        <v>68.215027495610656</v>
      </c>
      <c r="D16" s="1232" t="str">
        <f>IF('1'!B20&gt;0,'1'!B20,"")</f>
        <v/>
      </c>
      <c r="E16" s="1232" t="str">
        <f>IF('1'!C20&gt;0,'1'!C20,"")</f>
        <v/>
      </c>
      <c r="F16" s="1232" t="str">
        <f>IF('1'!D20&gt;0,'1'!D20,"")</f>
        <v/>
      </c>
      <c r="G16" s="1232" t="str">
        <f>IF('1'!E20&gt;0,'1'!E20,"")</f>
        <v/>
      </c>
      <c r="H16" s="1232" t="str">
        <f>IF('1'!F20&gt;0,'1'!F20,"")</f>
        <v/>
      </c>
      <c r="I16" s="1232" t="str">
        <f>IF('1'!G20&gt;0,'1'!G20,"")</f>
        <v/>
      </c>
      <c r="J16" s="1232" t="str">
        <f>IF('1'!H20&gt;0,'1'!H20,"")</f>
        <v/>
      </c>
      <c r="K16" s="1609" t="str">
        <f>IF('1'!I20&gt;0,'1'!I20,"")</f>
        <v/>
      </c>
      <c r="L16" s="1609">
        <f>AVERAGE(K4:K16)</f>
        <v>0.27800000000000002</v>
      </c>
      <c r="M16" s="1232" t="str">
        <f>IF('1'!J20&gt;0,'1'!J20,"")</f>
        <v/>
      </c>
      <c r="N16" s="1232" t="str">
        <f>IF('1'!K20&gt;0,'1'!K20,"")</f>
        <v/>
      </c>
      <c r="O16" s="1232" t="str">
        <f>IF('1'!L20&gt;0,'1'!L20,"")</f>
        <v/>
      </c>
      <c r="P16" s="1232" t="str">
        <f>IF('1'!M20&gt;0,'1'!M20,"")</f>
        <v/>
      </c>
      <c r="Q16" s="1381" t="str">
        <f t="shared" si="3"/>
        <v/>
      </c>
      <c r="R16" s="1234" t="str">
        <f t="shared" si="0"/>
        <v/>
      </c>
      <c r="S16" s="1411" t="str">
        <f t="shared" si="1"/>
        <v/>
      </c>
      <c r="T16" s="1234" t="str">
        <f t="shared" si="2"/>
        <v/>
      </c>
      <c r="U16" s="1412" t="str">
        <f t="shared" si="5"/>
        <v/>
      </c>
      <c r="V16" s="670" t="str">
        <f>IF('1'!AA20&gt;0,'1'!AA20,"")</f>
        <v/>
      </c>
      <c r="W16" s="670" t="str">
        <f>IF('1'!AT20&gt;0,'1'!AT20,"")</f>
        <v/>
      </c>
    </row>
    <row r="17" spans="1:23" ht="15.75" x14ac:dyDescent="0.25">
      <c r="A17" s="1474"/>
      <c r="B17" s="1475">
        <v>0.54166666666666696</v>
      </c>
      <c r="C17" s="1476">
        <f t="shared" si="6"/>
        <v>68.215027495610656</v>
      </c>
      <c r="D17" s="1477" t="str">
        <f>IF('1'!B21&gt;0,'1'!B21,"")</f>
        <v/>
      </c>
      <c r="E17" s="1477" t="str">
        <f>IF('1'!C21&gt;0,'1'!C21,"")</f>
        <v/>
      </c>
      <c r="F17" s="1477" t="str">
        <f>IF('1'!D21&gt;0,'1'!D21,"")</f>
        <v/>
      </c>
      <c r="G17" s="1477" t="str">
        <f>IF('1'!E21&gt;0,'1'!E21,"")</f>
        <v/>
      </c>
      <c r="H17" s="1477" t="str">
        <f>IF('1'!F21&gt;0,'1'!F21,"")</f>
        <v/>
      </c>
      <c r="I17" s="1477" t="str">
        <f>IF('1'!G21&gt;0,'1'!G21,"")</f>
        <v/>
      </c>
      <c r="J17" s="1477" t="str">
        <f>IF('1'!H21&gt;0,'1'!H21,"")</f>
        <v/>
      </c>
      <c r="K17" s="1610" t="str">
        <f>IF('1'!I21&gt;0,'1'!I21,"")</f>
        <v/>
      </c>
      <c r="L17" s="1609">
        <f>AVERAGE(K5:K17)</f>
        <v>0.27800000000000002</v>
      </c>
      <c r="M17" s="1477" t="str">
        <f>IF('1'!J21&gt;0,'1'!J21,"")</f>
        <v/>
      </c>
      <c r="N17" s="1477" t="str">
        <f>IF('1'!K21&gt;0,'1'!K21,"")</f>
        <v/>
      </c>
      <c r="O17" s="1477" t="str">
        <f>IF('1'!L21&gt;0,'1'!L21,"")</f>
        <v/>
      </c>
      <c r="P17" s="1477" t="str">
        <f>IF('1'!M21&gt;0,'1'!M21,"")</f>
        <v/>
      </c>
      <c r="Q17" s="1478" t="str">
        <f t="shared" si="3"/>
        <v/>
      </c>
      <c r="R17" s="1479" t="str">
        <f t="shared" si="0"/>
        <v/>
      </c>
      <c r="S17" s="1480" t="str">
        <f t="shared" si="1"/>
        <v/>
      </c>
      <c r="T17" s="1479" t="str">
        <f t="shared" si="2"/>
        <v/>
      </c>
      <c r="U17" s="1481" t="str">
        <f t="shared" si="5"/>
        <v/>
      </c>
      <c r="V17" s="670" t="str">
        <f>IF('1'!AA21&gt;0,'1'!AA21,"")</f>
        <v/>
      </c>
      <c r="W17" s="670" t="str">
        <f>IF('1'!AT21&gt;0,'1'!AT21,"")</f>
        <v/>
      </c>
    </row>
    <row r="18" spans="1:23" ht="15.75" x14ac:dyDescent="0.25">
      <c r="A18" s="1432"/>
      <c r="B18" s="1230">
        <v>0.58333333333333304</v>
      </c>
      <c r="C18" s="1231">
        <f t="shared" si="6"/>
        <v>68.215027495610656</v>
      </c>
      <c r="D18" s="1232" t="str">
        <f>IF('1'!B22&gt;0,'1'!B22,"")</f>
        <v/>
      </c>
      <c r="E18" s="1232" t="str">
        <f>IF('1'!C22&gt;0,'1'!C22,"")</f>
        <v/>
      </c>
      <c r="F18" s="1232" t="str">
        <f>IF('1'!D22&gt;0,'1'!D22,"")</f>
        <v/>
      </c>
      <c r="G18" s="1232" t="str">
        <f>IF('1'!E22&gt;0,'1'!E22,"")</f>
        <v/>
      </c>
      <c r="H18" s="1232" t="str">
        <f>IF('1'!F22&gt;0,'1'!F22,"")</f>
        <v/>
      </c>
      <c r="I18" s="1232" t="str">
        <f>IF('1'!G22&gt;0,'1'!G22,"")</f>
        <v/>
      </c>
      <c r="J18" s="1232" t="str">
        <f>IF('1'!H22&gt;0,'1'!H22,"")</f>
        <v/>
      </c>
      <c r="K18" s="1609" t="str">
        <f>IF('1'!I22&gt;0,'1'!I22,"")</f>
        <v/>
      </c>
      <c r="L18" s="1609">
        <f t="shared" ref="L18:L22" si="7">AVERAGE(K6:K18)</f>
        <v>0.27800000000000002</v>
      </c>
      <c r="M18" s="1232" t="str">
        <f>IF('1'!J22&gt;0,'1'!J22,"")</f>
        <v/>
      </c>
      <c r="N18" s="1232" t="str">
        <f>IF('1'!K22&gt;0,'1'!K22,"")</f>
        <v/>
      </c>
      <c r="O18" s="1232" t="str">
        <f>IF('1'!L22&gt;0,'1'!L22,"")</f>
        <v/>
      </c>
      <c r="P18" s="1232" t="str">
        <f>IF('1'!M22&gt;0,'1'!M22,"")</f>
        <v/>
      </c>
      <c r="Q18" s="1381" t="str">
        <f t="shared" si="3"/>
        <v/>
      </c>
      <c r="R18" s="1234" t="str">
        <f t="shared" si="0"/>
        <v/>
      </c>
      <c r="S18" s="1411" t="str">
        <f t="shared" si="1"/>
        <v/>
      </c>
      <c r="T18" s="1234" t="str">
        <f t="shared" si="2"/>
        <v/>
      </c>
      <c r="U18" s="1412" t="str">
        <f t="shared" si="5"/>
        <v/>
      </c>
      <c r="V18" s="670" t="str">
        <f>IF('1'!AA22&gt;0,'1'!AA22,"")</f>
        <v/>
      </c>
      <c r="W18" s="670" t="str">
        <f>IF('1'!AT22&gt;0,'1'!AT22,"")</f>
        <v/>
      </c>
    </row>
    <row r="19" spans="1:23" ht="15.75" x14ac:dyDescent="0.25">
      <c r="A19" s="1474"/>
      <c r="B19" s="1475">
        <v>0.625</v>
      </c>
      <c r="C19" s="1476">
        <f t="shared" si="6"/>
        <v>68.215027495610656</v>
      </c>
      <c r="D19" s="1477">
        <f>IF('1'!B23&gt;0,'1'!B23,"")</f>
        <v>6.98</v>
      </c>
      <c r="E19" s="1477">
        <f>IF('1'!C23&gt;0,'1'!C23,"")</f>
        <v>28</v>
      </c>
      <c r="F19" s="1477">
        <f>IF('1'!D23&gt;0,'1'!D23,"")</f>
        <v>18</v>
      </c>
      <c r="G19" s="1477">
        <f>IF('1'!E23&gt;0,'1'!E23,"")</f>
        <v>10.5</v>
      </c>
      <c r="H19" s="1477">
        <f>IF('1'!F23&gt;0,'1'!F23,"")</f>
        <v>50</v>
      </c>
      <c r="I19" s="1477">
        <f>IF('1'!G23&gt;0,'1'!G23,"")</f>
        <v>118</v>
      </c>
      <c r="J19" s="1477">
        <f>IF('1'!H23&gt;0,'1'!H23,"")</f>
        <v>31.5</v>
      </c>
      <c r="K19" s="1610">
        <f>IF('1'!I23&gt;0,'1'!I23,"")</f>
        <v>0.22900000000000001</v>
      </c>
      <c r="L19" s="1609">
        <f t="shared" si="7"/>
        <v>0.26575000000000004</v>
      </c>
      <c r="M19" s="1477" t="str">
        <f>IF('1'!J23&gt;0,'1'!J23,"")</f>
        <v/>
      </c>
      <c r="N19" s="1477">
        <f>IF('1'!K23&gt;0,'1'!K23,"")</f>
        <v>6.1</v>
      </c>
      <c r="O19" s="1477">
        <f>IF('1'!L23&gt;0,'1'!L23,"")</f>
        <v>12</v>
      </c>
      <c r="P19" s="1477">
        <f>IF('1'!M23&gt;0,'1'!M23,"")</f>
        <v>5.0999999999999997E-2</v>
      </c>
      <c r="Q19" s="1478">
        <f t="shared" si="3"/>
        <v>0.77729257641921401</v>
      </c>
      <c r="R19" s="1479">
        <f t="shared" si="0"/>
        <v>6.026315789473685</v>
      </c>
      <c r="S19" s="1480">
        <f t="shared" si="1"/>
        <v>11.319524213245435</v>
      </c>
      <c r="T19" s="1479">
        <f t="shared" si="2"/>
        <v>0.68215027495610658</v>
      </c>
      <c r="U19" s="1481">
        <f t="shared" si="5"/>
        <v>0.61</v>
      </c>
      <c r="V19" s="670">
        <f>IF('1'!AA23&gt;0,'1'!AA23,"")</f>
        <v>0.04</v>
      </c>
      <c r="W19" s="670">
        <f>IF('1'!AT23&gt;0,'1'!AT23,"")</f>
        <v>3.6999999999999998E-2</v>
      </c>
    </row>
    <row r="20" spans="1:23" ht="15.75" x14ac:dyDescent="0.25">
      <c r="A20" s="1432"/>
      <c r="B20" s="1230">
        <v>0.66666666666666696</v>
      </c>
      <c r="C20" s="1231">
        <f t="shared" si="6"/>
        <v>68.215027495610656</v>
      </c>
      <c r="D20" s="1232" t="str">
        <f>IF('1'!B24&gt;0,'1'!B24,"")</f>
        <v/>
      </c>
      <c r="E20" s="1232" t="str">
        <f>IF('1'!C24&gt;0,'1'!C24,"")</f>
        <v/>
      </c>
      <c r="F20" s="1232" t="str">
        <f>IF('1'!D24&gt;0,'1'!D24,"")</f>
        <v/>
      </c>
      <c r="G20" s="1232" t="str">
        <f>IF('1'!E24&gt;0,'1'!E24,"")</f>
        <v/>
      </c>
      <c r="H20" s="1232" t="str">
        <f>IF('1'!F24&gt;0,'1'!F24,"")</f>
        <v/>
      </c>
      <c r="I20" s="1232" t="str">
        <f>IF('1'!G24&gt;0,'1'!G24,"")</f>
        <v/>
      </c>
      <c r="J20" s="1232" t="str">
        <f>IF('1'!H24&gt;0,'1'!H24,"")</f>
        <v/>
      </c>
      <c r="K20" s="1609" t="str">
        <f>IF('1'!I24&gt;0,'1'!I24,"")</f>
        <v/>
      </c>
      <c r="L20" s="1609">
        <f t="shared" si="7"/>
        <v>0.254</v>
      </c>
      <c r="M20" s="1232" t="str">
        <f>IF('1'!J24&gt;0,'1'!J24,"")</f>
        <v/>
      </c>
      <c r="N20" s="1232" t="str">
        <f>IF('1'!K24&gt;0,'1'!K24,"")</f>
        <v/>
      </c>
      <c r="O20" s="1232" t="str">
        <f>IF('1'!L24&gt;0,'1'!L24,"")</f>
        <v/>
      </c>
      <c r="P20" s="1232" t="str">
        <f>IF('1'!M24&gt;0,'1'!M24,"")</f>
        <v/>
      </c>
      <c r="Q20" s="1381" t="str">
        <f t="shared" si="3"/>
        <v/>
      </c>
      <c r="R20" s="1234" t="str">
        <f t="shared" si="0"/>
        <v/>
      </c>
      <c r="S20" s="1411" t="str">
        <f t="shared" si="1"/>
        <v/>
      </c>
      <c r="T20" s="1234" t="str">
        <f t="shared" si="2"/>
        <v/>
      </c>
      <c r="U20" s="1412" t="str">
        <f t="shared" si="5"/>
        <v/>
      </c>
      <c r="V20" s="670" t="str">
        <f>IF('1'!AA24&gt;0,'1'!AA24,"")</f>
        <v/>
      </c>
      <c r="W20" s="670" t="str">
        <f>IF('1'!AT24&gt;0,'1'!AT24,"")</f>
        <v/>
      </c>
    </row>
    <row r="21" spans="1:23" ht="15.75" x14ac:dyDescent="0.25">
      <c r="A21" s="1474"/>
      <c r="B21" s="1475">
        <v>0.70833333333333304</v>
      </c>
      <c r="C21" s="1476">
        <f t="shared" si="6"/>
        <v>68.215027495610656</v>
      </c>
      <c r="D21" s="1477" t="str">
        <f>IF('1'!B25&gt;0,'1'!B25,"")</f>
        <v/>
      </c>
      <c r="E21" s="1477" t="str">
        <f>IF('1'!C25&gt;0,'1'!C25,"")</f>
        <v/>
      </c>
      <c r="F21" s="1477" t="str">
        <f>IF('1'!D25&gt;0,'1'!D25,"")</f>
        <v/>
      </c>
      <c r="G21" s="1477" t="str">
        <f>IF('1'!E25&gt;0,'1'!E25,"")</f>
        <v/>
      </c>
      <c r="H21" s="1477" t="str">
        <f>IF('1'!F25&gt;0,'1'!F25,"")</f>
        <v/>
      </c>
      <c r="I21" s="1477" t="str">
        <f>IF('1'!G25&gt;0,'1'!G25,"")</f>
        <v/>
      </c>
      <c r="J21" s="1477" t="str">
        <f>IF('1'!H25&gt;0,'1'!H25,"")</f>
        <v/>
      </c>
      <c r="K21" s="1610" t="str">
        <f>IF('1'!I25&gt;0,'1'!I25,"")</f>
        <v/>
      </c>
      <c r="L21" s="1609">
        <f t="shared" si="7"/>
        <v>0.254</v>
      </c>
      <c r="M21" s="1477" t="str">
        <f>IF('1'!J25&gt;0,'1'!J25,"")</f>
        <v/>
      </c>
      <c r="N21" s="1477" t="str">
        <f>IF('1'!K25&gt;0,'1'!K25,"")</f>
        <v/>
      </c>
      <c r="O21" s="1477" t="str">
        <f>IF('1'!L25&gt;0,'1'!L25,"")</f>
        <v/>
      </c>
      <c r="P21" s="1477" t="str">
        <f>IF('1'!M25&gt;0,'1'!M25,"")</f>
        <v/>
      </c>
      <c r="Q21" s="1478" t="str">
        <f t="shared" si="3"/>
        <v/>
      </c>
      <c r="R21" s="1479" t="str">
        <f t="shared" si="0"/>
        <v/>
      </c>
      <c r="S21" s="1480" t="str">
        <f t="shared" si="1"/>
        <v/>
      </c>
      <c r="T21" s="1479" t="str">
        <f t="shared" si="2"/>
        <v/>
      </c>
      <c r="U21" s="1481" t="str">
        <f t="shared" si="5"/>
        <v/>
      </c>
      <c r="V21" s="670" t="str">
        <f>IF('1'!AA25&gt;0,'1'!AA25,"")</f>
        <v/>
      </c>
      <c r="W21" s="670" t="str">
        <f>IF('1'!AT25&gt;0,'1'!AT25,"")</f>
        <v/>
      </c>
    </row>
    <row r="22" spans="1:23" ht="15.75" x14ac:dyDescent="0.25">
      <c r="A22" s="1432"/>
      <c r="B22" s="1230">
        <v>0.75</v>
      </c>
      <c r="C22" s="1231">
        <f t="shared" si="6"/>
        <v>68.215027495610656</v>
      </c>
      <c r="D22" s="1232" t="str">
        <f>IF('1'!B26&gt;0,'1'!B26,"")</f>
        <v/>
      </c>
      <c r="E22" s="1232" t="str">
        <f>IF('1'!C26&gt;0,'1'!C26,"")</f>
        <v/>
      </c>
      <c r="F22" s="1232" t="str">
        <f>IF('1'!D26&gt;0,'1'!D26,"")</f>
        <v/>
      </c>
      <c r="G22" s="1232" t="str">
        <f>IF('1'!E26&gt;0,'1'!E26,"")</f>
        <v/>
      </c>
      <c r="H22" s="1232" t="str">
        <f>IF('1'!F26&gt;0,'1'!F26,"")</f>
        <v/>
      </c>
      <c r="I22" s="1232" t="str">
        <f>IF('1'!G26&gt;0,'1'!G26,"")</f>
        <v/>
      </c>
      <c r="J22" s="1232" t="str">
        <f>IF('1'!H26&gt;0,'1'!H26,"")</f>
        <v/>
      </c>
      <c r="K22" s="1609" t="str">
        <f>IF('1'!I26&gt;0,'1'!I26,"")</f>
        <v/>
      </c>
      <c r="L22" s="1609">
        <f t="shared" si="7"/>
        <v>0.254</v>
      </c>
      <c r="M22" s="1232" t="str">
        <f>IF('1'!J26&gt;0,'1'!J26,"")</f>
        <v/>
      </c>
      <c r="N22" s="1232" t="str">
        <f>IF('1'!K26&gt;0,'1'!K26,"")</f>
        <v/>
      </c>
      <c r="O22" s="1232" t="str">
        <f>IF('1'!L26&gt;0,'1'!L26,"")</f>
        <v/>
      </c>
      <c r="P22" s="1232" t="str">
        <f>IF('1'!M26&gt;0,'1'!M26,"")</f>
        <v/>
      </c>
      <c r="Q22" s="1381" t="str">
        <f t="shared" si="3"/>
        <v/>
      </c>
      <c r="R22" s="1234" t="str">
        <f t="shared" si="0"/>
        <v/>
      </c>
      <c r="S22" s="1411" t="str">
        <f t="shared" si="1"/>
        <v/>
      </c>
      <c r="T22" s="1234" t="str">
        <f t="shared" si="2"/>
        <v/>
      </c>
      <c r="U22" s="1412" t="str">
        <f t="shared" si="5"/>
        <v/>
      </c>
      <c r="V22" s="670" t="str">
        <f>IF('1'!AA26&gt;0,'1'!AA26,"")</f>
        <v/>
      </c>
      <c r="W22" s="670" t="str">
        <f>IF('1'!AT26&gt;0,'1'!AT26,"")</f>
        <v/>
      </c>
    </row>
    <row r="23" spans="1:23" ht="15.75" x14ac:dyDescent="0.25">
      <c r="A23" s="1474"/>
      <c r="B23" s="1475">
        <v>0.79166666666666696</v>
      </c>
      <c r="C23" s="1476">
        <f t="shared" si="6"/>
        <v>68.215027495610656</v>
      </c>
      <c r="D23" s="1477">
        <f>IF('1'!B27&gt;0,'1'!B27,"")</f>
        <v>7.01</v>
      </c>
      <c r="E23" s="1477">
        <f>IF('1'!C27&gt;0,'1'!C27,"")</f>
        <v>26</v>
      </c>
      <c r="F23" s="1477">
        <f>IF('1'!D27&gt;0,'1'!D27,"")</f>
        <v>19</v>
      </c>
      <c r="G23" s="1477">
        <f>IF('1'!E27&gt;0,'1'!E27,"")</f>
        <v>12.2</v>
      </c>
      <c r="H23" s="1477">
        <f>IF('1'!F27&gt;0,'1'!F27,"")</f>
        <v>52</v>
      </c>
      <c r="I23" s="1477">
        <f>IF('1'!G27&gt;0,'1'!G27,"")</f>
        <v>132</v>
      </c>
      <c r="J23" s="1477">
        <f>IF('1'!H27&gt;0,'1'!H27,"")</f>
        <v>28.9</v>
      </c>
      <c r="K23" s="1610">
        <f>IF('1'!I27&gt;0,'1'!I27,"")</f>
        <v>0.246</v>
      </c>
      <c r="L23" s="1610">
        <f t="shared" ref="L23:L81" si="8">AVERAGE(K10:K23)</f>
        <v>0.252</v>
      </c>
      <c r="M23" s="1477" t="str">
        <f>IF('1'!J27&gt;0,'1'!J27,"")</f>
        <v/>
      </c>
      <c r="N23" s="1477">
        <f>IF('1'!K27&gt;0,'1'!K27,"")</f>
        <v>6.1</v>
      </c>
      <c r="O23" s="1477">
        <f>IF('1'!L27&gt;0,'1'!L27,"")</f>
        <v>12</v>
      </c>
      <c r="P23" s="1477">
        <f>IF('1'!M27&gt;0,'1'!M27,"")</f>
        <v>5.2999999999999999E-2</v>
      </c>
      <c r="Q23" s="1478">
        <f t="shared" si="3"/>
        <v>0.78455284552845528</v>
      </c>
      <c r="R23" s="1479">
        <f t="shared" si="0"/>
        <v>6.4736842105263159</v>
      </c>
      <c r="S23" s="1480">
        <f t="shared" si="1"/>
        <v>10.537280670053677</v>
      </c>
      <c r="T23" s="1479">
        <f t="shared" si="2"/>
        <v>0.68215027495610658</v>
      </c>
      <c r="U23" s="1481">
        <f t="shared" si="5"/>
        <v>0.61</v>
      </c>
      <c r="V23" s="670">
        <f>IF('1'!AA27&gt;0,'1'!AA27,"")</f>
        <v>0.04</v>
      </c>
      <c r="W23" s="670">
        <f>IF('1'!AT27&gt;0,'1'!AT27,"")</f>
        <v>0.04</v>
      </c>
    </row>
    <row r="24" spans="1:23" ht="15.75" x14ac:dyDescent="0.25">
      <c r="A24" s="1432"/>
      <c r="B24" s="1230">
        <v>0.83333333333333304</v>
      </c>
      <c r="C24" s="1231">
        <f t="shared" si="6"/>
        <v>68.215027495610656</v>
      </c>
      <c r="D24" s="1232" t="str">
        <f>IF('1'!B28&gt;0,'1'!B28,"")</f>
        <v/>
      </c>
      <c r="E24" s="1232" t="str">
        <f>IF('1'!C28&gt;0,'1'!C28,"")</f>
        <v/>
      </c>
      <c r="F24" s="1232" t="str">
        <f>IF('1'!D28&gt;0,'1'!D28,"")</f>
        <v/>
      </c>
      <c r="G24" s="1232" t="str">
        <f>IF('1'!E28&gt;0,'1'!E28,"")</f>
        <v/>
      </c>
      <c r="H24" s="1232" t="str">
        <f>IF('1'!F28&gt;0,'1'!F28,"")</f>
        <v/>
      </c>
      <c r="I24" s="1232" t="str">
        <f>IF('1'!G28&gt;0,'1'!G28,"")</f>
        <v/>
      </c>
      <c r="J24" s="1232" t="str">
        <f>IF('1'!H28&gt;0,'1'!H28,"")</f>
        <v/>
      </c>
      <c r="K24" s="1609" t="str">
        <f>IF('1'!I28&gt;0,'1'!I28,"")</f>
        <v/>
      </c>
      <c r="L24" s="1610">
        <f t="shared" si="8"/>
        <v>0.252</v>
      </c>
      <c r="M24" s="1232" t="str">
        <f>IF('1'!J28&gt;0,'1'!J28,"")</f>
        <v/>
      </c>
      <c r="N24" s="1232" t="str">
        <f>IF('1'!K28&gt;0,'1'!K28,"")</f>
        <v/>
      </c>
      <c r="O24" s="1232" t="str">
        <f>IF('1'!L28&gt;0,'1'!L28,"")</f>
        <v/>
      </c>
      <c r="P24" s="1232" t="str">
        <f>IF('1'!M28&gt;0,'1'!M28,"")</f>
        <v/>
      </c>
      <c r="Q24" s="1381" t="str">
        <f t="shared" si="3"/>
        <v/>
      </c>
      <c r="R24" s="1234" t="str">
        <f t="shared" si="0"/>
        <v/>
      </c>
      <c r="S24" s="1411" t="str">
        <f t="shared" si="1"/>
        <v/>
      </c>
      <c r="T24" s="1234" t="str">
        <f t="shared" si="2"/>
        <v/>
      </c>
      <c r="U24" s="1412" t="str">
        <f t="shared" si="5"/>
        <v/>
      </c>
      <c r="V24" s="670" t="str">
        <f>IF('1'!AA28&gt;0,'1'!AA28,"")</f>
        <v/>
      </c>
      <c r="W24" s="670" t="str">
        <f>IF('1'!AT28&gt;0,'1'!AT28,"")</f>
        <v/>
      </c>
    </row>
    <row r="25" spans="1:23" ht="15.75" x14ac:dyDescent="0.25">
      <c r="A25" s="1474"/>
      <c r="B25" s="1475">
        <v>0.875</v>
      </c>
      <c r="C25" s="1476">
        <f t="shared" si="6"/>
        <v>68.215027495610656</v>
      </c>
      <c r="D25" s="1477" t="str">
        <f>IF('1'!B29&gt;0,'1'!B29,"")</f>
        <v/>
      </c>
      <c r="E25" s="1477" t="str">
        <f>IF('1'!C29&gt;0,'1'!C29,"")</f>
        <v/>
      </c>
      <c r="F25" s="1477" t="str">
        <f>IF('1'!D29&gt;0,'1'!D29,"")</f>
        <v/>
      </c>
      <c r="G25" s="1477" t="str">
        <f>IF('1'!E29&gt;0,'1'!E29,"")</f>
        <v/>
      </c>
      <c r="H25" s="1477" t="str">
        <f>IF('1'!F29&gt;0,'1'!F29,"")</f>
        <v/>
      </c>
      <c r="I25" s="1477" t="str">
        <f>IF('1'!G29&gt;0,'1'!G29,"")</f>
        <v/>
      </c>
      <c r="J25" s="1477" t="str">
        <f>IF('1'!H29&gt;0,'1'!H29,"")</f>
        <v/>
      </c>
      <c r="K25" s="1610" t="str">
        <f>IF('1'!I29&gt;0,'1'!I29,"")</f>
        <v/>
      </c>
      <c r="L25" s="1610">
        <f t="shared" si="8"/>
        <v>0.25933333333333336</v>
      </c>
      <c r="M25" s="1477">
        <f>IF('1'!J29&gt;0,'1'!J29,"")</f>
        <v>4.3999999999999997E-2</v>
      </c>
      <c r="N25" s="1477" t="str">
        <f>IF('1'!K29&gt;0,'1'!K29,"")</f>
        <v/>
      </c>
      <c r="O25" s="1477" t="str">
        <f>IF('1'!L29&gt;0,'1'!L29,"")</f>
        <v/>
      </c>
      <c r="P25" s="1477" t="str">
        <f>IF('1'!M29&gt;0,'1'!M29,"")</f>
        <v/>
      </c>
      <c r="Q25" s="1478" t="str">
        <f t="shared" si="3"/>
        <v/>
      </c>
      <c r="R25" s="1479" t="str">
        <f t="shared" si="0"/>
        <v/>
      </c>
      <c r="S25" s="1480" t="str">
        <f t="shared" si="1"/>
        <v/>
      </c>
      <c r="T25" s="1479" t="str">
        <f t="shared" si="2"/>
        <v/>
      </c>
      <c r="U25" s="1481" t="str">
        <f t="shared" si="5"/>
        <v/>
      </c>
      <c r="V25" s="670" t="str">
        <f>IF('1'!AA29&gt;0,'1'!AA29,"")</f>
        <v/>
      </c>
      <c r="W25" s="670" t="str">
        <f>IF('1'!AT29&gt;0,'1'!AT29,"")</f>
        <v/>
      </c>
    </row>
    <row r="26" spans="1:23" ht="15.75" x14ac:dyDescent="0.25">
      <c r="A26" s="1432"/>
      <c r="B26" s="1230">
        <v>0.91666666666666696</v>
      </c>
      <c r="C26" s="1231">
        <f t="shared" si="6"/>
        <v>68.215027495610656</v>
      </c>
      <c r="D26" s="1232" t="str">
        <f>IF('1'!B30&gt;0,'1'!B30,"")</f>
        <v/>
      </c>
      <c r="E26" s="1232" t="str">
        <f>IF('1'!C30&gt;0,'1'!C30,"")</f>
        <v/>
      </c>
      <c r="F26" s="1232" t="str">
        <f>IF('1'!D30&gt;0,'1'!D30,"")</f>
        <v/>
      </c>
      <c r="G26" s="1232" t="str">
        <f>IF('1'!E30&gt;0,'1'!E30,"")</f>
        <v/>
      </c>
      <c r="H26" s="1232" t="str">
        <f>IF('1'!F30&gt;0,'1'!F30,"")</f>
        <v/>
      </c>
      <c r="I26" s="1232" t="str">
        <f>IF('1'!G30&gt;0,'1'!G30,"")</f>
        <v/>
      </c>
      <c r="J26" s="1232" t="str">
        <f>IF('1'!H30&gt;0,'1'!H30,"")</f>
        <v/>
      </c>
      <c r="K26" s="1609" t="str">
        <f>IF('1'!I30&gt;0,'1'!I30,"")</f>
        <v/>
      </c>
      <c r="L26" s="1610">
        <f t="shared" si="8"/>
        <v>0.25933333333333336</v>
      </c>
      <c r="M26" s="1232" t="str">
        <f>IF('1'!J30&gt;0,'1'!J30,"")</f>
        <v/>
      </c>
      <c r="N26" s="1232" t="str">
        <f>IF('1'!K30&gt;0,'1'!K30,"")</f>
        <v/>
      </c>
      <c r="O26" s="1232" t="str">
        <f>IF('1'!L30&gt;0,'1'!L30,"")</f>
        <v/>
      </c>
      <c r="P26" s="1232" t="str">
        <f>IF('1'!M30&gt;0,'1'!M30,"")</f>
        <v/>
      </c>
      <c r="Q26" s="1381" t="str">
        <f t="shared" si="3"/>
        <v/>
      </c>
      <c r="R26" s="1234" t="str">
        <f t="shared" si="0"/>
        <v/>
      </c>
      <c r="S26" s="1411" t="str">
        <f t="shared" si="1"/>
        <v/>
      </c>
      <c r="T26" s="1234" t="str">
        <f t="shared" si="2"/>
        <v/>
      </c>
      <c r="U26" s="1412" t="str">
        <f t="shared" si="5"/>
        <v/>
      </c>
      <c r="V26" s="670" t="str">
        <f>IF('1'!AA30&gt;0,'1'!AA30,"")</f>
        <v/>
      </c>
      <c r="W26" s="670" t="str">
        <f>IF('1'!AT30&gt;0,'1'!AT30,"")</f>
        <v/>
      </c>
    </row>
    <row r="27" spans="1:23" ht="15.75" x14ac:dyDescent="0.25">
      <c r="A27" s="1474"/>
      <c r="B27" s="1475">
        <v>0.95833333333333304</v>
      </c>
      <c r="C27" s="1476">
        <f t="shared" si="6"/>
        <v>68.215027495610656</v>
      </c>
      <c r="D27" s="1477">
        <f>IF('1'!B31&gt;0,'1'!B31,"")</f>
        <v>6.8</v>
      </c>
      <c r="E27" s="1477">
        <f>IF('1'!C31&gt;0,'1'!C31,"")</f>
        <v>24</v>
      </c>
      <c r="F27" s="1477">
        <f>IF('1'!D31&gt;0,'1'!D31,"")</f>
        <v>18</v>
      </c>
      <c r="G27" s="1477">
        <f>IF('1'!E31&gt;0,'1'!E31,"")</f>
        <v>11.4</v>
      </c>
      <c r="H27" s="1477">
        <f>IF('1'!F31&gt;0,'1'!F31,"")</f>
        <v>65</v>
      </c>
      <c r="I27" s="1477">
        <f>IF('1'!G31&gt;0,'1'!G31,"")</f>
        <v>145</v>
      </c>
      <c r="J27" s="1477">
        <f>IF('1'!H31&gt;0,'1'!H31,"")</f>
        <v>29.3</v>
      </c>
      <c r="K27" s="1610">
        <f>IF('1'!I31&gt;0,'1'!I31,"")</f>
        <v>0.315</v>
      </c>
      <c r="L27" s="1610">
        <f t="shared" si="8"/>
        <v>0.27324999999999999</v>
      </c>
      <c r="M27" s="1477" t="str">
        <f>IF('1'!J31&gt;0,'1'!J31,"")</f>
        <v/>
      </c>
      <c r="N27" s="1477">
        <f>IF('1'!K31&gt;0,'1'!K31,"")</f>
        <v>6.06</v>
      </c>
      <c r="O27" s="1477">
        <f>IF('1'!L31&gt;0,'1'!L31,"")</f>
        <v>11</v>
      </c>
      <c r="P27" s="1477">
        <f>IF('1'!M31&gt;0,'1'!M31,"")</f>
        <v>5.7000000000000002E-2</v>
      </c>
      <c r="Q27" s="1478">
        <f t="shared" si="3"/>
        <v>0.81904761904761902</v>
      </c>
      <c r="R27" s="1479">
        <f t="shared" si="0"/>
        <v>8.2894736842105274</v>
      </c>
      <c r="S27" s="1480">
        <f t="shared" si="1"/>
        <v>8.2291144280419193</v>
      </c>
      <c r="T27" s="1479">
        <f t="shared" si="2"/>
        <v>0.68215027495610658</v>
      </c>
      <c r="U27" s="1481">
        <f t="shared" si="5"/>
        <v>0.60599999999999998</v>
      </c>
      <c r="V27" s="670">
        <f>IF('1'!AA31&gt;0,'1'!AA31,"")</f>
        <v>4.1000000000000002E-2</v>
      </c>
      <c r="W27" s="670">
        <f>IF('1'!AT31&gt;0,'1'!AT31,"")</f>
        <v>4.3999999999999997E-2</v>
      </c>
    </row>
    <row r="28" spans="1:23" ht="15.75" x14ac:dyDescent="0.25">
      <c r="A28" s="1432">
        <f>A4+1</f>
        <v>43283</v>
      </c>
      <c r="B28" s="1230">
        <v>0</v>
      </c>
      <c r="C28" s="1231">
        <f>'Chem Dose'!C11</f>
        <v>66.04607412259351</v>
      </c>
      <c r="D28" s="1232" t="str">
        <f>IF('2'!B8&gt;0,'2'!B8,"")</f>
        <v/>
      </c>
      <c r="E28" s="1232" t="str">
        <f>IF('2'!C8&gt;0,'2'!C8,"")</f>
        <v/>
      </c>
      <c r="F28" s="1232" t="str">
        <f>IF('2'!D8&gt;0,'2'!D8,"")</f>
        <v/>
      </c>
      <c r="G28" s="1232" t="str">
        <f>IF('2'!E8&gt;0,'2'!E8,"")</f>
        <v/>
      </c>
      <c r="H28" s="1232" t="str">
        <f>IF('2'!F8&gt;0,'2'!F8,"")</f>
        <v/>
      </c>
      <c r="I28" s="1232" t="str">
        <f>IF('2'!G8&gt;0,'2'!G8,"")</f>
        <v/>
      </c>
      <c r="J28" s="1232" t="str">
        <f>IF('2'!H8&gt;0,'2'!H8,"")</f>
        <v/>
      </c>
      <c r="K28" s="1609" t="str">
        <f>IF('2'!I8&gt;0,'2'!I8,"")</f>
        <v/>
      </c>
      <c r="L28" s="1610">
        <f t="shared" si="8"/>
        <v>0.27324999999999999</v>
      </c>
      <c r="M28" s="1232" t="str">
        <f>IF('2'!J8&gt;0,'2'!J8,"")</f>
        <v/>
      </c>
      <c r="N28" s="1232" t="str">
        <f>IF('2'!K8&gt;0,'2'!K8,"")</f>
        <v/>
      </c>
      <c r="O28" s="1232" t="str">
        <f>IF('2'!L8&gt;0,'2'!L8,"")</f>
        <v/>
      </c>
      <c r="P28" s="1232" t="str">
        <f>IF('2'!M8&gt;0,'2'!M8,"")</f>
        <v/>
      </c>
      <c r="Q28" s="1381" t="str">
        <f t="shared" si="3"/>
        <v/>
      </c>
      <c r="R28" s="1234" t="str">
        <f t="shared" si="0"/>
        <v/>
      </c>
      <c r="S28" s="1411" t="str">
        <f t="shared" si="1"/>
        <v/>
      </c>
      <c r="T28" s="1234" t="str">
        <f t="shared" si="2"/>
        <v/>
      </c>
      <c r="U28" s="1412" t="str">
        <f t="shared" si="5"/>
        <v/>
      </c>
      <c r="V28" s="670" t="str">
        <f>IF('2'!AA8&gt;0,'2'!AA8,"")</f>
        <v/>
      </c>
      <c r="W28" s="670" t="str">
        <f>IF('2'!AT8&gt;0,'2'!AT8,"")</f>
        <v/>
      </c>
    </row>
    <row r="29" spans="1:23" ht="15.75" x14ac:dyDescent="0.25">
      <c r="A29" s="1474"/>
      <c r="B29" s="1475">
        <v>4.1666666666666699E-2</v>
      </c>
      <c r="C29" s="1476">
        <f t="shared" ref="C29:C51" si="9">$C$28</f>
        <v>66.04607412259351</v>
      </c>
      <c r="D29" s="1477" t="str">
        <f>IF('2'!B9&gt;0,'2'!B9,"")</f>
        <v/>
      </c>
      <c r="E29" s="1477" t="str">
        <f>IF('2'!C9&gt;0,'2'!C9,"")</f>
        <v/>
      </c>
      <c r="F29" s="1477" t="str">
        <f>IF('2'!D9&gt;0,'2'!D9,"")</f>
        <v/>
      </c>
      <c r="G29" s="1477" t="str">
        <f>IF('2'!E9&gt;0,'2'!E9,"")</f>
        <v/>
      </c>
      <c r="H29" s="1477" t="str">
        <f>IF('2'!F9&gt;0,'2'!F9,"")</f>
        <v/>
      </c>
      <c r="I29" s="1477" t="str">
        <f>IF('2'!G9&gt;0,'2'!G9,"")</f>
        <v/>
      </c>
      <c r="J29" s="1477" t="str">
        <f>IF('2'!H9&gt;0,'2'!H9,"")</f>
        <v/>
      </c>
      <c r="K29" s="1610" t="str">
        <f>IF('2'!I9&gt;0,'2'!I9,"")</f>
        <v/>
      </c>
      <c r="L29" s="1610">
        <f t="shared" si="8"/>
        <v>0.26333333333333336</v>
      </c>
      <c r="M29" s="1477" t="str">
        <f>IF('2'!J9&gt;0,'2'!J9,"")</f>
        <v/>
      </c>
      <c r="N29" s="1477" t="str">
        <f>IF('2'!K9&gt;0,'2'!K9,"")</f>
        <v/>
      </c>
      <c r="O29" s="1477" t="str">
        <f>IF('2'!L9&gt;0,'2'!L9,"")</f>
        <v/>
      </c>
      <c r="P29" s="1477" t="str">
        <f>IF('2'!M9&gt;0,'2'!M9,"")</f>
        <v/>
      </c>
      <c r="Q29" s="1478" t="str">
        <f t="shared" si="3"/>
        <v/>
      </c>
      <c r="R29" s="1479" t="str">
        <f t="shared" si="0"/>
        <v/>
      </c>
      <c r="S29" s="1480" t="str">
        <f t="shared" si="1"/>
        <v/>
      </c>
      <c r="T29" s="1479" t="str">
        <f t="shared" si="2"/>
        <v/>
      </c>
      <c r="U29" s="1481" t="str">
        <f t="shared" si="5"/>
        <v/>
      </c>
      <c r="V29" s="670" t="str">
        <f>IF('2'!AA9&gt;0,'2'!AA9,"")</f>
        <v/>
      </c>
      <c r="W29" s="670" t="str">
        <f>IF('2'!AT9&gt;0,'2'!AT9,"")</f>
        <v/>
      </c>
    </row>
    <row r="30" spans="1:23" ht="15.75" x14ac:dyDescent="0.25">
      <c r="A30" s="1432"/>
      <c r="B30" s="1230">
        <v>8.3333333333333301E-2</v>
      </c>
      <c r="C30" s="1231">
        <f t="shared" si="9"/>
        <v>66.04607412259351</v>
      </c>
      <c r="D30" s="1232" t="str">
        <f>IF('2'!B10&gt;0,'2'!B10,"")</f>
        <v/>
      </c>
      <c r="E30" s="1232" t="str">
        <f>IF('2'!C10&gt;0,'2'!C10,"")</f>
        <v/>
      </c>
      <c r="F30" s="1232" t="str">
        <f>IF('2'!D10&gt;0,'2'!D10,"")</f>
        <v/>
      </c>
      <c r="G30" s="1232" t="str">
        <f>IF('2'!E10&gt;0,'2'!E10,"")</f>
        <v/>
      </c>
      <c r="H30" s="1232" t="str">
        <f>IF('2'!F10&gt;0,'2'!F10,"")</f>
        <v/>
      </c>
      <c r="I30" s="1232" t="str">
        <f>IF('2'!G10&gt;0,'2'!G10,"")</f>
        <v/>
      </c>
      <c r="J30" s="1232" t="str">
        <f>IF('2'!H10&gt;0,'2'!H10,"")</f>
        <v/>
      </c>
      <c r="K30" s="1609" t="str">
        <f>IF('2'!I10&gt;0,'2'!I10,"")</f>
        <v/>
      </c>
      <c r="L30" s="1610">
        <f t="shared" si="8"/>
        <v>0.26333333333333336</v>
      </c>
      <c r="M30" s="1232" t="str">
        <f>IF('2'!J10&gt;0,'2'!J10,"")</f>
        <v/>
      </c>
      <c r="N30" s="1232" t="str">
        <f>IF('2'!K10&gt;0,'2'!K10,"")</f>
        <v/>
      </c>
      <c r="O30" s="1232" t="str">
        <f>IF('2'!L10&gt;0,'2'!L10,"")</f>
        <v/>
      </c>
      <c r="P30" s="1232" t="str">
        <f>IF('2'!M10&gt;0,'2'!M10,"")</f>
        <v/>
      </c>
      <c r="Q30" s="1381" t="str">
        <f t="shared" si="3"/>
        <v/>
      </c>
      <c r="R30" s="1234" t="str">
        <f t="shared" si="0"/>
        <v/>
      </c>
      <c r="S30" s="1411" t="str">
        <f t="shared" si="1"/>
        <v/>
      </c>
      <c r="T30" s="1234" t="str">
        <f t="shared" si="2"/>
        <v/>
      </c>
      <c r="U30" s="1412" t="str">
        <f t="shared" si="5"/>
        <v/>
      </c>
      <c r="V30" s="670" t="str">
        <f>IF('2'!AA10&gt;0,'2'!AA10,"")</f>
        <v/>
      </c>
      <c r="W30" s="670" t="str">
        <f>IF('2'!AT10&gt;0,'2'!AT10,"")</f>
        <v/>
      </c>
    </row>
    <row r="31" spans="1:23" ht="15.75" x14ac:dyDescent="0.25">
      <c r="A31" s="1474"/>
      <c r="B31" s="1475">
        <v>0.125</v>
      </c>
      <c r="C31" s="1476">
        <f t="shared" si="9"/>
        <v>66.04607412259351</v>
      </c>
      <c r="D31" s="1477">
        <f>IF('2'!B11&gt;0,'2'!B11,"")</f>
        <v>6.96</v>
      </c>
      <c r="E31" s="1477">
        <f>IF('2'!C11&gt;0,'2'!C11,"")</f>
        <v>23</v>
      </c>
      <c r="F31" s="1477">
        <f>IF('2'!D11&gt;0,'2'!D11,"")</f>
        <v>17</v>
      </c>
      <c r="G31" s="1477">
        <f>IF('2'!E11&gt;0,'2'!E11,"")</f>
        <v>9.8800000000000008</v>
      </c>
      <c r="H31" s="1477">
        <f>IF('2'!F11&gt;0,'2'!F11,"")</f>
        <v>67</v>
      </c>
      <c r="I31" s="1477">
        <f>IF('2'!G11&gt;0,'2'!G11,"")</f>
        <v>130</v>
      </c>
      <c r="J31" s="1477">
        <f>IF('2'!H11&gt;0,'2'!H11,"")</f>
        <v>29.3</v>
      </c>
      <c r="K31" s="1610">
        <f>IF('2'!I11&gt;0,'2'!I11,"")</f>
        <v>0.316</v>
      </c>
      <c r="L31" s="1610">
        <f t="shared" si="8"/>
        <v>0.27650000000000002</v>
      </c>
      <c r="M31" s="1477" t="str">
        <f>IF('2'!J11&gt;0,'2'!J11,"")</f>
        <v/>
      </c>
      <c r="N31" s="1477">
        <f>IF('2'!K11&gt;0,'2'!K11,"")</f>
        <v>5.98</v>
      </c>
      <c r="O31" s="1477">
        <f>IF('2'!L11&gt;0,'2'!L11,"")</f>
        <v>9</v>
      </c>
      <c r="P31" s="1477">
        <f>IF('2'!M11&gt;0,'2'!M11,"")</f>
        <v>5.8000000000000003E-2</v>
      </c>
      <c r="Q31" s="1478">
        <f t="shared" si="3"/>
        <v>0.81645569620253167</v>
      </c>
      <c r="R31" s="1479">
        <f t="shared" si="0"/>
        <v>8.3157894736842106</v>
      </c>
      <c r="S31" s="1480">
        <f t="shared" si="1"/>
        <v>7.9422494198055489</v>
      </c>
      <c r="T31" s="1479">
        <f t="shared" si="2"/>
        <v>0.66046074122593512</v>
      </c>
      <c r="U31" s="1481">
        <f t="shared" si="5"/>
        <v>0.59800000000000009</v>
      </c>
      <c r="V31" s="670">
        <f>IF('2'!AA11&gt;0,'2'!AA11,"")</f>
        <v>4.7E-2</v>
      </c>
      <c r="W31" s="670">
        <f>IF('2'!AT11&gt;0,'2'!AT11,"")</f>
        <v>4.4999999999999998E-2</v>
      </c>
    </row>
    <row r="32" spans="1:23" ht="15.75" x14ac:dyDescent="0.25">
      <c r="A32" s="1432"/>
      <c r="B32" s="1230">
        <v>0.16666666666666699</v>
      </c>
      <c r="C32" s="1231">
        <f t="shared" si="9"/>
        <v>66.04607412259351</v>
      </c>
      <c r="D32" s="1232" t="str">
        <f>IF('2'!B12&gt;0,'2'!B12,"")</f>
        <v/>
      </c>
      <c r="E32" s="1232" t="str">
        <f>IF('2'!C12&gt;0,'2'!C12,"")</f>
        <v/>
      </c>
      <c r="F32" s="1232" t="str">
        <f>IF('2'!D12&gt;0,'2'!D12,"")</f>
        <v/>
      </c>
      <c r="G32" s="1232" t="str">
        <f>IF('2'!E12&gt;0,'2'!E12,"")</f>
        <v/>
      </c>
      <c r="H32" s="1232" t="str">
        <f>IF('2'!F12&gt;0,'2'!F12,"")</f>
        <v/>
      </c>
      <c r="I32" s="1232" t="str">
        <f>IF('2'!G12&gt;0,'2'!G12,"")</f>
        <v/>
      </c>
      <c r="J32" s="1232" t="str">
        <f>IF('2'!H12&gt;0,'2'!H12,"")</f>
        <v/>
      </c>
      <c r="K32" s="1609" t="str">
        <f>IF('2'!I12&gt;0,'2'!I12,"")</f>
        <v/>
      </c>
      <c r="L32" s="1610">
        <f t="shared" si="8"/>
        <v>0.27650000000000002</v>
      </c>
      <c r="M32" s="1232" t="str">
        <f>IF('2'!J12&gt;0,'2'!J12,"")</f>
        <v/>
      </c>
      <c r="N32" s="1232" t="str">
        <f>IF('2'!K12&gt;0,'2'!K12,"")</f>
        <v/>
      </c>
      <c r="O32" s="1232" t="str">
        <f>IF('2'!L12&gt;0,'2'!L12,"")</f>
        <v/>
      </c>
      <c r="P32" s="1232" t="str">
        <f>IF('2'!M12&gt;0,'2'!M12,"")</f>
        <v/>
      </c>
      <c r="Q32" s="1381" t="str">
        <f t="shared" si="3"/>
        <v/>
      </c>
      <c r="R32" s="1234" t="str">
        <f t="shared" si="0"/>
        <v/>
      </c>
      <c r="S32" s="1411" t="str">
        <f t="shared" si="1"/>
        <v/>
      </c>
      <c r="T32" s="1234" t="str">
        <f t="shared" si="2"/>
        <v/>
      </c>
      <c r="U32" s="1412" t="str">
        <f t="shared" si="5"/>
        <v/>
      </c>
      <c r="V32" s="670" t="str">
        <f>IF('2'!AA12&gt;0,'2'!AA12,"")</f>
        <v/>
      </c>
      <c r="W32" s="670" t="str">
        <f>IF('2'!AT12&gt;0,'2'!AT12,"")</f>
        <v/>
      </c>
    </row>
    <row r="33" spans="1:23" ht="15.75" x14ac:dyDescent="0.25">
      <c r="A33" s="1474"/>
      <c r="B33" s="1475">
        <v>0.20833333333333301</v>
      </c>
      <c r="C33" s="1476">
        <f t="shared" si="9"/>
        <v>66.04607412259351</v>
      </c>
      <c r="D33" s="1477" t="str">
        <f>IF('2'!B13&gt;0,'2'!B13,"")</f>
        <v/>
      </c>
      <c r="E33" s="1477" t="str">
        <f>IF('2'!C13&gt;0,'2'!C13,"")</f>
        <v/>
      </c>
      <c r="F33" s="1477" t="str">
        <f>IF('2'!D13&gt;0,'2'!D13,"")</f>
        <v/>
      </c>
      <c r="G33" s="1477" t="str">
        <f>IF('2'!E13&gt;0,'2'!E13,"")</f>
        <v/>
      </c>
      <c r="H33" s="1477" t="str">
        <f>IF('2'!F13&gt;0,'2'!F13,"")</f>
        <v/>
      </c>
      <c r="I33" s="1477" t="str">
        <f>IF('2'!G13&gt;0,'2'!G13,"")</f>
        <v/>
      </c>
      <c r="J33" s="1477" t="str">
        <f>IF('2'!H13&gt;0,'2'!H13,"")</f>
        <v/>
      </c>
      <c r="K33" s="1610" t="str">
        <f>IF('2'!I13&gt;0,'2'!I13,"")</f>
        <v/>
      </c>
      <c r="L33" s="1610">
        <f t="shared" si="8"/>
        <v>0.29233333333333333</v>
      </c>
      <c r="M33" s="1477" t="str">
        <f>IF('2'!J13&gt;0,'2'!J13,"")</f>
        <v/>
      </c>
      <c r="N33" s="1477" t="str">
        <f>IF('2'!K13&gt;0,'2'!K13,"")</f>
        <v/>
      </c>
      <c r="O33" s="1477" t="str">
        <f>IF('2'!L13&gt;0,'2'!L13,"")</f>
        <v/>
      </c>
      <c r="P33" s="1477" t="str">
        <f>IF('2'!M13&gt;0,'2'!M13,"")</f>
        <v/>
      </c>
      <c r="Q33" s="1478" t="str">
        <f t="shared" si="3"/>
        <v/>
      </c>
      <c r="R33" s="1479" t="str">
        <f t="shared" si="0"/>
        <v/>
      </c>
      <c r="S33" s="1480" t="str">
        <f t="shared" si="1"/>
        <v/>
      </c>
      <c r="T33" s="1479" t="str">
        <f t="shared" si="2"/>
        <v/>
      </c>
      <c r="U33" s="1481" t="str">
        <f t="shared" si="5"/>
        <v/>
      </c>
      <c r="V33" s="670" t="str">
        <f>IF('2'!AA13&gt;0,'2'!AA13,"")</f>
        <v/>
      </c>
      <c r="W33" s="670" t="str">
        <f>IF('2'!AT13&gt;0,'2'!AT13,"")</f>
        <v/>
      </c>
    </row>
    <row r="34" spans="1:23" ht="15.75" x14ac:dyDescent="0.25">
      <c r="A34" s="1432"/>
      <c r="B34" s="1230">
        <v>0.25</v>
      </c>
      <c r="C34" s="1231">
        <f t="shared" si="9"/>
        <v>66.04607412259351</v>
      </c>
      <c r="D34" s="1232" t="str">
        <f>IF('2'!B14&gt;0,'2'!B14,"")</f>
        <v/>
      </c>
      <c r="E34" s="1232" t="str">
        <f>IF('2'!C14&gt;0,'2'!C14,"")</f>
        <v/>
      </c>
      <c r="F34" s="1232" t="str">
        <f>IF('2'!D14&gt;0,'2'!D14,"")</f>
        <v/>
      </c>
      <c r="G34" s="1232" t="str">
        <f>IF('2'!E14&gt;0,'2'!E14,"")</f>
        <v/>
      </c>
      <c r="H34" s="1232" t="str">
        <f>IF('2'!F14&gt;0,'2'!F14,"")</f>
        <v/>
      </c>
      <c r="I34" s="1232" t="str">
        <f>IF('2'!G14&gt;0,'2'!G14,"")</f>
        <v/>
      </c>
      <c r="J34" s="1232" t="str">
        <f>IF('2'!H14&gt;0,'2'!H14,"")</f>
        <v/>
      </c>
      <c r="K34" s="1609" t="str">
        <f>IF('2'!I14&gt;0,'2'!I14,"")</f>
        <v/>
      </c>
      <c r="L34" s="1610">
        <f t="shared" si="8"/>
        <v>0.29233333333333333</v>
      </c>
      <c r="M34" s="1232" t="str">
        <f>IF('2'!J14&gt;0,'2'!J14,"")</f>
        <v/>
      </c>
      <c r="N34" s="1232" t="str">
        <f>IF('2'!K14&gt;0,'2'!K14,"")</f>
        <v/>
      </c>
      <c r="O34" s="1232" t="str">
        <f>IF('2'!L14&gt;0,'2'!L14,"")</f>
        <v/>
      </c>
      <c r="P34" s="1232" t="str">
        <f>IF('2'!M14&gt;0,'2'!M14,"")</f>
        <v/>
      </c>
      <c r="Q34" s="1381" t="str">
        <f t="shared" si="3"/>
        <v/>
      </c>
      <c r="R34" s="1234" t="str">
        <f t="shared" si="0"/>
        <v/>
      </c>
      <c r="S34" s="1411" t="str">
        <f t="shared" si="1"/>
        <v/>
      </c>
      <c r="T34" s="1234" t="str">
        <f t="shared" si="2"/>
        <v/>
      </c>
      <c r="U34" s="1412" t="str">
        <f t="shared" si="5"/>
        <v/>
      </c>
      <c r="V34" s="670" t="str">
        <f>IF('2'!AA14&gt;0,'2'!AA14,"")</f>
        <v/>
      </c>
      <c r="W34" s="670" t="str">
        <f>IF('2'!AT14&gt;0,'2'!AT14,"")</f>
        <v/>
      </c>
    </row>
    <row r="35" spans="1:23" ht="15.75" x14ac:dyDescent="0.25">
      <c r="A35" s="1474"/>
      <c r="B35" s="1475">
        <v>0.29166666666666702</v>
      </c>
      <c r="C35" s="1476">
        <f t="shared" si="9"/>
        <v>66.04607412259351</v>
      </c>
      <c r="D35" s="1477">
        <f>IF('2'!B15&gt;0,'2'!B15,"")</f>
        <v>6.94</v>
      </c>
      <c r="E35" s="1477">
        <f>IF('2'!C15&gt;0,'2'!C15,"")</f>
        <v>26</v>
      </c>
      <c r="F35" s="1477">
        <f>IF('2'!D15&gt;0,'2'!D15,"")</f>
        <v>18</v>
      </c>
      <c r="G35" s="1477">
        <f>IF('2'!E15&gt;0,'2'!E15,"")</f>
        <v>12.4</v>
      </c>
      <c r="H35" s="1477">
        <f>IF('2'!F15&gt;0,'2'!F15,"")</f>
        <v>42</v>
      </c>
      <c r="I35" s="1477">
        <f>IF('2'!G15&gt;0,'2'!G15,"")</f>
        <v>122</v>
      </c>
      <c r="J35" s="1477">
        <f>IF('2'!H15&gt;0,'2'!H15,"")</f>
        <v>31</v>
      </c>
      <c r="K35" s="1610">
        <f>IF('2'!I15&gt;0,'2'!I15,"")</f>
        <v>0.223</v>
      </c>
      <c r="L35" s="1610">
        <f t="shared" si="8"/>
        <v>0.27500000000000002</v>
      </c>
      <c r="M35" s="1477" t="str">
        <f>IF('2'!J15&gt;0,'2'!J15,"")</f>
        <v/>
      </c>
      <c r="N35" s="1477">
        <f>IF('2'!K15&gt;0,'2'!K15,"")</f>
        <v>6.18</v>
      </c>
      <c r="O35" s="1477">
        <f>IF('2'!L15&gt;0,'2'!L15,"")</f>
        <v>11</v>
      </c>
      <c r="P35" s="1477">
        <f>IF('2'!M15&gt;0,'2'!M15,"")</f>
        <v>5.1999999999999998E-2</v>
      </c>
      <c r="Q35" s="1478">
        <f t="shared" si="3"/>
        <v>0.76681614349775784</v>
      </c>
      <c r="R35" s="1479">
        <f t="shared" si="0"/>
        <v>5.8684210526315788</v>
      </c>
      <c r="S35" s="1480">
        <f t="shared" si="1"/>
        <v>11.254487967078715</v>
      </c>
      <c r="T35" s="1479">
        <f t="shared" si="2"/>
        <v>0.66046074122593512</v>
      </c>
      <c r="U35" s="1481">
        <f t="shared" si="5"/>
        <v>0.61799999999999999</v>
      </c>
      <c r="V35" s="670">
        <f>IF('2'!AA15&gt;0,'2'!AA15,"")</f>
        <v>4.3999999999999997E-2</v>
      </c>
      <c r="W35" s="670">
        <f>IF('2'!AT15&gt;0,'2'!AT15,"")</f>
        <v>4.2999999999999997E-2</v>
      </c>
    </row>
    <row r="36" spans="1:23" ht="15.75" x14ac:dyDescent="0.25">
      <c r="A36" s="1432"/>
      <c r="B36" s="1230">
        <v>0.33333333333333298</v>
      </c>
      <c r="C36" s="1231">
        <f t="shared" si="9"/>
        <v>66.04607412259351</v>
      </c>
      <c r="D36" s="1232" t="str">
        <f>IF('2'!B16&gt;0,'2'!B16,"")</f>
        <v/>
      </c>
      <c r="E36" s="1232" t="str">
        <f>IF('2'!C16&gt;0,'2'!C16,"")</f>
        <v/>
      </c>
      <c r="F36" s="1232" t="str">
        <f>IF('2'!D16&gt;0,'2'!D16,"")</f>
        <v/>
      </c>
      <c r="G36" s="1232" t="str">
        <f>IF('2'!E16&gt;0,'2'!E16,"")</f>
        <v/>
      </c>
      <c r="H36" s="1232" t="str">
        <f>IF('2'!F16&gt;0,'2'!F16,"")</f>
        <v/>
      </c>
      <c r="I36" s="1232" t="str">
        <f>IF('2'!G16&gt;0,'2'!G16,"")</f>
        <v/>
      </c>
      <c r="J36" s="1232" t="str">
        <f>IF('2'!H16&gt;0,'2'!H16,"")</f>
        <v/>
      </c>
      <c r="K36" s="1609" t="str">
        <f>IF('2'!I16&gt;0,'2'!I16,"")</f>
        <v/>
      </c>
      <c r="L36" s="1610">
        <f t="shared" si="8"/>
        <v>0.27500000000000002</v>
      </c>
      <c r="M36" s="1232" t="str">
        <f>IF('2'!J16&gt;0,'2'!J16,"")</f>
        <v/>
      </c>
      <c r="N36" s="1232" t="str">
        <f>IF('2'!K16&gt;0,'2'!K16,"")</f>
        <v/>
      </c>
      <c r="O36" s="1232" t="str">
        <f>IF('2'!L16&gt;0,'2'!L16,"")</f>
        <v/>
      </c>
      <c r="P36" s="1232" t="str">
        <f>IF('2'!M16&gt;0,'2'!M16,"")</f>
        <v/>
      </c>
      <c r="Q36" s="1381" t="str">
        <f t="shared" si="3"/>
        <v/>
      </c>
      <c r="R36" s="1234" t="str">
        <f t="shared" si="0"/>
        <v/>
      </c>
      <c r="S36" s="1411" t="str">
        <f t="shared" si="1"/>
        <v/>
      </c>
      <c r="T36" s="1234" t="str">
        <f t="shared" si="2"/>
        <v/>
      </c>
      <c r="U36" s="1412" t="str">
        <f t="shared" si="5"/>
        <v/>
      </c>
      <c r="V36" s="670" t="str">
        <f>IF('2'!AA16&gt;0,'2'!AA16,"")</f>
        <v/>
      </c>
      <c r="W36" s="670" t="str">
        <f>IF('2'!AT16&gt;0,'2'!AT16,"")</f>
        <v/>
      </c>
    </row>
    <row r="37" spans="1:23" ht="15.75" x14ac:dyDescent="0.25">
      <c r="A37" s="1474"/>
      <c r="B37" s="1475">
        <v>0.375</v>
      </c>
      <c r="C37" s="1476">
        <f t="shared" si="9"/>
        <v>66.04607412259351</v>
      </c>
      <c r="D37" s="1477" t="str">
        <f>IF('2'!B17&gt;0,'2'!B17,"")</f>
        <v/>
      </c>
      <c r="E37" s="1477" t="str">
        <f>IF('2'!C17&gt;0,'2'!C17,"")</f>
        <v/>
      </c>
      <c r="F37" s="1477" t="str">
        <f>IF('2'!D17&gt;0,'2'!D17,"")</f>
        <v/>
      </c>
      <c r="G37" s="1477" t="str">
        <f>IF('2'!E17&gt;0,'2'!E17,"")</f>
        <v/>
      </c>
      <c r="H37" s="1477" t="str">
        <f>IF('2'!F17&gt;0,'2'!F17,"")</f>
        <v/>
      </c>
      <c r="I37" s="1477" t="str">
        <f>IF('2'!G17&gt;0,'2'!G17,"")</f>
        <v/>
      </c>
      <c r="J37" s="1477" t="str">
        <f>IF('2'!H17&gt;0,'2'!H17,"")</f>
        <v/>
      </c>
      <c r="K37" s="1610" t="str">
        <f>IF('2'!I17&gt;0,'2'!I17,"")</f>
        <v/>
      </c>
      <c r="L37" s="1610">
        <f t="shared" si="8"/>
        <v>0.28466666666666668</v>
      </c>
      <c r="M37" s="1477">
        <f>IF('2'!J17&gt;0,'2'!J17,"")</f>
        <v>0.06</v>
      </c>
      <c r="N37" s="1477" t="str">
        <f>IF('2'!K17&gt;0,'2'!K17,"")</f>
        <v/>
      </c>
      <c r="O37" s="1477" t="str">
        <f>IF('2'!L17&gt;0,'2'!L17,"")</f>
        <v/>
      </c>
      <c r="P37" s="1477" t="str">
        <f>IF('2'!M17&gt;0,'2'!M17,"")</f>
        <v/>
      </c>
      <c r="Q37" s="1478" t="str">
        <f t="shared" si="3"/>
        <v/>
      </c>
      <c r="R37" s="1479" t="str">
        <f t="shared" si="0"/>
        <v/>
      </c>
      <c r="S37" s="1480" t="str">
        <f t="shared" si="1"/>
        <v/>
      </c>
      <c r="T37" s="1479" t="str">
        <f t="shared" si="2"/>
        <v/>
      </c>
      <c r="U37" s="1481" t="str">
        <f t="shared" si="5"/>
        <v/>
      </c>
      <c r="V37" s="670" t="str">
        <f>IF('2'!AA17&gt;0,'2'!AA17,"")</f>
        <v/>
      </c>
      <c r="W37" s="670" t="str">
        <f>IF('2'!AT17&gt;0,'2'!AT17,"")</f>
        <v/>
      </c>
    </row>
    <row r="38" spans="1:23" ht="15.75" x14ac:dyDescent="0.25">
      <c r="A38" s="1432"/>
      <c r="B38" s="1230">
        <v>0.41666666666666702</v>
      </c>
      <c r="C38" s="1231">
        <f t="shared" si="9"/>
        <v>66.04607412259351</v>
      </c>
      <c r="D38" s="1232" t="str">
        <f>IF('2'!B18&gt;0,'2'!B18,"")</f>
        <v/>
      </c>
      <c r="E38" s="1232" t="str">
        <f>IF('2'!C18&gt;0,'2'!C18,"")</f>
        <v/>
      </c>
      <c r="F38" s="1232" t="str">
        <f>IF('2'!D18&gt;0,'2'!D18,"")</f>
        <v/>
      </c>
      <c r="G38" s="1232" t="str">
        <f>IF('2'!E18&gt;0,'2'!E18,"")</f>
        <v/>
      </c>
      <c r="H38" s="1232" t="str">
        <f>IF('2'!F18&gt;0,'2'!F18,"")</f>
        <v/>
      </c>
      <c r="I38" s="1232" t="str">
        <f>IF('2'!G18&gt;0,'2'!G18,"")</f>
        <v/>
      </c>
      <c r="J38" s="1232" t="str">
        <f>IF('2'!H18&gt;0,'2'!H18,"")</f>
        <v/>
      </c>
      <c r="K38" s="1609" t="str">
        <f>IF('2'!I18&gt;0,'2'!I18,"")</f>
        <v/>
      </c>
      <c r="L38" s="1610">
        <f t="shared" si="8"/>
        <v>0.28466666666666668</v>
      </c>
      <c r="M38" s="1232" t="str">
        <f>IF('2'!J18&gt;0,'2'!J18,"")</f>
        <v/>
      </c>
      <c r="N38" s="1232" t="str">
        <f>IF('2'!K18&gt;0,'2'!K18,"")</f>
        <v/>
      </c>
      <c r="O38" s="1232" t="str">
        <f>IF('2'!L18&gt;0,'2'!L18,"")</f>
        <v/>
      </c>
      <c r="P38" s="1232" t="str">
        <f>IF('2'!M18&gt;0,'2'!M18,"")</f>
        <v/>
      </c>
      <c r="Q38" s="1381" t="str">
        <f t="shared" si="3"/>
        <v/>
      </c>
      <c r="R38" s="1234" t="str">
        <f t="shared" si="0"/>
        <v/>
      </c>
      <c r="S38" s="1411" t="str">
        <f t="shared" si="1"/>
        <v/>
      </c>
      <c r="T38" s="1234" t="str">
        <f t="shared" si="2"/>
        <v/>
      </c>
      <c r="U38" s="1412" t="str">
        <f t="shared" si="5"/>
        <v/>
      </c>
      <c r="V38" s="670" t="str">
        <f>IF('2'!AA18&gt;0,'2'!AA18,"")</f>
        <v/>
      </c>
      <c r="W38" s="670" t="str">
        <f>IF('2'!AT18&gt;0,'2'!AT18,"")</f>
        <v/>
      </c>
    </row>
    <row r="39" spans="1:23" ht="15.75" x14ac:dyDescent="0.25">
      <c r="A39" s="1474"/>
      <c r="B39" s="1475">
        <v>0.45833333333333298</v>
      </c>
      <c r="C39" s="1476">
        <f t="shared" si="9"/>
        <v>66.04607412259351</v>
      </c>
      <c r="D39" s="1477">
        <f>IF('2'!B19&gt;0,'2'!B19,"")</f>
        <v>6.77</v>
      </c>
      <c r="E39" s="1477">
        <f>IF('2'!C19&gt;0,'2'!C19,"")</f>
        <v>25</v>
      </c>
      <c r="F39" s="1477">
        <f>IF('2'!D19&gt;0,'2'!D19,"")</f>
        <v>18</v>
      </c>
      <c r="G39" s="1477">
        <f>IF('2'!E19&gt;0,'2'!E19,"")</f>
        <v>15.2</v>
      </c>
      <c r="H39" s="1477">
        <f>IF('2'!F19&gt;0,'2'!F19,"")</f>
        <v>73</v>
      </c>
      <c r="I39" s="1477">
        <f>IF('2'!G19&gt;0,'2'!G19,"")</f>
        <v>170</v>
      </c>
      <c r="J39" s="1477">
        <f>IF('2'!H19&gt;0,'2'!H19,"")</f>
        <v>31.1</v>
      </c>
      <c r="K39" s="1610">
        <f>IF('2'!I19&gt;0,'2'!I19,"")</f>
        <v>0.32300000000000001</v>
      </c>
      <c r="L39" s="1610">
        <f t="shared" si="8"/>
        <v>0.29425000000000001</v>
      </c>
      <c r="M39" s="1477" t="str">
        <f>IF('2'!J19&gt;0,'2'!J19,"")</f>
        <v/>
      </c>
      <c r="N39" s="1477">
        <f>IF('2'!K19&gt;0,'2'!K19,"")</f>
        <v>6.04</v>
      </c>
      <c r="O39" s="1477">
        <f>IF('2'!L19&gt;0,'2'!L19,"")</f>
        <v>11</v>
      </c>
      <c r="P39" s="1477">
        <f>IF('2'!M19&gt;0,'2'!M19,"")</f>
        <v>5.8999999999999997E-2</v>
      </c>
      <c r="Q39" s="1478">
        <f t="shared" si="3"/>
        <v>0.8173374613003096</v>
      </c>
      <c r="R39" s="1479">
        <f t="shared" si="0"/>
        <v>8.5</v>
      </c>
      <c r="S39" s="1480">
        <f t="shared" si="1"/>
        <v>7.7701263673639422</v>
      </c>
      <c r="T39" s="1479">
        <f t="shared" si="2"/>
        <v>0.66046074122593512</v>
      </c>
      <c r="U39" s="1481">
        <f t="shared" si="5"/>
        <v>0.60399999999999998</v>
      </c>
      <c r="V39" s="670">
        <f>IF('2'!AA19&gt;0,'2'!AA19,"")</f>
        <v>3.9E-2</v>
      </c>
      <c r="W39" s="670">
        <f>IF('2'!AT19&gt;0,'2'!AT19,"")</f>
        <v>3.9E-2</v>
      </c>
    </row>
    <row r="40" spans="1:23" ht="15.75" x14ac:dyDescent="0.25">
      <c r="A40" s="1432"/>
      <c r="B40" s="1230">
        <v>0.5</v>
      </c>
      <c r="C40" s="1231">
        <f t="shared" si="9"/>
        <v>66.04607412259351</v>
      </c>
      <c r="D40" s="1232" t="str">
        <f>IF('2'!B20&gt;0,'2'!B20,"")</f>
        <v/>
      </c>
      <c r="E40" s="1232" t="str">
        <f>IF('2'!C20&gt;0,'2'!C20,"")</f>
        <v/>
      </c>
      <c r="F40" s="1232" t="str">
        <f>IF('2'!D20&gt;0,'2'!D20,"")</f>
        <v/>
      </c>
      <c r="G40" s="1232" t="str">
        <f>IF('2'!E20&gt;0,'2'!E20,"")</f>
        <v/>
      </c>
      <c r="H40" s="1232" t="str">
        <f>IF('2'!F20&gt;0,'2'!F20,"")</f>
        <v/>
      </c>
      <c r="I40" s="1232" t="str">
        <f>IF('2'!G20&gt;0,'2'!G20,"")</f>
        <v/>
      </c>
      <c r="J40" s="1232" t="str">
        <f>IF('2'!H20&gt;0,'2'!H20,"")</f>
        <v/>
      </c>
      <c r="K40" s="1609" t="str">
        <f>IF('2'!I20&gt;0,'2'!I20,"")</f>
        <v/>
      </c>
      <c r="L40" s="1610">
        <f t="shared" si="8"/>
        <v>0.29425000000000001</v>
      </c>
      <c r="M40" s="1232" t="str">
        <f>IF('2'!J20&gt;0,'2'!J20,"")</f>
        <v/>
      </c>
      <c r="N40" s="1232" t="str">
        <f>IF('2'!K20&gt;0,'2'!K20,"")</f>
        <v/>
      </c>
      <c r="O40" s="1232" t="str">
        <f>IF('2'!L20&gt;0,'2'!L20,"")</f>
        <v/>
      </c>
      <c r="P40" s="1232" t="str">
        <f>IF('2'!M20&gt;0,'2'!M20,"")</f>
        <v/>
      </c>
      <c r="Q40" s="1381" t="str">
        <f t="shared" si="3"/>
        <v/>
      </c>
      <c r="R40" s="1234" t="str">
        <f t="shared" si="0"/>
        <v/>
      </c>
      <c r="S40" s="1411" t="str">
        <f t="shared" si="1"/>
        <v/>
      </c>
      <c r="T40" s="1234" t="str">
        <f t="shared" si="2"/>
        <v/>
      </c>
      <c r="U40" s="1412" t="str">
        <f t="shared" si="5"/>
        <v/>
      </c>
      <c r="V40" s="670" t="str">
        <f>IF('2'!AA20&gt;0,'2'!AA20,"")</f>
        <v/>
      </c>
      <c r="W40" s="670" t="str">
        <f>IF('2'!AT20&gt;0,'2'!AT20,"")</f>
        <v/>
      </c>
    </row>
    <row r="41" spans="1:23" ht="15.75" x14ac:dyDescent="0.25">
      <c r="A41" s="1474"/>
      <c r="B41" s="1475">
        <v>0.54166666666666696</v>
      </c>
      <c r="C41" s="1476">
        <f t="shared" si="9"/>
        <v>66.04607412259351</v>
      </c>
      <c r="D41" s="1477" t="str">
        <f>IF('2'!B21&gt;0,'2'!B21,"")</f>
        <v/>
      </c>
      <c r="E41" s="1477" t="str">
        <f>IF('2'!C21&gt;0,'2'!C21,"")</f>
        <v/>
      </c>
      <c r="F41" s="1477" t="str">
        <f>IF('2'!D21&gt;0,'2'!D21,"")</f>
        <v/>
      </c>
      <c r="G41" s="1477" t="str">
        <f>IF('2'!E21&gt;0,'2'!E21,"")</f>
        <v/>
      </c>
      <c r="H41" s="1477" t="str">
        <f>IF('2'!F21&gt;0,'2'!F21,"")</f>
        <v/>
      </c>
      <c r="I41" s="1477" t="str">
        <f>IF('2'!G21&gt;0,'2'!G21,"")</f>
        <v/>
      </c>
      <c r="J41" s="1477" t="str">
        <f>IF('2'!H21&gt;0,'2'!H21,"")</f>
        <v/>
      </c>
      <c r="K41" s="1610" t="str">
        <f>IF('2'!I21&gt;0,'2'!I21,"")</f>
        <v/>
      </c>
      <c r="L41" s="1610">
        <f t="shared" si="8"/>
        <v>0.28733333333333338</v>
      </c>
      <c r="M41" s="1477" t="str">
        <f>IF('2'!J21&gt;0,'2'!J21,"")</f>
        <v/>
      </c>
      <c r="N41" s="1477" t="str">
        <f>IF('2'!K21&gt;0,'2'!K21,"")</f>
        <v/>
      </c>
      <c r="O41" s="1477" t="str">
        <f>IF('2'!L21&gt;0,'2'!L21,"")</f>
        <v/>
      </c>
      <c r="P41" s="1477" t="str">
        <f>IF('2'!M21&gt;0,'2'!M21,"")</f>
        <v/>
      </c>
      <c r="Q41" s="1478" t="str">
        <f t="shared" si="3"/>
        <v/>
      </c>
      <c r="R41" s="1479" t="str">
        <f t="shared" si="0"/>
        <v/>
      </c>
      <c r="S41" s="1480" t="str">
        <f t="shared" si="1"/>
        <v/>
      </c>
      <c r="T41" s="1479" t="str">
        <f t="shared" si="2"/>
        <v/>
      </c>
      <c r="U41" s="1481" t="str">
        <f t="shared" si="5"/>
        <v/>
      </c>
      <c r="V41" s="670" t="str">
        <f>IF('2'!AA21&gt;0,'2'!AA21,"")</f>
        <v/>
      </c>
      <c r="W41" s="670" t="str">
        <f>IF('2'!AT21&gt;0,'2'!AT21,"")</f>
        <v/>
      </c>
    </row>
    <row r="42" spans="1:23" ht="15.75" x14ac:dyDescent="0.25">
      <c r="A42" s="1432"/>
      <c r="B42" s="1230">
        <v>0.58333333333333304</v>
      </c>
      <c r="C42" s="1231">
        <f t="shared" si="9"/>
        <v>66.04607412259351</v>
      </c>
      <c r="D42" s="1232" t="str">
        <f>IF('2'!B22&gt;0,'2'!B22,"")</f>
        <v/>
      </c>
      <c r="E42" s="1232" t="str">
        <f>IF('2'!C22&gt;0,'2'!C22,"")</f>
        <v/>
      </c>
      <c r="F42" s="1232" t="str">
        <f>IF('2'!D22&gt;0,'2'!D22,"")</f>
        <v/>
      </c>
      <c r="G42" s="1232" t="str">
        <f>IF('2'!E22&gt;0,'2'!E22,"")</f>
        <v/>
      </c>
      <c r="H42" s="1232" t="str">
        <f>IF('2'!F22&gt;0,'2'!F22,"")</f>
        <v/>
      </c>
      <c r="I42" s="1232" t="str">
        <f>IF('2'!G22&gt;0,'2'!G22,"")</f>
        <v/>
      </c>
      <c r="J42" s="1232" t="str">
        <f>IF('2'!H22&gt;0,'2'!H22,"")</f>
        <v/>
      </c>
      <c r="K42" s="1609" t="str">
        <f>IF('2'!I22&gt;0,'2'!I22,"")</f>
        <v/>
      </c>
      <c r="L42" s="1610">
        <f t="shared" si="8"/>
        <v>0.28733333333333338</v>
      </c>
      <c r="M42" s="1232" t="str">
        <f>IF('2'!J22&gt;0,'2'!J22,"")</f>
        <v/>
      </c>
      <c r="N42" s="1232" t="str">
        <f>IF('2'!K22&gt;0,'2'!K22,"")</f>
        <v/>
      </c>
      <c r="O42" s="1232" t="str">
        <f>IF('2'!L22&gt;0,'2'!L22,"")</f>
        <v/>
      </c>
      <c r="P42" s="1232" t="str">
        <f>IF('2'!M22&gt;0,'2'!M22,"")</f>
        <v/>
      </c>
      <c r="Q42" s="1381" t="str">
        <f t="shared" si="3"/>
        <v/>
      </c>
      <c r="R42" s="1234" t="str">
        <f t="shared" si="0"/>
        <v/>
      </c>
      <c r="S42" s="1411" t="str">
        <f t="shared" si="1"/>
        <v/>
      </c>
      <c r="T42" s="1234" t="str">
        <f t="shared" si="2"/>
        <v/>
      </c>
      <c r="U42" s="1412" t="str">
        <f t="shared" si="5"/>
        <v/>
      </c>
      <c r="V42" s="670" t="str">
        <f>IF('2'!AA22&gt;0,'2'!AA22,"")</f>
        <v/>
      </c>
      <c r="W42" s="670" t="str">
        <f>IF('2'!AT22&gt;0,'2'!AT22,"")</f>
        <v/>
      </c>
    </row>
    <row r="43" spans="1:23" ht="15.75" x14ac:dyDescent="0.25">
      <c r="A43" s="1474"/>
      <c r="B43" s="1475">
        <v>0.625</v>
      </c>
      <c r="C43" s="1476">
        <f t="shared" si="9"/>
        <v>66.04607412259351</v>
      </c>
      <c r="D43" s="1477">
        <f>IF('2'!B23&gt;0,'2'!B23,"")</f>
        <v>6.92</v>
      </c>
      <c r="E43" s="1477">
        <f>IF('2'!C23&gt;0,'2'!C23,"")</f>
        <v>28</v>
      </c>
      <c r="F43" s="1477">
        <f>IF('2'!D23&gt;0,'2'!D23,"")</f>
        <v>18</v>
      </c>
      <c r="G43" s="1477">
        <f>IF('2'!E23&gt;0,'2'!E23,"")</f>
        <v>9.2799999999999994</v>
      </c>
      <c r="H43" s="1477">
        <f>IF('2'!F23&gt;0,'2'!F23,"")</f>
        <v>65</v>
      </c>
      <c r="I43" s="1477">
        <f>IF('2'!G23&gt;0,'2'!G23,"")</f>
        <v>128</v>
      </c>
      <c r="J43" s="1477">
        <f>IF('2'!H23&gt;0,'2'!H23,"")</f>
        <v>31.2</v>
      </c>
      <c r="K43" s="1610">
        <f>IF('2'!I23&gt;0,'2'!I23,"")</f>
        <v>0.32100000000000001</v>
      </c>
      <c r="L43" s="1610">
        <f t="shared" si="8"/>
        <v>0.29575000000000001</v>
      </c>
      <c r="M43" s="1477" t="str">
        <f>IF('2'!J23&gt;0,'2'!J23,"")</f>
        <v/>
      </c>
      <c r="N43" s="1477">
        <f>IF('2'!K23&gt;0,'2'!K23,"")</f>
        <v>6.15</v>
      </c>
      <c r="O43" s="1477">
        <f>IF('2'!L23&gt;0,'2'!L23,"")</f>
        <v>12</v>
      </c>
      <c r="P43" s="1477">
        <f>IF('2'!M23&gt;0,'2'!M23,"")</f>
        <v>5.8999999999999997E-2</v>
      </c>
      <c r="Q43" s="1478">
        <f t="shared" si="3"/>
        <v>0.81619937694704048</v>
      </c>
      <c r="R43" s="1479">
        <f t="shared" si="0"/>
        <v>8.4473684210526319</v>
      </c>
      <c r="S43" s="1480">
        <f t="shared" si="1"/>
        <v>7.8185383696528143</v>
      </c>
      <c r="T43" s="1479">
        <f t="shared" si="2"/>
        <v>0.66046074122593512</v>
      </c>
      <c r="U43" s="1481">
        <f t="shared" si="5"/>
        <v>0.61499999999999999</v>
      </c>
      <c r="V43" s="670">
        <f>IF('2'!AA23&gt;0,'2'!AA23,"")</f>
        <v>4.2999999999999997E-2</v>
      </c>
      <c r="W43" s="670">
        <f>IF('2'!AT23&gt;0,'2'!AT23,"")</f>
        <v>4.2999999999999997E-2</v>
      </c>
    </row>
    <row r="44" spans="1:23" ht="15.75" x14ac:dyDescent="0.25">
      <c r="A44" s="1432"/>
      <c r="B44" s="1230">
        <v>0.66666666666666696</v>
      </c>
      <c r="C44" s="1231">
        <f t="shared" si="9"/>
        <v>66.04607412259351</v>
      </c>
      <c r="D44" s="1232" t="str">
        <f>IF('2'!B24&gt;0,'2'!B24,"")</f>
        <v/>
      </c>
      <c r="E44" s="1232" t="str">
        <f>IF('2'!C24&gt;0,'2'!C24,"")</f>
        <v/>
      </c>
      <c r="F44" s="1232" t="str">
        <f>IF('2'!D24&gt;0,'2'!D24,"")</f>
        <v/>
      </c>
      <c r="G44" s="1232" t="str">
        <f>IF('2'!E24&gt;0,'2'!E24,"")</f>
        <v/>
      </c>
      <c r="H44" s="1232" t="str">
        <f>IF('2'!F24&gt;0,'2'!F24,"")</f>
        <v/>
      </c>
      <c r="I44" s="1232" t="str">
        <f>IF('2'!G24&gt;0,'2'!G24,"")</f>
        <v/>
      </c>
      <c r="J44" s="1232" t="str">
        <f>IF('2'!H24&gt;0,'2'!H24,"")</f>
        <v/>
      </c>
      <c r="K44" s="1609" t="str">
        <f>IF('2'!I24&gt;0,'2'!I24,"")</f>
        <v/>
      </c>
      <c r="L44" s="1610">
        <f t="shared" si="8"/>
        <v>0.29575000000000001</v>
      </c>
      <c r="M44" s="1232" t="str">
        <f>IF('2'!J24&gt;0,'2'!J24,"")</f>
        <v/>
      </c>
      <c r="N44" s="1232" t="str">
        <f>IF('2'!K24&gt;0,'2'!K24,"")</f>
        <v/>
      </c>
      <c r="O44" s="1232" t="str">
        <f>IF('2'!L24&gt;0,'2'!L24,"")</f>
        <v/>
      </c>
      <c r="P44" s="1232" t="str">
        <f>IF('2'!M24&gt;0,'2'!M24,"")</f>
        <v/>
      </c>
      <c r="Q44" s="1381" t="str">
        <f t="shared" si="3"/>
        <v/>
      </c>
      <c r="R44" s="1234" t="str">
        <f t="shared" si="0"/>
        <v/>
      </c>
      <c r="S44" s="1411" t="str">
        <f t="shared" si="1"/>
        <v/>
      </c>
      <c r="T44" s="1234" t="str">
        <f t="shared" si="2"/>
        <v/>
      </c>
      <c r="U44" s="1412" t="str">
        <f t="shared" si="5"/>
        <v/>
      </c>
      <c r="V44" s="670" t="str">
        <f>IF('2'!AA24&gt;0,'2'!AA24,"")</f>
        <v/>
      </c>
      <c r="W44" s="670" t="str">
        <f>IF('2'!AT24&gt;0,'2'!AT24,"")</f>
        <v/>
      </c>
    </row>
    <row r="45" spans="1:23" ht="15.75" x14ac:dyDescent="0.25">
      <c r="A45" s="1474"/>
      <c r="B45" s="1475">
        <v>0.70833333333333304</v>
      </c>
      <c r="C45" s="1476">
        <f t="shared" si="9"/>
        <v>66.04607412259351</v>
      </c>
      <c r="D45" s="1477" t="str">
        <f>IF('2'!B25&gt;0,'2'!B25,"")</f>
        <v/>
      </c>
      <c r="E45" s="1477" t="str">
        <f>IF('2'!C25&gt;0,'2'!C25,"")</f>
        <v/>
      </c>
      <c r="F45" s="1477" t="str">
        <f>IF('2'!D25&gt;0,'2'!D25,"")</f>
        <v/>
      </c>
      <c r="G45" s="1477" t="str">
        <f>IF('2'!E25&gt;0,'2'!E25,"")</f>
        <v/>
      </c>
      <c r="H45" s="1477" t="str">
        <f>IF('2'!F25&gt;0,'2'!F25,"")</f>
        <v/>
      </c>
      <c r="I45" s="1477" t="str">
        <f>IF('2'!G25&gt;0,'2'!G25,"")</f>
        <v/>
      </c>
      <c r="J45" s="1477" t="str">
        <f>IF('2'!H25&gt;0,'2'!H25,"")</f>
        <v/>
      </c>
      <c r="K45" s="1610" t="str">
        <f>IF('2'!I25&gt;0,'2'!I25,"")</f>
        <v/>
      </c>
      <c r="L45" s="1610">
        <f t="shared" si="8"/>
        <v>0.28899999999999998</v>
      </c>
      <c r="M45" s="1477" t="str">
        <f>IF('2'!J25&gt;0,'2'!J25,"")</f>
        <v/>
      </c>
      <c r="N45" s="1477" t="str">
        <f>IF('2'!K25&gt;0,'2'!K25,"")</f>
        <v/>
      </c>
      <c r="O45" s="1477" t="str">
        <f>IF('2'!L25&gt;0,'2'!L25,"")</f>
        <v/>
      </c>
      <c r="P45" s="1477" t="str">
        <f>IF('2'!M25&gt;0,'2'!M25,"")</f>
        <v/>
      </c>
      <c r="Q45" s="1478" t="str">
        <f t="shared" si="3"/>
        <v/>
      </c>
      <c r="R45" s="1479" t="str">
        <f t="shared" si="0"/>
        <v/>
      </c>
      <c r="S45" s="1480" t="str">
        <f t="shared" si="1"/>
        <v/>
      </c>
      <c r="T45" s="1479" t="str">
        <f t="shared" si="2"/>
        <v/>
      </c>
      <c r="U45" s="1481" t="str">
        <f t="shared" si="5"/>
        <v/>
      </c>
      <c r="V45" s="670" t="str">
        <f>IF('2'!AA25&gt;0,'2'!AA25,"")</f>
        <v/>
      </c>
      <c r="W45" s="670" t="str">
        <f>IF('2'!AT25&gt;0,'2'!AT25,"")</f>
        <v/>
      </c>
    </row>
    <row r="46" spans="1:23" ht="15.75" x14ac:dyDescent="0.25">
      <c r="A46" s="1432"/>
      <c r="B46" s="1230">
        <v>0.75</v>
      </c>
      <c r="C46" s="1231">
        <f t="shared" si="9"/>
        <v>66.04607412259351</v>
      </c>
      <c r="D46" s="1232" t="str">
        <f>IF('2'!B26&gt;0,'2'!B26,"")</f>
        <v/>
      </c>
      <c r="E46" s="1232" t="str">
        <f>IF('2'!C26&gt;0,'2'!C26,"")</f>
        <v/>
      </c>
      <c r="F46" s="1232" t="str">
        <f>IF('2'!D26&gt;0,'2'!D26,"")</f>
        <v/>
      </c>
      <c r="G46" s="1232" t="str">
        <f>IF('2'!E26&gt;0,'2'!E26,"")</f>
        <v/>
      </c>
      <c r="H46" s="1232" t="str">
        <f>IF('2'!F26&gt;0,'2'!F26,"")</f>
        <v/>
      </c>
      <c r="I46" s="1232" t="str">
        <f>IF('2'!G26&gt;0,'2'!G26,"")</f>
        <v/>
      </c>
      <c r="J46" s="1232" t="str">
        <f>IF('2'!H26&gt;0,'2'!H26,"")</f>
        <v/>
      </c>
      <c r="K46" s="1609" t="str">
        <f>IF('2'!I26&gt;0,'2'!I26,"")</f>
        <v/>
      </c>
      <c r="L46" s="1610">
        <f t="shared" si="8"/>
        <v>0.28899999999999998</v>
      </c>
      <c r="M46" s="1232" t="str">
        <f>IF('2'!J26&gt;0,'2'!J26,"")</f>
        <v/>
      </c>
      <c r="N46" s="1232" t="str">
        <f>IF('2'!K26&gt;0,'2'!K26,"")</f>
        <v/>
      </c>
      <c r="O46" s="1232" t="str">
        <f>IF('2'!L26&gt;0,'2'!L26,"")</f>
        <v/>
      </c>
      <c r="P46" s="1232" t="str">
        <f>IF('2'!M26&gt;0,'2'!M26,"")</f>
        <v/>
      </c>
      <c r="Q46" s="1381" t="str">
        <f t="shared" si="3"/>
        <v/>
      </c>
      <c r="R46" s="1234" t="str">
        <f t="shared" si="0"/>
        <v/>
      </c>
      <c r="S46" s="1411" t="str">
        <f t="shared" si="1"/>
        <v/>
      </c>
      <c r="T46" s="1234" t="str">
        <f t="shared" si="2"/>
        <v/>
      </c>
      <c r="U46" s="1412" t="str">
        <f t="shared" si="5"/>
        <v/>
      </c>
      <c r="V46" s="670" t="str">
        <f>IF('2'!AA26&gt;0,'2'!AA26,"")</f>
        <v/>
      </c>
      <c r="W46" s="670" t="str">
        <f>IF('2'!AT26&gt;0,'2'!AT26,"")</f>
        <v/>
      </c>
    </row>
    <row r="47" spans="1:23" ht="15.75" x14ac:dyDescent="0.25">
      <c r="A47" s="1474"/>
      <c r="B47" s="1475">
        <v>0.79166666666666696</v>
      </c>
      <c r="C47" s="1476">
        <f t="shared" si="9"/>
        <v>66.04607412259351</v>
      </c>
      <c r="D47" s="1477">
        <f>IF('2'!B27&gt;0,'2'!B27,"")</f>
        <v>6.95</v>
      </c>
      <c r="E47" s="1477">
        <f>IF('2'!C27&gt;0,'2'!C27,"")</f>
        <v>25</v>
      </c>
      <c r="F47" s="1477">
        <f>IF('2'!D27&gt;0,'2'!D27,"")</f>
        <v>19</v>
      </c>
      <c r="G47" s="1477">
        <f>IF('2'!E27&gt;0,'2'!E27,"")</f>
        <v>10.3</v>
      </c>
      <c r="H47" s="1477">
        <f>IF('2'!F27&gt;0,'2'!F27,"")</f>
        <v>42</v>
      </c>
      <c r="I47" s="1477">
        <f>IF('2'!G27&gt;0,'2'!G27,"")</f>
        <v>105</v>
      </c>
      <c r="J47" s="1477">
        <f>IF('2'!H27&gt;0,'2'!H27,"")</f>
        <v>29</v>
      </c>
      <c r="K47" s="1610">
        <f>IF('2'!I27&gt;0,'2'!I27,"")</f>
        <v>0.21299999999999999</v>
      </c>
      <c r="L47" s="1610">
        <f t="shared" si="8"/>
        <v>0.27</v>
      </c>
      <c r="M47" s="1477" t="str">
        <f>IF('2'!J27&gt;0,'2'!J27,"")</f>
        <v/>
      </c>
      <c r="N47" s="1477">
        <f>IF('2'!K27&gt;0,'2'!K27,"")</f>
        <v>6.18</v>
      </c>
      <c r="O47" s="1477">
        <f>IF('2'!L27&gt;0,'2'!L27,"")</f>
        <v>11</v>
      </c>
      <c r="P47" s="1477">
        <f>IF('2'!M27&gt;0,'2'!M27,"")</f>
        <v>0.05</v>
      </c>
      <c r="Q47" s="1478">
        <f t="shared" si="3"/>
        <v>0.76525821596244126</v>
      </c>
      <c r="R47" s="1479">
        <f t="shared" si="0"/>
        <v>5.6052631578947372</v>
      </c>
      <c r="S47" s="1480">
        <f t="shared" si="1"/>
        <v>11.782867683842973</v>
      </c>
      <c r="T47" s="1479">
        <f t="shared" si="2"/>
        <v>0.66046074122593512</v>
      </c>
      <c r="U47" s="1481">
        <f t="shared" si="5"/>
        <v>0.61799999999999999</v>
      </c>
      <c r="V47" s="670">
        <f>IF('2'!AA27&gt;0,'2'!AA27,"")</f>
        <v>4.2999999999999997E-2</v>
      </c>
      <c r="W47" s="670">
        <f>IF('2'!AT27&gt;0,'2'!AT27,"")</f>
        <v>4.3999999999999997E-2</v>
      </c>
    </row>
    <row r="48" spans="1:23" ht="15.75" x14ac:dyDescent="0.25">
      <c r="A48" s="1432"/>
      <c r="B48" s="1230">
        <v>0.83333333333333304</v>
      </c>
      <c r="C48" s="1231">
        <f t="shared" si="9"/>
        <v>66.04607412259351</v>
      </c>
      <c r="D48" s="1232" t="str">
        <f>IF('2'!B28&gt;0,'2'!B28,"")</f>
        <v/>
      </c>
      <c r="E48" s="1232" t="str">
        <f>IF('2'!C28&gt;0,'2'!C28,"")</f>
        <v/>
      </c>
      <c r="F48" s="1232" t="str">
        <f>IF('2'!D28&gt;0,'2'!D28,"")</f>
        <v/>
      </c>
      <c r="G48" s="1232" t="str">
        <f>IF('2'!E28&gt;0,'2'!E28,"")</f>
        <v/>
      </c>
      <c r="H48" s="1232" t="str">
        <f>IF('2'!F28&gt;0,'2'!F28,"")</f>
        <v/>
      </c>
      <c r="I48" s="1232" t="str">
        <f>IF('2'!G28&gt;0,'2'!G28,"")</f>
        <v/>
      </c>
      <c r="J48" s="1232" t="str">
        <f>IF('2'!H28&gt;0,'2'!H28,"")</f>
        <v/>
      </c>
      <c r="K48" s="1609" t="str">
        <f>IF('2'!I28&gt;0,'2'!I28,"")</f>
        <v/>
      </c>
      <c r="L48" s="1610">
        <f t="shared" si="8"/>
        <v>0.27</v>
      </c>
      <c r="M48" s="1232" t="str">
        <f>IF('2'!J28&gt;0,'2'!J28,"")</f>
        <v/>
      </c>
      <c r="N48" s="1232" t="str">
        <f>IF('2'!K28&gt;0,'2'!K28,"")</f>
        <v/>
      </c>
      <c r="O48" s="1232" t="str">
        <f>IF('2'!L28&gt;0,'2'!L28,"")</f>
        <v/>
      </c>
      <c r="P48" s="1232" t="str">
        <f>IF('2'!M28&gt;0,'2'!M28,"")</f>
        <v/>
      </c>
      <c r="Q48" s="1381" t="str">
        <f t="shared" si="3"/>
        <v/>
      </c>
      <c r="R48" s="1234" t="str">
        <f t="shared" si="0"/>
        <v/>
      </c>
      <c r="S48" s="1411" t="str">
        <f t="shared" si="1"/>
        <v/>
      </c>
      <c r="T48" s="1234" t="str">
        <f t="shared" si="2"/>
        <v/>
      </c>
      <c r="U48" s="1412" t="str">
        <f t="shared" si="5"/>
        <v/>
      </c>
      <c r="V48" s="670" t="str">
        <f>IF('2'!AA28&gt;0,'2'!AA28,"")</f>
        <v/>
      </c>
      <c r="W48" s="670" t="str">
        <f>IF('2'!AT28&gt;0,'2'!AT28,"")</f>
        <v/>
      </c>
    </row>
    <row r="49" spans="1:23" ht="15.75" x14ac:dyDescent="0.25">
      <c r="A49" s="1474"/>
      <c r="B49" s="1475">
        <v>0.875</v>
      </c>
      <c r="C49" s="1476">
        <f t="shared" si="9"/>
        <v>66.04607412259351</v>
      </c>
      <c r="D49" s="1477" t="str">
        <f>IF('2'!B29&gt;0,'2'!B29,"")</f>
        <v/>
      </c>
      <c r="E49" s="1477" t="str">
        <f>IF('2'!C29&gt;0,'2'!C29,"")</f>
        <v/>
      </c>
      <c r="F49" s="1477" t="str">
        <f>IF('2'!D29&gt;0,'2'!D29,"")</f>
        <v/>
      </c>
      <c r="G49" s="1477" t="str">
        <f>IF('2'!E29&gt;0,'2'!E29,"")</f>
        <v/>
      </c>
      <c r="H49" s="1477" t="str">
        <f>IF('2'!F29&gt;0,'2'!F29,"")</f>
        <v/>
      </c>
      <c r="I49" s="1477" t="str">
        <f>IF('2'!G29&gt;0,'2'!G29,"")</f>
        <v/>
      </c>
      <c r="J49" s="1477" t="str">
        <f>IF('2'!H29&gt;0,'2'!H29,"")</f>
        <v/>
      </c>
      <c r="K49" s="1610" t="str">
        <f>IF('2'!I29&gt;0,'2'!I29,"")</f>
        <v/>
      </c>
      <c r="L49" s="1610">
        <f t="shared" si="8"/>
        <v>0.28566666666666668</v>
      </c>
      <c r="M49" s="1477">
        <f>IF('2'!J29&gt;0,'2'!J29,"")</f>
        <v>4.1000000000000002E-2</v>
      </c>
      <c r="N49" s="1477" t="str">
        <f>IF('2'!K29&gt;0,'2'!K29,"")</f>
        <v/>
      </c>
      <c r="O49" s="1477" t="str">
        <f>IF('2'!L29&gt;0,'2'!L29,"")</f>
        <v/>
      </c>
      <c r="P49" s="1477" t="str">
        <f>IF('2'!M29&gt;0,'2'!M29,"")</f>
        <v/>
      </c>
      <c r="Q49" s="1478" t="str">
        <f t="shared" si="3"/>
        <v/>
      </c>
      <c r="R49" s="1479" t="str">
        <f t="shared" si="0"/>
        <v/>
      </c>
      <c r="S49" s="1480" t="str">
        <f t="shared" si="1"/>
        <v/>
      </c>
      <c r="T49" s="1479" t="str">
        <f t="shared" si="2"/>
        <v/>
      </c>
      <c r="U49" s="1481" t="str">
        <f t="shared" si="5"/>
        <v/>
      </c>
      <c r="V49" s="670" t="str">
        <f>IF('2'!AA29&gt;0,'2'!AA29,"")</f>
        <v/>
      </c>
      <c r="W49" s="670" t="str">
        <f>IF('2'!AT29&gt;0,'2'!AT29,"")</f>
        <v/>
      </c>
    </row>
    <row r="50" spans="1:23" ht="15.75" x14ac:dyDescent="0.25">
      <c r="A50" s="1432"/>
      <c r="B50" s="1230">
        <v>0.91666666666666696</v>
      </c>
      <c r="C50" s="1231">
        <f t="shared" si="9"/>
        <v>66.04607412259351</v>
      </c>
      <c r="D50" s="1232" t="str">
        <f>IF('2'!B30&gt;0,'2'!B30,"")</f>
        <v/>
      </c>
      <c r="E50" s="1232" t="str">
        <f>IF('2'!C30&gt;0,'2'!C30,"")</f>
        <v/>
      </c>
      <c r="F50" s="1232" t="str">
        <f>IF('2'!D30&gt;0,'2'!D30,"")</f>
        <v/>
      </c>
      <c r="G50" s="1232" t="str">
        <f>IF('2'!E30&gt;0,'2'!E30,"")</f>
        <v/>
      </c>
      <c r="H50" s="1232" t="str">
        <f>IF('2'!F30&gt;0,'2'!F30,"")</f>
        <v/>
      </c>
      <c r="I50" s="1232" t="str">
        <f>IF('2'!G30&gt;0,'2'!G30,"")</f>
        <v/>
      </c>
      <c r="J50" s="1232" t="str">
        <f>IF('2'!H30&gt;0,'2'!H30,"")</f>
        <v/>
      </c>
      <c r="K50" s="1609" t="str">
        <f>IF('2'!I30&gt;0,'2'!I30,"")</f>
        <v/>
      </c>
      <c r="L50" s="1610">
        <f t="shared" si="8"/>
        <v>0.28566666666666668</v>
      </c>
      <c r="M50" s="1232" t="str">
        <f>IF('2'!J30&gt;0,'2'!J30,"")</f>
        <v/>
      </c>
      <c r="N50" s="1232" t="str">
        <f>IF('2'!K30&gt;0,'2'!K30,"")</f>
        <v/>
      </c>
      <c r="O50" s="1232" t="str">
        <f>IF('2'!L30&gt;0,'2'!L30,"")</f>
        <v/>
      </c>
      <c r="P50" s="1232" t="str">
        <f>IF('2'!M30&gt;0,'2'!M30,"")</f>
        <v/>
      </c>
      <c r="Q50" s="1381" t="str">
        <f t="shared" si="3"/>
        <v/>
      </c>
      <c r="R50" s="1234" t="str">
        <f t="shared" si="0"/>
        <v/>
      </c>
      <c r="S50" s="1411" t="str">
        <f t="shared" si="1"/>
        <v/>
      </c>
      <c r="T50" s="1234" t="str">
        <f t="shared" si="2"/>
        <v/>
      </c>
      <c r="U50" s="1412" t="str">
        <f t="shared" si="5"/>
        <v/>
      </c>
      <c r="V50" s="670" t="str">
        <f>IF('2'!AA30&gt;0,'2'!AA30,"")</f>
        <v/>
      </c>
      <c r="W50" s="670" t="str">
        <f>IF('2'!AT30&gt;0,'2'!AT30,"")</f>
        <v/>
      </c>
    </row>
    <row r="51" spans="1:23" ht="15.75" x14ac:dyDescent="0.25">
      <c r="A51" s="1474"/>
      <c r="B51" s="1475">
        <v>0.95833333333333304</v>
      </c>
      <c r="C51" s="1476">
        <f t="shared" si="9"/>
        <v>66.04607412259351</v>
      </c>
      <c r="D51" s="1477">
        <f>IF('2'!B31&gt;0,'2'!B31,"")</f>
        <v>6.81</v>
      </c>
      <c r="E51" s="1477">
        <f>IF('2'!C31&gt;0,'2'!C31,"")</f>
        <v>26</v>
      </c>
      <c r="F51" s="1477">
        <f>IF('2'!D31&gt;0,'2'!D31,"")</f>
        <v>18</v>
      </c>
      <c r="G51" s="1477">
        <f>IF('2'!E31&gt;0,'2'!E31,"")</f>
        <v>10.1</v>
      </c>
      <c r="H51" s="1477">
        <f>IF('2'!F31&gt;0,'2'!F31,"")</f>
        <v>61</v>
      </c>
      <c r="I51" s="1477">
        <f>IF('2'!G31&gt;0,'2'!G31,"")</f>
        <v>133</v>
      </c>
      <c r="J51" s="1477">
        <f>IF('2'!H31&gt;0,'2'!H31,"")</f>
        <v>28.9</v>
      </c>
      <c r="K51" s="1610">
        <f>IF('2'!I31&gt;0,'2'!I31,"")</f>
        <v>0.32600000000000001</v>
      </c>
      <c r="L51" s="1610">
        <f t="shared" si="8"/>
        <v>0.29575000000000001</v>
      </c>
      <c r="M51" s="1477" t="str">
        <f>IF('2'!J31&gt;0,'2'!J31,"")</f>
        <v/>
      </c>
      <c r="N51" s="1477">
        <f>IF('2'!K31&gt;0,'2'!K31,"")</f>
        <v>6.04</v>
      </c>
      <c r="O51" s="1477">
        <f>IF('2'!L31&gt;0,'2'!L31,"")</f>
        <v>10</v>
      </c>
      <c r="P51" s="1477">
        <f>IF('2'!M31&gt;0,'2'!M31,"")</f>
        <v>5.1999999999999998E-2</v>
      </c>
      <c r="Q51" s="1478">
        <f t="shared" si="3"/>
        <v>0.8404907975460123</v>
      </c>
      <c r="R51" s="1479">
        <f t="shared" si="0"/>
        <v>8.5789473684210531</v>
      </c>
      <c r="S51" s="1480">
        <f t="shared" si="1"/>
        <v>7.6986221369894272</v>
      </c>
      <c r="T51" s="1479">
        <f t="shared" si="2"/>
        <v>0.66046074122593512</v>
      </c>
      <c r="U51" s="1481">
        <f t="shared" si="5"/>
        <v>0.60399999999999998</v>
      </c>
      <c r="V51" s="670">
        <f>IF('2'!AA31&gt;0,'2'!AA31,"")</f>
        <v>4.3999999999999997E-2</v>
      </c>
      <c r="W51" s="670">
        <f>IF('2'!AT31&gt;0,'2'!AT31,"")</f>
        <v>4.5999999999999999E-2</v>
      </c>
    </row>
    <row r="52" spans="1:23" ht="15.75" x14ac:dyDescent="0.25">
      <c r="A52" s="1432">
        <f>A28+1</f>
        <v>43284</v>
      </c>
      <c r="B52" s="1230">
        <v>1</v>
      </c>
      <c r="C52" s="1231">
        <f>'Chem Dose'!C12</f>
        <v>67.443378617236704</v>
      </c>
      <c r="D52" s="1232" t="str">
        <f>IF('3'!B8&gt;0,'3'!B8,"")</f>
        <v/>
      </c>
      <c r="E52" s="1232" t="str">
        <f>IF('3'!C8&gt;0,'3'!C8,"")</f>
        <v/>
      </c>
      <c r="F52" s="1232" t="str">
        <f>IF('3'!D8&gt;0,'3'!D8,"")</f>
        <v/>
      </c>
      <c r="G52" s="1232" t="str">
        <f>IF('3'!E8&gt;0,'3'!E8,"")</f>
        <v/>
      </c>
      <c r="H52" s="1232" t="str">
        <f>IF('3'!F8&gt;0,'3'!F8,"")</f>
        <v/>
      </c>
      <c r="I52" s="1232" t="str">
        <f>IF('3'!G8&gt;0,'3'!G8,"")</f>
        <v/>
      </c>
      <c r="J52" s="1232" t="str">
        <f>IF('3'!H8&gt;0,'3'!H8,"")</f>
        <v/>
      </c>
      <c r="K52" s="1609" t="str">
        <f>IF('3'!I8&gt;0,'3'!I8,"")</f>
        <v/>
      </c>
      <c r="L52" s="1610">
        <f t="shared" si="8"/>
        <v>0.29575000000000001</v>
      </c>
      <c r="M52" s="1232" t="str">
        <f>IF('3'!J8&gt;0,'3'!J8,"")</f>
        <v/>
      </c>
      <c r="N52" s="1232" t="str">
        <f>IF('3'!K8&gt;0,'3'!K8,"")</f>
        <v/>
      </c>
      <c r="O52" s="1232" t="str">
        <f>IF('3'!L8&gt;0,'3'!L8,"")</f>
        <v/>
      </c>
      <c r="P52" s="1232" t="str">
        <f>IF('3'!M8&gt;0,'3'!M8,"")</f>
        <v/>
      </c>
      <c r="Q52" s="1381" t="str">
        <f t="shared" si="3"/>
        <v/>
      </c>
      <c r="R52" s="1234" t="str">
        <f t="shared" si="0"/>
        <v/>
      </c>
      <c r="S52" s="1411" t="str">
        <f t="shared" si="1"/>
        <v/>
      </c>
      <c r="T52" s="1234" t="str">
        <f t="shared" si="2"/>
        <v/>
      </c>
      <c r="U52" s="1412" t="str">
        <f t="shared" si="5"/>
        <v/>
      </c>
      <c r="V52" s="670" t="str">
        <f>IF('3'!AA8&gt;0,'3'!AA8,"")</f>
        <v/>
      </c>
      <c r="W52" s="670" t="str">
        <f>IF('3'!AT8&gt;0,'3'!AT8,"")</f>
        <v/>
      </c>
    </row>
    <row r="53" spans="1:23" ht="15.75" x14ac:dyDescent="0.25">
      <c r="A53" s="1474"/>
      <c r="B53" s="1475">
        <v>1.0416666666666701</v>
      </c>
      <c r="C53" s="1476">
        <f t="shared" ref="C53:C75" si="10">$C$52</f>
        <v>67.443378617236704</v>
      </c>
      <c r="D53" s="1477" t="str">
        <f>IF('3'!B9&gt;0,'3'!B9,"")</f>
        <v/>
      </c>
      <c r="E53" s="1477" t="str">
        <f>IF('3'!C9&gt;0,'3'!C9,"")</f>
        <v/>
      </c>
      <c r="F53" s="1477" t="str">
        <f>IF('3'!D9&gt;0,'3'!D9,"")</f>
        <v/>
      </c>
      <c r="G53" s="1477" t="str">
        <f>IF('3'!E9&gt;0,'3'!E9,"")</f>
        <v/>
      </c>
      <c r="H53" s="1477" t="str">
        <f>IF('3'!F9&gt;0,'3'!F9,"")</f>
        <v/>
      </c>
      <c r="I53" s="1477" t="str">
        <f>IF('3'!G9&gt;0,'3'!G9,"")</f>
        <v/>
      </c>
      <c r="J53" s="1477" t="str">
        <f>IF('3'!H9&gt;0,'3'!H9,"")</f>
        <v/>
      </c>
      <c r="K53" s="1610" t="str">
        <f>IF('3'!I9&gt;0,'3'!I9,"")</f>
        <v/>
      </c>
      <c r="L53" s="1610">
        <f t="shared" si="8"/>
        <v>0.28666666666666668</v>
      </c>
      <c r="M53" s="1477" t="str">
        <f>IF('3'!J9&gt;0,'3'!J9,"")</f>
        <v/>
      </c>
      <c r="N53" s="1477" t="str">
        <f>IF('3'!K9&gt;0,'3'!K9,"")</f>
        <v/>
      </c>
      <c r="O53" s="1477" t="str">
        <f>IF('3'!L9&gt;0,'3'!L9,"")</f>
        <v/>
      </c>
      <c r="P53" s="1477" t="str">
        <f>IF('3'!M9&gt;0,'3'!M9,"")</f>
        <v/>
      </c>
      <c r="Q53" s="1478" t="str">
        <f t="shared" si="3"/>
        <v/>
      </c>
      <c r="R53" s="1479" t="str">
        <f t="shared" si="0"/>
        <v/>
      </c>
      <c r="S53" s="1480" t="str">
        <f t="shared" si="1"/>
        <v/>
      </c>
      <c r="T53" s="1479" t="str">
        <f t="shared" si="2"/>
        <v/>
      </c>
      <c r="U53" s="1481" t="str">
        <f t="shared" si="5"/>
        <v/>
      </c>
      <c r="V53" s="670" t="str">
        <f>IF('3'!AA9&gt;0,'3'!AA9,"")</f>
        <v/>
      </c>
      <c r="W53" s="670" t="str">
        <f>IF('3'!AT9&gt;0,'3'!AT9,"")</f>
        <v/>
      </c>
    </row>
    <row r="54" spans="1:23" ht="15.75" x14ac:dyDescent="0.25">
      <c r="A54" s="1432"/>
      <c r="B54" s="1230">
        <v>1.0833333333333299</v>
      </c>
      <c r="C54" s="1231">
        <f t="shared" si="10"/>
        <v>67.443378617236704</v>
      </c>
      <c r="D54" s="1232" t="str">
        <f>IF('3'!B10&gt;0,'3'!B10,"")</f>
        <v/>
      </c>
      <c r="E54" s="1232" t="str">
        <f>IF('3'!C10&gt;0,'3'!C10,"")</f>
        <v/>
      </c>
      <c r="F54" s="1232" t="str">
        <f>IF('3'!D10&gt;0,'3'!D10,"")</f>
        <v/>
      </c>
      <c r="G54" s="1232" t="str">
        <f>IF('3'!E10&gt;0,'3'!E10,"")</f>
        <v/>
      </c>
      <c r="H54" s="1232" t="str">
        <f>IF('3'!F10&gt;0,'3'!F10,"")</f>
        <v/>
      </c>
      <c r="I54" s="1232" t="str">
        <f>IF('3'!G10&gt;0,'3'!G10,"")</f>
        <v/>
      </c>
      <c r="J54" s="1232" t="str">
        <f>IF('3'!H10&gt;0,'3'!H10,"")</f>
        <v/>
      </c>
      <c r="K54" s="1609" t="str">
        <f>IF('3'!I10&gt;0,'3'!I10,"")</f>
        <v/>
      </c>
      <c r="L54" s="1610">
        <f t="shared" si="8"/>
        <v>0.28666666666666668</v>
      </c>
      <c r="M54" s="1232" t="str">
        <f>IF('3'!J10&gt;0,'3'!J10,"")</f>
        <v/>
      </c>
      <c r="N54" s="1232" t="str">
        <f>IF('3'!K10&gt;0,'3'!K10,"")</f>
        <v/>
      </c>
      <c r="O54" s="1232" t="str">
        <f>IF('3'!L10&gt;0,'3'!L10,"")</f>
        <v/>
      </c>
      <c r="P54" s="1232" t="str">
        <f>IF('3'!M10&gt;0,'3'!M10,"")</f>
        <v/>
      </c>
      <c r="Q54" s="1381" t="str">
        <f t="shared" si="3"/>
        <v/>
      </c>
      <c r="R54" s="1234" t="str">
        <f t="shared" si="0"/>
        <v/>
      </c>
      <c r="S54" s="1411" t="str">
        <f t="shared" si="1"/>
        <v/>
      </c>
      <c r="T54" s="1234" t="str">
        <f t="shared" si="2"/>
        <v/>
      </c>
      <c r="U54" s="1412" t="str">
        <f t="shared" si="5"/>
        <v/>
      </c>
      <c r="V54" s="670" t="str">
        <f>IF('3'!AA10&gt;0,'3'!AA10,"")</f>
        <v/>
      </c>
      <c r="W54" s="670" t="str">
        <f>IF('3'!AT10&gt;0,'3'!AT10,"")</f>
        <v/>
      </c>
    </row>
    <row r="55" spans="1:23" ht="15.75" x14ac:dyDescent="0.25">
      <c r="A55" s="1474"/>
      <c r="B55" s="1475">
        <v>1.125</v>
      </c>
      <c r="C55" s="1476">
        <f t="shared" si="10"/>
        <v>67.443378617236704</v>
      </c>
      <c r="D55" s="1477">
        <f>IF('3'!B11&gt;0,'3'!B11,"")</f>
        <v>6.84</v>
      </c>
      <c r="E55" s="1477">
        <f>IF('3'!C11&gt;0,'3'!C11,"")</f>
        <v>22</v>
      </c>
      <c r="F55" s="1477">
        <f>IF('3'!D11&gt;0,'3'!D11,"")</f>
        <v>15</v>
      </c>
      <c r="G55" s="1477">
        <f>IF('3'!E11&gt;0,'3'!E11,"")</f>
        <v>7.64</v>
      </c>
      <c r="H55" s="1477">
        <f>IF('3'!F11&gt;0,'3'!F11,"")</f>
        <v>71</v>
      </c>
      <c r="I55" s="1477">
        <f>IF('3'!G11&gt;0,'3'!G11,"")</f>
        <v>121</v>
      </c>
      <c r="J55" s="1477">
        <f>IF('3'!H11&gt;0,'3'!H11,"")</f>
        <v>27.9</v>
      </c>
      <c r="K55" s="1610">
        <f>IF('3'!I11&gt;0,'3'!I11,"")</f>
        <v>0.33400000000000002</v>
      </c>
      <c r="L55" s="1610">
        <f t="shared" si="8"/>
        <v>0.29850000000000004</v>
      </c>
      <c r="M55" s="1477" t="str">
        <f>IF('3'!J11&gt;0,'3'!J11,"")</f>
        <v/>
      </c>
      <c r="N55" s="1477">
        <f>IF('3'!K11&gt;0,'3'!K11,"")</f>
        <v>6</v>
      </c>
      <c r="O55" s="1477">
        <f>IF('3'!L11&gt;0,'3'!L11,"")</f>
        <v>10</v>
      </c>
      <c r="P55" s="1477">
        <f>IF('3'!M11&gt;0,'3'!M11,"")</f>
        <v>8.1000000000000003E-2</v>
      </c>
      <c r="Q55" s="1478">
        <f t="shared" si="3"/>
        <v>0.75748502994011968</v>
      </c>
      <c r="R55" s="1479">
        <f t="shared" si="0"/>
        <v>8.7894736842105274</v>
      </c>
      <c r="S55" s="1480">
        <f t="shared" si="1"/>
        <v>7.6731987648353126</v>
      </c>
      <c r="T55" s="1479">
        <f t="shared" si="2"/>
        <v>0.67443378617236704</v>
      </c>
      <c r="U55" s="1481">
        <f t="shared" si="5"/>
        <v>0.6</v>
      </c>
      <c r="V55" s="670">
        <f>IF('3'!AA11&gt;0,'3'!AA11,"")</f>
        <v>4.7E-2</v>
      </c>
      <c r="W55" s="670">
        <f>IF('3'!AT11&gt;0,'3'!AT11,"")</f>
        <v>5.5E-2</v>
      </c>
    </row>
    <row r="56" spans="1:23" ht="15.75" x14ac:dyDescent="0.25">
      <c r="A56" s="1432"/>
      <c r="B56" s="1230">
        <v>1.1666666666666701</v>
      </c>
      <c r="C56" s="1231">
        <f t="shared" si="10"/>
        <v>67.443378617236704</v>
      </c>
      <c r="D56" s="1232" t="str">
        <f>IF('3'!B12&gt;0,'3'!B12,"")</f>
        <v/>
      </c>
      <c r="E56" s="1232" t="str">
        <f>IF('3'!C12&gt;0,'3'!C12,"")</f>
        <v/>
      </c>
      <c r="F56" s="1232" t="str">
        <f>IF('3'!D12&gt;0,'3'!D12,"")</f>
        <v/>
      </c>
      <c r="G56" s="1232" t="str">
        <f>IF('3'!E12&gt;0,'3'!E12,"")</f>
        <v/>
      </c>
      <c r="H56" s="1232" t="str">
        <f>IF('3'!F12&gt;0,'3'!F12,"")</f>
        <v/>
      </c>
      <c r="I56" s="1232" t="str">
        <f>IF('3'!G12&gt;0,'3'!G12,"")</f>
        <v/>
      </c>
      <c r="J56" s="1232" t="str">
        <f>IF('3'!H12&gt;0,'3'!H12,"")</f>
        <v/>
      </c>
      <c r="K56" s="1609" t="str">
        <f>IF('3'!I12&gt;0,'3'!I12,"")</f>
        <v/>
      </c>
      <c r="L56" s="1610">
        <f t="shared" si="8"/>
        <v>0.29850000000000004</v>
      </c>
      <c r="M56" s="1232" t="str">
        <f>IF('3'!J12&gt;0,'3'!J12,"")</f>
        <v/>
      </c>
      <c r="N56" s="1232" t="str">
        <f>IF('3'!K12&gt;0,'3'!K12,"")</f>
        <v/>
      </c>
      <c r="O56" s="1232" t="str">
        <f>IF('3'!L12&gt;0,'3'!L12,"")</f>
        <v/>
      </c>
      <c r="P56" s="1232" t="str">
        <f>IF('3'!M12&gt;0,'3'!M12,"")</f>
        <v/>
      </c>
      <c r="Q56" s="1381" t="str">
        <f t="shared" si="3"/>
        <v/>
      </c>
      <c r="R56" s="1234" t="str">
        <f t="shared" si="0"/>
        <v/>
      </c>
      <c r="S56" s="1411" t="str">
        <f t="shared" si="1"/>
        <v/>
      </c>
      <c r="T56" s="1234" t="str">
        <f t="shared" si="2"/>
        <v/>
      </c>
      <c r="U56" s="1412" t="str">
        <f t="shared" si="5"/>
        <v/>
      </c>
      <c r="V56" s="670" t="str">
        <f>IF('3'!AA12&gt;0,'3'!AA12,"")</f>
        <v/>
      </c>
      <c r="W56" s="670" t="str">
        <f>IF('3'!AT12&gt;0,'3'!AT12,"")</f>
        <v/>
      </c>
    </row>
    <row r="57" spans="1:23" ht="15.75" x14ac:dyDescent="0.25">
      <c r="A57" s="1474"/>
      <c r="B57" s="1475">
        <v>1.2083333333333299</v>
      </c>
      <c r="C57" s="1476">
        <f t="shared" si="10"/>
        <v>67.443378617236704</v>
      </c>
      <c r="D57" s="1477" t="str">
        <f>IF('3'!B13&gt;0,'3'!B13,"")</f>
        <v/>
      </c>
      <c r="E57" s="1477" t="str">
        <f>IF('3'!C13&gt;0,'3'!C13,"")</f>
        <v/>
      </c>
      <c r="F57" s="1477" t="str">
        <f>IF('3'!D13&gt;0,'3'!D13,"")</f>
        <v/>
      </c>
      <c r="G57" s="1477" t="str">
        <f>IF('3'!E13&gt;0,'3'!E13,"")</f>
        <v/>
      </c>
      <c r="H57" s="1477" t="str">
        <f>IF('3'!F13&gt;0,'3'!F13,"")</f>
        <v/>
      </c>
      <c r="I57" s="1477" t="str">
        <f>IF('3'!G13&gt;0,'3'!G13,"")</f>
        <v/>
      </c>
      <c r="J57" s="1477" t="str">
        <f>IF('3'!H13&gt;0,'3'!H13,"")</f>
        <v/>
      </c>
      <c r="K57" s="1610" t="str">
        <f>IF('3'!I13&gt;0,'3'!I13,"")</f>
        <v/>
      </c>
      <c r="L57" s="1610">
        <f t="shared" si="8"/>
        <v>0.29099999999999998</v>
      </c>
      <c r="M57" s="1477" t="str">
        <f>IF('3'!J13&gt;0,'3'!J13,"")</f>
        <v/>
      </c>
      <c r="N57" s="1477" t="str">
        <f>IF('3'!K13&gt;0,'3'!K13,"")</f>
        <v/>
      </c>
      <c r="O57" s="1477" t="str">
        <f>IF('3'!L13&gt;0,'3'!L13,"")</f>
        <v/>
      </c>
      <c r="P57" s="1477" t="str">
        <f>IF('3'!M13&gt;0,'3'!M13,"")</f>
        <v/>
      </c>
      <c r="Q57" s="1478" t="str">
        <f t="shared" si="3"/>
        <v/>
      </c>
      <c r="R57" s="1479" t="str">
        <f t="shared" si="0"/>
        <v/>
      </c>
      <c r="S57" s="1480" t="str">
        <f t="shared" si="1"/>
        <v/>
      </c>
      <c r="T57" s="1479" t="str">
        <f t="shared" si="2"/>
        <v/>
      </c>
      <c r="U57" s="1481" t="str">
        <f t="shared" si="5"/>
        <v/>
      </c>
      <c r="V57" s="670" t="str">
        <f>IF('3'!AA13&gt;0,'3'!AA13,"")</f>
        <v/>
      </c>
      <c r="W57" s="670" t="str">
        <f>IF('3'!AT13&gt;0,'3'!AT13,"")</f>
        <v/>
      </c>
    </row>
    <row r="58" spans="1:23" ht="15.75" x14ac:dyDescent="0.25">
      <c r="A58" s="1432"/>
      <c r="B58" s="1230">
        <v>1.25</v>
      </c>
      <c r="C58" s="1231">
        <f t="shared" si="10"/>
        <v>67.443378617236704</v>
      </c>
      <c r="D58" s="1232" t="str">
        <f>IF('3'!B14&gt;0,'3'!B14,"")</f>
        <v/>
      </c>
      <c r="E58" s="1232" t="str">
        <f>IF('3'!C14&gt;0,'3'!C14,"")</f>
        <v/>
      </c>
      <c r="F58" s="1232" t="str">
        <f>IF('3'!D14&gt;0,'3'!D14,"")</f>
        <v/>
      </c>
      <c r="G58" s="1232" t="str">
        <f>IF('3'!E14&gt;0,'3'!E14,"")</f>
        <v/>
      </c>
      <c r="H58" s="1232" t="str">
        <f>IF('3'!F14&gt;0,'3'!F14,"")</f>
        <v/>
      </c>
      <c r="I58" s="1232" t="str">
        <f>IF('3'!G14&gt;0,'3'!G14,"")</f>
        <v/>
      </c>
      <c r="J58" s="1232" t="str">
        <f>IF('3'!H14&gt;0,'3'!H14,"")</f>
        <v/>
      </c>
      <c r="K58" s="1609" t="str">
        <f>IF('3'!I14&gt;0,'3'!I14,"")</f>
        <v/>
      </c>
      <c r="L58" s="1610">
        <f t="shared" si="8"/>
        <v>0.29099999999999998</v>
      </c>
      <c r="M58" s="1232" t="str">
        <f>IF('3'!J14&gt;0,'3'!J14,"")</f>
        <v/>
      </c>
      <c r="N58" s="1232" t="str">
        <f>IF('3'!K14&gt;0,'3'!K14,"")</f>
        <v/>
      </c>
      <c r="O58" s="1232" t="str">
        <f>IF('3'!L14&gt;0,'3'!L14,"")</f>
        <v/>
      </c>
      <c r="P58" s="1232" t="str">
        <f>IF('3'!M14&gt;0,'3'!M14,"")</f>
        <v/>
      </c>
      <c r="Q58" s="1381" t="str">
        <f t="shared" si="3"/>
        <v/>
      </c>
      <c r="R58" s="1234" t="str">
        <f t="shared" si="0"/>
        <v/>
      </c>
      <c r="S58" s="1411" t="str">
        <f t="shared" si="1"/>
        <v/>
      </c>
      <c r="T58" s="1234" t="str">
        <f t="shared" si="2"/>
        <v/>
      </c>
      <c r="U58" s="1412" t="str">
        <f t="shared" si="5"/>
        <v/>
      </c>
      <c r="V58" s="670" t="str">
        <f>IF('3'!AA14&gt;0,'3'!AA14,"")</f>
        <v/>
      </c>
      <c r="W58" s="670" t="str">
        <f>IF('3'!AT14&gt;0,'3'!AT14,"")</f>
        <v/>
      </c>
    </row>
    <row r="59" spans="1:23" ht="15.75" x14ac:dyDescent="0.25">
      <c r="A59" s="1474"/>
      <c r="B59" s="1475">
        <v>1.2916666666666701</v>
      </c>
      <c r="C59" s="1476">
        <f t="shared" si="10"/>
        <v>67.443378617236704</v>
      </c>
      <c r="D59" s="1477">
        <f>IF('3'!B15&gt;0,'3'!B15,"")</f>
        <v>6.82</v>
      </c>
      <c r="E59" s="1477">
        <f>IF('3'!C15&gt;0,'3'!C15,"")</f>
        <v>24</v>
      </c>
      <c r="F59" s="1477">
        <f>IF('3'!D15&gt;0,'3'!D15,"")</f>
        <v>16</v>
      </c>
      <c r="G59" s="1477">
        <f>IF('3'!E15&gt;0,'3'!E15,"")</f>
        <v>7.52</v>
      </c>
      <c r="H59" s="1477">
        <f>IF('3'!F15&gt;0,'3'!F15,"")</f>
        <v>64</v>
      </c>
      <c r="I59" s="1477">
        <f>IF('3'!G15&gt;0,'3'!G15,"")</f>
        <v>118</v>
      </c>
      <c r="J59" s="1477">
        <f>IF('3'!H15&gt;0,'3'!H15,"")</f>
        <v>31</v>
      </c>
      <c r="K59" s="1610">
        <f>IF('3'!I15&gt;0,'3'!I15,"")</f>
        <v>0.316</v>
      </c>
      <c r="L59" s="1610">
        <f t="shared" si="8"/>
        <v>0.29725000000000001</v>
      </c>
      <c r="M59" s="1477" t="str">
        <f>IF('3'!J15&gt;0,'3'!J15,"")</f>
        <v/>
      </c>
      <c r="N59" s="1477">
        <f>IF('3'!K15&gt;0,'3'!K15,"")</f>
        <v>6.01</v>
      </c>
      <c r="O59" s="1477">
        <f>IF('3'!L15&gt;0,'3'!L15,"")</f>
        <v>10</v>
      </c>
      <c r="P59" s="1477">
        <f>IF('3'!M15&gt;0,'3'!M15,"")</f>
        <v>6.6000000000000003E-2</v>
      </c>
      <c r="Q59" s="1478">
        <f t="shared" si="3"/>
        <v>0.79113924050632911</v>
      </c>
      <c r="R59" s="1479">
        <f t="shared" si="0"/>
        <v>8.3157894736842106</v>
      </c>
      <c r="S59" s="1480">
        <f t="shared" si="1"/>
        <v>8.1102797071360584</v>
      </c>
      <c r="T59" s="1479">
        <f t="shared" si="2"/>
        <v>0.67443378617236704</v>
      </c>
      <c r="U59" s="1481">
        <f t="shared" si="5"/>
        <v>0.60099999999999998</v>
      </c>
      <c r="V59" s="670">
        <f>IF('3'!AA15&gt;0,'3'!AA15,"")</f>
        <v>4.9000000000000002E-2</v>
      </c>
      <c r="W59" s="670">
        <f>IF('3'!AT15&gt;0,'3'!AT15,"")</f>
        <v>4.7E-2</v>
      </c>
    </row>
    <row r="60" spans="1:23" ht="15.75" x14ac:dyDescent="0.25">
      <c r="A60" s="1432"/>
      <c r="B60" s="1230">
        <v>1.3333333333333299</v>
      </c>
      <c r="C60" s="1231">
        <f t="shared" si="10"/>
        <v>67.443378617236704</v>
      </c>
      <c r="D60" s="1232" t="str">
        <f>IF('3'!B16&gt;0,'3'!B16,"")</f>
        <v/>
      </c>
      <c r="E60" s="1232" t="str">
        <f>IF('3'!C16&gt;0,'3'!C16,"")</f>
        <v/>
      </c>
      <c r="F60" s="1232" t="str">
        <f>IF('3'!D16&gt;0,'3'!D16,"")</f>
        <v/>
      </c>
      <c r="G60" s="1232" t="str">
        <f>IF('3'!E16&gt;0,'3'!E16,"")</f>
        <v/>
      </c>
      <c r="H60" s="1232" t="str">
        <f>IF('3'!F16&gt;0,'3'!F16,"")</f>
        <v/>
      </c>
      <c r="I60" s="1232" t="str">
        <f>IF('3'!G16&gt;0,'3'!G16,"")</f>
        <v/>
      </c>
      <c r="J60" s="1232" t="str">
        <f>IF('3'!H16&gt;0,'3'!H16,"")</f>
        <v/>
      </c>
      <c r="K60" s="1609" t="str">
        <f>IF('3'!I16&gt;0,'3'!I16,"")</f>
        <v/>
      </c>
      <c r="L60" s="1610">
        <f t="shared" si="8"/>
        <v>0.29725000000000001</v>
      </c>
      <c r="M60" s="1232" t="str">
        <f>IF('3'!J16&gt;0,'3'!J16,"")</f>
        <v/>
      </c>
      <c r="N60" s="1232" t="str">
        <f>IF('3'!K16&gt;0,'3'!K16,"")</f>
        <v/>
      </c>
      <c r="O60" s="1232" t="str">
        <f>IF('3'!L16&gt;0,'3'!L16,"")</f>
        <v/>
      </c>
      <c r="P60" s="1232" t="str">
        <f>IF('3'!M16&gt;0,'3'!M16,"")</f>
        <v/>
      </c>
      <c r="Q60" s="1381" t="str">
        <f t="shared" si="3"/>
        <v/>
      </c>
      <c r="R60" s="1234" t="str">
        <f t="shared" si="0"/>
        <v/>
      </c>
      <c r="S60" s="1411" t="str">
        <f t="shared" si="1"/>
        <v/>
      </c>
      <c r="T60" s="1234" t="str">
        <f t="shared" si="2"/>
        <v/>
      </c>
      <c r="U60" s="1412" t="str">
        <f t="shared" si="5"/>
        <v/>
      </c>
      <c r="V60" s="670" t="str">
        <f>IF('3'!AA16&gt;0,'3'!AA16,"")</f>
        <v/>
      </c>
      <c r="W60" s="670" t="str">
        <f>IF('3'!AT16&gt;0,'3'!AT16,"")</f>
        <v/>
      </c>
    </row>
    <row r="61" spans="1:23" ht="15.75" x14ac:dyDescent="0.25">
      <c r="A61" s="1474"/>
      <c r="B61" s="1475">
        <v>1.375</v>
      </c>
      <c r="C61" s="1476">
        <f t="shared" si="10"/>
        <v>67.443378617236704</v>
      </c>
      <c r="D61" s="1477" t="str">
        <f>IF('3'!B17&gt;0,'3'!B17,"")</f>
        <v/>
      </c>
      <c r="E61" s="1477" t="str">
        <f>IF('3'!C17&gt;0,'3'!C17,"")</f>
        <v/>
      </c>
      <c r="F61" s="1477" t="str">
        <f>IF('3'!D17&gt;0,'3'!D17,"")</f>
        <v/>
      </c>
      <c r="G61" s="1477" t="str">
        <f>IF('3'!E17&gt;0,'3'!E17,"")</f>
        <v/>
      </c>
      <c r="H61" s="1477" t="str">
        <f>IF('3'!F17&gt;0,'3'!F17,"")</f>
        <v/>
      </c>
      <c r="I61" s="1477" t="str">
        <f>IF('3'!G17&gt;0,'3'!G17,"")</f>
        <v/>
      </c>
      <c r="J61" s="1477" t="str">
        <f>IF('3'!H17&gt;0,'3'!H17,"")</f>
        <v/>
      </c>
      <c r="K61" s="1610" t="str">
        <f>IF('3'!I17&gt;0,'3'!I17,"")</f>
        <v/>
      </c>
      <c r="L61" s="1610">
        <f t="shared" si="8"/>
        <v>0.32533333333333331</v>
      </c>
      <c r="M61" s="1477">
        <f>IF('3'!J17&gt;0,'3'!J17,"")</f>
        <v>3.1E-2</v>
      </c>
      <c r="N61" s="1477" t="str">
        <f>IF('3'!K17&gt;0,'3'!K17,"")</f>
        <v/>
      </c>
      <c r="O61" s="1477" t="str">
        <f>IF('3'!L17&gt;0,'3'!L17,"")</f>
        <v/>
      </c>
      <c r="P61" s="1477" t="str">
        <f>IF('3'!M17&gt;0,'3'!M17,"")</f>
        <v/>
      </c>
      <c r="Q61" s="1478" t="str">
        <f t="shared" si="3"/>
        <v/>
      </c>
      <c r="R61" s="1479" t="str">
        <f t="shared" si="0"/>
        <v/>
      </c>
      <c r="S61" s="1480" t="str">
        <f t="shared" si="1"/>
        <v/>
      </c>
      <c r="T61" s="1479" t="str">
        <f t="shared" si="2"/>
        <v/>
      </c>
      <c r="U61" s="1481" t="str">
        <f t="shared" si="5"/>
        <v/>
      </c>
      <c r="V61" s="670" t="str">
        <f>IF('3'!AA17&gt;0,'3'!AA17,"")</f>
        <v/>
      </c>
      <c r="W61" s="670" t="str">
        <f>IF('3'!AT17&gt;0,'3'!AT17,"")</f>
        <v/>
      </c>
    </row>
    <row r="62" spans="1:23" ht="15.75" x14ac:dyDescent="0.25">
      <c r="A62" s="1432"/>
      <c r="B62" s="1230">
        <v>1.4166666666666701</v>
      </c>
      <c r="C62" s="1231">
        <f t="shared" si="10"/>
        <v>67.443378617236704</v>
      </c>
      <c r="D62" s="1232" t="str">
        <f>IF('3'!B18&gt;0,'3'!B18,"")</f>
        <v/>
      </c>
      <c r="E62" s="1232" t="str">
        <f>IF('3'!C18&gt;0,'3'!C18,"")</f>
        <v/>
      </c>
      <c r="F62" s="1232" t="str">
        <f>IF('3'!D18&gt;0,'3'!D18,"")</f>
        <v/>
      </c>
      <c r="G62" s="1232" t="str">
        <f>IF('3'!E18&gt;0,'3'!E18,"")</f>
        <v/>
      </c>
      <c r="H62" s="1232" t="str">
        <f>IF('3'!F18&gt;0,'3'!F18,"")</f>
        <v/>
      </c>
      <c r="I62" s="1232" t="str">
        <f>IF('3'!G18&gt;0,'3'!G18,"")</f>
        <v/>
      </c>
      <c r="J62" s="1232" t="str">
        <f>IF('3'!H18&gt;0,'3'!H18,"")</f>
        <v/>
      </c>
      <c r="K62" s="1609" t="str">
        <f>IF('3'!I18&gt;0,'3'!I18,"")</f>
        <v/>
      </c>
      <c r="L62" s="1610">
        <f t="shared" si="8"/>
        <v>0.32533333333333331</v>
      </c>
      <c r="M62" s="1232" t="str">
        <f>IF('3'!J18&gt;0,'3'!J18,"")</f>
        <v/>
      </c>
      <c r="N62" s="1232" t="str">
        <f>IF('3'!K18&gt;0,'3'!K18,"")</f>
        <v/>
      </c>
      <c r="O62" s="1232" t="str">
        <f>IF('3'!L18&gt;0,'3'!L18,"")</f>
        <v/>
      </c>
      <c r="P62" s="1232" t="str">
        <f>IF('3'!M18&gt;0,'3'!M18,"")</f>
        <v/>
      </c>
      <c r="Q62" s="1381" t="str">
        <f t="shared" si="3"/>
        <v/>
      </c>
      <c r="R62" s="1234" t="str">
        <f t="shared" si="0"/>
        <v/>
      </c>
      <c r="S62" s="1411" t="str">
        <f t="shared" si="1"/>
        <v/>
      </c>
      <c r="T62" s="1234" t="str">
        <f t="shared" si="2"/>
        <v/>
      </c>
      <c r="U62" s="1412" t="str">
        <f t="shared" si="5"/>
        <v/>
      </c>
      <c r="V62" s="670" t="str">
        <f>IF('3'!AA18&gt;0,'3'!AA18,"")</f>
        <v/>
      </c>
      <c r="W62" s="670" t="str">
        <f>IF('3'!AT18&gt;0,'3'!AT18,"")</f>
        <v/>
      </c>
    </row>
    <row r="63" spans="1:23" ht="15.75" x14ac:dyDescent="0.25">
      <c r="A63" s="1474"/>
      <c r="B63" s="1475">
        <v>1.4583333333333299</v>
      </c>
      <c r="C63" s="1476">
        <f t="shared" si="10"/>
        <v>67.443378617236704</v>
      </c>
      <c r="D63" s="1477">
        <f>IF('3'!B19&gt;0,'3'!B19,"")</f>
        <v>6.77</v>
      </c>
      <c r="E63" s="1477">
        <f>IF('3'!C19&gt;0,'3'!C19,"")</f>
        <v>22</v>
      </c>
      <c r="F63" s="1477">
        <f>IF('3'!D19&gt;0,'3'!D19,"")</f>
        <v>16</v>
      </c>
      <c r="G63" s="1477">
        <f>IF('3'!E19&gt;0,'3'!E19,"")</f>
        <v>11.2</v>
      </c>
      <c r="H63" s="1477">
        <f>IF('3'!F19&gt;0,'3'!F19,"")</f>
        <v>68</v>
      </c>
      <c r="I63" s="1477">
        <f>IF('3'!G19&gt;0,'3'!G19,"")</f>
        <v>139</v>
      </c>
      <c r="J63" s="1477">
        <f>IF('3'!H19&gt;0,'3'!H19,"")</f>
        <v>31.1</v>
      </c>
      <c r="K63" s="1610">
        <f>IF('3'!I19&gt;0,'3'!I19,"")</f>
        <v>0.32100000000000001</v>
      </c>
      <c r="L63" s="1610">
        <f t="shared" si="8"/>
        <v>0.32424999999999998</v>
      </c>
      <c r="M63" s="1477" t="str">
        <f>IF('3'!J19&gt;0,'3'!J19,"")</f>
        <v/>
      </c>
      <c r="N63" s="1477">
        <f>IF('3'!K19&gt;0,'3'!K19,"")</f>
        <v>6.06</v>
      </c>
      <c r="O63" s="1477">
        <f>IF('3'!L19&gt;0,'3'!L19,"")</f>
        <v>11</v>
      </c>
      <c r="P63" s="1477">
        <f>IF('3'!M19&gt;0,'3'!M19,"")</f>
        <v>7.0000000000000007E-2</v>
      </c>
      <c r="Q63" s="1478">
        <f t="shared" si="3"/>
        <v>0.7819314641744548</v>
      </c>
      <c r="R63" s="1479">
        <f t="shared" si="0"/>
        <v>8.4473684210526319</v>
      </c>
      <c r="S63" s="1480">
        <f t="shared" si="1"/>
        <v>7.9839513627881455</v>
      </c>
      <c r="T63" s="1479">
        <f t="shared" si="2"/>
        <v>0.67443378617236704</v>
      </c>
      <c r="U63" s="1481">
        <f t="shared" si="5"/>
        <v>0.60599999999999998</v>
      </c>
      <c r="V63" s="670">
        <f>IF('3'!AA19&gt;0,'3'!AA19,"")</f>
        <v>4.8000000000000001E-2</v>
      </c>
      <c r="W63" s="670">
        <f>IF('3'!AT19&gt;0,'3'!AT19,"")</f>
        <v>4.8000000000000001E-2</v>
      </c>
    </row>
    <row r="64" spans="1:23" ht="15.75" x14ac:dyDescent="0.25">
      <c r="A64" s="1432"/>
      <c r="B64" s="1230">
        <v>1.5</v>
      </c>
      <c r="C64" s="1231">
        <f t="shared" si="10"/>
        <v>67.443378617236704</v>
      </c>
      <c r="D64" s="1232" t="str">
        <f>IF('3'!B20&gt;0,'3'!B20,"")</f>
        <v/>
      </c>
      <c r="E64" s="1232" t="str">
        <f>IF('3'!C20&gt;0,'3'!C20,"")</f>
        <v/>
      </c>
      <c r="F64" s="1232" t="str">
        <f>IF('3'!D20&gt;0,'3'!D20,"")</f>
        <v/>
      </c>
      <c r="G64" s="1232" t="str">
        <f>IF('3'!E20&gt;0,'3'!E20,"")</f>
        <v/>
      </c>
      <c r="H64" s="1232" t="str">
        <f>IF('3'!F20&gt;0,'3'!F20,"")</f>
        <v/>
      </c>
      <c r="I64" s="1232" t="str">
        <f>IF('3'!G20&gt;0,'3'!G20,"")</f>
        <v/>
      </c>
      <c r="J64" s="1232" t="str">
        <f>IF('3'!H20&gt;0,'3'!H20,"")</f>
        <v/>
      </c>
      <c r="K64" s="1609" t="str">
        <f>IF('3'!I20&gt;0,'3'!I20,"")</f>
        <v/>
      </c>
      <c r="L64" s="1610">
        <f t="shared" si="8"/>
        <v>0.32424999999999998</v>
      </c>
      <c r="M64" s="1232" t="str">
        <f>IF('3'!J20&gt;0,'3'!J20,"")</f>
        <v/>
      </c>
      <c r="N64" s="1232" t="str">
        <f>IF('3'!K20&gt;0,'3'!K20,"")</f>
        <v/>
      </c>
      <c r="O64" s="1232" t="str">
        <f>IF('3'!L20&gt;0,'3'!L20,"")</f>
        <v/>
      </c>
      <c r="P64" s="1232" t="str">
        <f>IF('3'!M20&gt;0,'3'!M20,"")</f>
        <v/>
      </c>
      <c r="Q64" s="1381" t="str">
        <f t="shared" si="3"/>
        <v/>
      </c>
      <c r="R64" s="1234" t="str">
        <f t="shared" si="0"/>
        <v/>
      </c>
      <c r="S64" s="1411" t="str">
        <f t="shared" si="1"/>
        <v/>
      </c>
      <c r="T64" s="1234" t="str">
        <f t="shared" si="2"/>
        <v/>
      </c>
      <c r="U64" s="1412" t="str">
        <f t="shared" si="5"/>
        <v/>
      </c>
      <c r="V64" s="670" t="str">
        <f>IF('3'!AA20&gt;0,'3'!AA20,"")</f>
        <v/>
      </c>
      <c r="W64" s="670" t="str">
        <f>IF('3'!AT20&gt;0,'3'!AT20,"")</f>
        <v/>
      </c>
    </row>
    <row r="65" spans="1:23" ht="15.75" x14ac:dyDescent="0.25">
      <c r="A65" s="1474"/>
      <c r="B65" s="1475">
        <v>1.5416666666666701</v>
      </c>
      <c r="C65" s="1476">
        <f t="shared" si="10"/>
        <v>67.443378617236704</v>
      </c>
      <c r="D65" s="1477" t="str">
        <f>IF('3'!B21&gt;0,'3'!B21,"")</f>
        <v/>
      </c>
      <c r="E65" s="1477" t="str">
        <f>IF('3'!C21&gt;0,'3'!C21,"")</f>
        <v/>
      </c>
      <c r="F65" s="1477" t="str">
        <f>IF('3'!D21&gt;0,'3'!D21,"")</f>
        <v/>
      </c>
      <c r="G65" s="1477" t="str">
        <f>IF('3'!E21&gt;0,'3'!E21,"")</f>
        <v/>
      </c>
      <c r="H65" s="1477" t="str">
        <f>IF('3'!F21&gt;0,'3'!F21,"")</f>
        <v/>
      </c>
      <c r="I65" s="1477" t="str">
        <f>IF('3'!G21&gt;0,'3'!G21,"")</f>
        <v/>
      </c>
      <c r="J65" s="1477" t="str">
        <f>IF('3'!H21&gt;0,'3'!H21,"")</f>
        <v/>
      </c>
      <c r="K65" s="1610" t="str">
        <f>IF('3'!I21&gt;0,'3'!I21,"")</f>
        <v/>
      </c>
      <c r="L65" s="1610">
        <f t="shared" si="8"/>
        <v>0.32366666666666671</v>
      </c>
      <c r="M65" s="1477" t="str">
        <f>IF('3'!J21&gt;0,'3'!J21,"")</f>
        <v/>
      </c>
      <c r="N65" s="1477" t="str">
        <f>IF('3'!K21&gt;0,'3'!K21,"")</f>
        <v/>
      </c>
      <c r="O65" s="1477" t="str">
        <f>IF('3'!L21&gt;0,'3'!L21,"")</f>
        <v/>
      </c>
      <c r="P65" s="1477" t="str">
        <f>IF('3'!M21&gt;0,'3'!M21,"")</f>
        <v/>
      </c>
      <c r="Q65" s="1478" t="str">
        <f t="shared" si="3"/>
        <v/>
      </c>
      <c r="R65" s="1479" t="str">
        <f t="shared" si="0"/>
        <v/>
      </c>
      <c r="S65" s="1480" t="str">
        <f t="shared" si="1"/>
        <v/>
      </c>
      <c r="T65" s="1479" t="str">
        <f t="shared" si="2"/>
        <v/>
      </c>
      <c r="U65" s="1481" t="str">
        <f t="shared" si="5"/>
        <v/>
      </c>
      <c r="V65" s="670" t="str">
        <f>IF('3'!AA21&gt;0,'3'!AA21,"")</f>
        <v/>
      </c>
      <c r="W65" s="670" t="str">
        <f>IF('3'!AT21&gt;0,'3'!AT21,"")</f>
        <v/>
      </c>
    </row>
    <row r="66" spans="1:23" ht="15.75" x14ac:dyDescent="0.25">
      <c r="A66" s="1432"/>
      <c r="B66" s="1230">
        <v>1.5833333333333299</v>
      </c>
      <c r="C66" s="1231">
        <f t="shared" si="10"/>
        <v>67.443378617236704</v>
      </c>
      <c r="D66" s="1232" t="str">
        <f>IF('3'!B22&gt;0,'3'!B22,"")</f>
        <v/>
      </c>
      <c r="E66" s="1232" t="str">
        <f>IF('3'!C22&gt;0,'3'!C22,"")</f>
        <v/>
      </c>
      <c r="F66" s="1232" t="str">
        <f>IF('3'!D22&gt;0,'3'!D22,"")</f>
        <v/>
      </c>
      <c r="G66" s="1232" t="str">
        <f>IF('3'!E22&gt;0,'3'!E22,"")</f>
        <v/>
      </c>
      <c r="H66" s="1232" t="str">
        <f>IF('3'!F22&gt;0,'3'!F22,"")</f>
        <v/>
      </c>
      <c r="I66" s="1232" t="str">
        <f>IF('3'!G22&gt;0,'3'!G22,"")</f>
        <v/>
      </c>
      <c r="J66" s="1232" t="str">
        <f>IF('3'!H22&gt;0,'3'!H22,"")</f>
        <v/>
      </c>
      <c r="K66" s="1609" t="str">
        <f>IF('3'!I22&gt;0,'3'!I22,"")</f>
        <v/>
      </c>
      <c r="L66" s="1610">
        <f t="shared" si="8"/>
        <v>0.32366666666666671</v>
      </c>
      <c r="M66" s="1232" t="str">
        <f>IF('3'!J22&gt;0,'3'!J22,"")</f>
        <v/>
      </c>
      <c r="N66" s="1232" t="str">
        <f>IF('3'!K22&gt;0,'3'!K22,"")</f>
        <v/>
      </c>
      <c r="O66" s="1232" t="str">
        <f>IF('3'!L22&gt;0,'3'!L22,"")</f>
        <v/>
      </c>
      <c r="P66" s="1232" t="str">
        <f>IF('3'!M22&gt;0,'3'!M22,"")</f>
        <v/>
      </c>
      <c r="Q66" s="1381" t="str">
        <f t="shared" si="3"/>
        <v/>
      </c>
      <c r="R66" s="1234" t="str">
        <f t="shared" si="0"/>
        <v/>
      </c>
      <c r="S66" s="1411" t="str">
        <f t="shared" si="1"/>
        <v/>
      </c>
      <c r="T66" s="1234" t="str">
        <f t="shared" si="2"/>
        <v/>
      </c>
      <c r="U66" s="1412" t="str">
        <f t="shared" si="5"/>
        <v/>
      </c>
      <c r="V66" s="670" t="str">
        <f>IF('3'!AA22&gt;0,'3'!AA22,"")</f>
        <v/>
      </c>
      <c r="W66" s="670" t="str">
        <f>IF('3'!AT22&gt;0,'3'!AT22,"")</f>
        <v/>
      </c>
    </row>
    <row r="67" spans="1:23" ht="15.75" x14ac:dyDescent="0.25">
      <c r="A67" s="1474"/>
      <c r="B67" s="1475">
        <v>1.625</v>
      </c>
      <c r="C67" s="1476">
        <f t="shared" si="10"/>
        <v>67.443378617236704</v>
      </c>
      <c r="D67" s="1477">
        <f>IF('3'!B23&gt;0,'3'!B23,"")</f>
        <v>6.87</v>
      </c>
      <c r="E67" s="1477">
        <f>IF('3'!C23&gt;0,'3'!C23,"")</f>
        <v>24</v>
      </c>
      <c r="F67" s="1477">
        <f>IF('3'!D23&gt;0,'3'!D23,"")</f>
        <v>16</v>
      </c>
      <c r="G67" s="1477">
        <f>IF('3'!E23&gt;0,'3'!E23,"")</f>
        <v>8.9600000000000009</v>
      </c>
      <c r="H67" s="1477">
        <f>IF('3'!F23&gt;0,'3'!F23,"")</f>
        <v>70</v>
      </c>
      <c r="I67" s="1477">
        <f>IF('3'!G23&gt;0,'3'!G23,"")</f>
        <v>128</v>
      </c>
      <c r="J67" s="1477">
        <f>IF('3'!H23&gt;0,'3'!H23,"")</f>
        <v>31.4</v>
      </c>
      <c r="K67" s="1610">
        <f>IF('3'!I23&gt;0,'3'!I23,"")</f>
        <v>0.32800000000000001</v>
      </c>
      <c r="L67" s="1610">
        <f t="shared" si="8"/>
        <v>0.32475000000000004</v>
      </c>
      <c r="M67" s="1477" t="str">
        <f>IF('3'!J23&gt;0,'3'!J23,"")</f>
        <v/>
      </c>
      <c r="N67" s="1477">
        <f>IF('3'!K23&gt;0,'3'!K23,"")</f>
        <v>6.09</v>
      </c>
      <c r="O67" s="1477">
        <f>IF('3'!L23&gt;0,'3'!L23,"")</f>
        <v>12</v>
      </c>
      <c r="P67" s="1477">
        <f>IF('3'!M23&gt;0,'3'!M23,"")</f>
        <v>6.9000000000000006E-2</v>
      </c>
      <c r="Q67" s="1478">
        <f t="shared" si="3"/>
        <v>0.78963414634146345</v>
      </c>
      <c r="R67" s="1479">
        <f t="shared" si="0"/>
        <v>8.6315789473684212</v>
      </c>
      <c r="S67" s="1480">
        <f t="shared" si="1"/>
        <v>7.8135621568749833</v>
      </c>
      <c r="T67" s="1479">
        <f t="shared" si="2"/>
        <v>0.67443378617236704</v>
      </c>
      <c r="U67" s="1481">
        <f t="shared" si="5"/>
        <v>0.60899999999999999</v>
      </c>
      <c r="V67" s="670">
        <f>IF('3'!AA23&gt;0,'3'!AA23,"")</f>
        <v>4.5999999999999999E-2</v>
      </c>
      <c r="W67" s="670">
        <f>IF('3'!AT23&gt;0,'3'!AT23,"")</f>
        <v>4.5999999999999999E-2</v>
      </c>
    </row>
    <row r="68" spans="1:23" ht="15.75" x14ac:dyDescent="0.25">
      <c r="A68" s="1432"/>
      <c r="B68" s="1230">
        <v>1.6666666666666701</v>
      </c>
      <c r="C68" s="1231">
        <f t="shared" si="10"/>
        <v>67.443378617236704</v>
      </c>
      <c r="D68" s="1232" t="str">
        <f>IF('3'!B24&gt;0,'3'!B24,"")</f>
        <v/>
      </c>
      <c r="E68" s="1232" t="str">
        <f>IF('3'!C24&gt;0,'3'!C24,"")</f>
        <v/>
      </c>
      <c r="F68" s="1232" t="str">
        <f>IF('3'!D24&gt;0,'3'!D24,"")</f>
        <v/>
      </c>
      <c r="G68" s="1232" t="str">
        <f>IF('3'!E24&gt;0,'3'!E24,"")</f>
        <v/>
      </c>
      <c r="H68" s="1232" t="str">
        <f>IF('3'!F24&gt;0,'3'!F24,"")</f>
        <v/>
      </c>
      <c r="I68" s="1232" t="str">
        <f>IF('3'!G24&gt;0,'3'!G24,"")</f>
        <v/>
      </c>
      <c r="J68" s="1232" t="str">
        <f>IF('3'!H24&gt;0,'3'!H24,"")</f>
        <v/>
      </c>
      <c r="K68" s="1609" t="str">
        <f>IF('3'!I24&gt;0,'3'!I24,"")</f>
        <v/>
      </c>
      <c r="L68" s="1610">
        <f t="shared" si="8"/>
        <v>0.32475000000000004</v>
      </c>
      <c r="M68" s="1232" t="str">
        <f>IF('3'!J24&gt;0,'3'!J24,"")</f>
        <v/>
      </c>
      <c r="N68" s="1232" t="str">
        <f>IF('3'!K24&gt;0,'3'!K24,"")</f>
        <v/>
      </c>
      <c r="O68" s="1232" t="str">
        <f>IF('3'!L24&gt;0,'3'!L24,"")</f>
        <v/>
      </c>
      <c r="P68" s="1232" t="str">
        <f>IF('3'!M24&gt;0,'3'!M24,"")</f>
        <v/>
      </c>
      <c r="Q68" s="1381" t="str">
        <f t="shared" si="3"/>
        <v/>
      </c>
      <c r="R68" s="1234" t="str">
        <f t="shared" ref="R68:R131" si="11">IF(D68="","",K68/0.038)</f>
        <v/>
      </c>
      <c r="S68" s="1411" t="str">
        <f t="shared" ref="S68:S131" si="12">IF(D68="","",C68/R68)</f>
        <v/>
      </c>
      <c r="T68" s="1234" t="str">
        <f t="shared" ref="T68:T131" si="13">IF(D68="","",C68/100)</f>
        <v/>
      </c>
      <c r="U68" s="1412" t="str">
        <f t="shared" si="5"/>
        <v/>
      </c>
      <c r="V68" s="670" t="str">
        <f>IF('3'!AA24&gt;0,'3'!AA24,"")</f>
        <v/>
      </c>
      <c r="W68" s="670" t="str">
        <f>IF('3'!AT24&gt;0,'3'!AT24,"")</f>
        <v/>
      </c>
    </row>
    <row r="69" spans="1:23" ht="15.75" x14ac:dyDescent="0.25">
      <c r="A69" s="1474"/>
      <c r="B69" s="1475">
        <v>1.7083333333333299</v>
      </c>
      <c r="C69" s="1476">
        <f t="shared" si="10"/>
        <v>67.443378617236704</v>
      </c>
      <c r="D69" s="1477" t="str">
        <f>IF('3'!B25&gt;0,'3'!B25,"")</f>
        <v/>
      </c>
      <c r="E69" s="1477" t="str">
        <f>IF('3'!C25&gt;0,'3'!C25,"")</f>
        <v/>
      </c>
      <c r="F69" s="1477" t="str">
        <f>IF('3'!D25&gt;0,'3'!D25,"")</f>
        <v/>
      </c>
      <c r="G69" s="1477" t="str">
        <f>IF('3'!E25&gt;0,'3'!E25,"")</f>
        <v/>
      </c>
      <c r="H69" s="1477" t="str">
        <f>IF('3'!F25&gt;0,'3'!F25,"")</f>
        <v/>
      </c>
      <c r="I69" s="1477" t="str">
        <f>IF('3'!G25&gt;0,'3'!G25,"")</f>
        <v/>
      </c>
      <c r="J69" s="1477" t="str">
        <f>IF('3'!H25&gt;0,'3'!H25,"")</f>
        <v/>
      </c>
      <c r="K69" s="1610" t="str">
        <f>IF('3'!I25&gt;0,'3'!I25,"")</f>
        <v/>
      </c>
      <c r="L69" s="1610">
        <f t="shared" si="8"/>
        <v>0.32166666666666671</v>
      </c>
      <c r="M69" s="1477" t="str">
        <f>IF('3'!J25&gt;0,'3'!J25,"")</f>
        <v/>
      </c>
      <c r="N69" s="1477" t="str">
        <f>IF('3'!K25&gt;0,'3'!K25,"")</f>
        <v/>
      </c>
      <c r="O69" s="1477" t="str">
        <f>IF('3'!L25&gt;0,'3'!L25,"")</f>
        <v/>
      </c>
      <c r="P69" s="1477" t="str">
        <f>IF('3'!M25&gt;0,'3'!M25,"")</f>
        <v/>
      </c>
      <c r="Q69" s="1478" t="str">
        <f t="shared" ref="Q69:Q132" si="14">IF(P69="","",(K69-P69)/ABS(K69))</f>
        <v/>
      </c>
      <c r="R69" s="1479" t="str">
        <f t="shared" si="11"/>
        <v/>
      </c>
      <c r="S69" s="1480" t="str">
        <f t="shared" si="12"/>
        <v/>
      </c>
      <c r="T69" s="1479" t="str">
        <f t="shared" si="13"/>
        <v/>
      </c>
      <c r="U69" s="1481" t="str">
        <f t="shared" si="5"/>
        <v/>
      </c>
      <c r="V69" s="670" t="str">
        <f>IF('3'!AA25&gt;0,'3'!AA25,"")</f>
        <v/>
      </c>
      <c r="W69" s="670" t="str">
        <f>IF('3'!AT25&gt;0,'3'!AT25,"")</f>
        <v/>
      </c>
    </row>
    <row r="70" spans="1:23" ht="15.75" x14ac:dyDescent="0.25">
      <c r="A70" s="1432"/>
      <c r="B70" s="1230">
        <v>1.75</v>
      </c>
      <c r="C70" s="1231">
        <f t="shared" si="10"/>
        <v>67.443378617236704</v>
      </c>
      <c r="D70" s="1232" t="str">
        <f>IF('3'!B26&gt;0,'3'!B26,"")</f>
        <v/>
      </c>
      <c r="E70" s="1232" t="str">
        <f>IF('3'!C26&gt;0,'3'!C26,"")</f>
        <v/>
      </c>
      <c r="F70" s="1232" t="str">
        <f>IF('3'!D26&gt;0,'3'!D26,"")</f>
        <v/>
      </c>
      <c r="G70" s="1232" t="str">
        <f>IF('3'!E26&gt;0,'3'!E26,"")</f>
        <v/>
      </c>
      <c r="H70" s="1232" t="str">
        <f>IF('3'!F26&gt;0,'3'!F26,"")</f>
        <v/>
      </c>
      <c r="I70" s="1232" t="str">
        <f>IF('3'!G26&gt;0,'3'!G26,"")</f>
        <v/>
      </c>
      <c r="J70" s="1232" t="str">
        <f>IF('3'!H26&gt;0,'3'!H26,"")</f>
        <v/>
      </c>
      <c r="K70" s="1609" t="str">
        <f>IF('3'!I26&gt;0,'3'!I26,"")</f>
        <v/>
      </c>
      <c r="L70" s="1610">
        <f t="shared" si="8"/>
        <v>0.32166666666666671</v>
      </c>
      <c r="M70" s="1232" t="str">
        <f>IF('3'!J26&gt;0,'3'!J26,"")</f>
        <v/>
      </c>
      <c r="N70" s="1232" t="str">
        <f>IF('3'!K26&gt;0,'3'!K26,"")</f>
        <v/>
      </c>
      <c r="O70" s="1232" t="str">
        <f>IF('3'!L26&gt;0,'3'!L26,"")</f>
        <v/>
      </c>
      <c r="P70" s="1232" t="str">
        <f>IF('3'!M26&gt;0,'3'!M26,"")</f>
        <v/>
      </c>
      <c r="Q70" s="1381" t="str">
        <f t="shared" si="14"/>
        <v/>
      </c>
      <c r="R70" s="1234" t="str">
        <f t="shared" si="11"/>
        <v/>
      </c>
      <c r="S70" s="1411" t="str">
        <f t="shared" si="12"/>
        <v/>
      </c>
      <c r="T70" s="1234" t="str">
        <f t="shared" si="13"/>
        <v/>
      </c>
      <c r="U70" s="1412" t="str">
        <f t="shared" ref="U70:U133" si="15">IF(N70="","",N70/10)</f>
        <v/>
      </c>
      <c r="V70" s="670" t="str">
        <f>IF('3'!AA26&gt;0,'3'!AA26,"")</f>
        <v/>
      </c>
      <c r="W70" s="670" t="str">
        <f>IF('3'!AT26&gt;0,'3'!AT26,"")</f>
        <v/>
      </c>
    </row>
    <row r="71" spans="1:23" ht="15.75" x14ac:dyDescent="0.25">
      <c r="A71" s="1474"/>
      <c r="B71" s="1475">
        <v>1.7916666666666701</v>
      </c>
      <c r="C71" s="1476">
        <f t="shared" si="10"/>
        <v>67.443378617236704</v>
      </c>
      <c r="D71" s="1477">
        <f>IF('3'!B27&gt;0,'3'!B27,"")</f>
        <v>6.81</v>
      </c>
      <c r="E71" s="1477">
        <f>IF('3'!C27&gt;0,'3'!C27,"")</f>
        <v>22</v>
      </c>
      <c r="F71" s="1477">
        <f>IF('3'!D27&gt;0,'3'!D27,"")</f>
        <v>16</v>
      </c>
      <c r="G71" s="1477">
        <f>IF('3'!E27&gt;0,'3'!E27,"")</f>
        <v>8.9700000000000006</v>
      </c>
      <c r="H71" s="1477" t="str">
        <f>IF('3'!F27&gt;0,'3'!F27,"")</f>
        <v/>
      </c>
      <c r="I71" s="1477">
        <f>IF('3'!G27&gt;0,'3'!G27,"")</f>
        <v>129</v>
      </c>
      <c r="J71" s="1477">
        <f>IF('3'!H27&gt;0,'3'!H27,"")</f>
        <v>29.1</v>
      </c>
      <c r="K71" s="1610" t="str">
        <f>IF('3'!I27&gt;0,'3'!I27,"")</f>
        <v/>
      </c>
      <c r="L71" s="1610">
        <f t="shared" si="8"/>
        <v>0.32166666666666671</v>
      </c>
      <c r="M71" s="1477" t="str">
        <f>IF('3'!J27&gt;0,'3'!J27,"")</f>
        <v/>
      </c>
      <c r="N71" s="1477">
        <f>IF('3'!K27&gt;0,'3'!K27,"")</f>
        <v>6.04</v>
      </c>
      <c r="O71" s="1477">
        <f>IF('3'!L27&gt;0,'3'!L27,"")</f>
        <v>10</v>
      </c>
      <c r="P71" s="1477" t="str">
        <f>IF('3'!M27&gt;0,'3'!M27,"")</f>
        <v/>
      </c>
      <c r="Q71" s="1478" t="str">
        <f t="shared" si="14"/>
        <v/>
      </c>
      <c r="R71" s="1479" t="e">
        <f t="shared" si="11"/>
        <v>#VALUE!</v>
      </c>
      <c r="S71" s="1480" t="e">
        <f t="shared" si="12"/>
        <v>#VALUE!</v>
      </c>
      <c r="T71" s="1479">
        <f t="shared" si="13"/>
        <v>0.67443378617236704</v>
      </c>
      <c r="U71" s="1481">
        <f t="shared" si="15"/>
        <v>0.60399999999999998</v>
      </c>
      <c r="V71" s="670" t="str">
        <f>IF('3'!AA27&gt;0,'3'!AA27,"")</f>
        <v/>
      </c>
      <c r="W71" s="670" t="str">
        <f>IF('3'!AT27&gt;0,'3'!AT27,"")</f>
        <v/>
      </c>
    </row>
    <row r="72" spans="1:23" ht="15.75" x14ac:dyDescent="0.25">
      <c r="A72" s="1432"/>
      <c r="B72" s="1230">
        <v>1.8333333333333299</v>
      </c>
      <c r="C72" s="1231">
        <f t="shared" si="10"/>
        <v>67.443378617236704</v>
      </c>
      <c r="D72" s="1232" t="str">
        <f>IF('3'!B28&gt;0,'3'!B28,"")</f>
        <v/>
      </c>
      <c r="E72" s="1232" t="str">
        <f>IF('3'!C28&gt;0,'3'!C28,"")</f>
        <v/>
      </c>
      <c r="F72" s="1232" t="str">
        <f>IF('3'!D28&gt;0,'3'!D28,"")</f>
        <v/>
      </c>
      <c r="G72" s="1232" t="str">
        <f>IF('3'!E28&gt;0,'3'!E28,"")</f>
        <v/>
      </c>
      <c r="H72" s="1232" t="str">
        <f>IF('3'!F28&gt;0,'3'!F28,"")</f>
        <v/>
      </c>
      <c r="I72" s="1232" t="str">
        <f>IF('3'!G28&gt;0,'3'!G28,"")</f>
        <v/>
      </c>
      <c r="J72" s="1232" t="str">
        <f>IF('3'!H28&gt;0,'3'!H28,"")</f>
        <v/>
      </c>
      <c r="K72" s="1609" t="str">
        <f>IF('3'!I28&gt;0,'3'!I28,"")</f>
        <v/>
      </c>
      <c r="L72" s="1610">
        <f t="shared" si="8"/>
        <v>0.32166666666666671</v>
      </c>
      <c r="M72" s="1232" t="str">
        <f>IF('3'!J28&gt;0,'3'!J28,"")</f>
        <v/>
      </c>
      <c r="N72" s="1232" t="str">
        <f>IF('3'!K28&gt;0,'3'!K28,"")</f>
        <v/>
      </c>
      <c r="O72" s="1232" t="str">
        <f>IF('3'!L28&gt;0,'3'!L28,"")</f>
        <v/>
      </c>
      <c r="P72" s="1232" t="str">
        <f>IF('3'!M28&gt;0,'3'!M28,"")</f>
        <v/>
      </c>
      <c r="Q72" s="1381" t="str">
        <f t="shared" si="14"/>
        <v/>
      </c>
      <c r="R72" s="1234" t="str">
        <f t="shared" si="11"/>
        <v/>
      </c>
      <c r="S72" s="1411" t="str">
        <f t="shared" si="12"/>
        <v/>
      </c>
      <c r="T72" s="1234" t="str">
        <f t="shared" si="13"/>
        <v/>
      </c>
      <c r="U72" s="1412" t="str">
        <f t="shared" si="15"/>
        <v/>
      </c>
      <c r="V72" s="670" t="str">
        <f>IF('3'!AA28&gt;0,'3'!AA28,"")</f>
        <v/>
      </c>
      <c r="W72" s="670" t="str">
        <f>IF('3'!AT28&gt;0,'3'!AT28,"")</f>
        <v/>
      </c>
    </row>
    <row r="73" spans="1:23" ht="15.75" x14ac:dyDescent="0.25">
      <c r="A73" s="1474"/>
      <c r="B73" s="1475">
        <v>1.875</v>
      </c>
      <c r="C73" s="1476">
        <f t="shared" si="10"/>
        <v>67.443378617236704</v>
      </c>
      <c r="D73" s="1477" t="str">
        <f>IF('3'!B29&gt;0,'3'!B29,"")</f>
        <v/>
      </c>
      <c r="E73" s="1477" t="str">
        <f>IF('3'!C29&gt;0,'3'!C29,"")</f>
        <v/>
      </c>
      <c r="F73" s="1477" t="str">
        <f>IF('3'!D29&gt;0,'3'!D29,"")</f>
        <v/>
      </c>
      <c r="G73" s="1477" t="str">
        <f>IF('3'!E29&gt;0,'3'!E29,"")</f>
        <v/>
      </c>
      <c r="H73" s="1477" t="str">
        <f>IF('3'!F29&gt;0,'3'!F29,"")</f>
        <v/>
      </c>
      <c r="I73" s="1477" t="str">
        <f>IF('3'!G29&gt;0,'3'!G29,"")</f>
        <v/>
      </c>
      <c r="J73" s="1477" t="str">
        <f>IF('3'!H29&gt;0,'3'!H29,"")</f>
        <v/>
      </c>
      <c r="K73" s="1610" t="str">
        <f>IF('3'!I29&gt;0,'3'!I29,"")</f>
        <v/>
      </c>
      <c r="L73" s="1610">
        <f t="shared" si="8"/>
        <v>0.32450000000000001</v>
      </c>
      <c r="M73" s="1477">
        <f>IF('3'!J29&gt;0,'3'!J29,"")</f>
        <v>4.7E-2</v>
      </c>
      <c r="N73" s="1477" t="str">
        <f>IF('3'!K29&gt;0,'3'!K29,"")</f>
        <v/>
      </c>
      <c r="O73" s="1477" t="str">
        <f>IF('3'!L29&gt;0,'3'!L29,"")</f>
        <v/>
      </c>
      <c r="P73" s="1477" t="str">
        <f>IF('3'!M29&gt;0,'3'!M29,"")</f>
        <v/>
      </c>
      <c r="Q73" s="1478" t="str">
        <f t="shared" si="14"/>
        <v/>
      </c>
      <c r="R73" s="1479" t="str">
        <f t="shared" si="11"/>
        <v/>
      </c>
      <c r="S73" s="1480" t="str">
        <f t="shared" si="12"/>
        <v/>
      </c>
      <c r="T73" s="1479" t="str">
        <f t="shared" si="13"/>
        <v/>
      </c>
      <c r="U73" s="1481" t="str">
        <f t="shared" si="15"/>
        <v/>
      </c>
      <c r="V73" s="670" t="str">
        <f>IF('3'!AA29&gt;0,'3'!AA29,"")</f>
        <v/>
      </c>
      <c r="W73" s="670" t="str">
        <f>IF('3'!AT29&gt;0,'3'!AT29,"")</f>
        <v/>
      </c>
    </row>
    <row r="74" spans="1:23" ht="15.75" x14ac:dyDescent="0.25">
      <c r="A74" s="1432"/>
      <c r="B74" s="1230">
        <v>1.9166666666666701</v>
      </c>
      <c r="C74" s="1231">
        <f t="shared" si="10"/>
        <v>67.443378617236704</v>
      </c>
      <c r="D74" s="1232" t="str">
        <f>IF('3'!B30&gt;0,'3'!B30,"")</f>
        <v/>
      </c>
      <c r="E74" s="1232" t="str">
        <f>IF('3'!C30&gt;0,'3'!C30,"")</f>
        <v/>
      </c>
      <c r="F74" s="1232" t="str">
        <f>IF('3'!D30&gt;0,'3'!D30,"")</f>
        <v/>
      </c>
      <c r="G74" s="1232" t="str">
        <f>IF('3'!E30&gt;0,'3'!E30,"")</f>
        <v/>
      </c>
      <c r="H74" s="1232" t="str">
        <f>IF('3'!F30&gt;0,'3'!F30,"")</f>
        <v/>
      </c>
      <c r="I74" s="1232" t="str">
        <f>IF('3'!G30&gt;0,'3'!G30,"")</f>
        <v/>
      </c>
      <c r="J74" s="1232" t="str">
        <f>IF('3'!H30&gt;0,'3'!H30,"")</f>
        <v/>
      </c>
      <c r="K74" s="1609" t="str">
        <f>IF('3'!I30&gt;0,'3'!I30,"")</f>
        <v/>
      </c>
      <c r="L74" s="1610">
        <f t="shared" si="8"/>
        <v>0.32450000000000001</v>
      </c>
      <c r="M74" s="1232" t="str">
        <f>IF('3'!J30&gt;0,'3'!J30,"")</f>
        <v/>
      </c>
      <c r="N74" s="1232" t="str">
        <f>IF('3'!K30&gt;0,'3'!K30,"")</f>
        <v/>
      </c>
      <c r="O74" s="1232" t="str">
        <f>IF('3'!L30&gt;0,'3'!L30,"")</f>
        <v/>
      </c>
      <c r="P74" s="1232" t="str">
        <f>IF('3'!M30&gt;0,'3'!M30,"")</f>
        <v/>
      </c>
      <c r="Q74" s="1381" t="str">
        <f t="shared" si="14"/>
        <v/>
      </c>
      <c r="R74" s="1234" t="str">
        <f t="shared" si="11"/>
        <v/>
      </c>
      <c r="S74" s="1411" t="str">
        <f t="shared" si="12"/>
        <v/>
      </c>
      <c r="T74" s="1234" t="str">
        <f t="shared" si="13"/>
        <v/>
      </c>
      <c r="U74" s="1412" t="str">
        <f t="shared" si="15"/>
        <v/>
      </c>
      <c r="V74" s="670" t="str">
        <f>IF('3'!AA30&gt;0,'3'!AA30,"")</f>
        <v/>
      </c>
      <c r="W74" s="670" t="str">
        <f>IF('3'!AT30&gt;0,'3'!AT30,"")</f>
        <v/>
      </c>
    </row>
    <row r="75" spans="1:23" ht="15.75" x14ac:dyDescent="0.25">
      <c r="A75" s="1474"/>
      <c r="B75" s="1475">
        <v>1.9583333333333299</v>
      </c>
      <c r="C75" s="1476">
        <f t="shared" si="10"/>
        <v>67.443378617236704</v>
      </c>
      <c r="D75" s="1477">
        <f>IF('3'!B31&gt;0,'3'!B31,"")</f>
        <v>6.91</v>
      </c>
      <c r="E75" s="1477">
        <f>IF('3'!C31&gt;0,'3'!C31,"")</f>
        <v>23</v>
      </c>
      <c r="F75" s="1477">
        <f>IF('3'!D31&gt;0,'3'!D31,"")</f>
        <v>17</v>
      </c>
      <c r="G75" s="1477">
        <f>IF('3'!E31&gt;0,'3'!E31,"")</f>
        <v>10.6</v>
      </c>
      <c r="H75" s="1477" t="str">
        <f>IF('3'!F31&gt;0,'3'!F31,"")</f>
        <v/>
      </c>
      <c r="I75" s="1477">
        <f>IF('3'!G31&gt;0,'3'!G31,"")</f>
        <v>125</v>
      </c>
      <c r="J75" s="1477">
        <f>IF('3'!H31&gt;0,'3'!H31,"")</f>
        <v>28.9</v>
      </c>
      <c r="K75" s="1610" t="str">
        <f>IF('3'!I31&gt;0,'3'!I31,"")</f>
        <v/>
      </c>
      <c r="L75" s="1610">
        <f t="shared" si="8"/>
        <v>0.32450000000000001</v>
      </c>
      <c r="M75" s="1477" t="str">
        <f>IF('3'!J31&gt;0,'3'!J31,"")</f>
        <v/>
      </c>
      <c r="N75" s="1477">
        <f>IF('3'!K31&gt;0,'3'!K31,"")</f>
        <v>6.14</v>
      </c>
      <c r="O75" s="1477">
        <f>IF('3'!L31&gt;0,'3'!L31,"")</f>
        <v>10</v>
      </c>
      <c r="P75" s="1477" t="str">
        <f>IF('3'!M31&gt;0,'3'!M31,"")</f>
        <v/>
      </c>
      <c r="Q75" s="1478" t="str">
        <f t="shared" si="14"/>
        <v/>
      </c>
      <c r="R75" s="1479" t="e">
        <f t="shared" si="11"/>
        <v>#VALUE!</v>
      </c>
      <c r="S75" s="1480" t="e">
        <f t="shared" si="12"/>
        <v>#VALUE!</v>
      </c>
      <c r="T75" s="1479">
        <f t="shared" si="13"/>
        <v>0.67443378617236704</v>
      </c>
      <c r="U75" s="1481">
        <f t="shared" si="15"/>
        <v>0.61399999999999999</v>
      </c>
      <c r="V75" s="670" t="str">
        <f>IF('3'!AA31&gt;0,'3'!AA31,"")</f>
        <v/>
      </c>
      <c r="W75" s="670" t="str">
        <f>IF('3'!AT31&gt;0,'3'!AT31,"")</f>
        <v/>
      </c>
    </row>
    <row r="76" spans="1:23" ht="15.75" x14ac:dyDescent="0.25">
      <c r="A76" s="1432">
        <f>A52+1</f>
        <v>43285</v>
      </c>
      <c r="B76" s="1230">
        <v>2</v>
      </c>
      <c r="C76" s="1231">
        <f>'Chem Dose'!C13</f>
        <v>76.520832682763938</v>
      </c>
      <c r="D76" s="1232" t="str">
        <f>IF('4'!B8&gt;0,'4'!B8,"")</f>
        <v/>
      </c>
      <c r="E76" s="1232" t="str">
        <f>IF('4'!C8&gt;0,'4'!C8,"")</f>
        <v/>
      </c>
      <c r="F76" s="1232" t="str">
        <f>IF('4'!D8&gt;0,'4'!D8,"")</f>
        <v/>
      </c>
      <c r="G76" s="1232" t="str">
        <f>IF('4'!E8&gt;0,'4'!E8,"")</f>
        <v/>
      </c>
      <c r="H76" s="1232" t="str">
        <f>IF('4'!F8&gt;0,'4'!F8,"")</f>
        <v/>
      </c>
      <c r="I76" s="1232" t="str">
        <f>IF('4'!G8&gt;0,'4'!G8,"")</f>
        <v/>
      </c>
      <c r="J76" s="1232" t="str">
        <f>IF('4'!H8&gt;0,'4'!H8,"")</f>
        <v/>
      </c>
      <c r="K76" s="1609" t="str">
        <f>IF('4'!I8&gt;0,'4'!I8,"")</f>
        <v/>
      </c>
      <c r="L76" s="1610">
        <f t="shared" si="8"/>
        <v>0.32450000000000001</v>
      </c>
      <c r="M76" s="1232" t="str">
        <f>IF('4'!J8&gt;0,'4'!J8,"")</f>
        <v/>
      </c>
      <c r="N76" s="1232" t="str">
        <f>IF('4'!K8&gt;0,'4'!K8,"")</f>
        <v/>
      </c>
      <c r="O76" s="1232" t="str">
        <f>IF('4'!L8&gt;0,'4'!L8,"")</f>
        <v/>
      </c>
      <c r="P76" s="1232" t="str">
        <f>IF('4'!M8&gt;0,'4'!M8,"")</f>
        <v/>
      </c>
      <c r="Q76" s="1381" t="str">
        <f t="shared" si="14"/>
        <v/>
      </c>
      <c r="R76" s="1234" t="str">
        <f t="shared" si="11"/>
        <v/>
      </c>
      <c r="S76" s="1411" t="str">
        <f t="shared" si="12"/>
        <v/>
      </c>
      <c r="T76" s="1234" t="str">
        <f t="shared" si="13"/>
        <v/>
      </c>
      <c r="U76" s="1412" t="str">
        <f t="shared" si="15"/>
        <v/>
      </c>
      <c r="V76" s="670" t="str">
        <f>IF('4'!AA8&gt;0,'4'!AA8,"")</f>
        <v/>
      </c>
      <c r="W76" s="670" t="str">
        <f>IF('4'!AT8&gt;0,'4'!AT8,"")</f>
        <v/>
      </c>
    </row>
    <row r="77" spans="1:23" ht="15.75" x14ac:dyDescent="0.25">
      <c r="A77" s="1474"/>
      <c r="B77" s="1475">
        <v>2.0416666666666701</v>
      </c>
      <c r="C77" s="1476">
        <f t="shared" ref="C77:C99" si="16">$C$76</f>
        <v>76.520832682763938</v>
      </c>
      <c r="D77" s="1477" t="str">
        <f>IF('4'!B9&gt;0,'4'!B9,"")</f>
        <v/>
      </c>
      <c r="E77" s="1477" t="str">
        <f>IF('4'!C9&gt;0,'4'!C9,"")</f>
        <v/>
      </c>
      <c r="F77" s="1477" t="str">
        <f>IF('4'!D9&gt;0,'4'!D9,"")</f>
        <v/>
      </c>
      <c r="G77" s="1477" t="str">
        <f>IF('4'!E9&gt;0,'4'!E9,"")</f>
        <v/>
      </c>
      <c r="H77" s="1477" t="str">
        <f>IF('4'!F9&gt;0,'4'!F9,"")</f>
        <v/>
      </c>
      <c r="I77" s="1477" t="str">
        <f>IF('4'!G9&gt;0,'4'!G9,"")</f>
        <v/>
      </c>
      <c r="J77" s="1477" t="str">
        <f>IF('4'!H9&gt;0,'4'!H9,"")</f>
        <v/>
      </c>
      <c r="K77" s="1610" t="str">
        <f>IF('4'!I9&gt;0,'4'!I9,"")</f>
        <v/>
      </c>
      <c r="L77" s="1610">
        <f t="shared" si="8"/>
        <v>0.32800000000000001</v>
      </c>
      <c r="M77" s="1477" t="str">
        <f>IF('4'!J9&gt;0,'4'!J9,"")</f>
        <v/>
      </c>
      <c r="N77" s="1477" t="str">
        <f>IF('4'!K9&gt;0,'4'!K9,"")</f>
        <v/>
      </c>
      <c r="O77" s="1477" t="str">
        <f>IF('4'!L9&gt;0,'4'!L9,"")</f>
        <v/>
      </c>
      <c r="P77" s="1477" t="str">
        <f>IF('4'!M9&gt;0,'4'!M9,"")</f>
        <v/>
      </c>
      <c r="Q77" s="1478" t="str">
        <f t="shared" si="14"/>
        <v/>
      </c>
      <c r="R77" s="1479" t="str">
        <f t="shared" si="11"/>
        <v/>
      </c>
      <c r="S77" s="1480" t="str">
        <f t="shared" si="12"/>
        <v/>
      </c>
      <c r="T77" s="1479" t="str">
        <f t="shared" si="13"/>
        <v/>
      </c>
      <c r="U77" s="1481" t="str">
        <f t="shared" si="15"/>
        <v/>
      </c>
      <c r="V77" s="670" t="str">
        <f>IF('4'!AA9&gt;0,'4'!AA9,"")</f>
        <v/>
      </c>
      <c r="W77" s="670" t="str">
        <f>IF('4'!AT9&gt;0,'4'!AT9,"")</f>
        <v/>
      </c>
    </row>
    <row r="78" spans="1:23" ht="15.75" x14ac:dyDescent="0.25">
      <c r="A78" s="1432"/>
      <c r="B78" s="1230">
        <v>2.0833333333333299</v>
      </c>
      <c r="C78" s="1231">
        <f t="shared" si="16"/>
        <v>76.520832682763938</v>
      </c>
      <c r="D78" s="1232" t="str">
        <f>IF('4'!B10&gt;0,'4'!B10,"")</f>
        <v/>
      </c>
      <c r="E78" s="1232" t="str">
        <f>IF('4'!C10&gt;0,'4'!C10,"")</f>
        <v/>
      </c>
      <c r="F78" s="1232" t="str">
        <f>IF('4'!D10&gt;0,'4'!D10,"")</f>
        <v/>
      </c>
      <c r="G78" s="1232" t="str">
        <f>IF('4'!E10&gt;0,'4'!E10,"")</f>
        <v/>
      </c>
      <c r="H78" s="1232" t="str">
        <f>IF('4'!F10&gt;0,'4'!F10,"")</f>
        <v/>
      </c>
      <c r="I78" s="1232" t="str">
        <f>IF('4'!G10&gt;0,'4'!G10,"")</f>
        <v/>
      </c>
      <c r="J78" s="1232" t="str">
        <f>IF('4'!H10&gt;0,'4'!H10,"")</f>
        <v/>
      </c>
      <c r="K78" s="1609" t="str">
        <f>IF('4'!I10&gt;0,'4'!I10,"")</f>
        <v/>
      </c>
      <c r="L78" s="1610">
        <f t="shared" si="8"/>
        <v>0.32800000000000001</v>
      </c>
      <c r="M78" s="1232" t="str">
        <f>IF('4'!J10&gt;0,'4'!J10,"")</f>
        <v/>
      </c>
      <c r="N78" s="1232" t="str">
        <f>IF('4'!K10&gt;0,'4'!K10,"")</f>
        <v/>
      </c>
      <c r="O78" s="1232" t="str">
        <f>IF('4'!L10&gt;0,'4'!L10,"")</f>
        <v/>
      </c>
      <c r="P78" s="1232" t="str">
        <f>IF('4'!M10&gt;0,'4'!M10,"")</f>
        <v/>
      </c>
      <c r="Q78" s="1381" t="str">
        <f t="shared" si="14"/>
        <v/>
      </c>
      <c r="R78" s="1234" t="str">
        <f t="shared" si="11"/>
        <v/>
      </c>
      <c r="S78" s="1411" t="str">
        <f t="shared" si="12"/>
        <v/>
      </c>
      <c r="T78" s="1234" t="str">
        <f t="shared" si="13"/>
        <v/>
      </c>
      <c r="U78" s="1412" t="str">
        <f t="shared" si="15"/>
        <v/>
      </c>
      <c r="V78" s="670" t="str">
        <f>IF('4'!AA10&gt;0,'4'!AA10,"")</f>
        <v/>
      </c>
      <c r="W78" s="670" t="str">
        <f>IF('4'!AT10&gt;0,'4'!AT10,"")</f>
        <v/>
      </c>
    </row>
    <row r="79" spans="1:23" ht="15.75" x14ac:dyDescent="0.25">
      <c r="A79" s="1474"/>
      <c r="B79" s="1475">
        <v>2.125</v>
      </c>
      <c r="C79" s="1476">
        <f t="shared" si="16"/>
        <v>76.520832682763938</v>
      </c>
      <c r="D79" s="1477">
        <f>IF('4'!B11&gt;0,'4'!B11,"")</f>
        <v>6.85</v>
      </c>
      <c r="E79" s="1477">
        <f>IF('4'!C11&gt;0,'4'!C11,"")</f>
        <v>22</v>
      </c>
      <c r="F79" s="1477">
        <f>IF('4'!D11&gt;0,'4'!D11,"")</f>
        <v>17</v>
      </c>
      <c r="G79" s="1477">
        <f>IF('4'!E11&gt;0,'4'!E11,"")</f>
        <v>8.5399999999999991</v>
      </c>
      <c r="H79" s="1477" t="str">
        <f>IF('4'!F11&gt;0,'4'!F11,"")</f>
        <v/>
      </c>
      <c r="I79" s="1477">
        <f>IF('4'!G11&gt;0,'4'!G11,"")</f>
        <v>124</v>
      </c>
      <c r="J79" s="1477">
        <f>IF('4'!H11&gt;0,'4'!H11,"")</f>
        <v>28</v>
      </c>
      <c r="K79" s="1610" t="str">
        <f>IF('4'!I11&gt;0,'4'!I11,"")</f>
        <v/>
      </c>
      <c r="L79" s="1610">
        <f t="shared" si="8"/>
        <v>0.32800000000000001</v>
      </c>
      <c r="M79" s="1477" t="str">
        <f>IF('4'!J11&gt;0,'4'!J11,"")</f>
        <v/>
      </c>
      <c r="N79" s="1477">
        <f>IF('4'!K11&gt;0,'4'!K11,"")</f>
        <v>5.97</v>
      </c>
      <c r="O79" s="1477">
        <f>IF('4'!L11&gt;0,'4'!L11,"")</f>
        <v>9</v>
      </c>
      <c r="P79" s="1477" t="str">
        <f>IF('4'!M11&gt;0,'4'!M11,"")</f>
        <v/>
      </c>
      <c r="Q79" s="1478" t="str">
        <f t="shared" si="14"/>
        <v/>
      </c>
      <c r="R79" s="1479" t="e">
        <f t="shared" si="11"/>
        <v>#VALUE!</v>
      </c>
      <c r="S79" s="1480" t="e">
        <f t="shared" si="12"/>
        <v>#VALUE!</v>
      </c>
      <c r="T79" s="1479">
        <f t="shared" si="13"/>
        <v>0.7652083268276394</v>
      </c>
      <c r="U79" s="1481">
        <f t="shared" si="15"/>
        <v>0.59699999999999998</v>
      </c>
      <c r="V79" s="670" t="str">
        <f>IF('4'!AA11&gt;0,'4'!AA11,"")</f>
        <v/>
      </c>
      <c r="W79" s="670" t="str">
        <f>IF('4'!AT11&gt;0,'4'!AT11,"")</f>
        <v/>
      </c>
    </row>
    <row r="80" spans="1:23" ht="15.75" x14ac:dyDescent="0.25">
      <c r="A80" s="1432"/>
      <c r="B80" s="1230">
        <v>2.1666666666666701</v>
      </c>
      <c r="C80" s="1231">
        <f t="shared" si="16"/>
        <v>76.520832682763938</v>
      </c>
      <c r="D80" s="1232" t="str">
        <f>IF('4'!B12&gt;0,'4'!B12,"")</f>
        <v/>
      </c>
      <c r="E80" s="1232" t="str">
        <f>IF('4'!C12&gt;0,'4'!C12,"")</f>
        <v/>
      </c>
      <c r="F80" s="1232" t="str">
        <f>IF('4'!D12&gt;0,'4'!D12,"")</f>
        <v/>
      </c>
      <c r="G80" s="1232" t="str">
        <f>IF('4'!E12&gt;0,'4'!E12,"")</f>
        <v/>
      </c>
      <c r="H80" s="1232" t="str">
        <f>IF('4'!F12&gt;0,'4'!F12,"")</f>
        <v/>
      </c>
      <c r="I80" s="1232" t="str">
        <f>IF('4'!G12&gt;0,'4'!G12,"")</f>
        <v/>
      </c>
      <c r="J80" s="1232" t="str">
        <f>IF('4'!H12&gt;0,'4'!H12,"")</f>
        <v/>
      </c>
      <c r="K80" s="1609" t="str">
        <f>IF('4'!I12&gt;0,'4'!I12,"")</f>
        <v/>
      </c>
      <c r="L80" s="1610">
        <f t="shared" si="8"/>
        <v>0.32800000000000001</v>
      </c>
      <c r="M80" s="1232" t="str">
        <f>IF('4'!J12&gt;0,'4'!J12,"")</f>
        <v/>
      </c>
      <c r="N80" s="1232" t="str">
        <f>IF('4'!K12&gt;0,'4'!K12,"")</f>
        <v/>
      </c>
      <c r="O80" s="1232" t="str">
        <f>IF('4'!L12&gt;0,'4'!L12,"")</f>
        <v/>
      </c>
      <c r="P80" s="1232" t="str">
        <f>IF('4'!M12&gt;0,'4'!M12,"")</f>
        <v/>
      </c>
      <c r="Q80" s="1381" t="str">
        <f t="shared" si="14"/>
        <v/>
      </c>
      <c r="R80" s="1234" t="str">
        <f t="shared" si="11"/>
        <v/>
      </c>
      <c r="S80" s="1411" t="str">
        <f t="shared" si="12"/>
        <v/>
      </c>
      <c r="T80" s="1234" t="str">
        <f t="shared" si="13"/>
        <v/>
      </c>
      <c r="U80" s="1412" t="str">
        <f t="shared" si="15"/>
        <v/>
      </c>
      <c r="V80" s="670" t="str">
        <f>IF('4'!AA12&gt;0,'4'!AA12,"")</f>
        <v/>
      </c>
      <c r="W80" s="670" t="str">
        <f>IF('4'!AT12&gt;0,'4'!AT12,"")</f>
        <v/>
      </c>
    </row>
    <row r="81" spans="1:23" ht="15.75" x14ac:dyDescent="0.25">
      <c r="A81" s="1474"/>
      <c r="B81" s="1475">
        <v>2.2083333333333401</v>
      </c>
      <c r="C81" s="1476">
        <f t="shared" si="16"/>
        <v>76.520832682763938</v>
      </c>
      <c r="D81" s="1477" t="str">
        <f>IF('4'!B13&gt;0,'4'!B13,"")</f>
        <v/>
      </c>
      <c r="E81" s="1477" t="str">
        <f>IF('4'!C13&gt;0,'4'!C13,"")</f>
        <v/>
      </c>
      <c r="F81" s="1477" t="str">
        <f>IF('4'!D13&gt;0,'4'!D13,"")</f>
        <v/>
      </c>
      <c r="G81" s="1477" t="str">
        <f>IF('4'!E13&gt;0,'4'!E13,"")</f>
        <v/>
      </c>
      <c r="H81" s="1477" t="str">
        <f>IF('4'!F13&gt;0,'4'!F13,"")</f>
        <v/>
      </c>
      <c r="I81" s="1477" t="str">
        <f>IF('4'!G13&gt;0,'4'!G13,"")</f>
        <v/>
      </c>
      <c r="J81" s="1477" t="str">
        <f>IF('4'!H13&gt;0,'4'!H13,"")</f>
        <v/>
      </c>
      <c r="K81" s="1610" t="str">
        <f>IF('4'!I13&gt;0,'4'!I13,"")</f>
        <v/>
      </c>
      <c r="L81" s="1610" t="e">
        <f t="shared" si="8"/>
        <v>#DIV/0!</v>
      </c>
      <c r="M81" s="1477" t="str">
        <f>IF('4'!J13&gt;0,'4'!J13,"")</f>
        <v/>
      </c>
      <c r="N81" s="1477" t="str">
        <f>IF('4'!K13&gt;0,'4'!K13,"")</f>
        <v/>
      </c>
      <c r="O81" s="1477" t="str">
        <f>IF('4'!L13&gt;0,'4'!L13,"")</f>
        <v/>
      </c>
      <c r="P81" s="1477" t="str">
        <f>IF('4'!M13&gt;0,'4'!M13,"")</f>
        <v/>
      </c>
      <c r="Q81" s="1478" t="str">
        <f t="shared" si="14"/>
        <v/>
      </c>
      <c r="R81" s="1479" t="str">
        <f t="shared" si="11"/>
        <v/>
      </c>
      <c r="S81" s="1480" t="str">
        <f t="shared" si="12"/>
        <v/>
      </c>
      <c r="T81" s="1479" t="str">
        <f t="shared" si="13"/>
        <v/>
      </c>
      <c r="U81" s="1481" t="str">
        <f t="shared" si="15"/>
        <v/>
      </c>
      <c r="V81" s="670" t="str">
        <f>IF('4'!AA13&gt;0,'4'!AA13,"")</f>
        <v/>
      </c>
      <c r="W81" s="670" t="str">
        <f>IF('4'!AT13&gt;0,'4'!AT13,"")</f>
        <v/>
      </c>
    </row>
    <row r="82" spans="1:23" ht="15.75" x14ac:dyDescent="0.25">
      <c r="A82" s="1432"/>
      <c r="B82" s="1230">
        <v>2.25</v>
      </c>
      <c r="C82" s="1231">
        <f t="shared" si="16"/>
        <v>76.520832682763938</v>
      </c>
      <c r="D82" s="1232" t="str">
        <f>IF('4'!B14&gt;0,'4'!B14,"")</f>
        <v/>
      </c>
      <c r="E82" s="1232" t="str">
        <f>IF('4'!C14&gt;0,'4'!C14,"")</f>
        <v/>
      </c>
      <c r="F82" s="1232" t="str">
        <f>IF('4'!D14&gt;0,'4'!D14,"")</f>
        <v/>
      </c>
      <c r="G82" s="1232" t="str">
        <f>IF('4'!E14&gt;0,'4'!E14,"")</f>
        <v/>
      </c>
      <c r="H82" s="1232" t="str">
        <f>IF('4'!F14&gt;0,'4'!F14,"")</f>
        <v/>
      </c>
      <c r="I82" s="1232" t="str">
        <f>IF('4'!G14&gt;0,'4'!G14,"")</f>
        <v/>
      </c>
      <c r="J82" s="1232" t="str">
        <f>IF('4'!H14&gt;0,'4'!H14,"")</f>
        <v/>
      </c>
      <c r="K82" s="1609" t="str">
        <f>IF('4'!I14&gt;0,'4'!I14,"")</f>
        <v/>
      </c>
      <c r="L82" s="1610" t="e">
        <f t="shared" ref="L82:L145" si="17">AVERAGE(K69:K82)</f>
        <v>#DIV/0!</v>
      </c>
      <c r="M82" s="1232" t="str">
        <f>IF('4'!J14&gt;0,'4'!J14,"")</f>
        <v/>
      </c>
      <c r="N82" s="1232" t="str">
        <f>IF('4'!K14&gt;0,'4'!K14,"")</f>
        <v/>
      </c>
      <c r="O82" s="1232" t="str">
        <f>IF('4'!L14&gt;0,'4'!L14,"")</f>
        <v/>
      </c>
      <c r="P82" s="1232" t="str">
        <f>IF('4'!M14&gt;0,'4'!M14,"")</f>
        <v/>
      </c>
      <c r="Q82" s="1381" t="str">
        <f t="shared" si="14"/>
        <v/>
      </c>
      <c r="R82" s="1234" t="str">
        <f t="shared" si="11"/>
        <v/>
      </c>
      <c r="S82" s="1411" t="str">
        <f t="shared" si="12"/>
        <v/>
      </c>
      <c r="T82" s="1234" t="str">
        <f t="shared" si="13"/>
        <v/>
      </c>
      <c r="U82" s="1412" t="str">
        <f t="shared" si="15"/>
        <v/>
      </c>
      <c r="V82" s="670" t="str">
        <f>IF('4'!AA14&gt;0,'4'!AA14,"")</f>
        <v/>
      </c>
      <c r="W82" s="670" t="str">
        <f>IF('4'!AT14&gt;0,'4'!AT14,"")</f>
        <v/>
      </c>
    </row>
    <row r="83" spans="1:23" ht="15.75" x14ac:dyDescent="0.25">
      <c r="A83" s="1474"/>
      <c r="B83" s="1475">
        <v>2.2916666666666701</v>
      </c>
      <c r="C83" s="1476">
        <f t="shared" si="16"/>
        <v>76.520832682763938</v>
      </c>
      <c r="D83" s="1477">
        <f>IF('4'!B15&gt;0,'4'!B15,"")</f>
        <v>6.92</v>
      </c>
      <c r="E83" s="1477">
        <f>IF('4'!C15&gt;0,'4'!C15,"")</f>
        <v>24</v>
      </c>
      <c r="F83" s="1477">
        <f>IF('4'!D15&gt;0,'4'!D15,"")</f>
        <v>18</v>
      </c>
      <c r="G83" s="1477">
        <f>IF('4'!E15&gt;0,'4'!E15,"")</f>
        <v>8.36</v>
      </c>
      <c r="H83" s="1477" t="str">
        <f>IF('4'!F15&gt;0,'4'!F15,"")</f>
        <v/>
      </c>
      <c r="I83" s="1477">
        <f>IF('4'!G15&gt;0,'4'!G15,"")</f>
        <v>124</v>
      </c>
      <c r="J83" s="1477">
        <f>IF('4'!H15&gt;0,'4'!H15,"")</f>
        <v>29.9</v>
      </c>
      <c r="K83" s="1610" t="str">
        <f>IF('4'!I15&gt;0,'4'!I15,"")</f>
        <v/>
      </c>
      <c r="L83" s="1610" t="e">
        <f t="shared" si="17"/>
        <v>#DIV/0!</v>
      </c>
      <c r="M83" s="1477" t="str">
        <f>IF('4'!J15&gt;0,'4'!J15,"")</f>
        <v/>
      </c>
      <c r="N83" s="1477">
        <f>IF('4'!K15&gt;0,'4'!K15,"")</f>
        <v>6</v>
      </c>
      <c r="O83" s="1477">
        <f>IF('4'!L15&gt;0,'4'!L15,"")</f>
        <v>11</v>
      </c>
      <c r="P83" s="1477" t="str">
        <f>IF('4'!M15&gt;0,'4'!M15,"")</f>
        <v/>
      </c>
      <c r="Q83" s="1478" t="str">
        <f t="shared" si="14"/>
        <v/>
      </c>
      <c r="R83" s="1479" t="e">
        <f t="shared" si="11"/>
        <v>#VALUE!</v>
      </c>
      <c r="S83" s="1480" t="e">
        <f t="shared" si="12"/>
        <v>#VALUE!</v>
      </c>
      <c r="T83" s="1479">
        <f t="shared" si="13"/>
        <v>0.7652083268276394</v>
      </c>
      <c r="U83" s="1481">
        <f t="shared" si="15"/>
        <v>0.6</v>
      </c>
      <c r="V83" s="670" t="str">
        <f>IF('4'!AA15&gt;0,'4'!AA15,"")</f>
        <v/>
      </c>
      <c r="W83" s="670" t="str">
        <f>IF('4'!AT15&gt;0,'4'!AT15,"")</f>
        <v/>
      </c>
    </row>
    <row r="84" spans="1:23" ht="15.75" x14ac:dyDescent="0.25">
      <c r="A84" s="1432"/>
      <c r="B84" s="1230">
        <v>2.3333333333333401</v>
      </c>
      <c r="C84" s="1231">
        <f t="shared" si="16"/>
        <v>76.520832682763938</v>
      </c>
      <c r="D84" s="1232" t="str">
        <f>IF('4'!B16&gt;0,'4'!B16,"")</f>
        <v/>
      </c>
      <c r="E84" s="1232" t="str">
        <f>IF('4'!C16&gt;0,'4'!C16,"")</f>
        <v/>
      </c>
      <c r="F84" s="1232" t="str">
        <f>IF('4'!D16&gt;0,'4'!D16,"")</f>
        <v/>
      </c>
      <c r="G84" s="1232" t="str">
        <f>IF('4'!E16&gt;0,'4'!E16,"")</f>
        <v/>
      </c>
      <c r="H84" s="1232" t="str">
        <f>IF('4'!F16&gt;0,'4'!F16,"")</f>
        <v/>
      </c>
      <c r="I84" s="1232" t="str">
        <f>IF('4'!G16&gt;0,'4'!G16,"")</f>
        <v/>
      </c>
      <c r="J84" s="1232" t="str">
        <f>IF('4'!H16&gt;0,'4'!H16,"")</f>
        <v/>
      </c>
      <c r="K84" s="1609" t="str">
        <f>IF('4'!I16&gt;0,'4'!I16,"")</f>
        <v/>
      </c>
      <c r="L84" s="1610" t="e">
        <f t="shared" si="17"/>
        <v>#DIV/0!</v>
      </c>
      <c r="M84" s="1232" t="str">
        <f>IF('4'!J16&gt;0,'4'!J16,"")</f>
        <v/>
      </c>
      <c r="N84" s="1232" t="str">
        <f>IF('4'!K16&gt;0,'4'!K16,"")</f>
        <v/>
      </c>
      <c r="O84" s="1232" t="str">
        <f>IF('4'!L16&gt;0,'4'!L16,"")</f>
        <v/>
      </c>
      <c r="P84" s="1232" t="str">
        <f>IF('4'!M16&gt;0,'4'!M16,"")</f>
        <v/>
      </c>
      <c r="Q84" s="1381" t="str">
        <f t="shared" si="14"/>
        <v/>
      </c>
      <c r="R84" s="1234" t="str">
        <f t="shared" si="11"/>
        <v/>
      </c>
      <c r="S84" s="1411" t="str">
        <f t="shared" si="12"/>
        <v/>
      </c>
      <c r="T84" s="1234" t="str">
        <f t="shared" si="13"/>
        <v/>
      </c>
      <c r="U84" s="1412" t="str">
        <f t="shared" si="15"/>
        <v/>
      </c>
      <c r="V84" s="670" t="str">
        <f>IF('4'!AA16&gt;0,'4'!AA16,"")</f>
        <v/>
      </c>
      <c r="W84" s="670" t="str">
        <f>IF('4'!AT16&gt;0,'4'!AT16,"")</f>
        <v/>
      </c>
    </row>
    <row r="85" spans="1:23" ht="15.75" x14ac:dyDescent="0.25">
      <c r="A85" s="1474"/>
      <c r="B85" s="1475">
        <v>2.375</v>
      </c>
      <c r="C85" s="1476">
        <f t="shared" si="16"/>
        <v>76.520832682763938</v>
      </c>
      <c r="D85" s="1477" t="str">
        <f>IF('4'!B17&gt;0,'4'!B17,"")</f>
        <v/>
      </c>
      <c r="E85" s="1477" t="str">
        <f>IF('4'!C17&gt;0,'4'!C17,"")</f>
        <v/>
      </c>
      <c r="F85" s="1477" t="str">
        <f>IF('4'!D17&gt;0,'4'!D17,"")</f>
        <v/>
      </c>
      <c r="G85" s="1477" t="str">
        <f>IF('4'!E17&gt;0,'4'!E17,"")</f>
        <v/>
      </c>
      <c r="H85" s="1477" t="str">
        <f>IF('4'!F17&gt;0,'4'!F17,"")</f>
        <v/>
      </c>
      <c r="I85" s="1477" t="str">
        <f>IF('4'!G17&gt;0,'4'!G17,"")</f>
        <v/>
      </c>
      <c r="J85" s="1477" t="str">
        <f>IF('4'!H17&gt;0,'4'!H17,"")</f>
        <v/>
      </c>
      <c r="K85" s="1610" t="str">
        <f>IF('4'!I17&gt;0,'4'!I17,"")</f>
        <v/>
      </c>
      <c r="L85" s="1610" t="e">
        <f t="shared" si="17"/>
        <v>#DIV/0!</v>
      </c>
      <c r="M85" s="1477">
        <f>IF('4'!J17&gt;0,'4'!J17,"")</f>
        <v>4.4999999999999998E-2</v>
      </c>
      <c r="N85" s="1477" t="str">
        <f>IF('4'!K17&gt;0,'4'!K17,"")</f>
        <v/>
      </c>
      <c r="O85" s="1477" t="str">
        <f>IF('4'!L17&gt;0,'4'!L17,"")</f>
        <v/>
      </c>
      <c r="P85" s="1477" t="str">
        <f>IF('4'!M17&gt;0,'4'!M17,"")</f>
        <v/>
      </c>
      <c r="Q85" s="1478" t="str">
        <f t="shared" si="14"/>
        <v/>
      </c>
      <c r="R85" s="1479" t="str">
        <f t="shared" si="11"/>
        <v/>
      </c>
      <c r="S85" s="1480" t="str">
        <f t="shared" si="12"/>
        <v/>
      </c>
      <c r="T85" s="1479" t="str">
        <f t="shared" si="13"/>
        <v/>
      </c>
      <c r="U85" s="1481" t="str">
        <f t="shared" si="15"/>
        <v/>
      </c>
      <c r="V85" s="670" t="str">
        <f>IF('4'!AA17&gt;0,'4'!AA17,"")</f>
        <v/>
      </c>
      <c r="W85" s="670" t="str">
        <f>IF('4'!AT17&gt;0,'4'!AT17,"")</f>
        <v/>
      </c>
    </row>
    <row r="86" spans="1:23" ht="15.75" x14ac:dyDescent="0.25">
      <c r="A86" s="1432"/>
      <c r="B86" s="1230">
        <v>2.4166666666666701</v>
      </c>
      <c r="C86" s="1231">
        <f t="shared" si="16"/>
        <v>76.520832682763938</v>
      </c>
      <c r="D86" s="1232" t="str">
        <f>IF('4'!B18&gt;0,'4'!B18,"")</f>
        <v/>
      </c>
      <c r="E86" s="1232" t="str">
        <f>IF('4'!C18&gt;0,'4'!C18,"")</f>
        <v/>
      </c>
      <c r="F86" s="1232" t="str">
        <f>IF('4'!D18&gt;0,'4'!D18,"")</f>
        <v/>
      </c>
      <c r="G86" s="1232" t="str">
        <f>IF('4'!E18&gt;0,'4'!E18,"")</f>
        <v/>
      </c>
      <c r="H86" s="1232" t="str">
        <f>IF('4'!F18&gt;0,'4'!F18,"")</f>
        <v/>
      </c>
      <c r="I86" s="1232" t="str">
        <f>IF('4'!G18&gt;0,'4'!G18,"")</f>
        <v/>
      </c>
      <c r="J86" s="1232" t="str">
        <f>IF('4'!H18&gt;0,'4'!H18,"")</f>
        <v/>
      </c>
      <c r="K86" s="1609" t="str">
        <f>IF('4'!I18&gt;0,'4'!I18,"")</f>
        <v/>
      </c>
      <c r="L86" s="1610" t="e">
        <f t="shared" si="17"/>
        <v>#DIV/0!</v>
      </c>
      <c r="M86" s="1232" t="str">
        <f>IF('4'!J18&gt;0,'4'!J18,"")</f>
        <v/>
      </c>
      <c r="N86" s="1232" t="str">
        <f>IF('4'!K18&gt;0,'4'!K18,"")</f>
        <v/>
      </c>
      <c r="O86" s="1232" t="str">
        <f>IF('4'!L18&gt;0,'4'!L18,"")</f>
        <v/>
      </c>
      <c r="P86" s="1232" t="str">
        <f>IF('4'!M18&gt;0,'4'!M18,"")</f>
        <v/>
      </c>
      <c r="Q86" s="1381" t="str">
        <f t="shared" si="14"/>
        <v/>
      </c>
      <c r="R86" s="1234" t="str">
        <f t="shared" si="11"/>
        <v/>
      </c>
      <c r="S86" s="1411" t="str">
        <f t="shared" si="12"/>
        <v/>
      </c>
      <c r="T86" s="1234" t="str">
        <f t="shared" si="13"/>
        <v/>
      </c>
      <c r="U86" s="1412" t="str">
        <f t="shared" si="15"/>
        <v/>
      </c>
      <c r="V86" s="670" t="str">
        <f>IF('4'!AA18&gt;0,'4'!AA18,"")</f>
        <v/>
      </c>
      <c r="W86" s="670" t="str">
        <f>IF('4'!AT18&gt;0,'4'!AT18,"")</f>
        <v/>
      </c>
    </row>
    <row r="87" spans="1:23" ht="15.75" x14ac:dyDescent="0.25">
      <c r="A87" s="1474"/>
      <c r="B87" s="1475">
        <v>2.4583333333333401</v>
      </c>
      <c r="C87" s="1476">
        <f t="shared" si="16"/>
        <v>76.520832682763938</v>
      </c>
      <c r="D87" s="1477">
        <f>IF('4'!B19&gt;0,'4'!B19,"")</f>
        <v>7</v>
      </c>
      <c r="E87" s="1477">
        <f>IF('4'!C19&gt;0,'4'!C19,"")</f>
        <v>28</v>
      </c>
      <c r="F87" s="1477">
        <f>IF('4'!D19&gt;0,'4'!D19,"")</f>
        <v>17</v>
      </c>
      <c r="G87" s="1477">
        <f>IF('4'!E19&gt;0,'4'!E19,"")</f>
        <v>10.8</v>
      </c>
      <c r="H87" s="1477" t="str">
        <f>IF('4'!F19&gt;0,'4'!F19,"")</f>
        <v/>
      </c>
      <c r="I87" s="1477">
        <f>IF('4'!G19&gt;0,'4'!G19,"")</f>
        <v>120</v>
      </c>
      <c r="J87" s="1477">
        <f>IF('4'!H19&gt;0,'4'!H19,"")</f>
        <v>30</v>
      </c>
      <c r="K87" s="1610" t="str">
        <f>IF('4'!I19&gt;0,'4'!I19,"")</f>
        <v/>
      </c>
      <c r="L87" s="1610" t="e">
        <f t="shared" si="17"/>
        <v>#DIV/0!</v>
      </c>
      <c r="M87" s="1477" t="str">
        <f>IF('4'!J19&gt;0,'4'!J19,"")</f>
        <v/>
      </c>
      <c r="N87" s="1477">
        <f>IF('4'!K19&gt;0,'4'!K19,"")</f>
        <v>6.09</v>
      </c>
      <c r="O87" s="1477">
        <f>IF('4'!L19&gt;0,'4'!L19,"")</f>
        <v>12</v>
      </c>
      <c r="P87" s="1477" t="str">
        <f>IF('4'!M19&gt;0,'4'!M19,"")</f>
        <v/>
      </c>
      <c r="Q87" s="1478" t="str">
        <f t="shared" si="14"/>
        <v/>
      </c>
      <c r="R87" s="1479" t="e">
        <f t="shared" si="11"/>
        <v>#VALUE!</v>
      </c>
      <c r="S87" s="1480" t="e">
        <f t="shared" si="12"/>
        <v>#VALUE!</v>
      </c>
      <c r="T87" s="1479">
        <f t="shared" si="13"/>
        <v>0.7652083268276394</v>
      </c>
      <c r="U87" s="1481">
        <f t="shared" si="15"/>
        <v>0.60899999999999999</v>
      </c>
      <c r="V87" s="670" t="str">
        <f>IF('4'!AA19&gt;0,'4'!AA19,"")</f>
        <v/>
      </c>
      <c r="W87" s="670" t="str">
        <f>IF('4'!AT19&gt;0,'4'!AT19,"")</f>
        <v/>
      </c>
    </row>
    <row r="88" spans="1:23" ht="15.75" x14ac:dyDescent="0.25">
      <c r="A88" s="1432"/>
      <c r="B88" s="1230">
        <v>2.5</v>
      </c>
      <c r="C88" s="1231">
        <f t="shared" si="16"/>
        <v>76.520832682763938</v>
      </c>
      <c r="D88" s="1232" t="str">
        <f>IF('4'!B20&gt;0,'4'!B20,"")</f>
        <v/>
      </c>
      <c r="E88" s="1232" t="str">
        <f>IF('4'!C20&gt;0,'4'!C20,"")</f>
        <v/>
      </c>
      <c r="F88" s="1232" t="str">
        <f>IF('4'!D20&gt;0,'4'!D20,"")</f>
        <v/>
      </c>
      <c r="G88" s="1232" t="str">
        <f>IF('4'!E20&gt;0,'4'!E20,"")</f>
        <v/>
      </c>
      <c r="H88" s="1232" t="str">
        <f>IF('4'!F20&gt;0,'4'!F20,"")</f>
        <v/>
      </c>
      <c r="I88" s="1232" t="str">
        <f>IF('4'!G20&gt;0,'4'!G20,"")</f>
        <v/>
      </c>
      <c r="J88" s="1232" t="str">
        <f>IF('4'!H20&gt;0,'4'!H20,"")</f>
        <v/>
      </c>
      <c r="K88" s="1609" t="str">
        <f>IF('4'!I20&gt;0,'4'!I20,"")</f>
        <v/>
      </c>
      <c r="L88" s="1610" t="e">
        <f t="shared" si="17"/>
        <v>#DIV/0!</v>
      </c>
      <c r="M88" s="1232" t="str">
        <f>IF('4'!J20&gt;0,'4'!J20,"")</f>
        <v/>
      </c>
      <c r="N88" s="1232" t="str">
        <f>IF('4'!K20&gt;0,'4'!K20,"")</f>
        <v/>
      </c>
      <c r="O88" s="1232" t="str">
        <f>IF('4'!L20&gt;0,'4'!L20,"")</f>
        <v/>
      </c>
      <c r="P88" s="1232" t="str">
        <f>IF('4'!M20&gt;0,'4'!M20,"")</f>
        <v/>
      </c>
      <c r="Q88" s="1381" t="str">
        <f t="shared" si="14"/>
        <v/>
      </c>
      <c r="R88" s="1234" t="str">
        <f t="shared" si="11"/>
        <v/>
      </c>
      <c r="S88" s="1411" t="str">
        <f t="shared" si="12"/>
        <v/>
      </c>
      <c r="T88" s="1234" t="str">
        <f t="shared" si="13"/>
        <v/>
      </c>
      <c r="U88" s="1412" t="str">
        <f t="shared" si="15"/>
        <v/>
      </c>
      <c r="V88" s="670" t="str">
        <f>IF('4'!AA20&gt;0,'4'!AA20,"")</f>
        <v/>
      </c>
      <c r="W88" s="670" t="str">
        <f>IF('4'!AT20&gt;0,'4'!AT20,"")</f>
        <v/>
      </c>
    </row>
    <row r="89" spans="1:23" ht="15.75" x14ac:dyDescent="0.25">
      <c r="A89" s="1474"/>
      <c r="B89" s="1475">
        <v>2.5416666666666701</v>
      </c>
      <c r="C89" s="1476">
        <f t="shared" si="16"/>
        <v>76.520832682763938</v>
      </c>
      <c r="D89" s="1477" t="str">
        <f>IF('4'!B21&gt;0,'4'!B21,"")</f>
        <v/>
      </c>
      <c r="E89" s="1477" t="str">
        <f>IF('4'!C21&gt;0,'4'!C21,"")</f>
        <v/>
      </c>
      <c r="F89" s="1477" t="str">
        <f>IF('4'!D21&gt;0,'4'!D21,"")</f>
        <v/>
      </c>
      <c r="G89" s="1477" t="str">
        <f>IF('4'!E21&gt;0,'4'!E21,"")</f>
        <v/>
      </c>
      <c r="H89" s="1477" t="str">
        <f>IF('4'!F21&gt;0,'4'!F21,"")</f>
        <v/>
      </c>
      <c r="I89" s="1477" t="str">
        <f>IF('4'!G21&gt;0,'4'!G21,"")</f>
        <v/>
      </c>
      <c r="J89" s="1477" t="str">
        <f>IF('4'!H21&gt;0,'4'!H21,"")</f>
        <v/>
      </c>
      <c r="K89" s="1610" t="str">
        <f>IF('4'!I21&gt;0,'4'!I21,"")</f>
        <v/>
      </c>
      <c r="L89" s="1610" t="e">
        <f t="shared" si="17"/>
        <v>#DIV/0!</v>
      </c>
      <c r="M89" s="1477" t="str">
        <f>IF('4'!J21&gt;0,'4'!J21,"")</f>
        <v/>
      </c>
      <c r="N89" s="1477" t="str">
        <f>IF('4'!K21&gt;0,'4'!K21,"")</f>
        <v/>
      </c>
      <c r="O89" s="1477" t="str">
        <f>IF('4'!L21&gt;0,'4'!L21,"")</f>
        <v/>
      </c>
      <c r="P89" s="1477" t="str">
        <f>IF('4'!M21&gt;0,'4'!M21,"")</f>
        <v/>
      </c>
      <c r="Q89" s="1478" t="str">
        <f t="shared" si="14"/>
        <v/>
      </c>
      <c r="R89" s="1479" t="str">
        <f t="shared" si="11"/>
        <v/>
      </c>
      <c r="S89" s="1480" t="str">
        <f t="shared" si="12"/>
        <v/>
      </c>
      <c r="T89" s="1479" t="str">
        <f t="shared" si="13"/>
        <v/>
      </c>
      <c r="U89" s="1481" t="str">
        <f t="shared" si="15"/>
        <v/>
      </c>
      <c r="V89" s="670" t="str">
        <f>IF('4'!AA21&gt;0,'4'!AA21,"")</f>
        <v/>
      </c>
      <c r="W89" s="670" t="str">
        <f>IF('4'!AT21&gt;0,'4'!AT21,"")</f>
        <v/>
      </c>
    </row>
    <row r="90" spans="1:23" ht="15.75" x14ac:dyDescent="0.25">
      <c r="A90" s="1432"/>
      <c r="B90" s="1230">
        <v>2.5833333333333401</v>
      </c>
      <c r="C90" s="1231">
        <f t="shared" si="16"/>
        <v>76.520832682763938</v>
      </c>
      <c r="D90" s="1232" t="str">
        <f>IF('4'!B22&gt;0,'4'!B22,"")</f>
        <v/>
      </c>
      <c r="E90" s="1232" t="str">
        <f>IF('4'!C22&gt;0,'4'!C22,"")</f>
        <v/>
      </c>
      <c r="F90" s="1232" t="str">
        <f>IF('4'!D22&gt;0,'4'!D22,"")</f>
        <v/>
      </c>
      <c r="G90" s="1232" t="str">
        <f>IF('4'!E22&gt;0,'4'!E22,"")</f>
        <v/>
      </c>
      <c r="H90" s="1232" t="str">
        <f>IF('4'!F22&gt;0,'4'!F22,"")</f>
        <v/>
      </c>
      <c r="I90" s="1232" t="str">
        <f>IF('4'!G22&gt;0,'4'!G22,"")</f>
        <v/>
      </c>
      <c r="J90" s="1232" t="str">
        <f>IF('4'!H22&gt;0,'4'!H22,"")</f>
        <v/>
      </c>
      <c r="K90" s="1609" t="str">
        <f>IF('4'!I22&gt;0,'4'!I22,"")</f>
        <v/>
      </c>
      <c r="L90" s="1610" t="e">
        <f t="shared" si="17"/>
        <v>#DIV/0!</v>
      </c>
      <c r="M90" s="1232" t="str">
        <f>IF('4'!J22&gt;0,'4'!J22,"")</f>
        <v/>
      </c>
      <c r="N90" s="1232" t="str">
        <f>IF('4'!K22&gt;0,'4'!K22,"")</f>
        <v/>
      </c>
      <c r="O90" s="1232" t="str">
        <f>IF('4'!L22&gt;0,'4'!L22,"")</f>
        <v/>
      </c>
      <c r="P90" s="1232" t="str">
        <f>IF('4'!M22&gt;0,'4'!M22,"")</f>
        <v/>
      </c>
      <c r="Q90" s="1381" t="str">
        <f t="shared" si="14"/>
        <v/>
      </c>
      <c r="R90" s="1234" t="str">
        <f t="shared" si="11"/>
        <v/>
      </c>
      <c r="S90" s="1411" t="str">
        <f t="shared" si="12"/>
        <v/>
      </c>
      <c r="T90" s="1234" t="str">
        <f t="shared" si="13"/>
        <v/>
      </c>
      <c r="U90" s="1412" t="str">
        <f t="shared" si="15"/>
        <v/>
      </c>
      <c r="V90" s="670" t="str">
        <f>IF('4'!AA22&gt;0,'4'!AA22,"")</f>
        <v/>
      </c>
      <c r="W90" s="670" t="str">
        <f>IF('4'!AT22&gt;0,'4'!AT22,"")</f>
        <v/>
      </c>
    </row>
    <row r="91" spans="1:23" ht="15.75" x14ac:dyDescent="0.25">
      <c r="A91" s="1474"/>
      <c r="B91" s="1475">
        <v>2.625</v>
      </c>
      <c r="C91" s="1476">
        <f t="shared" si="16"/>
        <v>76.520832682763938</v>
      </c>
      <c r="D91" s="1477">
        <f>IF('4'!B23&gt;0,'4'!B23,"")</f>
        <v>6.89</v>
      </c>
      <c r="E91" s="1477">
        <f>IF('4'!C23&gt;0,'4'!C23,"")</f>
        <v>26</v>
      </c>
      <c r="F91" s="1477">
        <f>IF('4'!D23&gt;0,'4'!D23,"")</f>
        <v>17</v>
      </c>
      <c r="G91" s="1477">
        <f>IF('4'!E23&gt;0,'4'!E23,"")</f>
        <v>9.48</v>
      </c>
      <c r="H91" s="1477" t="str">
        <f>IF('4'!F23&gt;0,'4'!F23,"")</f>
        <v/>
      </c>
      <c r="I91" s="1477">
        <f>IF('4'!G23&gt;0,'4'!G23,"")</f>
        <v>122</v>
      </c>
      <c r="J91" s="1477">
        <f>IF('4'!H23&gt;0,'4'!H23,"")</f>
        <v>30.2</v>
      </c>
      <c r="K91" s="1610" t="str">
        <f>IF('4'!I23&gt;0,'4'!I23,"")</f>
        <v/>
      </c>
      <c r="L91" s="1610" t="e">
        <f t="shared" si="17"/>
        <v>#DIV/0!</v>
      </c>
      <c r="M91" s="1477" t="str">
        <f>IF('4'!J23&gt;0,'4'!J23,"")</f>
        <v/>
      </c>
      <c r="N91" s="1477">
        <f>IF('4'!K23&gt;0,'4'!K23,"")</f>
        <v>6.22</v>
      </c>
      <c r="O91" s="1477">
        <f>IF('4'!L23&gt;0,'4'!L23,"")</f>
        <v>12</v>
      </c>
      <c r="P91" s="1477" t="str">
        <f>IF('4'!M23&gt;0,'4'!M23,"")</f>
        <v/>
      </c>
      <c r="Q91" s="1478" t="str">
        <f t="shared" si="14"/>
        <v/>
      </c>
      <c r="R91" s="1479" t="e">
        <f t="shared" si="11"/>
        <v>#VALUE!</v>
      </c>
      <c r="S91" s="1480" t="e">
        <f t="shared" si="12"/>
        <v>#VALUE!</v>
      </c>
      <c r="T91" s="1479">
        <f t="shared" si="13"/>
        <v>0.7652083268276394</v>
      </c>
      <c r="U91" s="1481">
        <f t="shared" si="15"/>
        <v>0.622</v>
      </c>
      <c r="V91" s="670" t="str">
        <f>IF('4'!AA23&gt;0,'4'!AA23,"")</f>
        <v/>
      </c>
      <c r="W91" s="670" t="str">
        <f>IF('4'!AT23&gt;0,'4'!AT23,"")</f>
        <v/>
      </c>
    </row>
    <row r="92" spans="1:23" ht="15.75" x14ac:dyDescent="0.25">
      <c r="A92" s="1432"/>
      <c r="B92" s="1230">
        <v>2.6666666666666701</v>
      </c>
      <c r="C92" s="1231">
        <f t="shared" si="16"/>
        <v>76.520832682763938</v>
      </c>
      <c r="D92" s="1232" t="str">
        <f>IF('4'!B24&gt;0,'4'!B24,"")</f>
        <v/>
      </c>
      <c r="E92" s="1232" t="str">
        <f>IF('4'!C24&gt;0,'4'!C24,"")</f>
        <v/>
      </c>
      <c r="F92" s="1232" t="str">
        <f>IF('4'!D24&gt;0,'4'!D24,"")</f>
        <v/>
      </c>
      <c r="G92" s="1232" t="str">
        <f>IF('4'!E24&gt;0,'4'!E24,"")</f>
        <v/>
      </c>
      <c r="H92" s="1232" t="str">
        <f>IF('4'!F24&gt;0,'4'!F24,"")</f>
        <v/>
      </c>
      <c r="I92" s="1232" t="str">
        <f>IF('4'!G24&gt;0,'4'!G24,"")</f>
        <v/>
      </c>
      <c r="J92" s="1232" t="str">
        <f>IF('4'!H24&gt;0,'4'!H24,"")</f>
        <v/>
      </c>
      <c r="K92" s="1609" t="str">
        <f>IF('4'!I24&gt;0,'4'!I24,"")</f>
        <v/>
      </c>
      <c r="L92" s="1610" t="e">
        <f t="shared" si="17"/>
        <v>#DIV/0!</v>
      </c>
      <c r="M92" s="1232" t="str">
        <f>IF('4'!J24&gt;0,'4'!J24,"")</f>
        <v/>
      </c>
      <c r="N92" s="1232" t="str">
        <f>IF('4'!K24&gt;0,'4'!K24,"")</f>
        <v/>
      </c>
      <c r="O92" s="1232" t="str">
        <f>IF('4'!L24&gt;0,'4'!L24,"")</f>
        <v/>
      </c>
      <c r="P92" s="1232" t="str">
        <f>IF('4'!M24&gt;0,'4'!M24,"")</f>
        <v/>
      </c>
      <c r="Q92" s="1381" t="str">
        <f t="shared" si="14"/>
        <v/>
      </c>
      <c r="R92" s="1234" t="str">
        <f t="shared" si="11"/>
        <v/>
      </c>
      <c r="S92" s="1411" t="str">
        <f t="shared" si="12"/>
        <v/>
      </c>
      <c r="T92" s="1234" t="str">
        <f t="shared" si="13"/>
        <v/>
      </c>
      <c r="U92" s="1412" t="str">
        <f t="shared" si="15"/>
        <v/>
      </c>
      <c r="V92" s="670" t="str">
        <f>IF('4'!AA24&gt;0,'4'!AA24,"")</f>
        <v/>
      </c>
      <c r="W92" s="670" t="str">
        <f>IF('4'!AT24&gt;0,'4'!AT24,"")</f>
        <v/>
      </c>
    </row>
    <row r="93" spans="1:23" ht="15.75" x14ac:dyDescent="0.25">
      <c r="A93" s="1474"/>
      <c r="B93" s="1475">
        <v>2.7083333333333401</v>
      </c>
      <c r="C93" s="1476">
        <f t="shared" si="16"/>
        <v>76.520832682763938</v>
      </c>
      <c r="D93" s="1477" t="str">
        <f>IF('4'!B25&gt;0,'4'!B25,"")</f>
        <v/>
      </c>
      <c r="E93" s="1477" t="str">
        <f>IF('4'!C25&gt;0,'4'!C25,"")</f>
        <v/>
      </c>
      <c r="F93" s="1477" t="str">
        <f>IF('4'!D25&gt;0,'4'!D25,"")</f>
        <v/>
      </c>
      <c r="G93" s="1477" t="str">
        <f>IF('4'!E25&gt;0,'4'!E25,"")</f>
        <v/>
      </c>
      <c r="H93" s="1477" t="str">
        <f>IF('4'!F25&gt;0,'4'!F25,"")</f>
        <v/>
      </c>
      <c r="I93" s="1477" t="str">
        <f>IF('4'!G25&gt;0,'4'!G25,"")</f>
        <v/>
      </c>
      <c r="J93" s="1477" t="str">
        <f>IF('4'!H25&gt;0,'4'!H25,"")</f>
        <v/>
      </c>
      <c r="K93" s="1610" t="str">
        <f>IF('4'!I25&gt;0,'4'!I25,"")</f>
        <v/>
      </c>
      <c r="L93" s="1610" t="e">
        <f t="shared" si="17"/>
        <v>#DIV/0!</v>
      </c>
      <c r="M93" s="1477" t="str">
        <f>IF('4'!J25&gt;0,'4'!J25,"")</f>
        <v/>
      </c>
      <c r="N93" s="1477" t="str">
        <f>IF('4'!K25&gt;0,'4'!K25,"")</f>
        <v/>
      </c>
      <c r="O93" s="1477" t="str">
        <f>IF('4'!L25&gt;0,'4'!L25,"")</f>
        <v/>
      </c>
      <c r="P93" s="1477" t="str">
        <f>IF('4'!M25&gt;0,'4'!M25,"")</f>
        <v/>
      </c>
      <c r="Q93" s="1478" t="str">
        <f t="shared" si="14"/>
        <v/>
      </c>
      <c r="R93" s="1479" t="str">
        <f t="shared" si="11"/>
        <v/>
      </c>
      <c r="S93" s="1480" t="str">
        <f t="shared" si="12"/>
        <v/>
      </c>
      <c r="T93" s="1479" t="str">
        <f t="shared" si="13"/>
        <v/>
      </c>
      <c r="U93" s="1481" t="str">
        <f t="shared" si="15"/>
        <v/>
      </c>
      <c r="V93" s="670" t="str">
        <f>IF('4'!AA25&gt;0,'4'!AA25,"")</f>
        <v/>
      </c>
      <c r="W93" s="670" t="str">
        <f>IF('4'!AT25&gt;0,'4'!AT25,"")</f>
        <v/>
      </c>
    </row>
    <row r="94" spans="1:23" ht="15.75" x14ac:dyDescent="0.25">
      <c r="A94" s="1432"/>
      <c r="B94" s="1230">
        <v>2.75</v>
      </c>
      <c r="C94" s="1231">
        <f t="shared" si="16"/>
        <v>76.520832682763938</v>
      </c>
      <c r="D94" s="1232" t="str">
        <f>IF('4'!B26&gt;0,'4'!B26,"")</f>
        <v/>
      </c>
      <c r="E94" s="1232" t="str">
        <f>IF('4'!C26&gt;0,'4'!C26,"")</f>
        <v/>
      </c>
      <c r="F94" s="1232" t="str">
        <f>IF('4'!D26&gt;0,'4'!D26,"")</f>
        <v/>
      </c>
      <c r="G94" s="1232" t="str">
        <f>IF('4'!E26&gt;0,'4'!E26,"")</f>
        <v/>
      </c>
      <c r="H94" s="1232" t="str">
        <f>IF('4'!F26&gt;0,'4'!F26,"")</f>
        <v/>
      </c>
      <c r="I94" s="1232" t="str">
        <f>IF('4'!G26&gt;0,'4'!G26,"")</f>
        <v/>
      </c>
      <c r="J94" s="1232" t="str">
        <f>IF('4'!H26&gt;0,'4'!H26,"")</f>
        <v/>
      </c>
      <c r="K94" s="1609" t="str">
        <f>IF('4'!I26&gt;0,'4'!I26,"")</f>
        <v/>
      </c>
      <c r="L94" s="1610" t="e">
        <f t="shared" si="17"/>
        <v>#DIV/0!</v>
      </c>
      <c r="M94" s="1232" t="str">
        <f>IF('4'!J26&gt;0,'4'!J26,"")</f>
        <v/>
      </c>
      <c r="N94" s="1232" t="str">
        <f>IF('4'!K26&gt;0,'4'!K26,"")</f>
        <v/>
      </c>
      <c r="O94" s="1232" t="str">
        <f>IF('4'!L26&gt;0,'4'!L26,"")</f>
        <v/>
      </c>
      <c r="P94" s="1232" t="str">
        <f>IF('4'!M26&gt;0,'4'!M26,"")</f>
        <v/>
      </c>
      <c r="Q94" s="1381" t="str">
        <f t="shared" si="14"/>
        <v/>
      </c>
      <c r="R94" s="1234" t="str">
        <f t="shared" si="11"/>
        <v/>
      </c>
      <c r="S94" s="1411" t="str">
        <f t="shared" si="12"/>
        <v/>
      </c>
      <c r="T94" s="1234" t="str">
        <f t="shared" si="13"/>
        <v/>
      </c>
      <c r="U94" s="1412" t="str">
        <f t="shared" si="15"/>
        <v/>
      </c>
      <c r="V94" s="670" t="str">
        <f>IF('4'!AA26&gt;0,'4'!AA26,"")</f>
        <v/>
      </c>
      <c r="W94" s="670" t="str">
        <f>IF('4'!AT26&gt;0,'4'!AT26,"")</f>
        <v/>
      </c>
    </row>
    <row r="95" spans="1:23" ht="15.75" x14ac:dyDescent="0.25">
      <c r="A95" s="1474"/>
      <c r="B95" s="1475">
        <v>2.7916666666666701</v>
      </c>
      <c r="C95" s="1476">
        <f t="shared" si="16"/>
        <v>76.520832682763938</v>
      </c>
      <c r="D95" s="1477">
        <f>IF('4'!B27&gt;0,'4'!B27,"")</f>
        <v>6.75</v>
      </c>
      <c r="E95" s="1477">
        <f>IF('4'!C27&gt;0,'4'!C27,"")</f>
        <v>24</v>
      </c>
      <c r="F95" s="1477">
        <f>IF('4'!D27&gt;0,'4'!D27,"")</f>
        <v>18</v>
      </c>
      <c r="G95" s="1477">
        <f>IF('4'!E27&gt;0,'4'!E27,"")</f>
        <v>8.3000000000000007</v>
      </c>
      <c r="H95" s="1477" t="str">
        <f>IF('4'!F27&gt;0,'4'!F27,"")</f>
        <v/>
      </c>
      <c r="I95" s="1477">
        <f>IF('4'!G27&gt;0,'4'!G27,"")</f>
        <v>122</v>
      </c>
      <c r="J95" s="1477">
        <f>IF('4'!H27&gt;0,'4'!H27,"")</f>
        <v>29.9</v>
      </c>
      <c r="K95" s="1610" t="str">
        <f>IF('4'!I27&gt;0,'4'!I27,"")</f>
        <v/>
      </c>
      <c r="L95" s="1610" t="e">
        <f t="shared" si="17"/>
        <v>#DIV/0!</v>
      </c>
      <c r="M95" s="1477" t="str">
        <f>IF('4'!J27&gt;0,'4'!J27,"")</f>
        <v/>
      </c>
      <c r="N95" s="1477">
        <f>IF('4'!K27&gt;0,'4'!K27,"")</f>
        <v>6</v>
      </c>
      <c r="O95" s="1477">
        <f>IF('4'!L27&gt;0,'4'!L27,"")</f>
        <v>11</v>
      </c>
      <c r="P95" s="1477" t="str">
        <f>IF('4'!M27&gt;0,'4'!M27,"")</f>
        <v/>
      </c>
      <c r="Q95" s="1478" t="str">
        <f t="shared" si="14"/>
        <v/>
      </c>
      <c r="R95" s="1479" t="e">
        <f t="shared" si="11"/>
        <v>#VALUE!</v>
      </c>
      <c r="S95" s="1480" t="e">
        <f t="shared" si="12"/>
        <v>#VALUE!</v>
      </c>
      <c r="T95" s="1479">
        <f t="shared" si="13"/>
        <v>0.7652083268276394</v>
      </c>
      <c r="U95" s="1481">
        <f t="shared" si="15"/>
        <v>0.6</v>
      </c>
      <c r="V95" s="670" t="str">
        <f>IF('4'!AA27&gt;0,'4'!AA27,"")</f>
        <v/>
      </c>
      <c r="W95" s="670" t="str">
        <f>IF('4'!AT27&gt;0,'4'!AT27,"")</f>
        <v/>
      </c>
    </row>
    <row r="96" spans="1:23" ht="15.75" x14ac:dyDescent="0.25">
      <c r="A96" s="1432"/>
      <c r="B96" s="1230">
        <v>2.8333333333333401</v>
      </c>
      <c r="C96" s="1231">
        <f t="shared" si="16"/>
        <v>76.520832682763938</v>
      </c>
      <c r="D96" s="1232" t="str">
        <f>IF('4'!B28&gt;0,'4'!B28,"")</f>
        <v/>
      </c>
      <c r="E96" s="1232" t="str">
        <f>IF('4'!C28&gt;0,'4'!C28,"")</f>
        <v/>
      </c>
      <c r="F96" s="1232" t="str">
        <f>IF('4'!D28&gt;0,'4'!D28,"")</f>
        <v/>
      </c>
      <c r="G96" s="1232" t="str">
        <f>IF('4'!E28&gt;0,'4'!E28,"")</f>
        <v/>
      </c>
      <c r="H96" s="1232" t="str">
        <f>IF('4'!F28&gt;0,'4'!F28,"")</f>
        <v/>
      </c>
      <c r="I96" s="1232" t="str">
        <f>IF('4'!G28&gt;0,'4'!G28,"")</f>
        <v/>
      </c>
      <c r="J96" s="1232" t="str">
        <f>IF('4'!H28&gt;0,'4'!H28,"")</f>
        <v/>
      </c>
      <c r="K96" s="1609" t="str">
        <f>IF('4'!I28&gt;0,'4'!I28,"")</f>
        <v/>
      </c>
      <c r="L96" s="1610" t="e">
        <f t="shared" si="17"/>
        <v>#DIV/0!</v>
      </c>
      <c r="M96" s="1232" t="str">
        <f>IF('4'!J28&gt;0,'4'!J28,"")</f>
        <v/>
      </c>
      <c r="N96" s="1232" t="str">
        <f>IF('4'!K28&gt;0,'4'!K28,"")</f>
        <v/>
      </c>
      <c r="O96" s="1232" t="str">
        <f>IF('4'!L28&gt;0,'4'!L28,"")</f>
        <v/>
      </c>
      <c r="P96" s="1232" t="str">
        <f>IF('4'!M28&gt;0,'4'!M28,"")</f>
        <v/>
      </c>
      <c r="Q96" s="1381" t="str">
        <f t="shared" si="14"/>
        <v/>
      </c>
      <c r="R96" s="1234" t="str">
        <f t="shared" si="11"/>
        <v/>
      </c>
      <c r="S96" s="1411" t="str">
        <f t="shared" si="12"/>
        <v/>
      </c>
      <c r="T96" s="1234" t="str">
        <f t="shared" si="13"/>
        <v/>
      </c>
      <c r="U96" s="1412" t="str">
        <f t="shared" si="15"/>
        <v/>
      </c>
      <c r="V96" s="670" t="str">
        <f>IF('4'!AA28&gt;0,'4'!AA28,"")</f>
        <v/>
      </c>
      <c r="W96" s="670" t="str">
        <f>IF('4'!AT28&gt;0,'4'!AT28,"")</f>
        <v/>
      </c>
    </row>
    <row r="97" spans="1:23" ht="15.75" x14ac:dyDescent="0.25">
      <c r="A97" s="1474"/>
      <c r="B97" s="1475">
        <v>2.875</v>
      </c>
      <c r="C97" s="1476">
        <f t="shared" si="16"/>
        <v>76.520832682763938</v>
      </c>
      <c r="D97" s="1477" t="str">
        <f>IF('4'!B29&gt;0,'4'!B29,"")</f>
        <v/>
      </c>
      <c r="E97" s="1477" t="str">
        <f>IF('4'!C29&gt;0,'4'!C29,"")</f>
        <v/>
      </c>
      <c r="F97" s="1477" t="str">
        <f>IF('4'!D29&gt;0,'4'!D29,"")</f>
        <v/>
      </c>
      <c r="G97" s="1477" t="str">
        <f>IF('4'!E29&gt;0,'4'!E29,"")</f>
        <v/>
      </c>
      <c r="H97" s="1477" t="str">
        <f>IF('4'!F29&gt;0,'4'!F29,"")</f>
        <v/>
      </c>
      <c r="I97" s="1477" t="str">
        <f>IF('4'!G29&gt;0,'4'!G29,"")</f>
        <v/>
      </c>
      <c r="J97" s="1477" t="str">
        <f>IF('4'!H29&gt;0,'4'!H29,"")</f>
        <v/>
      </c>
      <c r="K97" s="1610" t="str">
        <f>IF('4'!I29&gt;0,'4'!I29,"")</f>
        <v/>
      </c>
      <c r="L97" s="1610" t="e">
        <f t="shared" si="17"/>
        <v>#DIV/0!</v>
      </c>
      <c r="M97" s="1477">
        <f>IF('4'!J29&gt;0,'4'!J29,"")</f>
        <v>3.7999999999999999E-2</v>
      </c>
      <c r="N97" s="1477" t="str">
        <f>IF('4'!K29&gt;0,'4'!K29,"")</f>
        <v/>
      </c>
      <c r="O97" s="1477" t="str">
        <f>IF('4'!L29&gt;0,'4'!L29,"")</f>
        <v/>
      </c>
      <c r="P97" s="1477" t="str">
        <f>IF('4'!M29&gt;0,'4'!M29,"")</f>
        <v/>
      </c>
      <c r="Q97" s="1478" t="str">
        <f t="shared" si="14"/>
        <v/>
      </c>
      <c r="R97" s="1479" t="str">
        <f t="shared" si="11"/>
        <v/>
      </c>
      <c r="S97" s="1480" t="str">
        <f t="shared" si="12"/>
        <v/>
      </c>
      <c r="T97" s="1479" t="str">
        <f t="shared" si="13"/>
        <v/>
      </c>
      <c r="U97" s="1481" t="str">
        <f t="shared" si="15"/>
        <v/>
      </c>
      <c r="V97" s="670" t="str">
        <f>IF('4'!AA29&gt;0,'4'!AA29,"")</f>
        <v/>
      </c>
      <c r="W97" s="670" t="str">
        <f>IF('4'!AT29&gt;0,'4'!AT29,"")</f>
        <v/>
      </c>
    </row>
    <row r="98" spans="1:23" ht="15.75" x14ac:dyDescent="0.25">
      <c r="A98" s="1432"/>
      <c r="B98" s="1230">
        <v>2.9166666666666701</v>
      </c>
      <c r="C98" s="1231">
        <f t="shared" si="16"/>
        <v>76.520832682763938</v>
      </c>
      <c r="D98" s="1232" t="str">
        <f>IF('4'!B30&gt;0,'4'!B30,"")</f>
        <v/>
      </c>
      <c r="E98" s="1232" t="str">
        <f>IF('4'!C30&gt;0,'4'!C30,"")</f>
        <v/>
      </c>
      <c r="F98" s="1232" t="str">
        <f>IF('4'!D30&gt;0,'4'!D30,"")</f>
        <v/>
      </c>
      <c r="G98" s="1232" t="str">
        <f>IF('4'!E30&gt;0,'4'!E30,"")</f>
        <v/>
      </c>
      <c r="H98" s="1232" t="str">
        <f>IF('4'!F30&gt;0,'4'!F30,"")</f>
        <v/>
      </c>
      <c r="I98" s="1232" t="str">
        <f>IF('4'!G30&gt;0,'4'!G30,"")</f>
        <v/>
      </c>
      <c r="J98" s="1232" t="str">
        <f>IF('4'!H30&gt;0,'4'!H30,"")</f>
        <v/>
      </c>
      <c r="K98" s="1609" t="str">
        <f>IF('4'!I30&gt;0,'4'!I30,"")</f>
        <v/>
      </c>
      <c r="L98" s="1610" t="e">
        <f t="shared" si="17"/>
        <v>#DIV/0!</v>
      </c>
      <c r="M98" s="1232" t="str">
        <f>IF('4'!J30&gt;0,'4'!J30,"")</f>
        <v/>
      </c>
      <c r="N98" s="1232" t="str">
        <f>IF('4'!K30&gt;0,'4'!K30,"")</f>
        <v/>
      </c>
      <c r="O98" s="1232" t="str">
        <f>IF('4'!L30&gt;0,'4'!L30,"")</f>
        <v/>
      </c>
      <c r="P98" s="1232" t="str">
        <f>IF('4'!M30&gt;0,'4'!M30,"")</f>
        <v/>
      </c>
      <c r="Q98" s="1381" t="str">
        <f t="shared" si="14"/>
        <v/>
      </c>
      <c r="R98" s="1234" t="str">
        <f t="shared" si="11"/>
        <v/>
      </c>
      <c r="S98" s="1411" t="str">
        <f t="shared" si="12"/>
        <v/>
      </c>
      <c r="T98" s="1234" t="str">
        <f t="shared" si="13"/>
        <v/>
      </c>
      <c r="U98" s="1412" t="str">
        <f t="shared" si="15"/>
        <v/>
      </c>
      <c r="V98" s="670" t="str">
        <f>IF('4'!AA30&gt;0,'4'!AA30,"")</f>
        <v/>
      </c>
      <c r="W98" s="670" t="str">
        <f>IF('4'!AT30&gt;0,'4'!AT30,"")</f>
        <v/>
      </c>
    </row>
    <row r="99" spans="1:23" ht="15.75" x14ac:dyDescent="0.25">
      <c r="A99" s="1474"/>
      <c r="B99" s="1475">
        <v>2.9583333333333401</v>
      </c>
      <c r="C99" s="1476">
        <f t="shared" si="16"/>
        <v>76.520832682763938</v>
      </c>
      <c r="D99" s="1477">
        <f>IF('4'!B31&gt;0,'4'!B31,"")</f>
        <v>7.05</v>
      </c>
      <c r="E99" s="1477">
        <f>IF('4'!C31&gt;0,'4'!C31,"")</f>
        <v>25</v>
      </c>
      <c r="F99" s="1477">
        <f>IF('4'!D31&gt;0,'4'!D31,"")</f>
        <v>17</v>
      </c>
      <c r="G99" s="1477">
        <f>IF('4'!E31&gt;0,'4'!E31,"")</f>
        <v>9.8800000000000008</v>
      </c>
      <c r="H99" s="1477" t="str">
        <f>IF('4'!F31&gt;0,'4'!F31,"")</f>
        <v/>
      </c>
      <c r="I99" s="1477">
        <f>IF('4'!G31&gt;0,'4'!G31,"")</f>
        <v>115</v>
      </c>
      <c r="J99" s="1477">
        <f>IF('4'!H31&gt;0,'4'!H31,"")</f>
        <v>30</v>
      </c>
      <c r="K99" s="1610" t="str">
        <f>IF('4'!I31&gt;0,'4'!I31,"")</f>
        <v/>
      </c>
      <c r="L99" s="1610" t="e">
        <f t="shared" si="17"/>
        <v>#DIV/0!</v>
      </c>
      <c r="M99" s="1477" t="str">
        <f>IF('4'!J31&gt;0,'4'!J31,"")</f>
        <v/>
      </c>
      <c r="N99" s="1477">
        <f>IF('4'!K31&gt;0,'4'!K31,"")</f>
        <v>6.12</v>
      </c>
      <c r="O99" s="1477">
        <f>IF('4'!L31&gt;0,'4'!L31,"")</f>
        <v>12</v>
      </c>
      <c r="P99" s="1477" t="str">
        <f>IF('4'!M31&gt;0,'4'!M31,"")</f>
        <v/>
      </c>
      <c r="Q99" s="1478" t="str">
        <f t="shared" si="14"/>
        <v/>
      </c>
      <c r="R99" s="1479" t="e">
        <f t="shared" si="11"/>
        <v>#VALUE!</v>
      </c>
      <c r="S99" s="1480" t="e">
        <f t="shared" si="12"/>
        <v>#VALUE!</v>
      </c>
      <c r="T99" s="1479">
        <f t="shared" si="13"/>
        <v>0.7652083268276394</v>
      </c>
      <c r="U99" s="1481">
        <f t="shared" si="15"/>
        <v>0.61199999999999999</v>
      </c>
      <c r="V99" s="670" t="str">
        <f>IF('4'!AA31&gt;0,'4'!AA31,"")</f>
        <v/>
      </c>
      <c r="W99" s="670" t="str">
        <f>IF('4'!AT31&gt;0,'4'!AT31,"")</f>
        <v/>
      </c>
    </row>
    <row r="100" spans="1:23" ht="15.75" x14ac:dyDescent="0.25">
      <c r="A100" s="1432">
        <f>A76+1</f>
        <v>43286</v>
      </c>
      <c r="B100" s="1230">
        <v>3</v>
      </c>
      <c r="C100" s="1231">
        <f>'Chem Dose'!C14</f>
        <v>77.596667548640312</v>
      </c>
      <c r="D100" s="1232" t="str">
        <f>IF('5'!B8&gt;0,'5'!B8,"")</f>
        <v/>
      </c>
      <c r="E100" s="1232" t="str">
        <f>IF('5'!C8&gt;0,'5'!C8,"")</f>
        <v/>
      </c>
      <c r="F100" s="1232" t="str">
        <f>IF('5'!D8&gt;0,'5'!D8,"")</f>
        <v/>
      </c>
      <c r="G100" s="1232" t="str">
        <f>IF('5'!E8&gt;0,'5'!E8,"")</f>
        <v/>
      </c>
      <c r="H100" s="1232" t="str">
        <f>IF('5'!F8&gt;0,'5'!F8,"")</f>
        <v/>
      </c>
      <c r="I100" s="1232" t="str">
        <f>IF('5'!G8&gt;0,'5'!G8,"")</f>
        <v/>
      </c>
      <c r="J100" s="1232" t="str">
        <f>IF('5'!H8&gt;0,'5'!H8,"")</f>
        <v/>
      </c>
      <c r="K100" s="1609" t="str">
        <f>IF('5'!I8&gt;0,'5'!I8,"")</f>
        <v/>
      </c>
      <c r="L100" s="1610" t="e">
        <f t="shared" si="17"/>
        <v>#DIV/0!</v>
      </c>
      <c r="M100" s="1232" t="str">
        <f>IF('5'!J8&gt;0,'5'!J8,"")</f>
        <v/>
      </c>
      <c r="N100" s="1232" t="str">
        <f>IF('5'!K8&gt;0,'5'!K8,"")</f>
        <v/>
      </c>
      <c r="O100" s="1232" t="str">
        <f>IF('5'!L8&gt;0,'5'!L8,"")</f>
        <v/>
      </c>
      <c r="P100" s="1232" t="str">
        <f>IF('5'!M8&gt;0,'5'!M8,"")</f>
        <v/>
      </c>
      <c r="Q100" s="1381" t="str">
        <f t="shared" si="14"/>
        <v/>
      </c>
      <c r="R100" s="1234" t="str">
        <f t="shared" si="11"/>
        <v/>
      </c>
      <c r="S100" s="1411" t="str">
        <f t="shared" si="12"/>
        <v/>
      </c>
      <c r="T100" s="1234" t="str">
        <f t="shared" si="13"/>
        <v/>
      </c>
      <c r="U100" s="1412" t="str">
        <f t="shared" si="15"/>
        <v/>
      </c>
      <c r="V100" s="670" t="str">
        <f>IF('5'!AA8&gt;0,'5'!AA8,"")</f>
        <v/>
      </c>
      <c r="W100" s="670" t="str">
        <f>IF('5'!AT8&gt;0,'5'!AT8,"")</f>
        <v/>
      </c>
    </row>
    <row r="101" spans="1:23" ht="15.75" x14ac:dyDescent="0.25">
      <c r="A101" s="1474"/>
      <c r="B101" s="1475">
        <v>3.0416666666666701</v>
      </c>
      <c r="C101" s="1476">
        <f t="shared" ref="C101:C123" si="18">$C$100</f>
        <v>77.596667548640312</v>
      </c>
      <c r="D101" s="1477" t="str">
        <f>IF('5'!B9&gt;0,'5'!B9,"")</f>
        <v/>
      </c>
      <c r="E101" s="1477" t="str">
        <f>IF('5'!C9&gt;0,'5'!C9,"")</f>
        <v/>
      </c>
      <c r="F101" s="1477" t="str">
        <f>IF('5'!D9&gt;0,'5'!D9,"")</f>
        <v/>
      </c>
      <c r="G101" s="1477" t="str">
        <f>IF('5'!E9&gt;0,'5'!E9,"")</f>
        <v/>
      </c>
      <c r="H101" s="1477" t="str">
        <f>IF('5'!F9&gt;0,'5'!F9,"")</f>
        <v/>
      </c>
      <c r="I101" s="1477" t="str">
        <f>IF('5'!G9&gt;0,'5'!G9,"")</f>
        <v/>
      </c>
      <c r="J101" s="1477" t="str">
        <f>IF('5'!H9&gt;0,'5'!H9,"")</f>
        <v/>
      </c>
      <c r="K101" s="1610" t="str">
        <f>IF('5'!I9&gt;0,'5'!I9,"")</f>
        <v/>
      </c>
      <c r="L101" s="1610" t="e">
        <f t="shared" si="17"/>
        <v>#DIV/0!</v>
      </c>
      <c r="M101" s="1477" t="str">
        <f>IF('5'!J9&gt;0,'5'!J9,"")</f>
        <v/>
      </c>
      <c r="N101" s="1477" t="str">
        <f>IF('5'!K9&gt;0,'5'!K9,"")</f>
        <v/>
      </c>
      <c r="O101" s="1477" t="str">
        <f>IF('5'!L9&gt;0,'5'!L9,"")</f>
        <v/>
      </c>
      <c r="P101" s="1477" t="str">
        <f>IF('5'!M9&gt;0,'5'!M9,"")</f>
        <v/>
      </c>
      <c r="Q101" s="1478" t="str">
        <f t="shared" si="14"/>
        <v/>
      </c>
      <c r="R101" s="1479" t="str">
        <f t="shared" si="11"/>
        <v/>
      </c>
      <c r="S101" s="1480" t="str">
        <f t="shared" si="12"/>
        <v/>
      </c>
      <c r="T101" s="1479" t="str">
        <f t="shared" si="13"/>
        <v/>
      </c>
      <c r="U101" s="1481" t="str">
        <f t="shared" si="15"/>
        <v/>
      </c>
      <c r="V101" s="670" t="str">
        <f>IF('5'!AA9&gt;0,'5'!AA9,"")</f>
        <v/>
      </c>
      <c r="W101" s="670" t="str">
        <f>IF('5'!AT9&gt;0,'5'!AT9,"")</f>
        <v/>
      </c>
    </row>
    <row r="102" spans="1:23" ht="15.75" x14ac:dyDescent="0.25">
      <c r="A102" s="1432"/>
      <c r="B102" s="1230">
        <v>3.0833333333333401</v>
      </c>
      <c r="C102" s="1231">
        <f t="shared" si="18"/>
        <v>77.596667548640312</v>
      </c>
      <c r="D102" s="1232" t="str">
        <f>IF('5'!B10&gt;0,'5'!B10,"")</f>
        <v/>
      </c>
      <c r="E102" s="1232" t="str">
        <f>IF('5'!C10&gt;0,'5'!C10,"")</f>
        <v/>
      </c>
      <c r="F102" s="1232" t="str">
        <f>IF('5'!D10&gt;0,'5'!D10,"")</f>
        <v/>
      </c>
      <c r="G102" s="1232" t="str">
        <f>IF('5'!E10&gt;0,'5'!E10,"")</f>
        <v/>
      </c>
      <c r="H102" s="1232" t="str">
        <f>IF('5'!F10&gt;0,'5'!F10,"")</f>
        <v/>
      </c>
      <c r="I102" s="1232" t="str">
        <f>IF('5'!G10&gt;0,'5'!G10,"")</f>
        <v/>
      </c>
      <c r="J102" s="1232" t="str">
        <f>IF('5'!H10&gt;0,'5'!H10,"")</f>
        <v/>
      </c>
      <c r="K102" s="1609" t="str">
        <f>IF('5'!I10&gt;0,'5'!I10,"")</f>
        <v/>
      </c>
      <c r="L102" s="1610" t="e">
        <f t="shared" si="17"/>
        <v>#DIV/0!</v>
      </c>
      <c r="M102" s="1232" t="str">
        <f>IF('5'!J10&gt;0,'5'!J10,"")</f>
        <v/>
      </c>
      <c r="N102" s="1232" t="str">
        <f>IF('5'!K10&gt;0,'5'!K10,"")</f>
        <v/>
      </c>
      <c r="O102" s="1232" t="str">
        <f>IF('5'!L10&gt;0,'5'!L10,"")</f>
        <v/>
      </c>
      <c r="P102" s="1232" t="str">
        <f>IF('5'!M10&gt;0,'5'!M10,"")</f>
        <v/>
      </c>
      <c r="Q102" s="1381" t="str">
        <f t="shared" si="14"/>
        <v/>
      </c>
      <c r="R102" s="1234" t="str">
        <f t="shared" si="11"/>
        <v/>
      </c>
      <c r="S102" s="1411" t="str">
        <f t="shared" si="12"/>
        <v/>
      </c>
      <c r="T102" s="1234" t="str">
        <f t="shared" si="13"/>
        <v/>
      </c>
      <c r="U102" s="1412" t="str">
        <f t="shared" si="15"/>
        <v/>
      </c>
      <c r="V102" s="670" t="str">
        <f>IF('5'!AA10&gt;0,'5'!AA10,"")</f>
        <v/>
      </c>
      <c r="W102" s="670" t="str">
        <f>IF('5'!AT10&gt;0,'5'!AT10,"")</f>
        <v/>
      </c>
    </row>
    <row r="103" spans="1:23" ht="15.75" x14ac:dyDescent="0.25">
      <c r="A103" s="1474"/>
      <c r="B103" s="1475">
        <v>3.125</v>
      </c>
      <c r="C103" s="1476">
        <f t="shared" si="18"/>
        <v>77.596667548640312</v>
      </c>
      <c r="D103" s="1477">
        <f>IF('5'!B11&gt;0,'5'!B11,"")</f>
        <v>6.87</v>
      </c>
      <c r="E103" s="1477">
        <f>IF('5'!C11&gt;0,'5'!C11,"")</f>
        <v>24</v>
      </c>
      <c r="F103" s="1477">
        <f>IF('5'!D11&gt;0,'5'!D11,"")</f>
        <v>17</v>
      </c>
      <c r="G103" s="1477">
        <f>IF('5'!E11&gt;0,'5'!E11,"")</f>
        <v>7.56</v>
      </c>
      <c r="H103" s="1477" t="str">
        <f>IF('5'!F11&gt;0,'5'!F11,"")</f>
        <v/>
      </c>
      <c r="I103" s="1477">
        <f>IF('5'!G11&gt;0,'5'!G11,"")</f>
        <v>111</v>
      </c>
      <c r="J103" s="1477">
        <f>IF('5'!H11&gt;0,'5'!H11,"")</f>
        <v>29.6</v>
      </c>
      <c r="K103" s="1610" t="str">
        <f>IF('5'!I11&gt;0,'5'!I11,"")</f>
        <v/>
      </c>
      <c r="L103" s="1610" t="e">
        <f t="shared" si="17"/>
        <v>#DIV/0!</v>
      </c>
      <c r="M103" s="1477" t="str">
        <f>IF('5'!J11&gt;0,'5'!J11,"")</f>
        <v/>
      </c>
      <c r="N103" s="1477">
        <f>IF('5'!K11&gt;0,'5'!K11,"")</f>
        <v>6.13</v>
      </c>
      <c r="O103" s="1477">
        <f>IF('5'!L11&gt;0,'5'!L11,"")</f>
        <v>12</v>
      </c>
      <c r="P103" s="1477" t="str">
        <f>IF('5'!M11&gt;0,'5'!M11,"")</f>
        <v/>
      </c>
      <c r="Q103" s="1478" t="str">
        <f t="shared" si="14"/>
        <v/>
      </c>
      <c r="R103" s="1479" t="e">
        <f t="shared" si="11"/>
        <v>#VALUE!</v>
      </c>
      <c r="S103" s="1480" t="e">
        <f t="shared" si="12"/>
        <v>#VALUE!</v>
      </c>
      <c r="T103" s="1479">
        <f t="shared" si="13"/>
        <v>0.77596667548640308</v>
      </c>
      <c r="U103" s="1481">
        <f t="shared" si="15"/>
        <v>0.61299999999999999</v>
      </c>
      <c r="V103" s="670" t="str">
        <f>IF('5'!AA11&gt;0,'5'!AA11,"")</f>
        <v/>
      </c>
      <c r="W103" s="670" t="str">
        <f>IF('5'!AT11&gt;0,'5'!AT11,"")</f>
        <v/>
      </c>
    </row>
    <row r="104" spans="1:23" ht="15.75" x14ac:dyDescent="0.25">
      <c r="A104" s="1432"/>
      <c r="B104" s="1230">
        <v>3.1666666666666701</v>
      </c>
      <c r="C104" s="1231">
        <f t="shared" si="18"/>
        <v>77.596667548640312</v>
      </c>
      <c r="D104" s="1232" t="str">
        <f>IF('5'!B12&gt;0,'5'!B12,"")</f>
        <v/>
      </c>
      <c r="E104" s="1232" t="str">
        <f>IF('5'!C12&gt;0,'5'!C12,"")</f>
        <v/>
      </c>
      <c r="F104" s="1232" t="str">
        <f>IF('5'!D12&gt;0,'5'!D12,"")</f>
        <v/>
      </c>
      <c r="G104" s="1232" t="str">
        <f>IF('5'!E12&gt;0,'5'!E12,"")</f>
        <v/>
      </c>
      <c r="H104" s="1232" t="str">
        <f>IF('5'!F12&gt;0,'5'!F12,"")</f>
        <v/>
      </c>
      <c r="I104" s="1232" t="str">
        <f>IF('5'!G12&gt;0,'5'!G12,"")</f>
        <v/>
      </c>
      <c r="J104" s="1232" t="str">
        <f>IF('5'!H12&gt;0,'5'!H12,"")</f>
        <v/>
      </c>
      <c r="K104" s="1609" t="str">
        <f>IF('5'!I12&gt;0,'5'!I12,"")</f>
        <v/>
      </c>
      <c r="L104" s="1610" t="e">
        <f t="shared" si="17"/>
        <v>#DIV/0!</v>
      </c>
      <c r="M104" s="1232" t="str">
        <f>IF('5'!J12&gt;0,'5'!J12,"")</f>
        <v/>
      </c>
      <c r="N104" s="1232" t="str">
        <f>IF('5'!K12&gt;0,'5'!K12,"")</f>
        <v/>
      </c>
      <c r="O104" s="1232" t="str">
        <f>IF('5'!L12&gt;0,'5'!L12,"")</f>
        <v/>
      </c>
      <c r="P104" s="1232" t="str">
        <f>IF('5'!M12&gt;0,'5'!M12,"")</f>
        <v/>
      </c>
      <c r="Q104" s="1381" t="str">
        <f t="shared" si="14"/>
        <v/>
      </c>
      <c r="R104" s="1234" t="str">
        <f t="shared" si="11"/>
        <v/>
      </c>
      <c r="S104" s="1411" t="str">
        <f t="shared" si="12"/>
        <v/>
      </c>
      <c r="T104" s="1234" t="str">
        <f t="shared" si="13"/>
        <v/>
      </c>
      <c r="U104" s="1412" t="str">
        <f t="shared" si="15"/>
        <v/>
      </c>
      <c r="V104" s="670" t="str">
        <f>IF('5'!AA12&gt;0,'5'!AA12,"")</f>
        <v/>
      </c>
      <c r="W104" s="670" t="str">
        <f>IF('5'!AT12&gt;0,'5'!AT12,"")</f>
        <v/>
      </c>
    </row>
    <row r="105" spans="1:23" ht="15.75" x14ac:dyDescent="0.25">
      <c r="A105" s="1474"/>
      <c r="B105" s="1475">
        <v>3.2083333333333401</v>
      </c>
      <c r="C105" s="1476">
        <f t="shared" si="18"/>
        <v>77.596667548640312</v>
      </c>
      <c r="D105" s="1477" t="str">
        <f>IF('5'!B13&gt;0,'5'!B13,"")</f>
        <v/>
      </c>
      <c r="E105" s="1477" t="str">
        <f>IF('5'!C13&gt;0,'5'!C13,"")</f>
        <v/>
      </c>
      <c r="F105" s="1477" t="str">
        <f>IF('5'!D13&gt;0,'5'!D13,"")</f>
        <v/>
      </c>
      <c r="G105" s="1477" t="str">
        <f>IF('5'!E13&gt;0,'5'!E13,"")</f>
        <v/>
      </c>
      <c r="H105" s="1477" t="str">
        <f>IF('5'!F13&gt;0,'5'!F13,"")</f>
        <v/>
      </c>
      <c r="I105" s="1477" t="str">
        <f>IF('5'!G13&gt;0,'5'!G13,"")</f>
        <v/>
      </c>
      <c r="J105" s="1477" t="str">
        <f>IF('5'!H13&gt;0,'5'!H13,"")</f>
        <v/>
      </c>
      <c r="K105" s="1610" t="str">
        <f>IF('5'!I13&gt;0,'5'!I13,"")</f>
        <v/>
      </c>
      <c r="L105" s="1610" t="e">
        <f t="shared" si="17"/>
        <v>#DIV/0!</v>
      </c>
      <c r="M105" s="1477" t="str">
        <f>IF('5'!J13&gt;0,'5'!J13,"")</f>
        <v/>
      </c>
      <c r="N105" s="1477" t="str">
        <f>IF('5'!K13&gt;0,'5'!K13,"")</f>
        <v/>
      </c>
      <c r="O105" s="1477" t="str">
        <f>IF('5'!L13&gt;0,'5'!L13,"")</f>
        <v/>
      </c>
      <c r="P105" s="1477" t="str">
        <f>IF('5'!M13&gt;0,'5'!M13,"")</f>
        <v/>
      </c>
      <c r="Q105" s="1478" t="str">
        <f t="shared" si="14"/>
        <v/>
      </c>
      <c r="R105" s="1479" t="str">
        <f t="shared" si="11"/>
        <v/>
      </c>
      <c r="S105" s="1480" t="str">
        <f t="shared" si="12"/>
        <v/>
      </c>
      <c r="T105" s="1479" t="str">
        <f t="shared" si="13"/>
        <v/>
      </c>
      <c r="U105" s="1481" t="str">
        <f t="shared" si="15"/>
        <v/>
      </c>
      <c r="V105" s="670" t="str">
        <f>IF('5'!AA13&gt;0,'5'!AA13,"")</f>
        <v/>
      </c>
      <c r="W105" s="670" t="str">
        <f>IF('5'!AT13&gt;0,'5'!AT13,"")</f>
        <v/>
      </c>
    </row>
    <row r="106" spans="1:23" ht="15.75" x14ac:dyDescent="0.25">
      <c r="A106" s="1432"/>
      <c r="B106" s="1230">
        <v>3.25</v>
      </c>
      <c r="C106" s="1231">
        <f t="shared" si="18"/>
        <v>77.596667548640312</v>
      </c>
      <c r="D106" s="1232" t="str">
        <f>IF('5'!B14&gt;0,'5'!B14,"")</f>
        <v/>
      </c>
      <c r="E106" s="1232" t="str">
        <f>IF('5'!C14&gt;0,'5'!C14,"")</f>
        <v/>
      </c>
      <c r="F106" s="1232" t="str">
        <f>IF('5'!D14&gt;0,'5'!D14,"")</f>
        <v/>
      </c>
      <c r="G106" s="1232" t="str">
        <f>IF('5'!E14&gt;0,'5'!E14,"")</f>
        <v/>
      </c>
      <c r="H106" s="1232" t="str">
        <f>IF('5'!F14&gt;0,'5'!F14,"")</f>
        <v/>
      </c>
      <c r="I106" s="1232" t="str">
        <f>IF('5'!G14&gt;0,'5'!G14,"")</f>
        <v/>
      </c>
      <c r="J106" s="1232" t="str">
        <f>IF('5'!H14&gt;0,'5'!H14,"")</f>
        <v/>
      </c>
      <c r="K106" s="1609" t="str">
        <f>IF('5'!I14&gt;0,'5'!I14,"")</f>
        <v/>
      </c>
      <c r="L106" s="1610" t="e">
        <f t="shared" si="17"/>
        <v>#DIV/0!</v>
      </c>
      <c r="M106" s="1232" t="str">
        <f>IF('5'!J14&gt;0,'5'!J14,"")</f>
        <v/>
      </c>
      <c r="N106" s="1232" t="str">
        <f>IF('5'!K14&gt;0,'5'!K14,"")</f>
        <v/>
      </c>
      <c r="O106" s="1232" t="str">
        <f>IF('5'!L14&gt;0,'5'!L14,"")</f>
        <v/>
      </c>
      <c r="P106" s="1232" t="str">
        <f>IF('5'!M14&gt;0,'5'!M14,"")</f>
        <v/>
      </c>
      <c r="Q106" s="1381" t="str">
        <f t="shared" si="14"/>
        <v/>
      </c>
      <c r="R106" s="1234" t="str">
        <f t="shared" si="11"/>
        <v/>
      </c>
      <c r="S106" s="1411" t="str">
        <f t="shared" si="12"/>
        <v/>
      </c>
      <c r="T106" s="1234" t="str">
        <f t="shared" si="13"/>
        <v/>
      </c>
      <c r="U106" s="1412" t="str">
        <f t="shared" si="15"/>
        <v/>
      </c>
      <c r="V106" s="670" t="str">
        <f>IF('5'!AA14&gt;0,'5'!AA14,"")</f>
        <v/>
      </c>
      <c r="W106" s="670" t="str">
        <f>IF('5'!AT14&gt;0,'5'!AT14,"")</f>
        <v/>
      </c>
    </row>
    <row r="107" spans="1:23" ht="15.75" x14ac:dyDescent="0.25">
      <c r="A107" s="1474"/>
      <c r="B107" s="1475">
        <v>3.2916666666666701</v>
      </c>
      <c r="C107" s="1476">
        <f t="shared" si="18"/>
        <v>77.596667548640312</v>
      </c>
      <c r="D107" s="1477">
        <f>IF('5'!B15&gt;0,'5'!B15,"")</f>
        <v>6.82</v>
      </c>
      <c r="E107" s="1477">
        <f>IF('5'!C15&gt;0,'5'!C15,"")</f>
        <v>23</v>
      </c>
      <c r="F107" s="1477">
        <f>IF('5'!D15&gt;0,'5'!D15,"")</f>
        <v>18</v>
      </c>
      <c r="G107" s="1477">
        <f>IF('5'!E15&gt;0,'5'!E15,"")</f>
        <v>7.71</v>
      </c>
      <c r="H107" s="1477" t="str">
        <f>IF('5'!F15&gt;0,'5'!F15,"")</f>
        <v/>
      </c>
      <c r="I107" s="1477">
        <f>IF('5'!G15&gt;0,'5'!G15,"")</f>
        <v>97</v>
      </c>
      <c r="J107" s="1477">
        <f>IF('5'!H15&gt;0,'5'!H15,"")</f>
        <v>31.3</v>
      </c>
      <c r="K107" s="1610" t="str">
        <f>IF('5'!I15&gt;0,'5'!I15,"")</f>
        <v/>
      </c>
      <c r="L107" s="1610" t="e">
        <f t="shared" si="17"/>
        <v>#DIV/0!</v>
      </c>
      <c r="M107" s="1477" t="str">
        <f>IF('5'!J15&gt;0,'5'!J15,"")</f>
        <v/>
      </c>
      <c r="N107" s="1477">
        <f>IF('5'!K15&gt;0,'5'!K15,"")</f>
        <v>5.95</v>
      </c>
      <c r="O107" s="1477">
        <f>IF('5'!L15&gt;0,'5'!L15,"")</f>
        <v>12</v>
      </c>
      <c r="P107" s="1477" t="str">
        <f>IF('5'!M15&gt;0,'5'!M15,"")</f>
        <v/>
      </c>
      <c r="Q107" s="1478" t="str">
        <f t="shared" si="14"/>
        <v/>
      </c>
      <c r="R107" s="1479" t="e">
        <f t="shared" si="11"/>
        <v>#VALUE!</v>
      </c>
      <c r="S107" s="1480" t="e">
        <f t="shared" si="12"/>
        <v>#VALUE!</v>
      </c>
      <c r="T107" s="1479">
        <f t="shared" si="13"/>
        <v>0.77596667548640308</v>
      </c>
      <c r="U107" s="1481">
        <f t="shared" si="15"/>
        <v>0.59499999999999997</v>
      </c>
      <c r="V107" s="670" t="str">
        <f>IF('5'!AA15&gt;0,'5'!AA15,"")</f>
        <v/>
      </c>
      <c r="W107" s="670" t="str">
        <f>IF('5'!AT15&gt;0,'5'!AT15,"")</f>
        <v/>
      </c>
    </row>
    <row r="108" spans="1:23" ht="15.75" x14ac:dyDescent="0.25">
      <c r="A108" s="1432"/>
      <c r="B108" s="1230">
        <v>3.3333333333333401</v>
      </c>
      <c r="C108" s="1231">
        <f t="shared" si="18"/>
        <v>77.596667548640312</v>
      </c>
      <c r="D108" s="1232" t="str">
        <f>IF('5'!B16&gt;0,'5'!B16,"")</f>
        <v/>
      </c>
      <c r="E108" s="1232" t="str">
        <f>IF('5'!C16&gt;0,'5'!C16,"")</f>
        <v/>
      </c>
      <c r="F108" s="1232" t="str">
        <f>IF('5'!D16&gt;0,'5'!D16,"")</f>
        <v/>
      </c>
      <c r="G108" s="1232" t="str">
        <f>IF('5'!E16&gt;0,'5'!E16,"")</f>
        <v/>
      </c>
      <c r="H108" s="1232" t="str">
        <f>IF('5'!F16&gt;0,'5'!F16,"")</f>
        <v/>
      </c>
      <c r="I108" s="1232" t="str">
        <f>IF('5'!G16&gt;0,'5'!G16,"")</f>
        <v/>
      </c>
      <c r="J108" s="1232" t="str">
        <f>IF('5'!H16&gt;0,'5'!H16,"")</f>
        <v/>
      </c>
      <c r="K108" s="1609" t="str">
        <f>IF('5'!I16&gt;0,'5'!I16,"")</f>
        <v/>
      </c>
      <c r="L108" s="1610" t="e">
        <f t="shared" si="17"/>
        <v>#DIV/0!</v>
      </c>
      <c r="M108" s="1232" t="str">
        <f>IF('5'!J16&gt;0,'5'!J16,"")</f>
        <v/>
      </c>
      <c r="N108" s="1232" t="str">
        <f>IF('5'!K16&gt;0,'5'!K16,"")</f>
        <v/>
      </c>
      <c r="O108" s="1232" t="str">
        <f>IF('5'!L16&gt;0,'5'!L16,"")</f>
        <v/>
      </c>
      <c r="P108" s="1232" t="str">
        <f>IF('5'!M16&gt;0,'5'!M16,"")</f>
        <v/>
      </c>
      <c r="Q108" s="1381" t="str">
        <f t="shared" si="14"/>
        <v/>
      </c>
      <c r="R108" s="1234" t="str">
        <f t="shared" si="11"/>
        <v/>
      </c>
      <c r="S108" s="1411" t="str">
        <f t="shared" si="12"/>
        <v/>
      </c>
      <c r="T108" s="1234" t="str">
        <f t="shared" si="13"/>
        <v/>
      </c>
      <c r="U108" s="1412" t="str">
        <f t="shared" si="15"/>
        <v/>
      </c>
      <c r="V108" s="670" t="str">
        <f>IF('5'!AA16&gt;0,'5'!AA16,"")</f>
        <v/>
      </c>
      <c r="W108" s="670" t="str">
        <f>IF('5'!AT16&gt;0,'5'!AT16,"")</f>
        <v/>
      </c>
    </row>
    <row r="109" spans="1:23" ht="15.75" x14ac:dyDescent="0.25">
      <c r="A109" s="1474"/>
      <c r="B109" s="1475">
        <v>3.375</v>
      </c>
      <c r="C109" s="1476">
        <f t="shared" si="18"/>
        <v>77.596667548640312</v>
      </c>
      <c r="D109" s="1477" t="str">
        <f>IF('5'!B17&gt;0,'5'!B17,"")</f>
        <v/>
      </c>
      <c r="E109" s="1477" t="str">
        <f>IF('5'!C17&gt;0,'5'!C17,"")</f>
        <v/>
      </c>
      <c r="F109" s="1477" t="str">
        <f>IF('5'!D17&gt;0,'5'!D17,"")</f>
        <v/>
      </c>
      <c r="G109" s="1477" t="str">
        <f>IF('5'!E17&gt;0,'5'!E17,"")</f>
        <v/>
      </c>
      <c r="H109" s="1477" t="str">
        <f>IF('5'!F17&gt;0,'5'!F17,"")</f>
        <v/>
      </c>
      <c r="I109" s="1477" t="str">
        <f>IF('5'!G17&gt;0,'5'!G17,"")</f>
        <v/>
      </c>
      <c r="J109" s="1477" t="str">
        <f>IF('5'!H17&gt;0,'5'!H17,"")</f>
        <v/>
      </c>
      <c r="K109" s="1610" t="str">
        <f>IF('5'!I17&gt;0,'5'!I17,"")</f>
        <v/>
      </c>
      <c r="L109" s="1610" t="e">
        <f t="shared" si="17"/>
        <v>#DIV/0!</v>
      </c>
      <c r="M109" s="1477">
        <f>IF('5'!J17&gt;0,'5'!J17,"")</f>
        <v>3.6999999999999998E-2</v>
      </c>
      <c r="N109" s="1477" t="str">
        <f>IF('5'!K17&gt;0,'5'!K17,"")</f>
        <v/>
      </c>
      <c r="O109" s="1477" t="str">
        <f>IF('5'!L17&gt;0,'5'!L17,"")</f>
        <v/>
      </c>
      <c r="P109" s="1477" t="str">
        <f>IF('5'!M17&gt;0,'5'!M17,"")</f>
        <v/>
      </c>
      <c r="Q109" s="1478" t="str">
        <f t="shared" si="14"/>
        <v/>
      </c>
      <c r="R109" s="1479" t="str">
        <f t="shared" si="11"/>
        <v/>
      </c>
      <c r="S109" s="1480" t="str">
        <f t="shared" si="12"/>
        <v/>
      </c>
      <c r="T109" s="1479" t="str">
        <f t="shared" si="13"/>
        <v/>
      </c>
      <c r="U109" s="1481" t="str">
        <f t="shared" si="15"/>
        <v/>
      </c>
      <c r="V109" s="670" t="str">
        <f>IF('5'!AA17&gt;0,'5'!AA17,"")</f>
        <v/>
      </c>
      <c r="W109" s="670" t="str">
        <f>IF('5'!AT17&gt;0,'5'!AT17,"")</f>
        <v/>
      </c>
    </row>
    <row r="110" spans="1:23" ht="15.75" x14ac:dyDescent="0.25">
      <c r="A110" s="1432"/>
      <c r="B110" s="1230">
        <v>3.4166666666666701</v>
      </c>
      <c r="C110" s="1231">
        <f t="shared" si="18"/>
        <v>77.596667548640312</v>
      </c>
      <c r="D110" s="1232" t="str">
        <f>IF('5'!B18&gt;0,'5'!B18,"")</f>
        <v/>
      </c>
      <c r="E110" s="1232" t="str">
        <f>IF('5'!C18&gt;0,'5'!C18,"")</f>
        <v/>
      </c>
      <c r="F110" s="1232" t="str">
        <f>IF('5'!D18&gt;0,'5'!D18,"")</f>
        <v/>
      </c>
      <c r="G110" s="1232" t="str">
        <f>IF('5'!E18&gt;0,'5'!E18,"")</f>
        <v/>
      </c>
      <c r="H110" s="1232" t="str">
        <f>IF('5'!F18&gt;0,'5'!F18,"")</f>
        <v/>
      </c>
      <c r="I110" s="1232" t="str">
        <f>IF('5'!G18&gt;0,'5'!G18,"")</f>
        <v/>
      </c>
      <c r="J110" s="1232" t="str">
        <f>IF('5'!H18&gt;0,'5'!H18,"")</f>
        <v/>
      </c>
      <c r="K110" s="1609" t="str">
        <f>IF('5'!I18&gt;0,'5'!I18,"")</f>
        <v/>
      </c>
      <c r="L110" s="1610" t="e">
        <f t="shared" si="17"/>
        <v>#DIV/0!</v>
      </c>
      <c r="M110" s="1232" t="str">
        <f>IF('5'!J18&gt;0,'5'!J18,"")</f>
        <v/>
      </c>
      <c r="N110" s="1232" t="str">
        <f>IF('5'!K18&gt;0,'5'!K18,"")</f>
        <v/>
      </c>
      <c r="O110" s="1232" t="str">
        <f>IF('5'!L18&gt;0,'5'!L18,"")</f>
        <v/>
      </c>
      <c r="P110" s="1232" t="str">
        <f>IF('5'!M18&gt;0,'5'!M18,"")</f>
        <v/>
      </c>
      <c r="Q110" s="1381" t="str">
        <f t="shared" si="14"/>
        <v/>
      </c>
      <c r="R110" s="1234" t="str">
        <f t="shared" si="11"/>
        <v/>
      </c>
      <c r="S110" s="1411" t="str">
        <f t="shared" si="12"/>
        <v/>
      </c>
      <c r="T110" s="1234" t="str">
        <f t="shared" si="13"/>
        <v/>
      </c>
      <c r="U110" s="1412" t="str">
        <f t="shared" si="15"/>
        <v/>
      </c>
      <c r="V110" s="670" t="str">
        <f>IF('5'!AA18&gt;0,'5'!AA18,"")</f>
        <v/>
      </c>
      <c r="W110" s="670" t="str">
        <f>IF('5'!AT18&gt;0,'5'!AT18,"")</f>
        <v/>
      </c>
    </row>
    <row r="111" spans="1:23" ht="15.75" x14ac:dyDescent="0.25">
      <c r="A111" s="1474"/>
      <c r="B111" s="1475">
        <v>3.4583333333333401</v>
      </c>
      <c r="C111" s="1476">
        <f t="shared" si="18"/>
        <v>77.596667548640312</v>
      </c>
      <c r="D111" s="1477">
        <f>IF('5'!B19&gt;0,'5'!B19,"")</f>
        <v>6.92</v>
      </c>
      <c r="E111" s="1477">
        <f>IF('5'!C19&gt;0,'5'!C19,"")</f>
        <v>24</v>
      </c>
      <c r="F111" s="1477">
        <f>IF('5'!D19&gt;0,'5'!D19,"")</f>
        <v>18</v>
      </c>
      <c r="G111" s="1477">
        <f>IF('5'!E19&gt;0,'5'!E19,"")</f>
        <v>9.8000000000000007</v>
      </c>
      <c r="H111" s="1477">
        <f>IF('5'!F19&gt;0,'5'!F19,"")</f>
        <v>57</v>
      </c>
      <c r="I111" s="1477">
        <f>IF('5'!G19&gt;0,'5'!G19,"")</f>
        <v>120</v>
      </c>
      <c r="J111" s="1477">
        <f>IF('5'!H19&gt;0,'5'!H19,"")</f>
        <v>28.9</v>
      </c>
      <c r="K111" s="1610">
        <f>IF('5'!I19&gt;0,'5'!I19,"")</f>
        <v>0.27900000000000003</v>
      </c>
      <c r="L111" s="1610">
        <f t="shared" si="17"/>
        <v>0.27900000000000003</v>
      </c>
      <c r="M111" s="1477" t="str">
        <f>IF('5'!J19&gt;0,'5'!J19,"")</f>
        <v/>
      </c>
      <c r="N111" s="1477">
        <f>IF('5'!K19&gt;0,'5'!K19,"")</f>
        <v>6.19</v>
      </c>
      <c r="O111" s="1477">
        <f>IF('5'!L19&gt;0,'5'!L19,"")</f>
        <v>11</v>
      </c>
      <c r="P111" s="1477">
        <f>IF('5'!M19&gt;0,'5'!M19,"")</f>
        <v>5.7000000000000002E-2</v>
      </c>
      <c r="Q111" s="1478">
        <f t="shared" si="14"/>
        <v>0.79569892473118287</v>
      </c>
      <c r="R111" s="1479">
        <f t="shared" si="11"/>
        <v>7.3421052631578956</v>
      </c>
      <c r="S111" s="1480">
        <f t="shared" si="12"/>
        <v>10.568721744976099</v>
      </c>
      <c r="T111" s="1479">
        <f t="shared" si="13"/>
        <v>0.77596667548640308</v>
      </c>
      <c r="U111" s="1481">
        <f t="shared" si="15"/>
        <v>0.61899999999999999</v>
      </c>
      <c r="V111" s="670">
        <f>IF('5'!AA19&gt;0,'5'!AA19,"")</f>
        <v>4.4999999999999998E-2</v>
      </c>
      <c r="W111" s="670">
        <f>IF('5'!AT19&gt;0,'5'!AT19,"")</f>
        <v>4.1000000000000002E-2</v>
      </c>
    </row>
    <row r="112" spans="1:23" ht="15.75" x14ac:dyDescent="0.25">
      <c r="A112" s="1432"/>
      <c r="B112" s="1230">
        <v>3.5</v>
      </c>
      <c r="C112" s="1231">
        <f t="shared" si="18"/>
        <v>77.596667548640312</v>
      </c>
      <c r="D112" s="1232" t="str">
        <f>IF('5'!B20&gt;0,'5'!B20,"")</f>
        <v/>
      </c>
      <c r="E112" s="1232" t="str">
        <f>IF('5'!C20&gt;0,'5'!C20,"")</f>
        <v/>
      </c>
      <c r="F112" s="1232" t="str">
        <f>IF('5'!D20&gt;0,'5'!D20,"")</f>
        <v/>
      </c>
      <c r="G112" s="1232" t="str">
        <f>IF('5'!E20&gt;0,'5'!E20,"")</f>
        <v/>
      </c>
      <c r="H112" s="1232" t="str">
        <f>IF('5'!F20&gt;0,'5'!F20,"")</f>
        <v/>
      </c>
      <c r="I112" s="1232" t="str">
        <f>IF('5'!G20&gt;0,'5'!G20,"")</f>
        <v/>
      </c>
      <c r="J112" s="1232" t="str">
        <f>IF('5'!H20&gt;0,'5'!H20,"")</f>
        <v/>
      </c>
      <c r="K112" s="1609" t="str">
        <f>IF('5'!I20&gt;0,'5'!I20,"")</f>
        <v/>
      </c>
      <c r="L112" s="1610">
        <f t="shared" si="17"/>
        <v>0.27900000000000003</v>
      </c>
      <c r="M112" s="1232" t="str">
        <f>IF('5'!J20&gt;0,'5'!J20,"")</f>
        <v/>
      </c>
      <c r="N112" s="1232" t="str">
        <f>IF('5'!K20&gt;0,'5'!K20,"")</f>
        <v/>
      </c>
      <c r="O112" s="1232" t="str">
        <f>IF('5'!L20&gt;0,'5'!L20,"")</f>
        <v/>
      </c>
      <c r="P112" s="1232" t="str">
        <f>IF('5'!M20&gt;0,'5'!M20,"")</f>
        <v/>
      </c>
      <c r="Q112" s="1381" t="str">
        <f t="shared" si="14"/>
        <v/>
      </c>
      <c r="R112" s="1234" t="str">
        <f t="shared" si="11"/>
        <v/>
      </c>
      <c r="S112" s="1411" t="str">
        <f t="shared" si="12"/>
        <v/>
      </c>
      <c r="T112" s="1234" t="str">
        <f t="shared" si="13"/>
        <v/>
      </c>
      <c r="U112" s="1412" t="str">
        <f t="shared" si="15"/>
        <v/>
      </c>
      <c r="V112" s="670" t="str">
        <f>IF('5'!AA20&gt;0,'5'!AA20,"")</f>
        <v/>
      </c>
      <c r="W112" s="670" t="str">
        <f>IF('5'!AT20&gt;0,'5'!AT20,"")</f>
        <v/>
      </c>
    </row>
    <row r="113" spans="1:23" ht="15.75" x14ac:dyDescent="0.25">
      <c r="A113" s="1474"/>
      <c r="B113" s="1475">
        <v>3.5416666666666701</v>
      </c>
      <c r="C113" s="1476">
        <f t="shared" si="18"/>
        <v>77.596667548640312</v>
      </c>
      <c r="D113" s="1477" t="str">
        <f>IF('5'!B21&gt;0,'5'!B21,"")</f>
        <v/>
      </c>
      <c r="E113" s="1477" t="str">
        <f>IF('5'!C21&gt;0,'5'!C21,"")</f>
        <v/>
      </c>
      <c r="F113" s="1477" t="str">
        <f>IF('5'!D21&gt;0,'5'!D21,"")</f>
        <v/>
      </c>
      <c r="G113" s="1477" t="str">
        <f>IF('5'!E21&gt;0,'5'!E21,"")</f>
        <v/>
      </c>
      <c r="H113" s="1477" t="str">
        <f>IF('5'!F21&gt;0,'5'!F21,"")</f>
        <v/>
      </c>
      <c r="I113" s="1477" t="str">
        <f>IF('5'!G21&gt;0,'5'!G21,"")</f>
        <v/>
      </c>
      <c r="J113" s="1477" t="str">
        <f>IF('5'!H21&gt;0,'5'!H21,"")</f>
        <v/>
      </c>
      <c r="K113" s="1610" t="str">
        <f>IF('5'!I21&gt;0,'5'!I21,"")</f>
        <v/>
      </c>
      <c r="L113" s="1610">
        <f t="shared" si="17"/>
        <v>0.27900000000000003</v>
      </c>
      <c r="M113" s="1477" t="str">
        <f>IF('5'!J21&gt;0,'5'!J21,"")</f>
        <v/>
      </c>
      <c r="N113" s="1477" t="str">
        <f>IF('5'!K21&gt;0,'5'!K21,"")</f>
        <v/>
      </c>
      <c r="O113" s="1477" t="str">
        <f>IF('5'!L21&gt;0,'5'!L21,"")</f>
        <v/>
      </c>
      <c r="P113" s="1477" t="str">
        <f>IF('5'!M21&gt;0,'5'!M21,"")</f>
        <v/>
      </c>
      <c r="Q113" s="1478" t="str">
        <f t="shared" si="14"/>
        <v/>
      </c>
      <c r="R113" s="1479" t="str">
        <f t="shared" si="11"/>
        <v/>
      </c>
      <c r="S113" s="1480" t="str">
        <f t="shared" si="12"/>
        <v/>
      </c>
      <c r="T113" s="1479" t="str">
        <f t="shared" si="13"/>
        <v/>
      </c>
      <c r="U113" s="1481" t="str">
        <f t="shared" si="15"/>
        <v/>
      </c>
      <c r="V113" s="670" t="str">
        <f>IF('5'!AA21&gt;0,'5'!AA21,"")</f>
        <v/>
      </c>
      <c r="W113" s="670" t="str">
        <f>IF('5'!AT21&gt;0,'5'!AT21,"")</f>
        <v/>
      </c>
    </row>
    <row r="114" spans="1:23" ht="15.75" x14ac:dyDescent="0.25">
      <c r="A114" s="1432"/>
      <c r="B114" s="1230">
        <v>3.5833333333333401</v>
      </c>
      <c r="C114" s="1231">
        <f t="shared" si="18"/>
        <v>77.596667548640312</v>
      </c>
      <c r="D114" s="1232" t="str">
        <f>IF('5'!B22&gt;0,'5'!B22,"")</f>
        <v/>
      </c>
      <c r="E114" s="1232" t="str">
        <f>IF('5'!C22&gt;0,'5'!C22,"")</f>
        <v/>
      </c>
      <c r="F114" s="1232" t="str">
        <f>IF('5'!D22&gt;0,'5'!D22,"")</f>
        <v/>
      </c>
      <c r="G114" s="1232" t="str">
        <f>IF('5'!E22&gt;0,'5'!E22,"")</f>
        <v/>
      </c>
      <c r="H114" s="1232" t="str">
        <f>IF('5'!F22&gt;0,'5'!F22,"")</f>
        <v/>
      </c>
      <c r="I114" s="1232" t="str">
        <f>IF('5'!G22&gt;0,'5'!G22,"")</f>
        <v/>
      </c>
      <c r="J114" s="1232" t="str">
        <f>IF('5'!H22&gt;0,'5'!H22,"")</f>
        <v/>
      </c>
      <c r="K114" s="1609" t="str">
        <f>IF('5'!I22&gt;0,'5'!I22,"")</f>
        <v/>
      </c>
      <c r="L114" s="1610">
        <f t="shared" si="17"/>
        <v>0.27900000000000003</v>
      </c>
      <c r="M114" s="1232" t="str">
        <f>IF('5'!J22&gt;0,'5'!J22,"")</f>
        <v/>
      </c>
      <c r="N114" s="1232" t="str">
        <f>IF('5'!K22&gt;0,'5'!K22,"")</f>
        <v/>
      </c>
      <c r="O114" s="1232" t="str">
        <f>IF('5'!L22&gt;0,'5'!L22,"")</f>
        <v/>
      </c>
      <c r="P114" s="1232" t="str">
        <f>IF('5'!M22&gt;0,'5'!M22,"")</f>
        <v/>
      </c>
      <c r="Q114" s="1381" t="str">
        <f t="shared" si="14"/>
        <v/>
      </c>
      <c r="R114" s="1234" t="str">
        <f t="shared" si="11"/>
        <v/>
      </c>
      <c r="S114" s="1411" t="str">
        <f t="shared" si="12"/>
        <v/>
      </c>
      <c r="T114" s="1234" t="str">
        <f t="shared" si="13"/>
        <v/>
      </c>
      <c r="U114" s="1412" t="str">
        <f t="shared" si="15"/>
        <v/>
      </c>
      <c r="V114" s="670" t="str">
        <f>IF('5'!AA22&gt;0,'5'!AA22,"")</f>
        <v/>
      </c>
      <c r="W114" s="670" t="str">
        <f>IF('5'!AT22&gt;0,'5'!AT22,"")</f>
        <v/>
      </c>
    </row>
    <row r="115" spans="1:23" ht="15.75" x14ac:dyDescent="0.25">
      <c r="A115" s="1474"/>
      <c r="B115" s="1475">
        <v>3.625</v>
      </c>
      <c r="C115" s="1476">
        <f t="shared" si="18"/>
        <v>77.596667548640312</v>
      </c>
      <c r="D115" s="1477">
        <f>IF('5'!B23&gt;0,'5'!B23,"")</f>
        <v>6.84</v>
      </c>
      <c r="E115" s="1477">
        <f>IF('5'!C23&gt;0,'5'!C23,"")</f>
        <v>26</v>
      </c>
      <c r="F115" s="1477">
        <f>IF('5'!D23&gt;0,'5'!D23,"")</f>
        <v>17</v>
      </c>
      <c r="G115" s="1477">
        <f>IF('5'!E23&gt;0,'5'!E23,"")</f>
        <v>9.15</v>
      </c>
      <c r="H115" s="1477">
        <f>IF('5'!F23&gt;0,'5'!F23,"")</f>
        <v>62</v>
      </c>
      <c r="I115" s="1477">
        <f>IF('5'!G23&gt;0,'5'!G23,"")</f>
        <v>117</v>
      </c>
      <c r="J115" s="1477">
        <f>IF('5'!H23&gt;0,'5'!H23,"")</f>
        <v>31.5</v>
      </c>
      <c r="K115" s="1610">
        <f>IF('5'!I23&gt;0,'5'!I23,"")</f>
        <v>0.27500000000000002</v>
      </c>
      <c r="L115" s="1610">
        <f t="shared" si="17"/>
        <v>0.27700000000000002</v>
      </c>
      <c r="M115" s="1477" t="str">
        <f>IF('5'!J23&gt;0,'5'!J23,"")</f>
        <v/>
      </c>
      <c r="N115" s="1477">
        <f>IF('5'!K23&gt;0,'5'!K23,"")</f>
        <v>6.08</v>
      </c>
      <c r="O115" s="1477">
        <f>IF('5'!L23&gt;0,'5'!L23,"")</f>
        <v>12</v>
      </c>
      <c r="P115" s="1477">
        <f>IF('5'!M23&gt;0,'5'!M23,"")</f>
        <v>4.9000000000000002E-2</v>
      </c>
      <c r="Q115" s="1478">
        <f t="shared" si="14"/>
        <v>0.82181818181818189</v>
      </c>
      <c r="R115" s="1479">
        <f t="shared" si="11"/>
        <v>7.2368421052631584</v>
      </c>
      <c r="S115" s="1480">
        <f t="shared" si="12"/>
        <v>10.722448606721207</v>
      </c>
      <c r="T115" s="1479">
        <f t="shared" si="13"/>
        <v>0.77596667548640308</v>
      </c>
      <c r="U115" s="1481">
        <f t="shared" si="15"/>
        <v>0.60799999999999998</v>
      </c>
      <c r="V115" s="670">
        <f>IF('5'!AA23&gt;0,'5'!AA23,"")</f>
        <v>3.6999999999999998E-2</v>
      </c>
      <c r="W115" s="670">
        <f>IF('5'!AT23&gt;0,'5'!AT23,"")</f>
        <v>3.5999999999999997E-2</v>
      </c>
    </row>
    <row r="116" spans="1:23" ht="15.75" x14ac:dyDescent="0.25">
      <c r="A116" s="1432"/>
      <c r="B116" s="1230">
        <v>3.66666666666679</v>
      </c>
      <c r="C116" s="1231">
        <f t="shared" si="18"/>
        <v>77.596667548640312</v>
      </c>
      <c r="D116" s="1232" t="str">
        <f>IF('5'!B24&gt;0,'5'!B24,"")</f>
        <v/>
      </c>
      <c r="E116" s="1232" t="str">
        <f>IF('5'!C24&gt;0,'5'!C24,"")</f>
        <v/>
      </c>
      <c r="F116" s="1232" t="str">
        <f>IF('5'!D24&gt;0,'5'!D24,"")</f>
        <v/>
      </c>
      <c r="G116" s="1232" t="str">
        <f>IF('5'!E24&gt;0,'5'!E24,"")</f>
        <v/>
      </c>
      <c r="H116" s="1232" t="str">
        <f>IF('5'!F24&gt;0,'5'!F24,"")</f>
        <v/>
      </c>
      <c r="I116" s="1232" t="str">
        <f>IF('5'!G24&gt;0,'5'!G24,"")</f>
        <v/>
      </c>
      <c r="J116" s="1232" t="str">
        <f>IF('5'!H24&gt;0,'5'!H24,"")</f>
        <v/>
      </c>
      <c r="K116" s="1609" t="str">
        <f>IF('5'!I24&gt;0,'5'!I24,"")</f>
        <v/>
      </c>
      <c r="L116" s="1610">
        <f t="shared" si="17"/>
        <v>0.27700000000000002</v>
      </c>
      <c r="M116" s="1232" t="str">
        <f>IF('5'!J24&gt;0,'5'!J24,"")</f>
        <v/>
      </c>
      <c r="N116" s="1232" t="str">
        <f>IF('5'!K24&gt;0,'5'!K24,"")</f>
        <v/>
      </c>
      <c r="O116" s="1232" t="str">
        <f>IF('5'!L24&gt;0,'5'!L24,"")</f>
        <v/>
      </c>
      <c r="P116" s="1232" t="str">
        <f>IF('5'!M24&gt;0,'5'!M24,"")</f>
        <v/>
      </c>
      <c r="Q116" s="1381" t="str">
        <f t="shared" si="14"/>
        <v/>
      </c>
      <c r="R116" s="1234" t="str">
        <f t="shared" si="11"/>
        <v/>
      </c>
      <c r="S116" s="1411" t="str">
        <f t="shared" si="12"/>
        <v/>
      </c>
      <c r="T116" s="1234" t="str">
        <f t="shared" si="13"/>
        <v/>
      </c>
      <c r="U116" s="1412" t="str">
        <f t="shared" si="15"/>
        <v/>
      </c>
      <c r="V116" s="670" t="str">
        <f>IF('5'!AA24&gt;0,'5'!AA24,"")</f>
        <v/>
      </c>
      <c r="W116" s="670" t="str">
        <f>IF('5'!AT24&gt;0,'5'!AT24,"")</f>
        <v/>
      </c>
    </row>
    <row r="117" spans="1:23" ht="15.75" x14ac:dyDescent="0.25">
      <c r="A117" s="1474"/>
      <c r="B117" s="1475">
        <v>3.70833333333346</v>
      </c>
      <c r="C117" s="1476">
        <f t="shared" si="18"/>
        <v>77.596667548640312</v>
      </c>
      <c r="D117" s="1477" t="str">
        <f>IF('5'!B25&gt;0,'5'!B25,"")</f>
        <v/>
      </c>
      <c r="E117" s="1477" t="str">
        <f>IF('5'!C25&gt;0,'5'!C25,"")</f>
        <v/>
      </c>
      <c r="F117" s="1477" t="str">
        <f>IF('5'!D25&gt;0,'5'!D25,"")</f>
        <v/>
      </c>
      <c r="G117" s="1477" t="str">
        <f>IF('5'!E25&gt;0,'5'!E25,"")</f>
        <v/>
      </c>
      <c r="H117" s="1477" t="str">
        <f>IF('5'!F25&gt;0,'5'!F25,"")</f>
        <v/>
      </c>
      <c r="I117" s="1477" t="str">
        <f>IF('5'!G25&gt;0,'5'!G25,"")</f>
        <v/>
      </c>
      <c r="J117" s="1477" t="str">
        <f>IF('5'!H25&gt;0,'5'!H25,"")</f>
        <v/>
      </c>
      <c r="K117" s="1610" t="str">
        <f>IF('5'!I25&gt;0,'5'!I25,"")</f>
        <v/>
      </c>
      <c r="L117" s="1610">
        <f t="shared" si="17"/>
        <v>0.27700000000000002</v>
      </c>
      <c r="M117" s="1477" t="str">
        <f>IF('5'!J25&gt;0,'5'!J25,"")</f>
        <v/>
      </c>
      <c r="N117" s="1477" t="str">
        <f>IF('5'!K25&gt;0,'5'!K25,"")</f>
        <v/>
      </c>
      <c r="O117" s="1477" t="str">
        <f>IF('5'!L25&gt;0,'5'!L25,"")</f>
        <v/>
      </c>
      <c r="P117" s="1477" t="str">
        <f>IF('5'!M25&gt;0,'5'!M25,"")</f>
        <v/>
      </c>
      <c r="Q117" s="1478" t="str">
        <f t="shared" si="14"/>
        <v/>
      </c>
      <c r="R117" s="1479" t="str">
        <f t="shared" si="11"/>
        <v/>
      </c>
      <c r="S117" s="1480" t="str">
        <f t="shared" si="12"/>
        <v/>
      </c>
      <c r="T117" s="1479" t="str">
        <f t="shared" si="13"/>
        <v/>
      </c>
      <c r="U117" s="1481" t="str">
        <f t="shared" si="15"/>
        <v/>
      </c>
      <c r="V117" s="670" t="str">
        <f>IF('5'!AA25&gt;0,'5'!AA25,"")</f>
        <v/>
      </c>
      <c r="W117" s="670" t="str">
        <f>IF('5'!AT25&gt;0,'5'!AT25,"")</f>
        <v/>
      </c>
    </row>
    <row r="118" spans="1:23" ht="15.75" x14ac:dyDescent="0.25">
      <c r="A118" s="1432"/>
      <c r="B118" s="1230">
        <v>3.7500000000001301</v>
      </c>
      <c r="C118" s="1231">
        <f t="shared" si="18"/>
        <v>77.596667548640312</v>
      </c>
      <c r="D118" s="1232" t="str">
        <f>IF('5'!B26&gt;0,'5'!B26,"")</f>
        <v/>
      </c>
      <c r="E118" s="1232" t="str">
        <f>IF('5'!C26&gt;0,'5'!C26,"")</f>
        <v/>
      </c>
      <c r="F118" s="1232" t="str">
        <f>IF('5'!D26&gt;0,'5'!D26,"")</f>
        <v/>
      </c>
      <c r="G118" s="1232" t="str">
        <f>IF('5'!E26&gt;0,'5'!E26,"")</f>
        <v/>
      </c>
      <c r="H118" s="1232" t="str">
        <f>IF('5'!F26&gt;0,'5'!F26,"")</f>
        <v/>
      </c>
      <c r="I118" s="1232" t="str">
        <f>IF('5'!G26&gt;0,'5'!G26,"")</f>
        <v/>
      </c>
      <c r="J118" s="1232" t="str">
        <f>IF('5'!H26&gt;0,'5'!H26,"")</f>
        <v/>
      </c>
      <c r="K118" s="1609" t="str">
        <f>IF('5'!I26&gt;0,'5'!I26,"")</f>
        <v/>
      </c>
      <c r="L118" s="1610">
        <f t="shared" si="17"/>
        <v>0.27700000000000002</v>
      </c>
      <c r="M118" s="1232" t="str">
        <f>IF('5'!J26&gt;0,'5'!J26,"")</f>
        <v/>
      </c>
      <c r="N118" s="1232" t="str">
        <f>IF('5'!K26&gt;0,'5'!K26,"")</f>
        <v/>
      </c>
      <c r="O118" s="1232" t="str">
        <f>IF('5'!L26&gt;0,'5'!L26,"")</f>
        <v/>
      </c>
      <c r="P118" s="1232" t="str">
        <f>IF('5'!M26&gt;0,'5'!M26,"")</f>
        <v/>
      </c>
      <c r="Q118" s="1381" t="str">
        <f t="shared" si="14"/>
        <v/>
      </c>
      <c r="R118" s="1234" t="str">
        <f t="shared" si="11"/>
        <v/>
      </c>
      <c r="S118" s="1411" t="str">
        <f t="shared" si="12"/>
        <v/>
      </c>
      <c r="T118" s="1234" t="str">
        <f t="shared" si="13"/>
        <v/>
      </c>
      <c r="U118" s="1412" t="str">
        <f t="shared" si="15"/>
        <v/>
      </c>
      <c r="V118" s="670" t="str">
        <f>IF('5'!AA26&gt;0,'5'!AA26,"")</f>
        <v/>
      </c>
      <c r="W118" s="670" t="str">
        <f>IF('5'!AT26&gt;0,'5'!AT26,"")</f>
        <v/>
      </c>
    </row>
    <row r="119" spans="1:23" ht="15.75" x14ac:dyDescent="0.25">
      <c r="A119" s="1474"/>
      <c r="B119" s="1475">
        <v>3.7916666666668002</v>
      </c>
      <c r="C119" s="1476">
        <f t="shared" si="18"/>
        <v>77.596667548640312</v>
      </c>
      <c r="D119" s="1477">
        <f>IF('5'!B27&gt;0,'5'!B27,"")</f>
        <v>6.88</v>
      </c>
      <c r="E119" s="1477">
        <f>IF('5'!C27&gt;0,'5'!C27,"")</f>
        <v>24</v>
      </c>
      <c r="F119" s="1477">
        <f>IF('5'!D27&gt;0,'5'!D27,"")</f>
        <v>19</v>
      </c>
      <c r="G119" s="1477">
        <f>IF('5'!E27&gt;0,'5'!E27,"")</f>
        <v>7.58</v>
      </c>
      <c r="H119" s="1477">
        <f>IF('5'!F27&gt;0,'5'!F27,"")</f>
        <v>58</v>
      </c>
      <c r="I119" s="1477">
        <f>IF('5'!G27&gt;0,'5'!G27,"")</f>
        <v>108</v>
      </c>
      <c r="J119" s="1477">
        <f>IF('5'!H27&gt;0,'5'!H27,"")</f>
        <v>28.5</v>
      </c>
      <c r="K119" s="1610">
        <f>IF('5'!I27&gt;0,'5'!I27,"")</f>
        <v>0.27600000000000002</v>
      </c>
      <c r="L119" s="1610">
        <f t="shared" si="17"/>
        <v>0.27666666666666667</v>
      </c>
      <c r="M119" s="1477" t="str">
        <f>IF('5'!J27&gt;0,'5'!J27,"")</f>
        <v/>
      </c>
      <c r="N119" s="1477">
        <f>IF('5'!K27&gt;0,'5'!K27,"")</f>
        <v>6.25</v>
      </c>
      <c r="O119" s="1477">
        <f>IF('5'!L27&gt;0,'5'!L27,"")</f>
        <v>12</v>
      </c>
      <c r="P119" s="1477">
        <f>IF('5'!M27&gt;0,'5'!M27,"")</f>
        <v>6.5000000000000002E-2</v>
      </c>
      <c r="Q119" s="1478">
        <f t="shared" si="14"/>
        <v>0.76449275362318847</v>
      </c>
      <c r="R119" s="1479">
        <f t="shared" si="11"/>
        <v>7.2631578947368425</v>
      </c>
      <c r="S119" s="1480">
        <f t="shared" si="12"/>
        <v>10.683599155247579</v>
      </c>
      <c r="T119" s="1479">
        <f t="shared" si="13"/>
        <v>0.77596667548640308</v>
      </c>
      <c r="U119" s="1481">
        <f t="shared" si="15"/>
        <v>0.625</v>
      </c>
      <c r="V119" s="670">
        <f>IF('5'!AA27&gt;0,'5'!AA27,"")</f>
        <v>0.05</v>
      </c>
      <c r="W119" s="670">
        <f>IF('5'!AT27&gt;0,'5'!AT27,"")</f>
        <v>5.0999999999999997E-2</v>
      </c>
    </row>
    <row r="120" spans="1:23" ht="15.75" x14ac:dyDescent="0.25">
      <c r="A120" s="1432"/>
      <c r="B120" s="1230">
        <v>3.8333333333334698</v>
      </c>
      <c r="C120" s="1231">
        <f t="shared" si="18"/>
        <v>77.596667548640312</v>
      </c>
      <c r="D120" s="1232" t="str">
        <f>IF('5'!B28&gt;0,'5'!B28,"")</f>
        <v/>
      </c>
      <c r="E120" s="1232" t="str">
        <f>IF('5'!C28&gt;0,'5'!C28,"")</f>
        <v/>
      </c>
      <c r="F120" s="1232" t="str">
        <f>IF('5'!D28&gt;0,'5'!D28,"")</f>
        <v/>
      </c>
      <c r="G120" s="1232" t="str">
        <f>IF('5'!E28&gt;0,'5'!E28,"")</f>
        <v/>
      </c>
      <c r="H120" s="1232" t="str">
        <f>IF('5'!F28&gt;0,'5'!F28,"")</f>
        <v/>
      </c>
      <c r="I120" s="1232" t="str">
        <f>IF('5'!G28&gt;0,'5'!G28,"")</f>
        <v/>
      </c>
      <c r="J120" s="1232" t="str">
        <f>IF('5'!H28&gt;0,'5'!H28,"")</f>
        <v/>
      </c>
      <c r="K120" s="1609" t="str">
        <f>IF('5'!I28&gt;0,'5'!I28,"")</f>
        <v/>
      </c>
      <c r="L120" s="1610">
        <f t="shared" si="17"/>
        <v>0.27666666666666667</v>
      </c>
      <c r="M120" s="1232" t="str">
        <f>IF('5'!J28&gt;0,'5'!J28,"")</f>
        <v/>
      </c>
      <c r="N120" s="1232" t="str">
        <f>IF('5'!K28&gt;0,'5'!K28,"")</f>
        <v/>
      </c>
      <c r="O120" s="1232" t="str">
        <f>IF('5'!L28&gt;0,'5'!L28,"")</f>
        <v/>
      </c>
      <c r="P120" s="1232" t="str">
        <f>IF('5'!M28&gt;0,'5'!M28,"")</f>
        <v/>
      </c>
      <c r="Q120" s="1381" t="str">
        <f t="shared" si="14"/>
        <v/>
      </c>
      <c r="R120" s="1234" t="str">
        <f t="shared" si="11"/>
        <v/>
      </c>
      <c r="S120" s="1411" t="str">
        <f t="shared" si="12"/>
        <v/>
      </c>
      <c r="T120" s="1234" t="str">
        <f t="shared" si="13"/>
        <v/>
      </c>
      <c r="U120" s="1412" t="str">
        <f t="shared" si="15"/>
        <v/>
      </c>
      <c r="V120" s="670" t="str">
        <f>IF('5'!AA28&gt;0,'5'!AA28,"")</f>
        <v/>
      </c>
      <c r="W120" s="670" t="str">
        <f>IF('5'!AT28&gt;0,'5'!AT28,"")</f>
        <v/>
      </c>
    </row>
    <row r="121" spans="1:23" ht="15.75" x14ac:dyDescent="0.25">
      <c r="A121" s="1474"/>
      <c r="B121" s="1475">
        <v>3.8750000000001399</v>
      </c>
      <c r="C121" s="1476">
        <f t="shared" si="18"/>
        <v>77.596667548640312</v>
      </c>
      <c r="D121" s="1477" t="str">
        <f>IF('5'!B29&gt;0,'5'!B29,"")</f>
        <v/>
      </c>
      <c r="E121" s="1477" t="str">
        <f>IF('5'!C29&gt;0,'5'!C29,"")</f>
        <v/>
      </c>
      <c r="F121" s="1477" t="str">
        <f>IF('5'!D29&gt;0,'5'!D29,"")</f>
        <v/>
      </c>
      <c r="G121" s="1477" t="str">
        <f>IF('5'!E29&gt;0,'5'!E29,"")</f>
        <v/>
      </c>
      <c r="H121" s="1477" t="str">
        <f>IF('5'!F29&gt;0,'5'!F29,"")</f>
        <v/>
      </c>
      <c r="I121" s="1477" t="str">
        <f>IF('5'!G29&gt;0,'5'!G29,"")</f>
        <v/>
      </c>
      <c r="J121" s="1477" t="str">
        <f>IF('5'!H29&gt;0,'5'!H29,"")</f>
        <v/>
      </c>
      <c r="K121" s="1610" t="str">
        <f>IF('5'!I29&gt;0,'5'!I29,"")</f>
        <v/>
      </c>
      <c r="L121" s="1610">
        <f t="shared" si="17"/>
        <v>0.27666666666666667</v>
      </c>
      <c r="M121" s="1477">
        <f>IF('5'!J29&gt;0,'5'!J29,"")</f>
        <v>0.04</v>
      </c>
      <c r="N121" s="1477" t="str">
        <f>IF('5'!K29&gt;0,'5'!K29,"")</f>
        <v/>
      </c>
      <c r="O121" s="1477" t="str">
        <f>IF('5'!L29&gt;0,'5'!L29,"")</f>
        <v/>
      </c>
      <c r="P121" s="1477" t="str">
        <f>IF('5'!M29&gt;0,'5'!M29,"")</f>
        <v/>
      </c>
      <c r="Q121" s="1478" t="str">
        <f t="shared" si="14"/>
        <v/>
      </c>
      <c r="R121" s="1479" t="str">
        <f t="shared" si="11"/>
        <v/>
      </c>
      <c r="S121" s="1480" t="str">
        <f t="shared" si="12"/>
        <v/>
      </c>
      <c r="T121" s="1479" t="str">
        <f t="shared" si="13"/>
        <v/>
      </c>
      <c r="U121" s="1481" t="str">
        <f t="shared" si="15"/>
        <v/>
      </c>
      <c r="V121" s="670" t="str">
        <f>IF('5'!AA29&gt;0,'5'!AA29,"")</f>
        <v/>
      </c>
      <c r="W121" s="670" t="str">
        <f>IF('5'!AT29&gt;0,'5'!AT29,"")</f>
        <v/>
      </c>
    </row>
    <row r="122" spans="1:23" ht="15.75" x14ac:dyDescent="0.25">
      <c r="A122" s="1432"/>
      <c r="B122" s="1230">
        <v>3.91666666666681</v>
      </c>
      <c r="C122" s="1231">
        <f t="shared" si="18"/>
        <v>77.596667548640312</v>
      </c>
      <c r="D122" s="1232" t="str">
        <f>IF('5'!B30&gt;0,'5'!B30,"")</f>
        <v/>
      </c>
      <c r="E122" s="1232" t="str">
        <f>IF('5'!C30&gt;0,'5'!C30,"")</f>
        <v/>
      </c>
      <c r="F122" s="1232" t="str">
        <f>IF('5'!D30&gt;0,'5'!D30,"")</f>
        <v/>
      </c>
      <c r="G122" s="1232" t="str">
        <f>IF('5'!E30&gt;0,'5'!E30,"")</f>
        <v/>
      </c>
      <c r="H122" s="1232" t="str">
        <f>IF('5'!F30&gt;0,'5'!F30,"")</f>
        <v/>
      </c>
      <c r="I122" s="1232" t="str">
        <f>IF('5'!G30&gt;0,'5'!G30,"")</f>
        <v/>
      </c>
      <c r="J122" s="1232" t="str">
        <f>IF('5'!H30&gt;0,'5'!H30,"")</f>
        <v/>
      </c>
      <c r="K122" s="1609" t="str">
        <f>IF('5'!I30&gt;0,'5'!I30,"")</f>
        <v/>
      </c>
      <c r="L122" s="1610">
        <f t="shared" si="17"/>
        <v>0.27666666666666667</v>
      </c>
      <c r="M122" s="1232" t="str">
        <f>IF('5'!J30&gt;0,'5'!J30,"")</f>
        <v/>
      </c>
      <c r="N122" s="1232" t="str">
        <f>IF('5'!K30&gt;0,'5'!K30,"")</f>
        <v/>
      </c>
      <c r="O122" s="1232" t="str">
        <f>IF('5'!L30&gt;0,'5'!L30,"")</f>
        <v/>
      </c>
      <c r="P122" s="1232" t="str">
        <f>IF('5'!M30&gt;0,'5'!M30,"")</f>
        <v/>
      </c>
      <c r="Q122" s="1381" t="str">
        <f t="shared" si="14"/>
        <v/>
      </c>
      <c r="R122" s="1234" t="str">
        <f t="shared" si="11"/>
        <v/>
      </c>
      <c r="S122" s="1411" t="str">
        <f t="shared" si="12"/>
        <v/>
      </c>
      <c r="T122" s="1234" t="str">
        <f t="shared" si="13"/>
        <v/>
      </c>
      <c r="U122" s="1412" t="str">
        <f t="shared" si="15"/>
        <v/>
      </c>
      <c r="V122" s="670" t="str">
        <f>IF('5'!AA30&gt;0,'5'!AA30,"")</f>
        <v/>
      </c>
      <c r="W122" s="670" t="str">
        <f>IF('5'!AT30&gt;0,'5'!AT30,"")</f>
        <v/>
      </c>
    </row>
    <row r="123" spans="1:23" ht="15.75" x14ac:dyDescent="0.25">
      <c r="A123" s="1474"/>
      <c r="B123" s="1475">
        <v>3.95833333333348</v>
      </c>
      <c r="C123" s="1476">
        <f t="shared" si="18"/>
        <v>77.596667548640312</v>
      </c>
      <c r="D123" s="1477">
        <f>IF('5'!B31&gt;0,'5'!B31,"")</f>
        <v>6.99</v>
      </c>
      <c r="E123" s="1477">
        <f>IF('5'!C31&gt;0,'5'!C31,"")</f>
        <v>25</v>
      </c>
      <c r="F123" s="1477">
        <f>IF('5'!D31&gt;0,'5'!D31,"")</f>
        <v>18</v>
      </c>
      <c r="G123" s="1477">
        <f>IF('5'!E31&gt;0,'5'!E31,"")</f>
        <v>9.08</v>
      </c>
      <c r="H123" s="1477">
        <f>IF('5'!F31&gt;0,'5'!F31,"")</f>
        <v>40</v>
      </c>
      <c r="I123" s="1477">
        <f>IF('5'!G31&gt;0,'5'!G31,"")</f>
        <v>111</v>
      </c>
      <c r="J123" s="1477">
        <f>IF('5'!H31&gt;0,'5'!H31,"")</f>
        <v>29.3</v>
      </c>
      <c r="K123" s="1610">
        <f>IF('5'!I31&gt;0,'5'!I31,"")</f>
        <v>0.182</v>
      </c>
      <c r="L123" s="1610">
        <f t="shared" si="17"/>
        <v>0.253</v>
      </c>
      <c r="M123" s="1477" t="str">
        <f>IF('5'!J31&gt;0,'5'!J31,"")</f>
        <v/>
      </c>
      <c r="N123" s="1477">
        <f>IF('5'!K31&gt;0,'5'!K31,"")</f>
        <v>6.15</v>
      </c>
      <c r="O123" s="1477">
        <f>IF('5'!L31&gt;0,'5'!L31,"")</f>
        <v>12</v>
      </c>
      <c r="P123" s="1477">
        <f>IF('5'!M31&gt;0,'5'!M31,"")</f>
        <v>6.4000000000000001E-2</v>
      </c>
      <c r="Q123" s="1478">
        <f t="shared" si="14"/>
        <v>0.64835164835164838</v>
      </c>
      <c r="R123" s="1479">
        <f t="shared" si="11"/>
        <v>4.7894736842105265</v>
      </c>
      <c r="S123" s="1480">
        <f t="shared" si="12"/>
        <v>16.201502015650174</v>
      </c>
      <c r="T123" s="1479">
        <f t="shared" si="13"/>
        <v>0.77596667548640308</v>
      </c>
      <c r="U123" s="1481">
        <f t="shared" si="15"/>
        <v>0.61499999999999999</v>
      </c>
      <c r="V123" s="670">
        <f>IF('5'!AA31&gt;0,'5'!AA31,"")</f>
        <v>4.4999999999999998E-2</v>
      </c>
      <c r="W123" s="670">
        <f>IF('5'!AT31&gt;0,'5'!AT31,"")</f>
        <v>4.5999999999999999E-2</v>
      </c>
    </row>
    <row r="124" spans="1:23" ht="15.75" x14ac:dyDescent="0.25">
      <c r="A124" s="1432">
        <f>A100+1</f>
        <v>43287</v>
      </c>
      <c r="B124" s="1230">
        <v>4.0000000000001501</v>
      </c>
      <c r="C124" s="1231">
        <f>'Chem Dose'!C14</f>
        <v>77.596667548640312</v>
      </c>
      <c r="D124" s="1232" t="str">
        <f>IF('6'!B8&gt;0,'6'!B8,"")</f>
        <v/>
      </c>
      <c r="E124" s="1232" t="str">
        <f>IF('6'!C8&gt;0,'6'!C8,"")</f>
        <v/>
      </c>
      <c r="F124" s="1232" t="str">
        <f>IF('6'!D8&gt;0,'6'!D8,"")</f>
        <v/>
      </c>
      <c r="G124" s="1232" t="str">
        <f>IF('6'!E8&gt;0,'6'!E8,"")</f>
        <v/>
      </c>
      <c r="H124" s="1232" t="str">
        <f>IF('6'!F8&gt;0,'6'!F8,"")</f>
        <v/>
      </c>
      <c r="I124" s="1232" t="str">
        <f>IF('6'!G8&gt;0,'6'!G8,"")</f>
        <v/>
      </c>
      <c r="J124" s="1232" t="str">
        <f>IF('6'!H8&gt;0,'6'!H8,"")</f>
        <v/>
      </c>
      <c r="K124" s="1609" t="str">
        <f>IF('6'!I8&gt;0,'6'!I8,"")</f>
        <v/>
      </c>
      <c r="L124" s="1610">
        <f t="shared" si="17"/>
        <v>0.253</v>
      </c>
      <c r="M124" s="1232" t="str">
        <f>IF('6'!J8&gt;0,'6'!J8,"")</f>
        <v/>
      </c>
      <c r="N124" s="1232" t="str">
        <f>IF('6'!K8&gt;0,'6'!K8,"")</f>
        <v/>
      </c>
      <c r="O124" s="1232" t="str">
        <f>IF('6'!L8&gt;0,'6'!L8,"")</f>
        <v/>
      </c>
      <c r="P124" s="1232" t="str">
        <f>IF('6'!M8&gt;0,'6'!M8,"")</f>
        <v/>
      </c>
      <c r="Q124" s="1381" t="str">
        <f t="shared" si="14"/>
        <v/>
      </c>
      <c r="R124" s="1234" t="str">
        <f t="shared" si="11"/>
        <v/>
      </c>
      <c r="S124" s="1411" t="str">
        <f t="shared" si="12"/>
        <v/>
      </c>
      <c r="T124" s="1234" t="str">
        <f t="shared" si="13"/>
        <v/>
      </c>
      <c r="U124" s="1412" t="str">
        <f t="shared" si="15"/>
        <v/>
      </c>
      <c r="V124" s="670" t="str">
        <f>IF('6'!AA8&gt;0,'6'!AA8,"")</f>
        <v/>
      </c>
      <c r="W124" s="670" t="str">
        <f>IF('6'!AT8&gt;0,'6'!AT8,"")</f>
        <v/>
      </c>
    </row>
    <row r="125" spans="1:23" ht="15.75" x14ac:dyDescent="0.25">
      <c r="A125" s="1474"/>
      <c r="B125" s="1475">
        <v>4.0416666666668197</v>
      </c>
      <c r="C125" s="1476">
        <f t="shared" ref="C125:C147" si="19">$C$124</f>
        <v>77.596667548640312</v>
      </c>
      <c r="D125" s="1477" t="str">
        <f>IF('6'!B9&gt;0,'6'!B9,"")</f>
        <v/>
      </c>
      <c r="E125" s="1477" t="str">
        <f>IF('6'!C9&gt;0,'6'!C9,"")</f>
        <v/>
      </c>
      <c r="F125" s="1477" t="str">
        <f>IF('6'!D9&gt;0,'6'!D9,"")</f>
        <v/>
      </c>
      <c r="G125" s="1477" t="str">
        <f>IF('6'!E9&gt;0,'6'!E9,"")</f>
        <v/>
      </c>
      <c r="H125" s="1477" t="str">
        <f>IF('6'!F9&gt;0,'6'!F9,"")</f>
        <v/>
      </c>
      <c r="I125" s="1477" t="str">
        <f>IF('6'!G9&gt;0,'6'!G9,"")</f>
        <v/>
      </c>
      <c r="J125" s="1477" t="str">
        <f>IF('6'!H9&gt;0,'6'!H9,"")</f>
        <v/>
      </c>
      <c r="K125" s="1610" t="str">
        <f>IF('6'!I9&gt;0,'6'!I9,"")</f>
        <v/>
      </c>
      <c r="L125" s="1610">
        <f t="shared" si="17"/>
        <v>0.24433333333333337</v>
      </c>
      <c r="M125" s="1477" t="str">
        <f>IF('6'!J9&gt;0,'6'!J9,"")</f>
        <v/>
      </c>
      <c r="N125" s="1477" t="str">
        <f>IF('6'!K9&gt;0,'6'!K9,"")</f>
        <v/>
      </c>
      <c r="O125" s="1477" t="str">
        <f>IF('6'!L9&gt;0,'6'!L9,"")</f>
        <v/>
      </c>
      <c r="P125" s="1477" t="str">
        <f>IF('6'!M9&gt;0,'6'!M9,"")</f>
        <v/>
      </c>
      <c r="Q125" s="1478" t="str">
        <f t="shared" si="14"/>
        <v/>
      </c>
      <c r="R125" s="1479" t="str">
        <f t="shared" si="11"/>
        <v/>
      </c>
      <c r="S125" s="1480" t="str">
        <f t="shared" si="12"/>
        <v/>
      </c>
      <c r="T125" s="1479" t="str">
        <f t="shared" si="13"/>
        <v/>
      </c>
      <c r="U125" s="1481" t="str">
        <f t="shared" si="15"/>
        <v/>
      </c>
      <c r="V125" s="670" t="str">
        <f>IF('6'!AA9&gt;0,'6'!AA9,"")</f>
        <v/>
      </c>
      <c r="W125" s="670" t="str">
        <f>IF('6'!AT9&gt;0,'6'!AT9,"")</f>
        <v/>
      </c>
    </row>
    <row r="126" spans="1:23" ht="15.75" x14ac:dyDescent="0.25">
      <c r="A126" s="1432"/>
      <c r="B126" s="1230">
        <v>4.0833333333334902</v>
      </c>
      <c r="C126" s="1231">
        <f t="shared" si="19"/>
        <v>77.596667548640312</v>
      </c>
      <c r="D126" s="1232" t="str">
        <f>IF('6'!B10&gt;0,'6'!B10,"")</f>
        <v/>
      </c>
      <c r="E126" s="1232" t="str">
        <f>IF('6'!C10&gt;0,'6'!C10,"")</f>
        <v/>
      </c>
      <c r="F126" s="1232" t="str">
        <f>IF('6'!D10&gt;0,'6'!D10,"")</f>
        <v/>
      </c>
      <c r="G126" s="1232" t="str">
        <f>IF('6'!E10&gt;0,'6'!E10,"")</f>
        <v/>
      </c>
      <c r="H126" s="1232" t="str">
        <f>IF('6'!F10&gt;0,'6'!F10,"")</f>
        <v/>
      </c>
      <c r="I126" s="1232" t="str">
        <f>IF('6'!G10&gt;0,'6'!G10,"")</f>
        <v/>
      </c>
      <c r="J126" s="1232" t="str">
        <f>IF('6'!H10&gt;0,'6'!H10,"")</f>
        <v/>
      </c>
      <c r="K126" s="1609" t="str">
        <f>IF('6'!I10&gt;0,'6'!I10,"")</f>
        <v/>
      </c>
      <c r="L126" s="1610">
        <f t="shared" si="17"/>
        <v>0.24433333333333337</v>
      </c>
      <c r="M126" s="1232" t="str">
        <f>IF('6'!J10&gt;0,'6'!J10,"")</f>
        <v/>
      </c>
      <c r="N126" s="1232" t="str">
        <f>IF('6'!K10&gt;0,'6'!K10,"")</f>
        <v/>
      </c>
      <c r="O126" s="1232" t="str">
        <f>IF('6'!L10&gt;0,'6'!L10,"")</f>
        <v/>
      </c>
      <c r="P126" s="1232" t="str">
        <f>IF('6'!M10&gt;0,'6'!M10,"")</f>
        <v/>
      </c>
      <c r="Q126" s="1381" t="str">
        <f t="shared" si="14"/>
        <v/>
      </c>
      <c r="R126" s="1234" t="str">
        <f t="shared" si="11"/>
        <v/>
      </c>
      <c r="S126" s="1411" t="str">
        <f t="shared" si="12"/>
        <v/>
      </c>
      <c r="T126" s="1234" t="str">
        <f t="shared" si="13"/>
        <v/>
      </c>
      <c r="U126" s="1412" t="str">
        <f t="shared" si="15"/>
        <v/>
      </c>
      <c r="V126" s="670" t="str">
        <f>IF('6'!AA10&gt;0,'6'!AA10,"")</f>
        <v/>
      </c>
      <c r="W126" s="670" t="str">
        <f>IF('6'!AT10&gt;0,'6'!AT10,"")</f>
        <v/>
      </c>
    </row>
    <row r="127" spans="1:23" ht="15.75" x14ac:dyDescent="0.25">
      <c r="A127" s="1474"/>
      <c r="B127" s="1475">
        <v>4.1250000000001599</v>
      </c>
      <c r="C127" s="1476">
        <f t="shared" si="19"/>
        <v>77.596667548640312</v>
      </c>
      <c r="D127" s="1477">
        <f>IF('6'!B11&gt;0,'6'!B11,"")</f>
        <v>6.85</v>
      </c>
      <c r="E127" s="1477">
        <f>IF('6'!C11&gt;0,'6'!C11,"")</f>
        <v>24</v>
      </c>
      <c r="F127" s="1477">
        <f>IF('6'!D11&gt;0,'6'!D11,"")</f>
        <v>18</v>
      </c>
      <c r="G127" s="1477">
        <f>IF('6'!E11&gt;0,'6'!E11,"")</f>
        <v>7.88</v>
      </c>
      <c r="H127" s="1477">
        <f>IF('6'!F11&gt;0,'6'!F11,"")</f>
        <v>65</v>
      </c>
      <c r="I127" s="1477">
        <f>IF('6'!G11&gt;0,'6'!G11,"")</f>
        <v>115</v>
      </c>
      <c r="J127" s="1477">
        <f>IF('6'!H11&gt;0,'6'!H11,"")</f>
        <v>29.4</v>
      </c>
      <c r="K127" s="1610">
        <f>IF('6'!I11&gt;0,'6'!I11,"")</f>
        <v>0.30099999999999999</v>
      </c>
      <c r="L127" s="1610">
        <f t="shared" si="17"/>
        <v>0.25850000000000001</v>
      </c>
      <c r="M127" s="1477" t="str">
        <f>IF('6'!J11&gt;0,'6'!J11,"")</f>
        <v/>
      </c>
      <c r="N127" s="1477">
        <f>IF('6'!K11&gt;0,'6'!K11,"")</f>
        <v>5.99</v>
      </c>
      <c r="O127" s="1477">
        <f>IF('6'!L11&gt;0,'6'!L11,"")</f>
        <v>11</v>
      </c>
      <c r="P127" s="1477">
        <f>IF('6'!M11&gt;0,'6'!M11,"")</f>
        <v>6.5000000000000002E-2</v>
      </c>
      <c r="Q127" s="1478">
        <f t="shared" si="14"/>
        <v>0.78405315614617943</v>
      </c>
      <c r="R127" s="1479">
        <f t="shared" si="11"/>
        <v>7.9210526315789469</v>
      </c>
      <c r="S127" s="1480">
        <f t="shared" si="12"/>
        <v>9.7962570327187102</v>
      </c>
      <c r="T127" s="1479">
        <f t="shared" si="13"/>
        <v>0.77596667548640308</v>
      </c>
      <c r="U127" s="1481">
        <f t="shared" si="15"/>
        <v>0.59899999999999998</v>
      </c>
      <c r="V127" s="670">
        <f>IF('6'!AA11&gt;0,'6'!AA11,"")</f>
        <v>5.1999999999999998E-2</v>
      </c>
      <c r="W127" s="670">
        <f>IF('6'!AT11&gt;0,'6'!AT11,"")</f>
        <v>0.05</v>
      </c>
    </row>
    <row r="128" spans="1:23" ht="15.75" x14ac:dyDescent="0.25">
      <c r="A128" s="1432"/>
      <c r="B128" s="1230">
        <v>4.1666666666668304</v>
      </c>
      <c r="C128" s="1231">
        <f t="shared" si="19"/>
        <v>77.596667548640312</v>
      </c>
      <c r="D128" s="1232" t="str">
        <f>IF('6'!B12&gt;0,'6'!B12,"")</f>
        <v/>
      </c>
      <c r="E128" s="1232" t="str">
        <f>IF('6'!C12&gt;0,'6'!C12,"")</f>
        <v/>
      </c>
      <c r="F128" s="1232" t="str">
        <f>IF('6'!D12&gt;0,'6'!D12,"")</f>
        <v/>
      </c>
      <c r="G128" s="1232" t="str">
        <f>IF('6'!E12&gt;0,'6'!E12,"")</f>
        <v/>
      </c>
      <c r="H128" s="1232" t="str">
        <f>IF('6'!F12&gt;0,'6'!F12,"")</f>
        <v/>
      </c>
      <c r="I128" s="1232" t="str">
        <f>IF('6'!G12&gt;0,'6'!G12,"")</f>
        <v/>
      </c>
      <c r="J128" s="1232" t="str">
        <f>IF('6'!H12&gt;0,'6'!H12,"")</f>
        <v/>
      </c>
      <c r="K128" s="1609" t="str">
        <f>IF('6'!I12&gt;0,'6'!I12,"")</f>
        <v/>
      </c>
      <c r="L128" s="1610">
        <f t="shared" si="17"/>
        <v>0.25850000000000001</v>
      </c>
      <c r="M128" s="1232" t="str">
        <f>IF('6'!J12&gt;0,'6'!J12,"")</f>
        <v/>
      </c>
      <c r="N128" s="1232" t="str">
        <f>IF('6'!K12&gt;0,'6'!K12,"")</f>
        <v/>
      </c>
      <c r="O128" s="1232" t="str">
        <f>IF('6'!L12&gt;0,'6'!L12,"")</f>
        <v/>
      </c>
      <c r="P128" s="1232" t="str">
        <f>IF('6'!M12&gt;0,'6'!M12,"")</f>
        <v/>
      </c>
      <c r="Q128" s="1381" t="str">
        <f t="shared" si="14"/>
        <v/>
      </c>
      <c r="R128" s="1234" t="str">
        <f t="shared" si="11"/>
        <v/>
      </c>
      <c r="S128" s="1411" t="str">
        <f t="shared" si="12"/>
        <v/>
      </c>
      <c r="T128" s="1234" t="str">
        <f t="shared" si="13"/>
        <v/>
      </c>
      <c r="U128" s="1412" t="str">
        <f t="shared" si="15"/>
        <v/>
      </c>
      <c r="V128" s="670" t="str">
        <f>IF('6'!AA12&gt;0,'6'!AA12,"")</f>
        <v/>
      </c>
      <c r="W128" s="670" t="str">
        <f>IF('6'!AT12&gt;0,'6'!AT12,"")</f>
        <v/>
      </c>
    </row>
    <row r="129" spans="1:23" ht="15.75" x14ac:dyDescent="0.25">
      <c r="A129" s="1474"/>
      <c r="B129" s="1475">
        <v>4.2083333333335</v>
      </c>
      <c r="C129" s="1476">
        <f t="shared" si="19"/>
        <v>77.596667548640312</v>
      </c>
      <c r="D129" s="1477" t="str">
        <f>IF('6'!B13&gt;0,'6'!B13,"")</f>
        <v/>
      </c>
      <c r="E129" s="1477" t="str">
        <f>IF('6'!C13&gt;0,'6'!C13,"")</f>
        <v/>
      </c>
      <c r="F129" s="1477" t="str">
        <f>IF('6'!D13&gt;0,'6'!D13,"")</f>
        <v/>
      </c>
      <c r="G129" s="1477" t="str">
        <f>IF('6'!E13&gt;0,'6'!E13,"")</f>
        <v/>
      </c>
      <c r="H129" s="1477" t="str">
        <f>IF('6'!F13&gt;0,'6'!F13,"")</f>
        <v/>
      </c>
      <c r="I129" s="1477" t="str">
        <f>IF('6'!G13&gt;0,'6'!G13,"")</f>
        <v/>
      </c>
      <c r="J129" s="1477" t="str">
        <f>IF('6'!H13&gt;0,'6'!H13,"")</f>
        <v/>
      </c>
      <c r="K129" s="1610" t="str">
        <f>IF('6'!I13&gt;0,'6'!I13,"")</f>
        <v/>
      </c>
      <c r="L129" s="1610">
        <f t="shared" si="17"/>
        <v>0.253</v>
      </c>
      <c r="M129" s="1477" t="str">
        <f>IF('6'!J13&gt;0,'6'!J13,"")</f>
        <v/>
      </c>
      <c r="N129" s="1477" t="str">
        <f>IF('6'!K13&gt;0,'6'!K13,"")</f>
        <v/>
      </c>
      <c r="O129" s="1477" t="str">
        <f>IF('6'!L13&gt;0,'6'!L13,"")</f>
        <v/>
      </c>
      <c r="P129" s="1477" t="str">
        <f>IF('6'!M13&gt;0,'6'!M13,"")</f>
        <v/>
      </c>
      <c r="Q129" s="1478" t="str">
        <f t="shared" si="14"/>
        <v/>
      </c>
      <c r="R129" s="1479" t="str">
        <f t="shared" si="11"/>
        <v/>
      </c>
      <c r="S129" s="1480" t="str">
        <f t="shared" si="12"/>
        <v/>
      </c>
      <c r="T129" s="1479" t="str">
        <f t="shared" si="13"/>
        <v/>
      </c>
      <c r="U129" s="1481" t="str">
        <f t="shared" si="15"/>
        <v/>
      </c>
      <c r="V129" s="670" t="str">
        <f>IF('6'!AA13&gt;0,'6'!AA13,"")</f>
        <v/>
      </c>
      <c r="W129" s="670" t="str">
        <f>IF('6'!AT13&gt;0,'6'!AT13,"")</f>
        <v/>
      </c>
    </row>
    <row r="130" spans="1:23" ht="15.75" x14ac:dyDescent="0.25">
      <c r="A130" s="1432"/>
      <c r="B130" s="1230">
        <v>4.2500000000001696</v>
      </c>
      <c r="C130" s="1231">
        <f t="shared" si="19"/>
        <v>77.596667548640312</v>
      </c>
      <c r="D130" s="1232" t="str">
        <f>IF('6'!B14&gt;0,'6'!B14,"")</f>
        <v/>
      </c>
      <c r="E130" s="1232" t="str">
        <f>IF('6'!C14&gt;0,'6'!C14,"")</f>
        <v/>
      </c>
      <c r="F130" s="1232" t="str">
        <f>IF('6'!D14&gt;0,'6'!D14,"")</f>
        <v/>
      </c>
      <c r="G130" s="1232" t="str">
        <f>IF('6'!E14&gt;0,'6'!E14,"")</f>
        <v/>
      </c>
      <c r="H130" s="1232" t="str">
        <f>IF('6'!F14&gt;0,'6'!F14,"")</f>
        <v/>
      </c>
      <c r="I130" s="1232" t="str">
        <f>IF('6'!G14&gt;0,'6'!G14,"")</f>
        <v/>
      </c>
      <c r="J130" s="1232" t="str">
        <f>IF('6'!H14&gt;0,'6'!H14,"")</f>
        <v/>
      </c>
      <c r="K130" s="1609" t="str">
        <f>IF('6'!I14&gt;0,'6'!I14,"")</f>
        <v/>
      </c>
      <c r="L130" s="1610">
        <f t="shared" si="17"/>
        <v>0.253</v>
      </c>
      <c r="M130" s="1232" t="str">
        <f>IF('6'!J14&gt;0,'6'!J14,"")</f>
        <v/>
      </c>
      <c r="N130" s="1232" t="str">
        <f>IF('6'!K14&gt;0,'6'!K14,"")</f>
        <v/>
      </c>
      <c r="O130" s="1232" t="str">
        <f>IF('6'!L14&gt;0,'6'!L14,"")</f>
        <v/>
      </c>
      <c r="P130" s="1232" t="str">
        <f>IF('6'!M14&gt;0,'6'!M14,"")</f>
        <v/>
      </c>
      <c r="Q130" s="1381" t="str">
        <f t="shared" si="14"/>
        <v/>
      </c>
      <c r="R130" s="1234" t="str">
        <f t="shared" si="11"/>
        <v/>
      </c>
      <c r="S130" s="1411" t="str">
        <f t="shared" si="12"/>
        <v/>
      </c>
      <c r="T130" s="1234" t="str">
        <f t="shared" si="13"/>
        <v/>
      </c>
      <c r="U130" s="1412" t="str">
        <f t="shared" si="15"/>
        <v/>
      </c>
      <c r="V130" s="670" t="str">
        <f>IF('6'!AA14&gt;0,'6'!AA14,"")</f>
        <v/>
      </c>
      <c r="W130" s="670" t="str">
        <f>IF('6'!AT14&gt;0,'6'!AT14,"")</f>
        <v/>
      </c>
    </row>
    <row r="131" spans="1:23" ht="15.75" x14ac:dyDescent="0.25">
      <c r="A131" s="1474"/>
      <c r="B131" s="1475">
        <v>4.2916666666668402</v>
      </c>
      <c r="C131" s="1476">
        <f t="shared" si="19"/>
        <v>77.596667548640312</v>
      </c>
      <c r="D131" s="1477">
        <f>IF('6'!B15&gt;0,'6'!B15,"")</f>
        <v>6.82</v>
      </c>
      <c r="E131" s="1477">
        <f>IF('6'!C15&gt;0,'6'!C15,"")</f>
        <v>22</v>
      </c>
      <c r="F131" s="1477">
        <f>IF('6'!D15&gt;0,'6'!D15,"")</f>
        <v>18</v>
      </c>
      <c r="G131" s="1477">
        <f>IF('6'!E15&gt;0,'6'!E15,"")</f>
        <v>7.04</v>
      </c>
      <c r="H131" s="1477">
        <f>IF('6'!F15&gt;0,'6'!F15,"")</f>
        <v>59</v>
      </c>
      <c r="I131" s="1477">
        <f>IF('6'!G15&gt;0,'6'!G15,"")</f>
        <v>104</v>
      </c>
      <c r="J131" s="1477">
        <f>IF('6'!H15&gt;0,'6'!H15,"")</f>
        <v>29.4</v>
      </c>
      <c r="K131" s="1610">
        <f>IF('6'!I15&gt;0,'6'!I15,"")</f>
        <v>0.28799999999999998</v>
      </c>
      <c r="L131" s="1610">
        <f t="shared" si="17"/>
        <v>0.26174999999999998</v>
      </c>
      <c r="M131" s="1477" t="str">
        <f>IF('6'!J15&gt;0,'6'!J15,"")</f>
        <v/>
      </c>
      <c r="N131" s="1477">
        <f>IF('6'!K15&gt;0,'6'!K15,"")</f>
        <v>6.03</v>
      </c>
      <c r="O131" s="1477">
        <f>IF('6'!L15&gt;0,'6'!L15,"")</f>
        <v>10</v>
      </c>
      <c r="P131" s="1477">
        <f>IF('6'!M15&gt;0,'6'!M15,"")</f>
        <v>5.8999999999999997E-2</v>
      </c>
      <c r="Q131" s="1478">
        <f t="shared" si="14"/>
        <v>0.79513888888888884</v>
      </c>
      <c r="R131" s="1479">
        <f t="shared" si="11"/>
        <v>7.5789473684210522</v>
      </c>
      <c r="S131" s="1480">
        <f t="shared" si="12"/>
        <v>10.238449190445598</v>
      </c>
      <c r="T131" s="1479">
        <f t="shared" si="13"/>
        <v>0.77596667548640308</v>
      </c>
      <c r="U131" s="1481">
        <f t="shared" si="15"/>
        <v>0.60299999999999998</v>
      </c>
      <c r="V131" s="670">
        <f>IF('6'!AA15&gt;0,'6'!AA15,"")</f>
        <v>5.0999999999999997E-2</v>
      </c>
      <c r="W131" s="670">
        <f>IF('6'!AT15&gt;0,'6'!AT15,"")</f>
        <v>4.3999999999999997E-2</v>
      </c>
    </row>
    <row r="132" spans="1:23" ht="15.75" x14ac:dyDescent="0.25">
      <c r="A132" s="1432"/>
      <c r="B132" s="1230">
        <v>4.3333333333335098</v>
      </c>
      <c r="C132" s="1231">
        <f t="shared" si="19"/>
        <v>77.596667548640312</v>
      </c>
      <c r="D132" s="1232" t="str">
        <f>IF('6'!B16&gt;0,'6'!B16,"")</f>
        <v/>
      </c>
      <c r="E132" s="1232" t="str">
        <f>IF('6'!C16&gt;0,'6'!C16,"")</f>
        <v/>
      </c>
      <c r="F132" s="1232" t="str">
        <f>IF('6'!D16&gt;0,'6'!D16,"")</f>
        <v/>
      </c>
      <c r="G132" s="1232" t="str">
        <f>IF('6'!E16&gt;0,'6'!E16,"")</f>
        <v/>
      </c>
      <c r="H132" s="1232" t="str">
        <f>IF('6'!F16&gt;0,'6'!F16,"")</f>
        <v/>
      </c>
      <c r="I132" s="1232" t="str">
        <f>IF('6'!G16&gt;0,'6'!G16,"")</f>
        <v/>
      </c>
      <c r="J132" s="1232" t="str">
        <f>IF('6'!H16&gt;0,'6'!H16,"")</f>
        <v/>
      </c>
      <c r="K132" s="1609" t="str">
        <f>IF('6'!I16&gt;0,'6'!I16,"")</f>
        <v/>
      </c>
      <c r="L132" s="1610">
        <f t="shared" si="17"/>
        <v>0.26174999999999998</v>
      </c>
      <c r="M132" s="1232" t="str">
        <f>IF('6'!J16&gt;0,'6'!J16,"")</f>
        <v/>
      </c>
      <c r="N132" s="1232" t="str">
        <f>IF('6'!K16&gt;0,'6'!K16,"")</f>
        <v/>
      </c>
      <c r="O132" s="1232" t="str">
        <f>IF('6'!L16&gt;0,'6'!L16,"")</f>
        <v/>
      </c>
      <c r="P132" s="1232" t="str">
        <f>IF('6'!M16&gt;0,'6'!M16,"")</f>
        <v/>
      </c>
      <c r="Q132" s="1381" t="str">
        <f t="shared" si="14"/>
        <v/>
      </c>
      <c r="R132" s="1234" t="str">
        <f t="shared" ref="R132:R195" si="20">IF(D132="","",K132/0.038)</f>
        <v/>
      </c>
      <c r="S132" s="1411" t="str">
        <f t="shared" ref="S132:S195" si="21">IF(D132="","",C132/R132)</f>
        <v/>
      </c>
      <c r="T132" s="1234" t="str">
        <f t="shared" ref="T132:T195" si="22">IF(D132="","",C132/100)</f>
        <v/>
      </c>
      <c r="U132" s="1412" t="str">
        <f t="shared" si="15"/>
        <v/>
      </c>
      <c r="V132" s="670" t="str">
        <f>IF('6'!AA16&gt;0,'6'!AA16,"")</f>
        <v/>
      </c>
      <c r="W132" s="670" t="str">
        <f>IF('6'!AT16&gt;0,'6'!AT16,"")</f>
        <v/>
      </c>
    </row>
    <row r="133" spans="1:23" ht="15.75" x14ac:dyDescent="0.25">
      <c r="A133" s="1474"/>
      <c r="B133" s="1475">
        <v>4.3750000000001803</v>
      </c>
      <c r="C133" s="1476">
        <f t="shared" si="19"/>
        <v>77.596667548640312</v>
      </c>
      <c r="D133" s="1477" t="str">
        <f>IF('6'!B17&gt;0,'6'!B17,"")</f>
        <v/>
      </c>
      <c r="E133" s="1477" t="str">
        <f>IF('6'!C17&gt;0,'6'!C17,"")</f>
        <v/>
      </c>
      <c r="F133" s="1477" t="str">
        <f>IF('6'!D17&gt;0,'6'!D17,"")</f>
        <v/>
      </c>
      <c r="G133" s="1477" t="str">
        <f>IF('6'!E17&gt;0,'6'!E17,"")</f>
        <v/>
      </c>
      <c r="H133" s="1477" t="str">
        <f>IF('6'!F17&gt;0,'6'!F17,"")</f>
        <v/>
      </c>
      <c r="I133" s="1477" t="str">
        <f>IF('6'!G17&gt;0,'6'!G17,"")</f>
        <v/>
      </c>
      <c r="J133" s="1477" t="str">
        <f>IF('6'!H17&gt;0,'6'!H17,"")</f>
        <v/>
      </c>
      <c r="K133" s="1610" t="str">
        <f>IF('6'!I17&gt;0,'6'!I17,"")</f>
        <v/>
      </c>
      <c r="L133" s="1610">
        <f t="shared" si="17"/>
        <v>0.25699999999999995</v>
      </c>
      <c r="M133" s="1477">
        <f>IF('6'!J17&gt;0,'6'!J17,"")</f>
        <v>4.3999999999999997E-2</v>
      </c>
      <c r="N133" s="1477" t="str">
        <f>IF('6'!K17&gt;0,'6'!K17,"")</f>
        <v/>
      </c>
      <c r="O133" s="1477" t="str">
        <f>IF('6'!L17&gt;0,'6'!L17,"")</f>
        <v/>
      </c>
      <c r="P133" s="1477" t="str">
        <f>IF('6'!M17&gt;0,'6'!M17,"")</f>
        <v/>
      </c>
      <c r="Q133" s="1478" t="str">
        <f t="shared" ref="Q133:Q196" si="23">IF(P133="","",(K133-P133)/ABS(K133))</f>
        <v/>
      </c>
      <c r="R133" s="1479" t="str">
        <f t="shared" si="20"/>
        <v/>
      </c>
      <c r="S133" s="1480" t="str">
        <f t="shared" si="21"/>
        <v/>
      </c>
      <c r="T133" s="1479" t="str">
        <f t="shared" si="22"/>
        <v/>
      </c>
      <c r="U133" s="1481" t="str">
        <f t="shared" si="15"/>
        <v/>
      </c>
      <c r="V133" s="670" t="str">
        <f>IF('6'!AA17&gt;0,'6'!AA17,"")</f>
        <v/>
      </c>
      <c r="W133" s="670" t="str">
        <f>IF('6'!AT17&gt;0,'6'!AT17,"")</f>
        <v/>
      </c>
    </row>
    <row r="134" spans="1:23" ht="15.75" x14ac:dyDescent="0.25">
      <c r="A134" s="1432"/>
      <c r="B134" s="1230">
        <v>4.4166666666668499</v>
      </c>
      <c r="C134" s="1231">
        <f t="shared" si="19"/>
        <v>77.596667548640312</v>
      </c>
      <c r="D134" s="1232" t="str">
        <f>IF('6'!B18&gt;0,'6'!B18,"")</f>
        <v/>
      </c>
      <c r="E134" s="1232" t="str">
        <f>IF('6'!C18&gt;0,'6'!C18,"")</f>
        <v/>
      </c>
      <c r="F134" s="1232" t="str">
        <f>IF('6'!D18&gt;0,'6'!D18,"")</f>
        <v/>
      </c>
      <c r="G134" s="1232" t="str">
        <f>IF('6'!E18&gt;0,'6'!E18,"")</f>
        <v/>
      </c>
      <c r="H134" s="1232" t="str">
        <f>IF('6'!F18&gt;0,'6'!F18,"")</f>
        <v/>
      </c>
      <c r="I134" s="1232" t="str">
        <f>IF('6'!G18&gt;0,'6'!G18,"")</f>
        <v/>
      </c>
      <c r="J134" s="1232" t="str">
        <f>IF('6'!H18&gt;0,'6'!H18,"")</f>
        <v/>
      </c>
      <c r="K134" s="1609" t="str">
        <f>IF('6'!I18&gt;0,'6'!I18,"")</f>
        <v/>
      </c>
      <c r="L134" s="1610">
        <f t="shared" si="17"/>
        <v>0.25699999999999995</v>
      </c>
      <c r="M134" s="1232" t="str">
        <f>IF('6'!J18&gt;0,'6'!J18,"")</f>
        <v/>
      </c>
      <c r="N134" s="1232" t="str">
        <f>IF('6'!K18&gt;0,'6'!K18,"")</f>
        <v/>
      </c>
      <c r="O134" s="1232" t="str">
        <f>IF('6'!L18&gt;0,'6'!L18,"")</f>
        <v/>
      </c>
      <c r="P134" s="1232" t="str">
        <f>IF('6'!M18&gt;0,'6'!M18,"")</f>
        <v/>
      </c>
      <c r="Q134" s="1381" t="str">
        <f t="shared" si="23"/>
        <v/>
      </c>
      <c r="R134" s="1234" t="str">
        <f t="shared" si="20"/>
        <v/>
      </c>
      <c r="S134" s="1411" t="str">
        <f t="shared" si="21"/>
        <v/>
      </c>
      <c r="T134" s="1234" t="str">
        <f t="shared" si="22"/>
        <v/>
      </c>
      <c r="U134" s="1412" t="str">
        <f t="shared" ref="U134:U197" si="24">IF(N134="","",N134/10)</f>
        <v/>
      </c>
      <c r="V134" s="670" t="str">
        <f>IF('6'!AA18&gt;0,'6'!AA18,"")</f>
        <v/>
      </c>
      <c r="W134" s="670" t="str">
        <f>IF('6'!AT18&gt;0,'6'!AT18,"")</f>
        <v/>
      </c>
    </row>
    <row r="135" spans="1:23" ht="15.75" x14ac:dyDescent="0.25">
      <c r="A135" s="1474"/>
      <c r="B135" s="1475">
        <v>4.4583333333335204</v>
      </c>
      <c r="C135" s="1476">
        <f t="shared" si="19"/>
        <v>77.596667548640312</v>
      </c>
      <c r="D135" s="1477">
        <f>IF('6'!B19&gt;0,'6'!B19,"")</f>
        <v>6.91</v>
      </c>
      <c r="E135" s="1477">
        <f>IF('6'!C19&gt;0,'6'!C19,"")</f>
        <v>24</v>
      </c>
      <c r="F135" s="1477">
        <f>IF('6'!D19&gt;0,'6'!D19,"")</f>
        <v>18</v>
      </c>
      <c r="G135" s="1477">
        <f>IF('6'!E19&gt;0,'6'!E19,"")</f>
        <v>9.1</v>
      </c>
      <c r="H135" s="1477">
        <f>IF('6'!F19&gt;0,'6'!F19,"")</f>
        <v>50</v>
      </c>
      <c r="I135" s="1477">
        <f>IF('6'!G19&gt;0,'6'!G19,"")</f>
        <v>105</v>
      </c>
      <c r="J135" s="1477">
        <f>IF('6'!H19&gt;0,'6'!H19,"")</f>
        <v>29.3</v>
      </c>
      <c r="K135" s="1610">
        <f>IF('6'!I19&gt;0,'6'!I19,"")</f>
        <v>0.22500000000000001</v>
      </c>
      <c r="L135" s="1610">
        <f t="shared" si="17"/>
        <v>0.24899999999999997</v>
      </c>
      <c r="M135" s="1477" t="str">
        <f>IF('6'!J19&gt;0,'6'!J19,"")</f>
        <v/>
      </c>
      <c r="N135" s="1477">
        <f>IF('6'!K19&gt;0,'6'!K19,"")</f>
        <v>6.14</v>
      </c>
      <c r="O135" s="1477">
        <f>IF('6'!L19&gt;0,'6'!L19,"")</f>
        <v>10</v>
      </c>
      <c r="P135" s="1477">
        <f>IF('6'!M19&gt;0,'6'!M19,"")</f>
        <v>5.1999999999999998E-2</v>
      </c>
      <c r="Q135" s="1478">
        <f t="shared" si="23"/>
        <v>0.76888888888888896</v>
      </c>
      <c r="R135" s="1479">
        <f t="shared" si="20"/>
        <v>5.9210526315789478</v>
      </c>
      <c r="S135" s="1480">
        <f t="shared" si="21"/>
        <v>13.105214963770363</v>
      </c>
      <c r="T135" s="1479">
        <f t="shared" si="22"/>
        <v>0.77596667548640308</v>
      </c>
      <c r="U135" s="1481">
        <f t="shared" si="24"/>
        <v>0.61399999999999999</v>
      </c>
      <c r="V135" s="670">
        <f>IF('6'!AA19&gt;0,'6'!AA19,"")</f>
        <v>4.2000000000000003E-2</v>
      </c>
      <c r="W135" s="670">
        <f>IF('6'!AT19&gt;0,'6'!AT19,"")</f>
        <v>4.2000000000000003E-2</v>
      </c>
    </row>
    <row r="136" spans="1:23" ht="15.75" x14ac:dyDescent="0.25">
      <c r="A136" s="1432"/>
      <c r="B136" s="1230">
        <v>4.5000000000001901</v>
      </c>
      <c r="C136" s="1231">
        <f t="shared" si="19"/>
        <v>77.596667548640312</v>
      </c>
      <c r="D136" s="1232" t="str">
        <f>IF('6'!B20&gt;0,'6'!B20,"")</f>
        <v/>
      </c>
      <c r="E136" s="1232" t="str">
        <f>IF('6'!C20&gt;0,'6'!C20,"")</f>
        <v/>
      </c>
      <c r="F136" s="1232" t="str">
        <f>IF('6'!D20&gt;0,'6'!D20,"")</f>
        <v/>
      </c>
      <c r="G136" s="1232" t="str">
        <f>IF('6'!E20&gt;0,'6'!E20,"")</f>
        <v/>
      </c>
      <c r="H136" s="1232" t="str">
        <f>IF('6'!F20&gt;0,'6'!F20,"")</f>
        <v/>
      </c>
      <c r="I136" s="1232" t="str">
        <f>IF('6'!G20&gt;0,'6'!G20,"")</f>
        <v/>
      </c>
      <c r="J136" s="1232" t="str">
        <f>IF('6'!H20&gt;0,'6'!H20,"")</f>
        <v/>
      </c>
      <c r="K136" s="1609" t="str">
        <f>IF('6'!I20&gt;0,'6'!I20,"")</f>
        <v/>
      </c>
      <c r="L136" s="1610">
        <f t="shared" si="17"/>
        <v>0.24899999999999997</v>
      </c>
      <c r="M136" s="1232" t="str">
        <f>IF('6'!J20&gt;0,'6'!J20,"")</f>
        <v/>
      </c>
      <c r="N136" s="1232" t="str">
        <f>IF('6'!K20&gt;0,'6'!K20,"")</f>
        <v/>
      </c>
      <c r="O136" s="1232" t="str">
        <f>IF('6'!L20&gt;0,'6'!L20,"")</f>
        <v/>
      </c>
      <c r="P136" s="1232" t="str">
        <f>IF('6'!M20&gt;0,'6'!M20,"")</f>
        <v/>
      </c>
      <c r="Q136" s="1381" t="str">
        <f t="shared" si="23"/>
        <v/>
      </c>
      <c r="R136" s="1234" t="str">
        <f t="shared" si="20"/>
        <v/>
      </c>
      <c r="S136" s="1411" t="str">
        <f t="shared" si="21"/>
        <v/>
      </c>
      <c r="T136" s="1234" t="str">
        <f t="shared" si="22"/>
        <v/>
      </c>
      <c r="U136" s="1412" t="str">
        <f t="shared" si="24"/>
        <v/>
      </c>
      <c r="V136" s="670" t="str">
        <f>IF('6'!AA20&gt;0,'6'!AA20,"")</f>
        <v/>
      </c>
      <c r="W136" s="670" t="str">
        <f>IF('6'!AT20&gt;0,'6'!AT20,"")</f>
        <v/>
      </c>
    </row>
    <row r="137" spans="1:23" ht="15.75" x14ac:dyDescent="0.25">
      <c r="A137" s="1474"/>
      <c r="B137" s="1475">
        <v>4.5416666666668597</v>
      </c>
      <c r="C137" s="1476">
        <f t="shared" si="19"/>
        <v>77.596667548640312</v>
      </c>
      <c r="D137" s="1477" t="str">
        <f>IF('6'!B21&gt;0,'6'!B21,"")</f>
        <v/>
      </c>
      <c r="E137" s="1477" t="str">
        <f>IF('6'!C21&gt;0,'6'!C21,"")</f>
        <v/>
      </c>
      <c r="F137" s="1477" t="str">
        <f>IF('6'!D21&gt;0,'6'!D21,"")</f>
        <v/>
      </c>
      <c r="G137" s="1477" t="str">
        <f>IF('6'!E21&gt;0,'6'!E21,"")</f>
        <v/>
      </c>
      <c r="H137" s="1477" t="str">
        <f>IF('6'!F21&gt;0,'6'!F21,"")</f>
        <v/>
      </c>
      <c r="I137" s="1477" t="str">
        <f>IF('6'!G21&gt;0,'6'!G21,"")</f>
        <v/>
      </c>
      <c r="J137" s="1477" t="str">
        <f>IF('6'!H21&gt;0,'6'!H21,"")</f>
        <v/>
      </c>
      <c r="K137" s="1610" t="str">
        <f>IF('6'!I21&gt;0,'6'!I21,"")</f>
        <v/>
      </c>
      <c r="L137" s="1610">
        <f t="shared" si="17"/>
        <v>0.27133333333333332</v>
      </c>
      <c r="M137" s="1477" t="str">
        <f>IF('6'!J21&gt;0,'6'!J21,"")</f>
        <v/>
      </c>
      <c r="N137" s="1477" t="str">
        <f>IF('6'!K21&gt;0,'6'!K21,"")</f>
        <v/>
      </c>
      <c r="O137" s="1477" t="str">
        <f>IF('6'!L21&gt;0,'6'!L21,"")</f>
        <v/>
      </c>
      <c r="P137" s="1477" t="str">
        <f>IF('6'!M21&gt;0,'6'!M21,"")</f>
        <v/>
      </c>
      <c r="Q137" s="1478" t="str">
        <f t="shared" si="23"/>
        <v/>
      </c>
      <c r="R137" s="1479" t="str">
        <f t="shared" si="20"/>
        <v/>
      </c>
      <c r="S137" s="1480" t="str">
        <f t="shared" si="21"/>
        <v/>
      </c>
      <c r="T137" s="1479" t="str">
        <f t="shared" si="22"/>
        <v/>
      </c>
      <c r="U137" s="1481" t="str">
        <f t="shared" si="24"/>
        <v/>
      </c>
      <c r="V137" s="670" t="str">
        <f>IF('6'!AA21&gt;0,'6'!AA21,"")</f>
        <v/>
      </c>
      <c r="W137" s="670" t="str">
        <f>IF('6'!AT21&gt;0,'6'!AT21,"")</f>
        <v/>
      </c>
    </row>
    <row r="138" spans="1:23" ht="15.75" x14ac:dyDescent="0.25">
      <c r="A138" s="1432"/>
      <c r="B138" s="1230">
        <v>4.5833333333335302</v>
      </c>
      <c r="C138" s="1231">
        <f t="shared" si="19"/>
        <v>77.596667548640312</v>
      </c>
      <c r="D138" s="1232" t="str">
        <f>IF('6'!B22&gt;0,'6'!B22,"")</f>
        <v/>
      </c>
      <c r="E138" s="1232" t="str">
        <f>IF('6'!C22&gt;0,'6'!C22,"")</f>
        <v/>
      </c>
      <c r="F138" s="1232" t="str">
        <f>IF('6'!D22&gt;0,'6'!D22,"")</f>
        <v/>
      </c>
      <c r="G138" s="1232" t="str">
        <f>IF('6'!E22&gt;0,'6'!E22,"")</f>
        <v/>
      </c>
      <c r="H138" s="1232" t="str">
        <f>IF('6'!F22&gt;0,'6'!F22,"")</f>
        <v/>
      </c>
      <c r="I138" s="1232" t="str">
        <f>IF('6'!G22&gt;0,'6'!G22,"")</f>
        <v/>
      </c>
      <c r="J138" s="1232" t="str">
        <f>IF('6'!H22&gt;0,'6'!H22,"")</f>
        <v/>
      </c>
      <c r="K138" s="1609" t="str">
        <f>IF('6'!I22&gt;0,'6'!I22,"")</f>
        <v/>
      </c>
      <c r="L138" s="1610">
        <f t="shared" si="17"/>
        <v>0.27133333333333332</v>
      </c>
      <c r="M138" s="1232" t="str">
        <f>IF('6'!J22&gt;0,'6'!J22,"")</f>
        <v/>
      </c>
      <c r="N138" s="1232" t="str">
        <f>IF('6'!K22&gt;0,'6'!K22,"")</f>
        <v/>
      </c>
      <c r="O138" s="1232" t="str">
        <f>IF('6'!L22&gt;0,'6'!L22,"")</f>
        <v/>
      </c>
      <c r="P138" s="1232" t="str">
        <f>IF('6'!M22&gt;0,'6'!M22,"")</f>
        <v/>
      </c>
      <c r="Q138" s="1381" t="str">
        <f t="shared" si="23"/>
        <v/>
      </c>
      <c r="R138" s="1234" t="str">
        <f t="shared" si="20"/>
        <v/>
      </c>
      <c r="S138" s="1411" t="str">
        <f t="shared" si="21"/>
        <v/>
      </c>
      <c r="T138" s="1234" t="str">
        <f t="shared" si="22"/>
        <v/>
      </c>
      <c r="U138" s="1412" t="str">
        <f t="shared" si="24"/>
        <v/>
      </c>
      <c r="V138" s="670" t="str">
        <f>IF('6'!AA22&gt;0,'6'!AA22,"")</f>
        <v/>
      </c>
      <c r="W138" s="670" t="str">
        <f>IF('6'!AT22&gt;0,'6'!AT22,"")</f>
        <v/>
      </c>
    </row>
    <row r="139" spans="1:23" ht="15.75" x14ac:dyDescent="0.25">
      <c r="A139" s="1474"/>
      <c r="B139" s="1475">
        <v>4.6250000000001998</v>
      </c>
      <c r="C139" s="1476">
        <f t="shared" si="19"/>
        <v>77.596667548640312</v>
      </c>
      <c r="D139" s="1477">
        <f>IF('6'!B23&gt;0,'6'!B23,"")</f>
        <v>6.77</v>
      </c>
      <c r="E139" s="1477">
        <f>IF('6'!C23&gt;0,'6'!C23,"")</f>
        <v>22</v>
      </c>
      <c r="F139" s="1477">
        <f>IF('6'!D23&gt;0,'6'!D23,"")</f>
        <v>18</v>
      </c>
      <c r="G139" s="1477">
        <f>IF('6'!E23&gt;0,'6'!E23,"")</f>
        <v>9.8000000000000007</v>
      </c>
      <c r="H139" s="1477">
        <f>IF('6'!F23&gt;0,'6'!F23,"")</f>
        <v>63</v>
      </c>
      <c r="I139" s="1477">
        <f>IF('6'!G23&gt;0,'6'!G23,"")</f>
        <v>125</v>
      </c>
      <c r="J139" s="1477">
        <f>IF('6'!H23&gt;0,'6'!H23,"")</f>
        <v>28.1</v>
      </c>
      <c r="K139" s="1610">
        <f>IF('6'!I23&gt;0,'6'!I23,"")</f>
        <v>0.3</v>
      </c>
      <c r="L139" s="1610">
        <f t="shared" si="17"/>
        <v>0.27849999999999997</v>
      </c>
      <c r="M139" s="1477" t="str">
        <f>IF('6'!J23&gt;0,'6'!J23,"")</f>
        <v/>
      </c>
      <c r="N139" s="1477">
        <f>IF('6'!K23&gt;0,'6'!K23,"")</f>
        <v>6.12</v>
      </c>
      <c r="O139" s="1477">
        <f>IF('6'!L23&gt;0,'6'!L23,"")</f>
        <v>10</v>
      </c>
      <c r="P139" s="1477">
        <f>IF('6'!M23&gt;0,'6'!M23,"")</f>
        <v>5.6000000000000001E-2</v>
      </c>
      <c r="Q139" s="1478">
        <f t="shared" si="23"/>
        <v>0.81333333333333335</v>
      </c>
      <c r="R139" s="1479">
        <f t="shared" si="20"/>
        <v>7.8947368421052628</v>
      </c>
      <c r="S139" s="1480">
        <f t="shared" si="21"/>
        <v>9.8289112228277737</v>
      </c>
      <c r="T139" s="1479">
        <f t="shared" si="22"/>
        <v>0.77596667548640308</v>
      </c>
      <c r="U139" s="1481">
        <f t="shared" si="24"/>
        <v>0.61199999999999999</v>
      </c>
      <c r="V139" s="670">
        <f>IF('6'!AA23&gt;0,'6'!AA23,"")</f>
        <v>4.8000000000000001E-2</v>
      </c>
      <c r="W139" s="670">
        <f>IF('6'!AT23&gt;0,'6'!AT23,"")</f>
        <v>4.8000000000000001E-2</v>
      </c>
    </row>
    <row r="140" spans="1:23" ht="15.75" x14ac:dyDescent="0.25">
      <c r="A140" s="1432"/>
      <c r="B140" s="1230">
        <v>4.6666666666668704</v>
      </c>
      <c r="C140" s="1231">
        <f t="shared" si="19"/>
        <v>77.596667548640312</v>
      </c>
      <c r="D140" s="1232" t="str">
        <f>IF('6'!B24&gt;0,'6'!B24,"")</f>
        <v/>
      </c>
      <c r="E140" s="1232" t="str">
        <f>IF('6'!C24&gt;0,'6'!C24,"")</f>
        <v/>
      </c>
      <c r="F140" s="1232" t="str">
        <f>IF('6'!D24&gt;0,'6'!D24,"")</f>
        <v/>
      </c>
      <c r="G140" s="1232" t="str">
        <f>IF('6'!E24&gt;0,'6'!E24,"")</f>
        <v/>
      </c>
      <c r="H140" s="1232" t="str">
        <f>IF('6'!F24&gt;0,'6'!F24,"")</f>
        <v/>
      </c>
      <c r="I140" s="1232" t="str">
        <f>IF('6'!G24&gt;0,'6'!G24,"")</f>
        <v/>
      </c>
      <c r="J140" s="1232" t="str">
        <f>IF('6'!H24&gt;0,'6'!H24,"")</f>
        <v/>
      </c>
      <c r="K140" s="1609" t="str">
        <f>IF('6'!I24&gt;0,'6'!I24,"")</f>
        <v/>
      </c>
      <c r="L140" s="1610">
        <f t="shared" si="17"/>
        <v>0.27849999999999997</v>
      </c>
      <c r="M140" s="1232" t="str">
        <f>IF('6'!J24&gt;0,'6'!J24,"")</f>
        <v/>
      </c>
      <c r="N140" s="1232" t="str">
        <f>IF('6'!K24&gt;0,'6'!K24,"")</f>
        <v/>
      </c>
      <c r="O140" s="1232" t="str">
        <f>IF('6'!L24&gt;0,'6'!L24,"")</f>
        <v/>
      </c>
      <c r="P140" s="1232" t="str">
        <f>IF('6'!M24&gt;0,'6'!M24,"")</f>
        <v/>
      </c>
      <c r="Q140" s="1381" t="str">
        <f t="shared" si="23"/>
        <v/>
      </c>
      <c r="R140" s="1234" t="str">
        <f t="shared" si="20"/>
        <v/>
      </c>
      <c r="S140" s="1411" t="str">
        <f t="shared" si="21"/>
        <v/>
      </c>
      <c r="T140" s="1234" t="str">
        <f t="shared" si="22"/>
        <v/>
      </c>
      <c r="U140" s="1412" t="str">
        <f t="shared" si="24"/>
        <v/>
      </c>
      <c r="V140" s="670" t="str">
        <f>IF('6'!AA24&gt;0,'6'!AA24,"")</f>
        <v/>
      </c>
      <c r="W140" s="670" t="str">
        <f>IF('6'!AT24&gt;0,'6'!AT24,"")</f>
        <v/>
      </c>
    </row>
    <row r="141" spans="1:23" ht="15.75" x14ac:dyDescent="0.25">
      <c r="A141" s="1474"/>
      <c r="B141" s="1475">
        <v>4.70833333333354</v>
      </c>
      <c r="C141" s="1476">
        <f t="shared" si="19"/>
        <v>77.596667548640312</v>
      </c>
      <c r="D141" s="1477" t="str">
        <f>IF('6'!B25&gt;0,'6'!B25,"")</f>
        <v/>
      </c>
      <c r="E141" s="1477" t="str">
        <f>IF('6'!C25&gt;0,'6'!C25,"")</f>
        <v/>
      </c>
      <c r="F141" s="1477" t="str">
        <f>IF('6'!D25&gt;0,'6'!D25,"")</f>
        <v/>
      </c>
      <c r="G141" s="1477" t="str">
        <f>IF('6'!E25&gt;0,'6'!E25,"")</f>
        <v/>
      </c>
      <c r="H141" s="1477" t="str">
        <f>IF('6'!F25&gt;0,'6'!F25,"")</f>
        <v/>
      </c>
      <c r="I141" s="1477" t="str">
        <f>IF('6'!G25&gt;0,'6'!G25,"")</f>
        <v/>
      </c>
      <c r="J141" s="1477" t="str">
        <f>IF('6'!H25&gt;0,'6'!H25,"")</f>
        <v/>
      </c>
      <c r="K141" s="1610" t="str">
        <f>IF('6'!I25&gt;0,'6'!I25,"")</f>
        <v/>
      </c>
      <c r="L141" s="1610">
        <f t="shared" si="17"/>
        <v>0.27099999999999996</v>
      </c>
      <c r="M141" s="1477" t="str">
        <f>IF('6'!J25&gt;0,'6'!J25,"")</f>
        <v/>
      </c>
      <c r="N141" s="1477" t="str">
        <f>IF('6'!K25&gt;0,'6'!K25,"")</f>
        <v/>
      </c>
      <c r="O141" s="1477" t="str">
        <f>IF('6'!L25&gt;0,'6'!L25,"")</f>
        <v/>
      </c>
      <c r="P141" s="1477" t="str">
        <f>IF('6'!M25&gt;0,'6'!M25,"")</f>
        <v/>
      </c>
      <c r="Q141" s="1478" t="str">
        <f t="shared" si="23"/>
        <v/>
      </c>
      <c r="R141" s="1479" t="str">
        <f t="shared" si="20"/>
        <v/>
      </c>
      <c r="S141" s="1480" t="str">
        <f t="shared" si="21"/>
        <v/>
      </c>
      <c r="T141" s="1479" t="str">
        <f t="shared" si="22"/>
        <v/>
      </c>
      <c r="U141" s="1481" t="str">
        <f t="shared" si="24"/>
        <v/>
      </c>
      <c r="V141" s="670" t="str">
        <f>IF('6'!AA25&gt;0,'6'!AA25,"")</f>
        <v/>
      </c>
      <c r="W141" s="670" t="str">
        <f>IF('6'!AT25&gt;0,'6'!AT25,"")</f>
        <v/>
      </c>
    </row>
    <row r="142" spans="1:23" ht="15.75" x14ac:dyDescent="0.25">
      <c r="A142" s="1432"/>
      <c r="B142" s="1230">
        <v>4.7500000000002096</v>
      </c>
      <c r="C142" s="1231">
        <f t="shared" si="19"/>
        <v>77.596667548640312</v>
      </c>
      <c r="D142" s="1232" t="str">
        <f>IF('6'!B26&gt;0,'6'!B26,"")</f>
        <v/>
      </c>
      <c r="E142" s="1232" t="str">
        <f>IF('6'!C26&gt;0,'6'!C26,"")</f>
        <v/>
      </c>
      <c r="F142" s="1232" t="str">
        <f>IF('6'!D26&gt;0,'6'!D26,"")</f>
        <v/>
      </c>
      <c r="G142" s="1232" t="str">
        <f>IF('6'!E26&gt;0,'6'!E26,"")</f>
        <v/>
      </c>
      <c r="H142" s="1232" t="str">
        <f>IF('6'!F26&gt;0,'6'!F26,"")</f>
        <v/>
      </c>
      <c r="I142" s="1232" t="str">
        <f>IF('6'!G26&gt;0,'6'!G26,"")</f>
        <v/>
      </c>
      <c r="J142" s="1232" t="str">
        <f>IF('6'!H26&gt;0,'6'!H26,"")</f>
        <v/>
      </c>
      <c r="K142" s="1609" t="str">
        <f>IF('6'!I26&gt;0,'6'!I26,"")</f>
        <v/>
      </c>
      <c r="L142" s="1610">
        <f t="shared" si="17"/>
        <v>0.27099999999999996</v>
      </c>
      <c r="M142" s="1232" t="str">
        <f>IF('6'!J26&gt;0,'6'!J26,"")</f>
        <v/>
      </c>
      <c r="N142" s="1232" t="str">
        <f>IF('6'!K26&gt;0,'6'!K26,"")</f>
        <v/>
      </c>
      <c r="O142" s="1232" t="str">
        <f>IF('6'!L26&gt;0,'6'!L26,"")</f>
        <v/>
      </c>
      <c r="P142" s="1232" t="str">
        <f>IF('6'!M26&gt;0,'6'!M26,"")</f>
        <v/>
      </c>
      <c r="Q142" s="1381" t="str">
        <f t="shared" si="23"/>
        <v/>
      </c>
      <c r="R142" s="1234" t="str">
        <f t="shared" si="20"/>
        <v/>
      </c>
      <c r="S142" s="1411" t="str">
        <f t="shared" si="21"/>
        <v/>
      </c>
      <c r="T142" s="1234" t="str">
        <f t="shared" si="22"/>
        <v/>
      </c>
      <c r="U142" s="1412" t="str">
        <f t="shared" si="24"/>
        <v/>
      </c>
      <c r="V142" s="670" t="str">
        <f>IF('6'!AA26&gt;0,'6'!AA26,"")</f>
        <v/>
      </c>
      <c r="W142" s="670" t="str">
        <f>IF('6'!AT26&gt;0,'6'!AT26,"")</f>
        <v/>
      </c>
    </row>
    <row r="143" spans="1:23" ht="15.75" x14ac:dyDescent="0.25">
      <c r="A143" s="1474"/>
      <c r="B143" s="1475">
        <v>4.7916666666668801</v>
      </c>
      <c r="C143" s="1476">
        <f t="shared" si="19"/>
        <v>77.596667548640312</v>
      </c>
      <c r="D143" s="1477">
        <f>IF('6'!B27&gt;0,'6'!B27,"")</f>
        <v>6.83</v>
      </c>
      <c r="E143" s="1477">
        <f>IF('6'!C27&gt;0,'6'!C27,"")</f>
        <v>24</v>
      </c>
      <c r="F143" s="1477">
        <f>IF('6'!D27&gt;0,'6'!D27,"")</f>
        <v>17</v>
      </c>
      <c r="G143" s="1477">
        <f>IF('6'!E27&gt;0,'6'!E27,"")</f>
        <v>7.73</v>
      </c>
      <c r="H143" s="1477">
        <f>IF('6'!F27&gt;0,'6'!F27,"")</f>
        <v>59</v>
      </c>
      <c r="I143" s="1477">
        <f>IF('6'!G27&gt;0,'6'!G27,"")</f>
        <v>107</v>
      </c>
      <c r="J143" s="1477">
        <f>IF('6'!H27&gt;0,'6'!H27,"")</f>
        <v>29.3</v>
      </c>
      <c r="K143" s="1610">
        <f>IF('6'!I27&gt;0,'6'!I27,"")</f>
        <v>0.29399999999999998</v>
      </c>
      <c r="L143" s="1610">
        <f t="shared" si="17"/>
        <v>0.27675</v>
      </c>
      <c r="M143" s="1477" t="str">
        <f>IF('6'!J27&gt;0,'6'!J27,"")</f>
        <v/>
      </c>
      <c r="N143" s="1477">
        <f>IF('6'!K27&gt;0,'6'!K27,"")</f>
        <v>6.08</v>
      </c>
      <c r="O143" s="1477">
        <f>IF('6'!L27&gt;0,'6'!L27,"")</f>
        <v>12</v>
      </c>
      <c r="P143" s="1477">
        <f>IF('6'!M27&gt;0,'6'!M27,"")</f>
        <v>6.2E-2</v>
      </c>
      <c r="Q143" s="1478">
        <f t="shared" si="23"/>
        <v>0.78911564625850339</v>
      </c>
      <c r="R143" s="1479">
        <f t="shared" si="20"/>
        <v>7.7368421052631575</v>
      </c>
      <c r="S143" s="1480">
        <f t="shared" si="21"/>
        <v>10.029501247783442</v>
      </c>
      <c r="T143" s="1479">
        <f t="shared" si="22"/>
        <v>0.77596667548640308</v>
      </c>
      <c r="U143" s="1481">
        <f t="shared" si="24"/>
        <v>0.60799999999999998</v>
      </c>
      <c r="V143" s="670">
        <f>IF('6'!AA27&gt;0,'6'!AA27,"")</f>
        <v>4.5999999999999999E-2</v>
      </c>
      <c r="W143" s="670">
        <f>IF('6'!AT27&gt;0,'6'!AT27,"")</f>
        <v>5.3999999999999999E-2</v>
      </c>
    </row>
    <row r="144" spans="1:23" ht="15.75" x14ac:dyDescent="0.25">
      <c r="A144" s="1432"/>
      <c r="B144" s="1230">
        <v>4.8333333333335498</v>
      </c>
      <c r="C144" s="1231">
        <f t="shared" si="19"/>
        <v>77.596667548640312</v>
      </c>
      <c r="D144" s="1232" t="str">
        <f>IF('6'!B28&gt;0,'6'!B28,"")</f>
        <v/>
      </c>
      <c r="E144" s="1232" t="str">
        <f>IF('6'!C28&gt;0,'6'!C28,"")</f>
        <v/>
      </c>
      <c r="F144" s="1232" t="str">
        <f>IF('6'!D28&gt;0,'6'!D28,"")</f>
        <v/>
      </c>
      <c r="G144" s="1232" t="str">
        <f>IF('6'!E28&gt;0,'6'!E28,"")</f>
        <v/>
      </c>
      <c r="H144" s="1232" t="str">
        <f>IF('6'!F28&gt;0,'6'!F28,"")</f>
        <v/>
      </c>
      <c r="I144" s="1232" t="str">
        <f>IF('6'!G28&gt;0,'6'!G28,"")</f>
        <v/>
      </c>
      <c r="J144" s="1232" t="str">
        <f>IF('6'!H28&gt;0,'6'!H28,"")</f>
        <v/>
      </c>
      <c r="K144" s="1609" t="str">
        <f>IF('6'!I28&gt;0,'6'!I28,"")</f>
        <v/>
      </c>
      <c r="L144" s="1610">
        <f t="shared" si="17"/>
        <v>0.27675</v>
      </c>
      <c r="M144" s="1232" t="str">
        <f>IF('6'!J28&gt;0,'6'!J28,"")</f>
        <v/>
      </c>
      <c r="N144" s="1232" t="str">
        <f>IF('6'!K28&gt;0,'6'!K28,"")</f>
        <v/>
      </c>
      <c r="O144" s="1232" t="str">
        <f>IF('6'!L28&gt;0,'6'!L28,"")</f>
        <v/>
      </c>
      <c r="P144" s="1232" t="str">
        <f>IF('6'!M28&gt;0,'6'!M28,"")</f>
        <v/>
      </c>
      <c r="Q144" s="1381" t="str">
        <f t="shared" si="23"/>
        <v/>
      </c>
      <c r="R144" s="1234" t="str">
        <f t="shared" si="20"/>
        <v/>
      </c>
      <c r="S144" s="1411" t="str">
        <f t="shared" si="21"/>
        <v/>
      </c>
      <c r="T144" s="1234" t="str">
        <f t="shared" si="22"/>
        <v/>
      </c>
      <c r="U144" s="1412" t="str">
        <f t="shared" si="24"/>
        <v/>
      </c>
      <c r="V144" s="670" t="str">
        <f>IF('6'!AA28&gt;0,'6'!AA28,"")</f>
        <v/>
      </c>
      <c r="W144" s="670" t="str">
        <f>IF('6'!AT28&gt;0,'6'!AT28,"")</f>
        <v/>
      </c>
    </row>
    <row r="145" spans="1:23" ht="15.75" x14ac:dyDescent="0.25">
      <c r="A145" s="1474"/>
      <c r="B145" s="1475">
        <v>4.8750000000002203</v>
      </c>
      <c r="C145" s="1476">
        <f t="shared" si="19"/>
        <v>77.596667548640312</v>
      </c>
      <c r="D145" s="1477" t="str">
        <f>IF('6'!B29&gt;0,'6'!B29,"")</f>
        <v/>
      </c>
      <c r="E145" s="1477" t="str">
        <f>IF('6'!C29&gt;0,'6'!C29,"")</f>
        <v/>
      </c>
      <c r="F145" s="1477" t="str">
        <f>IF('6'!D29&gt;0,'6'!D29,"")</f>
        <v/>
      </c>
      <c r="G145" s="1477" t="str">
        <f>IF('6'!E29&gt;0,'6'!E29,"")</f>
        <v/>
      </c>
      <c r="H145" s="1477" t="str">
        <f>IF('6'!F29&gt;0,'6'!F29,"")</f>
        <v/>
      </c>
      <c r="I145" s="1477" t="str">
        <f>IF('6'!G29&gt;0,'6'!G29,"")</f>
        <v/>
      </c>
      <c r="J145" s="1477" t="str">
        <f>IF('6'!H29&gt;0,'6'!H29,"")</f>
        <v/>
      </c>
      <c r="K145" s="1610" t="str">
        <f>IF('6'!I29&gt;0,'6'!I29,"")</f>
        <v/>
      </c>
      <c r="L145" s="1610">
        <f t="shared" si="17"/>
        <v>0.27299999999999996</v>
      </c>
      <c r="M145" s="1477">
        <f>IF('6'!J29&gt;0,'6'!J29,"")</f>
        <v>0.04</v>
      </c>
      <c r="N145" s="1477" t="str">
        <f>IF('6'!K29&gt;0,'6'!K29,"")</f>
        <v/>
      </c>
      <c r="O145" s="1477" t="str">
        <f>IF('6'!L29&gt;0,'6'!L29,"")</f>
        <v/>
      </c>
      <c r="P145" s="1477" t="str">
        <f>IF('6'!M29&gt;0,'6'!M29,"")</f>
        <v/>
      </c>
      <c r="Q145" s="1478" t="str">
        <f t="shared" si="23"/>
        <v/>
      </c>
      <c r="R145" s="1479" t="str">
        <f t="shared" si="20"/>
        <v/>
      </c>
      <c r="S145" s="1480" t="str">
        <f t="shared" si="21"/>
        <v/>
      </c>
      <c r="T145" s="1479" t="str">
        <f t="shared" si="22"/>
        <v/>
      </c>
      <c r="U145" s="1481" t="str">
        <f t="shared" si="24"/>
        <v/>
      </c>
      <c r="V145" s="670" t="str">
        <f>IF('6'!AA29&gt;0,'6'!AA29,"")</f>
        <v/>
      </c>
      <c r="W145" s="670" t="str">
        <f>IF('6'!AT29&gt;0,'6'!AT29,"")</f>
        <v/>
      </c>
    </row>
    <row r="146" spans="1:23" ht="15.75" x14ac:dyDescent="0.25">
      <c r="A146" s="1432"/>
      <c r="B146" s="1230">
        <v>4.9166666666668899</v>
      </c>
      <c r="C146" s="1231">
        <f t="shared" si="19"/>
        <v>77.596667548640312</v>
      </c>
      <c r="D146" s="1232" t="str">
        <f>IF('6'!B30&gt;0,'6'!B30,"")</f>
        <v/>
      </c>
      <c r="E146" s="1232" t="str">
        <f>IF('6'!C30&gt;0,'6'!C30,"")</f>
        <v/>
      </c>
      <c r="F146" s="1232" t="str">
        <f>IF('6'!D30&gt;0,'6'!D30,"")</f>
        <v/>
      </c>
      <c r="G146" s="1232" t="str">
        <f>IF('6'!E30&gt;0,'6'!E30,"")</f>
        <v/>
      </c>
      <c r="H146" s="1232" t="str">
        <f>IF('6'!F30&gt;0,'6'!F30,"")</f>
        <v/>
      </c>
      <c r="I146" s="1232" t="str">
        <f>IF('6'!G30&gt;0,'6'!G30,"")</f>
        <v/>
      </c>
      <c r="J146" s="1232" t="str">
        <f>IF('6'!H30&gt;0,'6'!H30,"")</f>
        <v/>
      </c>
      <c r="K146" s="1609" t="str">
        <f>IF('6'!I30&gt;0,'6'!I30,"")</f>
        <v/>
      </c>
      <c r="L146" s="1610">
        <f t="shared" ref="L146:L209" si="25">AVERAGE(K133:K146)</f>
        <v>0.27299999999999996</v>
      </c>
      <c r="M146" s="1232" t="str">
        <f>IF('6'!J30&gt;0,'6'!J30,"")</f>
        <v/>
      </c>
      <c r="N146" s="1232" t="str">
        <f>IF('6'!K30&gt;0,'6'!K30,"")</f>
        <v/>
      </c>
      <c r="O146" s="1232" t="str">
        <f>IF('6'!L30&gt;0,'6'!L30,"")</f>
        <v/>
      </c>
      <c r="P146" s="1232" t="str">
        <f>IF('6'!M30&gt;0,'6'!M30,"")</f>
        <v/>
      </c>
      <c r="Q146" s="1381" t="str">
        <f t="shared" si="23"/>
        <v/>
      </c>
      <c r="R146" s="1234" t="str">
        <f t="shared" si="20"/>
        <v/>
      </c>
      <c r="S146" s="1411" t="str">
        <f t="shared" si="21"/>
        <v/>
      </c>
      <c r="T146" s="1234" t="str">
        <f t="shared" si="22"/>
        <v/>
      </c>
      <c r="U146" s="1412" t="str">
        <f t="shared" si="24"/>
        <v/>
      </c>
      <c r="V146" s="670" t="str">
        <f>IF('6'!AA30&gt;0,'6'!AA30,"")</f>
        <v/>
      </c>
      <c r="W146" s="670" t="str">
        <f>IF('6'!AT30&gt;0,'6'!AT30,"")</f>
        <v/>
      </c>
    </row>
    <row r="147" spans="1:23" ht="15.75" x14ac:dyDescent="0.25">
      <c r="A147" s="1474"/>
      <c r="B147" s="1475">
        <v>4.9583333333335604</v>
      </c>
      <c r="C147" s="1476">
        <f t="shared" si="19"/>
        <v>77.596667548640312</v>
      </c>
      <c r="D147" s="1477">
        <f>IF('6'!B31&gt;0,'6'!B31,"")</f>
        <v>7.01</v>
      </c>
      <c r="E147" s="1477">
        <f>IF('6'!C31&gt;0,'6'!C31,"")</f>
        <v>25</v>
      </c>
      <c r="F147" s="1477">
        <f>IF('6'!D31&gt;0,'6'!D31,"")</f>
        <v>17</v>
      </c>
      <c r="G147" s="1477">
        <f>IF('6'!E31&gt;0,'6'!E31,"")</f>
        <v>8.25</v>
      </c>
      <c r="H147" s="1477">
        <f>IF('6'!F31&gt;0,'6'!F31,"")</f>
        <v>42</v>
      </c>
      <c r="I147" s="1477">
        <f>IF('6'!G31&gt;0,'6'!G31,"")</f>
        <v>91</v>
      </c>
      <c r="J147" s="1477">
        <f>IF('6'!H31&gt;0,'6'!H31,"")</f>
        <v>29.1</v>
      </c>
      <c r="K147" s="1610">
        <f>IF('6'!I31&gt;0,'6'!I31,"")</f>
        <v>0.191</v>
      </c>
      <c r="L147" s="1610">
        <f t="shared" si="25"/>
        <v>0.2525</v>
      </c>
      <c r="M147" s="1477" t="str">
        <f>IF('6'!J31&gt;0,'6'!J31,"")</f>
        <v/>
      </c>
      <c r="N147" s="1477">
        <f>IF('6'!K31&gt;0,'6'!K31,"")</f>
        <v>6.27</v>
      </c>
      <c r="O147" s="1477">
        <f>IF('6'!L31&gt;0,'6'!L31,"")</f>
        <v>12</v>
      </c>
      <c r="P147" s="1477">
        <f>IF('6'!M31&gt;0,'6'!M31,"")</f>
        <v>0.05</v>
      </c>
      <c r="Q147" s="1478">
        <f t="shared" si="23"/>
        <v>0.73821989528795817</v>
      </c>
      <c r="R147" s="1479">
        <f t="shared" si="20"/>
        <v>5.0263157894736841</v>
      </c>
      <c r="S147" s="1480">
        <f t="shared" si="21"/>
        <v>15.438080454703309</v>
      </c>
      <c r="T147" s="1479">
        <f t="shared" si="22"/>
        <v>0.77596667548640308</v>
      </c>
      <c r="U147" s="1481">
        <f t="shared" si="24"/>
        <v>0.627</v>
      </c>
      <c r="V147" s="670">
        <f>IF('6'!AA31&gt;0,'6'!AA31,"")</f>
        <v>4.2999999999999997E-2</v>
      </c>
      <c r="W147" s="670">
        <f>IF('6'!AT31&gt;0,'6'!AT31,"")</f>
        <v>4.7E-2</v>
      </c>
    </row>
    <row r="148" spans="1:23" ht="15.75" x14ac:dyDescent="0.25">
      <c r="A148" s="1432">
        <f>A124+1</f>
        <v>43288</v>
      </c>
      <c r="B148" s="1230">
        <v>5.00000000000023</v>
      </c>
      <c r="C148" s="1231">
        <f>'Chem Dose'!C16</f>
        <v>75.726527237482628</v>
      </c>
      <c r="D148" s="1232" t="str">
        <f>IF('7'!B8&gt;0,'7'!B8,"")</f>
        <v/>
      </c>
      <c r="E148" s="1232" t="str">
        <f>IF('7'!C8&gt;0,'7'!C8,"")</f>
        <v/>
      </c>
      <c r="F148" s="1232" t="str">
        <f>IF('7'!D8&gt;0,'7'!D8,"")</f>
        <v/>
      </c>
      <c r="G148" s="1232" t="str">
        <f>IF('7'!E8&gt;0,'7'!E8,"")</f>
        <v/>
      </c>
      <c r="H148" s="1232" t="str">
        <f>IF('7'!F8&gt;0,'7'!F8,"")</f>
        <v/>
      </c>
      <c r="I148" s="1232" t="str">
        <f>IF('7'!G8&gt;0,'7'!G8,"")</f>
        <v/>
      </c>
      <c r="J148" s="1232" t="str">
        <f>IF('7'!H8&gt;0,'7'!H8,"")</f>
        <v/>
      </c>
      <c r="K148" s="1609" t="str">
        <f>IF('7'!I8&gt;0,'7'!I8,"")</f>
        <v/>
      </c>
      <c r="L148" s="1610">
        <f t="shared" si="25"/>
        <v>0.2525</v>
      </c>
      <c r="M148" s="1232" t="str">
        <f>IF('7'!J8&gt;0,'7'!J8,"")</f>
        <v/>
      </c>
      <c r="N148" s="1232" t="str">
        <f>IF('7'!K8&gt;0,'7'!K8,"")</f>
        <v/>
      </c>
      <c r="O148" s="1232" t="str">
        <f>IF('7'!L8&gt;0,'7'!L8,"")</f>
        <v/>
      </c>
      <c r="P148" s="1232" t="str">
        <f>IF('7'!M8&gt;0,'7'!M8,"")</f>
        <v/>
      </c>
      <c r="Q148" s="1381" t="str">
        <f t="shared" si="23"/>
        <v/>
      </c>
      <c r="R148" s="1234" t="str">
        <f t="shared" si="20"/>
        <v/>
      </c>
      <c r="S148" s="1411" t="str">
        <f t="shared" si="21"/>
        <v/>
      </c>
      <c r="T148" s="1234" t="str">
        <f t="shared" si="22"/>
        <v/>
      </c>
      <c r="U148" s="1412" t="str">
        <f t="shared" si="24"/>
        <v/>
      </c>
      <c r="V148" s="670" t="str">
        <f>IF('7'!AA8&gt;0,'7'!AA8,"")</f>
        <v/>
      </c>
      <c r="W148" s="670" t="str">
        <f>IF('7'!AT8&gt;0,'7'!AT8,"")</f>
        <v/>
      </c>
    </row>
    <row r="149" spans="1:23" ht="15.75" x14ac:dyDescent="0.25">
      <c r="A149" s="1474"/>
      <c r="B149" s="1475">
        <v>5.0416666666668997</v>
      </c>
      <c r="C149" s="1476">
        <f t="shared" ref="C149:C171" si="26">$C$148</f>
        <v>75.726527237482628</v>
      </c>
      <c r="D149" s="1477" t="str">
        <f>IF('7'!B9&gt;0,'7'!B9,"")</f>
        <v/>
      </c>
      <c r="E149" s="1477" t="str">
        <f>IF('7'!C9&gt;0,'7'!C9,"")</f>
        <v/>
      </c>
      <c r="F149" s="1477" t="str">
        <f>IF('7'!D9&gt;0,'7'!D9,"")</f>
        <v/>
      </c>
      <c r="G149" s="1477" t="str">
        <f>IF('7'!E9&gt;0,'7'!E9,"")</f>
        <v/>
      </c>
      <c r="H149" s="1477" t="str">
        <f>IF('7'!F9&gt;0,'7'!F9,"")</f>
        <v/>
      </c>
      <c r="I149" s="1477" t="str">
        <f>IF('7'!G9&gt;0,'7'!G9,"")</f>
        <v/>
      </c>
      <c r="J149" s="1477" t="str">
        <f>IF('7'!H9&gt;0,'7'!H9,"")</f>
        <v/>
      </c>
      <c r="K149" s="1610" t="str">
        <f>IF('7'!I9&gt;0,'7'!I9,"")</f>
        <v/>
      </c>
      <c r="L149" s="1610">
        <f t="shared" si="25"/>
        <v>0.26166666666666666</v>
      </c>
      <c r="M149" s="1477" t="str">
        <f>IF('7'!J9&gt;0,'7'!J9,"")</f>
        <v/>
      </c>
      <c r="N149" s="1477" t="str">
        <f>IF('7'!K9&gt;0,'7'!K9,"")</f>
        <v/>
      </c>
      <c r="O149" s="1477" t="str">
        <f>IF('7'!L9&gt;0,'7'!L9,"")</f>
        <v/>
      </c>
      <c r="P149" s="1477" t="str">
        <f>IF('7'!M9&gt;0,'7'!M9,"")</f>
        <v/>
      </c>
      <c r="Q149" s="1478" t="str">
        <f t="shared" si="23"/>
        <v/>
      </c>
      <c r="R149" s="1479" t="str">
        <f t="shared" si="20"/>
        <v/>
      </c>
      <c r="S149" s="1480" t="str">
        <f t="shared" si="21"/>
        <v/>
      </c>
      <c r="T149" s="1479" t="str">
        <f t="shared" si="22"/>
        <v/>
      </c>
      <c r="U149" s="1481" t="str">
        <f t="shared" si="24"/>
        <v/>
      </c>
      <c r="V149" s="670" t="str">
        <f>IF('7'!AA9&gt;0,'7'!AA9,"")</f>
        <v/>
      </c>
      <c r="W149" s="670" t="str">
        <f>IF('7'!AT9&gt;0,'7'!AT9,"")</f>
        <v/>
      </c>
    </row>
    <row r="150" spans="1:23" ht="15.75" x14ac:dyDescent="0.25">
      <c r="A150" s="1432"/>
      <c r="B150" s="1230">
        <v>5.0833333333335702</v>
      </c>
      <c r="C150" s="1231">
        <f t="shared" si="26"/>
        <v>75.726527237482628</v>
      </c>
      <c r="D150" s="1232" t="str">
        <f>IF('7'!B10&gt;0,'7'!B10,"")</f>
        <v/>
      </c>
      <c r="E150" s="1232" t="str">
        <f>IF('7'!C10&gt;0,'7'!C10,"")</f>
        <v/>
      </c>
      <c r="F150" s="1232" t="str">
        <f>IF('7'!D10&gt;0,'7'!D10,"")</f>
        <v/>
      </c>
      <c r="G150" s="1232" t="str">
        <f>IF('7'!E10&gt;0,'7'!E10,"")</f>
        <v/>
      </c>
      <c r="H150" s="1232" t="str">
        <f>IF('7'!F10&gt;0,'7'!F10,"")</f>
        <v/>
      </c>
      <c r="I150" s="1232" t="str">
        <f>IF('7'!G10&gt;0,'7'!G10,"")</f>
        <v/>
      </c>
      <c r="J150" s="1232" t="str">
        <f>IF('7'!H10&gt;0,'7'!H10,"")</f>
        <v/>
      </c>
      <c r="K150" s="1609" t="str">
        <f>IF('7'!I10&gt;0,'7'!I10,"")</f>
        <v/>
      </c>
      <c r="L150" s="1610">
        <f t="shared" si="25"/>
        <v>0.26166666666666666</v>
      </c>
      <c r="M150" s="1232" t="str">
        <f>IF('7'!J10&gt;0,'7'!J10,"")</f>
        <v/>
      </c>
      <c r="N150" s="1232" t="str">
        <f>IF('7'!K10&gt;0,'7'!K10,"")</f>
        <v/>
      </c>
      <c r="O150" s="1232" t="str">
        <f>IF('7'!L10&gt;0,'7'!L10,"")</f>
        <v/>
      </c>
      <c r="P150" s="1232" t="str">
        <f>IF('7'!M10&gt;0,'7'!M10,"")</f>
        <v/>
      </c>
      <c r="Q150" s="1381" t="str">
        <f t="shared" si="23"/>
        <v/>
      </c>
      <c r="R150" s="1234" t="str">
        <f t="shared" si="20"/>
        <v/>
      </c>
      <c r="S150" s="1411" t="str">
        <f t="shared" si="21"/>
        <v/>
      </c>
      <c r="T150" s="1234" t="str">
        <f t="shared" si="22"/>
        <v/>
      </c>
      <c r="U150" s="1412" t="str">
        <f t="shared" si="24"/>
        <v/>
      </c>
      <c r="V150" s="670" t="str">
        <f>IF('7'!AA10&gt;0,'7'!AA10,"")</f>
        <v/>
      </c>
      <c r="W150" s="670" t="str">
        <f>IF('7'!AT10&gt;0,'7'!AT10,"")</f>
        <v/>
      </c>
    </row>
    <row r="151" spans="1:23" ht="15.75" x14ac:dyDescent="0.25">
      <c r="A151" s="1474"/>
      <c r="B151" s="1475">
        <v>5.1250000000002496</v>
      </c>
      <c r="C151" s="1476">
        <f t="shared" si="26"/>
        <v>75.726527237482628</v>
      </c>
      <c r="D151" s="1477">
        <f>IF('7'!B11&gt;0,'7'!B11,"")</f>
        <v>6.83</v>
      </c>
      <c r="E151" s="1477">
        <f>IF('7'!C11&gt;0,'7'!C11,"")</f>
        <v>24</v>
      </c>
      <c r="F151" s="1477">
        <f>IF('7'!D11&gt;0,'7'!D11,"")</f>
        <v>17</v>
      </c>
      <c r="G151" s="1477">
        <f>IF('7'!E11&gt;0,'7'!E11,"")</f>
        <v>8.1</v>
      </c>
      <c r="H151" s="1477">
        <f>IF('7'!F11&gt;0,'7'!F11,"")</f>
        <v>62</v>
      </c>
      <c r="I151" s="1477">
        <f>IF('7'!G11&gt;0,'7'!G11,"")</f>
        <v>114</v>
      </c>
      <c r="J151" s="1477">
        <f>IF('7'!H11&gt;0,'7'!H11,"")</f>
        <v>29.4</v>
      </c>
      <c r="K151" s="1610">
        <f>IF('7'!I11&gt;0,'7'!I11,"")</f>
        <v>0.30499999999999999</v>
      </c>
      <c r="L151" s="1610">
        <f t="shared" si="25"/>
        <v>0.27249999999999996</v>
      </c>
      <c r="M151" s="1477" t="str">
        <f>IF('7'!J11&gt;0,'7'!J11,"")</f>
        <v/>
      </c>
      <c r="N151" s="1477">
        <f>IF('7'!K11&gt;0,'7'!K11,"")</f>
        <v>5.94</v>
      </c>
      <c r="O151" s="1477">
        <f>IF('7'!L11&gt;0,'7'!L11,"")</f>
        <v>11</v>
      </c>
      <c r="P151" s="1477">
        <f>IF('7'!M11&gt;0,'7'!M11,"")</f>
        <v>5.3999999999999999E-2</v>
      </c>
      <c r="Q151" s="1478">
        <f t="shared" si="23"/>
        <v>0.82295081967213113</v>
      </c>
      <c r="R151" s="1479">
        <f t="shared" si="20"/>
        <v>8.026315789473685</v>
      </c>
      <c r="S151" s="1480">
        <f t="shared" si="21"/>
        <v>9.4347804427027526</v>
      </c>
      <c r="T151" s="1479">
        <f t="shared" si="22"/>
        <v>0.75726527237482633</v>
      </c>
      <c r="U151" s="1481">
        <f t="shared" si="24"/>
        <v>0.59400000000000008</v>
      </c>
      <c r="V151" s="670">
        <f>IF('7'!AA11&gt;0,'7'!AA11,"")</f>
        <v>0.04</v>
      </c>
      <c r="W151" s="670">
        <f>IF('7'!AT11&gt;0,'7'!AT11,"")</f>
        <v>4.3999999999999997E-2</v>
      </c>
    </row>
    <row r="152" spans="1:23" ht="15.75" x14ac:dyDescent="0.25">
      <c r="A152" s="1432"/>
      <c r="B152" s="1230">
        <v>5.1666666666669201</v>
      </c>
      <c r="C152" s="1231">
        <f t="shared" si="26"/>
        <v>75.726527237482628</v>
      </c>
      <c r="D152" s="1232" t="str">
        <f>IF('7'!B12&gt;0,'7'!B12,"")</f>
        <v/>
      </c>
      <c r="E152" s="1232" t="str">
        <f>IF('7'!C12&gt;0,'7'!C12,"")</f>
        <v/>
      </c>
      <c r="F152" s="1232" t="str">
        <f>IF('7'!D12&gt;0,'7'!D12,"")</f>
        <v/>
      </c>
      <c r="G152" s="1232" t="str">
        <f>IF('7'!E12&gt;0,'7'!E12,"")</f>
        <v/>
      </c>
      <c r="H152" s="1232" t="str">
        <f>IF('7'!F12&gt;0,'7'!F12,"")</f>
        <v/>
      </c>
      <c r="I152" s="1232" t="str">
        <f>IF('7'!G12&gt;0,'7'!G12,"")</f>
        <v/>
      </c>
      <c r="J152" s="1232" t="str">
        <f>IF('7'!H12&gt;0,'7'!H12,"")</f>
        <v/>
      </c>
      <c r="K152" s="1609" t="str">
        <f>IF('7'!I12&gt;0,'7'!I12,"")</f>
        <v/>
      </c>
      <c r="L152" s="1610">
        <f t="shared" si="25"/>
        <v>0.27249999999999996</v>
      </c>
      <c r="M152" s="1232" t="str">
        <f>IF('7'!J12&gt;0,'7'!J12,"")</f>
        <v/>
      </c>
      <c r="N152" s="1232" t="str">
        <f>IF('7'!K12&gt;0,'7'!K12,"")</f>
        <v/>
      </c>
      <c r="O152" s="1232" t="str">
        <f>IF('7'!L12&gt;0,'7'!L12,"")</f>
        <v/>
      </c>
      <c r="P152" s="1232" t="str">
        <f>IF('7'!M12&gt;0,'7'!M12,"")</f>
        <v/>
      </c>
      <c r="Q152" s="1381" t="str">
        <f t="shared" si="23"/>
        <v/>
      </c>
      <c r="R152" s="1234" t="str">
        <f t="shared" si="20"/>
        <v/>
      </c>
      <c r="S152" s="1411" t="str">
        <f t="shared" si="21"/>
        <v/>
      </c>
      <c r="T152" s="1234" t="str">
        <f t="shared" si="22"/>
        <v/>
      </c>
      <c r="U152" s="1412" t="str">
        <f t="shared" si="24"/>
        <v/>
      </c>
      <c r="V152" s="670" t="str">
        <f>IF('7'!AA12&gt;0,'7'!AA12,"")</f>
        <v/>
      </c>
      <c r="W152" s="670" t="str">
        <f>IF('7'!AT12&gt;0,'7'!AT12,"")</f>
        <v/>
      </c>
    </row>
    <row r="153" spans="1:23" ht="15.75" x14ac:dyDescent="0.25">
      <c r="A153" s="1474"/>
      <c r="B153" s="1475">
        <v>5.2083333333335897</v>
      </c>
      <c r="C153" s="1476">
        <f t="shared" si="26"/>
        <v>75.726527237482628</v>
      </c>
      <c r="D153" s="1477" t="str">
        <f>IF('7'!B13&gt;0,'7'!B13,"")</f>
        <v/>
      </c>
      <c r="E153" s="1477" t="str">
        <f>IF('7'!C13&gt;0,'7'!C13,"")</f>
        <v/>
      </c>
      <c r="F153" s="1477" t="str">
        <f>IF('7'!D13&gt;0,'7'!D13,"")</f>
        <v/>
      </c>
      <c r="G153" s="1477" t="str">
        <f>IF('7'!E13&gt;0,'7'!E13,"")</f>
        <v/>
      </c>
      <c r="H153" s="1477" t="str">
        <f>IF('7'!F13&gt;0,'7'!F13,"")</f>
        <v/>
      </c>
      <c r="I153" s="1477" t="str">
        <f>IF('7'!G13&gt;0,'7'!G13,"")</f>
        <v/>
      </c>
      <c r="J153" s="1477" t="str">
        <f>IF('7'!H13&gt;0,'7'!H13,"")</f>
        <v/>
      </c>
      <c r="K153" s="1610" t="str">
        <f>IF('7'!I13&gt;0,'7'!I13,"")</f>
        <v/>
      </c>
      <c r="L153" s="1610">
        <f t="shared" si="25"/>
        <v>0.26333333333333336</v>
      </c>
      <c r="M153" s="1477" t="str">
        <f>IF('7'!J13&gt;0,'7'!J13,"")</f>
        <v/>
      </c>
      <c r="N153" s="1477" t="str">
        <f>IF('7'!K13&gt;0,'7'!K13,"")</f>
        <v/>
      </c>
      <c r="O153" s="1477" t="str">
        <f>IF('7'!L13&gt;0,'7'!L13,"")</f>
        <v/>
      </c>
      <c r="P153" s="1477" t="str">
        <f>IF('7'!M13&gt;0,'7'!M13,"")</f>
        <v/>
      </c>
      <c r="Q153" s="1478" t="str">
        <f t="shared" si="23"/>
        <v/>
      </c>
      <c r="R153" s="1479" t="str">
        <f t="shared" si="20"/>
        <v/>
      </c>
      <c r="S153" s="1480" t="str">
        <f t="shared" si="21"/>
        <v/>
      </c>
      <c r="T153" s="1479" t="str">
        <f t="shared" si="22"/>
        <v/>
      </c>
      <c r="U153" s="1481" t="str">
        <f t="shared" si="24"/>
        <v/>
      </c>
      <c r="V153" s="670" t="str">
        <f>IF('7'!AA13&gt;0,'7'!AA13,"")</f>
        <v/>
      </c>
      <c r="W153" s="670" t="str">
        <f>IF('7'!AT13&gt;0,'7'!AT13,"")</f>
        <v/>
      </c>
    </row>
    <row r="154" spans="1:23" ht="15.75" x14ac:dyDescent="0.25">
      <c r="A154" s="1432"/>
      <c r="B154" s="1230">
        <v>5.2500000000002602</v>
      </c>
      <c r="C154" s="1231">
        <f t="shared" si="26"/>
        <v>75.726527237482628</v>
      </c>
      <c r="D154" s="1232" t="str">
        <f>IF('7'!B14&gt;0,'7'!B14,"")</f>
        <v/>
      </c>
      <c r="E154" s="1232" t="str">
        <f>IF('7'!C14&gt;0,'7'!C14,"")</f>
        <v/>
      </c>
      <c r="F154" s="1232" t="str">
        <f>IF('7'!D14&gt;0,'7'!D14,"")</f>
        <v/>
      </c>
      <c r="G154" s="1232" t="str">
        <f>IF('7'!E14&gt;0,'7'!E14,"")</f>
        <v/>
      </c>
      <c r="H154" s="1232" t="str">
        <f>IF('7'!F14&gt;0,'7'!F14,"")</f>
        <v/>
      </c>
      <c r="I154" s="1232" t="str">
        <f>IF('7'!G14&gt;0,'7'!G14,"")</f>
        <v/>
      </c>
      <c r="J154" s="1232" t="str">
        <f>IF('7'!H14&gt;0,'7'!H14,"")</f>
        <v/>
      </c>
      <c r="K154" s="1609" t="str">
        <f>IF('7'!I14&gt;0,'7'!I14,"")</f>
        <v/>
      </c>
      <c r="L154" s="1610">
        <f t="shared" si="25"/>
        <v>0.26333333333333336</v>
      </c>
      <c r="M154" s="1232" t="str">
        <f>IF('7'!J14&gt;0,'7'!J14,"")</f>
        <v/>
      </c>
      <c r="N154" s="1232" t="str">
        <f>IF('7'!K14&gt;0,'7'!K14,"")</f>
        <v/>
      </c>
      <c r="O154" s="1232" t="str">
        <f>IF('7'!L14&gt;0,'7'!L14,"")</f>
        <v/>
      </c>
      <c r="P154" s="1232" t="str">
        <f>IF('7'!M14&gt;0,'7'!M14,"")</f>
        <v/>
      </c>
      <c r="Q154" s="1381" t="str">
        <f t="shared" si="23"/>
        <v/>
      </c>
      <c r="R154" s="1234" t="str">
        <f t="shared" si="20"/>
        <v/>
      </c>
      <c r="S154" s="1411" t="str">
        <f t="shared" si="21"/>
        <v/>
      </c>
      <c r="T154" s="1234" t="str">
        <f t="shared" si="22"/>
        <v/>
      </c>
      <c r="U154" s="1412" t="str">
        <f t="shared" si="24"/>
        <v/>
      </c>
      <c r="V154" s="670" t="str">
        <f>IF('7'!AA14&gt;0,'7'!AA14,"")</f>
        <v/>
      </c>
      <c r="W154" s="670" t="str">
        <f>IF('7'!AT14&gt;0,'7'!AT14,"")</f>
        <v/>
      </c>
    </row>
    <row r="155" spans="1:23" ht="15.75" x14ac:dyDescent="0.25">
      <c r="A155" s="1474"/>
      <c r="B155" s="1475">
        <v>5.2916666666669299</v>
      </c>
      <c r="C155" s="1476">
        <f t="shared" si="26"/>
        <v>75.726527237482628</v>
      </c>
      <c r="D155" s="1477">
        <f>IF('7'!B15&gt;0,'7'!B15,"")</f>
        <v>6.77</v>
      </c>
      <c r="E155" s="1477">
        <f>IF('7'!C15&gt;0,'7'!C15,"")</f>
        <v>23</v>
      </c>
      <c r="F155" s="1477">
        <f>IF('7'!D15&gt;0,'7'!D15,"")</f>
        <v>17</v>
      </c>
      <c r="G155" s="1477">
        <f>IF('7'!E15&gt;0,'7'!E15,"")</f>
        <v>6.75</v>
      </c>
      <c r="H155" s="1477">
        <f>IF('7'!F15&gt;0,'7'!F15,"")</f>
        <v>66</v>
      </c>
      <c r="I155" s="1477">
        <f>IF('7'!G15&gt;0,'7'!G15,"")</f>
        <v>104</v>
      </c>
      <c r="J155" s="1477">
        <f>IF('7'!H15&gt;0,'7'!H15,"")</f>
        <v>29.1</v>
      </c>
      <c r="K155" s="1610">
        <f>IF('7'!I15&gt;0,'7'!I15,"")</f>
        <v>0.32200000000000001</v>
      </c>
      <c r="L155" s="1610">
        <f t="shared" si="25"/>
        <v>0.27800000000000002</v>
      </c>
      <c r="M155" s="1477" t="str">
        <f>IF('7'!J15&gt;0,'7'!J15,"")</f>
        <v/>
      </c>
      <c r="N155" s="1477">
        <f>IF('7'!K15&gt;0,'7'!K15,"")</f>
        <v>6.03</v>
      </c>
      <c r="O155" s="1477">
        <f>IF('7'!L15&gt;0,'7'!L15,"")</f>
        <v>10</v>
      </c>
      <c r="P155" s="1477">
        <f>IF('7'!M15&gt;0,'7'!M15,"")</f>
        <v>6.7000000000000004E-2</v>
      </c>
      <c r="Q155" s="1478">
        <f t="shared" si="23"/>
        <v>0.79192546583850931</v>
      </c>
      <c r="R155" s="1479">
        <f t="shared" si="20"/>
        <v>8.4736842105263168</v>
      </c>
      <c r="S155" s="1480">
        <f t="shared" si="21"/>
        <v>8.9366709162246565</v>
      </c>
      <c r="T155" s="1479">
        <f t="shared" si="22"/>
        <v>0.75726527237482633</v>
      </c>
      <c r="U155" s="1481">
        <f t="shared" si="24"/>
        <v>0.60299999999999998</v>
      </c>
      <c r="V155" s="670">
        <f>IF('7'!AA15&gt;0,'7'!AA15,"")</f>
        <v>5.7000000000000002E-2</v>
      </c>
      <c r="W155" s="670">
        <f>IF('7'!AT15&gt;0,'7'!AT15,"")</f>
        <v>5.6000000000000001E-2</v>
      </c>
    </row>
    <row r="156" spans="1:23" ht="15.75" x14ac:dyDescent="0.25">
      <c r="A156" s="1432"/>
      <c r="B156" s="1230">
        <v>5.3333333333336004</v>
      </c>
      <c r="C156" s="1231">
        <f t="shared" si="26"/>
        <v>75.726527237482628</v>
      </c>
      <c r="D156" s="1232" t="str">
        <f>IF('7'!B16&gt;0,'7'!B16,"")</f>
        <v/>
      </c>
      <c r="E156" s="1232" t="str">
        <f>IF('7'!C16&gt;0,'7'!C16,"")</f>
        <v/>
      </c>
      <c r="F156" s="1232" t="str">
        <f>IF('7'!D16&gt;0,'7'!D16,"")</f>
        <v/>
      </c>
      <c r="G156" s="1232" t="str">
        <f>IF('7'!E16&gt;0,'7'!E16,"")</f>
        <v/>
      </c>
      <c r="H156" s="1232" t="str">
        <f>IF('7'!F16&gt;0,'7'!F16,"")</f>
        <v/>
      </c>
      <c r="I156" s="1232" t="str">
        <f>IF('7'!G16&gt;0,'7'!G16,"")</f>
        <v/>
      </c>
      <c r="J156" s="1232" t="str">
        <f>IF('7'!H16&gt;0,'7'!H16,"")</f>
        <v/>
      </c>
      <c r="K156" s="1609" t="str">
        <f>IF('7'!I16&gt;0,'7'!I16,"")</f>
        <v/>
      </c>
      <c r="L156" s="1610">
        <f t="shared" si="25"/>
        <v>0.27800000000000002</v>
      </c>
      <c r="M156" s="1232" t="str">
        <f>IF('7'!J16&gt;0,'7'!J16,"")</f>
        <v/>
      </c>
      <c r="N156" s="1232" t="str">
        <f>IF('7'!K16&gt;0,'7'!K16,"")</f>
        <v/>
      </c>
      <c r="O156" s="1232" t="str">
        <f>IF('7'!L16&gt;0,'7'!L16,"")</f>
        <v/>
      </c>
      <c r="P156" s="1232" t="str">
        <f>IF('7'!M16&gt;0,'7'!M16,"")</f>
        <v/>
      </c>
      <c r="Q156" s="1381" t="str">
        <f t="shared" si="23"/>
        <v/>
      </c>
      <c r="R156" s="1234" t="str">
        <f t="shared" si="20"/>
        <v/>
      </c>
      <c r="S156" s="1411" t="str">
        <f t="shared" si="21"/>
        <v/>
      </c>
      <c r="T156" s="1234" t="str">
        <f t="shared" si="22"/>
        <v/>
      </c>
      <c r="U156" s="1412" t="str">
        <f t="shared" si="24"/>
        <v/>
      </c>
      <c r="V156" s="670" t="str">
        <f>IF('7'!AA16&gt;0,'7'!AA16,"")</f>
        <v/>
      </c>
      <c r="W156" s="670" t="str">
        <f>IF('7'!AT16&gt;0,'7'!AT16,"")</f>
        <v/>
      </c>
    </row>
    <row r="157" spans="1:23" ht="15.75" x14ac:dyDescent="0.25">
      <c r="A157" s="1474"/>
      <c r="B157" s="1475">
        <v>5.37500000000027</v>
      </c>
      <c r="C157" s="1476">
        <f t="shared" si="26"/>
        <v>75.726527237482628</v>
      </c>
      <c r="D157" s="1477" t="str">
        <f>IF('7'!B17&gt;0,'7'!B17,"")</f>
        <v/>
      </c>
      <c r="E157" s="1477" t="str">
        <f>IF('7'!C17&gt;0,'7'!C17,"")</f>
        <v/>
      </c>
      <c r="F157" s="1477" t="str">
        <f>IF('7'!D17&gt;0,'7'!D17,"")</f>
        <v/>
      </c>
      <c r="G157" s="1477" t="str">
        <f>IF('7'!E17&gt;0,'7'!E17,"")</f>
        <v/>
      </c>
      <c r="H157" s="1477" t="str">
        <f>IF('7'!F17&gt;0,'7'!F17,"")</f>
        <v/>
      </c>
      <c r="I157" s="1477" t="str">
        <f>IF('7'!G17&gt;0,'7'!G17,"")</f>
        <v/>
      </c>
      <c r="J157" s="1477" t="str">
        <f>IF('7'!H17&gt;0,'7'!H17,"")</f>
        <v/>
      </c>
      <c r="K157" s="1610" t="str">
        <f>IF('7'!I17&gt;0,'7'!I17,"")</f>
        <v/>
      </c>
      <c r="L157" s="1610">
        <f t="shared" si="25"/>
        <v>0.27266666666666667</v>
      </c>
      <c r="M157" s="1477">
        <f>IF('7'!J17&gt;0,'7'!J17,"")</f>
        <v>3.2000000000000001E-2</v>
      </c>
      <c r="N157" s="1477" t="str">
        <f>IF('7'!K17&gt;0,'7'!K17,"")</f>
        <v/>
      </c>
      <c r="O157" s="1477" t="str">
        <f>IF('7'!L17&gt;0,'7'!L17,"")</f>
        <v/>
      </c>
      <c r="P157" s="1477" t="str">
        <f>IF('7'!M17&gt;0,'7'!M17,"")</f>
        <v/>
      </c>
      <c r="Q157" s="1478" t="str">
        <f t="shared" si="23"/>
        <v/>
      </c>
      <c r="R157" s="1479" t="str">
        <f t="shared" si="20"/>
        <v/>
      </c>
      <c r="S157" s="1480" t="str">
        <f t="shared" si="21"/>
        <v/>
      </c>
      <c r="T157" s="1479" t="str">
        <f t="shared" si="22"/>
        <v/>
      </c>
      <c r="U157" s="1481" t="str">
        <f t="shared" si="24"/>
        <v/>
      </c>
      <c r="V157" s="670" t="str">
        <f>IF('7'!AA17&gt;0,'7'!AA17,"")</f>
        <v/>
      </c>
      <c r="W157" s="670" t="str">
        <f>IF('7'!AT17&gt;0,'7'!AT17,"")</f>
        <v/>
      </c>
    </row>
    <row r="158" spans="1:23" ht="15.75" x14ac:dyDescent="0.25">
      <c r="A158" s="1432"/>
      <c r="B158" s="1230">
        <v>5.4166666666669396</v>
      </c>
      <c r="C158" s="1231">
        <f t="shared" si="26"/>
        <v>75.726527237482628</v>
      </c>
      <c r="D158" s="1232" t="str">
        <f>IF('7'!B18&gt;0,'7'!B18,"")</f>
        <v/>
      </c>
      <c r="E158" s="1232" t="str">
        <f>IF('7'!C18&gt;0,'7'!C18,"")</f>
        <v/>
      </c>
      <c r="F158" s="1232" t="str">
        <f>IF('7'!D18&gt;0,'7'!D18,"")</f>
        <v/>
      </c>
      <c r="G158" s="1232" t="str">
        <f>IF('7'!E18&gt;0,'7'!E18,"")</f>
        <v/>
      </c>
      <c r="H158" s="1232" t="str">
        <f>IF('7'!F18&gt;0,'7'!F18,"")</f>
        <v/>
      </c>
      <c r="I158" s="1232" t="str">
        <f>IF('7'!G18&gt;0,'7'!G18,"")</f>
        <v/>
      </c>
      <c r="J158" s="1232" t="str">
        <f>IF('7'!H18&gt;0,'7'!H18,"")</f>
        <v/>
      </c>
      <c r="K158" s="1609" t="str">
        <f>IF('7'!I18&gt;0,'7'!I18,"")</f>
        <v/>
      </c>
      <c r="L158" s="1610">
        <f t="shared" si="25"/>
        <v>0.27266666666666667</v>
      </c>
      <c r="M158" s="1232" t="str">
        <f>IF('7'!J18&gt;0,'7'!J18,"")</f>
        <v/>
      </c>
      <c r="N158" s="1232" t="str">
        <f>IF('7'!K18&gt;0,'7'!K18,"")</f>
        <v/>
      </c>
      <c r="O158" s="1232" t="str">
        <f>IF('7'!L18&gt;0,'7'!L18,"")</f>
        <v/>
      </c>
      <c r="P158" s="1232" t="str">
        <f>IF('7'!M18&gt;0,'7'!M18,"")</f>
        <v/>
      </c>
      <c r="Q158" s="1381" t="str">
        <f t="shared" si="23"/>
        <v/>
      </c>
      <c r="R158" s="1234" t="str">
        <f t="shared" si="20"/>
        <v/>
      </c>
      <c r="S158" s="1411" t="str">
        <f t="shared" si="21"/>
        <v/>
      </c>
      <c r="T158" s="1234" t="str">
        <f t="shared" si="22"/>
        <v/>
      </c>
      <c r="U158" s="1412" t="str">
        <f t="shared" si="24"/>
        <v/>
      </c>
      <c r="V158" s="670" t="str">
        <f>IF('7'!AA18&gt;0,'7'!AA18,"")</f>
        <v/>
      </c>
      <c r="W158" s="670" t="str">
        <f>IF('7'!AT18&gt;0,'7'!AT18,"")</f>
        <v/>
      </c>
    </row>
    <row r="159" spans="1:23" ht="15.75" x14ac:dyDescent="0.25">
      <c r="A159" s="1474"/>
      <c r="B159" s="1475">
        <v>5.4583333333336101</v>
      </c>
      <c r="C159" s="1476">
        <f t="shared" si="26"/>
        <v>75.726527237482628</v>
      </c>
      <c r="D159" s="1477">
        <f>IF('7'!B19&gt;0,'7'!B19,"")</f>
        <v>6.87</v>
      </c>
      <c r="E159" s="1477">
        <f>IF('7'!C19&gt;0,'7'!C19,"")</f>
        <v>24</v>
      </c>
      <c r="F159" s="1477">
        <f>IF('7'!D19&gt;0,'7'!D19,"")</f>
        <v>17</v>
      </c>
      <c r="G159" s="1477">
        <f>IF('7'!E19&gt;0,'7'!E19,"")</f>
        <v>7.93</v>
      </c>
      <c r="H159" s="1477">
        <f>IF('7'!F19&gt;0,'7'!F19,"")</f>
        <v>39</v>
      </c>
      <c r="I159" s="1477">
        <f>IF('7'!G19&gt;0,'7'!G19,"")</f>
        <v>88</v>
      </c>
      <c r="J159" s="1477">
        <f>IF('7'!H19&gt;0,'7'!H19,"")</f>
        <v>29.2</v>
      </c>
      <c r="K159" s="1610">
        <f>IF('7'!I19&gt;0,'7'!I19,"")</f>
        <v>0.2</v>
      </c>
      <c r="L159" s="1610">
        <f t="shared" si="25"/>
        <v>0.2545</v>
      </c>
      <c r="M159" s="1477" t="str">
        <f>IF('7'!J19&gt;0,'7'!J19,"")</f>
        <v/>
      </c>
      <c r="N159" s="1477">
        <f>IF('7'!K19&gt;0,'7'!K19,"")</f>
        <v>6.2</v>
      </c>
      <c r="O159" s="1477">
        <f>IF('7'!L19&gt;0,'7'!L19,"")</f>
        <v>10</v>
      </c>
      <c r="P159" s="1477">
        <f>IF('7'!M19&gt;0,'7'!M19,"")</f>
        <v>5.8000000000000003E-2</v>
      </c>
      <c r="Q159" s="1478">
        <f t="shared" si="23"/>
        <v>0.71000000000000008</v>
      </c>
      <c r="R159" s="1479">
        <f t="shared" si="20"/>
        <v>5.2631578947368425</v>
      </c>
      <c r="S159" s="1480">
        <f t="shared" si="21"/>
        <v>14.388040175121699</v>
      </c>
      <c r="T159" s="1479">
        <f t="shared" si="22"/>
        <v>0.75726527237482633</v>
      </c>
      <c r="U159" s="1481">
        <f t="shared" si="24"/>
        <v>0.62</v>
      </c>
      <c r="V159" s="670">
        <f>IF('7'!AA19&gt;0,'7'!AA19,"")</f>
        <v>4.7E-2</v>
      </c>
      <c r="W159" s="670">
        <f>IF('7'!AT19&gt;0,'7'!AT19,"")</f>
        <v>4.7E-2</v>
      </c>
    </row>
    <row r="160" spans="1:23" ht="15.75" x14ac:dyDescent="0.25">
      <c r="A160" s="1432"/>
      <c r="B160" s="1230">
        <v>5.5000000000002798</v>
      </c>
      <c r="C160" s="1231">
        <f t="shared" si="26"/>
        <v>75.726527237482628</v>
      </c>
      <c r="D160" s="1232" t="str">
        <f>IF('7'!B20&gt;0,'7'!B20,"")</f>
        <v/>
      </c>
      <c r="E160" s="1232" t="str">
        <f>IF('7'!C20&gt;0,'7'!C20,"")</f>
        <v/>
      </c>
      <c r="F160" s="1232" t="str">
        <f>IF('7'!D20&gt;0,'7'!D20,"")</f>
        <v/>
      </c>
      <c r="G160" s="1232" t="str">
        <f>IF('7'!E20&gt;0,'7'!E20,"")</f>
        <v/>
      </c>
      <c r="H160" s="1232" t="str">
        <f>IF('7'!F20&gt;0,'7'!F20,"")</f>
        <v/>
      </c>
      <c r="I160" s="1232" t="str">
        <f>IF('7'!G20&gt;0,'7'!G20,"")</f>
        <v/>
      </c>
      <c r="J160" s="1232" t="str">
        <f>IF('7'!H20&gt;0,'7'!H20,"")</f>
        <v/>
      </c>
      <c r="K160" s="1609" t="str">
        <f>IF('7'!I20&gt;0,'7'!I20,"")</f>
        <v/>
      </c>
      <c r="L160" s="1610">
        <f t="shared" si="25"/>
        <v>0.2545</v>
      </c>
      <c r="M160" s="1232" t="str">
        <f>IF('7'!J20&gt;0,'7'!J20,"")</f>
        <v/>
      </c>
      <c r="N160" s="1232" t="str">
        <f>IF('7'!K20&gt;0,'7'!K20,"")</f>
        <v/>
      </c>
      <c r="O160" s="1232" t="str">
        <f>IF('7'!L20&gt;0,'7'!L20,"")</f>
        <v/>
      </c>
      <c r="P160" s="1232" t="str">
        <f>IF('7'!M20&gt;0,'7'!M20,"")</f>
        <v/>
      </c>
      <c r="Q160" s="1381" t="str">
        <f t="shared" si="23"/>
        <v/>
      </c>
      <c r="R160" s="1234" t="str">
        <f t="shared" si="20"/>
        <v/>
      </c>
      <c r="S160" s="1411" t="str">
        <f t="shared" si="21"/>
        <v/>
      </c>
      <c r="T160" s="1234" t="str">
        <f t="shared" si="22"/>
        <v/>
      </c>
      <c r="U160" s="1412" t="str">
        <f t="shared" si="24"/>
        <v/>
      </c>
      <c r="V160" s="670" t="str">
        <f>IF('7'!AA20&gt;0,'7'!AA20,"")</f>
        <v/>
      </c>
      <c r="W160" s="670" t="str">
        <f>IF('7'!AT20&gt;0,'7'!AT20,"")</f>
        <v/>
      </c>
    </row>
    <row r="161" spans="1:23" ht="15.75" x14ac:dyDescent="0.25">
      <c r="A161" s="1474"/>
      <c r="B161" s="1475">
        <v>5.5416666666669503</v>
      </c>
      <c r="C161" s="1476">
        <f t="shared" si="26"/>
        <v>75.726527237482628</v>
      </c>
      <c r="D161" s="1477" t="str">
        <f>IF('7'!B21&gt;0,'7'!B21,"")</f>
        <v/>
      </c>
      <c r="E161" s="1477" t="str">
        <f>IF('7'!C21&gt;0,'7'!C21,"")</f>
        <v/>
      </c>
      <c r="F161" s="1477" t="str">
        <f>IF('7'!D21&gt;0,'7'!D21,"")</f>
        <v/>
      </c>
      <c r="G161" s="1477" t="str">
        <f>IF('7'!E21&gt;0,'7'!E21,"")</f>
        <v/>
      </c>
      <c r="H161" s="1477" t="str">
        <f>IF('7'!F21&gt;0,'7'!F21,"")</f>
        <v/>
      </c>
      <c r="I161" s="1477" t="str">
        <f>IF('7'!G21&gt;0,'7'!G21,"")</f>
        <v/>
      </c>
      <c r="J161" s="1477" t="str">
        <f>IF('7'!H21&gt;0,'7'!H21,"")</f>
        <v/>
      </c>
      <c r="K161" s="1610" t="str">
        <f>IF('7'!I21&gt;0,'7'!I21,"")</f>
        <v/>
      </c>
      <c r="L161" s="1610">
        <f t="shared" si="25"/>
        <v>0.27566666666666667</v>
      </c>
      <c r="M161" s="1477" t="str">
        <f>IF('7'!J21&gt;0,'7'!J21,"")</f>
        <v/>
      </c>
      <c r="N161" s="1477" t="str">
        <f>IF('7'!K21&gt;0,'7'!K21,"")</f>
        <v/>
      </c>
      <c r="O161" s="1477" t="str">
        <f>IF('7'!L21&gt;0,'7'!L21,"")</f>
        <v/>
      </c>
      <c r="P161" s="1477" t="str">
        <f>IF('7'!M21&gt;0,'7'!M21,"")</f>
        <v/>
      </c>
      <c r="Q161" s="1478" t="str">
        <f t="shared" si="23"/>
        <v/>
      </c>
      <c r="R161" s="1479" t="str">
        <f t="shared" si="20"/>
        <v/>
      </c>
      <c r="S161" s="1480" t="str">
        <f t="shared" si="21"/>
        <v/>
      </c>
      <c r="T161" s="1479" t="str">
        <f t="shared" si="22"/>
        <v/>
      </c>
      <c r="U161" s="1481" t="str">
        <f t="shared" si="24"/>
        <v/>
      </c>
      <c r="V161" s="670" t="str">
        <f>IF('7'!AA21&gt;0,'7'!AA21,"")</f>
        <v/>
      </c>
      <c r="W161" s="670" t="str">
        <f>IF('7'!AT21&gt;0,'7'!AT21,"")</f>
        <v/>
      </c>
    </row>
    <row r="162" spans="1:23" ht="15.75" x14ac:dyDescent="0.25">
      <c r="A162" s="1432"/>
      <c r="B162" s="1230">
        <v>5.5833333333336199</v>
      </c>
      <c r="C162" s="1231">
        <f t="shared" si="26"/>
        <v>75.726527237482628</v>
      </c>
      <c r="D162" s="1232" t="str">
        <f>IF('7'!B22&gt;0,'7'!B22,"")</f>
        <v/>
      </c>
      <c r="E162" s="1232" t="str">
        <f>IF('7'!C22&gt;0,'7'!C22,"")</f>
        <v/>
      </c>
      <c r="F162" s="1232" t="str">
        <f>IF('7'!D22&gt;0,'7'!D22,"")</f>
        <v/>
      </c>
      <c r="G162" s="1232" t="str">
        <f>IF('7'!E22&gt;0,'7'!E22,"")</f>
        <v/>
      </c>
      <c r="H162" s="1232" t="str">
        <f>IF('7'!F22&gt;0,'7'!F22,"")</f>
        <v/>
      </c>
      <c r="I162" s="1232" t="str">
        <f>IF('7'!G22&gt;0,'7'!G22,"")</f>
        <v/>
      </c>
      <c r="J162" s="1232" t="str">
        <f>IF('7'!H22&gt;0,'7'!H22,"")</f>
        <v/>
      </c>
      <c r="K162" s="1609" t="str">
        <f>IF('7'!I22&gt;0,'7'!I22,"")</f>
        <v/>
      </c>
      <c r="L162" s="1610">
        <f t="shared" si="25"/>
        <v>0.27566666666666667</v>
      </c>
      <c r="M162" s="1232" t="str">
        <f>IF('7'!J22&gt;0,'7'!J22,"")</f>
        <v/>
      </c>
      <c r="N162" s="1232" t="str">
        <f>IF('7'!K22&gt;0,'7'!K22,"")</f>
        <v/>
      </c>
      <c r="O162" s="1232" t="str">
        <f>IF('7'!L22&gt;0,'7'!L22,"")</f>
        <v/>
      </c>
      <c r="P162" s="1232" t="str">
        <f>IF('7'!M22&gt;0,'7'!M22,"")</f>
        <v/>
      </c>
      <c r="Q162" s="1381" t="str">
        <f t="shared" si="23"/>
        <v/>
      </c>
      <c r="R162" s="1234" t="str">
        <f t="shared" si="20"/>
        <v/>
      </c>
      <c r="S162" s="1411" t="str">
        <f t="shared" si="21"/>
        <v/>
      </c>
      <c r="T162" s="1234" t="str">
        <f t="shared" si="22"/>
        <v/>
      </c>
      <c r="U162" s="1412" t="str">
        <f t="shared" si="24"/>
        <v/>
      </c>
      <c r="V162" s="670" t="str">
        <f>IF('7'!AA22&gt;0,'7'!AA22,"")</f>
        <v/>
      </c>
      <c r="W162" s="670" t="str">
        <f>IF('7'!AT22&gt;0,'7'!AT22,"")</f>
        <v/>
      </c>
    </row>
    <row r="163" spans="1:23" ht="15.75" x14ac:dyDescent="0.25">
      <c r="A163" s="1474"/>
      <c r="B163" s="1475">
        <v>5.6250000000002904</v>
      </c>
      <c r="C163" s="1476">
        <f t="shared" si="26"/>
        <v>75.726527237482628</v>
      </c>
      <c r="D163" s="1477">
        <f>IF('7'!B23&gt;0,'7'!B23,"")</f>
        <v>6.79</v>
      </c>
      <c r="E163" s="1477">
        <f>IF('7'!C23&gt;0,'7'!C23,"")</f>
        <v>24</v>
      </c>
      <c r="F163" s="1477">
        <f>IF('7'!D23&gt;0,'7'!D23,"")</f>
        <v>18</v>
      </c>
      <c r="G163" s="1477">
        <f>IF('7'!E23&gt;0,'7'!E23,"")</f>
        <v>8.06</v>
      </c>
      <c r="H163" s="1477">
        <f>IF('7'!F23&gt;0,'7'!F23,"")</f>
        <v>50</v>
      </c>
      <c r="I163" s="1477">
        <f>IF('7'!G23&gt;0,'7'!G23,"")</f>
        <v>92</v>
      </c>
      <c r="J163" s="1477">
        <f>IF('7'!H23&gt;0,'7'!H23,"")</f>
        <v>29.5</v>
      </c>
      <c r="K163" s="1610">
        <f>IF('7'!I23&gt;0,'7'!I23,"")</f>
        <v>0.29899999999999999</v>
      </c>
      <c r="L163" s="1610">
        <f t="shared" si="25"/>
        <v>0.28149999999999997</v>
      </c>
      <c r="M163" s="1477" t="str">
        <f>IF('7'!J23&gt;0,'7'!J23,"")</f>
        <v/>
      </c>
      <c r="N163" s="1477">
        <f>IF('7'!K23&gt;0,'7'!K23,"")</f>
        <v>6.18</v>
      </c>
      <c r="O163" s="1477">
        <f>IF('7'!L23&gt;0,'7'!L23,"")</f>
        <v>10</v>
      </c>
      <c r="P163" s="1477">
        <f>IF('7'!M23&gt;0,'7'!M23,"")</f>
        <v>5.5E-2</v>
      </c>
      <c r="Q163" s="1478">
        <f t="shared" si="23"/>
        <v>0.81605351170568563</v>
      </c>
      <c r="R163" s="1479">
        <f t="shared" si="20"/>
        <v>7.8684210526315788</v>
      </c>
      <c r="S163" s="1480">
        <f t="shared" si="21"/>
        <v>9.6241071405496328</v>
      </c>
      <c r="T163" s="1479">
        <f t="shared" si="22"/>
        <v>0.75726527237482633</v>
      </c>
      <c r="U163" s="1481">
        <f t="shared" si="24"/>
        <v>0.61799999999999999</v>
      </c>
      <c r="V163" s="670">
        <f>IF('7'!AA23&gt;0,'7'!AA23,"")</f>
        <v>5.0999999999999997E-2</v>
      </c>
      <c r="W163" s="670">
        <f>IF('7'!AT23&gt;0,'7'!AT23,"")</f>
        <v>5.1999999999999998E-2</v>
      </c>
    </row>
    <row r="164" spans="1:23" ht="15.75" x14ac:dyDescent="0.25">
      <c r="A164" s="1432"/>
      <c r="B164" s="1230">
        <v>5.6666666666669601</v>
      </c>
      <c r="C164" s="1231">
        <f t="shared" si="26"/>
        <v>75.726527237482628</v>
      </c>
      <c r="D164" s="1232" t="str">
        <f>IF('7'!B24&gt;0,'7'!B24,"")</f>
        <v/>
      </c>
      <c r="E164" s="1232" t="str">
        <f>IF('7'!C24&gt;0,'7'!C24,"")</f>
        <v/>
      </c>
      <c r="F164" s="1232" t="str">
        <f>IF('7'!D24&gt;0,'7'!D24,"")</f>
        <v/>
      </c>
      <c r="G164" s="1232" t="str">
        <f>IF('7'!E24&gt;0,'7'!E24,"")</f>
        <v/>
      </c>
      <c r="H164" s="1232" t="str">
        <f>IF('7'!F24&gt;0,'7'!F24,"")</f>
        <v/>
      </c>
      <c r="I164" s="1232" t="str">
        <f>IF('7'!G24&gt;0,'7'!G24,"")</f>
        <v/>
      </c>
      <c r="J164" s="1232" t="str">
        <f>IF('7'!H24&gt;0,'7'!H24,"")</f>
        <v/>
      </c>
      <c r="K164" s="1609" t="str">
        <f>IF('7'!I24&gt;0,'7'!I24,"")</f>
        <v/>
      </c>
      <c r="L164" s="1610">
        <f t="shared" si="25"/>
        <v>0.28149999999999997</v>
      </c>
      <c r="M164" s="1232" t="str">
        <f>IF('7'!J24&gt;0,'7'!J24,"")</f>
        <v/>
      </c>
      <c r="N164" s="1232" t="str">
        <f>IF('7'!K24&gt;0,'7'!K24,"")</f>
        <v/>
      </c>
      <c r="O164" s="1232" t="str">
        <f>IF('7'!L24&gt;0,'7'!L24,"")</f>
        <v/>
      </c>
      <c r="P164" s="1232" t="str">
        <f>IF('7'!M24&gt;0,'7'!M24,"")</f>
        <v/>
      </c>
      <c r="Q164" s="1381" t="str">
        <f t="shared" si="23"/>
        <v/>
      </c>
      <c r="R164" s="1234" t="str">
        <f t="shared" si="20"/>
        <v/>
      </c>
      <c r="S164" s="1411" t="str">
        <f t="shared" si="21"/>
        <v/>
      </c>
      <c r="T164" s="1234" t="str">
        <f t="shared" si="22"/>
        <v/>
      </c>
      <c r="U164" s="1412" t="str">
        <f t="shared" si="24"/>
        <v/>
      </c>
      <c r="V164" s="670" t="str">
        <f>IF('7'!AA24&gt;0,'7'!AA24,"")</f>
        <v/>
      </c>
      <c r="W164" s="670" t="str">
        <f>IF('7'!AT24&gt;0,'7'!AT24,"")</f>
        <v/>
      </c>
    </row>
    <row r="165" spans="1:23" ht="15.75" x14ac:dyDescent="0.25">
      <c r="A165" s="1474"/>
      <c r="B165" s="1475">
        <v>5.7083333333336297</v>
      </c>
      <c r="C165" s="1476">
        <f t="shared" si="26"/>
        <v>75.726527237482628</v>
      </c>
      <c r="D165" s="1477" t="str">
        <f>IF('7'!B25&gt;0,'7'!B25,"")</f>
        <v/>
      </c>
      <c r="E165" s="1477" t="str">
        <f>IF('7'!C25&gt;0,'7'!C25,"")</f>
        <v/>
      </c>
      <c r="F165" s="1477" t="str">
        <f>IF('7'!D25&gt;0,'7'!D25,"")</f>
        <v/>
      </c>
      <c r="G165" s="1477" t="str">
        <f>IF('7'!E25&gt;0,'7'!E25,"")</f>
        <v/>
      </c>
      <c r="H165" s="1477" t="str">
        <f>IF('7'!F25&gt;0,'7'!F25,"")</f>
        <v/>
      </c>
      <c r="I165" s="1477" t="str">
        <f>IF('7'!G25&gt;0,'7'!G25,"")</f>
        <v/>
      </c>
      <c r="J165" s="1477" t="str">
        <f>IF('7'!H25&gt;0,'7'!H25,"")</f>
        <v/>
      </c>
      <c r="K165" s="1610" t="str">
        <f>IF('7'!I25&gt;0,'7'!I25,"")</f>
        <v/>
      </c>
      <c r="L165" s="1610">
        <f t="shared" si="25"/>
        <v>0.27366666666666667</v>
      </c>
      <c r="M165" s="1477" t="str">
        <f>IF('7'!J25&gt;0,'7'!J25,"")</f>
        <v/>
      </c>
      <c r="N165" s="1477" t="str">
        <f>IF('7'!K25&gt;0,'7'!K25,"")</f>
        <v/>
      </c>
      <c r="O165" s="1477" t="str">
        <f>IF('7'!L25&gt;0,'7'!L25,"")</f>
        <v/>
      </c>
      <c r="P165" s="1477" t="str">
        <f>IF('7'!M25&gt;0,'7'!M25,"")</f>
        <v/>
      </c>
      <c r="Q165" s="1478" t="str">
        <f t="shared" si="23"/>
        <v/>
      </c>
      <c r="R165" s="1479" t="str">
        <f t="shared" si="20"/>
        <v/>
      </c>
      <c r="S165" s="1480" t="str">
        <f t="shared" si="21"/>
        <v/>
      </c>
      <c r="T165" s="1479" t="str">
        <f t="shared" si="22"/>
        <v/>
      </c>
      <c r="U165" s="1481" t="str">
        <f t="shared" si="24"/>
        <v/>
      </c>
      <c r="V165" s="670" t="str">
        <f>IF('7'!AA25&gt;0,'7'!AA25,"")</f>
        <v/>
      </c>
      <c r="W165" s="670" t="str">
        <f>IF('7'!AT25&gt;0,'7'!AT25,"")</f>
        <v/>
      </c>
    </row>
    <row r="166" spans="1:23" ht="15.75" x14ac:dyDescent="0.25">
      <c r="A166" s="1432"/>
      <c r="B166" s="1230">
        <v>5.7500000000003002</v>
      </c>
      <c r="C166" s="1231">
        <f t="shared" si="26"/>
        <v>75.726527237482628</v>
      </c>
      <c r="D166" s="1232" t="str">
        <f>IF('7'!B26&gt;0,'7'!B26,"")</f>
        <v/>
      </c>
      <c r="E166" s="1232" t="str">
        <f>IF('7'!C26&gt;0,'7'!C26,"")</f>
        <v/>
      </c>
      <c r="F166" s="1232" t="str">
        <f>IF('7'!D26&gt;0,'7'!D26,"")</f>
        <v/>
      </c>
      <c r="G166" s="1232" t="str">
        <f>IF('7'!E26&gt;0,'7'!E26,"")</f>
        <v/>
      </c>
      <c r="H166" s="1232" t="str">
        <f>IF('7'!F26&gt;0,'7'!F26,"")</f>
        <v/>
      </c>
      <c r="I166" s="1232" t="str">
        <f>IF('7'!G26&gt;0,'7'!G26,"")</f>
        <v/>
      </c>
      <c r="J166" s="1232" t="str">
        <f>IF('7'!H26&gt;0,'7'!H26,"")</f>
        <v/>
      </c>
      <c r="K166" s="1609" t="str">
        <f>IF('7'!I26&gt;0,'7'!I26,"")</f>
        <v/>
      </c>
      <c r="L166" s="1610">
        <f t="shared" si="25"/>
        <v>0.27366666666666667</v>
      </c>
      <c r="M166" s="1232" t="str">
        <f>IF('7'!J26&gt;0,'7'!J26,"")</f>
        <v/>
      </c>
      <c r="N166" s="1232" t="str">
        <f>IF('7'!K26&gt;0,'7'!K26,"")</f>
        <v/>
      </c>
      <c r="O166" s="1232" t="str">
        <f>IF('7'!L26&gt;0,'7'!L26,"")</f>
        <v/>
      </c>
      <c r="P166" s="1232" t="str">
        <f>IF('7'!M26&gt;0,'7'!M26,"")</f>
        <v/>
      </c>
      <c r="Q166" s="1381" t="str">
        <f t="shared" si="23"/>
        <v/>
      </c>
      <c r="R166" s="1234" t="str">
        <f t="shared" si="20"/>
        <v/>
      </c>
      <c r="S166" s="1411" t="str">
        <f t="shared" si="21"/>
        <v/>
      </c>
      <c r="T166" s="1234" t="str">
        <f t="shared" si="22"/>
        <v/>
      </c>
      <c r="U166" s="1412" t="str">
        <f t="shared" si="24"/>
        <v/>
      </c>
      <c r="V166" s="670" t="str">
        <f>IF('7'!AA26&gt;0,'7'!AA26,"")</f>
        <v/>
      </c>
      <c r="W166" s="670" t="str">
        <f>IF('7'!AT26&gt;0,'7'!AT26,"")</f>
        <v/>
      </c>
    </row>
    <row r="167" spans="1:23" ht="15.75" x14ac:dyDescent="0.25">
      <c r="A167" s="1474"/>
      <c r="B167" s="1475">
        <v>5.7916666666669698</v>
      </c>
      <c r="C167" s="1476">
        <f t="shared" si="26"/>
        <v>75.726527237482628</v>
      </c>
      <c r="D167" s="1477">
        <f>IF('7'!B27&gt;0,'7'!B27,"")</f>
        <v>6.75</v>
      </c>
      <c r="E167" s="1477">
        <f>IF('7'!C27&gt;0,'7'!C27,"")</f>
        <v>24</v>
      </c>
      <c r="F167" s="1477">
        <f>IF('7'!D27&gt;0,'7'!D27,"")</f>
        <v>17</v>
      </c>
      <c r="G167" s="1477">
        <f>IF('7'!E27&gt;0,'7'!E27,"")</f>
        <v>6.44</v>
      </c>
      <c r="H167" s="1477">
        <f>IF('7'!F27&gt;0,'7'!F27,"")</f>
        <v>59</v>
      </c>
      <c r="I167" s="1477">
        <f>IF('7'!G27&gt;0,'7'!G27,"")</f>
        <v>98</v>
      </c>
      <c r="J167" s="1477">
        <f>IF('7'!H27&gt;0,'7'!H27,"")</f>
        <v>29.2</v>
      </c>
      <c r="K167" s="1610">
        <f>IF('7'!I27&gt;0,'7'!I27,"")</f>
        <v>0.3</v>
      </c>
      <c r="L167" s="1610">
        <f t="shared" si="25"/>
        <v>0.28025</v>
      </c>
      <c r="M167" s="1477" t="str">
        <f>IF('7'!J27&gt;0,'7'!J27,"")</f>
        <v/>
      </c>
      <c r="N167" s="1477">
        <f>IF('7'!K27&gt;0,'7'!K27,"")</f>
        <v>6.07</v>
      </c>
      <c r="O167" s="1477">
        <f>IF('7'!L27&gt;0,'7'!L27,"")</f>
        <v>12</v>
      </c>
      <c r="P167" s="1477">
        <f>IF('7'!M27&gt;0,'7'!M27,"")</f>
        <v>5.3999999999999999E-2</v>
      </c>
      <c r="Q167" s="1478">
        <f t="shared" si="23"/>
        <v>0.82000000000000006</v>
      </c>
      <c r="R167" s="1479">
        <f t="shared" si="20"/>
        <v>7.8947368421052628</v>
      </c>
      <c r="S167" s="1480">
        <f t="shared" si="21"/>
        <v>9.5920267834144664</v>
      </c>
      <c r="T167" s="1479">
        <f t="shared" si="22"/>
        <v>0.75726527237482633</v>
      </c>
      <c r="U167" s="1481">
        <f t="shared" si="24"/>
        <v>0.60699999999999998</v>
      </c>
      <c r="V167" s="670">
        <f>IF('7'!AA27&gt;0,'7'!AA27,"")</f>
        <v>4.2999999999999997E-2</v>
      </c>
      <c r="W167" s="670">
        <f>IF('7'!AT27&gt;0,'7'!AT27,"")</f>
        <v>4.5999999999999999E-2</v>
      </c>
    </row>
    <row r="168" spans="1:23" ht="15.75" x14ac:dyDescent="0.25">
      <c r="A168" s="1432"/>
      <c r="B168" s="1230">
        <v>5.8333333333336403</v>
      </c>
      <c r="C168" s="1231">
        <f t="shared" si="26"/>
        <v>75.726527237482628</v>
      </c>
      <c r="D168" s="1232" t="str">
        <f>IF('7'!B28&gt;0,'7'!B28,"")</f>
        <v/>
      </c>
      <c r="E168" s="1232" t="str">
        <f>IF('7'!C28&gt;0,'7'!C28,"")</f>
        <v/>
      </c>
      <c r="F168" s="1232" t="str">
        <f>IF('7'!D28&gt;0,'7'!D28,"")</f>
        <v/>
      </c>
      <c r="G168" s="1232" t="str">
        <f>IF('7'!E28&gt;0,'7'!E28,"")</f>
        <v/>
      </c>
      <c r="H168" s="1232" t="str">
        <f>IF('7'!F28&gt;0,'7'!F28,"")</f>
        <v/>
      </c>
      <c r="I168" s="1232" t="str">
        <f>IF('7'!G28&gt;0,'7'!G28,"")</f>
        <v/>
      </c>
      <c r="J168" s="1232" t="str">
        <f>IF('7'!H28&gt;0,'7'!H28,"")</f>
        <v/>
      </c>
      <c r="K168" s="1609" t="str">
        <f>IF('7'!I28&gt;0,'7'!I28,"")</f>
        <v/>
      </c>
      <c r="L168" s="1610">
        <f t="shared" si="25"/>
        <v>0.28025</v>
      </c>
      <c r="M168" s="1232" t="str">
        <f>IF('7'!J28&gt;0,'7'!J28,"")</f>
        <v/>
      </c>
      <c r="N168" s="1232" t="str">
        <f>IF('7'!K28&gt;0,'7'!K28,"")</f>
        <v/>
      </c>
      <c r="O168" s="1232" t="str">
        <f>IF('7'!L28&gt;0,'7'!L28,"")</f>
        <v/>
      </c>
      <c r="P168" s="1232" t="str">
        <f>IF('7'!M28&gt;0,'7'!M28,"")</f>
        <v/>
      </c>
      <c r="Q168" s="1381" t="str">
        <f t="shared" si="23"/>
        <v/>
      </c>
      <c r="R168" s="1234" t="str">
        <f t="shared" si="20"/>
        <v/>
      </c>
      <c r="S168" s="1411" t="str">
        <f t="shared" si="21"/>
        <v/>
      </c>
      <c r="T168" s="1234" t="str">
        <f t="shared" si="22"/>
        <v/>
      </c>
      <c r="U168" s="1412" t="str">
        <f t="shared" si="24"/>
        <v/>
      </c>
      <c r="V168" s="670" t="str">
        <f>IF('7'!AA28&gt;0,'7'!AA28,"")</f>
        <v/>
      </c>
      <c r="W168" s="670" t="str">
        <f>IF('7'!AT28&gt;0,'7'!AT28,"")</f>
        <v/>
      </c>
    </row>
    <row r="169" spans="1:23" ht="15.75" x14ac:dyDescent="0.25">
      <c r="A169" s="1474"/>
      <c r="B169" s="1475">
        <v>5.87500000000031</v>
      </c>
      <c r="C169" s="1476">
        <f t="shared" si="26"/>
        <v>75.726527237482628</v>
      </c>
      <c r="D169" s="1477" t="str">
        <f>IF('7'!B29&gt;0,'7'!B29,"")</f>
        <v/>
      </c>
      <c r="E169" s="1477" t="str">
        <f>IF('7'!C29&gt;0,'7'!C29,"")</f>
        <v/>
      </c>
      <c r="F169" s="1477" t="str">
        <f>IF('7'!D29&gt;0,'7'!D29,"")</f>
        <v/>
      </c>
      <c r="G169" s="1477" t="str">
        <f>IF('7'!E29&gt;0,'7'!E29,"")</f>
        <v/>
      </c>
      <c r="H169" s="1477" t="str">
        <f>IF('7'!F29&gt;0,'7'!F29,"")</f>
        <v/>
      </c>
      <c r="I169" s="1477" t="str">
        <f>IF('7'!G29&gt;0,'7'!G29,"")</f>
        <v/>
      </c>
      <c r="J169" s="1477" t="str">
        <f>IF('7'!H29&gt;0,'7'!H29,"")</f>
        <v/>
      </c>
      <c r="K169" s="1610" t="str">
        <f>IF('7'!I29&gt;0,'7'!I29,"")</f>
        <v/>
      </c>
      <c r="L169" s="1610">
        <f t="shared" si="25"/>
        <v>0.26633333333333331</v>
      </c>
      <c r="M169" s="1477">
        <f>IF('7'!J29&gt;0,'7'!J29,"")</f>
        <v>3.6999999999999998E-2</v>
      </c>
      <c r="N169" s="1477" t="str">
        <f>IF('7'!K29&gt;0,'7'!K29,"")</f>
        <v/>
      </c>
      <c r="O169" s="1477" t="str">
        <f>IF('7'!L29&gt;0,'7'!L29,"")</f>
        <v/>
      </c>
      <c r="P169" s="1477" t="str">
        <f>IF('7'!M29&gt;0,'7'!M29,"")</f>
        <v/>
      </c>
      <c r="Q169" s="1478" t="str">
        <f t="shared" si="23"/>
        <v/>
      </c>
      <c r="R169" s="1479" t="str">
        <f t="shared" si="20"/>
        <v/>
      </c>
      <c r="S169" s="1480" t="str">
        <f t="shared" si="21"/>
        <v/>
      </c>
      <c r="T169" s="1479" t="str">
        <f t="shared" si="22"/>
        <v/>
      </c>
      <c r="U169" s="1481" t="str">
        <f t="shared" si="24"/>
        <v/>
      </c>
      <c r="V169" s="670" t="str">
        <f>IF('7'!AA29&gt;0,'7'!AA29,"")</f>
        <v/>
      </c>
      <c r="W169" s="670" t="str">
        <f>IF('7'!AT29&gt;0,'7'!AT29,"")</f>
        <v/>
      </c>
    </row>
    <row r="170" spans="1:23" ht="15.75" x14ac:dyDescent="0.25">
      <c r="A170" s="1432"/>
      <c r="B170" s="1230">
        <v>5.9166666666669796</v>
      </c>
      <c r="C170" s="1231">
        <f t="shared" si="26"/>
        <v>75.726527237482628</v>
      </c>
      <c r="D170" s="1232" t="str">
        <f>IF('7'!B30&gt;0,'7'!B30,"")</f>
        <v/>
      </c>
      <c r="E170" s="1232" t="str">
        <f>IF('7'!C30&gt;0,'7'!C30,"")</f>
        <v/>
      </c>
      <c r="F170" s="1232" t="str">
        <f>IF('7'!D30&gt;0,'7'!D30,"")</f>
        <v/>
      </c>
      <c r="G170" s="1232" t="str">
        <f>IF('7'!E30&gt;0,'7'!E30,"")</f>
        <v/>
      </c>
      <c r="H170" s="1232" t="str">
        <f>IF('7'!F30&gt;0,'7'!F30,"")</f>
        <v/>
      </c>
      <c r="I170" s="1232" t="str">
        <f>IF('7'!G30&gt;0,'7'!G30,"")</f>
        <v/>
      </c>
      <c r="J170" s="1232" t="str">
        <f>IF('7'!H30&gt;0,'7'!H30,"")</f>
        <v/>
      </c>
      <c r="K170" s="1609" t="str">
        <f>IF('7'!I30&gt;0,'7'!I30,"")</f>
        <v/>
      </c>
      <c r="L170" s="1610">
        <f t="shared" si="25"/>
        <v>0.26633333333333331</v>
      </c>
      <c r="M170" s="1232" t="str">
        <f>IF('7'!J30&gt;0,'7'!J30,"")</f>
        <v/>
      </c>
      <c r="N170" s="1232" t="str">
        <f>IF('7'!K30&gt;0,'7'!K30,"")</f>
        <v/>
      </c>
      <c r="O170" s="1232" t="str">
        <f>IF('7'!L30&gt;0,'7'!L30,"")</f>
        <v/>
      </c>
      <c r="P170" s="1232" t="str">
        <f>IF('7'!M30&gt;0,'7'!M30,"")</f>
        <v/>
      </c>
      <c r="Q170" s="1381" t="str">
        <f t="shared" si="23"/>
        <v/>
      </c>
      <c r="R170" s="1234" t="str">
        <f t="shared" si="20"/>
        <v/>
      </c>
      <c r="S170" s="1411" t="str">
        <f t="shared" si="21"/>
        <v/>
      </c>
      <c r="T170" s="1234" t="str">
        <f t="shared" si="22"/>
        <v/>
      </c>
      <c r="U170" s="1412" t="str">
        <f t="shared" si="24"/>
        <v/>
      </c>
      <c r="V170" s="670" t="str">
        <f>IF('7'!AA30&gt;0,'7'!AA30,"")</f>
        <v/>
      </c>
      <c r="W170" s="670" t="str">
        <f>IF('7'!AT30&gt;0,'7'!AT30,"")</f>
        <v/>
      </c>
    </row>
    <row r="171" spans="1:23" ht="15.75" x14ac:dyDescent="0.25">
      <c r="A171" s="1474"/>
      <c r="B171" s="1475">
        <v>5.9583333333336501</v>
      </c>
      <c r="C171" s="1476">
        <f t="shared" si="26"/>
        <v>75.726527237482628</v>
      </c>
      <c r="D171" s="1477">
        <f>IF('7'!B31&gt;0,'7'!B31,"")</f>
        <v>6.88</v>
      </c>
      <c r="E171" s="1477">
        <f>IF('7'!C31&gt;0,'7'!C31,"")</f>
        <v>25</v>
      </c>
      <c r="F171" s="1477">
        <f>IF('7'!D31&gt;0,'7'!D31,"")</f>
        <v>19</v>
      </c>
      <c r="G171" s="1477">
        <f>IF('7'!E31&gt;0,'7'!E31,"")</f>
        <v>6.76</v>
      </c>
      <c r="H171" s="1477">
        <f>IF('7'!F31&gt;0,'7'!F31,"")</f>
        <v>58</v>
      </c>
      <c r="I171" s="1477">
        <f>IF('7'!G31&gt;0,'7'!G31,"")</f>
        <v>103</v>
      </c>
      <c r="J171" s="1477">
        <f>IF('7'!H31&gt;0,'7'!H31,"")</f>
        <v>27.9</v>
      </c>
      <c r="K171" s="1610">
        <f>IF('7'!I31&gt;0,'7'!I31,"")</f>
        <v>0.29399999999999998</v>
      </c>
      <c r="L171" s="1610">
        <f t="shared" si="25"/>
        <v>0.27324999999999999</v>
      </c>
      <c r="M171" s="1477" t="str">
        <f>IF('7'!J31&gt;0,'7'!J31,"")</f>
        <v/>
      </c>
      <c r="N171" s="1477">
        <f>IF('7'!K31&gt;0,'7'!K31,"")</f>
        <v>6.11</v>
      </c>
      <c r="O171" s="1477">
        <f>IF('7'!L31&gt;0,'7'!L31,"")</f>
        <v>11</v>
      </c>
      <c r="P171" s="1477">
        <f>IF('7'!M31&gt;0,'7'!M31,"")</f>
        <v>6.4000000000000001E-2</v>
      </c>
      <c r="Q171" s="1478">
        <f t="shared" si="23"/>
        <v>0.78231292517006801</v>
      </c>
      <c r="R171" s="1479">
        <f t="shared" si="20"/>
        <v>7.7368421052631575</v>
      </c>
      <c r="S171" s="1480">
        <f t="shared" si="21"/>
        <v>9.7877824320555789</v>
      </c>
      <c r="T171" s="1479">
        <f t="shared" si="22"/>
        <v>0.75726527237482633</v>
      </c>
      <c r="U171" s="1481">
        <f t="shared" si="24"/>
        <v>0.61099999999999999</v>
      </c>
      <c r="V171" s="670">
        <f>IF('7'!AA31&gt;0,'7'!AA31,"")</f>
        <v>4.4999999999999998E-2</v>
      </c>
      <c r="W171" s="670">
        <f>IF('7'!AT31&gt;0,'7'!AT31,"")</f>
        <v>5.3999999999999999E-2</v>
      </c>
    </row>
    <row r="172" spans="1:23" ht="15.75" x14ac:dyDescent="0.25">
      <c r="A172" s="1432">
        <f>A148+1</f>
        <v>43289</v>
      </c>
      <c r="B172" s="1230">
        <v>6.0000000000003197</v>
      </c>
      <c r="C172" s="1231">
        <f>'Chem Dose'!$C$17</f>
        <v>74.905784009697896</v>
      </c>
      <c r="D172" s="1232" t="str">
        <f>IF('5'!B8&gt;0,'8'!B8,"")</f>
        <v/>
      </c>
      <c r="E172" s="1232" t="str">
        <f>IF('5'!C8&gt;0,'8'!C8,"")</f>
        <v/>
      </c>
      <c r="F172" s="1232" t="str">
        <f>IF('5'!D8&gt;0,'8'!D8,"")</f>
        <v/>
      </c>
      <c r="G172" s="1232" t="str">
        <f>IF('5'!E8&gt;0,'8'!E8,"")</f>
        <v/>
      </c>
      <c r="H172" s="1232" t="str">
        <f>IF('5'!F8&gt;0,'8'!F8,"")</f>
        <v/>
      </c>
      <c r="I172" s="1232" t="str">
        <f>IF('5'!G8&gt;0,'8'!G8,"")</f>
        <v/>
      </c>
      <c r="J172" s="1232" t="str">
        <f>IF('5'!H8&gt;0,'8'!H8,"")</f>
        <v/>
      </c>
      <c r="K172" s="1609" t="str">
        <f>IF('5'!I8&gt;0,'8'!I8,"")</f>
        <v/>
      </c>
      <c r="L172" s="1610">
        <f t="shared" si="25"/>
        <v>0.27324999999999999</v>
      </c>
      <c r="M172" s="1232" t="str">
        <f>IF('5'!J8&gt;0,'8'!J8,"")</f>
        <v/>
      </c>
      <c r="N172" s="1232" t="str">
        <f>IF('5'!K8&gt;0,'8'!K8,"")</f>
        <v/>
      </c>
      <c r="O172" s="1232" t="str">
        <f>IF('5'!L8&gt;0,'8'!L8,"")</f>
        <v/>
      </c>
      <c r="P172" s="1232" t="str">
        <f>IF('5'!M8&gt;0,'8'!M8,"")</f>
        <v/>
      </c>
      <c r="Q172" s="1381" t="str">
        <f t="shared" si="23"/>
        <v/>
      </c>
      <c r="R172" s="1234" t="str">
        <f t="shared" si="20"/>
        <v/>
      </c>
      <c r="S172" s="1411" t="str">
        <f t="shared" si="21"/>
        <v/>
      </c>
      <c r="T172" s="1234" t="str">
        <f t="shared" si="22"/>
        <v/>
      </c>
      <c r="U172" s="1412" t="str">
        <f t="shared" si="24"/>
        <v/>
      </c>
      <c r="V172" s="670" t="str">
        <f>IF('8'!AA8&gt;0,'8'!AA8,"")</f>
        <v/>
      </c>
      <c r="W172" s="670" t="str">
        <f>IF('8'!AT8&gt;0,'8'!AT8,"")</f>
        <v/>
      </c>
    </row>
    <row r="173" spans="1:23" ht="15.75" x14ac:dyDescent="0.25">
      <c r="A173" s="1474"/>
      <c r="B173" s="1475">
        <v>6.0416666666669903</v>
      </c>
      <c r="C173" s="1476">
        <f>'Chem Dose'!$C$17</f>
        <v>74.905784009697896</v>
      </c>
      <c r="D173" s="1477" t="str">
        <f>IF('5'!B9&gt;0,'8'!B9,"")</f>
        <v/>
      </c>
      <c r="E173" s="1477" t="str">
        <f>IF('5'!C9&gt;0,'8'!C9,"")</f>
        <v/>
      </c>
      <c r="F173" s="1477" t="str">
        <f>IF('5'!D9&gt;0,'8'!D9,"")</f>
        <v/>
      </c>
      <c r="G173" s="1477" t="str">
        <f>IF('5'!E9&gt;0,'8'!E9,"")</f>
        <v/>
      </c>
      <c r="H173" s="1477" t="str">
        <f>IF('5'!F9&gt;0,'8'!F9,"")</f>
        <v/>
      </c>
      <c r="I173" s="1477" t="str">
        <f>IF('5'!G9&gt;0,'8'!G9,"")</f>
        <v/>
      </c>
      <c r="J173" s="1477" t="str">
        <f>IF('5'!H9&gt;0,'8'!H9,"")</f>
        <v/>
      </c>
      <c r="K173" s="1610" t="str">
        <f>IF('5'!I9&gt;0,'8'!I9,"")</f>
        <v/>
      </c>
      <c r="L173" s="1610">
        <f t="shared" si="25"/>
        <v>0.29766666666666669</v>
      </c>
      <c r="M173" s="1477" t="str">
        <f>IF('5'!J9&gt;0,'8'!J9,"")</f>
        <v/>
      </c>
      <c r="N173" s="1477" t="str">
        <f>IF('5'!K9&gt;0,'8'!K9,"")</f>
        <v/>
      </c>
      <c r="O173" s="1477" t="str">
        <f>IF('5'!L9&gt;0,'8'!L9,"")</f>
        <v/>
      </c>
      <c r="P173" s="1477" t="str">
        <f>IF('5'!M9&gt;0,'8'!M9,"")</f>
        <v/>
      </c>
      <c r="Q173" s="1478" t="str">
        <f t="shared" si="23"/>
        <v/>
      </c>
      <c r="R173" s="1479" t="str">
        <f t="shared" si="20"/>
        <v/>
      </c>
      <c r="S173" s="1480" t="str">
        <f t="shared" si="21"/>
        <v/>
      </c>
      <c r="T173" s="1479" t="str">
        <f t="shared" si="22"/>
        <v/>
      </c>
      <c r="U173" s="1481" t="str">
        <f t="shared" si="24"/>
        <v/>
      </c>
      <c r="V173" s="670" t="str">
        <f>IF('8'!AA9&gt;0,'8'!AA9,"")</f>
        <v/>
      </c>
      <c r="W173" s="670" t="str">
        <f>IF('8'!AT9&gt;0,'8'!AT9,"")</f>
        <v/>
      </c>
    </row>
    <row r="174" spans="1:23" ht="15.75" x14ac:dyDescent="0.25">
      <c r="A174" s="1432"/>
      <c r="B174" s="1230">
        <v>6.0833333333336599</v>
      </c>
      <c r="C174" s="1231">
        <f>'Chem Dose'!$C$17</f>
        <v>74.905784009697896</v>
      </c>
      <c r="D174" s="1232" t="str">
        <f>IF('5'!B10&gt;0,'8'!B10,"")</f>
        <v/>
      </c>
      <c r="E174" s="1232" t="str">
        <f>IF('5'!C10&gt;0,'8'!C10,"")</f>
        <v/>
      </c>
      <c r="F174" s="1232" t="str">
        <f>IF('5'!D10&gt;0,'8'!D10,"")</f>
        <v/>
      </c>
      <c r="G174" s="1232" t="str">
        <f>IF('5'!E10&gt;0,'8'!E10,"")</f>
        <v/>
      </c>
      <c r="H174" s="1232" t="str">
        <f>IF('5'!F10&gt;0,'8'!F10,"")</f>
        <v/>
      </c>
      <c r="I174" s="1232" t="str">
        <f>IF('5'!G10&gt;0,'8'!G10,"")</f>
        <v/>
      </c>
      <c r="J174" s="1232" t="str">
        <f>IF('5'!H10&gt;0,'8'!H10,"")</f>
        <v/>
      </c>
      <c r="K174" s="1609" t="str">
        <f>IF('5'!I10&gt;0,'8'!I10,"")</f>
        <v/>
      </c>
      <c r="L174" s="1610">
        <f t="shared" si="25"/>
        <v>0.29766666666666669</v>
      </c>
      <c r="M174" s="1232" t="str">
        <f>IF('5'!J10&gt;0,'8'!J10,"")</f>
        <v/>
      </c>
      <c r="N174" s="1232" t="str">
        <f>IF('5'!K10&gt;0,'8'!K10,"")</f>
        <v/>
      </c>
      <c r="O174" s="1232" t="str">
        <f>IF('5'!L10&gt;0,'8'!L10,"")</f>
        <v/>
      </c>
      <c r="P174" s="1232" t="str">
        <f>IF('5'!M10&gt;0,'8'!M10,"")</f>
        <v/>
      </c>
      <c r="Q174" s="1381" t="str">
        <f t="shared" si="23"/>
        <v/>
      </c>
      <c r="R174" s="1234" t="str">
        <f t="shared" si="20"/>
        <v/>
      </c>
      <c r="S174" s="1411" t="str">
        <f t="shared" si="21"/>
        <v/>
      </c>
      <c r="T174" s="1234" t="str">
        <f t="shared" si="22"/>
        <v/>
      </c>
      <c r="U174" s="1412" t="str">
        <f t="shared" si="24"/>
        <v/>
      </c>
      <c r="V174" s="670" t="str">
        <f>IF('8'!AA10&gt;0,'8'!AA10,"")</f>
        <v/>
      </c>
      <c r="W174" s="670" t="str">
        <f>IF('8'!AT10&gt;0,'8'!AT10,"")</f>
        <v/>
      </c>
    </row>
    <row r="175" spans="1:23" ht="15.75" x14ac:dyDescent="0.25">
      <c r="A175" s="1474"/>
      <c r="B175" s="1475">
        <v>6.1250000000003304</v>
      </c>
      <c r="C175" s="1476">
        <f>'Chem Dose'!$C$17</f>
        <v>74.905784009697896</v>
      </c>
      <c r="D175" s="1477">
        <f>IF('5'!B11&gt;0,'8'!B11,"")</f>
        <v>6.87</v>
      </c>
      <c r="E175" s="1477">
        <f>IF('5'!C11&gt;0,'8'!C11,"")</f>
        <v>24</v>
      </c>
      <c r="F175" s="1477">
        <f>IF('5'!D11&gt;0,'8'!D11,"")</f>
        <v>19</v>
      </c>
      <c r="G175" s="1477">
        <f>IF('5'!E11&gt;0,'8'!E11,"")</f>
        <v>7.66</v>
      </c>
      <c r="H175" s="1477" t="str">
        <f>IF('5'!F11&gt;0,'8'!F11,"")</f>
        <v/>
      </c>
      <c r="I175" s="1477">
        <f>IF('5'!G11&gt;0,'8'!G11,"")</f>
        <v>95</v>
      </c>
      <c r="J175" s="1477">
        <f>IF('5'!H11&gt;0,'8'!H11,"")</f>
        <v>29</v>
      </c>
      <c r="K175" s="1610" t="str">
        <f>IF('5'!I11&gt;0,'8'!I11,"")</f>
        <v/>
      </c>
      <c r="L175" s="1610">
        <f t="shared" si="25"/>
        <v>0.29766666666666669</v>
      </c>
      <c r="M175" s="1477" t="str">
        <f>IF('5'!J11&gt;0,'8'!J11,"")</f>
        <v/>
      </c>
      <c r="N175" s="1477">
        <f>IF('5'!K11&gt;0,'8'!K11,"")</f>
        <v>6.13</v>
      </c>
      <c r="O175" s="1477">
        <f>IF('5'!L11&gt;0,'8'!L11,"")</f>
        <v>12</v>
      </c>
      <c r="P175" s="1477" t="str">
        <f>IF('5'!M11&gt;0,'8'!M11,"")</f>
        <v/>
      </c>
      <c r="Q175" s="1478" t="str">
        <f t="shared" si="23"/>
        <v/>
      </c>
      <c r="R175" s="1479" t="e">
        <f t="shared" si="20"/>
        <v>#VALUE!</v>
      </c>
      <c r="S175" s="1480" t="e">
        <f t="shared" si="21"/>
        <v>#VALUE!</v>
      </c>
      <c r="T175" s="1479">
        <f t="shared" si="22"/>
        <v>0.74905784009697896</v>
      </c>
      <c r="U175" s="1481">
        <f t="shared" si="24"/>
        <v>0.61299999999999999</v>
      </c>
      <c r="V175" s="670">
        <f>IF('8'!AA11&gt;0,'8'!AA11,"")</f>
        <v>4.3999999999999997E-2</v>
      </c>
      <c r="W175" s="670">
        <f>IF('8'!AT11&gt;0,'8'!AT11,"")</f>
        <v>4.7E-2</v>
      </c>
    </row>
    <row r="176" spans="1:23" ht="15.75" x14ac:dyDescent="0.25">
      <c r="A176" s="1432"/>
      <c r="B176" s="1230">
        <v>6.166666666667</v>
      </c>
      <c r="C176" s="1231">
        <f>'Chem Dose'!$C$17</f>
        <v>74.905784009697896</v>
      </c>
      <c r="D176" s="1232" t="str">
        <f>IF('5'!B12&gt;0,'8'!B12,"")</f>
        <v/>
      </c>
      <c r="E176" s="1232" t="str">
        <f>IF('5'!C12&gt;0,'8'!C12,"")</f>
        <v/>
      </c>
      <c r="F176" s="1232" t="str">
        <f>IF('5'!D12&gt;0,'8'!D12,"")</f>
        <v/>
      </c>
      <c r="G176" s="1232" t="str">
        <f>IF('5'!E12&gt;0,'8'!E12,"")</f>
        <v/>
      </c>
      <c r="H176" s="1232" t="str">
        <f>IF('5'!F12&gt;0,'8'!F12,"")</f>
        <v/>
      </c>
      <c r="I176" s="1232" t="str">
        <f>IF('5'!G12&gt;0,'8'!G12,"")</f>
        <v/>
      </c>
      <c r="J176" s="1232" t="str">
        <f>IF('5'!H12&gt;0,'8'!H12,"")</f>
        <v/>
      </c>
      <c r="K176" s="1609" t="str">
        <f>IF('5'!I12&gt;0,'8'!I12,"")</f>
        <v/>
      </c>
      <c r="L176" s="1610">
        <f t="shared" si="25"/>
        <v>0.29766666666666669</v>
      </c>
      <c r="M176" s="1232" t="str">
        <f>IF('5'!J12&gt;0,'8'!J12,"")</f>
        <v/>
      </c>
      <c r="N176" s="1232" t="str">
        <f>IF('5'!K12&gt;0,'8'!K12,"")</f>
        <v/>
      </c>
      <c r="O176" s="1232" t="str">
        <f>IF('5'!L12&gt;0,'8'!L12,"")</f>
        <v/>
      </c>
      <c r="P176" s="1232" t="str">
        <f>IF('5'!M12&gt;0,'8'!M12,"")</f>
        <v/>
      </c>
      <c r="Q176" s="1381" t="str">
        <f t="shared" si="23"/>
        <v/>
      </c>
      <c r="R176" s="1234" t="str">
        <f t="shared" si="20"/>
        <v/>
      </c>
      <c r="S176" s="1411" t="str">
        <f t="shared" si="21"/>
        <v/>
      </c>
      <c r="T176" s="1234" t="str">
        <f t="shared" si="22"/>
        <v/>
      </c>
      <c r="U176" s="1412" t="str">
        <f t="shared" si="24"/>
        <v/>
      </c>
      <c r="V176" s="670" t="str">
        <f>IF('8'!AA12&gt;0,'8'!AA12,"")</f>
        <v/>
      </c>
      <c r="W176" s="670" t="str">
        <f>IF('8'!AT12&gt;0,'8'!AT12,"")</f>
        <v/>
      </c>
    </row>
    <row r="177" spans="1:23" ht="15.75" x14ac:dyDescent="0.25">
      <c r="A177" s="1474"/>
      <c r="B177" s="1475">
        <v>6.2083333333336697</v>
      </c>
      <c r="C177" s="1476">
        <f>'Chem Dose'!$C$17</f>
        <v>74.905784009697896</v>
      </c>
      <c r="D177" s="1477" t="str">
        <f>IF('5'!B13&gt;0,'8'!B13,"")</f>
        <v/>
      </c>
      <c r="E177" s="1477" t="str">
        <f>IF('5'!C13&gt;0,'8'!C13,"")</f>
        <v/>
      </c>
      <c r="F177" s="1477" t="str">
        <f>IF('5'!D13&gt;0,'8'!D13,"")</f>
        <v/>
      </c>
      <c r="G177" s="1477" t="str">
        <f>IF('5'!E13&gt;0,'8'!E13,"")</f>
        <v/>
      </c>
      <c r="H177" s="1477" t="str">
        <f>IF('5'!F13&gt;0,'8'!F13,"")</f>
        <v/>
      </c>
      <c r="I177" s="1477" t="str">
        <f>IF('5'!G13&gt;0,'8'!G13,"")</f>
        <v/>
      </c>
      <c r="J177" s="1477" t="str">
        <f>IF('5'!H13&gt;0,'8'!H13,"")</f>
        <v/>
      </c>
      <c r="K177" s="1610" t="str">
        <f>IF('5'!I13&gt;0,'8'!I13,"")</f>
        <v/>
      </c>
      <c r="L177" s="1610">
        <f t="shared" si="25"/>
        <v>0.29699999999999999</v>
      </c>
      <c r="M177" s="1477" t="str">
        <f>IF('5'!J13&gt;0,'8'!J13,"")</f>
        <v/>
      </c>
      <c r="N177" s="1477" t="str">
        <f>IF('5'!K13&gt;0,'8'!K13,"")</f>
        <v/>
      </c>
      <c r="O177" s="1477" t="str">
        <f>IF('5'!L13&gt;0,'8'!L13,"")</f>
        <v/>
      </c>
      <c r="P177" s="1477" t="str">
        <f>IF('5'!M13&gt;0,'8'!M13,"")</f>
        <v/>
      </c>
      <c r="Q177" s="1478" t="str">
        <f t="shared" si="23"/>
        <v/>
      </c>
      <c r="R177" s="1479" t="str">
        <f t="shared" si="20"/>
        <v/>
      </c>
      <c r="S177" s="1480" t="str">
        <f t="shared" si="21"/>
        <v/>
      </c>
      <c r="T177" s="1479" t="str">
        <f t="shared" si="22"/>
        <v/>
      </c>
      <c r="U177" s="1481" t="str">
        <f t="shared" si="24"/>
        <v/>
      </c>
      <c r="V177" s="670" t="str">
        <f>IF('8'!AA13&gt;0,'8'!AA13,"")</f>
        <v/>
      </c>
      <c r="W177" s="670" t="str">
        <f>IF('8'!AT13&gt;0,'8'!AT13,"")</f>
        <v/>
      </c>
    </row>
    <row r="178" spans="1:23" ht="15.75" x14ac:dyDescent="0.25">
      <c r="A178" s="1432"/>
      <c r="B178" s="1230">
        <v>6.2500000000003402</v>
      </c>
      <c r="C178" s="1231">
        <f>'Chem Dose'!$C$17</f>
        <v>74.905784009697896</v>
      </c>
      <c r="D178" s="1232" t="str">
        <f>IF('5'!B14&gt;0,'8'!B14,"")</f>
        <v/>
      </c>
      <c r="E178" s="1232" t="str">
        <f>IF('5'!C14&gt;0,'8'!C14,"")</f>
        <v/>
      </c>
      <c r="F178" s="1232" t="str">
        <f>IF('5'!D14&gt;0,'8'!D14,"")</f>
        <v/>
      </c>
      <c r="G178" s="1232" t="str">
        <f>IF('5'!E14&gt;0,'8'!E14,"")</f>
        <v/>
      </c>
      <c r="H178" s="1232" t="str">
        <f>IF('5'!F14&gt;0,'8'!F14,"")</f>
        <v/>
      </c>
      <c r="I178" s="1232" t="str">
        <f>IF('5'!G14&gt;0,'8'!G14,"")</f>
        <v/>
      </c>
      <c r="J178" s="1232" t="str">
        <f>IF('5'!H14&gt;0,'8'!H14,"")</f>
        <v/>
      </c>
      <c r="K178" s="1609" t="str">
        <f>IF('5'!I14&gt;0,'8'!I14,"")</f>
        <v/>
      </c>
      <c r="L178" s="1610">
        <f t="shared" si="25"/>
        <v>0.29699999999999999</v>
      </c>
      <c r="M178" s="1232" t="str">
        <f>IF('5'!J14&gt;0,'8'!J14,"")</f>
        <v/>
      </c>
      <c r="N178" s="1232" t="str">
        <f>IF('5'!K14&gt;0,'8'!K14,"")</f>
        <v/>
      </c>
      <c r="O178" s="1232" t="str">
        <f>IF('5'!L14&gt;0,'8'!L14,"")</f>
        <v/>
      </c>
      <c r="P178" s="1232" t="str">
        <f>IF('5'!M14&gt;0,'8'!M14,"")</f>
        <v/>
      </c>
      <c r="Q178" s="1381" t="str">
        <f t="shared" si="23"/>
        <v/>
      </c>
      <c r="R178" s="1234" t="str">
        <f t="shared" si="20"/>
        <v/>
      </c>
      <c r="S178" s="1411" t="str">
        <f t="shared" si="21"/>
        <v/>
      </c>
      <c r="T178" s="1234" t="str">
        <f t="shared" si="22"/>
        <v/>
      </c>
      <c r="U178" s="1412" t="str">
        <f t="shared" si="24"/>
        <v/>
      </c>
      <c r="V178" s="670" t="str">
        <f>IF('8'!AA14&gt;0,'8'!AA14,"")</f>
        <v/>
      </c>
      <c r="W178" s="670" t="str">
        <f>IF('8'!AT14&gt;0,'8'!AT14,"")</f>
        <v/>
      </c>
    </row>
    <row r="179" spans="1:23" ht="15.75" x14ac:dyDescent="0.25">
      <c r="A179" s="1474"/>
      <c r="B179" s="1475">
        <v>6.2916666666670098</v>
      </c>
      <c r="C179" s="1476">
        <f>'Chem Dose'!$C$17</f>
        <v>74.905784009697896</v>
      </c>
      <c r="D179" s="1477">
        <f>IF('5'!B15&gt;0,'8'!B15,"")</f>
        <v>6.82</v>
      </c>
      <c r="E179" s="1477">
        <f>IF('5'!C15&gt;0,'8'!C15,"")</f>
        <v>20</v>
      </c>
      <c r="F179" s="1477">
        <f>IF('5'!D15&gt;0,'8'!D15,"")</f>
        <v>18</v>
      </c>
      <c r="G179" s="1477">
        <f>IF('5'!E15&gt;0,'8'!E15,"")</f>
        <v>6.66</v>
      </c>
      <c r="H179" s="1477" t="str">
        <f>IF('5'!F15&gt;0,'8'!F15,"")</f>
        <v/>
      </c>
      <c r="I179" s="1477">
        <f>IF('5'!G15&gt;0,'8'!G15,"")</f>
        <v>101</v>
      </c>
      <c r="J179" s="1477">
        <f>IF('5'!H15&gt;0,'8'!H15,"")</f>
        <v>28.9</v>
      </c>
      <c r="K179" s="1610" t="str">
        <f>IF('5'!I15&gt;0,'8'!I15,"")</f>
        <v/>
      </c>
      <c r="L179" s="1610">
        <f t="shared" si="25"/>
        <v>0.29699999999999999</v>
      </c>
      <c r="M179" s="1477" t="str">
        <f>IF('5'!J15&gt;0,'8'!J15,"")</f>
        <v/>
      </c>
      <c r="N179" s="1477">
        <f>IF('5'!K15&gt;0,'8'!K15,"")</f>
        <v>6.07</v>
      </c>
      <c r="O179" s="1477">
        <f>IF('5'!L15&gt;0,'8'!L15,"")</f>
        <v>10</v>
      </c>
      <c r="P179" s="1477" t="str">
        <f>IF('5'!M15&gt;0,'8'!M15,"")</f>
        <v/>
      </c>
      <c r="Q179" s="1478" t="str">
        <f t="shared" si="23"/>
        <v/>
      </c>
      <c r="R179" s="1479" t="e">
        <f t="shared" si="20"/>
        <v>#VALUE!</v>
      </c>
      <c r="S179" s="1480" t="e">
        <f t="shared" si="21"/>
        <v>#VALUE!</v>
      </c>
      <c r="T179" s="1479">
        <f t="shared" si="22"/>
        <v>0.74905784009697896</v>
      </c>
      <c r="U179" s="1481">
        <f t="shared" si="24"/>
        <v>0.60699999999999998</v>
      </c>
      <c r="V179" s="670">
        <f>IF('8'!AA15&gt;0,'8'!AA15,"")</f>
        <v>5.5E-2</v>
      </c>
      <c r="W179" s="670">
        <f>IF('8'!AT15&gt;0,'8'!AT15,"")</f>
        <v>5.2999999999999999E-2</v>
      </c>
    </row>
    <row r="180" spans="1:23" ht="15.75" x14ac:dyDescent="0.25">
      <c r="A180" s="1432"/>
      <c r="B180" s="1230">
        <v>6.3333333333336803</v>
      </c>
      <c r="C180" s="1231">
        <f>'Chem Dose'!$C$17</f>
        <v>74.905784009697896</v>
      </c>
      <c r="D180" s="1232" t="str">
        <f>IF('5'!B16&gt;0,'8'!B16,"")</f>
        <v/>
      </c>
      <c r="E180" s="1232" t="str">
        <f>IF('5'!C16&gt;0,'8'!C16,"")</f>
        <v/>
      </c>
      <c r="F180" s="1232" t="str">
        <f>IF('5'!D16&gt;0,'8'!D16,"")</f>
        <v/>
      </c>
      <c r="G180" s="1232" t="str">
        <f>IF('5'!E16&gt;0,'8'!E16,"")</f>
        <v/>
      </c>
      <c r="H180" s="1232" t="str">
        <f>IF('5'!F16&gt;0,'8'!F16,"")</f>
        <v/>
      </c>
      <c r="I180" s="1232" t="str">
        <f>IF('5'!G16&gt;0,'8'!G16,"")</f>
        <v/>
      </c>
      <c r="J180" s="1232" t="str">
        <f>IF('5'!H16&gt;0,'8'!H16,"")</f>
        <v/>
      </c>
      <c r="K180" s="1609" t="str">
        <f>IF('5'!I16&gt;0,'8'!I16,"")</f>
        <v/>
      </c>
      <c r="L180" s="1610">
        <f t="shared" si="25"/>
        <v>0.29699999999999999</v>
      </c>
      <c r="M180" s="1232" t="str">
        <f>IF('5'!J16&gt;0,'8'!J16,"")</f>
        <v/>
      </c>
      <c r="N180" s="1232" t="str">
        <f>IF('5'!K16&gt;0,'8'!K16,"")</f>
        <v/>
      </c>
      <c r="O180" s="1232" t="str">
        <f>IF('5'!L16&gt;0,'8'!L16,"")</f>
        <v/>
      </c>
      <c r="P180" s="1232" t="str">
        <f>IF('5'!M16&gt;0,'8'!M16,"")</f>
        <v/>
      </c>
      <c r="Q180" s="1381" t="str">
        <f t="shared" si="23"/>
        <v/>
      </c>
      <c r="R180" s="1234" t="str">
        <f t="shared" si="20"/>
        <v/>
      </c>
      <c r="S180" s="1411" t="str">
        <f t="shared" si="21"/>
        <v/>
      </c>
      <c r="T180" s="1234" t="str">
        <f t="shared" si="22"/>
        <v/>
      </c>
      <c r="U180" s="1412" t="str">
        <f t="shared" si="24"/>
        <v/>
      </c>
      <c r="V180" s="670" t="str">
        <f>IF('8'!AA16&gt;0,'8'!AA16,"")</f>
        <v/>
      </c>
      <c r="W180" s="670" t="str">
        <f>IF('8'!AT16&gt;0,'8'!AT16,"")</f>
        <v/>
      </c>
    </row>
    <row r="181" spans="1:23" ht="15.75" x14ac:dyDescent="0.25">
      <c r="A181" s="1474"/>
      <c r="B181" s="1475">
        <v>6.3750000000003499</v>
      </c>
      <c r="C181" s="1476">
        <f>'Chem Dose'!$C$17</f>
        <v>74.905784009697896</v>
      </c>
      <c r="D181" s="1477" t="str">
        <f>IF('5'!B17&gt;0,'8'!B17,"")</f>
        <v/>
      </c>
      <c r="E181" s="1477" t="str">
        <f>IF('5'!C17&gt;0,'8'!C17,"")</f>
        <v/>
      </c>
      <c r="F181" s="1477" t="str">
        <f>IF('5'!D17&gt;0,'8'!D17,"")</f>
        <v/>
      </c>
      <c r="G181" s="1477" t="str">
        <f>IF('5'!E17&gt;0,'8'!E17,"")</f>
        <v/>
      </c>
      <c r="H181" s="1477" t="str">
        <f>IF('5'!F17&gt;0,'8'!F17,"")</f>
        <v/>
      </c>
      <c r="I181" s="1477" t="str">
        <f>IF('5'!G17&gt;0,'8'!G17,"")</f>
        <v/>
      </c>
      <c r="J181" s="1477" t="str">
        <f>IF('5'!H17&gt;0,'8'!H17,"")</f>
        <v/>
      </c>
      <c r="K181" s="1610" t="str">
        <f>IF('5'!I17&gt;0,'8'!I17,"")</f>
        <v/>
      </c>
      <c r="L181" s="1610">
        <f t="shared" si="25"/>
        <v>0.29399999999999998</v>
      </c>
      <c r="M181" s="1477">
        <f>IF('5'!J17&gt;0,'8'!J17,"")</f>
        <v>3.5000000000000003E-2</v>
      </c>
      <c r="N181" s="1477" t="str">
        <f>IF('5'!K17&gt;0,'8'!K17,"")</f>
        <v/>
      </c>
      <c r="O181" s="1477" t="str">
        <f>IF('5'!L17&gt;0,'8'!L17,"")</f>
        <v/>
      </c>
      <c r="P181" s="1477" t="str">
        <f>IF('5'!M17&gt;0,'8'!M17,"")</f>
        <v/>
      </c>
      <c r="Q181" s="1478" t="str">
        <f t="shared" si="23"/>
        <v/>
      </c>
      <c r="R181" s="1479" t="str">
        <f t="shared" si="20"/>
        <v/>
      </c>
      <c r="S181" s="1480" t="str">
        <f t="shared" si="21"/>
        <v/>
      </c>
      <c r="T181" s="1479" t="str">
        <f t="shared" si="22"/>
        <v/>
      </c>
      <c r="U181" s="1481" t="str">
        <f t="shared" si="24"/>
        <v/>
      </c>
      <c r="V181" s="670" t="str">
        <f>IF('8'!AA17&gt;0,'8'!AA17,"")</f>
        <v/>
      </c>
      <c r="W181" s="670" t="str">
        <f>IF('8'!AT17&gt;0,'8'!AT17,"")</f>
        <v/>
      </c>
    </row>
    <row r="182" spans="1:23" ht="15.75" x14ac:dyDescent="0.25">
      <c r="A182" s="1432"/>
      <c r="B182" s="1230">
        <v>6.4166666666670196</v>
      </c>
      <c r="C182" s="1231">
        <f>'Chem Dose'!$C$17</f>
        <v>74.905784009697896</v>
      </c>
      <c r="D182" s="1232" t="str">
        <f>IF('5'!B18&gt;0,'8'!B18,"")</f>
        <v/>
      </c>
      <c r="E182" s="1232" t="str">
        <f>IF('5'!C18&gt;0,'8'!C18,"")</f>
        <v/>
      </c>
      <c r="F182" s="1232" t="str">
        <f>IF('5'!D18&gt;0,'8'!D18,"")</f>
        <v/>
      </c>
      <c r="G182" s="1232" t="str">
        <f>IF('5'!E18&gt;0,'8'!E18,"")</f>
        <v/>
      </c>
      <c r="H182" s="1232" t="str">
        <f>IF('5'!F18&gt;0,'8'!F18,"")</f>
        <v/>
      </c>
      <c r="I182" s="1232" t="str">
        <f>IF('5'!G18&gt;0,'8'!G18,"")</f>
        <v/>
      </c>
      <c r="J182" s="1232" t="str">
        <f>IF('5'!H18&gt;0,'8'!H18,"")</f>
        <v/>
      </c>
      <c r="K182" s="1609" t="str">
        <f>IF('5'!I18&gt;0,'8'!I18,"")</f>
        <v/>
      </c>
      <c r="L182" s="1610">
        <f t="shared" si="25"/>
        <v>0.29399999999999998</v>
      </c>
      <c r="M182" s="1232" t="str">
        <f>IF('5'!J18&gt;0,'8'!J18,"")</f>
        <v/>
      </c>
      <c r="N182" s="1232" t="str">
        <f>IF('5'!K18&gt;0,'8'!K18,"")</f>
        <v/>
      </c>
      <c r="O182" s="1232" t="str">
        <f>IF('5'!L18&gt;0,'8'!L18,"")</f>
        <v/>
      </c>
      <c r="P182" s="1232" t="str">
        <f>IF('5'!M18&gt;0,'8'!M18,"")</f>
        <v/>
      </c>
      <c r="Q182" s="1381" t="str">
        <f t="shared" si="23"/>
        <v/>
      </c>
      <c r="R182" s="1234" t="str">
        <f t="shared" si="20"/>
        <v/>
      </c>
      <c r="S182" s="1411" t="str">
        <f t="shared" si="21"/>
        <v/>
      </c>
      <c r="T182" s="1234" t="str">
        <f t="shared" si="22"/>
        <v/>
      </c>
      <c r="U182" s="1412" t="str">
        <f t="shared" si="24"/>
        <v/>
      </c>
      <c r="V182" s="670" t="str">
        <f>IF('8'!AA18&gt;0,'8'!AA18,"")</f>
        <v/>
      </c>
      <c r="W182" s="670" t="str">
        <f>IF('8'!AT18&gt;0,'8'!AT18,"")</f>
        <v/>
      </c>
    </row>
    <row r="183" spans="1:23" ht="15.75" x14ac:dyDescent="0.25">
      <c r="A183" s="1474"/>
      <c r="B183" s="1475">
        <v>6.4583333333336901</v>
      </c>
      <c r="C183" s="1476">
        <f>'Chem Dose'!$C$17</f>
        <v>74.905784009697896</v>
      </c>
      <c r="D183" s="1477">
        <f>IF('5'!B19&gt;0,'8'!B19,"")</f>
        <v>6.8</v>
      </c>
      <c r="E183" s="1477">
        <f>IF('5'!C19&gt;0,'8'!C19,"")</f>
        <v>20</v>
      </c>
      <c r="F183" s="1477">
        <f>IF('5'!D19&gt;0,'8'!D19,"")</f>
        <v>18</v>
      </c>
      <c r="G183" s="1477">
        <f>IF('5'!E19&gt;0,'8'!E19,"")</f>
        <v>6.63</v>
      </c>
      <c r="H183" s="1477">
        <f>IF('5'!F19&gt;0,'8'!F19,"")</f>
        <v>64</v>
      </c>
      <c r="I183" s="1477">
        <f>IF('5'!G19&gt;0,'8'!G19,"")</f>
        <v>110</v>
      </c>
      <c r="J183" s="1477">
        <f>IF('5'!H19&gt;0,'8'!H19,"")</f>
        <v>29.2</v>
      </c>
      <c r="K183" s="1610">
        <f>IF('5'!I19&gt;0,'8'!I19,"")</f>
        <v>0.314</v>
      </c>
      <c r="L183" s="1610">
        <f t="shared" si="25"/>
        <v>0.30399999999999999</v>
      </c>
      <c r="M183" s="1477" t="str">
        <f>IF('5'!J19&gt;0,'8'!J19,"")</f>
        <v/>
      </c>
      <c r="N183" s="1477">
        <f>IF('5'!K19&gt;0,'8'!K19,"")</f>
        <v>6.1</v>
      </c>
      <c r="O183" s="1477">
        <f>IF('5'!L19&gt;0,'8'!L19,"")</f>
        <v>10</v>
      </c>
      <c r="P183" s="1477">
        <f>IF('5'!M19&gt;0,'8'!M19,"")</f>
        <v>6.5000000000000002E-2</v>
      </c>
      <c r="Q183" s="1478">
        <f t="shared" si="23"/>
        <v>0.79299363057324845</v>
      </c>
      <c r="R183" s="1479">
        <f t="shared" si="20"/>
        <v>8.2631578947368425</v>
      </c>
      <c r="S183" s="1480">
        <f t="shared" si="21"/>
        <v>9.0650311858870065</v>
      </c>
      <c r="T183" s="1479">
        <f t="shared" si="22"/>
        <v>0.74905784009697896</v>
      </c>
      <c r="U183" s="1481">
        <f t="shared" si="24"/>
        <v>0.61</v>
      </c>
      <c r="V183" s="670">
        <f>IF('8'!AA19&gt;0,'8'!AA19,"")</f>
        <v>4.5999999999999999E-2</v>
      </c>
      <c r="W183" s="670">
        <f>IF('8'!AT19&gt;0,'8'!AT19,"")</f>
        <v>4.5999999999999999E-2</v>
      </c>
    </row>
    <row r="184" spans="1:23" ht="15.75" x14ac:dyDescent="0.25">
      <c r="A184" s="1432"/>
      <c r="B184" s="1230">
        <v>6.5000000000003597</v>
      </c>
      <c r="C184" s="1231">
        <f>'Chem Dose'!$C$17</f>
        <v>74.905784009697896</v>
      </c>
      <c r="D184" s="1232" t="str">
        <f>IF('5'!B20&gt;0,'8'!B20,"")</f>
        <v/>
      </c>
      <c r="E184" s="1232" t="str">
        <f>IF('5'!C20&gt;0,'8'!C20,"")</f>
        <v/>
      </c>
      <c r="F184" s="1232" t="str">
        <f>IF('5'!D20&gt;0,'8'!D20,"")</f>
        <v/>
      </c>
      <c r="G184" s="1232" t="str">
        <f>IF('5'!E20&gt;0,'8'!E20,"")</f>
        <v/>
      </c>
      <c r="H184" s="1232" t="str">
        <f>IF('5'!F20&gt;0,'8'!F20,"")</f>
        <v/>
      </c>
      <c r="I184" s="1232" t="str">
        <f>IF('5'!G20&gt;0,'8'!G20,"")</f>
        <v/>
      </c>
      <c r="J184" s="1232" t="str">
        <f>IF('5'!H20&gt;0,'8'!H20,"")</f>
        <v/>
      </c>
      <c r="K184" s="1609" t="str">
        <f>IF('5'!I20&gt;0,'8'!I20,"")</f>
        <v/>
      </c>
      <c r="L184" s="1610">
        <f t="shared" si="25"/>
        <v>0.30399999999999999</v>
      </c>
      <c r="M184" s="1232" t="str">
        <f>IF('5'!J20&gt;0,'8'!J20,"")</f>
        <v/>
      </c>
      <c r="N184" s="1232" t="str">
        <f>IF('5'!K20&gt;0,'8'!K20,"")</f>
        <v/>
      </c>
      <c r="O184" s="1232" t="str">
        <f>IF('5'!L20&gt;0,'8'!L20,"")</f>
        <v/>
      </c>
      <c r="P184" s="1232" t="str">
        <f>IF('5'!M20&gt;0,'8'!M20,"")</f>
        <v/>
      </c>
      <c r="Q184" s="1381" t="str">
        <f t="shared" si="23"/>
        <v/>
      </c>
      <c r="R184" s="1234" t="str">
        <f t="shared" si="20"/>
        <v/>
      </c>
      <c r="S184" s="1411" t="str">
        <f t="shared" si="21"/>
        <v/>
      </c>
      <c r="T184" s="1234" t="str">
        <f t="shared" si="22"/>
        <v/>
      </c>
      <c r="U184" s="1412" t="str">
        <f t="shared" si="24"/>
        <v/>
      </c>
      <c r="V184" s="670" t="str">
        <f>IF('8'!AA20&gt;0,'8'!AA20,"")</f>
        <v/>
      </c>
      <c r="W184" s="670" t="str">
        <f>IF('8'!AT20&gt;0,'8'!AT20,"")</f>
        <v/>
      </c>
    </row>
    <row r="185" spans="1:23" ht="15.75" x14ac:dyDescent="0.25">
      <c r="A185" s="1474"/>
      <c r="B185" s="1475">
        <v>6.5416666666670302</v>
      </c>
      <c r="C185" s="1476">
        <f>'Chem Dose'!$C$17</f>
        <v>74.905784009697896</v>
      </c>
      <c r="D185" s="1477" t="str">
        <f>IF('5'!B21&gt;0,'8'!B21,"")</f>
        <v/>
      </c>
      <c r="E185" s="1477" t="str">
        <f>IF('5'!C21&gt;0,'8'!C21,"")</f>
        <v/>
      </c>
      <c r="F185" s="1477" t="str">
        <f>IF('5'!D21&gt;0,'8'!D21,"")</f>
        <v/>
      </c>
      <c r="G185" s="1477" t="str">
        <f>IF('5'!E21&gt;0,'8'!E21,"")</f>
        <v/>
      </c>
      <c r="H185" s="1477" t="str">
        <f>IF('5'!F21&gt;0,'8'!F21,"")</f>
        <v/>
      </c>
      <c r="I185" s="1477" t="str">
        <f>IF('5'!G21&gt;0,'8'!G21,"")</f>
        <v/>
      </c>
      <c r="J185" s="1477" t="str">
        <f>IF('5'!H21&gt;0,'8'!H21,"")</f>
        <v/>
      </c>
      <c r="K185" s="1610" t="str">
        <f>IF('5'!I21&gt;0,'8'!I21,"")</f>
        <v/>
      </c>
      <c r="L185" s="1610">
        <f t="shared" si="25"/>
        <v>0.314</v>
      </c>
      <c r="M185" s="1477" t="str">
        <f>IF('5'!J21&gt;0,'8'!J21,"")</f>
        <v/>
      </c>
      <c r="N185" s="1477" t="str">
        <f>IF('5'!K21&gt;0,'8'!K21,"")</f>
        <v/>
      </c>
      <c r="O185" s="1477" t="str">
        <f>IF('5'!L21&gt;0,'8'!L21,"")</f>
        <v/>
      </c>
      <c r="P185" s="1477" t="str">
        <f>IF('5'!M21&gt;0,'8'!M21,"")</f>
        <v/>
      </c>
      <c r="Q185" s="1478" t="str">
        <f t="shared" si="23"/>
        <v/>
      </c>
      <c r="R185" s="1479" t="str">
        <f t="shared" si="20"/>
        <v/>
      </c>
      <c r="S185" s="1480" t="str">
        <f t="shared" si="21"/>
        <v/>
      </c>
      <c r="T185" s="1479" t="str">
        <f t="shared" si="22"/>
        <v/>
      </c>
      <c r="U185" s="1481" t="str">
        <f t="shared" si="24"/>
        <v/>
      </c>
      <c r="V185" s="670" t="str">
        <f>IF('8'!AA21&gt;0,'8'!AA21,"")</f>
        <v/>
      </c>
      <c r="W185" s="670" t="str">
        <f>IF('8'!AT21&gt;0,'8'!AT21,"")</f>
        <v/>
      </c>
    </row>
    <row r="186" spans="1:23" ht="15.75" x14ac:dyDescent="0.25">
      <c r="A186" s="1432"/>
      <c r="B186" s="1230">
        <v>6.5833333333336999</v>
      </c>
      <c r="C186" s="1231">
        <f>'Chem Dose'!$C$17</f>
        <v>74.905784009697896</v>
      </c>
      <c r="D186" s="1232" t="str">
        <f>IF('5'!B22&gt;0,'8'!B22,"")</f>
        <v/>
      </c>
      <c r="E186" s="1232" t="str">
        <f>IF('5'!C22&gt;0,'8'!C22,"")</f>
        <v/>
      </c>
      <c r="F186" s="1232" t="str">
        <f>IF('5'!D22&gt;0,'8'!D22,"")</f>
        <v/>
      </c>
      <c r="G186" s="1232" t="str">
        <f>IF('5'!E22&gt;0,'8'!E22,"")</f>
        <v/>
      </c>
      <c r="H186" s="1232" t="str">
        <f>IF('5'!F22&gt;0,'8'!F22,"")</f>
        <v/>
      </c>
      <c r="I186" s="1232" t="str">
        <f>IF('5'!G22&gt;0,'8'!G22,"")</f>
        <v/>
      </c>
      <c r="J186" s="1232" t="str">
        <f>IF('5'!H22&gt;0,'8'!H22,"")</f>
        <v/>
      </c>
      <c r="K186" s="1609" t="str">
        <f>IF('5'!I22&gt;0,'8'!I22,"")</f>
        <v/>
      </c>
      <c r="L186" s="1610">
        <f t="shared" si="25"/>
        <v>0.314</v>
      </c>
      <c r="M186" s="1232" t="str">
        <f>IF('5'!J22&gt;0,'8'!J22,"")</f>
        <v/>
      </c>
      <c r="N186" s="1232" t="str">
        <f>IF('5'!K22&gt;0,'8'!K22,"")</f>
        <v/>
      </c>
      <c r="O186" s="1232" t="str">
        <f>IF('5'!L22&gt;0,'8'!L22,"")</f>
        <v/>
      </c>
      <c r="P186" s="1232" t="str">
        <f>IF('5'!M22&gt;0,'8'!M22,"")</f>
        <v/>
      </c>
      <c r="Q186" s="1381" t="str">
        <f t="shared" si="23"/>
        <v/>
      </c>
      <c r="R186" s="1234" t="str">
        <f t="shared" si="20"/>
        <v/>
      </c>
      <c r="S186" s="1411" t="str">
        <f t="shared" si="21"/>
        <v/>
      </c>
      <c r="T186" s="1234" t="str">
        <f t="shared" si="22"/>
        <v/>
      </c>
      <c r="U186" s="1412" t="str">
        <f t="shared" si="24"/>
        <v/>
      </c>
      <c r="V186" s="670" t="str">
        <f>IF('8'!AA22&gt;0,'8'!AA22,"")</f>
        <v/>
      </c>
      <c r="W186" s="670" t="str">
        <f>IF('8'!AT22&gt;0,'8'!AT22,"")</f>
        <v/>
      </c>
    </row>
    <row r="187" spans="1:23" ht="15.75" x14ac:dyDescent="0.25">
      <c r="A187" s="1474"/>
      <c r="B187" s="1475">
        <v>6.6250000000003704</v>
      </c>
      <c r="C187" s="1476">
        <f>'Chem Dose'!$C$17</f>
        <v>74.905784009697896</v>
      </c>
      <c r="D187" s="1477">
        <f>IF('5'!B23&gt;0,'8'!B23,"")</f>
        <v>6.84</v>
      </c>
      <c r="E187" s="1477">
        <f>IF('5'!C23&gt;0,'8'!C23,"")</f>
        <v>20</v>
      </c>
      <c r="F187" s="1477">
        <f>IF('5'!D23&gt;0,'8'!D23,"")</f>
        <v>18</v>
      </c>
      <c r="G187" s="1477">
        <f>IF('5'!E23&gt;0,'8'!E23,"")</f>
        <v>8.31</v>
      </c>
      <c r="H187" s="1477">
        <f>IF('5'!F23&gt;0,'8'!F23,"")</f>
        <v>42</v>
      </c>
      <c r="I187" s="1477">
        <f>IF('5'!G23&gt;0,'8'!G23,"")</f>
        <v>92</v>
      </c>
      <c r="J187" s="1477">
        <f>IF('5'!H23&gt;0,'8'!H23,"")</f>
        <v>29.5</v>
      </c>
      <c r="K187" s="1610">
        <f>IF('5'!I23&gt;0,'8'!I23,"")</f>
        <v>0.23</v>
      </c>
      <c r="L187" s="1610">
        <f t="shared" si="25"/>
        <v>0.27200000000000002</v>
      </c>
      <c r="M187" s="1477" t="str">
        <f>IF('5'!J23&gt;0,'8'!J23,"")</f>
        <v/>
      </c>
      <c r="N187" s="1477">
        <f>IF('5'!K23&gt;0,'8'!K23,"")</f>
        <v>6.18</v>
      </c>
      <c r="O187" s="1477">
        <f>IF('5'!L23&gt;0,'8'!L23,"")</f>
        <v>10</v>
      </c>
      <c r="P187" s="1477">
        <f>IF('5'!M23&gt;0,'8'!M23,"")</f>
        <v>5.2999999999999999E-2</v>
      </c>
      <c r="Q187" s="1478">
        <f t="shared" si="23"/>
        <v>0.76956521739130435</v>
      </c>
      <c r="R187" s="1479">
        <f t="shared" si="20"/>
        <v>6.052631578947369</v>
      </c>
      <c r="S187" s="1480">
        <f t="shared" si="21"/>
        <v>12.375738227689217</v>
      </c>
      <c r="T187" s="1479">
        <f t="shared" si="22"/>
        <v>0.74905784009697896</v>
      </c>
      <c r="U187" s="1481">
        <f t="shared" si="24"/>
        <v>0.61799999999999999</v>
      </c>
      <c r="V187" s="670">
        <f>IF('8'!AA23&gt;0,'8'!AA23,"")</f>
        <v>4.8000000000000001E-2</v>
      </c>
      <c r="W187" s="670">
        <f>IF('8'!AT23&gt;0,'8'!AT23,"")</f>
        <v>4.7E-2</v>
      </c>
    </row>
    <row r="188" spans="1:23" ht="15.75" x14ac:dyDescent="0.25">
      <c r="A188" s="1432"/>
      <c r="B188" s="1230">
        <v>6.66666666666704</v>
      </c>
      <c r="C188" s="1231">
        <f>'Chem Dose'!$C$17</f>
        <v>74.905784009697896</v>
      </c>
      <c r="D188" s="1232" t="str">
        <f>IF('5'!B24&gt;0,'8'!B24,"")</f>
        <v/>
      </c>
      <c r="E188" s="1232" t="str">
        <f>IF('5'!C24&gt;0,'8'!C24,"")</f>
        <v/>
      </c>
      <c r="F188" s="1232" t="str">
        <f>IF('5'!D24&gt;0,'8'!D24,"")</f>
        <v/>
      </c>
      <c r="G188" s="1232" t="str">
        <f>IF('5'!E24&gt;0,'8'!E24,"")</f>
        <v/>
      </c>
      <c r="H188" s="1232" t="str">
        <f>IF('5'!F24&gt;0,'8'!F24,"")</f>
        <v/>
      </c>
      <c r="I188" s="1232" t="str">
        <f>IF('5'!G24&gt;0,'8'!G24,"")</f>
        <v/>
      </c>
      <c r="J188" s="1232" t="str">
        <f>IF('5'!H24&gt;0,'8'!H24,"")</f>
        <v/>
      </c>
      <c r="K188" s="1609" t="str">
        <f>IF('5'!I24&gt;0,'8'!I24,"")</f>
        <v/>
      </c>
      <c r="L188" s="1610">
        <f t="shared" si="25"/>
        <v>0.27200000000000002</v>
      </c>
      <c r="M188" s="1232" t="str">
        <f>IF('5'!J24&gt;0,'8'!J24,"")</f>
        <v/>
      </c>
      <c r="N188" s="1232" t="str">
        <f>IF('5'!K24&gt;0,'8'!K24,"")</f>
        <v/>
      </c>
      <c r="O188" s="1232" t="str">
        <f>IF('5'!L24&gt;0,'8'!L24,"")</f>
        <v/>
      </c>
      <c r="P188" s="1232" t="str">
        <f>IF('5'!M24&gt;0,'8'!M24,"")</f>
        <v/>
      </c>
      <c r="Q188" s="1381" t="str">
        <f t="shared" si="23"/>
        <v/>
      </c>
      <c r="R188" s="1234" t="str">
        <f t="shared" si="20"/>
        <v/>
      </c>
      <c r="S188" s="1411" t="str">
        <f t="shared" si="21"/>
        <v/>
      </c>
      <c r="T188" s="1234" t="str">
        <f t="shared" si="22"/>
        <v/>
      </c>
      <c r="U188" s="1412" t="str">
        <f t="shared" si="24"/>
        <v/>
      </c>
      <c r="V188" s="670" t="str">
        <f>IF('8'!AA24&gt;0,'8'!AA24,"")</f>
        <v/>
      </c>
      <c r="W188" s="670" t="str">
        <f>IF('8'!AT24&gt;0,'8'!AT24,"")</f>
        <v/>
      </c>
    </row>
    <row r="189" spans="1:23" ht="15.75" x14ac:dyDescent="0.25">
      <c r="A189" s="1474"/>
      <c r="B189" s="1475">
        <v>6.7083333333337096</v>
      </c>
      <c r="C189" s="1476">
        <f>'Chem Dose'!$C$17</f>
        <v>74.905784009697896</v>
      </c>
      <c r="D189" s="1477" t="str">
        <f>IF('5'!B25&gt;0,'8'!B25,"")</f>
        <v/>
      </c>
      <c r="E189" s="1477" t="str">
        <f>IF('5'!C25&gt;0,'8'!C25,"")</f>
        <v/>
      </c>
      <c r="F189" s="1477" t="str">
        <f>IF('5'!D25&gt;0,'8'!D25,"")</f>
        <v/>
      </c>
      <c r="G189" s="1477" t="str">
        <f>IF('5'!E25&gt;0,'8'!E25,"")</f>
        <v/>
      </c>
      <c r="H189" s="1477" t="str">
        <f>IF('5'!F25&gt;0,'8'!F25,"")</f>
        <v/>
      </c>
      <c r="I189" s="1477" t="str">
        <f>IF('5'!G25&gt;0,'8'!G25,"")</f>
        <v/>
      </c>
      <c r="J189" s="1477" t="str">
        <f>IF('5'!H25&gt;0,'8'!H25,"")</f>
        <v/>
      </c>
      <c r="K189" s="1610" t="str">
        <f>IF('5'!I25&gt;0,'8'!I25,"")</f>
        <v/>
      </c>
      <c r="L189" s="1610">
        <f t="shared" si="25"/>
        <v>0.27200000000000002</v>
      </c>
      <c r="M189" s="1477" t="str">
        <f>IF('5'!J25&gt;0,'8'!J25,"")</f>
        <v/>
      </c>
      <c r="N189" s="1477" t="str">
        <f>IF('5'!K25&gt;0,'8'!K25,"")</f>
        <v/>
      </c>
      <c r="O189" s="1477" t="str">
        <f>IF('5'!L25&gt;0,'8'!L25,"")</f>
        <v/>
      </c>
      <c r="P189" s="1477" t="str">
        <f>IF('5'!M25&gt;0,'8'!M25,"")</f>
        <v/>
      </c>
      <c r="Q189" s="1478" t="str">
        <f t="shared" si="23"/>
        <v/>
      </c>
      <c r="R189" s="1479" t="str">
        <f t="shared" si="20"/>
        <v/>
      </c>
      <c r="S189" s="1480" t="str">
        <f t="shared" si="21"/>
        <v/>
      </c>
      <c r="T189" s="1479" t="str">
        <f t="shared" si="22"/>
        <v/>
      </c>
      <c r="U189" s="1481" t="str">
        <f t="shared" si="24"/>
        <v/>
      </c>
      <c r="V189" s="670" t="str">
        <f>IF('8'!AA25&gt;0,'8'!AA25,"")</f>
        <v/>
      </c>
      <c r="W189" s="670" t="str">
        <f>IF('8'!AT25&gt;0,'8'!AT25,"")</f>
        <v/>
      </c>
    </row>
    <row r="190" spans="1:23" ht="15.75" x14ac:dyDescent="0.25">
      <c r="A190" s="1432"/>
      <c r="B190" s="1230">
        <v>6.7500000000003801</v>
      </c>
      <c r="C190" s="1231">
        <f>'Chem Dose'!$C$17</f>
        <v>74.905784009697896</v>
      </c>
      <c r="D190" s="1232" t="str">
        <f>IF('5'!B26&gt;0,'8'!B26,"")</f>
        <v/>
      </c>
      <c r="E190" s="1232" t="str">
        <f>IF('5'!C26&gt;0,'8'!C26,"")</f>
        <v/>
      </c>
      <c r="F190" s="1232" t="str">
        <f>IF('5'!D26&gt;0,'8'!D26,"")</f>
        <v/>
      </c>
      <c r="G190" s="1232" t="str">
        <f>IF('5'!E26&gt;0,'8'!E26,"")</f>
        <v/>
      </c>
      <c r="H190" s="1232" t="str">
        <f>IF('5'!F26&gt;0,'8'!F26,"")</f>
        <v/>
      </c>
      <c r="I190" s="1232" t="str">
        <f>IF('5'!G26&gt;0,'8'!G26,"")</f>
        <v/>
      </c>
      <c r="J190" s="1232" t="str">
        <f>IF('5'!H26&gt;0,'8'!H26,"")</f>
        <v/>
      </c>
      <c r="K190" s="1609" t="str">
        <f>IF('5'!I26&gt;0,'8'!I26,"")</f>
        <v/>
      </c>
      <c r="L190" s="1610">
        <f t="shared" si="25"/>
        <v>0.27200000000000002</v>
      </c>
      <c r="M190" s="1232" t="str">
        <f>IF('5'!J26&gt;0,'8'!J26,"")</f>
        <v/>
      </c>
      <c r="N190" s="1232" t="str">
        <f>IF('5'!K26&gt;0,'8'!K26,"")</f>
        <v/>
      </c>
      <c r="O190" s="1232" t="str">
        <f>IF('5'!L26&gt;0,'8'!L26,"")</f>
        <v/>
      </c>
      <c r="P190" s="1232" t="str">
        <f>IF('5'!M26&gt;0,'8'!M26,"")</f>
        <v/>
      </c>
      <c r="Q190" s="1381" t="str">
        <f t="shared" si="23"/>
        <v/>
      </c>
      <c r="R190" s="1234" t="str">
        <f t="shared" si="20"/>
        <v/>
      </c>
      <c r="S190" s="1411" t="str">
        <f t="shared" si="21"/>
        <v/>
      </c>
      <c r="T190" s="1234" t="str">
        <f t="shared" si="22"/>
        <v/>
      </c>
      <c r="U190" s="1412" t="str">
        <f t="shared" si="24"/>
        <v/>
      </c>
      <c r="V190" s="670" t="str">
        <f>IF('8'!AA26&gt;0,'8'!AA26,"")</f>
        <v/>
      </c>
      <c r="W190" s="670" t="str">
        <f>IF('8'!AT26&gt;0,'8'!AT26,"")</f>
        <v/>
      </c>
    </row>
    <row r="191" spans="1:23" ht="15.75" x14ac:dyDescent="0.25">
      <c r="A191" s="1474"/>
      <c r="B191" s="1475">
        <v>6.7916666666670498</v>
      </c>
      <c r="C191" s="1476">
        <f>'Chem Dose'!$C$17</f>
        <v>74.905784009697896</v>
      </c>
      <c r="D191" s="1477">
        <f>IF('5'!B27&gt;0,'8'!B27,"")</f>
        <v>6.83</v>
      </c>
      <c r="E191" s="1477">
        <f>IF('5'!C27&gt;0,'8'!C27,"")</f>
        <v>22</v>
      </c>
      <c r="F191" s="1477">
        <f>IF('5'!D27&gt;0,'8'!D27,"")</f>
        <v>18</v>
      </c>
      <c r="G191" s="1477">
        <f>IF('5'!E27&gt;0,'8'!E27,"")</f>
        <v>7.39</v>
      </c>
      <c r="H191" s="1477">
        <f>IF('5'!F27&gt;0,'8'!F27,"")</f>
        <v>52</v>
      </c>
      <c r="I191" s="1477">
        <f>IF('5'!G27&gt;0,'8'!G27,"")</f>
        <v>100</v>
      </c>
      <c r="J191" s="1477">
        <f>IF('5'!H27&gt;0,'8'!H27,"")</f>
        <v>29.2</v>
      </c>
      <c r="K191" s="1610">
        <f>IF('5'!I27&gt;0,'8'!I27,"")</f>
        <v>0.26100000000000001</v>
      </c>
      <c r="L191" s="1610">
        <f t="shared" si="25"/>
        <v>0.26833333333333337</v>
      </c>
      <c r="M191" s="1477" t="str">
        <f>IF('5'!J27&gt;0,'8'!J27,"")</f>
        <v/>
      </c>
      <c r="N191" s="1477">
        <f>IF('5'!K27&gt;0,'8'!K27,"")</f>
        <v>6.06</v>
      </c>
      <c r="O191" s="1477">
        <f>IF('5'!L27&gt;0,'8'!L27,"")</f>
        <v>10</v>
      </c>
      <c r="P191" s="1477">
        <f>IF('5'!M27&gt;0,'8'!M27,"")</f>
        <v>5.5E-2</v>
      </c>
      <c r="Q191" s="1478">
        <f t="shared" si="23"/>
        <v>0.78927203065134099</v>
      </c>
      <c r="R191" s="1479">
        <f t="shared" si="20"/>
        <v>6.8684210526315796</v>
      </c>
      <c r="S191" s="1480">
        <f t="shared" si="21"/>
        <v>10.905822959266359</v>
      </c>
      <c r="T191" s="1479">
        <f t="shared" si="22"/>
        <v>0.74905784009697896</v>
      </c>
      <c r="U191" s="1481">
        <f t="shared" si="24"/>
        <v>0.60599999999999998</v>
      </c>
      <c r="V191" s="670">
        <f>IF('8'!AA27&gt;0,'8'!AA27,"")</f>
        <v>3.6999999999999998E-2</v>
      </c>
      <c r="W191" s="670">
        <f>IF('8'!AT27&gt;0,'8'!AT27,"")</f>
        <v>4.2999999999999997E-2</v>
      </c>
    </row>
    <row r="192" spans="1:23" ht="15.75" x14ac:dyDescent="0.25">
      <c r="A192" s="1432"/>
      <c r="B192" s="1230">
        <v>6.8333333333337203</v>
      </c>
      <c r="C192" s="1231">
        <f>'Chem Dose'!$C$17</f>
        <v>74.905784009697896</v>
      </c>
      <c r="D192" s="1232" t="str">
        <f>IF('5'!B28&gt;0,'8'!B28,"")</f>
        <v/>
      </c>
      <c r="E192" s="1232" t="str">
        <f>IF('5'!C28&gt;0,'8'!C28,"")</f>
        <v/>
      </c>
      <c r="F192" s="1232" t="str">
        <f>IF('5'!D28&gt;0,'8'!D28,"")</f>
        <v/>
      </c>
      <c r="G192" s="1232" t="str">
        <f>IF('5'!E28&gt;0,'8'!E28,"")</f>
        <v/>
      </c>
      <c r="H192" s="1232" t="str">
        <f>IF('5'!F28&gt;0,'8'!F28,"")</f>
        <v/>
      </c>
      <c r="I192" s="1232" t="str">
        <f>IF('5'!G28&gt;0,'8'!G28,"")</f>
        <v/>
      </c>
      <c r="J192" s="1232" t="str">
        <f>IF('5'!H28&gt;0,'8'!H28,"")</f>
        <v/>
      </c>
      <c r="K192" s="1609" t="str">
        <f>IF('5'!I28&gt;0,'8'!I28,"")</f>
        <v/>
      </c>
      <c r="L192" s="1610">
        <f t="shared" si="25"/>
        <v>0.26833333333333337</v>
      </c>
      <c r="M192" s="1232" t="str">
        <f>IF('5'!J28&gt;0,'8'!J28,"")</f>
        <v/>
      </c>
      <c r="N192" s="1232" t="str">
        <f>IF('5'!K28&gt;0,'8'!K28,"")</f>
        <v/>
      </c>
      <c r="O192" s="1232" t="str">
        <f>IF('5'!L28&gt;0,'8'!L28,"")</f>
        <v/>
      </c>
      <c r="P192" s="1232" t="str">
        <f>IF('5'!M28&gt;0,'8'!M28,"")</f>
        <v/>
      </c>
      <c r="Q192" s="1381" t="str">
        <f t="shared" si="23"/>
        <v/>
      </c>
      <c r="R192" s="1234" t="str">
        <f t="shared" si="20"/>
        <v/>
      </c>
      <c r="S192" s="1411" t="str">
        <f t="shared" si="21"/>
        <v/>
      </c>
      <c r="T192" s="1234" t="str">
        <f t="shared" si="22"/>
        <v/>
      </c>
      <c r="U192" s="1412" t="str">
        <f t="shared" si="24"/>
        <v/>
      </c>
      <c r="V192" s="670" t="str">
        <f>IF('8'!AA28&gt;0,'8'!AA28,"")</f>
        <v/>
      </c>
      <c r="W192" s="670" t="str">
        <f>IF('8'!AT28&gt;0,'8'!AT28,"")</f>
        <v/>
      </c>
    </row>
    <row r="193" spans="1:23" ht="15.75" x14ac:dyDescent="0.25">
      <c r="A193" s="1474"/>
      <c r="B193" s="1475">
        <v>6.8750000000003899</v>
      </c>
      <c r="C193" s="1476">
        <f>'Chem Dose'!$C$17</f>
        <v>74.905784009697896</v>
      </c>
      <c r="D193" s="1477" t="str">
        <f>IF('5'!B29&gt;0,'8'!B29,"")</f>
        <v/>
      </c>
      <c r="E193" s="1477" t="str">
        <f>IF('5'!C29&gt;0,'8'!C29,"")</f>
        <v/>
      </c>
      <c r="F193" s="1477" t="str">
        <f>IF('5'!D29&gt;0,'8'!D29,"")</f>
        <v/>
      </c>
      <c r="G193" s="1477" t="str">
        <f>IF('5'!E29&gt;0,'8'!E29,"")</f>
        <v/>
      </c>
      <c r="H193" s="1477" t="str">
        <f>IF('5'!F29&gt;0,'8'!F29,"")</f>
        <v/>
      </c>
      <c r="I193" s="1477" t="str">
        <f>IF('5'!G29&gt;0,'8'!G29,"")</f>
        <v/>
      </c>
      <c r="J193" s="1477" t="str">
        <f>IF('5'!H29&gt;0,'8'!H29,"")</f>
        <v/>
      </c>
      <c r="K193" s="1610" t="str">
        <f>IF('5'!I29&gt;0,'8'!I29,"")</f>
        <v/>
      </c>
      <c r="L193" s="1610">
        <f t="shared" si="25"/>
        <v>0.26833333333333337</v>
      </c>
      <c r="M193" s="1477">
        <f>IF('5'!J29&gt;0,'8'!J29,"")</f>
        <v>4.3999999999999997E-2</v>
      </c>
      <c r="N193" s="1477" t="str">
        <f>IF('5'!K29&gt;0,'8'!K29,"")</f>
        <v/>
      </c>
      <c r="O193" s="1477" t="str">
        <f>IF('5'!L29&gt;0,'8'!L29,"")</f>
        <v/>
      </c>
      <c r="P193" s="1477" t="str">
        <f>IF('5'!M29&gt;0,'8'!M29,"")</f>
        <v/>
      </c>
      <c r="Q193" s="1478" t="str">
        <f t="shared" si="23"/>
        <v/>
      </c>
      <c r="R193" s="1479" t="str">
        <f t="shared" si="20"/>
        <v/>
      </c>
      <c r="S193" s="1480" t="str">
        <f t="shared" si="21"/>
        <v/>
      </c>
      <c r="T193" s="1479" t="str">
        <f t="shared" si="22"/>
        <v/>
      </c>
      <c r="U193" s="1481" t="str">
        <f t="shared" si="24"/>
        <v/>
      </c>
      <c r="V193" s="670" t="str">
        <f>IF('8'!AA29&gt;0,'8'!AA29,"")</f>
        <v/>
      </c>
      <c r="W193" s="670" t="str">
        <f>IF('8'!AT29&gt;0,'8'!AT29,"")</f>
        <v/>
      </c>
    </row>
    <row r="194" spans="1:23" ht="15.75" x14ac:dyDescent="0.25">
      <c r="A194" s="1432"/>
      <c r="B194" s="1230">
        <v>6.9166666666670604</v>
      </c>
      <c r="C194" s="1231">
        <f>'Chem Dose'!$C$17</f>
        <v>74.905784009697896</v>
      </c>
      <c r="D194" s="1232" t="str">
        <f>IF('5'!B30&gt;0,'8'!B30,"")</f>
        <v/>
      </c>
      <c r="E194" s="1232" t="str">
        <f>IF('5'!C30&gt;0,'8'!C30,"")</f>
        <v/>
      </c>
      <c r="F194" s="1232" t="str">
        <f>IF('5'!D30&gt;0,'8'!D30,"")</f>
        <v/>
      </c>
      <c r="G194" s="1232" t="str">
        <f>IF('5'!E30&gt;0,'8'!E30,"")</f>
        <v/>
      </c>
      <c r="H194" s="1232" t="str">
        <f>IF('5'!F30&gt;0,'8'!F30,"")</f>
        <v/>
      </c>
      <c r="I194" s="1232" t="str">
        <f>IF('5'!G30&gt;0,'8'!G30,"")</f>
        <v/>
      </c>
      <c r="J194" s="1232" t="str">
        <f>IF('5'!H30&gt;0,'8'!H30,"")</f>
        <v/>
      </c>
      <c r="K194" s="1609" t="str">
        <f>IF('5'!I30&gt;0,'8'!I30,"")</f>
        <v/>
      </c>
      <c r="L194" s="1610">
        <f t="shared" si="25"/>
        <v>0.26833333333333337</v>
      </c>
      <c r="M194" s="1232" t="str">
        <f>IF('5'!J30&gt;0,'8'!J30,"")</f>
        <v/>
      </c>
      <c r="N194" s="1232" t="str">
        <f>IF('5'!K30&gt;0,'8'!K30,"")</f>
        <v/>
      </c>
      <c r="O194" s="1232" t="str">
        <f>IF('5'!L30&gt;0,'8'!L30,"")</f>
        <v/>
      </c>
      <c r="P194" s="1232" t="str">
        <f>IF('5'!M30&gt;0,'8'!M30,"")</f>
        <v/>
      </c>
      <c r="Q194" s="1381" t="str">
        <f t="shared" si="23"/>
        <v/>
      </c>
      <c r="R194" s="1234" t="str">
        <f t="shared" si="20"/>
        <v/>
      </c>
      <c r="S194" s="1411" t="str">
        <f t="shared" si="21"/>
        <v/>
      </c>
      <c r="T194" s="1234" t="str">
        <f t="shared" si="22"/>
        <v/>
      </c>
      <c r="U194" s="1412" t="str">
        <f t="shared" si="24"/>
        <v/>
      </c>
      <c r="V194" s="670" t="str">
        <f>IF('8'!AA30&gt;0,'8'!AA30,"")</f>
        <v/>
      </c>
      <c r="W194" s="670" t="str">
        <f>IF('8'!AT30&gt;0,'8'!AT30,"")</f>
        <v/>
      </c>
    </row>
    <row r="195" spans="1:23" ht="15.75" x14ac:dyDescent="0.25">
      <c r="A195" s="1474"/>
      <c r="B195" s="1475">
        <v>6.9583333333337301</v>
      </c>
      <c r="C195" s="1476">
        <f>'Chem Dose'!$C$17</f>
        <v>74.905784009697896</v>
      </c>
      <c r="D195" s="1477">
        <f>IF('5'!B31&gt;0,'8'!B31,"")</f>
        <v>6.99</v>
      </c>
      <c r="E195" s="1477">
        <f>IF('5'!C31&gt;0,'8'!C31,"")</f>
        <v>23</v>
      </c>
      <c r="F195" s="1477">
        <f>IF('5'!D31&gt;0,'8'!D31,"")</f>
        <v>18</v>
      </c>
      <c r="G195" s="1477">
        <f>IF('5'!E31&gt;0,'8'!E31,"")</f>
        <v>6.95</v>
      </c>
      <c r="H195" s="1477">
        <f>IF('5'!F31&gt;0,'8'!F31,"")</f>
        <v>46</v>
      </c>
      <c r="I195" s="1477">
        <f>IF('5'!G31&gt;0,'8'!G31,"")</f>
        <v>97</v>
      </c>
      <c r="J195" s="1477">
        <f>IF('5'!H31&gt;0,'8'!H31,"")</f>
        <v>28.2</v>
      </c>
      <c r="K195" s="1610">
        <f>IF('5'!I31&gt;0,'8'!I31,"")</f>
        <v>0.23699999999999999</v>
      </c>
      <c r="L195" s="1610">
        <f t="shared" si="25"/>
        <v>0.26050000000000001</v>
      </c>
      <c r="M195" s="1477" t="str">
        <f>IF('5'!J31&gt;0,'8'!J31,"")</f>
        <v/>
      </c>
      <c r="N195" s="1477">
        <f>IF('5'!K31&gt;0,'8'!K31,"")</f>
        <v>6.19</v>
      </c>
      <c r="O195" s="1477">
        <f>IF('5'!L31&gt;0,'8'!L31,"")</f>
        <v>10</v>
      </c>
      <c r="P195" s="1477">
        <f>IF('5'!M31&gt;0,'8'!M31,"")</f>
        <v>5.5E-2</v>
      </c>
      <c r="Q195" s="1478">
        <f t="shared" si="23"/>
        <v>0.76793248945147685</v>
      </c>
      <c r="R195" s="1479">
        <f t="shared" si="20"/>
        <v>6.2368421052631575</v>
      </c>
      <c r="S195" s="1480">
        <f t="shared" si="21"/>
        <v>12.010210094381941</v>
      </c>
      <c r="T195" s="1479">
        <f t="shared" si="22"/>
        <v>0.74905784009697896</v>
      </c>
      <c r="U195" s="1481">
        <f t="shared" si="24"/>
        <v>0.61899999999999999</v>
      </c>
      <c r="V195" s="670">
        <f>IF('8'!AA31&gt;0,'8'!AA31,"")</f>
        <v>3.9E-2</v>
      </c>
      <c r="W195" s="670">
        <f>IF('8'!AT31&gt;0,'8'!AT31,"")</f>
        <v>4.4999999999999998E-2</v>
      </c>
    </row>
    <row r="196" spans="1:23" ht="15.75" x14ac:dyDescent="0.25">
      <c r="A196" s="1432">
        <f>A172+1</f>
        <v>43290</v>
      </c>
      <c r="B196" s="1230">
        <v>7.0000000000003997</v>
      </c>
      <c r="C196" s="1231">
        <f>'Chem Dose'!$C$18</f>
        <v>73.41517868711216</v>
      </c>
      <c r="D196" s="1232" t="str">
        <f>IF('9'!B8&gt;0,'9'!B8,"")</f>
        <v/>
      </c>
      <c r="E196" s="1232" t="str">
        <f>IF('9'!C8&gt;0,'9'!C8,"")</f>
        <v/>
      </c>
      <c r="F196" s="1232" t="str">
        <f>IF('9'!D8&gt;0,'9'!D8,"")</f>
        <v/>
      </c>
      <c r="G196" s="1232" t="str">
        <f>IF('9'!E8&gt;0,'9'!E8,"")</f>
        <v/>
      </c>
      <c r="H196" s="1232" t="str">
        <f>IF('9'!F8&gt;0,'9'!F8,"")</f>
        <v/>
      </c>
      <c r="I196" s="1232" t="str">
        <f>IF('9'!G8&gt;0,'9'!G8,"")</f>
        <v/>
      </c>
      <c r="J196" s="1232" t="str">
        <f>IF('9'!H8&gt;0,'9'!H8,"")</f>
        <v/>
      </c>
      <c r="K196" s="1609" t="str">
        <f>IF('9'!I8&gt;0,'9'!I8,"")</f>
        <v/>
      </c>
      <c r="L196" s="1610">
        <f t="shared" si="25"/>
        <v>0.26050000000000001</v>
      </c>
      <c r="M196" s="1232" t="str">
        <f>IF('9'!J8&gt;0,'9'!J8,"")</f>
        <v/>
      </c>
      <c r="N196" s="1232" t="str">
        <f>IF('9'!K8&gt;0,'9'!K8,"")</f>
        <v/>
      </c>
      <c r="O196" s="1232" t="str">
        <f>IF('9'!L8&gt;0,'9'!L8,"")</f>
        <v/>
      </c>
      <c r="P196" s="1232" t="str">
        <f>IF('9'!M8&gt;0,'9'!M8,"")</f>
        <v/>
      </c>
      <c r="Q196" s="1381" t="str">
        <f t="shared" si="23"/>
        <v/>
      </c>
      <c r="R196" s="1234" t="str">
        <f t="shared" ref="R196:R259" si="27">IF(D196="","",K196/0.038)</f>
        <v/>
      </c>
      <c r="S196" s="1411" t="str">
        <f t="shared" ref="S196:S259" si="28">IF(D196="","",C196/R196)</f>
        <v/>
      </c>
      <c r="T196" s="1234" t="str">
        <f t="shared" ref="T196:T259" si="29">IF(D196="","",C196/100)</f>
        <v/>
      </c>
      <c r="U196" s="1412" t="str">
        <f t="shared" si="24"/>
        <v/>
      </c>
      <c r="V196" s="670" t="str">
        <f>IF('9'!AA8&gt;0,'9'!AA8,"")</f>
        <v/>
      </c>
      <c r="W196" s="670" t="str">
        <f>IF('9'!AT8&gt;0,'9'!AT8,"")</f>
        <v/>
      </c>
    </row>
    <row r="197" spans="1:23" ht="15.75" x14ac:dyDescent="0.25">
      <c r="A197" s="1474"/>
      <c r="B197" s="1475">
        <v>7.0416666666670702</v>
      </c>
      <c r="C197" s="1476">
        <f>'Chem Dose'!$C$18</f>
        <v>73.41517868711216</v>
      </c>
      <c r="D197" s="1477" t="str">
        <f>IF('9'!B9&gt;0,'9'!B9,"")</f>
        <v/>
      </c>
      <c r="E197" s="1477" t="str">
        <f>IF('9'!C9&gt;0,'9'!C9,"")</f>
        <v/>
      </c>
      <c r="F197" s="1477" t="str">
        <f>IF('9'!D9&gt;0,'9'!D9,"")</f>
        <v/>
      </c>
      <c r="G197" s="1477" t="str">
        <f>IF('9'!E9&gt;0,'9'!E9,"")</f>
        <v/>
      </c>
      <c r="H197" s="1477" t="str">
        <f>IF('9'!F9&gt;0,'9'!F9,"")</f>
        <v/>
      </c>
      <c r="I197" s="1477" t="str">
        <f>IF('9'!G9&gt;0,'9'!G9,"")</f>
        <v/>
      </c>
      <c r="J197" s="1477" t="str">
        <f>IF('9'!H9&gt;0,'9'!H9,"")</f>
        <v/>
      </c>
      <c r="K197" s="1610" t="str">
        <f>IF('9'!I9&gt;0,'9'!I9,"")</f>
        <v/>
      </c>
      <c r="L197" s="1610">
        <f t="shared" si="25"/>
        <v>0.24266666666666667</v>
      </c>
      <c r="M197" s="1477" t="str">
        <f>IF('9'!J9&gt;0,'9'!J9,"")</f>
        <v/>
      </c>
      <c r="N197" s="1477" t="str">
        <f>IF('9'!K9&gt;0,'9'!K9,"")</f>
        <v/>
      </c>
      <c r="O197" s="1477" t="str">
        <f>IF('9'!L9&gt;0,'9'!L9,"")</f>
        <v/>
      </c>
      <c r="P197" s="1477" t="str">
        <f>IF('9'!M9&gt;0,'9'!M9,"")</f>
        <v/>
      </c>
      <c r="Q197" s="1478" t="str">
        <f t="shared" ref="Q197:Q260" si="30">IF(P197="","",(K197-P197)/ABS(K197))</f>
        <v/>
      </c>
      <c r="R197" s="1479" t="str">
        <f t="shared" si="27"/>
        <v/>
      </c>
      <c r="S197" s="1480" t="str">
        <f t="shared" si="28"/>
        <v/>
      </c>
      <c r="T197" s="1479" t="str">
        <f t="shared" si="29"/>
        <v/>
      </c>
      <c r="U197" s="1481" t="str">
        <f t="shared" si="24"/>
        <v/>
      </c>
      <c r="V197" s="670" t="str">
        <f>IF('9'!AA9&gt;0,'9'!AA9,"")</f>
        <v/>
      </c>
      <c r="W197" s="670" t="str">
        <f>IF('9'!AT9&gt;0,'9'!AT9,"")</f>
        <v/>
      </c>
    </row>
    <row r="198" spans="1:23" ht="15.75" x14ac:dyDescent="0.25">
      <c r="A198" s="1432"/>
      <c r="B198" s="1230">
        <v>7.0833333333337398</v>
      </c>
      <c r="C198" s="1231">
        <f>'Chem Dose'!$C$18</f>
        <v>73.41517868711216</v>
      </c>
      <c r="D198" s="1232" t="str">
        <f>IF('9'!B10&gt;0,'9'!B10,"")</f>
        <v/>
      </c>
      <c r="E198" s="1232" t="str">
        <f>IF('9'!C10&gt;0,'9'!C10,"")</f>
        <v/>
      </c>
      <c r="F198" s="1232" t="str">
        <f>IF('9'!D10&gt;0,'9'!D10,"")</f>
        <v/>
      </c>
      <c r="G198" s="1232" t="str">
        <f>IF('9'!E10&gt;0,'9'!E10,"")</f>
        <v/>
      </c>
      <c r="H198" s="1232" t="str">
        <f>IF('9'!F10&gt;0,'9'!F10,"")</f>
        <v/>
      </c>
      <c r="I198" s="1232" t="str">
        <f>IF('9'!G10&gt;0,'9'!G10,"")</f>
        <v/>
      </c>
      <c r="J198" s="1232" t="str">
        <f>IF('9'!H10&gt;0,'9'!H10,"")</f>
        <v/>
      </c>
      <c r="K198" s="1609" t="str">
        <f>IF('9'!I10&gt;0,'9'!I10,"")</f>
        <v/>
      </c>
      <c r="L198" s="1610">
        <f t="shared" si="25"/>
        <v>0.24266666666666667</v>
      </c>
      <c r="M198" s="1232" t="str">
        <f>IF('9'!J10&gt;0,'9'!J10,"")</f>
        <v/>
      </c>
      <c r="N198" s="1232" t="str">
        <f>IF('9'!K10&gt;0,'9'!K10,"")</f>
        <v/>
      </c>
      <c r="O198" s="1232" t="str">
        <f>IF('9'!L10&gt;0,'9'!L10,"")</f>
        <v/>
      </c>
      <c r="P198" s="1232" t="str">
        <f>IF('9'!M10&gt;0,'9'!M10,"")</f>
        <v/>
      </c>
      <c r="Q198" s="1381" t="str">
        <f t="shared" si="30"/>
        <v/>
      </c>
      <c r="R198" s="1234" t="str">
        <f t="shared" si="27"/>
        <v/>
      </c>
      <c r="S198" s="1411" t="str">
        <f t="shared" si="28"/>
        <v/>
      </c>
      <c r="T198" s="1234" t="str">
        <f t="shared" si="29"/>
        <v/>
      </c>
      <c r="U198" s="1412" t="str">
        <f t="shared" ref="U198:U261" si="31">IF(N198="","",N198/10)</f>
        <v/>
      </c>
      <c r="V198" s="670" t="str">
        <f>IF('9'!AA10&gt;0,'9'!AA10,"")</f>
        <v/>
      </c>
      <c r="W198" s="670" t="str">
        <f>IF('9'!AT10&gt;0,'9'!AT10,"")</f>
        <v/>
      </c>
    </row>
    <row r="199" spans="1:23" ht="15.75" x14ac:dyDescent="0.25">
      <c r="A199" s="1474"/>
      <c r="B199" s="1475">
        <v>7.1250000000004103</v>
      </c>
      <c r="C199" s="1476">
        <f>'Chem Dose'!$C$18</f>
        <v>73.41517868711216</v>
      </c>
      <c r="D199" s="1477">
        <f>IF('9'!B11&gt;0,'9'!B11,"")</f>
        <v>6.87</v>
      </c>
      <c r="E199" s="1477">
        <f>IF('9'!C11&gt;0,'9'!C11,"")</f>
        <v>21</v>
      </c>
      <c r="F199" s="1477">
        <f>IF('9'!D11&gt;0,'9'!D11,"")</f>
        <v>17</v>
      </c>
      <c r="G199" s="1477">
        <f>IF('9'!E11&gt;0,'9'!E11,"")</f>
        <v>7.64</v>
      </c>
      <c r="H199" s="1477">
        <f>IF('9'!F11&gt;0,'9'!F11,"")</f>
        <v>52</v>
      </c>
      <c r="I199" s="1477">
        <f>IF('9'!G11&gt;0,'9'!G11,"")</f>
        <v>100</v>
      </c>
      <c r="J199" s="1477">
        <f>IF('9'!H11&gt;0,'9'!H11,"")</f>
        <v>28.8</v>
      </c>
      <c r="K199" s="1610">
        <f>IF('9'!I11&gt;0,'9'!I11,"")</f>
        <v>0.25900000000000001</v>
      </c>
      <c r="L199" s="1610">
        <f t="shared" si="25"/>
        <v>0.24675</v>
      </c>
      <c r="M199" s="1477" t="str">
        <f>IF('9'!J11&gt;0,'9'!J11,"")</f>
        <v/>
      </c>
      <c r="N199" s="1477">
        <f>IF('9'!K11&gt;0,'9'!K11,"")</f>
        <v>6.1</v>
      </c>
      <c r="O199" s="1477">
        <f>IF('9'!L11&gt;0,'9'!L11,"")</f>
        <v>11</v>
      </c>
      <c r="P199" s="1477">
        <f>IF('9'!M11&gt;0,'9'!M11,"")</f>
        <v>0.06</v>
      </c>
      <c r="Q199" s="1478">
        <f t="shared" si="30"/>
        <v>0.76833976833976836</v>
      </c>
      <c r="R199" s="1479">
        <f t="shared" si="27"/>
        <v>6.8157894736842106</v>
      </c>
      <c r="S199" s="1480">
        <f t="shared" si="28"/>
        <v>10.771338957954679</v>
      </c>
      <c r="T199" s="1479">
        <f t="shared" si="29"/>
        <v>0.73415178687112159</v>
      </c>
      <c r="U199" s="1481">
        <f t="shared" si="31"/>
        <v>0.61</v>
      </c>
      <c r="V199" s="670">
        <f>IF('9'!AA11&gt;0,'9'!AA11,"")</f>
        <v>4.3999999999999997E-2</v>
      </c>
      <c r="W199" s="670">
        <f>IF('9'!AT11&gt;0,'9'!AT11,"")</f>
        <v>4.7E-2</v>
      </c>
    </row>
    <row r="200" spans="1:23" ht="15.75" x14ac:dyDescent="0.25">
      <c r="A200" s="1432"/>
      <c r="B200" s="1230">
        <v>7.16666666666708</v>
      </c>
      <c r="C200" s="1231">
        <f>'Chem Dose'!$C$18</f>
        <v>73.41517868711216</v>
      </c>
      <c r="D200" s="1232" t="str">
        <f>IF('9'!B12&gt;0,'9'!B12,"")</f>
        <v/>
      </c>
      <c r="E200" s="1232" t="str">
        <f>IF('9'!C12&gt;0,'9'!C12,"")</f>
        <v/>
      </c>
      <c r="F200" s="1232" t="str">
        <f>IF('9'!D12&gt;0,'9'!D12,"")</f>
        <v/>
      </c>
      <c r="G200" s="1232" t="str">
        <f>IF('9'!E12&gt;0,'9'!E12,"")</f>
        <v/>
      </c>
      <c r="H200" s="1232" t="str">
        <f>IF('9'!F12&gt;0,'9'!F12,"")</f>
        <v/>
      </c>
      <c r="I200" s="1232" t="str">
        <f>IF('9'!G12&gt;0,'9'!G12,"")</f>
        <v/>
      </c>
      <c r="J200" s="1232" t="str">
        <f>IF('9'!H12&gt;0,'9'!H12,"")</f>
        <v/>
      </c>
      <c r="K200" s="1609" t="str">
        <f>IF('9'!I12&gt;0,'9'!I12,"")</f>
        <v/>
      </c>
      <c r="L200" s="1610">
        <f t="shared" si="25"/>
        <v>0.24675</v>
      </c>
      <c r="M200" s="1232" t="str">
        <f>IF('9'!J12&gt;0,'9'!J12,"")</f>
        <v/>
      </c>
      <c r="N200" s="1232" t="str">
        <f>IF('9'!K12&gt;0,'9'!K12,"")</f>
        <v/>
      </c>
      <c r="O200" s="1232" t="str">
        <f>IF('9'!L12&gt;0,'9'!L12,"")</f>
        <v/>
      </c>
      <c r="P200" s="1232" t="str">
        <f>IF('9'!M12&gt;0,'9'!M12,"")</f>
        <v/>
      </c>
      <c r="Q200" s="1381" t="str">
        <f t="shared" si="30"/>
        <v/>
      </c>
      <c r="R200" s="1234" t="str">
        <f t="shared" si="27"/>
        <v/>
      </c>
      <c r="S200" s="1411" t="str">
        <f t="shared" si="28"/>
        <v/>
      </c>
      <c r="T200" s="1234" t="str">
        <f t="shared" si="29"/>
        <v/>
      </c>
      <c r="U200" s="1412" t="str">
        <f t="shared" si="31"/>
        <v/>
      </c>
      <c r="V200" s="670" t="str">
        <f>IF('9'!AA12&gt;0,'9'!AA12,"")</f>
        <v/>
      </c>
      <c r="W200" s="670" t="str">
        <f>IF('9'!AT12&gt;0,'9'!AT12,"")</f>
        <v/>
      </c>
    </row>
    <row r="201" spans="1:23" ht="15.75" x14ac:dyDescent="0.25">
      <c r="A201" s="1474"/>
      <c r="B201" s="1475">
        <v>7.2083333333337496</v>
      </c>
      <c r="C201" s="1476">
        <f>'Chem Dose'!$C$18</f>
        <v>73.41517868711216</v>
      </c>
      <c r="D201" s="1477" t="str">
        <f>IF('9'!B13&gt;0,'9'!B13,"")</f>
        <v/>
      </c>
      <c r="E201" s="1477" t="str">
        <f>IF('9'!C13&gt;0,'9'!C13,"")</f>
        <v/>
      </c>
      <c r="F201" s="1477" t="str">
        <f>IF('9'!D13&gt;0,'9'!D13,"")</f>
        <v/>
      </c>
      <c r="G201" s="1477" t="str">
        <f>IF('9'!E13&gt;0,'9'!E13,"")</f>
        <v/>
      </c>
      <c r="H201" s="1477" t="str">
        <f>IF('9'!F13&gt;0,'9'!F13,"")</f>
        <v/>
      </c>
      <c r="I201" s="1477" t="str">
        <f>IF('9'!G13&gt;0,'9'!G13,"")</f>
        <v/>
      </c>
      <c r="J201" s="1477" t="str">
        <f>IF('9'!H13&gt;0,'9'!H13,"")</f>
        <v/>
      </c>
      <c r="K201" s="1610" t="str">
        <f>IF('9'!I13&gt;0,'9'!I13,"")</f>
        <v/>
      </c>
      <c r="L201" s="1610">
        <f t="shared" si="25"/>
        <v>0.25233333333333335</v>
      </c>
      <c r="M201" s="1477" t="str">
        <f>IF('9'!J13&gt;0,'9'!J13,"")</f>
        <v/>
      </c>
      <c r="N201" s="1477" t="str">
        <f>IF('9'!K13&gt;0,'9'!K13,"")</f>
        <v/>
      </c>
      <c r="O201" s="1477" t="str">
        <f>IF('9'!L13&gt;0,'9'!L13,"")</f>
        <v/>
      </c>
      <c r="P201" s="1477" t="str">
        <f>IF('9'!M13&gt;0,'9'!M13,"")</f>
        <v/>
      </c>
      <c r="Q201" s="1478" t="str">
        <f t="shared" si="30"/>
        <v/>
      </c>
      <c r="R201" s="1479" t="str">
        <f t="shared" si="27"/>
        <v/>
      </c>
      <c r="S201" s="1480" t="str">
        <f t="shared" si="28"/>
        <v/>
      </c>
      <c r="T201" s="1479" t="str">
        <f t="shared" si="29"/>
        <v/>
      </c>
      <c r="U201" s="1481" t="str">
        <f t="shared" si="31"/>
        <v/>
      </c>
      <c r="V201" s="670" t="str">
        <f>IF('9'!AA13&gt;0,'9'!AA13,"")</f>
        <v/>
      </c>
      <c r="W201" s="670" t="str">
        <f>IF('9'!AT13&gt;0,'9'!AT13,"")</f>
        <v/>
      </c>
    </row>
    <row r="202" spans="1:23" ht="15.75" x14ac:dyDescent="0.25">
      <c r="A202" s="1432"/>
      <c r="B202" s="1230">
        <v>7.2500000000004201</v>
      </c>
      <c r="C202" s="1231">
        <f>'Chem Dose'!$C$18</f>
        <v>73.41517868711216</v>
      </c>
      <c r="D202" s="1232" t="str">
        <f>IF('9'!B14&gt;0,'9'!B14,"")</f>
        <v/>
      </c>
      <c r="E202" s="1232" t="str">
        <f>IF('9'!C14&gt;0,'9'!C14,"")</f>
        <v/>
      </c>
      <c r="F202" s="1232" t="str">
        <f>IF('9'!D14&gt;0,'9'!D14,"")</f>
        <v/>
      </c>
      <c r="G202" s="1232" t="str">
        <f>IF('9'!E14&gt;0,'9'!E14,"")</f>
        <v/>
      </c>
      <c r="H202" s="1232" t="str">
        <f>IF('9'!F14&gt;0,'9'!F14,"")</f>
        <v/>
      </c>
      <c r="I202" s="1232" t="str">
        <f>IF('9'!G14&gt;0,'9'!G14,"")</f>
        <v/>
      </c>
      <c r="J202" s="1232" t="str">
        <f>IF('9'!H14&gt;0,'9'!H14,"")</f>
        <v/>
      </c>
      <c r="K202" s="1609" t="str">
        <f>IF('9'!I14&gt;0,'9'!I14,"")</f>
        <v/>
      </c>
      <c r="L202" s="1610">
        <f t="shared" si="25"/>
        <v>0.25233333333333335</v>
      </c>
      <c r="M202" s="1232" t="str">
        <f>IF('9'!J14&gt;0,'9'!J14,"")</f>
        <v/>
      </c>
      <c r="N202" s="1232" t="str">
        <f>IF('9'!K14&gt;0,'9'!K14,"")</f>
        <v/>
      </c>
      <c r="O202" s="1232" t="str">
        <f>IF('9'!L14&gt;0,'9'!L14,"")</f>
        <v/>
      </c>
      <c r="P202" s="1232" t="str">
        <f>IF('9'!M14&gt;0,'9'!M14,"")</f>
        <v/>
      </c>
      <c r="Q202" s="1381" t="str">
        <f t="shared" si="30"/>
        <v/>
      </c>
      <c r="R202" s="1234" t="str">
        <f t="shared" si="27"/>
        <v/>
      </c>
      <c r="S202" s="1411" t="str">
        <f t="shared" si="28"/>
        <v/>
      </c>
      <c r="T202" s="1234" t="str">
        <f t="shared" si="29"/>
        <v/>
      </c>
      <c r="U202" s="1412" t="str">
        <f t="shared" si="31"/>
        <v/>
      </c>
      <c r="V202" s="670" t="str">
        <f>IF('9'!AA14&gt;0,'9'!AA14,"")</f>
        <v/>
      </c>
      <c r="W202" s="670" t="str">
        <f>IF('9'!AT14&gt;0,'9'!AT14,"")</f>
        <v/>
      </c>
    </row>
    <row r="203" spans="1:23" ht="15.75" x14ac:dyDescent="0.25">
      <c r="A203" s="1474"/>
      <c r="B203" s="1475">
        <v>7.2916666666670897</v>
      </c>
      <c r="C203" s="1476">
        <f>'Chem Dose'!$C$18</f>
        <v>73.41517868711216</v>
      </c>
      <c r="D203" s="1477">
        <f>IF('9'!B15&gt;0,'9'!B15,"")</f>
        <v>6.84</v>
      </c>
      <c r="E203" s="1477">
        <f>IF('9'!C15&gt;0,'9'!C15,"")</f>
        <v>23</v>
      </c>
      <c r="F203" s="1477">
        <f>IF('9'!D15&gt;0,'9'!D15,"")</f>
        <v>17</v>
      </c>
      <c r="G203" s="1477">
        <f>IF('9'!E15&gt;0,'9'!E15,"")</f>
        <v>7.57</v>
      </c>
      <c r="H203" s="1477">
        <f>IF('9'!F15&gt;0,'9'!F15,"")</f>
        <v>49</v>
      </c>
      <c r="I203" s="1477">
        <f>IF('9'!G15&gt;0,'9'!G15,"")</f>
        <v>98</v>
      </c>
      <c r="J203" s="1477">
        <f>IF('9'!H15&gt;0,'9'!H15,"")</f>
        <v>28.7</v>
      </c>
      <c r="K203" s="1610">
        <f>IF('9'!I15&gt;0,'9'!I15,"")</f>
        <v>0.24399999999999999</v>
      </c>
      <c r="L203" s="1610">
        <f t="shared" si="25"/>
        <v>0.25024999999999997</v>
      </c>
      <c r="M203" s="1477" t="str">
        <f>IF('9'!J15&gt;0,'9'!J15,"")</f>
        <v/>
      </c>
      <c r="N203" s="1477">
        <f>IF('9'!K15&gt;0,'9'!K15,"")</f>
        <v>6.13</v>
      </c>
      <c r="O203" s="1477">
        <f>IF('9'!L15&gt;0,'9'!L15,"")</f>
        <v>11</v>
      </c>
      <c r="P203" s="1477">
        <f>IF('9'!M15&gt;0,'9'!M15,"")</f>
        <v>6.6000000000000003E-2</v>
      </c>
      <c r="Q203" s="1478">
        <f t="shared" si="30"/>
        <v>0.72950819672131151</v>
      </c>
      <c r="R203" s="1479">
        <f t="shared" si="27"/>
        <v>6.4210526315789478</v>
      </c>
      <c r="S203" s="1480">
        <f t="shared" si="28"/>
        <v>11.433511434878122</v>
      </c>
      <c r="T203" s="1479">
        <f t="shared" si="29"/>
        <v>0.73415178687112159</v>
      </c>
      <c r="U203" s="1481">
        <f t="shared" si="31"/>
        <v>0.61299999999999999</v>
      </c>
      <c r="V203" s="670">
        <f>IF('9'!AA15&gt;0,'9'!AA15,"")</f>
        <v>5.2999999999999999E-2</v>
      </c>
      <c r="W203" s="670">
        <f>IF('9'!AT15&gt;0,'9'!AT15,"")</f>
        <v>4.2000000000000003E-2</v>
      </c>
    </row>
    <row r="204" spans="1:23" ht="15.75" x14ac:dyDescent="0.25">
      <c r="A204" s="1432"/>
      <c r="B204" s="1230">
        <v>7.3333333333337603</v>
      </c>
      <c r="C204" s="1231">
        <f>'Chem Dose'!$C$18</f>
        <v>73.41517868711216</v>
      </c>
      <c r="D204" s="1232" t="str">
        <f>IF('9'!B16&gt;0,'9'!B16,"")</f>
        <v/>
      </c>
      <c r="E204" s="1232" t="str">
        <f>IF('9'!C16&gt;0,'9'!C16,"")</f>
        <v/>
      </c>
      <c r="F204" s="1232" t="str">
        <f>IF('9'!D16&gt;0,'9'!D16,"")</f>
        <v/>
      </c>
      <c r="G204" s="1232" t="str">
        <f>IF('9'!E16&gt;0,'9'!E16,"")</f>
        <v/>
      </c>
      <c r="H204" s="1232" t="str">
        <f>IF('9'!F16&gt;0,'9'!F16,"")</f>
        <v/>
      </c>
      <c r="I204" s="1232" t="str">
        <f>IF('9'!G16&gt;0,'9'!G16,"")</f>
        <v/>
      </c>
      <c r="J204" s="1232" t="str">
        <f>IF('9'!H16&gt;0,'9'!H16,"")</f>
        <v/>
      </c>
      <c r="K204" s="1609" t="str">
        <f>IF('9'!I16&gt;0,'9'!I16,"")</f>
        <v/>
      </c>
      <c r="L204" s="1610">
        <f t="shared" si="25"/>
        <v>0.25024999999999997</v>
      </c>
      <c r="M204" s="1232" t="str">
        <f>IF('9'!J16&gt;0,'9'!J16,"")</f>
        <v/>
      </c>
      <c r="N204" s="1232" t="str">
        <f>IF('9'!K16&gt;0,'9'!K16,"")</f>
        <v/>
      </c>
      <c r="O204" s="1232" t="str">
        <f>IF('9'!L16&gt;0,'9'!L16,"")</f>
        <v/>
      </c>
      <c r="P204" s="1232" t="str">
        <f>IF('9'!M16&gt;0,'9'!M16,"")</f>
        <v/>
      </c>
      <c r="Q204" s="1381" t="str">
        <f t="shared" si="30"/>
        <v/>
      </c>
      <c r="R204" s="1234" t="str">
        <f t="shared" si="27"/>
        <v/>
      </c>
      <c r="S204" s="1411" t="str">
        <f t="shared" si="28"/>
        <v/>
      </c>
      <c r="T204" s="1234" t="str">
        <f t="shared" si="29"/>
        <v/>
      </c>
      <c r="U204" s="1412" t="str">
        <f t="shared" si="31"/>
        <v/>
      </c>
      <c r="V204" s="670" t="str">
        <f>IF('9'!AA16&gt;0,'9'!AA16,"")</f>
        <v/>
      </c>
      <c r="W204" s="670" t="str">
        <f>IF('9'!AT16&gt;0,'9'!AT16,"")</f>
        <v/>
      </c>
    </row>
    <row r="205" spans="1:23" ht="15.75" x14ac:dyDescent="0.25">
      <c r="A205" s="1474"/>
      <c r="B205" s="1475">
        <v>7.3750000000004299</v>
      </c>
      <c r="C205" s="1476">
        <f>'Chem Dose'!$C$18</f>
        <v>73.41517868711216</v>
      </c>
      <c r="D205" s="1477" t="str">
        <f>IF('9'!B17&gt;0,'9'!B17,"")</f>
        <v/>
      </c>
      <c r="E205" s="1477" t="str">
        <f>IF('9'!C17&gt;0,'9'!C17,"")</f>
        <v/>
      </c>
      <c r="F205" s="1477" t="str">
        <f>IF('9'!D17&gt;0,'9'!D17,"")</f>
        <v/>
      </c>
      <c r="G205" s="1477" t="str">
        <f>IF('9'!E17&gt;0,'9'!E17,"")</f>
        <v/>
      </c>
      <c r="H205" s="1477" t="str">
        <f>IF('9'!F17&gt;0,'9'!F17,"")</f>
        <v/>
      </c>
      <c r="I205" s="1477" t="str">
        <f>IF('9'!G17&gt;0,'9'!G17,"")</f>
        <v/>
      </c>
      <c r="J205" s="1477" t="str">
        <f>IF('9'!H17&gt;0,'9'!H17,"")</f>
        <v/>
      </c>
      <c r="K205" s="1610" t="str">
        <f>IF('9'!I17&gt;0,'9'!I17,"")</f>
        <v/>
      </c>
      <c r="L205" s="1610">
        <f t="shared" si="25"/>
        <v>0.24666666666666667</v>
      </c>
      <c r="M205" s="1477">
        <f>IF('9'!J17&gt;0,'9'!J17,"")</f>
        <v>4.5999999999999999E-2</v>
      </c>
      <c r="N205" s="1477" t="str">
        <f>IF('9'!K17&gt;0,'9'!K17,"")</f>
        <v/>
      </c>
      <c r="O205" s="1477" t="str">
        <f>IF('9'!L17&gt;0,'9'!L17,"")</f>
        <v/>
      </c>
      <c r="P205" s="1477" t="str">
        <f>IF('9'!M17&gt;0,'9'!M17,"")</f>
        <v/>
      </c>
      <c r="Q205" s="1478" t="str">
        <f t="shared" si="30"/>
        <v/>
      </c>
      <c r="R205" s="1479" t="str">
        <f t="shared" si="27"/>
        <v/>
      </c>
      <c r="S205" s="1480" t="str">
        <f t="shared" si="28"/>
        <v/>
      </c>
      <c r="T205" s="1479" t="str">
        <f t="shared" si="29"/>
        <v/>
      </c>
      <c r="U205" s="1481" t="str">
        <f t="shared" si="31"/>
        <v/>
      </c>
      <c r="V205" s="670" t="str">
        <f>IF('9'!AA17&gt;0,'9'!AA17,"")</f>
        <v/>
      </c>
      <c r="W205" s="670" t="str">
        <f>IF('9'!AT17&gt;0,'9'!AT17,"")</f>
        <v/>
      </c>
    </row>
    <row r="206" spans="1:23" ht="15.75" x14ac:dyDescent="0.25">
      <c r="A206" s="1432"/>
      <c r="B206" s="1230">
        <v>7.4166666666671004</v>
      </c>
      <c r="C206" s="1231">
        <f>'Chem Dose'!$C$18</f>
        <v>73.41517868711216</v>
      </c>
      <c r="D206" s="1232" t="str">
        <f>IF('9'!B18&gt;0,'9'!B18,"")</f>
        <v/>
      </c>
      <c r="E206" s="1232" t="str">
        <f>IF('9'!C18&gt;0,'9'!C18,"")</f>
        <v/>
      </c>
      <c r="F206" s="1232" t="str">
        <f>IF('9'!D18&gt;0,'9'!D18,"")</f>
        <v/>
      </c>
      <c r="G206" s="1232" t="str">
        <f>IF('9'!E18&gt;0,'9'!E18,"")</f>
        <v/>
      </c>
      <c r="H206" s="1232" t="str">
        <f>IF('9'!F18&gt;0,'9'!F18,"")</f>
        <v/>
      </c>
      <c r="I206" s="1232" t="str">
        <f>IF('9'!G18&gt;0,'9'!G18,"")</f>
        <v/>
      </c>
      <c r="J206" s="1232" t="str">
        <f>IF('9'!H18&gt;0,'9'!H18,"")</f>
        <v/>
      </c>
      <c r="K206" s="1609" t="str">
        <f>IF('9'!I18&gt;0,'9'!I18,"")</f>
        <v/>
      </c>
      <c r="L206" s="1610">
        <f t="shared" si="25"/>
        <v>0.24666666666666667</v>
      </c>
      <c r="M206" s="1232" t="str">
        <f>IF('9'!J18&gt;0,'9'!J18,"")</f>
        <v/>
      </c>
      <c r="N206" s="1232" t="str">
        <f>IF('9'!K18&gt;0,'9'!K18,"")</f>
        <v/>
      </c>
      <c r="O206" s="1232" t="str">
        <f>IF('9'!L18&gt;0,'9'!L18,"")</f>
        <v/>
      </c>
      <c r="P206" s="1232" t="str">
        <f>IF('9'!M18&gt;0,'9'!M18,"")</f>
        <v/>
      </c>
      <c r="Q206" s="1381" t="str">
        <f t="shared" si="30"/>
        <v/>
      </c>
      <c r="R206" s="1234" t="str">
        <f t="shared" si="27"/>
        <v/>
      </c>
      <c r="S206" s="1411" t="str">
        <f t="shared" si="28"/>
        <v/>
      </c>
      <c r="T206" s="1234" t="str">
        <f t="shared" si="29"/>
        <v/>
      </c>
      <c r="U206" s="1412" t="str">
        <f t="shared" si="31"/>
        <v/>
      </c>
      <c r="V206" s="670" t="str">
        <f>IF('9'!AA18&gt;0,'9'!AA18,"")</f>
        <v/>
      </c>
      <c r="W206" s="670" t="str">
        <f>IF('9'!AT18&gt;0,'9'!AT18,"")</f>
        <v/>
      </c>
    </row>
    <row r="207" spans="1:23" ht="15.75" x14ac:dyDescent="0.25">
      <c r="A207" s="1474"/>
      <c r="B207" s="1475">
        <v>7.45833333333377</v>
      </c>
      <c r="C207" s="1476">
        <f>'Chem Dose'!$C$18</f>
        <v>73.41517868711216</v>
      </c>
      <c r="D207" s="1477">
        <f>IF('9'!B19&gt;0,'9'!B19,"")</f>
        <v>6.83</v>
      </c>
      <c r="E207" s="1477">
        <f>IF('9'!C19&gt;0,'9'!C19,"")</f>
        <v>24</v>
      </c>
      <c r="F207" s="1477">
        <f>IF('9'!D19&gt;0,'9'!D19,"")</f>
        <v>17</v>
      </c>
      <c r="G207" s="1477">
        <f>IF('9'!E19&gt;0,'9'!E19,"")</f>
        <v>8.33</v>
      </c>
      <c r="H207" s="1477">
        <f>IF('9'!F19&gt;0,'9'!F19,"")</f>
        <v>58</v>
      </c>
      <c r="I207" s="1477">
        <f>IF('9'!G19&gt;0,'9'!G19,"")</f>
        <v>112</v>
      </c>
      <c r="J207" s="1477">
        <f>IF('9'!H19&gt;0,'9'!H19,"")</f>
        <v>28.7</v>
      </c>
      <c r="K207" s="1610">
        <f>IF('9'!I19&gt;0,'9'!I19,"")</f>
        <v>0.28299999999999997</v>
      </c>
      <c r="L207" s="1610">
        <f t="shared" si="25"/>
        <v>0.25574999999999998</v>
      </c>
      <c r="M207" s="1477" t="str">
        <f>IF('9'!J19&gt;0,'9'!J19,"")</f>
        <v/>
      </c>
      <c r="N207" s="1477">
        <f>IF('9'!K19&gt;0,'9'!K19,"")</f>
        <v>6.08</v>
      </c>
      <c r="O207" s="1477">
        <f>IF('9'!L19&gt;0,'9'!L19,"")</f>
        <v>11</v>
      </c>
      <c r="P207" s="1477">
        <f>IF('9'!M19&gt;0,'9'!M19,"")</f>
        <v>7.5999999999999998E-2</v>
      </c>
      <c r="Q207" s="1478">
        <f t="shared" si="30"/>
        <v>0.73144876325088337</v>
      </c>
      <c r="R207" s="1479">
        <f t="shared" si="27"/>
        <v>7.447368421052631</v>
      </c>
      <c r="S207" s="1480">
        <f t="shared" si="28"/>
        <v>9.8578685162906794</v>
      </c>
      <c r="T207" s="1479">
        <f t="shared" si="29"/>
        <v>0.73415178687112159</v>
      </c>
      <c r="U207" s="1481">
        <f t="shared" si="31"/>
        <v>0.60799999999999998</v>
      </c>
      <c r="V207" s="670">
        <f>IF('9'!AA19&gt;0,'9'!AA19,"")</f>
        <v>0.04</v>
      </c>
      <c r="W207" s="670">
        <f>IF('9'!AT19&gt;0,'9'!AT19,"")</f>
        <v>4.2000000000000003E-2</v>
      </c>
    </row>
    <row r="208" spans="1:23" ht="15.75" x14ac:dyDescent="0.25">
      <c r="A208" s="1432"/>
      <c r="B208" s="1230">
        <v>7.5000000000004396</v>
      </c>
      <c r="C208" s="1231">
        <f>'Chem Dose'!$C$18</f>
        <v>73.41517868711216</v>
      </c>
      <c r="D208" s="1232" t="str">
        <f>IF('9'!B20&gt;0,'9'!B20,"")</f>
        <v/>
      </c>
      <c r="E208" s="1232" t="str">
        <f>IF('9'!C20&gt;0,'9'!C20,"")</f>
        <v/>
      </c>
      <c r="F208" s="1232" t="str">
        <f>IF('9'!D20&gt;0,'9'!D20,"")</f>
        <v/>
      </c>
      <c r="G208" s="1232" t="str">
        <f>IF('9'!E20&gt;0,'9'!E20,"")</f>
        <v/>
      </c>
      <c r="H208" s="1232" t="str">
        <f>IF('9'!F20&gt;0,'9'!F20,"")</f>
        <v/>
      </c>
      <c r="I208" s="1232" t="str">
        <f>IF('9'!G20&gt;0,'9'!G20,"")</f>
        <v/>
      </c>
      <c r="J208" s="1232" t="str">
        <f>IF('9'!H20&gt;0,'9'!H20,"")</f>
        <v/>
      </c>
      <c r="K208" s="1609" t="str">
        <f>IF('9'!I20&gt;0,'9'!I20,"")</f>
        <v/>
      </c>
      <c r="L208" s="1610">
        <f t="shared" si="25"/>
        <v>0.25574999999999998</v>
      </c>
      <c r="M208" s="1232" t="str">
        <f>IF('9'!J20&gt;0,'9'!J20,"")</f>
        <v/>
      </c>
      <c r="N208" s="1232" t="str">
        <f>IF('9'!K20&gt;0,'9'!K20,"")</f>
        <v/>
      </c>
      <c r="O208" s="1232" t="str">
        <f>IF('9'!L20&gt;0,'9'!L20,"")</f>
        <v/>
      </c>
      <c r="P208" s="1232" t="str">
        <f>IF('9'!M20&gt;0,'9'!M20,"")</f>
        <v/>
      </c>
      <c r="Q208" s="1381" t="str">
        <f t="shared" si="30"/>
        <v/>
      </c>
      <c r="R208" s="1234" t="str">
        <f t="shared" si="27"/>
        <v/>
      </c>
      <c r="S208" s="1411" t="str">
        <f t="shared" si="28"/>
        <v/>
      </c>
      <c r="T208" s="1234" t="str">
        <f t="shared" si="29"/>
        <v/>
      </c>
      <c r="U208" s="1412" t="str">
        <f t="shared" si="31"/>
        <v/>
      </c>
      <c r="V208" s="670" t="str">
        <f>IF('9'!AA20&gt;0,'9'!AA20,"")</f>
        <v/>
      </c>
      <c r="W208" s="670" t="str">
        <f>IF('9'!AT20&gt;0,'9'!AT20,"")</f>
        <v/>
      </c>
    </row>
    <row r="209" spans="1:23" ht="15.75" x14ac:dyDescent="0.25">
      <c r="A209" s="1474"/>
      <c r="B209" s="1475">
        <v>7.5416666666671102</v>
      </c>
      <c r="C209" s="1476">
        <f>'Chem Dose'!$C$18</f>
        <v>73.41517868711216</v>
      </c>
      <c r="D209" s="1477" t="str">
        <f>IF('9'!B21&gt;0,'9'!B21,"")</f>
        <v/>
      </c>
      <c r="E209" s="1477" t="str">
        <f>IF('9'!C21&gt;0,'9'!C21,"")</f>
        <v/>
      </c>
      <c r="F209" s="1477" t="str">
        <f>IF('9'!D21&gt;0,'9'!D21,"")</f>
        <v/>
      </c>
      <c r="G209" s="1477" t="str">
        <f>IF('9'!E21&gt;0,'9'!E21,"")</f>
        <v/>
      </c>
      <c r="H209" s="1477" t="str">
        <f>IF('9'!F21&gt;0,'9'!F21,"")</f>
        <v/>
      </c>
      <c r="I209" s="1477" t="str">
        <f>IF('9'!G21&gt;0,'9'!G21,"")</f>
        <v/>
      </c>
      <c r="J209" s="1477" t="str">
        <f>IF('9'!H21&gt;0,'9'!H21,"")</f>
        <v/>
      </c>
      <c r="K209" s="1610" t="str">
        <f>IF('9'!I21&gt;0,'9'!I21,"")</f>
        <v/>
      </c>
      <c r="L209" s="1610">
        <f t="shared" si="25"/>
        <v>0.26200000000000001</v>
      </c>
      <c r="M209" s="1477" t="str">
        <f>IF('9'!J21&gt;0,'9'!J21,"")</f>
        <v/>
      </c>
      <c r="N209" s="1477" t="str">
        <f>IF('9'!K21&gt;0,'9'!K21,"")</f>
        <v/>
      </c>
      <c r="O209" s="1477" t="str">
        <f>IF('9'!L21&gt;0,'9'!L21,"")</f>
        <v/>
      </c>
      <c r="P209" s="1477" t="str">
        <f>IF('9'!M21&gt;0,'9'!M21,"")</f>
        <v/>
      </c>
      <c r="Q209" s="1478" t="str">
        <f t="shared" si="30"/>
        <v/>
      </c>
      <c r="R209" s="1479" t="str">
        <f t="shared" si="27"/>
        <v/>
      </c>
      <c r="S209" s="1480" t="str">
        <f t="shared" si="28"/>
        <v/>
      </c>
      <c r="T209" s="1479" t="str">
        <f t="shared" si="29"/>
        <v/>
      </c>
      <c r="U209" s="1481" t="str">
        <f t="shared" si="31"/>
        <v/>
      </c>
      <c r="V209" s="670" t="str">
        <f>IF('9'!AA21&gt;0,'9'!AA21,"")</f>
        <v/>
      </c>
      <c r="W209" s="670" t="str">
        <f>IF('9'!AT21&gt;0,'9'!AT21,"")</f>
        <v/>
      </c>
    </row>
    <row r="210" spans="1:23" ht="15.75" x14ac:dyDescent="0.25">
      <c r="A210" s="1432"/>
      <c r="B210" s="1230">
        <v>7.5833333333337798</v>
      </c>
      <c r="C210" s="1231">
        <f>'Chem Dose'!$C$18</f>
        <v>73.41517868711216</v>
      </c>
      <c r="D210" s="1232" t="str">
        <f>IF('9'!B22&gt;0,'9'!B22,"")</f>
        <v/>
      </c>
      <c r="E210" s="1232" t="str">
        <f>IF('9'!C22&gt;0,'9'!C22,"")</f>
        <v/>
      </c>
      <c r="F210" s="1232" t="str">
        <f>IF('9'!D22&gt;0,'9'!D22,"")</f>
        <v/>
      </c>
      <c r="G210" s="1232" t="str">
        <f>IF('9'!E22&gt;0,'9'!E22,"")</f>
        <v/>
      </c>
      <c r="H210" s="1232" t="str">
        <f>IF('9'!F22&gt;0,'9'!F22,"")</f>
        <v/>
      </c>
      <c r="I210" s="1232" t="str">
        <f>IF('9'!G22&gt;0,'9'!G22,"")</f>
        <v/>
      </c>
      <c r="J210" s="1232" t="str">
        <f>IF('9'!H22&gt;0,'9'!H22,"")</f>
        <v/>
      </c>
      <c r="K210" s="1609" t="str">
        <f>IF('9'!I22&gt;0,'9'!I22,"")</f>
        <v/>
      </c>
      <c r="L210" s="1610">
        <f t="shared" ref="L210:L273" si="32">AVERAGE(K197:K210)</f>
        <v>0.26200000000000001</v>
      </c>
      <c r="M210" s="1232" t="str">
        <f>IF('9'!J22&gt;0,'9'!J22,"")</f>
        <v/>
      </c>
      <c r="N210" s="1232" t="str">
        <f>IF('9'!K22&gt;0,'9'!K22,"")</f>
        <v/>
      </c>
      <c r="O210" s="1232" t="str">
        <f>IF('9'!L22&gt;0,'9'!L22,"")</f>
        <v/>
      </c>
      <c r="P210" s="1232" t="str">
        <f>IF('9'!M22&gt;0,'9'!M22,"")</f>
        <v/>
      </c>
      <c r="Q210" s="1381" t="str">
        <f t="shared" si="30"/>
        <v/>
      </c>
      <c r="R210" s="1234" t="str">
        <f t="shared" si="27"/>
        <v/>
      </c>
      <c r="S210" s="1411" t="str">
        <f t="shared" si="28"/>
        <v/>
      </c>
      <c r="T210" s="1234" t="str">
        <f t="shared" si="29"/>
        <v/>
      </c>
      <c r="U210" s="1412" t="str">
        <f t="shared" si="31"/>
        <v/>
      </c>
      <c r="V210" s="670" t="str">
        <f>IF('9'!AA22&gt;0,'9'!AA22,"")</f>
        <v/>
      </c>
      <c r="W210" s="670" t="str">
        <f>IF('9'!AT22&gt;0,'9'!AT22,"")</f>
        <v/>
      </c>
    </row>
    <row r="211" spans="1:23" ht="15.75" x14ac:dyDescent="0.25">
      <c r="A211" s="1474"/>
      <c r="B211" s="1475">
        <v>7.6250000000004503</v>
      </c>
      <c r="C211" s="1476">
        <f>'Chem Dose'!$C$18</f>
        <v>73.41517868711216</v>
      </c>
      <c r="D211" s="1477">
        <f>IF('9'!B23&gt;0,'9'!B23,"")</f>
        <v>6.85</v>
      </c>
      <c r="E211" s="1477">
        <f>IF('9'!C23&gt;0,'9'!C23,"")</f>
        <v>23</v>
      </c>
      <c r="F211" s="1477">
        <f>IF('9'!D23&gt;0,'9'!D23,"")</f>
        <v>17</v>
      </c>
      <c r="G211" s="1477">
        <f>IF('9'!E23&gt;0,'9'!E23,"")</f>
        <v>9</v>
      </c>
      <c r="H211" s="1477">
        <f>IF('9'!F23&gt;0,'9'!F23,"")</f>
        <v>50</v>
      </c>
      <c r="I211" s="1477">
        <f>IF('9'!G23&gt;0,'9'!G23,"")</f>
        <v>108</v>
      </c>
      <c r="J211" s="1477">
        <f>IF('9'!H23&gt;0,'9'!H23,"")</f>
        <v>28.7</v>
      </c>
      <c r="K211" s="1610">
        <f>IF('9'!I23&gt;0,'9'!I23,"")</f>
        <v>0.253</v>
      </c>
      <c r="L211" s="1610">
        <f t="shared" si="32"/>
        <v>0.25975000000000004</v>
      </c>
      <c r="M211" s="1477" t="str">
        <f>IF('9'!J23&gt;0,'9'!J23,"")</f>
        <v/>
      </c>
      <c r="N211" s="1477">
        <f>IF('9'!K23&gt;0,'9'!K23,"")</f>
        <v>6.11</v>
      </c>
      <c r="O211" s="1477">
        <f>IF('9'!L23&gt;0,'9'!L23,"")</f>
        <v>11</v>
      </c>
      <c r="P211" s="1477">
        <f>IF('9'!M23&gt;0,'9'!M23,"")</f>
        <v>7.4999999999999997E-2</v>
      </c>
      <c r="Q211" s="1478">
        <f t="shared" si="30"/>
        <v>0.70355731225296436</v>
      </c>
      <c r="R211" s="1479">
        <f t="shared" si="27"/>
        <v>6.6578947368421053</v>
      </c>
      <c r="S211" s="1480">
        <f t="shared" si="28"/>
        <v>11.026785731661114</v>
      </c>
      <c r="T211" s="1479">
        <f t="shared" si="29"/>
        <v>0.73415178687112159</v>
      </c>
      <c r="U211" s="1481">
        <f t="shared" si="31"/>
        <v>0.61099999999999999</v>
      </c>
      <c r="V211" s="670">
        <f>IF('9'!AA23&gt;0,'9'!AA23,"")</f>
        <v>4.9000000000000002E-2</v>
      </c>
      <c r="W211" s="670">
        <f>IF('9'!AT23&gt;0,'9'!AT23,"")</f>
        <v>4.9000000000000002E-2</v>
      </c>
    </row>
    <row r="212" spans="1:23" ht="15.75" x14ac:dyDescent="0.25">
      <c r="A212" s="1432"/>
      <c r="B212" s="1230">
        <v>7.6666666666671199</v>
      </c>
      <c r="C212" s="1231">
        <f>'Chem Dose'!$C$18</f>
        <v>73.41517868711216</v>
      </c>
      <c r="D212" s="1232" t="str">
        <f>IF('9'!B24&gt;0,'9'!B24,"")</f>
        <v/>
      </c>
      <c r="E212" s="1232" t="str">
        <f>IF('9'!C24&gt;0,'9'!C24,"")</f>
        <v/>
      </c>
      <c r="F212" s="1232" t="str">
        <f>IF('9'!D24&gt;0,'9'!D24,"")</f>
        <v/>
      </c>
      <c r="G212" s="1232" t="str">
        <f>IF('9'!E24&gt;0,'9'!E24,"")</f>
        <v/>
      </c>
      <c r="H212" s="1232" t="str">
        <f>IF('9'!F24&gt;0,'9'!F24,"")</f>
        <v/>
      </c>
      <c r="I212" s="1232" t="str">
        <f>IF('9'!G24&gt;0,'9'!G24,"")</f>
        <v/>
      </c>
      <c r="J212" s="1232" t="str">
        <f>IF('9'!H24&gt;0,'9'!H24,"")</f>
        <v/>
      </c>
      <c r="K212" s="1609" t="str">
        <f>IF('9'!I24&gt;0,'9'!I24,"")</f>
        <v/>
      </c>
      <c r="L212" s="1610">
        <f t="shared" si="32"/>
        <v>0.25975000000000004</v>
      </c>
      <c r="M212" s="1232" t="str">
        <f>IF('9'!J24&gt;0,'9'!J24,"")</f>
        <v/>
      </c>
      <c r="N212" s="1232" t="str">
        <f>IF('9'!K24&gt;0,'9'!K24,"")</f>
        <v/>
      </c>
      <c r="O212" s="1232" t="str">
        <f>IF('9'!L24&gt;0,'9'!L24,"")</f>
        <v/>
      </c>
      <c r="P212" s="1232" t="str">
        <f>IF('9'!M24&gt;0,'9'!M24,"")</f>
        <v/>
      </c>
      <c r="Q212" s="1381" t="str">
        <f t="shared" si="30"/>
        <v/>
      </c>
      <c r="R212" s="1234" t="str">
        <f t="shared" si="27"/>
        <v/>
      </c>
      <c r="S212" s="1411" t="str">
        <f t="shared" si="28"/>
        <v/>
      </c>
      <c r="T212" s="1234" t="str">
        <f t="shared" si="29"/>
        <v/>
      </c>
      <c r="U212" s="1412" t="str">
        <f t="shared" si="31"/>
        <v/>
      </c>
      <c r="V212" s="670" t="str">
        <f>IF('9'!AA24&gt;0,'9'!AA24,"")</f>
        <v/>
      </c>
      <c r="W212" s="670" t="str">
        <f>IF('9'!AT24&gt;0,'9'!AT24,"")</f>
        <v/>
      </c>
    </row>
    <row r="213" spans="1:23" ht="15.75" x14ac:dyDescent="0.25">
      <c r="A213" s="1474"/>
      <c r="B213" s="1475">
        <v>7.7083333333337896</v>
      </c>
      <c r="C213" s="1476">
        <f>'Chem Dose'!$C$18</f>
        <v>73.41517868711216</v>
      </c>
      <c r="D213" s="1477" t="str">
        <f>IF('9'!B25&gt;0,'9'!B25,"")</f>
        <v/>
      </c>
      <c r="E213" s="1477" t="str">
        <f>IF('9'!C25&gt;0,'9'!C25,"")</f>
        <v/>
      </c>
      <c r="F213" s="1477" t="str">
        <f>IF('9'!D25&gt;0,'9'!D25,"")</f>
        <v/>
      </c>
      <c r="G213" s="1477" t="str">
        <f>IF('9'!E25&gt;0,'9'!E25,"")</f>
        <v/>
      </c>
      <c r="H213" s="1477" t="str">
        <f>IF('9'!F25&gt;0,'9'!F25,"")</f>
        <v/>
      </c>
      <c r="I213" s="1477" t="str">
        <f>IF('9'!G25&gt;0,'9'!G25,"")</f>
        <v/>
      </c>
      <c r="J213" s="1477" t="str">
        <f>IF('9'!H25&gt;0,'9'!H25,"")</f>
        <v/>
      </c>
      <c r="K213" s="1610" t="str">
        <f>IF('9'!I25&gt;0,'9'!I25,"")</f>
        <v/>
      </c>
      <c r="L213" s="1610">
        <f t="shared" si="32"/>
        <v>0.25999999999999995</v>
      </c>
      <c r="M213" s="1477" t="str">
        <f>IF('9'!J25&gt;0,'9'!J25,"")</f>
        <v/>
      </c>
      <c r="N213" s="1477" t="str">
        <f>IF('9'!K25&gt;0,'9'!K25,"")</f>
        <v/>
      </c>
      <c r="O213" s="1477" t="str">
        <f>IF('9'!L25&gt;0,'9'!L25,"")</f>
        <v/>
      </c>
      <c r="P213" s="1477" t="str">
        <f>IF('9'!M25&gt;0,'9'!M25,"")</f>
        <v/>
      </c>
      <c r="Q213" s="1478" t="str">
        <f t="shared" si="30"/>
        <v/>
      </c>
      <c r="R213" s="1479" t="str">
        <f t="shared" si="27"/>
        <v/>
      </c>
      <c r="S213" s="1480" t="str">
        <f t="shared" si="28"/>
        <v/>
      </c>
      <c r="T213" s="1479" t="str">
        <f t="shared" si="29"/>
        <v/>
      </c>
      <c r="U213" s="1481" t="str">
        <f t="shared" si="31"/>
        <v/>
      </c>
      <c r="V213" s="670" t="str">
        <f>IF('9'!AA25&gt;0,'9'!AA25,"")</f>
        <v/>
      </c>
      <c r="W213" s="670" t="str">
        <f>IF('9'!AT25&gt;0,'9'!AT25,"")</f>
        <v/>
      </c>
    </row>
    <row r="214" spans="1:23" ht="15.75" x14ac:dyDescent="0.25">
      <c r="A214" s="1432"/>
      <c r="B214" s="1230">
        <v>7.7500000000004601</v>
      </c>
      <c r="C214" s="1231">
        <f>'Chem Dose'!$C$18</f>
        <v>73.41517868711216</v>
      </c>
      <c r="D214" s="1232" t="str">
        <f>IF('9'!B26&gt;0,'9'!B26,"")</f>
        <v/>
      </c>
      <c r="E214" s="1232" t="str">
        <f>IF('9'!C26&gt;0,'9'!C26,"")</f>
        <v/>
      </c>
      <c r="F214" s="1232" t="str">
        <f>IF('9'!D26&gt;0,'9'!D26,"")</f>
        <v/>
      </c>
      <c r="G214" s="1232" t="str">
        <f>IF('9'!E26&gt;0,'9'!E26,"")</f>
        <v/>
      </c>
      <c r="H214" s="1232" t="str">
        <f>IF('9'!F26&gt;0,'9'!F26,"")</f>
        <v/>
      </c>
      <c r="I214" s="1232" t="str">
        <f>IF('9'!G26&gt;0,'9'!G26,"")</f>
        <v/>
      </c>
      <c r="J214" s="1232" t="str">
        <f>IF('9'!H26&gt;0,'9'!H26,"")</f>
        <v/>
      </c>
      <c r="K214" s="1609" t="str">
        <f>IF('9'!I26&gt;0,'9'!I26,"")</f>
        <v/>
      </c>
      <c r="L214" s="1610">
        <f t="shared" si="32"/>
        <v>0.25999999999999995</v>
      </c>
      <c r="M214" s="1232" t="str">
        <f>IF('9'!J26&gt;0,'9'!J26,"")</f>
        <v/>
      </c>
      <c r="N214" s="1232" t="str">
        <f>IF('9'!K26&gt;0,'9'!K26,"")</f>
        <v/>
      </c>
      <c r="O214" s="1232" t="str">
        <f>IF('9'!L26&gt;0,'9'!L26,"")</f>
        <v/>
      </c>
      <c r="P214" s="1232" t="str">
        <f>IF('9'!M26&gt;0,'9'!M26,"")</f>
        <v/>
      </c>
      <c r="Q214" s="1381" t="str">
        <f t="shared" si="30"/>
        <v/>
      </c>
      <c r="R214" s="1234" t="str">
        <f t="shared" si="27"/>
        <v/>
      </c>
      <c r="S214" s="1411" t="str">
        <f t="shared" si="28"/>
        <v/>
      </c>
      <c r="T214" s="1234" t="str">
        <f t="shared" si="29"/>
        <v/>
      </c>
      <c r="U214" s="1412" t="str">
        <f t="shared" si="31"/>
        <v/>
      </c>
      <c r="V214" s="670" t="str">
        <f>IF('9'!AA26&gt;0,'9'!AA26,"")</f>
        <v/>
      </c>
      <c r="W214" s="670" t="str">
        <f>IF('9'!AT26&gt;0,'9'!AT26,"")</f>
        <v/>
      </c>
    </row>
    <row r="215" spans="1:23" ht="15.75" x14ac:dyDescent="0.25">
      <c r="A215" s="1474"/>
      <c r="B215" s="1475">
        <v>7.7916666666671297</v>
      </c>
      <c r="C215" s="1476">
        <f>'Chem Dose'!$C$18</f>
        <v>73.41517868711216</v>
      </c>
      <c r="D215" s="1477">
        <f>IF('9'!B27&gt;0,'9'!B27,"")</f>
        <v>6.87</v>
      </c>
      <c r="E215" s="1477">
        <f>IF('9'!C27&gt;0,'9'!C27,"")</f>
        <v>26</v>
      </c>
      <c r="F215" s="1477">
        <f>IF('9'!D27&gt;0,'9'!D27,"")</f>
        <v>18</v>
      </c>
      <c r="G215" s="1477">
        <f>IF('9'!E27&gt;0,'9'!E27,"")</f>
        <v>9.35</v>
      </c>
      <c r="H215" s="1477">
        <f>IF('9'!F27&gt;0,'9'!F27,"")</f>
        <v>49</v>
      </c>
      <c r="I215" s="1477">
        <f>IF('9'!G27&gt;0,'9'!G27,"")</f>
        <v>112</v>
      </c>
      <c r="J215" s="1477">
        <f>IF('9'!H27&gt;0,'9'!H27,"")</f>
        <v>27.5</v>
      </c>
      <c r="K215" s="1610">
        <f>IF('9'!I27&gt;0,'9'!I27,"")</f>
        <v>0.247</v>
      </c>
      <c r="L215" s="1610">
        <f t="shared" si="32"/>
        <v>0.25674999999999998</v>
      </c>
      <c r="M215" s="1477" t="str">
        <f>IF('9'!J27&gt;0,'9'!J27,"")</f>
        <v/>
      </c>
      <c r="N215" s="1477">
        <f>IF('9'!K27&gt;0,'9'!K27,"")</f>
        <v>6.17</v>
      </c>
      <c r="O215" s="1477">
        <f>IF('9'!L27&gt;0,'9'!L27,"")</f>
        <v>12</v>
      </c>
      <c r="P215" s="1477">
        <f>IF('9'!M27&gt;0,'9'!M27,"")</f>
        <v>5.1999999999999998E-2</v>
      </c>
      <c r="Q215" s="1478">
        <f t="shared" si="30"/>
        <v>0.78947368421052633</v>
      </c>
      <c r="R215" s="1479">
        <f t="shared" si="27"/>
        <v>6.5</v>
      </c>
      <c r="S215" s="1480">
        <f t="shared" si="28"/>
        <v>11.294642874940333</v>
      </c>
      <c r="T215" s="1479">
        <f t="shared" si="29"/>
        <v>0.73415178687112159</v>
      </c>
      <c r="U215" s="1481">
        <f t="shared" si="31"/>
        <v>0.61699999999999999</v>
      </c>
      <c r="V215" s="670">
        <f>IF('9'!AA27&gt;0,'9'!AA27,"")</f>
        <v>4.5999999999999999E-2</v>
      </c>
      <c r="W215" s="670">
        <f>IF('9'!AT27&gt;0,'9'!AT27,"")</f>
        <v>4.4999999999999998E-2</v>
      </c>
    </row>
    <row r="216" spans="1:23" ht="15.75" x14ac:dyDescent="0.25">
      <c r="A216" s="1432"/>
      <c r="B216" s="1230">
        <v>7.8333333333338002</v>
      </c>
      <c r="C216" s="1231">
        <f>'Chem Dose'!$C$18</f>
        <v>73.41517868711216</v>
      </c>
      <c r="D216" s="1232" t="str">
        <f>IF('9'!B28&gt;0,'9'!B28,"")</f>
        <v/>
      </c>
      <c r="E216" s="1232" t="str">
        <f>IF('9'!C28&gt;0,'9'!C28,"")</f>
        <v/>
      </c>
      <c r="F216" s="1232" t="str">
        <f>IF('9'!D28&gt;0,'9'!D28,"")</f>
        <v/>
      </c>
      <c r="G216" s="1232" t="str">
        <f>IF('9'!E28&gt;0,'9'!E28,"")</f>
        <v/>
      </c>
      <c r="H216" s="1232" t="str">
        <f>IF('9'!F28&gt;0,'9'!F28,"")</f>
        <v/>
      </c>
      <c r="I216" s="1232" t="str">
        <f>IF('9'!G28&gt;0,'9'!G28,"")</f>
        <v/>
      </c>
      <c r="J216" s="1232" t="str">
        <f>IF('9'!H28&gt;0,'9'!H28,"")</f>
        <v/>
      </c>
      <c r="K216" s="1609" t="str">
        <f>IF('9'!I28&gt;0,'9'!I28,"")</f>
        <v/>
      </c>
      <c r="L216" s="1610">
        <f t="shared" si="32"/>
        <v>0.25674999999999998</v>
      </c>
      <c r="M216" s="1232" t="str">
        <f>IF('9'!J28&gt;0,'9'!J28,"")</f>
        <v/>
      </c>
      <c r="N216" s="1232" t="str">
        <f>IF('9'!K28&gt;0,'9'!K28,"")</f>
        <v/>
      </c>
      <c r="O216" s="1232" t="str">
        <f>IF('9'!L28&gt;0,'9'!L28,"")</f>
        <v/>
      </c>
      <c r="P216" s="1232" t="str">
        <f>IF('9'!M28&gt;0,'9'!M28,"")</f>
        <v/>
      </c>
      <c r="Q216" s="1381" t="str">
        <f t="shared" si="30"/>
        <v/>
      </c>
      <c r="R216" s="1234" t="str">
        <f t="shared" si="27"/>
        <v/>
      </c>
      <c r="S216" s="1411" t="str">
        <f t="shared" si="28"/>
        <v/>
      </c>
      <c r="T216" s="1234" t="str">
        <f t="shared" si="29"/>
        <v/>
      </c>
      <c r="U216" s="1412" t="str">
        <f t="shared" si="31"/>
        <v/>
      </c>
      <c r="V216" s="670" t="str">
        <f>IF('9'!AA28&gt;0,'9'!AA28,"")</f>
        <v/>
      </c>
      <c r="W216" s="670" t="str">
        <f>IF('9'!AT28&gt;0,'9'!AT28,"")</f>
        <v/>
      </c>
    </row>
    <row r="217" spans="1:23" ht="15.75" x14ac:dyDescent="0.25">
      <c r="A217" s="1474"/>
      <c r="B217" s="1475">
        <v>7.8750000000004698</v>
      </c>
      <c r="C217" s="1476">
        <f>'Chem Dose'!$C$18</f>
        <v>73.41517868711216</v>
      </c>
      <c r="D217" s="1477" t="str">
        <f>IF('9'!B29&gt;0,'9'!B29,"")</f>
        <v/>
      </c>
      <c r="E217" s="1477" t="str">
        <f>IF('9'!C29&gt;0,'9'!C29,"")</f>
        <v/>
      </c>
      <c r="F217" s="1477" t="str">
        <f>IF('9'!D29&gt;0,'9'!D29,"")</f>
        <v/>
      </c>
      <c r="G217" s="1477" t="str">
        <f>IF('9'!E29&gt;0,'9'!E29,"")</f>
        <v/>
      </c>
      <c r="H217" s="1477" t="str">
        <f>IF('9'!F29&gt;0,'9'!F29,"")</f>
        <v/>
      </c>
      <c r="I217" s="1477" t="str">
        <f>IF('9'!G29&gt;0,'9'!G29,"")</f>
        <v/>
      </c>
      <c r="J217" s="1477" t="str">
        <f>IF('9'!H29&gt;0,'9'!H29,"")</f>
        <v/>
      </c>
      <c r="K217" s="1610" t="str">
        <f>IF('9'!I29&gt;0,'9'!I29,"")</f>
        <v/>
      </c>
      <c r="L217" s="1610">
        <f t="shared" si="32"/>
        <v>0.26100000000000001</v>
      </c>
      <c r="M217" s="1477">
        <f>IF('9'!J29&gt;0,'9'!J29,"")</f>
        <v>3.9E-2</v>
      </c>
      <c r="N217" s="1477" t="str">
        <f>IF('9'!K29&gt;0,'9'!K29,"")</f>
        <v/>
      </c>
      <c r="O217" s="1477" t="str">
        <f>IF('9'!L29&gt;0,'9'!L29,"")</f>
        <v/>
      </c>
      <c r="P217" s="1477" t="str">
        <f>IF('9'!M29&gt;0,'9'!M29,"")</f>
        <v/>
      </c>
      <c r="Q217" s="1478" t="str">
        <f t="shared" si="30"/>
        <v/>
      </c>
      <c r="R217" s="1479" t="str">
        <f t="shared" si="27"/>
        <v/>
      </c>
      <c r="S217" s="1480" t="str">
        <f t="shared" si="28"/>
        <v/>
      </c>
      <c r="T217" s="1479" t="str">
        <f t="shared" si="29"/>
        <v/>
      </c>
      <c r="U217" s="1481" t="str">
        <f t="shared" si="31"/>
        <v/>
      </c>
      <c r="V217" s="670" t="str">
        <f>IF('9'!AA29&gt;0,'9'!AA29,"")</f>
        <v/>
      </c>
      <c r="W217" s="670" t="str">
        <f>IF('9'!AT29&gt;0,'9'!AT29,"")</f>
        <v/>
      </c>
    </row>
    <row r="218" spans="1:23" ht="15.75" x14ac:dyDescent="0.25">
      <c r="A218" s="1432"/>
      <c r="B218" s="1230">
        <v>7.9166666666671404</v>
      </c>
      <c r="C218" s="1231">
        <f>'Chem Dose'!$C$18</f>
        <v>73.41517868711216</v>
      </c>
      <c r="D218" s="1232" t="str">
        <f>IF('9'!B30&gt;0,'9'!B30,"")</f>
        <v/>
      </c>
      <c r="E218" s="1232" t="str">
        <f>IF('9'!C30&gt;0,'9'!C30,"")</f>
        <v/>
      </c>
      <c r="F218" s="1232" t="str">
        <f>IF('9'!D30&gt;0,'9'!D30,"")</f>
        <v/>
      </c>
      <c r="G218" s="1232" t="str">
        <f>IF('9'!E30&gt;0,'9'!E30,"")</f>
        <v/>
      </c>
      <c r="H218" s="1232" t="str">
        <f>IF('9'!F30&gt;0,'9'!F30,"")</f>
        <v/>
      </c>
      <c r="I218" s="1232" t="str">
        <f>IF('9'!G30&gt;0,'9'!G30,"")</f>
        <v/>
      </c>
      <c r="J218" s="1232" t="str">
        <f>IF('9'!H30&gt;0,'9'!H30,"")</f>
        <v/>
      </c>
      <c r="K218" s="1609" t="str">
        <f>IF('9'!I30&gt;0,'9'!I30,"")</f>
        <v/>
      </c>
      <c r="L218" s="1610">
        <f t="shared" si="32"/>
        <v>0.26100000000000001</v>
      </c>
      <c r="M218" s="1232" t="str">
        <f>IF('9'!J30&gt;0,'9'!J30,"")</f>
        <v/>
      </c>
      <c r="N218" s="1232" t="str">
        <f>IF('9'!K30&gt;0,'9'!K30,"")</f>
        <v/>
      </c>
      <c r="O218" s="1232" t="str">
        <f>IF('9'!L30&gt;0,'9'!L30,"")</f>
        <v/>
      </c>
      <c r="P218" s="1232" t="str">
        <f>IF('9'!M30&gt;0,'9'!M30,"")</f>
        <v/>
      </c>
      <c r="Q218" s="1381" t="str">
        <f t="shared" si="30"/>
        <v/>
      </c>
      <c r="R218" s="1234" t="str">
        <f t="shared" si="27"/>
        <v/>
      </c>
      <c r="S218" s="1411" t="str">
        <f t="shared" si="28"/>
        <v/>
      </c>
      <c r="T218" s="1234" t="str">
        <f t="shared" si="29"/>
        <v/>
      </c>
      <c r="U218" s="1412" t="str">
        <f t="shared" si="31"/>
        <v/>
      </c>
      <c r="V218" s="670" t="str">
        <f>IF('9'!AA30&gt;0,'9'!AA30,"")</f>
        <v/>
      </c>
      <c r="W218" s="670" t="str">
        <f>IF('9'!AT30&gt;0,'9'!AT30,"")</f>
        <v/>
      </c>
    </row>
    <row r="219" spans="1:23" ht="15.75" x14ac:dyDescent="0.25">
      <c r="A219" s="1474"/>
      <c r="B219" s="1475">
        <v>7.95833333333381</v>
      </c>
      <c r="C219" s="1476">
        <f>'Chem Dose'!$C$18</f>
        <v>73.41517868711216</v>
      </c>
      <c r="D219" s="1477">
        <f>IF('9'!B31&gt;0,'9'!B31,"")</f>
        <v>6.96</v>
      </c>
      <c r="E219" s="1477">
        <f>IF('9'!C31&gt;0,'9'!C31,"")</f>
        <v>25</v>
      </c>
      <c r="F219" s="1477">
        <f>IF('9'!D31&gt;0,'9'!D31,"")</f>
        <v>18</v>
      </c>
      <c r="G219" s="1477">
        <f>IF('9'!E31&gt;0,'9'!E31,"")</f>
        <v>7.49</v>
      </c>
      <c r="H219" s="1477">
        <f>IF('9'!F31&gt;0,'9'!F31,"")</f>
        <v>38</v>
      </c>
      <c r="I219" s="1477">
        <f>IF('9'!G31&gt;0,'9'!G31,"")</f>
        <v>89</v>
      </c>
      <c r="J219" s="1477">
        <f>IF('9'!H31&gt;0,'9'!H31,"")</f>
        <v>28.4</v>
      </c>
      <c r="K219" s="1610">
        <f>IF('9'!I31&gt;0,'9'!I31,"")</f>
        <v>0.19900000000000001</v>
      </c>
      <c r="L219" s="1610">
        <f t="shared" si="32"/>
        <v>0.2455</v>
      </c>
      <c r="M219" s="1477" t="str">
        <f>IF('9'!J31&gt;0,'9'!J31,"")</f>
        <v/>
      </c>
      <c r="N219" s="1477">
        <f>IF('9'!K31&gt;0,'9'!K31,"")</f>
        <v>6.24</v>
      </c>
      <c r="O219" s="1477">
        <f>IF('9'!L31&gt;0,'9'!L31,"")</f>
        <v>12</v>
      </c>
      <c r="P219" s="1477">
        <f>IF('9'!M31&gt;0,'9'!M31,"")</f>
        <v>5.8000000000000003E-2</v>
      </c>
      <c r="Q219" s="1478">
        <f t="shared" si="30"/>
        <v>0.70854271356783927</v>
      </c>
      <c r="R219" s="1479">
        <f t="shared" si="27"/>
        <v>5.2368421052631584</v>
      </c>
      <c r="S219" s="1480">
        <f t="shared" si="28"/>
        <v>14.018978844775186</v>
      </c>
      <c r="T219" s="1479">
        <f t="shared" si="29"/>
        <v>0.73415178687112159</v>
      </c>
      <c r="U219" s="1481">
        <f t="shared" si="31"/>
        <v>0.624</v>
      </c>
      <c r="V219" s="670">
        <f>IF('9'!AA31&gt;0,'9'!AA31,"")</f>
        <v>3.6999999999999998E-2</v>
      </c>
      <c r="W219" s="670">
        <f>IF('9'!AT31&gt;0,'9'!AT31,"")</f>
        <v>4.3999999999999997E-2</v>
      </c>
    </row>
    <row r="220" spans="1:23" ht="15.75" x14ac:dyDescent="0.25">
      <c r="A220" s="1432">
        <f>A196+1</f>
        <v>43291</v>
      </c>
      <c r="B220" s="1230">
        <v>8.0000000000004796</v>
      </c>
      <c r="C220" s="1231">
        <f>'Chem Dose'!$C$19</f>
        <v>71.59578323396218</v>
      </c>
      <c r="D220" s="1232" t="str">
        <f>IF('10'!B8&gt;0,'10'!B8,"")</f>
        <v/>
      </c>
      <c r="E220" s="1232" t="str">
        <f>IF('10'!C8&gt;0,'10'!C8,"")</f>
        <v/>
      </c>
      <c r="F220" s="1232" t="str">
        <f>IF('10'!D8&gt;0,'10'!D8,"")</f>
        <v/>
      </c>
      <c r="G220" s="1232" t="str">
        <f>IF('10'!E8&gt;0,'10'!E8,"")</f>
        <v/>
      </c>
      <c r="H220" s="1232" t="str">
        <f>IF('10'!F8&gt;0,'10'!F8,"")</f>
        <v/>
      </c>
      <c r="I220" s="1232" t="str">
        <f>IF('10'!G8&gt;0,'10'!G8,"")</f>
        <v/>
      </c>
      <c r="J220" s="1232" t="str">
        <f>IF('10'!H8&gt;0,'10'!H8,"")</f>
        <v/>
      </c>
      <c r="K220" s="1609" t="str">
        <f>IF('10'!I8&gt;0,'10'!I8,"")</f>
        <v/>
      </c>
      <c r="L220" s="1610">
        <f t="shared" si="32"/>
        <v>0.2455</v>
      </c>
      <c r="M220" s="1232" t="str">
        <f>IF('10'!J8&gt;0,'10'!J8,"")</f>
        <v/>
      </c>
      <c r="N220" s="1232" t="str">
        <f>IF('10'!K8&gt;0,'10'!K8,"")</f>
        <v/>
      </c>
      <c r="O220" s="1232" t="str">
        <f>IF('10'!L8&gt;0,'10'!L8,"")</f>
        <v/>
      </c>
      <c r="P220" s="1232" t="str">
        <f>IF('10'!M8&gt;0,'10'!M8,"")</f>
        <v/>
      </c>
      <c r="Q220" s="1381" t="str">
        <f t="shared" si="30"/>
        <v/>
      </c>
      <c r="R220" s="1234" t="str">
        <f t="shared" si="27"/>
        <v/>
      </c>
      <c r="S220" s="1411" t="str">
        <f t="shared" si="28"/>
        <v/>
      </c>
      <c r="T220" s="1234" t="str">
        <f t="shared" si="29"/>
        <v/>
      </c>
      <c r="U220" s="1412" t="str">
        <f t="shared" si="31"/>
        <v/>
      </c>
      <c r="V220" s="670" t="str">
        <f>IF('10'!AA8&gt;0,'10'!AA8,"")</f>
        <v/>
      </c>
      <c r="W220" s="670" t="str">
        <f>IF('10'!AT8&gt;0,'10'!AT8,"")</f>
        <v/>
      </c>
    </row>
    <row r="221" spans="1:23" ht="15.75" x14ac:dyDescent="0.25">
      <c r="A221" s="1474"/>
      <c r="B221" s="1475">
        <v>8.0416666666671492</v>
      </c>
      <c r="C221" s="1476">
        <f>'Chem Dose'!$C$19</f>
        <v>71.59578323396218</v>
      </c>
      <c r="D221" s="1477" t="str">
        <f>IF('10'!B9&gt;0,'10'!B9,"")</f>
        <v/>
      </c>
      <c r="E221" s="1477" t="str">
        <f>IF('10'!C9&gt;0,'10'!C9,"")</f>
        <v/>
      </c>
      <c r="F221" s="1477" t="str">
        <f>IF('10'!D9&gt;0,'10'!D9,"")</f>
        <v/>
      </c>
      <c r="G221" s="1477" t="str">
        <f>IF('10'!E9&gt;0,'10'!E9,"")</f>
        <v/>
      </c>
      <c r="H221" s="1477" t="str">
        <f>IF('10'!F9&gt;0,'10'!F9,"")</f>
        <v/>
      </c>
      <c r="I221" s="1477" t="str">
        <f>IF('10'!G9&gt;0,'10'!G9,"")</f>
        <v/>
      </c>
      <c r="J221" s="1477" t="str">
        <f>IF('10'!H9&gt;0,'10'!H9,"")</f>
        <v/>
      </c>
      <c r="K221" s="1610" t="str">
        <f>IF('10'!I9&gt;0,'10'!I9,"")</f>
        <v/>
      </c>
      <c r="L221" s="1610">
        <f t="shared" si="32"/>
        <v>0.23300000000000001</v>
      </c>
      <c r="M221" s="1477" t="str">
        <f>IF('10'!J9&gt;0,'10'!J9,"")</f>
        <v/>
      </c>
      <c r="N221" s="1477" t="str">
        <f>IF('10'!K9&gt;0,'10'!K9,"")</f>
        <v/>
      </c>
      <c r="O221" s="1477" t="str">
        <f>IF('10'!L9&gt;0,'10'!L9,"")</f>
        <v/>
      </c>
      <c r="P221" s="1477" t="str">
        <f>IF('10'!M9&gt;0,'10'!M9,"")</f>
        <v/>
      </c>
      <c r="Q221" s="1478" t="str">
        <f t="shared" si="30"/>
        <v/>
      </c>
      <c r="R221" s="1479" t="str">
        <f t="shared" si="27"/>
        <v/>
      </c>
      <c r="S221" s="1480" t="str">
        <f t="shared" si="28"/>
        <v/>
      </c>
      <c r="T221" s="1479" t="str">
        <f t="shared" si="29"/>
        <v/>
      </c>
      <c r="U221" s="1481" t="str">
        <f t="shared" si="31"/>
        <v/>
      </c>
      <c r="V221" s="670" t="str">
        <f>IF('10'!AA9&gt;0,'10'!AA9,"")</f>
        <v/>
      </c>
      <c r="W221" s="670" t="str">
        <f>IF('10'!AT9&gt;0,'10'!AT9,"")</f>
        <v/>
      </c>
    </row>
    <row r="222" spans="1:23" ht="15.75" x14ac:dyDescent="0.25">
      <c r="A222" s="1432"/>
      <c r="B222" s="1230">
        <v>8.0833333333338206</v>
      </c>
      <c r="C222" s="1231">
        <f>'Chem Dose'!$C$19</f>
        <v>71.59578323396218</v>
      </c>
      <c r="D222" s="1232" t="str">
        <f>IF('10'!B10&gt;0,'10'!B10,"")</f>
        <v/>
      </c>
      <c r="E222" s="1232" t="str">
        <f>IF('10'!C10&gt;0,'10'!C10,"")</f>
        <v/>
      </c>
      <c r="F222" s="1232" t="str">
        <f>IF('10'!D10&gt;0,'10'!D10,"")</f>
        <v/>
      </c>
      <c r="G222" s="1232" t="str">
        <f>IF('10'!E10&gt;0,'10'!E10,"")</f>
        <v/>
      </c>
      <c r="H222" s="1232" t="str">
        <f>IF('10'!F10&gt;0,'10'!F10,"")</f>
        <v/>
      </c>
      <c r="I222" s="1232" t="str">
        <f>IF('10'!G10&gt;0,'10'!G10,"")</f>
        <v/>
      </c>
      <c r="J222" s="1232" t="str">
        <f>IF('10'!H10&gt;0,'10'!H10,"")</f>
        <v/>
      </c>
      <c r="K222" s="1609" t="str">
        <f>IF('10'!I10&gt;0,'10'!I10,"")</f>
        <v/>
      </c>
      <c r="L222" s="1610">
        <f t="shared" si="32"/>
        <v>0.23300000000000001</v>
      </c>
      <c r="M222" s="1232" t="str">
        <f>IF('10'!J10&gt;0,'10'!J10,"")</f>
        <v/>
      </c>
      <c r="N222" s="1232" t="str">
        <f>IF('10'!K10&gt;0,'10'!K10,"")</f>
        <v/>
      </c>
      <c r="O222" s="1232" t="str">
        <f>IF('10'!L10&gt;0,'10'!L10,"")</f>
        <v/>
      </c>
      <c r="P222" s="1232" t="str">
        <f>IF('10'!M10&gt;0,'10'!M10,"")</f>
        <v/>
      </c>
      <c r="Q222" s="1381" t="str">
        <f t="shared" si="30"/>
        <v/>
      </c>
      <c r="R222" s="1234" t="str">
        <f t="shared" si="27"/>
        <v/>
      </c>
      <c r="S222" s="1411" t="str">
        <f t="shared" si="28"/>
        <v/>
      </c>
      <c r="T222" s="1234" t="str">
        <f t="shared" si="29"/>
        <v/>
      </c>
      <c r="U222" s="1412" t="str">
        <f t="shared" si="31"/>
        <v/>
      </c>
      <c r="V222" s="670" t="str">
        <f>IF('10'!AA10&gt;0,'10'!AA10,"")</f>
        <v/>
      </c>
      <c r="W222" s="670" t="str">
        <f>IF('10'!AT10&gt;0,'10'!AT10,"")</f>
        <v/>
      </c>
    </row>
    <row r="223" spans="1:23" ht="15.75" x14ac:dyDescent="0.25">
      <c r="A223" s="1474"/>
      <c r="B223" s="1475">
        <v>8.1250000000004903</v>
      </c>
      <c r="C223" s="1476">
        <f>'Chem Dose'!$C$19</f>
        <v>71.59578323396218</v>
      </c>
      <c r="D223" s="1477">
        <f>IF('10'!B11&gt;0,'10'!B11,"")</f>
        <v>6.82</v>
      </c>
      <c r="E223" s="1477">
        <f>IF('10'!C11&gt;0,'10'!C11,"")</f>
        <v>24</v>
      </c>
      <c r="F223" s="1477">
        <f>IF('10'!D11&gt;0,'10'!D11,"")</f>
        <v>18</v>
      </c>
      <c r="G223" s="1477">
        <f>IF('10'!E11&gt;0,'10'!E11,"")</f>
        <v>7.94</v>
      </c>
      <c r="H223" s="1477">
        <f>IF('10'!F11&gt;0,'10'!F11,"")</f>
        <v>56</v>
      </c>
      <c r="I223" s="1477">
        <f>IF('10'!G11&gt;0,'10'!G11,"")</f>
        <v>110</v>
      </c>
      <c r="J223" s="1477">
        <f>IF('10'!H11&gt;0,'10'!H11,"")</f>
        <v>28.2</v>
      </c>
      <c r="K223" s="1610">
        <f>IF('10'!I11&gt;0,'10'!I11,"")</f>
        <v>0.27500000000000002</v>
      </c>
      <c r="L223" s="1610">
        <f t="shared" si="32"/>
        <v>0.24350000000000002</v>
      </c>
      <c r="M223" s="1477" t="str">
        <f>IF('10'!J11&gt;0,'10'!J11,"")</f>
        <v/>
      </c>
      <c r="N223" s="1477">
        <f>IF('10'!K11&gt;0,'10'!K11,"")</f>
        <v>6.01</v>
      </c>
      <c r="O223" s="1477">
        <f>IF('10'!L11&gt;0,'10'!L11,"")</f>
        <v>12</v>
      </c>
      <c r="P223" s="1477">
        <f>IF('10'!M11&gt;0,'10'!M11,"")</f>
        <v>0.06</v>
      </c>
      <c r="Q223" s="1478">
        <f t="shared" si="30"/>
        <v>0.78181818181818186</v>
      </c>
      <c r="R223" s="1479">
        <f t="shared" si="27"/>
        <v>7.2368421052631584</v>
      </c>
      <c r="S223" s="1480">
        <f t="shared" si="28"/>
        <v>9.8932355014202287</v>
      </c>
      <c r="T223" s="1479">
        <f t="shared" si="29"/>
        <v>0.71595783233962185</v>
      </c>
      <c r="U223" s="1481">
        <f t="shared" si="31"/>
        <v>0.60099999999999998</v>
      </c>
      <c r="V223" s="670">
        <f>IF('10'!AA11&gt;0,'10'!AA11,"")</f>
        <v>4.2000000000000003E-2</v>
      </c>
      <c r="W223" s="670">
        <f>IF('10'!AT11&gt;0,'10'!AT11,"")</f>
        <v>4.4999999999999998E-2</v>
      </c>
    </row>
    <row r="224" spans="1:23" ht="15.75" x14ac:dyDescent="0.25">
      <c r="A224" s="1432"/>
      <c r="B224" s="1230">
        <v>8.1666666666671599</v>
      </c>
      <c r="C224" s="1231">
        <f>'Chem Dose'!$C$19</f>
        <v>71.59578323396218</v>
      </c>
      <c r="D224" s="1232" t="str">
        <f>IF('10'!B12&gt;0,'10'!B12,"")</f>
        <v/>
      </c>
      <c r="E224" s="1232" t="str">
        <f>IF('10'!C12&gt;0,'10'!C12,"")</f>
        <v/>
      </c>
      <c r="F224" s="1232" t="str">
        <f>IF('10'!D12&gt;0,'10'!D12,"")</f>
        <v/>
      </c>
      <c r="G224" s="1232" t="str">
        <f>IF('10'!E12&gt;0,'10'!E12,"")</f>
        <v/>
      </c>
      <c r="H224" s="1232" t="str">
        <f>IF('10'!F12&gt;0,'10'!F12,"")</f>
        <v/>
      </c>
      <c r="I224" s="1232" t="str">
        <f>IF('10'!G12&gt;0,'10'!G12,"")</f>
        <v/>
      </c>
      <c r="J224" s="1232" t="str">
        <f>IF('10'!H12&gt;0,'10'!H12,"")</f>
        <v/>
      </c>
      <c r="K224" s="1609" t="str">
        <f>IF('10'!I12&gt;0,'10'!I12,"")</f>
        <v/>
      </c>
      <c r="L224" s="1610">
        <f t="shared" si="32"/>
        <v>0.24350000000000002</v>
      </c>
      <c r="M224" s="1232" t="str">
        <f>IF('10'!J12&gt;0,'10'!J12,"")</f>
        <v/>
      </c>
      <c r="N224" s="1232" t="str">
        <f>IF('10'!K12&gt;0,'10'!K12,"")</f>
        <v/>
      </c>
      <c r="O224" s="1232" t="str">
        <f>IF('10'!L12&gt;0,'10'!L12,"")</f>
        <v/>
      </c>
      <c r="P224" s="1232" t="str">
        <f>IF('10'!M12&gt;0,'10'!M12,"")</f>
        <v/>
      </c>
      <c r="Q224" s="1381" t="str">
        <f t="shared" si="30"/>
        <v/>
      </c>
      <c r="R224" s="1234" t="str">
        <f t="shared" si="27"/>
        <v/>
      </c>
      <c r="S224" s="1411" t="str">
        <f t="shared" si="28"/>
        <v/>
      </c>
      <c r="T224" s="1234" t="str">
        <f t="shared" si="29"/>
        <v/>
      </c>
      <c r="U224" s="1412" t="str">
        <f t="shared" si="31"/>
        <v/>
      </c>
      <c r="V224" s="670" t="str">
        <f>IF('10'!AA12&gt;0,'10'!AA12,"")</f>
        <v/>
      </c>
      <c r="W224" s="670" t="str">
        <f>IF('10'!AT12&gt;0,'10'!AT12,"")</f>
        <v/>
      </c>
    </row>
    <row r="225" spans="1:23" ht="15.75" x14ac:dyDescent="0.25">
      <c r="A225" s="1474"/>
      <c r="B225" s="1475">
        <v>8.2083333333338295</v>
      </c>
      <c r="C225" s="1476">
        <f>'Chem Dose'!$C$19</f>
        <v>71.59578323396218</v>
      </c>
      <c r="D225" s="1477" t="str">
        <f>IF('10'!B13&gt;0,'10'!B13,"")</f>
        <v/>
      </c>
      <c r="E225" s="1477" t="str">
        <f>IF('10'!C13&gt;0,'10'!C13,"")</f>
        <v/>
      </c>
      <c r="F225" s="1477" t="str">
        <f>IF('10'!D13&gt;0,'10'!D13,"")</f>
        <v/>
      </c>
      <c r="G225" s="1477" t="str">
        <f>IF('10'!E13&gt;0,'10'!E13,"")</f>
        <v/>
      </c>
      <c r="H225" s="1477" t="str">
        <f>IF('10'!F13&gt;0,'10'!F13,"")</f>
        <v/>
      </c>
      <c r="I225" s="1477" t="str">
        <f>IF('10'!G13&gt;0,'10'!G13,"")</f>
        <v/>
      </c>
      <c r="J225" s="1477" t="str">
        <f>IF('10'!H13&gt;0,'10'!H13,"")</f>
        <v/>
      </c>
      <c r="K225" s="1610" t="str">
        <f>IF('10'!I13&gt;0,'10'!I13,"")</f>
        <v/>
      </c>
      <c r="L225" s="1610">
        <f t="shared" si="32"/>
        <v>0.24033333333333337</v>
      </c>
      <c r="M225" s="1477" t="str">
        <f>IF('10'!J13&gt;0,'10'!J13,"")</f>
        <v/>
      </c>
      <c r="N225" s="1477" t="str">
        <f>IF('10'!K13&gt;0,'10'!K13,"")</f>
        <v/>
      </c>
      <c r="O225" s="1477" t="str">
        <f>IF('10'!L13&gt;0,'10'!L13,"")</f>
        <v/>
      </c>
      <c r="P225" s="1477" t="str">
        <f>IF('10'!M13&gt;0,'10'!M13,"")</f>
        <v/>
      </c>
      <c r="Q225" s="1478" t="str">
        <f t="shared" si="30"/>
        <v/>
      </c>
      <c r="R225" s="1479" t="str">
        <f t="shared" si="27"/>
        <v/>
      </c>
      <c r="S225" s="1480" t="str">
        <f t="shared" si="28"/>
        <v/>
      </c>
      <c r="T225" s="1479" t="str">
        <f t="shared" si="29"/>
        <v/>
      </c>
      <c r="U225" s="1481" t="str">
        <f t="shared" si="31"/>
        <v/>
      </c>
      <c r="V225" s="670" t="str">
        <f>IF('10'!AA13&gt;0,'10'!AA13,"")</f>
        <v/>
      </c>
      <c r="W225" s="670" t="str">
        <f>IF('10'!AT13&gt;0,'10'!AT13,"")</f>
        <v/>
      </c>
    </row>
    <row r="226" spans="1:23" ht="15.75" x14ac:dyDescent="0.25">
      <c r="A226" s="1432"/>
      <c r="B226" s="1230">
        <v>8.2500000000004992</v>
      </c>
      <c r="C226" s="1231">
        <f>'Chem Dose'!$C$19</f>
        <v>71.59578323396218</v>
      </c>
      <c r="D226" s="1232" t="str">
        <f>IF('10'!B14&gt;0,'10'!B14,"")</f>
        <v/>
      </c>
      <c r="E226" s="1232" t="str">
        <f>IF('10'!C14&gt;0,'10'!C14,"")</f>
        <v/>
      </c>
      <c r="F226" s="1232" t="str">
        <f>IF('10'!D14&gt;0,'10'!D14,"")</f>
        <v/>
      </c>
      <c r="G226" s="1232" t="str">
        <f>IF('10'!E14&gt;0,'10'!E14,"")</f>
        <v/>
      </c>
      <c r="H226" s="1232" t="str">
        <f>IF('10'!F14&gt;0,'10'!F14,"")</f>
        <v/>
      </c>
      <c r="I226" s="1232" t="str">
        <f>IF('10'!G14&gt;0,'10'!G14,"")</f>
        <v/>
      </c>
      <c r="J226" s="1232" t="str">
        <f>IF('10'!H14&gt;0,'10'!H14,"")</f>
        <v/>
      </c>
      <c r="K226" s="1609" t="str">
        <f>IF('10'!I14&gt;0,'10'!I14,"")</f>
        <v/>
      </c>
      <c r="L226" s="1610">
        <f t="shared" si="32"/>
        <v>0.24033333333333337</v>
      </c>
      <c r="M226" s="1232" t="str">
        <f>IF('10'!J14&gt;0,'10'!J14,"")</f>
        <v/>
      </c>
      <c r="N226" s="1232" t="str">
        <f>IF('10'!K14&gt;0,'10'!K14,"")</f>
        <v/>
      </c>
      <c r="O226" s="1232" t="str">
        <f>IF('10'!L14&gt;0,'10'!L14,"")</f>
        <v/>
      </c>
      <c r="P226" s="1232" t="str">
        <f>IF('10'!M14&gt;0,'10'!M14,"")</f>
        <v/>
      </c>
      <c r="Q226" s="1381" t="str">
        <f t="shared" si="30"/>
        <v/>
      </c>
      <c r="R226" s="1234" t="str">
        <f t="shared" si="27"/>
        <v/>
      </c>
      <c r="S226" s="1411" t="str">
        <f t="shared" si="28"/>
        <v/>
      </c>
      <c r="T226" s="1234" t="str">
        <f t="shared" si="29"/>
        <v/>
      </c>
      <c r="U226" s="1412" t="str">
        <f t="shared" si="31"/>
        <v/>
      </c>
      <c r="V226" s="670" t="str">
        <f>IF('10'!AA14&gt;0,'10'!AA14,"")</f>
        <v/>
      </c>
      <c r="W226" s="670" t="str">
        <f>IF('10'!AT14&gt;0,'10'!AT14,"")</f>
        <v/>
      </c>
    </row>
    <row r="227" spans="1:23" ht="15.75" x14ac:dyDescent="0.25">
      <c r="A227" s="1474"/>
      <c r="B227" s="1475">
        <v>8.2916666666671706</v>
      </c>
      <c r="C227" s="1476">
        <f>'Chem Dose'!$C$19</f>
        <v>71.59578323396218</v>
      </c>
      <c r="D227" s="1477">
        <f>IF('10'!B15&gt;0,'10'!B15,"")</f>
        <v>6.84</v>
      </c>
      <c r="E227" s="1477">
        <f>IF('10'!C15&gt;0,'10'!C15,"")</f>
        <v>24</v>
      </c>
      <c r="F227" s="1477">
        <f>IF('10'!D15&gt;0,'10'!D15,"")</f>
        <v>18</v>
      </c>
      <c r="G227" s="1477">
        <f>IF('10'!E15&gt;0,'10'!E15,"")</f>
        <v>9.3699999999999992</v>
      </c>
      <c r="H227" s="1477">
        <f>IF('10'!F15&gt;0,'10'!F15,"")</f>
        <v>46</v>
      </c>
      <c r="I227" s="1477">
        <f>IF('10'!G15&gt;0,'10'!G15,"")</f>
        <v>104</v>
      </c>
      <c r="J227" s="1477">
        <f>IF('10'!H15&gt;0,'10'!H15,"")</f>
        <v>28.4</v>
      </c>
      <c r="K227" s="1610">
        <f>IF('10'!I15&gt;0,'10'!I15,"")</f>
        <v>0.22</v>
      </c>
      <c r="L227" s="1610">
        <f t="shared" si="32"/>
        <v>0.23525000000000001</v>
      </c>
      <c r="M227" s="1477" t="str">
        <f>IF('10'!J15&gt;0,'10'!J15,"")</f>
        <v/>
      </c>
      <c r="N227" s="1477">
        <f>IF('10'!K15&gt;0,'10'!K15,"")</f>
        <v>6.11</v>
      </c>
      <c r="O227" s="1477">
        <f>IF('10'!L15&gt;0,'10'!L15,"")</f>
        <v>11</v>
      </c>
      <c r="P227" s="1477">
        <f>IF('10'!M15&gt;0,'10'!M15,"")</f>
        <v>5.8000000000000003E-2</v>
      </c>
      <c r="Q227" s="1478">
        <f t="shared" si="30"/>
        <v>0.73636363636363633</v>
      </c>
      <c r="R227" s="1479">
        <f t="shared" si="27"/>
        <v>5.7894736842105265</v>
      </c>
      <c r="S227" s="1480">
        <f t="shared" si="28"/>
        <v>12.366544376775286</v>
      </c>
      <c r="T227" s="1479">
        <f t="shared" si="29"/>
        <v>0.71595783233962185</v>
      </c>
      <c r="U227" s="1481">
        <f t="shared" si="31"/>
        <v>0.61099999999999999</v>
      </c>
      <c r="V227" s="670">
        <f>IF('10'!AA15&gt;0,'10'!AA15,"")</f>
        <v>4.3999999999999997E-2</v>
      </c>
      <c r="W227" s="670">
        <f>IF('10'!AT15&gt;0,'10'!AT15,"")</f>
        <v>4.2999999999999997E-2</v>
      </c>
    </row>
    <row r="228" spans="1:23" ht="15.75" x14ac:dyDescent="0.25">
      <c r="A228" s="1432"/>
      <c r="B228" s="1230">
        <v>8.3333333333338402</v>
      </c>
      <c r="C228" s="1231">
        <f>'Chem Dose'!$C$19</f>
        <v>71.59578323396218</v>
      </c>
      <c r="D228" s="1232" t="str">
        <f>IF('10'!B16&gt;0,'10'!B16,"")</f>
        <v/>
      </c>
      <c r="E228" s="1232" t="str">
        <f>IF('10'!C16&gt;0,'10'!C16,"")</f>
        <v/>
      </c>
      <c r="F228" s="1232" t="str">
        <f>IF('10'!D16&gt;0,'10'!D16,"")</f>
        <v/>
      </c>
      <c r="G228" s="1232" t="str">
        <f>IF('10'!E16&gt;0,'10'!E16,"")</f>
        <v/>
      </c>
      <c r="H228" s="1232" t="str">
        <f>IF('10'!F16&gt;0,'10'!F16,"")</f>
        <v/>
      </c>
      <c r="I228" s="1232" t="str">
        <f>IF('10'!G16&gt;0,'10'!G16,"")</f>
        <v/>
      </c>
      <c r="J228" s="1232" t="str">
        <f>IF('10'!H16&gt;0,'10'!H16,"")</f>
        <v/>
      </c>
      <c r="K228" s="1609" t="str">
        <f>IF('10'!I16&gt;0,'10'!I16,"")</f>
        <v/>
      </c>
      <c r="L228" s="1610">
        <f t="shared" si="32"/>
        <v>0.23525000000000001</v>
      </c>
      <c r="M228" s="1232" t="str">
        <f>IF('10'!J16&gt;0,'10'!J16,"")</f>
        <v/>
      </c>
      <c r="N228" s="1232" t="str">
        <f>IF('10'!K16&gt;0,'10'!K16,"")</f>
        <v/>
      </c>
      <c r="O228" s="1232" t="str">
        <f>IF('10'!L16&gt;0,'10'!L16,"")</f>
        <v/>
      </c>
      <c r="P228" s="1232" t="str">
        <f>IF('10'!M16&gt;0,'10'!M16,"")</f>
        <v/>
      </c>
      <c r="Q228" s="1381" t="str">
        <f t="shared" si="30"/>
        <v/>
      </c>
      <c r="R228" s="1234" t="str">
        <f t="shared" si="27"/>
        <v/>
      </c>
      <c r="S228" s="1411" t="str">
        <f t="shared" si="28"/>
        <v/>
      </c>
      <c r="T228" s="1234" t="str">
        <f t="shared" si="29"/>
        <v/>
      </c>
      <c r="U228" s="1412" t="str">
        <f t="shared" si="31"/>
        <v/>
      </c>
      <c r="V228" s="670" t="str">
        <f>IF('10'!AA16&gt;0,'10'!AA16,"")</f>
        <v/>
      </c>
      <c r="W228" s="670" t="str">
        <f>IF('10'!AT16&gt;0,'10'!AT16,"")</f>
        <v/>
      </c>
    </row>
    <row r="229" spans="1:23" ht="15.75" x14ac:dyDescent="0.25">
      <c r="A229" s="1474"/>
      <c r="B229" s="1475">
        <v>8.3750000000005098</v>
      </c>
      <c r="C229" s="1476">
        <f>'Chem Dose'!$C$19</f>
        <v>71.59578323396218</v>
      </c>
      <c r="D229" s="1477" t="str">
        <f>IF('10'!B17&gt;0,'10'!B17,"")</f>
        <v/>
      </c>
      <c r="E229" s="1477" t="str">
        <f>IF('10'!C17&gt;0,'10'!C17,"")</f>
        <v/>
      </c>
      <c r="F229" s="1477" t="str">
        <f>IF('10'!D17&gt;0,'10'!D17,"")</f>
        <v/>
      </c>
      <c r="G229" s="1477" t="str">
        <f>IF('10'!E17&gt;0,'10'!E17,"")</f>
        <v/>
      </c>
      <c r="H229" s="1477" t="str">
        <f>IF('10'!F17&gt;0,'10'!F17,"")</f>
        <v/>
      </c>
      <c r="I229" s="1477" t="str">
        <f>IF('10'!G17&gt;0,'10'!G17,"")</f>
        <v/>
      </c>
      <c r="J229" s="1477" t="str">
        <f>IF('10'!H17&gt;0,'10'!H17,"")</f>
        <v/>
      </c>
      <c r="K229" s="1610" t="str">
        <f>IF('10'!I17&gt;0,'10'!I17,"")</f>
        <v/>
      </c>
      <c r="L229" s="1610">
        <f t="shared" si="32"/>
        <v>0.23133333333333336</v>
      </c>
      <c r="M229" s="1477">
        <f>IF('10'!J17&gt;0,'10'!J17,"")</f>
        <v>3.1E-2</v>
      </c>
      <c r="N229" s="1477" t="str">
        <f>IF('10'!K17&gt;0,'10'!K17,"")</f>
        <v/>
      </c>
      <c r="O229" s="1477" t="str">
        <f>IF('10'!L17&gt;0,'10'!L17,"")</f>
        <v/>
      </c>
      <c r="P229" s="1477" t="str">
        <f>IF('10'!M17&gt;0,'10'!M17,"")</f>
        <v/>
      </c>
      <c r="Q229" s="1478" t="str">
        <f t="shared" si="30"/>
        <v/>
      </c>
      <c r="R229" s="1479" t="str">
        <f t="shared" si="27"/>
        <v/>
      </c>
      <c r="S229" s="1480" t="str">
        <f t="shared" si="28"/>
        <v/>
      </c>
      <c r="T229" s="1479" t="str">
        <f t="shared" si="29"/>
        <v/>
      </c>
      <c r="U229" s="1481" t="str">
        <f t="shared" si="31"/>
        <v/>
      </c>
      <c r="V229" s="670" t="str">
        <f>IF('10'!AA17&gt;0,'10'!AA17,"")</f>
        <v/>
      </c>
      <c r="W229" s="670" t="str">
        <f>IF('10'!AT17&gt;0,'10'!AT17,"")</f>
        <v/>
      </c>
    </row>
    <row r="230" spans="1:23" ht="15.75" x14ac:dyDescent="0.25">
      <c r="A230" s="1432"/>
      <c r="B230" s="1230">
        <v>8.4166666666671794</v>
      </c>
      <c r="C230" s="1231">
        <f>'Chem Dose'!$C$19</f>
        <v>71.59578323396218</v>
      </c>
      <c r="D230" s="1232" t="str">
        <f>IF('10'!B18&gt;0,'10'!B18,"")</f>
        <v/>
      </c>
      <c r="E230" s="1232" t="str">
        <f>IF('10'!C18&gt;0,'10'!C18,"")</f>
        <v/>
      </c>
      <c r="F230" s="1232" t="str">
        <f>IF('10'!D18&gt;0,'10'!D18,"")</f>
        <v/>
      </c>
      <c r="G230" s="1232" t="str">
        <f>IF('10'!E18&gt;0,'10'!E18,"")</f>
        <v/>
      </c>
      <c r="H230" s="1232" t="str">
        <f>IF('10'!F18&gt;0,'10'!F18,"")</f>
        <v/>
      </c>
      <c r="I230" s="1232" t="str">
        <f>IF('10'!G18&gt;0,'10'!G18,"")</f>
        <v/>
      </c>
      <c r="J230" s="1232" t="str">
        <f>IF('10'!H18&gt;0,'10'!H18,"")</f>
        <v/>
      </c>
      <c r="K230" s="1609" t="str">
        <f>IF('10'!I18&gt;0,'10'!I18,"")</f>
        <v/>
      </c>
      <c r="L230" s="1610">
        <f t="shared" si="32"/>
        <v>0.23133333333333336</v>
      </c>
      <c r="M230" s="1232" t="str">
        <f>IF('10'!J18&gt;0,'10'!J18,"")</f>
        <v/>
      </c>
      <c r="N230" s="1232" t="str">
        <f>IF('10'!K18&gt;0,'10'!K18,"")</f>
        <v/>
      </c>
      <c r="O230" s="1232" t="str">
        <f>IF('10'!L18&gt;0,'10'!L18,"")</f>
        <v/>
      </c>
      <c r="P230" s="1232" t="str">
        <f>IF('10'!M18&gt;0,'10'!M18,"")</f>
        <v/>
      </c>
      <c r="Q230" s="1381" t="str">
        <f t="shared" si="30"/>
        <v/>
      </c>
      <c r="R230" s="1234" t="str">
        <f t="shared" si="27"/>
        <v/>
      </c>
      <c r="S230" s="1411" t="str">
        <f t="shared" si="28"/>
        <v/>
      </c>
      <c r="T230" s="1234" t="str">
        <f t="shared" si="29"/>
        <v/>
      </c>
      <c r="U230" s="1412" t="str">
        <f t="shared" si="31"/>
        <v/>
      </c>
      <c r="V230" s="670" t="str">
        <f>IF('10'!AA18&gt;0,'10'!AA18,"")</f>
        <v/>
      </c>
      <c r="W230" s="670" t="str">
        <f>IF('10'!AT18&gt;0,'10'!AT18,"")</f>
        <v/>
      </c>
    </row>
    <row r="231" spans="1:23" ht="15.75" x14ac:dyDescent="0.25">
      <c r="A231" s="1474"/>
      <c r="B231" s="1475">
        <v>8.4583333333338508</v>
      </c>
      <c r="C231" s="1476">
        <f>'Chem Dose'!$C$19</f>
        <v>71.59578323396218</v>
      </c>
      <c r="D231" s="1477">
        <f>IF('10'!B19&gt;0,'10'!B19,"")</f>
        <v>6.79</v>
      </c>
      <c r="E231" s="1477">
        <f>IF('10'!C19&gt;0,'10'!C19,"")</f>
        <v>22</v>
      </c>
      <c r="F231" s="1477">
        <f>IF('10'!D19&gt;0,'10'!D19,"")</f>
        <v>18</v>
      </c>
      <c r="G231" s="1477">
        <f>IF('10'!E19&gt;0,'10'!E19,"")</f>
        <v>7.23</v>
      </c>
      <c r="H231" s="1477">
        <f>IF('10'!F19&gt;0,'10'!F19,"")</f>
        <v>49</v>
      </c>
      <c r="I231" s="1477">
        <f>IF('10'!G19&gt;0,'10'!G19,"")</f>
        <v>93</v>
      </c>
      <c r="J231" s="1477">
        <f>IF('10'!H19&gt;0,'10'!H19,"")</f>
        <v>28.1</v>
      </c>
      <c r="K231" s="1610">
        <f>IF('10'!I19&gt;0,'10'!I19,"")</f>
        <v>0.251</v>
      </c>
      <c r="L231" s="1610">
        <f t="shared" si="32"/>
        <v>0.23625000000000002</v>
      </c>
      <c r="M231" s="1477" t="str">
        <f>IF('10'!J19&gt;0,'10'!J19,"")</f>
        <v/>
      </c>
      <c r="N231" s="1477">
        <f>IF('10'!K19&gt;0,'10'!K19,"")</f>
        <v>6.07</v>
      </c>
      <c r="O231" s="1477">
        <f>IF('10'!L19&gt;0,'10'!L19,"")</f>
        <v>11</v>
      </c>
      <c r="P231" s="1477">
        <f>IF('10'!M19&gt;0,'10'!M19,"")</f>
        <v>7.0000000000000007E-2</v>
      </c>
      <c r="Q231" s="1478">
        <f t="shared" si="30"/>
        <v>0.7211155378486056</v>
      </c>
      <c r="R231" s="1479">
        <f t="shared" si="27"/>
        <v>6.6052631578947372</v>
      </c>
      <c r="S231" s="1480">
        <f t="shared" si="28"/>
        <v>10.839202242591883</v>
      </c>
      <c r="T231" s="1479">
        <f t="shared" si="29"/>
        <v>0.71595783233962185</v>
      </c>
      <c r="U231" s="1481">
        <f t="shared" si="31"/>
        <v>0.60699999999999998</v>
      </c>
      <c r="V231" s="670">
        <f>IF('10'!AA19&gt;0,'10'!AA19,"")</f>
        <v>4.2999999999999997E-2</v>
      </c>
      <c r="W231" s="670">
        <f>IF('10'!AT19&gt;0,'10'!AT19,"")</f>
        <v>4.3999999999999997E-2</v>
      </c>
    </row>
    <row r="232" spans="1:23" ht="15.75" x14ac:dyDescent="0.25">
      <c r="A232" s="1432"/>
      <c r="B232" s="1230">
        <v>8.5000000000005205</v>
      </c>
      <c r="C232" s="1231">
        <f>'Chem Dose'!$C$19</f>
        <v>71.59578323396218</v>
      </c>
      <c r="D232" s="1232" t="str">
        <f>IF('10'!B20&gt;0,'10'!B20,"")</f>
        <v/>
      </c>
      <c r="E232" s="1232" t="str">
        <f>IF('10'!C20&gt;0,'10'!C20,"")</f>
        <v/>
      </c>
      <c r="F232" s="1232" t="str">
        <f>IF('10'!D20&gt;0,'10'!D20,"")</f>
        <v/>
      </c>
      <c r="G232" s="1232" t="str">
        <f>IF('10'!E20&gt;0,'10'!E20,"")</f>
        <v/>
      </c>
      <c r="H232" s="1232" t="str">
        <f>IF('10'!F20&gt;0,'10'!F20,"")</f>
        <v/>
      </c>
      <c r="I232" s="1232" t="str">
        <f>IF('10'!G20&gt;0,'10'!G20,"")</f>
        <v/>
      </c>
      <c r="J232" s="1232" t="str">
        <f>IF('10'!H20&gt;0,'10'!H20,"")</f>
        <v/>
      </c>
      <c r="K232" s="1609" t="str">
        <f>IF('10'!I20&gt;0,'10'!I20,"")</f>
        <v/>
      </c>
      <c r="L232" s="1610">
        <f t="shared" si="32"/>
        <v>0.23625000000000002</v>
      </c>
      <c r="M232" s="1232" t="str">
        <f>IF('10'!J20&gt;0,'10'!J20,"")</f>
        <v/>
      </c>
      <c r="N232" s="1232" t="str">
        <f>IF('10'!K20&gt;0,'10'!K20,"")</f>
        <v/>
      </c>
      <c r="O232" s="1232" t="str">
        <f>IF('10'!L20&gt;0,'10'!L20,"")</f>
        <v/>
      </c>
      <c r="P232" s="1232" t="str">
        <f>IF('10'!M20&gt;0,'10'!M20,"")</f>
        <v/>
      </c>
      <c r="Q232" s="1381" t="str">
        <f t="shared" si="30"/>
        <v/>
      </c>
      <c r="R232" s="1234" t="str">
        <f t="shared" si="27"/>
        <v/>
      </c>
      <c r="S232" s="1411" t="str">
        <f t="shared" si="28"/>
        <v/>
      </c>
      <c r="T232" s="1234" t="str">
        <f t="shared" si="29"/>
        <v/>
      </c>
      <c r="U232" s="1412" t="str">
        <f t="shared" si="31"/>
        <v/>
      </c>
      <c r="V232" s="670" t="str">
        <f>IF('10'!AA20&gt;0,'10'!AA20,"")</f>
        <v/>
      </c>
      <c r="W232" s="670" t="str">
        <f>IF('10'!AT20&gt;0,'10'!AT20,"")</f>
        <v/>
      </c>
    </row>
    <row r="233" spans="1:23" ht="15.75" x14ac:dyDescent="0.25">
      <c r="A233" s="1474"/>
      <c r="B233" s="1475">
        <v>8.5416666666671901</v>
      </c>
      <c r="C233" s="1476">
        <f>'Chem Dose'!$C$19</f>
        <v>71.59578323396218</v>
      </c>
      <c r="D233" s="1477" t="str">
        <f>IF('10'!B21&gt;0,'10'!B21,"")</f>
        <v/>
      </c>
      <c r="E233" s="1477" t="str">
        <f>IF('10'!C21&gt;0,'10'!C21,"")</f>
        <v/>
      </c>
      <c r="F233" s="1477" t="str">
        <f>IF('10'!D21&gt;0,'10'!D21,"")</f>
        <v/>
      </c>
      <c r="G233" s="1477" t="str">
        <f>IF('10'!E21&gt;0,'10'!E21,"")</f>
        <v/>
      </c>
      <c r="H233" s="1477" t="str">
        <f>IF('10'!F21&gt;0,'10'!F21,"")</f>
        <v/>
      </c>
      <c r="I233" s="1477" t="str">
        <f>IF('10'!G21&gt;0,'10'!G21,"")</f>
        <v/>
      </c>
      <c r="J233" s="1477" t="str">
        <f>IF('10'!H21&gt;0,'10'!H21,"")</f>
        <v/>
      </c>
      <c r="K233" s="1610" t="str">
        <f>IF('10'!I21&gt;0,'10'!I21,"")</f>
        <v/>
      </c>
      <c r="L233" s="1610">
        <f t="shared" si="32"/>
        <v>0.24866666666666667</v>
      </c>
      <c r="M233" s="1477" t="str">
        <f>IF('10'!J21&gt;0,'10'!J21,"")</f>
        <v/>
      </c>
      <c r="N233" s="1477" t="str">
        <f>IF('10'!K21&gt;0,'10'!K21,"")</f>
        <v/>
      </c>
      <c r="O233" s="1477" t="str">
        <f>IF('10'!L21&gt;0,'10'!L21,"")</f>
        <v/>
      </c>
      <c r="P233" s="1477" t="str">
        <f>IF('10'!M21&gt;0,'10'!M21,"")</f>
        <v/>
      </c>
      <c r="Q233" s="1478" t="str">
        <f t="shared" si="30"/>
        <v/>
      </c>
      <c r="R233" s="1479" t="str">
        <f t="shared" si="27"/>
        <v/>
      </c>
      <c r="S233" s="1480" t="str">
        <f t="shared" si="28"/>
        <v/>
      </c>
      <c r="T233" s="1479" t="str">
        <f t="shared" si="29"/>
        <v/>
      </c>
      <c r="U233" s="1481" t="str">
        <f t="shared" si="31"/>
        <v/>
      </c>
      <c r="V233" s="670" t="str">
        <f>IF('10'!AA21&gt;0,'10'!AA21,"")</f>
        <v/>
      </c>
      <c r="W233" s="670" t="str">
        <f>IF('10'!AT21&gt;0,'10'!AT21,"")</f>
        <v/>
      </c>
    </row>
    <row r="234" spans="1:23" ht="15.75" x14ac:dyDescent="0.25">
      <c r="A234" s="1432"/>
      <c r="B234" s="1230">
        <v>8.5833333333338597</v>
      </c>
      <c r="C234" s="1231">
        <f>'Chem Dose'!$C$19</f>
        <v>71.59578323396218</v>
      </c>
      <c r="D234" s="1232" t="str">
        <f>IF('10'!B22&gt;0,'10'!B22,"")</f>
        <v/>
      </c>
      <c r="E234" s="1232" t="str">
        <f>IF('10'!C22&gt;0,'10'!C22,"")</f>
        <v/>
      </c>
      <c r="F234" s="1232" t="str">
        <f>IF('10'!D22&gt;0,'10'!D22,"")</f>
        <v/>
      </c>
      <c r="G234" s="1232" t="str">
        <f>IF('10'!E22&gt;0,'10'!E22,"")</f>
        <v/>
      </c>
      <c r="H234" s="1232" t="str">
        <f>IF('10'!F22&gt;0,'10'!F22,"")</f>
        <v/>
      </c>
      <c r="I234" s="1232" t="str">
        <f>IF('10'!G22&gt;0,'10'!G22,"")</f>
        <v/>
      </c>
      <c r="J234" s="1232" t="str">
        <f>IF('10'!H22&gt;0,'10'!H22,"")</f>
        <v/>
      </c>
      <c r="K234" s="1609" t="str">
        <f>IF('10'!I22&gt;0,'10'!I22,"")</f>
        <v/>
      </c>
      <c r="L234" s="1610">
        <f t="shared" si="32"/>
        <v>0.24866666666666667</v>
      </c>
      <c r="M234" s="1232" t="str">
        <f>IF('10'!J22&gt;0,'10'!J22,"")</f>
        <v/>
      </c>
      <c r="N234" s="1232" t="str">
        <f>IF('10'!K22&gt;0,'10'!K22,"")</f>
        <v/>
      </c>
      <c r="O234" s="1232" t="str">
        <f>IF('10'!L22&gt;0,'10'!L22,"")</f>
        <v/>
      </c>
      <c r="P234" s="1232" t="str">
        <f>IF('10'!M22&gt;0,'10'!M22,"")</f>
        <v/>
      </c>
      <c r="Q234" s="1381" t="str">
        <f t="shared" si="30"/>
        <v/>
      </c>
      <c r="R234" s="1234" t="str">
        <f t="shared" si="27"/>
        <v/>
      </c>
      <c r="S234" s="1411" t="str">
        <f t="shared" si="28"/>
        <v/>
      </c>
      <c r="T234" s="1234" t="str">
        <f t="shared" si="29"/>
        <v/>
      </c>
      <c r="U234" s="1412" t="str">
        <f t="shared" si="31"/>
        <v/>
      </c>
      <c r="V234" s="670" t="str">
        <f>IF('10'!AA22&gt;0,'10'!AA22,"")</f>
        <v/>
      </c>
      <c r="W234" s="670" t="str">
        <f>IF('10'!AT22&gt;0,'10'!AT22,"")</f>
        <v/>
      </c>
    </row>
    <row r="235" spans="1:23" ht="15.75" x14ac:dyDescent="0.25">
      <c r="A235" s="1474"/>
      <c r="B235" s="1475">
        <v>8.6250000000005294</v>
      </c>
      <c r="C235" s="1476">
        <f>'Chem Dose'!$C$19</f>
        <v>71.59578323396218</v>
      </c>
      <c r="D235" s="1477">
        <f>IF('10'!B23&gt;0,'10'!B23,"")</f>
        <v>6.75</v>
      </c>
      <c r="E235" s="1477">
        <f>IF('10'!C23&gt;0,'10'!C23,"")</f>
        <v>22</v>
      </c>
      <c r="F235" s="1477">
        <f>IF('10'!D23&gt;0,'10'!D23,"")</f>
        <v>18</v>
      </c>
      <c r="G235" s="1477">
        <f>IF('10'!E23&gt;0,'10'!E23,"")</f>
        <v>6.46</v>
      </c>
      <c r="H235" s="1477">
        <f>IF('10'!F23&gt;0,'10'!F23,"")</f>
        <v>65</v>
      </c>
      <c r="I235" s="1477">
        <f>IF('10'!G23&gt;0,'10'!G23,"")</f>
        <v>104</v>
      </c>
      <c r="J235" s="1477">
        <f>IF('10'!H23&gt;0,'10'!H23,"")</f>
        <v>28.3</v>
      </c>
      <c r="K235" s="1610">
        <f>IF('10'!I23&gt;0,'10'!I23,"")</f>
        <v>0.318</v>
      </c>
      <c r="L235" s="1610">
        <f t="shared" si="32"/>
        <v>0.26600000000000001</v>
      </c>
      <c r="M235" s="1477" t="str">
        <f>IF('10'!J23&gt;0,'10'!J23,"")</f>
        <v/>
      </c>
      <c r="N235" s="1477">
        <f>IF('10'!K23&gt;0,'10'!K23,"")</f>
        <v>6.25</v>
      </c>
      <c r="O235" s="1477">
        <f>IF('10'!L23&gt;0,'10'!L23,"")</f>
        <v>12</v>
      </c>
      <c r="P235" s="1477">
        <f>IF('10'!M23&gt;0,'10'!M23,"")</f>
        <v>5.7000000000000002E-2</v>
      </c>
      <c r="Q235" s="1478">
        <f t="shared" si="30"/>
        <v>0.82075471698113212</v>
      </c>
      <c r="R235" s="1479">
        <f t="shared" si="27"/>
        <v>8.3684210526315788</v>
      </c>
      <c r="S235" s="1480">
        <f t="shared" si="28"/>
        <v>8.5554709524860471</v>
      </c>
      <c r="T235" s="1479">
        <f t="shared" si="29"/>
        <v>0.71595783233962185</v>
      </c>
      <c r="U235" s="1481">
        <f t="shared" si="31"/>
        <v>0.625</v>
      </c>
      <c r="V235" s="670">
        <f>IF('10'!AA23&gt;0,'10'!AA23,"")</f>
        <v>0.04</v>
      </c>
      <c r="W235" s="670">
        <f>IF('10'!AT23&gt;0,'10'!AT23,"")</f>
        <v>0.04</v>
      </c>
    </row>
    <row r="236" spans="1:23" ht="15.75" x14ac:dyDescent="0.25">
      <c r="A236" s="1432"/>
      <c r="B236" s="1230">
        <v>8.6666666666672008</v>
      </c>
      <c r="C236" s="1231">
        <f>'Chem Dose'!$C$19</f>
        <v>71.59578323396218</v>
      </c>
      <c r="D236" s="1232" t="str">
        <f>IF('10'!B24&gt;0,'10'!B24,"")</f>
        <v/>
      </c>
      <c r="E236" s="1232" t="str">
        <f>IF('10'!C24&gt;0,'10'!C24,"")</f>
        <v/>
      </c>
      <c r="F236" s="1232" t="str">
        <f>IF('10'!D24&gt;0,'10'!D24,"")</f>
        <v/>
      </c>
      <c r="G236" s="1232" t="str">
        <f>IF('10'!E24&gt;0,'10'!E24,"")</f>
        <v/>
      </c>
      <c r="H236" s="1232" t="str">
        <f>IF('10'!F24&gt;0,'10'!F24,"")</f>
        <v/>
      </c>
      <c r="I236" s="1232" t="str">
        <f>IF('10'!G24&gt;0,'10'!G24,"")</f>
        <v/>
      </c>
      <c r="J236" s="1232" t="str">
        <f>IF('10'!H24&gt;0,'10'!H24,"")</f>
        <v/>
      </c>
      <c r="K236" s="1609" t="str">
        <f>IF('10'!I24&gt;0,'10'!I24,"")</f>
        <v/>
      </c>
      <c r="L236" s="1610">
        <f t="shared" si="32"/>
        <v>0.26600000000000001</v>
      </c>
      <c r="M236" s="1232" t="str">
        <f>IF('10'!J24&gt;0,'10'!J24,"")</f>
        <v/>
      </c>
      <c r="N236" s="1232" t="str">
        <f>IF('10'!K24&gt;0,'10'!K24,"")</f>
        <v/>
      </c>
      <c r="O236" s="1232" t="str">
        <f>IF('10'!L24&gt;0,'10'!L24,"")</f>
        <v/>
      </c>
      <c r="P236" s="1232" t="str">
        <f>IF('10'!M24&gt;0,'10'!M24,"")</f>
        <v/>
      </c>
      <c r="Q236" s="1381" t="str">
        <f t="shared" si="30"/>
        <v/>
      </c>
      <c r="R236" s="1234" t="str">
        <f t="shared" si="27"/>
        <v/>
      </c>
      <c r="S236" s="1411" t="str">
        <f t="shared" si="28"/>
        <v/>
      </c>
      <c r="T236" s="1234" t="str">
        <f t="shared" si="29"/>
        <v/>
      </c>
      <c r="U236" s="1412" t="str">
        <f t="shared" si="31"/>
        <v/>
      </c>
      <c r="V236" s="670" t="str">
        <f>IF('10'!AA24&gt;0,'10'!AA24,"")</f>
        <v/>
      </c>
      <c r="W236" s="670" t="str">
        <f>IF('10'!AT24&gt;0,'10'!AT24,"")</f>
        <v/>
      </c>
    </row>
    <row r="237" spans="1:23" ht="15.75" x14ac:dyDescent="0.25">
      <c r="A237" s="1474"/>
      <c r="B237" s="1475">
        <v>8.7083333333338704</v>
      </c>
      <c r="C237" s="1476">
        <f>'Chem Dose'!$C$19</f>
        <v>71.59578323396218</v>
      </c>
      <c r="D237" s="1477" t="str">
        <f>IF('10'!B25&gt;0,'10'!B25,"")</f>
        <v/>
      </c>
      <c r="E237" s="1477" t="str">
        <f>IF('10'!C25&gt;0,'10'!C25,"")</f>
        <v/>
      </c>
      <c r="F237" s="1477" t="str">
        <f>IF('10'!D25&gt;0,'10'!D25,"")</f>
        <v/>
      </c>
      <c r="G237" s="1477" t="str">
        <f>IF('10'!E25&gt;0,'10'!E25,"")</f>
        <v/>
      </c>
      <c r="H237" s="1477" t="str">
        <f>IF('10'!F25&gt;0,'10'!F25,"")</f>
        <v/>
      </c>
      <c r="I237" s="1477" t="str">
        <f>IF('10'!G25&gt;0,'10'!G25,"")</f>
        <v/>
      </c>
      <c r="J237" s="1477" t="str">
        <f>IF('10'!H25&gt;0,'10'!H25,"")</f>
        <v/>
      </c>
      <c r="K237" s="1610" t="str">
        <f>IF('10'!I25&gt;0,'10'!I25,"")</f>
        <v/>
      </c>
      <c r="L237" s="1610">
        <f t="shared" si="32"/>
        <v>0.26299999999999996</v>
      </c>
      <c r="M237" s="1477" t="str">
        <f>IF('10'!J25&gt;0,'10'!J25,"")</f>
        <v/>
      </c>
      <c r="N237" s="1477" t="str">
        <f>IF('10'!K25&gt;0,'10'!K25,"")</f>
        <v/>
      </c>
      <c r="O237" s="1477" t="str">
        <f>IF('10'!L25&gt;0,'10'!L25,"")</f>
        <v/>
      </c>
      <c r="P237" s="1477" t="str">
        <f>IF('10'!M25&gt;0,'10'!M25,"")</f>
        <v/>
      </c>
      <c r="Q237" s="1478" t="str">
        <f t="shared" si="30"/>
        <v/>
      </c>
      <c r="R237" s="1479" t="str">
        <f t="shared" si="27"/>
        <v/>
      </c>
      <c r="S237" s="1480" t="str">
        <f t="shared" si="28"/>
        <v/>
      </c>
      <c r="T237" s="1479" t="str">
        <f t="shared" si="29"/>
        <v/>
      </c>
      <c r="U237" s="1481" t="str">
        <f t="shared" si="31"/>
        <v/>
      </c>
      <c r="V237" s="670" t="str">
        <f>IF('10'!AA25&gt;0,'10'!AA25,"")</f>
        <v/>
      </c>
      <c r="W237" s="670" t="str">
        <f>IF('10'!AT25&gt;0,'10'!AT25,"")</f>
        <v/>
      </c>
    </row>
    <row r="238" spans="1:23" ht="15.75" x14ac:dyDescent="0.25">
      <c r="A238" s="1432"/>
      <c r="B238" s="1230">
        <v>8.75000000000054</v>
      </c>
      <c r="C238" s="1231">
        <f>'Chem Dose'!$C$19</f>
        <v>71.59578323396218</v>
      </c>
      <c r="D238" s="1232" t="str">
        <f>IF('10'!B26&gt;0,'10'!B26,"")</f>
        <v/>
      </c>
      <c r="E238" s="1232" t="str">
        <f>IF('10'!C26&gt;0,'10'!C26,"")</f>
        <v/>
      </c>
      <c r="F238" s="1232" t="str">
        <f>IF('10'!D26&gt;0,'10'!D26,"")</f>
        <v/>
      </c>
      <c r="G238" s="1232" t="str">
        <f>IF('10'!E26&gt;0,'10'!E26,"")</f>
        <v/>
      </c>
      <c r="H238" s="1232" t="str">
        <f>IF('10'!F26&gt;0,'10'!F26,"")</f>
        <v/>
      </c>
      <c r="I238" s="1232" t="str">
        <f>IF('10'!G26&gt;0,'10'!G26,"")</f>
        <v/>
      </c>
      <c r="J238" s="1232" t="str">
        <f>IF('10'!H26&gt;0,'10'!H26,"")</f>
        <v/>
      </c>
      <c r="K238" s="1609" t="str">
        <f>IF('10'!I26&gt;0,'10'!I26,"")</f>
        <v/>
      </c>
      <c r="L238" s="1610">
        <f t="shared" si="32"/>
        <v>0.26299999999999996</v>
      </c>
      <c r="M238" s="1232" t="str">
        <f>IF('10'!J26&gt;0,'10'!J26,"")</f>
        <v/>
      </c>
      <c r="N238" s="1232" t="str">
        <f>IF('10'!K26&gt;0,'10'!K26,"")</f>
        <v/>
      </c>
      <c r="O238" s="1232" t="str">
        <f>IF('10'!L26&gt;0,'10'!L26,"")</f>
        <v/>
      </c>
      <c r="P238" s="1232" t="str">
        <f>IF('10'!M26&gt;0,'10'!M26,"")</f>
        <v/>
      </c>
      <c r="Q238" s="1381" t="str">
        <f t="shared" si="30"/>
        <v/>
      </c>
      <c r="R238" s="1234" t="str">
        <f t="shared" si="27"/>
        <v/>
      </c>
      <c r="S238" s="1411" t="str">
        <f t="shared" si="28"/>
        <v/>
      </c>
      <c r="T238" s="1234" t="str">
        <f t="shared" si="29"/>
        <v/>
      </c>
      <c r="U238" s="1412" t="str">
        <f t="shared" si="31"/>
        <v/>
      </c>
      <c r="V238" s="670" t="str">
        <f>IF('10'!AA26&gt;0,'10'!AA26,"")</f>
        <v/>
      </c>
      <c r="W238" s="670" t="str">
        <f>IF('10'!AT26&gt;0,'10'!AT26,"")</f>
        <v/>
      </c>
    </row>
    <row r="239" spans="1:23" ht="15.75" x14ac:dyDescent="0.25">
      <c r="A239" s="1474"/>
      <c r="B239" s="1475">
        <v>8.7916666666672096</v>
      </c>
      <c r="C239" s="1476">
        <f>'Chem Dose'!$C$19</f>
        <v>71.59578323396218</v>
      </c>
      <c r="D239" s="1477">
        <f>IF('10'!B27&gt;0,'10'!B27,"")</f>
        <v>6.87</v>
      </c>
      <c r="E239" s="1477">
        <f>IF('10'!C27&gt;0,'10'!C27,"")</f>
        <v>23</v>
      </c>
      <c r="F239" s="1477">
        <f>IF('10'!D27&gt;0,'10'!D27,"")</f>
        <v>17</v>
      </c>
      <c r="G239" s="1477">
        <f>IF('10'!E27&gt;0,'10'!E27,"")</f>
        <v>7.14</v>
      </c>
      <c r="H239" s="1477">
        <f>IF('10'!F27&gt;0,'10'!F27,"")</f>
        <v>67</v>
      </c>
      <c r="I239" s="1477">
        <f>IF('10'!G27&gt;0,'10'!G27,"")</f>
        <v>84</v>
      </c>
      <c r="J239" s="1477">
        <f>IF('10'!H27&gt;0,'10'!H27,"")</f>
        <v>28</v>
      </c>
      <c r="K239" s="1610">
        <f>IF('10'!I27&gt;0,'10'!I27,"")</f>
        <v>0.184</v>
      </c>
      <c r="L239" s="1610">
        <f t="shared" si="32"/>
        <v>0.24324999999999997</v>
      </c>
      <c r="M239" s="1477" t="str">
        <f>IF('10'!J27&gt;0,'10'!J27,"")</f>
        <v/>
      </c>
      <c r="N239" s="1477">
        <f>IF('10'!K27&gt;0,'10'!K27,"")</f>
        <v>6.3</v>
      </c>
      <c r="O239" s="1477">
        <f>IF('10'!L27&gt;0,'10'!L27,"")</f>
        <v>12</v>
      </c>
      <c r="P239" s="1477">
        <f>IF('10'!M27&gt;0,'10'!M27,"")</f>
        <v>4.9000000000000002E-2</v>
      </c>
      <c r="Q239" s="1478">
        <f t="shared" si="30"/>
        <v>0.73369565217391308</v>
      </c>
      <c r="R239" s="1479">
        <f t="shared" si="27"/>
        <v>4.8421052631578947</v>
      </c>
      <c r="S239" s="1480">
        <f t="shared" si="28"/>
        <v>14.786085667883494</v>
      </c>
      <c r="T239" s="1479">
        <f t="shared" si="29"/>
        <v>0.71595783233962185</v>
      </c>
      <c r="U239" s="1481">
        <f t="shared" si="31"/>
        <v>0.63</v>
      </c>
      <c r="V239" s="670">
        <f>IF('10'!AA27&gt;0,'10'!AA27,"")</f>
        <v>4.1000000000000002E-2</v>
      </c>
      <c r="W239" s="670">
        <f>IF('10'!AT27&gt;0,'10'!AT27,"")</f>
        <v>4.5999999999999999E-2</v>
      </c>
    </row>
    <row r="240" spans="1:23" ht="15.75" x14ac:dyDescent="0.25">
      <c r="A240" s="1432"/>
      <c r="B240" s="1230">
        <v>8.8333333333338793</v>
      </c>
      <c r="C240" s="1231">
        <f>'Chem Dose'!$C$19</f>
        <v>71.59578323396218</v>
      </c>
      <c r="D240" s="1232" t="str">
        <f>IF('10'!B28&gt;0,'10'!B28,"")</f>
        <v/>
      </c>
      <c r="E240" s="1232" t="str">
        <f>IF('10'!C28&gt;0,'10'!C28,"")</f>
        <v/>
      </c>
      <c r="F240" s="1232" t="str">
        <f>IF('10'!D28&gt;0,'10'!D28,"")</f>
        <v/>
      </c>
      <c r="G240" s="1232" t="str">
        <f>IF('10'!E28&gt;0,'10'!E28,"")</f>
        <v/>
      </c>
      <c r="H240" s="1232" t="str">
        <f>IF('10'!F28&gt;0,'10'!F28,"")</f>
        <v/>
      </c>
      <c r="I240" s="1232" t="str">
        <f>IF('10'!G28&gt;0,'10'!G28,"")</f>
        <v/>
      </c>
      <c r="J240" s="1232" t="str">
        <f>IF('10'!H28&gt;0,'10'!H28,"")</f>
        <v/>
      </c>
      <c r="K240" s="1609" t="str">
        <f>IF('10'!I28&gt;0,'10'!I28,"")</f>
        <v/>
      </c>
      <c r="L240" s="1610">
        <f t="shared" si="32"/>
        <v>0.24324999999999997</v>
      </c>
      <c r="M240" s="1232" t="str">
        <f>IF('10'!J28&gt;0,'10'!J28,"")</f>
        <v/>
      </c>
      <c r="N240" s="1232" t="str">
        <f>IF('10'!K28&gt;0,'10'!K28,"")</f>
        <v/>
      </c>
      <c r="O240" s="1232" t="str">
        <f>IF('10'!L28&gt;0,'10'!L28,"")</f>
        <v/>
      </c>
      <c r="P240" s="1232" t="str">
        <f>IF('10'!M28&gt;0,'10'!M28,"")</f>
        <v/>
      </c>
      <c r="Q240" s="1381" t="str">
        <f t="shared" si="30"/>
        <v/>
      </c>
      <c r="R240" s="1234" t="str">
        <f t="shared" si="27"/>
        <v/>
      </c>
      <c r="S240" s="1411" t="str">
        <f t="shared" si="28"/>
        <v/>
      </c>
      <c r="T240" s="1234" t="str">
        <f t="shared" si="29"/>
        <v/>
      </c>
      <c r="U240" s="1412" t="str">
        <f t="shared" si="31"/>
        <v/>
      </c>
      <c r="V240" s="670" t="str">
        <f>IF('10'!AA28&gt;0,'10'!AA28,"")</f>
        <v/>
      </c>
      <c r="W240" s="670" t="str">
        <f>IF('10'!AT28&gt;0,'10'!AT28,"")</f>
        <v/>
      </c>
    </row>
    <row r="241" spans="1:23" ht="15.75" x14ac:dyDescent="0.25">
      <c r="A241" s="1474"/>
      <c r="B241" s="1475">
        <v>8.8750000000005507</v>
      </c>
      <c r="C241" s="1476">
        <f>'Chem Dose'!$C$19</f>
        <v>71.59578323396218</v>
      </c>
      <c r="D241" s="1477" t="str">
        <f>IF('10'!B29&gt;0,'10'!B29,"")</f>
        <v/>
      </c>
      <c r="E241" s="1477" t="str">
        <f>IF('10'!C29&gt;0,'10'!C29,"")</f>
        <v/>
      </c>
      <c r="F241" s="1477" t="str">
        <f>IF('10'!D29&gt;0,'10'!D29,"")</f>
        <v/>
      </c>
      <c r="G241" s="1477" t="str">
        <f>IF('10'!E29&gt;0,'10'!E29,"")</f>
        <v/>
      </c>
      <c r="H241" s="1477" t="str">
        <f>IF('10'!F29&gt;0,'10'!F29,"")</f>
        <v/>
      </c>
      <c r="I241" s="1477" t="str">
        <f>IF('10'!G29&gt;0,'10'!G29,"")</f>
        <v/>
      </c>
      <c r="J241" s="1477" t="str">
        <f>IF('10'!H29&gt;0,'10'!H29,"")</f>
        <v/>
      </c>
      <c r="K241" s="1610" t="str">
        <f>IF('10'!I29&gt;0,'10'!I29,"")</f>
        <v/>
      </c>
      <c r="L241" s="1610">
        <f t="shared" si="32"/>
        <v>0.25099999999999995</v>
      </c>
      <c r="M241" s="1477">
        <f>IF('10'!J29&gt;0,'10'!J29,"")</f>
        <v>3.5999999999999997E-2</v>
      </c>
      <c r="N241" s="1477" t="str">
        <f>IF('10'!K29&gt;0,'10'!K29,"")</f>
        <v/>
      </c>
      <c r="O241" s="1477" t="str">
        <f>IF('10'!L29&gt;0,'10'!L29,"")</f>
        <v/>
      </c>
      <c r="P241" s="1477" t="str">
        <f>IF('10'!M29&gt;0,'10'!M29,"")</f>
        <v/>
      </c>
      <c r="Q241" s="1478" t="str">
        <f t="shared" si="30"/>
        <v/>
      </c>
      <c r="R241" s="1479" t="str">
        <f t="shared" si="27"/>
        <v/>
      </c>
      <c r="S241" s="1480" t="str">
        <f t="shared" si="28"/>
        <v/>
      </c>
      <c r="T241" s="1479" t="str">
        <f t="shared" si="29"/>
        <v/>
      </c>
      <c r="U241" s="1481" t="str">
        <f t="shared" si="31"/>
        <v/>
      </c>
      <c r="V241" s="670" t="str">
        <f>IF('10'!AA29&gt;0,'10'!AA29,"")</f>
        <v/>
      </c>
      <c r="W241" s="670" t="str">
        <f>IF('10'!AT29&gt;0,'10'!AT29,"")</f>
        <v/>
      </c>
    </row>
    <row r="242" spans="1:23" ht="15.75" x14ac:dyDescent="0.25">
      <c r="A242" s="1432"/>
      <c r="B242" s="1230">
        <v>8.9166666666672203</v>
      </c>
      <c r="C242" s="1231">
        <f>'Chem Dose'!$C$19</f>
        <v>71.59578323396218</v>
      </c>
      <c r="D242" s="1232" t="str">
        <f>IF('10'!B30&gt;0,'10'!B30,"")</f>
        <v/>
      </c>
      <c r="E242" s="1232" t="str">
        <f>IF('10'!C30&gt;0,'10'!C30,"")</f>
        <v/>
      </c>
      <c r="F242" s="1232" t="str">
        <f>IF('10'!D30&gt;0,'10'!D30,"")</f>
        <v/>
      </c>
      <c r="G242" s="1232" t="str">
        <f>IF('10'!E30&gt;0,'10'!E30,"")</f>
        <v/>
      </c>
      <c r="H242" s="1232" t="str">
        <f>IF('10'!F30&gt;0,'10'!F30,"")</f>
        <v/>
      </c>
      <c r="I242" s="1232" t="str">
        <f>IF('10'!G30&gt;0,'10'!G30,"")</f>
        <v/>
      </c>
      <c r="J242" s="1232" t="str">
        <f>IF('10'!H30&gt;0,'10'!H30,"")</f>
        <v/>
      </c>
      <c r="K242" s="1609" t="str">
        <f>IF('10'!I30&gt;0,'10'!I30,"")</f>
        <v/>
      </c>
      <c r="L242" s="1610">
        <f t="shared" si="32"/>
        <v>0.25099999999999995</v>
      </c>
      <c r="M242" s="1232" t="str">
        <f>IF('10'!J30&gt;0,'10'!J30,"")</f>
        <v/>
      </c>
      <c r="N242" s="1232" t="str">
        <f>IF('10'!K30&gt;0,'10'!K30,"")</f>
        <v/>
      </c>
      <c r="O242" s="1232" t="str">
        <f>IF('10'!L30&gt;0,'10'!L30,"")</f>
        <v/>
      </c>
      <c r="P242" s="1232" t="str">
        <f>IF('10'!M30&gt;0,'10'!M30,"")</f>
        <v/>
      </c>
      <c r="Q242" s="1381" t="str">
        <f t="shared" si="30"/>
        <v/>
      </c>
      <c r="R242" s="1234" t="str">
        <f t="shared" si="27"/>
        <v/>
      </c>
      <c r="S242" s="1411" t="str">
        <f t="shared" si="28"/>
        <v/>
      </c>
      <c r="T242" s="1234" t="str">
        <f t="shared" si="29"/>
        <v/>
      </c>
      <c r="U242" s="1412" t="str">
        <f t="shared" si="31"/>
        <v/>
      </c>
      <c r="V242" s="670" t="str">
        <f>IF('10'!AA30&gt;0,'10'!AA30,"")</f>
        <v/>
      </c>
      <c r="W242" s="670" t="str">
        <f>IF('10'!AT30&gt;0,'10'!AT30,"")</f>
        <v/>
      </c>
    </row>
    <row r="243" spans="1:23" ht="15.75" x14ac:dyDescent="0.25">
      <c r="A243" s="1474"/>
      <c r="B243" s="1475">
        <v>8.9583333333338899</v>
      </c>
      <c r="C243" s="1476">
        <f>'Chem Dose'!$C$19</f>
        <v>71.59578323396218</v>
      </c>
      <c r="D243" s="1477">
        <f>IF('10'!B31&gt;0,'10'!B31,"")</f>
        <v>6.99</v>
      </c>
      <c r="E243" s="1477">
        <f>IF('10'!C31&gt;0,'10'!C31,"")</f>
        <v>25</v>
      </c>
      <c r="F243" s="1477">
        <f>IF('10'!D31&gt;0,'10'!D31,"")</f>
        <v>19</v>
      </c>
      <c r="G243" s="1477">
        <f>IF('10'!E31&gt;0,'10'!E31,"")</f>
        <v>7.64</v>
      </c>
      <c r="H243" s="1477">
        <f>IF('10'!F31&gt;0,'10'!F31,"")</f>
        <v>42</v>
      </c>
      <c r="I243" s="1477">
        <f>IF('10'!G31&gt;0,'10'!G31,"")</f>
        <v>86</v>
      </c>
      <c r="J243" s="1477">
        <f>IF('10'!H31&gt;0,'10'!H31,"")</f>
        <v>27.7</v>
      </c>
      <c r="K243" s="1610">
        <f>IF('10'!I31&gt;0,'10'!I31,"")</f>
        <v>0.20799999999999999</v>
      </c>
      <c r="L243" s="1610">
        <f t="shared" si="32"/>
        <v>0.24024999999999996</v>
      </c>
      <c r="M243" s="1477" t="str">
        <f>IF('10'!J31&gt;0,'10'!J31,"")</f>
        <v/>
      </c>
      <c r="N243" s="1477">
        <f>IF('10'!K31&gt;0,'10'!K31,"")</f>
        <v>6.26</v>
      </c>
      <c r="O243" s="1477">
        <f>IF('10'!L31&gt;0,'10'!L31,"")</f>
        <v>12</v>
      </c>
      <c r="P243" s="1477">
        <f>IF('10'!M31&gt;0,'10'!M31,"")</f>
        <v>5.5E-2</v>
      </c>
      <c r="Q243" s="1478">
        <f t="shared" si="30"/>
        <v>0.73557692307692313</v>
      </c>
      <c r="R243" s="1479">
        <f t="shared" si="27"/>
        <v>5.4736842105263159</v>
      </c>
      <c r="S243" s="1480">
        <f t="shared" si="28"/>
        <v>13.079998860050782</v>
      </c>
      <c r="T243" s="1479">
        <f t="shared" si="29"/>
        <v>0.71595783233962185</v>
      </c>
      <c r="U243" s="1481">
        <f t="shared" si="31"/>
        <v>0.626</v>
      </c>
      <c r="V243" s="670">
        <f>IF('10'!AA31&gt;0,'10'!AA31,"")</f>
        <v>0.04</v>
      </c>
      <c r="W243" s="670">
        <f>IF('10'!AT31&gt;0,'10'!AT31,"")</f>
        <v>4.4999999999999998E-2</v>
      </c>
    </row>
    <row r="244" spans="1:23" ht="15.75" x14ac:dyDescent="0.25">
      <c r="A244" s="1432">
        <f>A220+1</f>
        <v>43292</v>
      </c>
      <c r="B244" s="1230">
        <v>9.0000000000005596</v>
      </c>
      <c r="C244" s="1231">
        <f>'Chem Dose'!$C$20</f>
        <v>65.946125986760421</v>
      </c>
      <c r="D244" s="1232" t="str">
        <f>IF('11'!B8&gt;0,'11'!B8,"")</f>
        <v/>
      </c>
      <c r="E244" s="1232" t="str">
        <f>IF('11'!C8&gt;0,'11'!C8,"")</f>
        <v/>
      </c>
      <c r="F244" s="1232" t="str">
        <f>IF('11'!D8&gt;0,'11'!D8,"")</f>
        <v/>
      </c>
      <c r="G244" s="1232" t="str">
        <f>IF('11'!E8&gt;0,'11'!E8,"")</f>
        <v/>
      </c>
      <c r="H244" s="1232" t="str">
        <f>IF('11'!F8&gt;0,'11'!F8,"")</f>
        <v/>
      </c>
      <c r="I244" s="1232" t="str">
        <f>IF('11'!G8&gt;0,'11'!G8,"")</f>
        <v/>
      </c>
      <c r="J244" s="1232" t="str">
        <f>IF('11'!H8&gt;0,'11'!H8,"")</f>
        <v/>
      </c>
      <c r="K244" s="1609" t="str">
        <f>IF('11'!I8&gt;0,'11'!I8,"")</f>
        <v/>
      </c>
      <c r="L244" s="1610">
        <f t="shared" si="32"/>
        <v>0.24024999999999996</v>
      </c>
      <c r="M244" s="1232" t="str">
        <f>IF('11'!J8&gt;0,'11'!J8,"")</f>
        <v/>
      </c>
      <c r="N244" s="1232" t="str">
        <f>IF('11'!K8&gt;0,'11'!K8,"")</f>
        <v/>
      </c>
      <c r="O244" s="1232" t="str">
        <f>IF('11'!L8&gt;0,'11'!L8,"")</f>
        <v/>
      </c>
      <c r="P244" s="1232" t="str">
        <f>IF('11'!M8&gt;0,'11'!M8,"")</f>
        <v/>
      </c>
      <c r="Q244" s="1381" t="str">
        <f t="shared" si="30"/>
        <v/>
      </c>
      <c r="R244" s="1234" t="str">
        <f t="shared" si="27"/>
        <v/>
      </c>
      <c r="S244" s="1411" t="str">
        <f t="shared" si="28"/>
        <v/>
      </c>
      <c r="T244" s="1234" t="str">
        <f t="shared" si="29"/>
        <v/>
      </c>
      <c r="U244" s="1412" t="str">
        <f t="shared" si="31"/>
        <v/>
      </c>
      <c r="V244" s="670" t="str">
        <f>IF('11'!AA8&gt;0,'11'!AA8,"")</f>
        <v/>
      </c>
      <c r="W244" s="670" t="str">
        <f>IF('11'!AT8&gt;0,'11'!AT8,"")</f>
        <v/>
      </c>
    </row>
    <row r="245" spans="1:23" ht="15.75" x14ac:dyDescent="0.25">
      <c r="A245" s="1474"/>
      <c r="B245" s="1475">
        <v>9.0416666666672292</v>
      </c>
      <c r="C245" s="1476">
        <f>'Chem Dose'!$C$20</f>
        <v>65.946125986760421</v>
      </c>
      <c r="D245" s="1477" t="str">
        <f>IF('11'!B9&gt;0,'11'!B9,"")</f>
        <v/>
      </c>
      <c r="E245" s="1477" t="str">
        <f>IF('11'!C9&gt;0,'11'!C9,"")</f>
        <v/>
      </c>
      <c r="F245" s="1477" t="str">
        <f>IF('11'!D9&gt;0,'11'!D9,"")</f>
        <v/>
      </c>
      <c r="G245" s="1477" t="str">
        <f>IF('11'!E9&gt;0,'11'!E9,"")</f>
        <v/>
      </c>
      <c r="H245" s="1477" t="str">
        <f>IF('11'!F9&gt;0,'11'!F9,"")</f>
        <v/>
      </c>
      <c r="I245" s="1477" t="str">
        <f>IF('11'!G9&gt;0,'11'!G9,"")</f>
        <v/>
      </c>
      <c r="J245" s="1477" t="str">
        <f>IF('11'!H9&gt;0,'11'!H9,"")</f>
        <v/>
      </c>
      <c r="K245" s="1610" t="str">
        <f>IF('11'!I9&gt;0,'11'!I9,"")</f>
        <v/>
      </c>
      <c r="L245" s="1610">
        <f t="shared" si="32"/>
        <v>0.23666666666666666</v>
      </c>
      <c r="M245" s="1477" t="str">
        <f>IF('11'!J9&gt;0,'11'!J9,"")</f>
        <v/>
      </c>
      <c r="N245" s="1477" t="str">
        <f>IF('11'!K9&gt;0,'11'!K9,"")</f>
        <v/>
      </c>
      <c r="O245" s="1477" t="str">
        <f>IF('11'!L9&gt;0,'11'!L9,"")</f>
        <v/>
      </c>
      <c r="P245" s="1477" t="str">
        <f>IF('11'!M9&gt;0,'11'!M9,"")</f>
        <v/>
      </c>
      <c r="Q245" s="1478" t="str">
        <f t="shared" si="30"/>
        <v/>
      </c>
      <c r="R245" s="1479" t="str">
        <f t="shared" si="27"/>
        <v/>
      </c>
      <c r="S245" s="1480" t="str">
        <f t="shared" si="28"/>
        <v/>
      </c>
      <c r="T245" s="1479" t="str">
        <f t="shared" si="29"/>
        <v/>
      </c>
      <c r="U245" s="1481" t="str">
        <f t="shared" si="31"/>
        <v/>
      </c>
      <c r="V245" s="670" t="str">
        <f>IF('11'!AA9&gt;0,'11'!AA9,"")</f>
        <v/>
      </c>
      <c r="W245" s="670" t="str">
        <f>IF('11'!AT9&gt;0,'11'!AT9,"")</f>
        <v/>
      </c>
    </row>
    <row r="246" spans="1:23" ht="15.75" x14ac:dyDescent="0.25">
      <c r="A246" s="1432"/>
      <c r="B246" s="1230">
        <v>9.0833333333339006</v>
      </c>
      <c r="C246" s="1231">
        <f>'Chem Dose'!$C$20</f>
        <v>65.946125986760421</v>
      </c>
      <c r="D246" s="1232" t="str">
        <f>IF('11'!B10&gt;0,'11'!B10,"")</f>
        <v/>
      </c>
      <c r="E246" s="1232" t="str">
        <f>IF('11'!C10&gt;0,'11'!C10,"")</f>
        <v/>
      </c>
      <c r="F246" s="1232" t="str">
        <f>IF('11'!D10&gt;0,'11'!D10,"")</f>
        <v/>
      </c>
      <c r="G246" s="1232" t="str">
        <f>IF('11'!E10&gt;0,'11'!E10,"")</f>
        <v/>
      </c>
      <c r="H246" s="1232" t="str">
        <f>IF('11'!F10&gt;0,'11'!F10,"")</f>
        <v/>
      </c>
      <c r="I246" s="1232" t="str">
        <f>IF('11'!G10&gt;0,'11'!G10,"")</f>
        <v/>
      </c>
      <c r="J246" s="1232" t="str">
        <f>IF('11'!H10&gt;0,'11'!H10,"")</f>
        <v/>
      </c>
      <c r="K246" s="1609" t="str">
        <f>IF('11'!I10&gt;0,'11'!I10,"")</f>
        <v/>
      </c>
      <c r="L246" s="1610">
        <f t="shared" si="32"/>
        <v>0.23666666666666666</v>
      </c>
      <c r="M246" s="1232" t="str">
        <f>IF('11'!J10&gt;0,'11'!J10,"")</f>
        <v/>
      </c>
      <c r="N246" s="1232" t="str">
        <f>IF('11'!K10&gt;0,'11'!K10,"")</f>
        <v/>
      </c>
      <c r="O246" s="1232" t="str">
        <f>IF('11'!L10&gt;0,'11'!L10,"")</f>
        <v/>
      </c>
      <c r="P246" s="1232" t="str">
        <f>IF('11'!M10&gt;0,'11'!M10,"")</f>
        <v/>
      </c>
      <c r="Q246" s="1381" t="str">
        <f t="shared" si="30"/>
        <v/>
      </c>
      <c r="R246" s="1234" t="str">
        <f t="shared" si="27"/>
        <v/>
      </c>
      <c r="S246" s="1411" t="str">
        <f t="shared" si="28"/>
        <v/>
      </c>
      <c r="T246" s="1234" t="str">
        <f t="shared" si="29"/>
        <v/>
      </c>
      <c r="U246" s="1412" t="str">
        <f t="shared" si="31"/>
        <v/>
      </c>
      <c r="V246" s="670" t="str">
        <f>IF('11'!AA10&gt;0,'11'!AA10,"")</f>
        <v/>
      </c>
      <c r="W246" s="670" t="str">
        <f>IF('11'!AT10&gt;0,'11'!AT10,"")</f>
        <v/>
      </c>
    </row>
    <row r="247" spans="1:23" ht="15.75" x14ac:dyDescent="0.25">
      <c r="A247" s="1474"/>
      <c r="B247" s="1475">
        <v>9.1250000000005702</v>
      </c>
      <c r="C247" s="1476">
        <f>'Chem Dose'!$C$20</f>
        <v>65.946125986760421</v>
      </c>
      <c r="D247" s="1477">
        <f>IF('11'!B11&gt;0,'11'!B11,"")</f>
        <v>6.9</v>
      </c>
      <c r="E247" s="1477">
        <f>IF('11'!C11&gt;0,'11'!C11,"")</f>
        <v>23</v>
      </c>
      <c r="F247" s="1477">
        <f>IF('11'!D11&gt;0,'11'!D11,"")</f>
        <v>18</v>
      </c>
      <c r="G247" s="1477">
        <f>IF('11'!E11&gt;0,'11'!E11,"")</f>
        <v>7.46</v>
      </c>
      <c r="H247" s="1477">
        <f>IF('11'!F11&gt;0,'11'!F11,"")</f>
        <v>48</v>
      </c>
      <c r="I247" s="1477">
        <f>IF('11'!G11&gt;0,'11'!G11,"")</f>
        <v>95</v>
      </c>
      <c r="J247" s="1477">
        <f>IF('11'!H11&gt;0,'11'!H11,"")</f>
        <v>28.4</v>
      </c>
      <c r="K247" s="1610">
        <f>IF('11'!I11&gt;0,'11'!I11,"")</f>
        <v>0.214</v>
      </c>
      <c r="L247" s="1610">
        <f t="shared" si="32"/>
        <v>0.23099999999999998</v>
      </c>
      <c r="M247" s="1477" t="str">
        <f>IF('11'!J11&gt;0,'11'!J11,"")</f>
        <v/>
      </c>
      <c r="N247" s="1477">
        <f>IF('11'!K11&gt;0,'11'!K11,"")</f>
        <v>6.01</v>
      </c>
      <c r="O247" s="1477">
        <f>IF('11'!L11&gt;0,'11'!L11,"")</f>
        <v>10</v>
      </c>
      <c r="P247" s="1477">
        <f>IF('11'!M11&gt;0,'11'!M11,"")</f>
        <v>4.7E-2</v>
      </c>
      <c r="Q247" s="1478">
        <f t="shared" si="30"/>
        <v>0.78037383177570085</v>
      </c>
      <c r="R247" s="1479">
        <f t="shared" si="27"/>
        <v>5.6315789473684212</v>
      </c>
      <c r="S247" s="1480">
        <f t="shared" si="28"/>
        <v>11.710059754658392</v>
      </c>
      <c r="T247" s="1479">
        <f t="shared" si="29"/>
        <v>0.65946125986760418</v>
      </c>
      <c r="U247" s="1481">
        <f t="shared" si="31"/>
        <v>0.60099999999999998</v>
      </c>
      <c r="V247" s="670">
        <f>IF('11'!AA11&gt;0,'11'!AA11,"")</f>
        <v>3.9E-2</v>
      </c>
      <c r="W247" s="670">
        <f>IF('11'!AT11&gt;0,'11'!AT11,"")</f>
        <v>4.3999999999999997E-2</v>
      </c>
    </row>
    <row r="248" spans="1:23" ht="15.75" x14ac:dyDescent="0.25">
      <c r="A248" s="1432"/>
      <c r="B248" s="1230">
        <v>9.1666666666672398</v>
      </c>
      <c r="C248" s="1231">
        <f>'Chem Dose'!$C$20</f>
        <v>65.946125986760421</v>
      </c>
      <c r="D248" s="1232" t="str">
        <f>IF('11'!B12&gt;0,'11'!B12,"")</f>
        <v/>
      </c>
      <c r="E248" s="1232" t="str">
        <f>IF('11'!C12&gt;0,'11'!C12,"")</f>
        <v/>
      </c>
      <c r="F248" s="1232" t="str">
        <f>IF('11'!D12&gt;0,'11'!D12,"")</f>
        <v/>
      </c>
      <c r="G248" s="1232" t="str">
        <f>IF('11'!E12&gt;0,'11'!E12,"")</f>
        <v/>
      </c>
      <c r="H248" s="1232" t="str">
        <f>IF('11'!F12&gt;0,'11'!F12,"")</f>
        <v/>
      </c>
      <c r="I248" s="1232" t="str">
        <f>IF('11'!G12&gt;0,'11'!G12,"")</f>
        <v/>
      </c>
      <c r="J248" s="1232" t="str">
        <f>IF('11'!H12&gt;0,'11'!H12,"")</f>
        <v/>
      </c>
      <c r="K248" s="1609" t="str">
        <f>IF('11'!I12&gt;0,'11'!I12,"")</f>
        <v/>
      </c>
      <c r="L248" s="1610">
        <f t="shared" si="32"/>
        <v>0.23099999999999998</v>
      </c>
      <c r="M248" s="1232" t="str">
        <f>IF('11'!J12&gt;0,'11'!J12,"")</f>
        <v/>
      </c>
      <c r="N248" s="1232" t="str">
        <f>IF('11'!K12&gt;0,'11'!K12,"")</f>
        <v/>
      </c>
      <c r="O248" s="1232" t="str">
        <f>IF('11'!L12&gt;0,'11'!L12,"")</f>
        <v/>
      </c>
      <c r="P248" s="1232" t="str">
        <f>IF('11'!M12&gt;0,'11'!M12,"")</f>
        <v/>
      </c>
      <c r="Q248" s="1381" t="str">
        <f t="shared" si="30"/>
        <v/>
      </c>
      <c r="R248" s="1234" t="str">
        <f t="shared" si="27"/>
        <v/>
      </c>
      <c r="S248" s="1411" t="str">
        <f t="shared" si="28"/>
        <v/>
      </c>
      <c r="T248" s="1234" t="str">
        <f t="shared" si="29"/>
        <v/>
      </c>
      <c r="U248" s="1412" t="str">
        <f t="shared" si="31"/>
        <v/>
      </c>
      <c r="V248" s="670" t="str">
        <f>IF('11'!AA12&gt;0,'11'!AA12,"")</f>
        <v/>
      </c>
      <c r="W248" s="670" t="str">
        <f>IF('11'!AT12&gt;0,'11'!AT12,"")</f>
        <v/>
      </c>
    </row>
    <row r="249" spans="1:23" ht="15.75" x14ac:dyDescent="0.25">
      <c r="A249" s="1474"/>
      <c r="B249" s="1475">
        <v>9.2083333333339095</v>
      </c>
      <c r="C249" s="1476">
        <f>'Chem Dose'!$C$20</f>
        <v>65.946125986760421</v>
      </c>
      <c r="D249" s="1477" t="str">
        <f>IF('11'!B13&gt;0,'11'!B13,"")</f>
        <v/>
      </c>
      <c r="E249" s="1477" t="str">
        <f>IF('11'!C13&gt;0,'11'!C13,"")</f>
        <v/>
      </c>
      <c r="F249" s="1477" t="str">
        <f>IF('11'!D13&gt;0,'11'!D13,"")</f>
        <v/>
      </c>
      <c r="G249" s="1477" t="str">
        <f>IF('11'!E13&gt;0,'11'!E13,"")</f>
        <v/>
      </c>
      <c r="H249" s="1477" t="str">
        <f>IF('11'!F13&gt;0,'11'!F13,"")</f>
        <v/>
      </c>
      <c r="I249" s="1477" t="str">
        <f>IF('11'!G13&gt;0,'11'!G13,"")</f>
        <v/>
      </c>
      <c r="J249" s="1477" t="str">
        <f>IF('11'!H13&gt;0,'11'!H13,"")</f>
        <v/>
      </c>
      <c r="K249" s="1610" t="str">
        <f>IF('11'!I13&gt;0,'11'!I13,"")</f>
        <v/>
      </c>
      <c r="L249" s="1610">
        <f t="shared" si="32"/>
        <v>0.20199999999999999</v>
      </c>
      <c r="M249" s="1477" t="str">
        <f>IF('11'!J13&gt;0,'11'!J13,"")</f>
        <v/>
      </c>
      <c r="N249" s="1477" t="str">
        <f>IF('11'!K13&gt;0,'11'!K13,"")</f>
        <v/>
      </c>
      <c r="O249" s="1477" t="str">
        <f>IF('11'!L13&gt;0,'11'!L13,"")</f>
        <v/>
      </c>
      <c r="P249" s="1477" t="str">
        <f>IF('11'!M13&gt;0,'11'!M13,"")</f>
        <v/>
      </c>
      <c r="Q249" s="1478" t="str">
        <f t="shared" si="30"/>
        <v/>
      </c>
      <c r="R249" s="1479" t="str">
        <f t="shared" si="27"/>
        <v/>
      </c>
      <c r="S249" s="1480" t="str">
        <f t="shared" si="28"/>
        <v/>
      </c>
      <c r="T249" s="1479" t="str">
        <f t="shared" si="29"/>
        <v/>
      </c>
      <c r="U249" s="1481" t="str">
        <f t="shared" si="31"/>
        <v/>
      </c>
      <c r="V249" s="670" t="str">
        <f>IF('11'!AA13&gt;0,'11'!AA13,"")</f>
        <v/>
      </c>
      <c r="W249" s="670" t="str">
        <f>IF('11'!AT13&gt;0,'11'!AT13,"")</f>
        <v/>
      </c>
    </row>
    <row r="250" spans="1:23" ht="15.75" x14ac:dyDescent="0.25">
      <c r="A250" s="1432"/>
      <c r="B250" s="1230">
        <v>9.2500000000005809</v>
      </c>
      <c r="C250" s="1231">
        <f>'Chem Dose'!$C$20</f>
        <v>65.946125986760421</v>
      </c>
      <c r="D250" s="1232" t="str">
        <f>IF('11'!B14&gt;0,'11'!B14,"")</f>
        <v/>
      </c>
      <c r="E250" s="1232" t="str">
        <f>IF('11'!C14&gt;0,'11'!C14,"")</f>
        <v/>
      </c>
      <c r="F250" s="1232" t="str">
        <f>IF('11'!D14&gt;0,'11'!D14,"")</f>
        <v/>
      </c>
      <c r="G250" s="1232" t="str">
        <f>IF('11'!E14&gt;0,'11'!E14,"")</f>
        <v/>
      </c>
      <c r="H250" s="1232" t="str">
        <f>IF('11'!F14&gt;0,'11'!F14,"")</f>
        <v/>
      </c>
      <c r="I250" s="1232" t="str">
        <f>IF('11'!G14&gt;0,'11'!G14,"")</f>
        <v/>
      </c>
      <c r="J250" s="1232" t="str">
        <f>IF('11'!H14&gt;0,'11'!H14,"")</f>
        <v/>
      </c>
      <c r="K250" s="1609" t="str">
        <f>IF('11'!I14&gt;0,'11'!I14,"")</f>
        <v/>
      </c>
      <c r="L250" s="1610">
        <f t="shared" si="32"/>
        <v>0.20199999999999999</v>
      </c>
      <c r="M250" s="1232" t="str">
        <f>IF('11'!J14&gt;0,'11'!J14,"")</f>
        <v/>
      </c>
      <c r="N250" s="1232" t="str">
        <f>IF('11'!K14&gt;0,'11'!K14,"")</f>
        <v/>
      </c>
      <c r="O250" s="1232" t="str">
        <f>IF('11'!L14&gt;0,'11'!L14,"")</f>
        <v/>
      </c>
      <c r="P250" s="1232" t="str">
        <f>IF('11'!M14&gt;0,'11'!M14,"")</f>
        <v/>
      </c>
      <c r="Q250" s="1381" t="str">
        <f t="shared" si="30"/>
        <v/>
      </c>
      <c r="R250" s="1234" t="str">
        <f t="shared" si="27"/>
        <v/>
      </c>
      <c r="S250" s="1411" t="str">
        <f t="shared" si="28"/>
        <v/>
      </c>
      <c r="T250" s="1234" t="str">
        <f t="shared" si="29"/>
        <v/>
      </c>
      <c r="U250" s="1412" t="str">
        <f t="shared" si="31"/>
        <v/>
      </c>
      <c r="V250" s="670" t="str">
        <f>IF('11'!AA14&gt;0,'11'!AA14,"")</f>
        <v/>
      </c>
      <c r="W250" s="670" t="str">
        <f>IF('11'!AT14&gt;0,'11'!AT14,"")</f>
        <v/>
      </c>
    </row>
    <row r="251" spans="1:23" ht="15.75" x14ac:dyDescent="0.25">
      <c r="A251" s="1474"/>
      <c r="B251" s="1475">
        <v>9.2916666666672505</v>
      </c>
      <c r="C251" s="1476">
        <f>'Chem Dose'!$C$20</f>
        <v>65.946125986760421</v>
      </c>
      <c r="D251" s="1477">
        <f>IF('11'!B15&gt;0,'11'!B15,"")</f>
        <v>6.82</v>
      </c>
      <c r="E251" s="1477">
        <f>IF('11'!C15&gt;0,'11'!C15,"")</f>
        <v>24</v>
      </c>
      <c r="F251" s="1477">
        <f>IF('11'!D15&gt;0,'11'!D15,"")</f>
        <v>19</v>
      </c>
      <c r="G251" s="1477">
        <f>IF('11'!E15&gt;0,'11'!E15,"")</f>
        <v>8.08</v>
      </c>
      <c r="H251" s="1477">
        <f>IF('11'!F15&gt;0,'11'!F15,"")</f>
        <v>46</v>
      </c>
      <c r="I251" s="1477">
        <f>IF('11'!G15&gt;0,'11'!G15,"")</f>
        <v>108</v>
      </c>
      <c r="J251" s="1477">
        <f>IF('11'!H15&gt;0,'11'!H15,"")</f>
        <v>28.2</v>
      </c>
      <c r="K251" s="1610">
        <f>IF('11'!I15&gt;0,'11'!I15,"")</f>
        <v>0.26900000000000002</v>
      </c>
      <c r="L251" s="1610">
        <f t="shared" si="32"/>
        <v>0.21875</v>
      </c>
      <c r="M251" s="1477" t="str">
        <f>IF('11'!J15&gt;0,'11'!J15,"")</f>
        <v/>
      </c>
      <c r="N251" s="1477">
        <f>IF('11'!K15&gt;0,'11'!K15,"")</f>
        <v>6.19</v>
      </c>
      <c r="O251" s="1477">
        <f>IF('11'!L15&gt;0,'11'!L15,"")</f>
        <v>12</v>
      </c>
      <c r="P251" s="1477">
        <f>IF('11'!M15&gt;0,'11'!M15,"")</f>
        <v>8.4000000000000005E-2</v>
      </c>
      <c r="Q251" s="1478">
        <f t="shared" si="30"/>
        <v>0.68773234200743494</v>
      </c>
      <c r="R251" s="1479">
        <f t="shared" si="27"/>
        <v>7.0789473684210531</v>
      </c>
      <c r="S251" s="1480">
        <f t="shared" si="28"/>
        <v>9.3158096189475685</v>
      </c>
      <c r="T251" s="1479">
        <f t="shared" si="29"/>
        <v>0.65946125986760418</v>
      </c>
      <c r="U251" s="1481">
        <f t="shared" si="31"/>
        <v>0.61899999999999999</v>
      </c>
      <c r="V251" s="670">
        <f>IF('11'!AA15&gt;0,'11'!AA15,"")</f>
        <v>6.0999999999999999E-2</v>
      </c>
      <c r="W251" s="670">
        <f>IF('11'!AT15&gt;0,'11'!AT15,"")</f>
        <v>5.2999999999999999E-2</v>
      </c>
    </row>
    <row r="252" spans="1:23" ht="15.75" x14ac:dyDescent="0.25">
      <c r="A252" s="1432"/>
      <c r="B252" s="1230">
        <v>9.3333333333339201</v>
      </c>
      <c r="C252" s="1231">
        <f>'Chem Dose'!$C$20</f>
        <v>65.946125986760421</v>
      </c>
      <c r="D252" s="1232" t="str">
        <f>IF('11'!B16&gt;0,'11'!B16,"")</f>
        <v/>
      </c>
      <c r="E252" s="1232" t="str">
        <f>IF('11'!C16&gt;0,'11'!C16,"")</f>
        <v/>
      </c>
      <c r="F252" s="1232" t="str">
        <f>IF('11'!D16&gt;0,'11'!D16,"")</f>
        <v/>
      </c>
      <c r="G252" s="1232" t="str">
        <f>IF('11'!E16&gt;0,'11'!E16,"")</f>
        <v/>
      </c>
      <c r="H252" s="1232" t="str">
        <f>IF('11'!F16&gt;0,'11'!F16,"")</f>
        <v/>
      </c>
      <c r="I252" s="1232" t="str">
        <f>IF('11'!G16&gt;0,'11'!G16,"")</f>
        <v/>
      </c>
      <c r="J252" s="1232" t="str">
        <f>IF('11'!H16&gt;0,'11'!H16,"")</f>
        <v/>
      </c>
      <c r="K252" s="1609" t="str">
        <f>IF('11'!I16&gt;0,'11'!I16,"")</f>
        <v/>
      </c>
      <c r="L252" s="1610">
        <f t="shared" si="32"/>
        <v>0.21875</v>
      </c>
      <c r="M252" s="1232" t="str">
        <f>IF('11'!J16&gt;0,'11'!J16,"")</f>
        <v/>
      </c>
      <c r="N252" s="1232" t="str">
        <f>IF('11'!K16&gt;0,'11'!K16,"")</f>
        <v/>
      </c>
      <c r="O252" s="1232" t="str">
        <f>IF('11'!L16&gt;0,'11'!L16,"")</f>
        <v/>
      </c>
      <c r="P252" s="1232" t="str">
        <f>IF('11'!M16&gt;0,'11'!M16,"")</f>
        <v/>
      </c>
      <c r="Q252" s="1381" t="str">
        <f t="shared" si="30"/>
        <v/>
      </c>
      <c r="R252" s="1234" t="str">
        <f t="shared" si="27"/>
        <v/>
      </c>
      <c r="S252" s="1411" t="str">
        <f t="shared" si="28"/>
        <v/>
      </c>
      <c r="T252" s="1234" t="str">
        <f t="shared" si="29"/>
        <v/>
      </c>
      <c r="U252" s="1412" t="str">
        <f t="shared" si="31"/>
        <v/>
      </c>
      <c r="V252" s="670" t="str">
        <f>IF('11'!AA16&gt;0,'11'!AA16,"")</f>
        <v/>
      </c>
      <c r="W252" s="670" t="str">
        <f>IF('11'!AT16&gt;0,'11'!AT16,"")</f>
        <v/>
      </c>
    </row>
    <row r="253" spans="1:23" ht="15.75" x14ac:dyDescent="0.25">
      <c r="A253" s="1474"/>
      <c r="B253" s="1475">
        <v>9.3750000000005898</v>
      </c>
      <c r="C253" s="1476">
        <f>'Chem Dose'!$C$20</f>
        <v>65.946125986760421</v>
      </c>
      <c r="D253" s="1477" t="str">
        <f>IF('11'!B17&gt;0,'11'!B17,"")</f>
        <v/>
      </c>
      <c r="E253" s="1477" t="str">
        <f>IF('11'!C17&gt;0,'11'!C17,"")</f>
        <v/>
      </c>
      <c r="F253" s="1477" t="str">
        <f>IF('11'!D17&gt;0,'11'!D17,"")</f>
        <v/>
      </c>
      <c r="G253" s="1477" t="str">
        <f>IF('11'!E17&gt;0,'11'!E17,"")</f>
        <v/>
      </c>
      <c r="H253" s="1477" t="str">
        <f>IF('11'!F17&gt;0,'11'!F17,"")</f>
        <v/>
      </c>
      <c r="I253" s="1477" t="str">
        <f>IF('11'!G17&gt;0,'11'!G17,"")</f>
        <v/>
      </c>
      <c r="J253" s="1477" t="str">
        <f>IF('11'!H17&gt;0,'11'!H17,"")</f>
        <v/>
      </c>
      <c r="K253" s="1610" t="str">
        <f>IF('11'!I17&gt;0,'11'!I17,"")</f>
        <v/>
      </c>
      <c r="L253" s="1610">
        <f t="shared" si="32"/>
        <v>0.23033333333333336</v>
      </c>
      <c r="M253" s="1477">
        <f>IF('11'!J17&gt;0,'11'!J17,"")</f>
        <v>5.0999999999999997E-2</v>
      </c>
      <c r="N253" s="1477" t="str">
        <f>IF('11'!K17&gt;0,'11'!K17,"")</f>
        <v/>
      </c>
      <c r="O253" s="1477" t="str">
        <f>IF('11'!L17&gt;0,'11'!L17,"")</f>
        <v/>
      </c>
      <c r="P253" s="1477" t="str">
        <f>IF('11'!M17&gt;0,'11'!M17,"")</f>
        <v/>
      </c>
      <c r="Q253" s="1478" t="str">
        <f t="shared" si="30"/>
        <v/>
      </c>
      <c r="R253" s="1479" t="str">
        <f t="shared" si="27"/>
        <v/>
      </c>
      <c r="S253" s="1480" t="str">
        <f t="shared" si="28"/>
        <v/>
      </c>
      <c r="T253" s="1479" t="str">
        <f t="shared" si="29"/>
        <v/>
      </c>
      <c r="U253" s="1481" t="str">
        <f t="shared" si="31"/>
        <v/>
      </c>
      <c r="V253" s="670" t="str">
        <f>IF('11'!AA17&gt;0,'11'!AA17,"")</f>
        <v/>
      </c>
      <c r="W253" s="670" t="str">
        <f>IF('11'!AT17&gt;0,'11'!AT17,"")</f>
        <v/>
      </c>
    </row>
    <row r="254" spans="1:23" ht="15.75" x14ac:dyDescent="0.25">
      <c r="A254" s="1432"/>
      <c r="B254" s="1230">
        <v>9.4166666666672594</v>
      </c>
      <c r="C254" s="1231">
        <f>'Chem Dose'!$C$20</f>
        <v>65.946125986760421</v>
      </c>
      <c r="D254" s="1232" t="str">
        <f>IF('11'!B18&gt;0,'11'!B18,"")</f>
        <v/>
      </c>
      <c r="E254" s="1232" t="str">
        <f>IF('11'!C18&gt;0,'11'!C18,"")</f>
        <v/>
      </c>
      <c r="F254" s="1232" t="str">
        <f>IF('11'!D18&gt;0,'11'!D18,"")</f>
        <v/>
      </c>
      <c r="G254" s="1232" t="str">
        <f>IF('11'!E18&gt;0,'11'!E18,"")</f>
        <v/>
      </c>
      <c r="H254" s="1232" t="str">
        <f>IF('11'!F18&gt;0,'11'!F18,"")</f>
        <v/>
      </c>
      <c r="I254" s="1232" t="str">
        <f>IF('11'!G18&gt;0,'11'!G18,"")</f>
        <v/>
      </c>
      <c r="J254" s="1232" t="str">
        <f>IF('11'!H18&gt;0,'11'!H18,"")</f>
        <v/>
      </c>
      <c r="K254" s="1609" t="str">
        <f>IF('11'!I18&gt;0,'11'!I18,"")</f>
        <v/>
      </c>
      <c r="L254" s="1610">
        <f t="shared" si="32"/>
        <v>0.23033333333333336</v>
      </c>
      <c r="M254" s="1232" t="str">
        <f>IF('11'!J18&gt;0,'11'!J18,"")</f>
        <v/>
      </c>
      <c r="N254" s="1232" t="str">
        <f>IF('11'!K18&gt;0,'11'!K18,"")</f>
        <v/>
      </c>
      <c r="O254" s="1232" t="str">
        <f>IF('11'!L18&gt;0,'11'!L18,"")</f>
        <v/>
      </c>
      <c r="P254" s="1232" t="str">
        <f>IF('11'!M18&gt;0,'11'!M18,"")</f>
        <v/>
      </c>
      <c r="Q254" s="1381" t="str">
        <f t="shared" si="30"/>
        <v/>
      </c>
      <c r="R254" s="1234" t="str">
        <f t="shared" si="27"/>
        <v/>
      </c>
      <c r="S254" s="1411" t="str">
        <f t="shared" si="28"/>
        <v/>
      </c>
      <c r="T254" s="1234" t="str">
        <f t="shared" si="29"/>
        <v/>
      </c>
      <c r="U254" s="1412" t="str">
        <f t="shared" si="31"/>
        <v/>
      </c>
      <c r="V254" s="670" t="str">
        <f>IF('11'!AA18&gt;0,'11'!AA18,"")</f>
        <v/>
      </c>
      <c r="W254" s="670" t="str">
        <f>IF('11'!AT18&gt;0,'11'!AT18,"")</f>
        <v/>
      </c>
    </row>
    <row r="255" spans="1:23" ht="15.75" x14ac:dyDescent="0.25">
      <c r="A255" s="1474"/>
      <c r="B255" s="1475">
        <v>9.4583333333339308</v>
      </c>
      <c r="C255" s="1476">
        <f>'Chem Dose'!$C$20</f>
        <v>65.946125986760421</v>
      </c>
      <c r="D255" s="1477">
        <f>IF('11'!B19&gt;0,'11'!B19,"")</f>
        <v>7</v>
      </c>
      <c r="E255" s="1477">
        <f>IF('11'!C19&gt;0,'11'!C19,"")</f>
        <v>25</v>
      </c>
      <c r="F255" s="1477">
        <f>IF('11'!D19&gt;0,'11'!D19,"")</f>
        <v>18</v>
      </c>
      <c r="G255" s="1477">
        <f>IF('11'!E19&gt;0,'11'!E19,"")</f>
        <v>8.06</v>
      </c>
      <c r="H255" s="1477">
        <f>IF('11'!F19&gt;0,'11'!F19,"")</f>
        <v>42</v>
      </c>
      <c r="I255" s="1477">
        <f>IF('11'!G19&gt;0,'11'!G19,"")</f>
        <v>102</v>
      </c>
      <c r="J255" s="1477">
        <f>IF('11'!H19&gt;0,'11'!H19,"")</f>
        <v>27.3</v>
      </c>
      <c r="K255" s="1610">
        <f>IF('11'!I19&gt;0,'11'!I19,"")</f>
        <v>0.219</v>
      </c>
      <c r="L255" s="1610">
        <f t="shared" si="32"/>
        <v>0.22750000000000001</v>
      </c>
      <c r="M255" s="1477" t="str">
        <f>IF('11'!J19&gt;0,'11'!J19,"")</f>
        <v/>
      </c>
      <c r="N255" s="1477">
        <f>IF('11'!K19&gt;0,'11'!K19,"")</f>
        <v>6.14</v>
      </c>
      <c r="O255" s="1477">
        <f>IF('11'!L19&gt;0,'11'!L19,"")</f>
        <v>12</v>
      </c>
      <c r="P255" s="1477">
        <f>IF('11'!M19&gt;0,'11'!M19,"")</f>
        <v>7.0000000000000007E-2</v>
      </c>
      <c r="Q255" s="1478">
        <f t="shared" si="30"/>
        <v>0.68036529680365299</v>
      </c>
      <c r="R255" s="1479">
        <f t="shared" si="27"/>
        <v>5.7631578947368425</v>
      </c>
      <c r="S255" s="1480">
        <f t="shared" si="28"/>
        <v>11.442706792223269</v>
      </c>
      <c r="T255" s="1479">
        <f t="shared" si="29"/>
        <v>0.65946125986760418</v>
      </c>
      <c r="U255" s="1481">
        <f t="shared" si="31"/>
        <v>0.61399999999999999</v>
      </c>
      <c r="V255" s="670">
        <f>IF('11'!AA19&gt;0,'11'!AA19,"")</f>
        <v>4.2999999999999997E-2</v>
      </c>
      <c r="W255" s="670">
        <f>IF('11'!AT19&gt;0,'11'!AT19,"")</f>
        <v>4.2000000000000003E-2</v>
      </c>
    </row>
    <row r="256" spans="1:23" ht="15.75" x14ac:dyDescent="0.25">
      <c r="A256" s="1432"/>
      <c r="B256" s="1230">
        <v>9.5000000000006004</v>
      </c>
      <c r="C256" s="1231">
        <f>'Chem Dose'!$C$20</f>
        <v>65.946125986760421</v>
      </c>
      <c r="D256" s="1232" t="e">
        <f>IF('11'!#REF!&gt;0,'11'!#REF!,"")</f>
        <v>#REF!</v>
      </c>
      <c r="E256" s="1232" t="e">
        <f>IF('11'!#REF!&gt;0,'11'!#REF!,"")</f>
        <v>#REF!</v>
      </c>
      <c r="F256" s="1232" t="e">
        <f>IF('11'!#REF!&gt;0,'11'!#REF!,"")</f>
        <v>#REF!</v>
      </c>
      <c r="G256" s="1232" t="e">
        <f>IF('11'!#REF!&gt;0,'11'!#REF!,"")</f>
        <v>#REF!</v>
      </c>
      <c r="H256" s="1232" t="e">
        <f>IF('11'!#REF!&gt;0,'11'!#REF!,"")</f>
        <v>#REF!</v>
      </c>
      <c r="I256" s="1232" t="e">
        <f>IF('11'!#REF!&gt;0,'11'!#REF!,"")</f>
        <v>#REF!</v>
      </c>
      <c r="J256" s="1232" t="e">
        <f>IF('11'!#REF!&gt;0,'11'!#REF!,"")</f>
        <v>#REF!</v>
      </c>
      <c r="K256" s="1609" t="e">
        <f>IF('11'!#REF!&gt;0,'11'!#REF!,"")</f>
        <v>#REF!</v>
      </c>
      <c r="L256" s="1610" t="e">
        <f t="shared" si="32"/>
        <v>#REF!</v>
      </c>
      <c r="M256" s="1232" t="e">
        <f>IF('11'!#REF!&gt;0,'11'!#REF!,"")</f>
        <v>#REF!</v>
      </c>
      <c r="N256" s="1232" t="e">
        <f>IF('11'!#REF!&gt;0,'11'!#REF!,"")</f>
        <v>#REF!</v>
      </c>
      <c r="O256" s="1232" t="e">
        <f>IF('11'!#REF!&gt;0,'11'!#REF!,"")</f>
        <v>#REF!</v>
      </c>
      <c r="P256" s="1232" t="e">
        <f>IF('11'!#REF!&gt;0,'11'!#REF!,"")</f>
        <v>#REF!</v>
      </c>
      <c r="Q256" s="1381" t="e">
        <f t="shared" si="30"/>
        <v>#REF!</v>
      </c>
      <c r="R256" s="1234" t="e">
        <f t="shared" si="27"/>
        <v>#REF!</v>
      </c>
      <c r="S256" s="1411" t="e">
        <f t="shared" si="28"/>
        <v>#REF!</v>
      </c>
      <c r="T256" s="1234" t="e">
        <f t="shared" si="29"/>
        <v>#REF!</v>
      </c>
      <c r="U256" s="1412" t="e">
        <f t="shared" si="31"/>
        <v>#REF!</v>
      </c>
      <c r="V256" s="670" t="e">
        <f>IF('11'!#REF!&gt;0,'11'!#REF!,"")</f>
        <v>#REF!</v>
      </c>
      <c r="W256" s="670" t="e">
        <f>IF('11'!#REF!&gt;0,'11'!#REF!,"")</f>
        <v>#REF!</v>
      </c>
    </row>
    <row r="257" spans="1:23" ht="15.75" x14ac:dyDescent="0.25">
      <c r="A257" s="1474"/>
      <c r="B257" s="1475">
        <v>9.54166666666727</v>
      </c>
      <c r="C257" s="1476">
        <f>'Chem Dose'!$C$20</f>
        <v>65.946125986760421</v>
      </c>
      <c r="D257" s="1477" t="str">
        <f>IF('11'!B21&gt;0,'11'!B21,"")</f>
        <v/>
      </c>
      <c r="E257" s="1477" t="str">
        <f>IF('11'!C21&gt;0,'11'!C21,"")</f>
        <v/>
      </c>
      <c r="F257" s="1477" t="str">
        <f>IF('11'!D21&gt;0,'11'!D21,"")</f>
        <v/>
      </c>
      <c r="G257" s="1477" t="str">
        <f>IF('11'!E21&gt;0,'11'!E21,"")</f>
        <v/>
      </c>
      <c r="H257" s="1477" t="str">
        <f>IF('11'!F21&gt;0,'11'!F21,"")</f>
        <v/>
      </c>
      <c r="I257" s="1477" t="str">
        <f>IF('11'!G21&gt;0,'11'!G21,"")</f>
        <v/>
      </c>
      <c r="J257" s="1477" t="str">
        <f>IF('11'!H21&gt;0,'11'!H21,"")</f>
        <v/>
      </c>
      <c r="K257" s="1610" t="str">
        <f>IF('11'!I21&gt;0,'11'!I21,"")</f>
        <v/>
      </c>
      <c r="L257" s="1610" t="e">
        <f t="shared" si="32"/>
        <v>#REF!</v>
      </c>
      <c r="M257" s="1477" t="str">
        <f>IF('11'!J21&gt;0,'11'!J21,"")</f>
        <v/>
      </c>
      <c r="N257" s="1477" t="str">
        <f>IF('11'!K21&gt;0,'11'!K21,"")</f>
        <v/>
      </c>
      <c r="O257" s="1477" t="str">
        <f>IF('11'!L21&gt;0,'11'!L21,"")</f>
        <v/>
      </c>
      <c r="P257" s="1477" t="str">
        <f>IF('11'!M21&gt;0,'11'!M21,"")</f>
        <v/>
      </c>
      <c r="Q257" s="1478" t="str">
        <f t="shared" si="30"/>
        <v/>
      </c>
      <c r="R257" s="1479" t="str">
        <f t="shared" si="27"/>
        <v/>
      </c>
      <c r="S257" s="1480" t="str">
        <f t="shared" si="28"/>
        <v/>
      </c>
      <c r="T257" s="1479" t="str">
        <f t="shared" si="29"/>
        <v/>
      </c>
      <c r="U257" s="1481" t="str">
        <f t="shared" si="31"/>
        <v/>
      </c>
      <c r="V257" s="670" t="str">
        <f>IF('11'!AA21&gt;0,'11'!AA21,"")</f>
        <v/>
      </c>
      <c r="W257" s="670" t="str">
        <f>IF('11'!AT21&gt;0,'11'!AT21,"")</f>
        <v/>
      </c>
    </row>
    <row r="258" spans="1:23" ht="15.75" x14ac:dyDescent="0.25">
      <c r="A258" s="1432"/>
      <c r="B258" s="1230">
        <v>9.5833333333339397</v>
      </c>
      <c r="C258" s="1231">
        <f>'Chem Dose'!$C$20</f>
        <v>65.946125986760421</v>
      </c>
      <c r="D258" s="1232" t="str">
        <f>IF('11'!B22&gt;0,'11'!B22,"")</f>
        <v/>
      </c>
      <c r="E258" s="1232" t="str">
        <f>IF('11'!C22&gt;0,'11'!C22,"")</f>
        <v/>
      </c>
      <c r="F258" s="1232" t="str">
        <f>IF('11'!D22&gt;0,'11'!D22,"")</f>
        <v/>
      </c>
      <c r="G258" s="1232" t="str">
        <f>IF('11'!E22&gt;0,'11'!E22,"")</f>
        <v/>
      </c>
      <c r="H258" s="1232" t="str">
        <f>IF('11'!F22&gt;0,'11'!F22,"")</f>
        <v/>
      </c>
      <c r="I258" s="1232" t="str">
        <f>IF('11'!G22&gt;0,'11'!G22,"")</f>
        <v/>
      </c>
      <c r="J258" s="1232" t="str">
        <f>IF('11'!H22&gt;0,'11'!H22,"")</f>
        <v/>
      </c>
      <c r="K258" s="1609" t="str">
        <f>IF('11'!I22&gt;0,'11'!I22,"")</f>
        <v/>
      </c>
      <c r="L258" s="1610" t="e">
        <f t="shared" si="32"/>
        <v>#REF!</v>
      </c>
      <c r="M258" s="1232" t="str">
        <f>IF('11'!J22&gt;0,'11'!J22,"")</f>
        <v/>
      </c>
      <c r="N258" s="1232" t="str">
        <f>IF('11'!K22&gt;0,'11'!K22,"")</f>
        <v/>
      </c>
      <c r="O258" s="1232" t="str">
        <f>IF('11'!L22&gt;0,'11'!L22,"")</f>
        <v/>
      </c>
      <c r="P258" s="1232" t="str">
        <f>IF('11'!M22&gt;0,'11'!M22,"")</f>
        <v/>
      </c>
      <c r="Q258" s="1381" t="str">
        <f t="shared" si="30"/>
        <v/>
      </c>
      <c r="R258" s="1234" t="str">
        <f t="shared" si="27"/>
        <v/>
      </c>
      <c r="S258" s="1411" t="str">
        <f t="shared" si="28"/>
        <v/>
      </c>
      <c r="T258" s="1234" t="str">
        <f t="shared" si="29"/>
        <v/>
      </c>
      <c r="U258" s="1412" t="str">
        <f t="shared" si="31"/>
        <v/>
      </c>
      <c r="V258" s="670" t="str">
        <f>IF('11'!AA22&gt;0,'11'!AA22,"")</f>
        <v/>
      </c>
      <c r="W258" s="670" t="str">
        <f>IF('11'!AT22&gt;0,'11'!AT22,"")</f>
        <v/>
      </c>
    </row>
    <row r="259" spans="1:23" ht="15.75" x14ac:dyDescent="0.25">
      <c r="A259" s="1474"/>
      <c r="B259" s="1475">
        <v>9.6250000000006093</v>
      </c>
      <c r="C259" s="1476">
        <f>'Chem Dose'!$C$20</f>
        <v>65.946125986760421</v>
      </c>
      <c r="D259" s="1477">
        <f>IF('11'!B23&gt;0,'11'!B23,"")</f>
        <v>6.96</v>
      </c>
      <c r="E259" s="1477">
        <f>IF('11'!C23&gt;0,'11'!C23,"")</f>
        <v>24</v>
      </c>
      <c r="F259" s="1477">
        <f>IF('11'!D23&gt;0,'11'!D23,"")</f>
        <v>18</v>
      </c>
      <c r="G259" s="1477">
        <f>IF('11'!E23&gt;0,'11'!E23,"")</f>
        <v>9.2899999999999991</v>
      </c>
      <c r="H259" s="1477">
        <f>IF('11'!F23&gt;0,'11'!F23,"")</f>
        <v>54</v>
      </c>
      <c r="I259" s="1477">
        <f>IF('11'!G23&gt;0,'11'!G23,"")</f>
        <v>113</v>
      </c>
      <c r="J259" s="1477">
        <f>IF('11'!H23&gt;0,'11'!H23,"")</f>
        <v>27.2</v>
      </c>
      <c r="K259" s="1610">
        <f>IF('11'!I23&gt;0,'11'!I23,"")</f>
        <v>0.27600000000000002</v>
      </c>
      <c r="L259" s="1610" t="e">
        <f t="shared" si="32"/>
        <v>#REF!</v>
      </c>
      <c r="M259" s="1477" t="str">
        <f>IF('11'!J23&gt;0,'11'!J23,"")</f>
        <v/>
      </c>
      <c r="N259" s="1477">
        <f>IF('11'!K23&gt;0,'11'!K23,"")</f>
        <v>6.09</v>
      </c>
      <c r="O259" s="1477">
        <f>IF('11'!L23&gt;0,'11'!L23,"")</f>
        <v>12</v>
      </c>
      <c r="P259" s="1477">
        <f>IF('11'!M23&gt;0,'11'!M23,"")</f>
        <v>7.9000000000000001E-2</v>
      </c>
      <c r="Q259" s="1478">
        <f t="shared" si="30"/>
        <v>0.71376811594202894</v>
      </c>
      <c r="R259" s="1479">
        <f t="shared" si="27"/>
        <v>7.2631578947368425</v>
      </c>
      <c r="S259" s="1480">
        <f t="shared" si="28"/>
        <v>9.0795390851336801</v>
      </c>
      <c r="T259" s="1479">
        <f t="shared" si="29"/>
        <v>0.65946125986760418</v>
      </c>
      <c r="U259" s="1481">
        <f t="shared" si="31"/>
        <v>0.60899999999999999</v>
      </c>
      <c r="V259" s="670">
        <f>IF('11'!AA23&gt;0,'11'!AA23,"")</f>
        <v>4.1000000000000002E-2</v>
      </c>
      <c r="W259" s="670">
        <f>IF('11'!AT23&gt;0,'11'!AT23,"")</f>
        <v>4.2000000000000003E-2</v>
      </c>
    </row>
    <row r="260" spans="1:23" ht="15.75" x14ac:dyDescent="0.25">
      <c r="A260" s="1432"/>
      <c r="B260" s="1230">
        <v>9.6666666666672807</v>
      </c>
      <c r="C260" s="1231">
        <f>'Chem Dose'!$C$20</f>
        <v>65.946125986760421</v>
      </c>
      <c r="D260" s="1232" t="str">
        <f>IF('11'!B24&gt;0,'11'!B24,"")</f>
        <v/>
      </c>
      <c r="E260" s="1232" t="str">
        <f>IF('11'!C24&gt;0,'11'!C24,"")</f>
        <v/>
      </c>
      <c r="F260" s="1232" t="str">
        <f>IF('11'!D24&gt;0,'11'!D24,"")</f>
        <v/>
      </c>
      <c r="G260" s="1232" t="str">
        <f>IF('11'!E24&gt;0,'11'!E24,"")</f>
        <v/>
      </c>
      <c r="H260" s="1232" t="str">
        <f>IF('11'!F24&gt;0,'11'!F24,"")</f>
        <v/>
      </c>
      <c r="I260" s="1232" t="str">
        <f>IF('11'!G24&gt;0,'11'!G24,"")</f>
        <v/>
      </c>
      <c r="J260" s="1232" t="str">
        <f>IF('11'!H24&gt;0,'11'!H24,"")</f>
        <v/>
      </c>
      <c r="K260" s="1609" t="str">
        <f>IF('11'!I24&gt;0,'11'!I24,"")</f>
        <v/>
      </c>
      <c r="L260" s="1610" t="e">
        <f t="shared" si="32"/>
        <v>#REF!</v>
      </c>
      <c r="M260" s="1232" t="str">
        <f>IF('11'!J24&gt;0,'11'!J24,"")</f>
        <v/>
      </c>
      <c r="N260" s="1232" t="str">
        <f>IF('11'!K24&gt;0,'11'!K24,"")</f>
        <v/>
      </c>
      <c r="O260" s="1232" t="str">
        <f>IF('11'!L24&gt;0,'11'!L24,"")</f>
        <v/>
      </c>
      <c r="P260" s="1232" t="str">
        <f>IF('11'!M24&gt;0,'11'!M24,"")</f>
        <v/>
      </c>
      <c r="Q260" s="1381" t="str">
        <f t="shared" si="30"/>
        <v/>
      </c>
      <c r="R260" s="1234" t="str">
        <f t="shared" ref="R260:R323" si="33">IF(D260="","",K260/0.038)</f>
        <v/>
      </c>
      <c r="S260" s="1411" t="str">
        <f t="shared" ref="S260:S323" si="34">IF(D260="","",C260/R260)</f>
        <v/>
      </c>
      <c r="T260" s="1234" t="str">
        <f t="shared" ref="T260:T323" si="35">IF(D260="","",C260/100)</f>
        <v/>
      </c>
      <c r="U260" s="1412" t="str">
        <f t="shared" si="31"/>
        <v/>
      </c>
      <c r="V260" s="670" t="str">
        <f>IF('11'!AA24&gt;0,'11'!AA24,"")</f>
        <v/>
      </c>
      <c r="W260" s="670" t="str">
        <f>IF('11'!AT24&gt;0,'11'!AT24,"")</f>
        <v/>
      </c>
    </row>
    <row r="261" spans="1:23" ht="15.75" x14ac:dyDescent="0.25">
      <c r="A261" s="1474"/>
      <c r="B261" s="1475">
        <v>9.7083333333339503</v>
      </c>
      <c r="C261" s="1476">
        <f>'Chem Dose'!$C$20</f>
        <v>65.946125986760421</v>
      </c>
      <c r="D261" s="1477" t="str">
        <f>IF('11'!B25&gt;0,'11'!B25,"")</f>
        <v/>
      </c>
      <c r="E261" s="1477" t="str">
        <f>IF('11'!C25&gt;0,'11'!C25,"")</f>
        <v/>
      </c>
      <c r="F261" s="1477" t="str">
        <f>IF('11'!D25&gt;0,'11'!D25,"")</f>
        <v/>
      </c>
      <c r="G261" s="1477" t="str">
        <f>IF('11'!E25&gt;0,'11'!E25,"")</f>
        <v/>
      </c>
      <c r="H261" s="1477" t="str">
        <f>IF('11'!F25&gt;0,'11'!F25,"")</f>
        <v/>
      </c>
      <c r="I261" s="1477" t="str">
        <f>IF('11'!G25&gt;0,'11'!G25,"")</f>
        <v/>
      </c>
      <c r="J261" s="1477" t="str">
        <f>IF('11'!H25&gt;0,'11'!H25,"")</f>
        <v/>
      </c>
      <c r="K261" s="1610" t="str">
        <f>IF('11'!I25&gt;0,'11'!I25,"")</f>
        <v/>
      </c>
      <c r="L261" s="1610" t="e">
        <f t="shared" si="32"/>
        <v>#REF!</v>
      </c>
      <c r="M261" s="1477" t="str">
        <f>IF('11'!J25&gt;0,'11'!J25,"")</f>
        <v/>
      </c>
      <c r="N261" s="1477" t="str">
        <f>IF('11'!K25&gt;0,'11'!K25,"")</f>
        <v/>
      </c>
      <c r="O261" s="1477" t="str">
        <f>IF('11'!L25&gt;0,'11'!L25,"")</f>
        <v/>
      </c>
      <c r="P261" s="1477" t="str">
        <f>IF('11'!M25&gt;0,'11'!M25,"")</f>
        <v/>
      </c>
      <c r="Q261" s="1478" t="str">
        <f t="shared" ref="Q261:Q324" si="36">IF(P261="","",(K261-P261)/ABS(K261))</f>
        <v/>
      </c>
      <c r="R261" s="1479" t="str">
        <f t="shared" si="33"/>
        <v/>
      </c>
      <c r="S261" s="1480" t="str">
        <f t="shared" si="34"/>
        <v/>
      </c>
      <c r="T261" s="1479" t="str">
        <f t="shared" si="35"/>
        <v/>
      </c>
      <c r="U261" s="1481" t="str">
        <f t="shared" si="31"/>
        <v/>
      </c>
      <c r="V261" s="670" t="str">
        <f>IF('11'!AA25&gt;0,'11'!AA25,"")</f>
        <v/>
      </c>
      <c r="W261" s="670" t="str">
        <f>IF('11'!AT25&gt;0,'11'!AT25,"")</f>
        <v/>
      </c>
    </row>
    <row r="262" spans="1:23" ht="15.75" x14ac:dyDescent="0.25">
      <c r="A262" s="1432"/>
      <c r="B262" s="1230">
        <v>9.7500000000006199</v>
      </c>
      <c r="C262" s="1231">
        <f>'Chem Dose'!$C$20</f>
        <v>65.946125986760421</v>
      </c>
      <c r="D262" s="1232" t="str">
        <f>IF('11'!B26&gt;0,'11'!B26,"")</f>
        <v/>
      </c>
      <c r="E262" s="1232" t="str">
        <f>IF('11'!C26&gt;0,'11'!C26,"")</f>
        <v/>
      </c>
      <c r="F262" s="1232" t="str">
        <f>IF('11'!D26&gt;0,'11'!D26,"")</f>
        <v/>
      </c>
      <c r="G262" s="1232" t="str">
        <f>IF('11'!E26&gt;0,'11'!E26,"")</f>
        <v/>
      </c>
      <c r="H262" s="1232" t="str">
        <f>IF('11'!F26&gt;0,'11'!F26,"")</f>
        <v/>
      </c>
      <c r="I262" s="1232" t="str">
        <f>IF('11'!G26&gt;0,'11'!G26,"")</f>
        <v/>
      </c>
      <c r="J262" s="1232" t="str">
        <f>IF('11'!H26&gt;0,'11'!H26,"")</f>
        <v/>
      </c>
      <c r="K262" s="1609" t="str">
        <f>IF('11'!I26&gt;0,'11'!I26,"")</f>
        <v/>
      </c>
      <c r="L262" s="1610" t="e">
        <f t="shared" si="32"/>
        <v>#REF!</v>
      </c>
      <c r="M262" s="1232" t="str">
        <f>IF('11'!J26&gt;0,'11'!J26,"")</f>
        <v/>
      </c>
      <c r="N262" s="1232" t="str">
        <f>IF('11'!K26&gt;0,'11'!K26,"")</f>
        <v/>
      </c>
      <c r="O262" s="1232" t="str">
        <f>IF('11'!L26&gt;0,'11'!L26,"")</f>
        <v/>
      </c>
      <c r="P262" s="1232" t="str">
        <f>IF('11'!M26&gt;0,'11'!M26,"")</f>
        <v/>
      </c>
      <c r="Q262" s="1381" t="str">
        <f t="shared" si="36"/>
        <v/>
      </c>
      <c r="R262" s="1234" t="str">
        <f t="shared" si="33"/>
        <v/>
      </c>
      <c r="S262" s="1411" t="str">
        <f t="shared" si="34"/>
        <v/>
      </c>
      <c r="T262" s="1234" t="str">
        <f t="shared" si="35"/>
        <v/>
      </c>
      <c r="U262" s="1412" t="str">
        <f t="shared" ref="U262:U325" si="37">IF(N262="","",N262/10)</f>
        <v/>
      </c>
      <c r="V262" s="670" t="str">
        <f>IF('11'!AA26&gt;0,'11'!AA26,"")</f>
        <v/>
      </c>
      <c r="W262" s="670" t="str">
        <f>IF('11'!AT26&gt;0,'11'!AT26,"")</f>
        <v/>
      </c>
    </row>
    <row r="263" spans="1:23" ht="15.75" x14ac:dyDescent="0.25">
      <c r="A263" s="1474"/>
      <c r="B263" s="1475">
        <v>9.7916666666672896</v>
      </c>
      <c r="C263" s="1476">
        <f>'Chem Dose'!$C$20</f>
        <v>65.946125986760421</v>
      </c>
      <c r="D263" s="1477">
        <f>IF('11'!B27&gt;0,'11'!B27,"")</f>
        <v>6.96</v>
      </c>
      <c r="E263" s="1477">
        <f>IF('11'!C27&gt;0,'11'!C27,"")</f>
        <v>26</v>
      </c>
      <c r="F263" s="1477">
        <f>IF('11'!D27&gt;0,'11'!D27,"")</f>
        <v>18</v>
      </c>
      <c r="G263" s="1477">
        <f>IF('11'!E27&gt;0,'11'!E27,"")</f>
        <v>9.5</v>
      </c>
      <c r="H263" s="1477">
        <f>IF('11'!F27&gt;0,'11'!F27,"")</f>
        <v>37</v>
      </c>
      <c r="I263" s="1477">
        <f>IF('11'!G27&gt;0,'11'!G27,"")</f>
        <v>103</v>
      </c>
      <c r="J263" s="1477">
        <f>IF('11'!H27&gt;0,'11'!H27,"")</f>
        <v>30.4</v>
      </c>
      <c r="K263" s="1610">
        <f>IF('11'!I27&gt;0,'11'!I27,"")</f>
        <v>0.19600000000000001</v>
      </c>
      <c r="L263" s="1610" t="e">
        <f t="shared" si="32"/>
        <v>#REF!</v>
      </c>
      <c r="M263" s="1477" t="str">
        <f>IF('11'!J27&gt;0,'11'!J27,"")</f>
        <v/>
      </c>
      <c r="N263" s="1477">
        <f>IF('11'!K27&gt;0,'11'!K27,"")</f>
        <v>6.23</v>
      </c>
      <c r="O263" s="1477">
        <f>IF('11'!L27&gt;0,'11'!L27,"")</f>
        <v>12</v>
      </c>
      <c r="P263" s="1477">
        <f>IF('11'!M27&gt;0,'11'!M27,"")</f>
        <v>0.05</v>
      </c>
      <c r="Q263" s="1478">
        <f t="shared" si="36"/>
        <v>0.74489795918367352</v>
      </c>
      <c r="R263" s="1479">
        <f t="shared" si="33"/>
        <v>5.1578947368421053</v>
      </c>
      <c r="S263" s="1480">
        <f t="shared" si="34"/>
        <v>12.785473405596408</v>
      </c>
      <c r="T263" s="1479">
        <f t="shared" si="35"/>
        <v>0.65946125986760418</v>
      </c>
      <c r="U263" s="1481">
        <f t="shared" si="37"/>
        <v>0.623</v>
      </c>
      <c r="V263" s="670">
        <f>IF('11'!AA27&gt;0,'11'!AA27,"")</f>
        <v>4.1000000000000002E-2</v>
      </c>
      <c r="W263" s="670">
        <f>IF('11'!AT27&gt;0,'11'!AT27,"")</f>
        <v>4.2999999999999997E-2</v>
      </c>
    </row>
    <row r="264" spans="1:23" ht="15.75" x14ac:dyDescent="0.25">
      <c r="A264" s="1432"/>
      <c r="B264" s="1230">
        <v>9.8333333333339592</v>
      </c>
      <c r="C264" s="1231">
        <f>'Chem Dose'!$C$20</f>
        <v>65.946125986760421</v>
      </c>
      <c r="D264" s="1232" t="str">
        <f>IF('11'!B28&gt;0,'11'!B28,"")</f>
        <v/>
      </c>
      <c r="E264" s="1232" t="str">
        <f>IF('11'!C28&gt;0,'11'!C28,"")</f>
        <v/>
      </c>
      <c r="F264" s="1232" t="str">
        <f>IF('11'!D28&gt;0,'11'!D28,"")</f>
        <v/>
      </c>
      <c r="G264" s="1232" t="str">
        <f>IF('11'!E28&gt;0,'11'!E28,"")</f>
        <v/>
      </c>
      <c r="H264" s="1232" t="str">
        <f>IF('11'!F28&gt;0,'11'!F28,"")</f>
        <v/>
      </c>
      <c r="I264" s="1232" t="str">
        <f>IF('11'!G28&gt;0,'11'!G28,"")</f>
        <v/>
      </c>
      <c r="J264" s="1232" t="str">
        <f>IF('11'!H28&gt;0,'11'!H28,"")</f>
        <v/>
      </c>
      <c r="K264" s="1609" t="str">
        <f>IF('11'!I28&gt;0,'11'!I28,"")</f>
        <v/>
      </c>
      <c r="L264" s="1610" t="e">
        <f t="shared" si="32"/>
        <v>#REF!</v>
      </c>
      <c r="M264" s="1232" t="str">
        <f>IF('11'!J28&gt;0,'11'!J28,"")</f>
        <v/>
      </c>
      <c r="N264" s="1232" t="str">
        <f>IF('11'!K28&gt;0,'11'!K28,"")</f>
        <v/>
      </c>
      <c r="O264" s="1232" t="str">
        <f>IF('11'!L28&gt;0,'11'!L28,"")</f>
        <v/>
      </c>
      <c r="P264" s="1232" t="str">
        <f>IF('11'!M28&gt;0,'11'!M28,"")</f>
        <v/>
      </c>
      <c r="Q264" s="1381" t="str">
        <f t="shared" si="36"/>
        <v/>
      </c>
      <c r="R264" s="1234" t="str">
        <f t="shared" si="33"/>
        <v/>
      </c>
      <c r="S264" s="1411" t="str">
        <f t="shared" si="34"/>
        <v/>
      </c>
      <c r="T264" s="1234" t="str">
        <f t="shared" si="35"/>
        <v/>
      </c>
      <c r="U264" s="1412" t="str">
        <f t="shared" si="37"/>
        <v/>
      </c>
      <c r="V264" s="670" t="str">
        <f>IF('11'!AA28&gt;0,'11'!AA28,"")</f>
        <v/>
      </c>
      <c r="W264" s="670" t="str">
        <f>IF('11'!AT28&gt;0,'11'!AT28,"")</f>
        <v/>
      </c>
    </row>
    <row r="265" spans="1:23" ht="15.75" x14ac:dyDescent="0.25">
      <c r="A265" s="1474"/>
      <c r="B265" s="1475">
        <v>9.8750000000006306</v>
      </c>
      <c r="C265" s="1476">
        <f>'Chem Dose'!$C$20</f>
        <v>65.946125986760421</v>
      </c>
      <c r="D265" s="1477" t="str">
        <f>IF('11'!B29&gt;0,'11'!B29,"")</f>
        <v/>
      </c>
      <c r="E265" s="1477" t="str">
        <f>IF('11'!C29&gt;0,'11'!C29,"")</f>
        <v/>
      </c>
      <c r="F265" s="1477" t="str">
        <f>IF('11'!D29&gt;0,'11'!D29,"")</f>
        <v/>
      </c>
      <c r="G265" s="1477" t="str">
        <f>IF('11'!E29&gt;0,'11'!E29,"")</f>
        <v/>
      </c>
      <c r="H265" s="1477" t="str">
        <f>IF('11'!F29&gt;0,'11'!F29,"")</f>
        <v/>
      </c>
      <c r="I265" s="1477" t="str">
        <f>IF('11'!G29&gt;0,'11'!G29,"")</f>
        <v/>
      </c>
      <c r="J265" s="1477" t="str">
        <f>IF('11'!H29&gt;0,'11'!H29,"")</f>
        <v/>
      </c>
      <c r="K265" s="1610" t="str">
        <f>IF('11'!I29&gt;0,'11'!I29,"")</f>
        <v/>
      </c>
      <c r="L265" s="1610" t="e">
        <f t="shared" si="32"/>
        <v>#REF!</v>
      </c>
      <c r="M265" s="1477">
        <f>IF('11'!J29&gt;0,'11'!J29,"")</f>
        <v>5.2999999999999999E-2</v>
      </c>
      <c r="N265" s="1477" t="str">
        <f>IF('11'!K29&gt;0,'11'!K29,"")</f>
        <v/>
      </c>
      <c r="O265" s="1477" t="str">
        <f>IF('11'!L29&gt;0,'11'!L29,"")</f>
        <v/>
      </c>
      <c r="P265" s="1477" t="str">
        <f>IF('11'!M29&gt;0,'11'!M29,"")</f>
        <v/>
      </c>
      <c r="Q265" s="1478" t="str">
        <f t="shared" si="36"/>
        <v/>
      </c>
      <c r="R265" s="1479" t="str">
        <f t="shared" si="33"/>
        <v/>
      </c>
      <c r="S265" s="1480" t="str">
        <f t="shared" si="34"/>
        <v/>
      </c>
      <c r="T265" s="1479" t="str">
        <f t="shared" si="35"/>
        <v/>
      </c>
      <c r="U265" s="1481" t="str">
        <f t="shared" si="37"/>
        <v/>
      </c>
      <c r="V265" s="670" t="str">
        <f>IF('11'!AA29&gt;0,'11'!AA29,"")</f>
        <v/>
      </c>
      <c r="W265" s="670" t="str">
        <f>IF('11'!AT29&gt;0,'11'!AT29,"")</f>
        <v/>
      </c>
    </row>
    <row r="266" spans="1:23" ht="15.75" x14ac:dyDescent="0.25">
      <c r="A266" s="1432"/>
      <c r="B266" s="1230">
        <v>9.9166666666673002</v>
      </c>
      <c r="C266" s="1231">
        <f>'Chem Dose'!$C$20</f>
        <v>65.946125986760421</v>
      </c>
      <c r="D266" s="1232" t="str">
        <f>IF('11'!B30&gt;0,'11'!B30,"")</f>
        <v/>
      </c>
      <c r="E266" s="1232" t="str">
        <f>IF('11'!C30&gt;0,'11'!C30,"")</f>
        <v/>
      </c>
      <c r="F266" s="1232" t="str">
        <f>IF('11'!D30&gt;0,'11'!D30,"")</f>
        <v/>
      </c>
      <c r="G266" s="1232" t="str">
        <f>IF('11'!E30&gt;0,'11'!E30,"")</f>
        <v/>
      </c>
      <c r="H266" s="1232" t="str">
        <f>IF('11'!F30&gt;0,'11'!F30,"")</f>
        <v/>
      </c>
      <c r="I266" s="1232" t="str">
        <f>IF('11'!G30&gt;0,'11'!G30,"")</f>
        <v/>
      </c>
      <c r="J266" s="1232" t="str">
        <f>IF('11'!H30&gt;0,'11'!H30,"")</f>
        <v/>
      </c>
      <c r="K266" s="1609" t="str">
        <f>IF('11'!I30&gt;0,'11'!I30,"")</f>
        <v/>
      </c>
      <c r="L266" s="1610" t="e">
        <f t="shared" si="32"/>
        <v>#REF!</v>
      </c>
      <c r="M266" s="1232" t="str">
        <f>IF('11'!J30&gt;0,'11'!J30,"")</f>
        <v/>
      </c>
      <c r="N266" s="1232" t="str">
        <f>IF('11'!K30&gt;0,'11'!K30,"")</f>
        <v/>
      </c>
      <c r="O266" s="1232" t="str">
        <f>IF('11'!L30&gt;0,'11'!L30,"")</f>
        <v/>
      </c>
      <c r="P266" s="1232" t="str">
        <f>IF('11'!M30&gt;0,'11'!M30,"")</f>
        <v/>
      </c>
      <c r="Q266" s="1381" t="str">
        <f t="shared" si="36"/>
        <v/>
      </c>
      <c r="R266" s="1234" t="str">
        <f t="shared" si="33"/>
        <v/>
      </c>
      <c r="S266" s="1411" t="str">
        <f t="shared" si="34"/>
        <v/>
      </c>
      <c r="T266" s="1234" t="str">
        <f t="shared" si="35"/>
        <v/>
      </c>
      <c r="U266" s="1412" t="str">
        <f t="shared" si="37"/>
        <v/>
      </c>
      <c r="V266" s="670" t="str">
        <f>IF('11'!AA30&gt;0,'11'!AA30,"")</f>
        <v/>
      </c>
      <c r="W266" s="670" t="str">
        <f>IF('11'!AT30&gt;0,'11'!AT30,"")</f>
        <v/>
      </c>
    </row>
    <row r="267" spans="1:23" ht="15.75" x14ac:dyDescent="0.25">
      <c r="A267" s="1474"/>
      <c r="B267" s="1475">
        <v>9.9583333333339699</v>
      </c>
      <c r="C267" s="1476">
        <f>'Chem Dose'!$C$20</f>
        <v>65.946125986760421</v>
      </c>
      <c r="D267" s="1477">
        <f>IF('11'!B31&gt;0,'11'!B31,"")</f>
        <v>6.98</v>
      </c>
      <c r="E267" s="1477">
        <f>IF('11'!C31&gt;0,'11'!C31,"")</f>
        <v>25</v>
      </c>
      <c r="F267" s="1477">
        <f>IF('11'!D31&gt;0,'11'!D31,"")</f>
        <v>17</v>
      </c>
      <c r="G267" s="1477">
        <f>IF('11'!E31&gt;0,'11'!E31,"")</f>
        <v>8.07</v>
      </c>
      <c r="H267" s="1477">
        <f>IF('11'!F31&gt;0,'11'!F31,"")</f>
        <v>40</v>
      </c>
      <c r="I267" s="1477">
        <f>IF('11'!G31&gt;0,'11'!G31,"")</f>
        <v>93</v>
      </c>
      <c r="J267" s="1477">
        <f>IF('11'!H31&gt;0,'11'!H31,"")</f>
        <v>30.8</v>
      </c>
      <c r="K267" s="1610">
        <f>IF('11'!I31&gt;0,'11'!I31,"")</f>
        <v>0.20100000000000001</v>
      </c>
      <c r="L267" s="1610" t="e">
        <f t="shared" si="32"/>
        <v>#REF!</v>
      </c>
      <c r="M267" s="1477" t="str">
        <f>IF('11'!J31&gt;0,'11'!J31,"")</f>
        <v/>
      </c>
      <c r="N267" s="1477">
        <f>IF('11'!K31&gt;0,'11'!K31,"")</f>
        <v>6.17</v>
      </c>
      <c r="O267" s="1477">
        <f>IF('11'!L31&gt;0,'11'!L31,"")</f>
        <v>13</v>
      </c>
      <c r="P267" s="1477">
        <f>IF('11'!M31&gt;0,'11'!M31,"")</f>
        <v>5.6000000000000001E-2</v>
      </c>
      <c r="Q267" s="1478">
        <f t="shared" si="36"/>
        <v>0.72139303482587069</v>
      </c>
      <c r="R267" s="1479">
        <f t="shared" si="33"/>
        <v>5.2894736842105265</v>
      </c>
      <c r="S267" s="1480">
        <f t="shared" si="34"/>
        <v>12.467426803467143</v>
      </c>
      <c r="T267" s="1479">
        <f t="shared" si="35"/>
        <v>0.65946125986760418</v>
      </c>
      <c r="U267" s="1481">
        <f t="shared" si="37"/>
        <v>0.61699999999999999</v>
      </c>
      <c r="V267" s="670">
        <f>IF('11'!AA31&gt;0,'11'!AA31,"")</f>
        <v>3.9E-2</v>
      </c>
      <c r="W267" s="670">
        <f>IF('11'!AT31&gt;0,'11'!AT31,"")</f>
        <v>4.1000000000000002E-2</v>
      </c>
    </row>
    <row r="268" spans="1:23" ht="15.75" x14ac:dyDescent="0.25">
      <c r="A268" s="1432">
        <f>A244+1</f>
        <v>43293</v>
      </c>
      <c r="B268" s="1230">
        <v>10.0000000000006</v>
      </c>
      <c r="C268" s="1231">
        <f>'Chem Dose'!$C$21</f>
        <v>64.907480362930414</v>
      </c>
      <c r="D268" s="1232" t="str">
        <f>IF('12'!B8&gt;0,'12'!B8,"")</f>
        <v/>
      </c>
      <c r="E268" s="1232" t="str">
        <f>IF('12'!C8&gt;0,'12'!C8,"")</f>
        <v/>
      </c>
      <c r="F268" s="1232" t="str">
        <f>IF('12'!D8&gt;0,'12'!D8,"")</f>
        <v/>
      </c>
      <c r="G268" s="1232" t="str">
        <f>IF('12'!E8&gt;0,'12'!E8,"")</f>
        <v/>
      </c>
      <c r="H268" s="1232" t="str">
        <f>IF('12'!F8&gt;0,'12'!F8,"")</f>
        <v/>
      </c>
      <c r="I268" s="1232" t="str">
        <f>IF('12'!G8&gt;0,'12'!G8,"")</f>
        <v/>
      </c>
      <c r="J268" s="1232" t="str">
        <f>IF('12'!H8&gt;0,'12'!H8,"")</f>
        <v/>
      </c>
      <c r="K268" s="1609" t="str">
        <f>IF('12'!I8&gt;0,'12'!I8,"")</f>
        <v/>
      </c>
      <c r="L268" s="1610" t="e">
        <f t="shared" si="32"/>
        <v>#REF!</v>
      </c>
      <c r="M268" s="1232" t="str">
        <f>IF('12'!J8&gt;0,'12'!J8,"")</f>
        <v/>
      </c>
      <c r="N268" s="1232" t="str">
        <f>IF('12'!K8&gt;0,'12'!K8,"")</f>
        <v/>
      </c>
      <c r="O268" s="1232" t="str">
        <f>IF('12'!L8&gt;0,'12'!L8,"")</f>
        <v/>
      </c>
      <c r="P268" s="1232" t="str">
        <f>IF('12'!M8&gt;0,'12'!M8,"")</f>
        <v/>
      </c>
      <c r="Q268" s="1381" t="str">
        <f t="shared" si="36"/>
        <v/>
      </c>
      <c r="R268" s="1234" t="str">
        <f t="shared" si="33"/>
        <v/>
      </c>
      <c r="S268" s="1411" t="str">
        <f t="shared" si="34"/>
        <v/>
      </c>
      <c r="T268" s="1234" t="str">
        <f t="shared" si="35"/>
        <v/>
      </c>
      <c r="U268" s="1412" t="str">
        <f t="shared" si="37"/>
        <v/>
      </c>
      <c r="V268" s="670" t="str">
        <f>IF('12'!AA8&gt;0,'12'!AA8,"")</f>
        <v/>
      </c>
      <c r="W268" s="670" t="str">
        <f>IF('12'!AT8&gt;0,'12'!AT8,"")</f>
        <v/>
      </c>
    </row>
    <row r="269" spans="1:23" ht="15.75" x14ac:dyDescent="0.25">
      <c r="A269" s="1474"/>
      <c r="B269" s="1475">
        <v>10.0416666666673</v>
      </c>
      <c r="C269" s="1476">
        <f>'Chem Dose'!$C$21</f>
        <v>64.907480362930414</v>
      </c>
      <c r="D269" s="1477" t="str">
        <f>IF('12'!B9&gt;0,'12'!B9,"")</f>
        <v/>
      </c>
      <c r="E269" s="1477" t="str">
        <f>IF('12'!C9&gt;0,'12'!C9,"")</f>
        <v/>
      </c>
      <c r="F269" s="1477" t="str">
        <f>IF('12'!D9&gt;0,'12'!D9,"")</f>
        <v/>
      </c>
      <c r="G269" s="1477" t="str">
        <f>IF('12'!E9&gt;0,'12'!E9,"")</f>
        <v/>
      </c>
      <c r="H269" s="1477" t="str">
        <f>IF('12'!F9&gt;0,'12'!F9,"")</f>
        <v/>
      </c>
      <c r="I269" s="1477" t="str">
        <f>IF('12'!G9&gt;0,'12'!G9,"")</f>
        <v/>
      </c>
      <c r="J269" s="1477" t="str">
        <f>IF('12'!H9&gt;0,'12'!H9,"")</f>
        <v/>
      </c>
      <c r="K269" s="1610" t="str">
        <f>IF('12'!I9&gt;0,'12'!I9,"")</f>
        <v/>
      </c>
      <c r="L269" s="1610" t="e">
        <f t="shared" si="32"/>
        <v>#REF!</v>
      </c>
      <c r="M269" s="1477" t="str">
        <f>IF('12'!J9&gt;0,'12'!J9,"")</f>
        <v/>
      </c>
      <c r="N269" s="1477" t="str">
        <f>IF('12'!K9&gt;0,'12'!K9,"")</f>
        <v/>
      </c>
      <c r="O269" s="1477" t="str">
        <f>IF('12'!L9&gt;0,'12'!L9,"")</f>
        <v/>
      </c>
      <c r="P269" s="1477" t="str">
        <f>IF('12'!M9&gt;0,'12'!M9,"")</f>
        <v/>
      </c>
      <c r="Q269" s="1478" t="str">
        <f t="shared" si="36"/>
        <v/>
      </c>
      <c r="R269" s="1479" t="str">
        <f t="shared" si="33"/>
        <v/>
      </c>
      <c r="S269" s="1480" t="str">
        <f t="shared" si="34"/>
        <v/>
      </c>
      <c r="T269" s="1479" t="str">
        <f t="shared" si="35"/>
        <v/>
      </c>
      <c r="U269" s="1481" t="str">
        <f t="shared" si="37"/>
        <v/>
      </c>
      <c r="V269" s="670" t="str">
        <f>IF('12'!AA9&gt;0,'12'!AA9,"")</f>
        <v/>
      </c>
      <c r="W269" s="670" t="str">
        <f>IF('12'!AT9&gt;0,'12'!AT9,"")</f>
        <v/>
      </c>
    </row>
    <row r="270" spans="1:23" ht="15.75" x14ac:dyDescent="0.25">
      <c r="A270" s="1432"/>
      <c r="B270" s="1230">
        <v>10.083333333334</v>
      </c>
      <c r="C270" s="1231">
        <f>'Chem Dose'!$C$21</f>
        <v>64.907480362930414</v>
      </c>
      <c r="D270" s="1232" t="str">
        <f>IF('12'!B10&gt;0,'12'!B10,"")</f>
        <v/>
      </c>
      <c r="E270" s="1232" t="str">
        <f>IF('12'!C10&gt;0,'12'!C10,"")</f>
        <v/>
      </c>
      <c r="F270" s="1232" t="str">
        <f>IF('12'!D10&gt;0,'12'!D10,"")</f>
        <v/>
      </c>
      <c r="G270" s="1232" t="str">
        <f>IF('12'!E10&gt;0,'12'!E10,"")</f>
        <v/>
      </c>
      <c r="H270" s="1232" t="str">
        <f>IF('12'!F10&gt;0,'12'!F10,"")</f>
        <v/>
      </c>
      <c r="I270" s="1232" t="str">
        <f>IF('12'!G10&gt;0,'12'!G10,"")</f>
        <v/>
      </c>
      <c r="J270" s="1232" t="str">
        <f>IF('12'!H10&gt;0,'12'!H10,"")</f>
        <v/>
      </c>
      <c r="K270" s="1609" t="str">
        <f>IF('12'!I10&gt;0,'12'!I10,"")</f>
        <v/>
      </c>
      <c r="L270" s="1610">
        <f t="shared" si="32"/>
        <v>0.22433333333333336</v>
      </c>
      <c r="M270" s="1232" t="str">
        <f>IF('12'!J10&gt;0,'12'!J10,"")</f>
        <v/>
      </c>
      <c r="N270" s="1232" t="str">
        <f>IF('12'!K10&gt;0,'12'!K10,"")</f>
        <v/>
      </c>
      <c r="O270" s="1232" t="str">
        <f>IF('12'!L10&gt;0,'12'!L10,"")</f>
        <v/>
      </c>
      <c r="P270" s="1232" t="str">
        <f>IF('12'!M10&gt;0,'12'!M10,"")</f>
        <v/>
      </c>
      <c r="Q270" s="1381" t="str">
        <f t="shared" si="36"/>
        <v/>
      </c>
      <c r="R270" s="1234" t="str">
        <f t="shared" si="33"/>
        <v/>
      </c>
      <c r="S270" s="1411" t="str">
        <f t="shared" si="34"/>
        <v/>
      </c>
      <c r="T270" s="1234" t="str">
        <f t="shared" si="35"/>
        <v/>
      </c>
      <c r="U270" s="1412" t="str">
        <f t="shared" si="37"/>
        <v/>
      </c>
      <c r="V270" s="670" t="str">
        <f>IF('12'!AA10&gt;0,'12'!AA10,"")</f>
        <v/>
      </c>
      <c r="W270" s="670" t="str">
        <f>IF('12'!AT10&gt;0,'12'!AT10,"")</f>
        <v/>
      </c>
    </row>
    <row r="271" spans="1:23" ht="15.75" x14ac:dyDescent="0.25">
      <c r="A271" s="1474"/>
      <c r="B271" s="1475">
        <v>10.1250000000007</v>
      </c>
      <c r="C271" s="1476">
        <f>'Chem Dose'!$C$21</f>
        <v>64.907480362930414</v>
      </c>
      <c r="D271" s="1477">
        <f>IF('12'!B11&gt;0,'12'!B11,"")</f>
        <v>6.92</v>
      </c>
      <c r="E271" s="1477">
        <f>IF('12'!C11&gt;0,'12'!C11,"")</f>
        <v>26</v>
      </c>
      <c r="F271" s="1477">
        <f>IF('12'!D11&gt;0,'12'!D11,"")</f>
        <v>18</v>
      </c>
      <c r="G271" s="1477">
        <f>IF('12'!E11&gt;0,'12'!E11,"")</f>
        <v>6.99</v>
      </c>
      <c r="H271" s="1477">
        <f>IF('12'!F11&gt;0,'12'!F11,"")</f>
        <v>40</v>
      </c>
      <c r="I271" s="1477">
        <f>IF('12'!G11&gt;0,'12'!G11,"")</f>
        <v>86</v>
      </c>
      <c r="J271" s="1477">
        <f>IF('12'!H11&gt;0,'12'!H11,"")</f>
        <v>30.5</v>
      </c>
      <c r="K271" s="1610">
        <f>IF('12'!I11&gt;0,'12'!I11,"")</f>
        <v>0.20300000000000001</v>
      </c>
      <c r="L271" s="1610">
        <f t="shared" si="32"/>
        <v>0.21900000000000003</v>
      </c>
      <c r="M271" s="1477" t="str">
        <f>IF('12'!J11&gt;0,'12'!J11,"")</f>
        <v/>
      </c>
      <c r="N271" s="1477">
        <f>IF('12'!K11&gt;0,'12'!K11,"")</f>
        <v>6.13</v>
      </c>
      <c r="O271" s="1477">
        <f>IF('12'!L11&gt;0,'12'!L11,"")</f>
        <v>12</v>
      </c>
      <c r="P271" s="1477">
        <f>IF('12'!M11&gt;0,'12'!M11,"")</f>
        <v>5.1999999999999998E-2</v>
      </c>
      <c r="Q271" s="1478">
        <f t="shared" si="36"/>
        <v>0.7438423645320198</v>
      </c>
      <c r="R271" s="1479">
        <f t="shared" si="33"/>
        <v>5.3421052631578956</v>
      </c>
      <c r="S271" s="1480">
        <f t="shared" si="34"/>
        <v>12.15016873788845</v>
      </c>
      <c r="T271" s="1479">
        <f t="shared" si="35"/>
        <v>0.64907480362930414</v>
      </c>
      <c r="U271" s="1481">
        <f t="shared" si="37"/>
        <v>0.61299999999999999</v>
      </c>
      <c r="V271" s="670">
        <f>IF('12'!AA11&gt;0,'12'!AA11,"")</f>
        <v>4.1000000000000002E-2</v>
      </c>
      <c r="W271" s="670">
        <f>IF('12'!AT11&gt;0,'12'!AT11,"")</f>
        <v>4.1000000000000002E-2</v>
      </c>
    </row>
    <row r="272" spans="1:23" ht="15.75" x14ac:dyDescent="0.25">
      <c r="A272" s="1432"/>
      <c r="B272" s="1230">
        <v>10.1666666666673</v>
      </c>
      <c r="C272" s="1231">
        <f>'Chem Dose'!$C$21</f>
        <v>64.907480362930414</v>
      </c>
      <c r="D272" s="1232" t="str">
        <f>IF('12'!B12&gt;0,'12'!B12,"")</f>
        <v/>
      </c>
      <c r="E272" s="1232" t="str">
        <f>IF('12'!C12&gt;0,'12'!C12,"")</f>
        <v/>
      </c>
      <c r="F272" s="1232" t="str">
        <f>IF('12'!D12&gt;0,'12'!D12,"")</f>
        <v/>
      </c>
      <c r="G272" s="1232" t="str">
        <f>IF('12'!E12&gt;0,'12'!E12,"")</f>
        <v/>
      </c>
      <c r="H272" s="1232" t="str">
        <f>IF('12'!F12&gt;0,'12'!F12,"")</f>
        <v/>
      </c>
      <c r="I272" s="1232" t="str">
        <f>IF('12'!G12&gt;0,'12'!G12,"")</f>
        <v/>
      </c>
      <c r="J272" s="1232" t="str">
        <f>IF('12'!H12&gt;0,'12'!H12,"")</f>
        <v/>
      </c>
      <c r="K272" s="1609" t="str">
        <f>IF('12'!I12&gt;0,'12'!I12,"")</f>
        <v/>
      </c>
      <c r="L272" s="1610">
        <f t="shared" si="32"/>
        <v>0.21900000000000003</v>
      </c>
      <c r="M272" s="1232" t="str">
        <f>IF('12'!J12&gt;0,'12'!J12,"")</f>
        <v/>
      </c>
      <c r="N272" s="1232" t="str">
        <f>IF('12'!K12&gt;0,'12'!K12,"")</f>
        <v/>
      </c>
      <c r="O272" s="1232" t="str">
        <f>IF('12'!L12&gt;0,'12'!L12,"")</f>
        <v/>
      </c>
      <c r="P272" s="1232" t="str">
        <f>IF('12'!M12&gt;0,'12'!M12,"")</f>
        <v/>
      </c>
      <c r="Q272" s="1381" t="str">
        <f t="shared" si="36"/>
        <v/>
      </c>
      <c r="R272" s="1234" t="str">
        <f t="shared" si="33"/>
        <v/>
      </c>
      <c r="S272" s="1411" t="str">
        <f t="shared" si="34"/>
        <v/>
      </c>
      <c r="T272" s="1234" t="str">
        <f t="shared" si="35"/>
        <v/>
      </c>
      <c r="U272" s="1412" t="str">
        <f t="shared" si="37"/>
        <v/>
      </c>
      <c r="V272" s="670" t="str">
        <f>IF('12'!AA12&gt;0,'12'!AA12,"")</f>
        <v/>
      </c>
      <c r="W272" s="670" t="str">
        <f>IF('12'!AT12&gt;0,'12'!AT12,"")</f>
        <v/>
      </c>
    </row>
    <row r="273" spans="1:23" ht="15.75" x14ac:dyDescent="0.25">
      <c r="A273" s="1474"/>
      <c r="B273" s="1475">
        <v>10.208333333334</v>
      </c>
      <c r="C273" s="1476">
        <f>'Chem Dose'!$C$21</f>
        <v>64.907480362930414</v>
      </c>
      <c r="D273" s="1477" t="str">
        <f>IF('12'!B13&gt;0,'12'!B13,"")</f>
        <v/>
      </c>
      <c r="E273" s="1477" t="str">
        <f>IF('12'!C13&gt;0,'12'!C13,"")</f>
        <v/>
      </c>
      <c r="F273" s="1477" t="str">
        <f>IF('12'!D13&gt;0,'12'!D13,"")</f>
        <v/>
      </c>
      <c r="G273" s="1477" t="str">
        <f>IF('12'!E13&gt;0,'12'!E13,"")</f>
        <v/>
      </c>
      <c r="H273" s="1477" t="str">
        <f>IF('12'!F13&gt;0,'12'!F13,"")</f>
        <v/>
      </c>
      <c r="I273" s="1477" t="str">
        <f>IF('12'!G13&gt;0,'12'!G13,"")</f>
        <v/>
      </c>
      <c r="J273" s="1477" t="str">
        <f>IF('12'!H13&gt;0,'12'!H13,"")</f>
        <v/>
      </c>
      <c r="K273" s="1610" t="str">
        <f>IF('12'!I13&gt;0,'12'!I13,"")</f>
        <v/>
      </c>
      <c r="L273" s="1610">
        <f t="shared" si="32"/>
        <v>0.20000000000000004</v>
      </c>
      <c r="M273" s="1477" t="str">
        <f>IF('12'!J13&gt;0,'12'!J13,"")</f>
        <v/>
      </c>
      <c r="N273" s="1477" t="str">
        <f>IF('12'!K13&gt;0,'12'!K13,"")</f>
        <v/>
      </c>
      <c r="O273" s="1477" t="str">
        <f>IF('12'!L13&gt;0,'12'!L13,"")</f>
        <v/>
      </c>
      <c r="P273" s="1477" t="str">
        <f>IF('12'!M13&gt;0,'12'!M13,"")</f>
        <v/>
      </c>
      <c r="Q273" s="1478" t="str">
        <f t="shared" si="36"/>
        <v/>
      </c>
      <c r="R273" s="1479" t="str">
        <f t="shared" si="33"/>
        <v/>
      </c>
      <c r="S273" s="1480" t="str">
        <f t="shared" si="34"/>
        <v/>
      </c>
      <c r="T273" s="1479" t="str">
        <f t="shared" si="35"/>
        <v/>
      </c>
      <c r="U273" s="1481" t="str">
        <f t="shared" si="37"/>
        <v/>
      </c>
      <c r="V273" s="670" t="str">
        <f>IF('12'!AA13&gt;0,'12'!AA13,"")</f>
        <v/>
      </c>
      <c r="W273" s="670" t="str">
        <f>IF('12'!AT13&gt;0,'12'!AT13,"")</f>
        <v/>
      </c>
    </row>
    <row r="274" spans="1:23" ht="15.75" x14ac:dyDescent="0.25">
      <c r="A274" s="1432"/>
      <c r="B274" s="1230">
        <v>10.2500000000007</v>
      </c>
      <c r="C274" s="1231">
        <f>'Chem Dose'!$C$21</f>
        <v>64.907480362930414</v>
      </c>
      <c r="D274" s="1232" t="str">
        <f>IF('12'!B14&gt;0,'12'!B14,"")</f>
        <v/>
      </c>
      <c r="E274" s="1232" t="str">
        <f>IF('12'!C14&gt;0,'12'!C14,"")</f>
        <v/>
      </c>
      <c r="F274" s="1232" t="str">
        <f>IF('12'!D14&gt;0,'12'!D14,"")</f>
        <v/>
      </c>
      <c r="G274" s="1232" t="str">
        <f>IF('12'!E14&gt;0,'12'!E14,"")</f>
        <v/>
      </c>
      <c r="H274" s="1232" t="str">
        <f>IF('12'!F14&gt;0,'12'!F14,"")</f>
        <v/>
      </c>
      <c r="I274" s="1232" t="str">
        <f>IF('12'!G14&gt;0,'12'!G14,"")</f>
        <v/>
      </c>
      <c r="J274" s="1232" t="str">
        <f>IF('12'!H14&gt;0,'12'!H14,"")</f>
        <v/>
      </c>
      <c r="K274" s="1609" t="str">
        <f>IF('12'!I14&gt;0,'12'!I14,"")</f>
        <v/>
      </c>
      <c r="L274" s="1610">
        <f t="shared" ref="L274:L337" si="38">AVERAGE(K261:K274)</f>
        <v>0.20000000000000004</v>
      </c>
      <c r="M274" s="1232" t="str">
        <f>IF('12'!J14&gt;0,'12'!J14,"")</f>
        <v/>
      </c>
      <c r="N274" s="1232" t="str">
        <f>IF('12'!K14&gt;0,'12'!K14,"")</f>
        <v/>
      </c>
      <c r="O274" s="1232" t="str">
        <f>IF('12'!L14&gt;0,'12'!L14,"")</f>
        <v/>
      </c>
      <c r="P274" s="1232" t="str">
        <f>IF('12'!M14&gt;0,'12'!M14,"")</f>
        <v/>
      </c>
      <c r="Q274" s="1381" t="str">
        <f t="shared" si="36"/>
        <v/>
      </c>
      <c r="R274" s="1234" t="str">
        <f t="shared" si="33"/>
        <v/>
      </c>
      <c r="S274" s="1411" t="str">
        <f t="shared" si="34"/>
        <v/>
      </c>
      <c r="T274" s="1234" t="str">
        <f t="shared" si="35"/>
        <v/>
      </c>
      <c r="U274" s="1412" t="str">
        <f t="shared" si="37"/>
        <v/>
      </c>
      <c r="V274" s="670" t="str">
        <f>IF('12'!AA14&gt;0,'12'!AA14,"")</f>
        <v/>
      </c>
      <c r="W274" s="670" t="str">
        <f>IF('12'!AT14&gt;0,'12'!AT14,"")</f>
        <v/>
      </c>
    </row>
    <row r="275" spans="1:23" ht="15.75" x14ac:dyDescent="0.25">
      <c r="A275" s="1474"/>
      <c r="B275" s="1475">
        <v>10.2916666666673</v>
      </c>
      <c r="C275" s="1476">
        <f>'Chem Dose'!$C$21</f>
        <v>64.907480362930414</v>
      </c>
      <c r="D275" s="1477">
        <f>IF('12'!B15&gt;0,'12'!B15,"")</f>
        <v>6.84</v>
      </c>
      <c r="E275" s="1477">
        <f>IF('12'!C15&gt;0,'12'!C15,"")</f>
        <v>26</v>
      </c>
      <c r="F275" s="1477">
        <f>IF('12'!D15&gt;0,'12'!D15,"")</f>
        <v>18</v>
      </c>
      <c r="G275" s="1477">
        <f>IF('12'!E15&gt;0,'12'!E15,"")</f>
        <v>7.46</v>
      </c>
      <c r="H275" s="1477">
        <f>IF('12'!F15&gt;0,'12'!F15,"")</f>
        <v>51</v>
      </c>
      <c r="I275" s="1477">
        <f>IF('12'!G15&gt;0,'12'!G15,"")</f>
        <v>101</v>
      </c>
      <c r="J275" s="1477">
        <f>IF('12'!H15&gt;0,'12'!H15,"")</f>
        <v>28.5</v>
      </c>
      <c r="K275" s="1610">
        <f>IF('12'!I15&gt;0,'12'!I15,"")</f>
        <v>0.252</v>
      </c>
      <c r="L275" s="1610">
        <f t="shared" si="38"/>
        <v>0.21300000000000002</v>
      </c>
      <c r="M275" s="1477" t="str">
        <f>IF('12'!J15&gt;0,'12'!J15,"")</f>
        <v/>
      </c>
      <c r="N275" s="1477">
        <f>IF('12'!K15&gt;0,'12'!K15,"")</f>
        <v>6.06</v>
      </c>
      <c r="O275" s="1477">
        <f>IF('12'!L15&gt;0,'12'!L15,"")</f>
        <v>12</v>
      </c>
      <c r="P275" s="1477">
        <f>IF('12'!M15&gt;0,'12'!M15,"")</f>
        <v>5.7000000000000002E-2</v>
      </c>
      <c r="Q275" s="1478">
        <f t="shared" si="36"/>
        <v>0.77380952380952384</v>
      </c>
      <c r="R275" s="1479">
        <f t="shared" si="33"/>
        <v>6.6315789473684212</v>
      </c>
      <c r="S275" s="1480">
        <f t="shared" si="34"/>
        <v>9.7876359277434748</v>
      </c>
      <c r="T275" s="1479">
        <f t="shared" si="35"/>
        <v>0.64907480362930414</v>
      </c>
      <c r="U275" s="1481">
        <f t="shared" si="37"/>
        <v>0.60599999999999998</v>
      </c>
      <c r="V275" s="670">
        <f>IF('12'!AA15&gt;0,'12'!AA15,"")</f>
        <v>4.1000000000000002E-2</v>
      </c>
      <c r="W275" s="670">
        <f>IF('12'!AT15&gt;0,'12'!AT15,"")</f>
        <v>0.04</v>
      </c>
    </row>
    <row r="276" spans="1:23" ht="15.75" x14ac:dyDescent="0.25">
      <c r="A276" s="1432"/>
      <c r="B276" s="1230">
        <v>10.333333333334</v>
      </c>
      <c r="C276" s="1231">
        <f>'Chem Dose'!$C$21</f>
        <v>64.907480362930414</v>
      </c>
      <c r="D276" s="1232" t="str">
        <f>IF('12'!B16&gt;0,'12'!B16,"")</f>
        <v/>
      </c>
      <c r="E276" s="1232" t="str">
        <f>IF('12'!C16&gt;0,'12'!C16,"")</f>
        <v/>
      </c>
      <c r="F276" s="1232" t="str">
        <f>IF('12'!D16&gt;0,'12'!D16,"")</f>
        <v/>
      </c>
      <c r="G276" s="1232" t="str">
        <f>IF('12'!E16&gt;0,'12'!E16,"")</f>
        <v/>
      </c>
      <c r="H276" s="1232" t="str">
        <f>IF('12'!F16&gt;0,'12'!F16,"")</f>
        <v/>
      </c>
      <c r="I276" s="1232" t="str">
        <f>IF('12'!G16&gt;0,'12'!G16,"")</f>
        <v/>
      </c>
      <c r="J276" s="1232" t="str">
        <f>IF('12'!H16&gt;0,'12'!H16,"")</f>
        <v/>
      </c>
      <c r="K276" s="1609" t="str">
        <f>IF('12'!I16&gt;0,'12'!I16,"")</f>
        <v/>
      </c>
      <c r="L276" s="1610">
        <f t="shared" si="38"/>
        <v>0.21300000000000002</v>
      </c>
      <c r="M276" s="1232" t="str">
        <f>IF('12'!J16&gt;0,'12'!J16,"")</f>
        <v/>
      </c>
      <c r="N276" s="1232" t="str">
        <f>IF('12'!K16&gt;0,'12'!K16,"")</f>
        <v/>
      </c>
      <c r="O276" s="1232" t="str">
        <f>IF('12'!L16&gt;0,'12'!L16,"")</f>
        <v/>
      </c>
      <c r="P276" s="1232" t="str">
        <f>IF('12'!M16&gt;0,'12'!M16,"")</f>
        <v/>
      </c>
      <c r="Q276" s="1381" t="str">
        <f t="shared" si="36"/>
        <v/>
      </c>
      <c r="R276" s="1234" t="str">
        <f t="shared" si="33"/>
        <v/>
      </c>
      <c r="S276" s="1411" t="str">
        <f t="shared" si="34"/>
        <v/>
      </c>
      <c r="T276" s="1234" t="str">
        <f t="shared" si="35"/>
        <v/>
      </c>
      <c r="U276" s="1412" t="str">
        <f t="shared" si="37"/>
        <v/>
      </c>
      <c r="V276" s="670" t="str">
        <f>IF('12'!AA16&gt;0,'12'!AA16,"")</f>
        <v/>
      </c>
      <c r="W276" s="670" t="str">
        <f>IF('12'!AT16&gt;0,'12'!AT16,"")</f>
        <v/>
      </c>
    </row>
    <row r="277" spans="1:23" ht="15.75" x14ac:dyDescent="0.25">
      <c r="A277" s="1474"/>
      <c r="B277" s="1475">
        <v>10.3750000000007</v>
      </c>
      <c r="C277" s="1476">
        <f>'Chem Dose'!$C$21</f>
        <v>64.907480362930414</v>
      </c>
      <c r="D277" s="1477" t="str">
        <f>IF('12'!B17&gt;0,'12'!B17,"")</f>
        <v/>
      </c>
      <c r="E277" s="1477" t="str">
        <f>IF('12'!C17&gt;0,'12'!C17,"")</f>
        <v/>
      </c>
      <c r="F277" s="1477" t="str">
        <f>IF('12'!D17&gt;0,'12'!D17,"")</f>
        <v/>
      </c>
      <c r="G277" s="1477" t="str">
        <f>IF('12'!E17&gt;0,'12'!E17,"")</f>
        <v/>
      </c>
      <c r="H277" s="1477" t="str">
        <f>IF('12'!F17&gt;0,'12'!F17,"")</f>
        <v/>
      </c>
      <c r="I277" s="1477" t="str">
        <f>IF('12'!G17&gt;0,'12'!G17,"")</f>
        <v/>
      </c>
      <c r="J277" s="1477" t="str">
        <f>IF('12'!H17&gt;0,'12'!H17,"")</f>
        <v/>
      </c>
      <c r="K277" s="1610" t="str">
        <f>IF('12'!I17&gt;0,'12'!I17,"")</f>
        <v/>
      </c>
      <c r="L277" s="1610">
        <f t="shared" si="38"/>
        <v>0.21866666666666668</v>
      </c>
      <c r="M277" s="1477">
        <f>IF('12'!J17&gt;0,'12'!J17,"")</f>
        <v>4.5999999999999999E-2</v>
      </c>
      <c r="N277" s="1477" t="str">
        <f>IF('12'!K17&gt;0,'12'!K17,"")</f>
        <v/>
      </c>
      <c r="O277" s="1477" t="str">
        <f>IF('12'!L17&gt;0,'12'!L17,"")</f>
        <v/>
      </c>
      <c r="P277" s="1477" t="str">
        <f>IF('12'!M17&gt;0,'12'!M17,"")</f>
        <v/>
      </c>
      <c r="Q277" s="1478" t="str">
        <f t="shared" si="36"/>
        <v/>
      </c>
      <c r="R277" s="1479" t="str">
        <f t="shared" si="33"/>
        <v/>
      </c>
      <c r="S277" s="1480" t="str">
        <f t="shared" si="34"/>
        <v/>
      </c>
      <c r="T277" s="1479" t="str">
        <f t="shared" si="35"/>
        <v/>
      </c>
      <c r="U277" s="1481" t="str">
        <f t="shared" si="37"/>
        <v/>
      </c>
      <c r="V277" s="670" t="str">
        <f>IF('12'!AA17&gt;0,'12'!AA17,"")</f>
        <v/>
      </c>
      <c r="W277" s="670" t="str">
        <f>IF('12'!AT17&gt;0,'12'!AT17,"")</f>
        <v/>
      </c>
    </row>
    <row r="278" spans="1:23" ht="15.75" x14ac:dyDescent="0.25">
      <c r="A278" s="1432"/>
      <c r="B278" s="1230">
        <v>10.4166666666673</v>
      </c>
      <c r="C278" s="1231">
        <f>'Chem Dose'!$C$21</f>
        <v>64.907480362930414</v>
      </c>
      <c r="D278" s="1232" t="str">
        <f>IF('12'!B18&gt;0,'12'!B18,"")</f>
        <v/>
      </c>
      <c r="E278" s="1232" t="str">
        <f>IF('12'!C18&gt;0,'12'!C18,"")</f>
        <v/>
      </c>
      <c r="F278" s="1232" t="str">
        <f>IF('12'!D18&gt;0,'12'!D18,"")</f>
        <v/>
      </c>
      <c r="G278" s="1232" t="str">
        <f>IF('12'!E18&gt;0,'12'!E18,"")</f>
        <v/>
      </c>
      <c r="H278" s="1232" t="str">
        <f>IF('12'!F18&gt;0,'12'!F18,"")</f>
        <v/>
      </c>
      <c r="I278" s="1232" t="str">
        <f>IF('12'!G18&gt;0,'12'!G18,"")</f>
        <v/>
      </c>
      <c r="J278" s="1232" t="str">
        <f>IF('12'!H18&gt;0,'12'!H18,"")</f>
        <v/>
      </c>
      <c r="K278" s="1609" t="str">
        <f>IF('12'!I18&gt;0,'12'!I18,"")</f>
        <v/>
      </c>
      <c r="L278" s="1610">
        <f t="shared" si="38"/>
        <v>0.21866666666666668</v>
      </c>
      <c r="M278" s="1232" t="str">
        <f>IF('12'!J18&gt;0,'12'!J18,"")</f>
        <v/>
      </c>
      <c r="N278" s="1232" t="str">
        <f>IF('12'!K18&gt;0,'12'!K18,"")</f>
        <v/>
      </c>
      <c r="O278" s="1232" t="str">
        <f>IF('12'!L18&gt;0,'12'!L18,"")</f>
        <v/>
      </c>
      <c r="P278" s="1232" t="str">
        <f>IF('12'!M18&gt;0,'12'!M18,"")</f>
        <v/>
      </c>
      <c r="Q278" s="1381" t="str">
        <f t="shared" si="36"/>
        <v/>
      </c>
      <c r="R278" s="1234" t="str">
        <f t="shared" si="33"/>
        <v/>
      </c>
      <c r="S278" s="1411" t="str">
        <f t="shared" si="34"/>
        <v/>
      </c>
      <c r="T278" s="1234" t="str">
        <f t="shared" si="35"/>
        <v/>
      </c>
      <c r="U278" s="1412" t="str">
        <f t="shared" si="37"/>
        <v/>
      </c>
      <c r="V278" s="670" t="str">
        <f>IF('12'!AA18&gt;0,'12'!AA18,"")</f>
        <v/>
      </c>
      <c r="W278" s="670" t="str">
        <f>IF('12'!AT18&gt;0,'12'!AT18,"")</f>
        <v/>
      </c>
    </row>
    <row r="279" spans="1:23" ht="15.75" x14ac:dyDescent="0.25">
      <c r="A279" s="1474"/>
      <c r="B279" s="1475">
        <v>10.458333333334</v>
      </c>
      <c r="C279" s="1476">
        <f>'Chem Dose'!$C$21</f>
        <v>64.907480362930414</v>
      </c>
      <c r="D279" s="1477">
        <f>IF('12'!B19&gt;0,'12'!B19,"")</f>
        <v>6.88</v>
      </c>
      <c r="E279" s="1477">
        <f>IF('12'!C19&gt;0,'12'!C19,"")</f>
        <v>27</v>
      </c>
      <c r="F279" s="1477">
        <f>IF('12'!D19&gt;0,'12'!D19,"")</f>
        <v>18</v>
      </c>
      <c r="G279" s="1477">
        <f>IF('12'!E19&gt;0,'12'!E19,"")</f>
        <v>6.76</v>
      </c>
      <c r="H279" s="1477">
        <f>IF('12'!F19&gt;0,'12'!F19,"")</f>
        <v>45</v>
      </c>
      <c r="I279" s="1477">
        <f>IF('12'!G19&gt;0,'12'!G19,"")</f>
        <v>91</v>
      </c>
      <c r="J279" s="1477">
        <f>IF('12'!H19&gt;0,'12'!H19,"")</f>
        <v>28.8</v>
      </c>
      <c r="K279" s="1610">
        <f>IF('12'!I19&gt;0,'12'!I19,"")</f>
        <v>0.23699999999999999</v>
      </c>
      <c r="L279" s="1610">
        <f t="shared" si="38"/>
        <v>0.22325</v>
      </c>
      <c r="M279" s="1477" t="str">
        <f>IF('12'!J19&gt;0,'12'!J19,"")</f>
        <v/>
      </c>
      <c r="N279" s="1477">
        <f>IF('12'!K19&gt;0,'12'!K19,"")</f>
        <v>6.04</v>
      </c>
      <c r="O279" s="1477">
        <f>IF('12'!L19&gt;0,'12'!L19,"")</f>
        <v>11</v>
      </c>
      <c r="P279" s="1477">
        <f>IF('12'!M19&gt;0,'12'!M19,"")</f>
        <v>5.5E-2</v>
      </c>
      <c r="Q279" s="1478">
        <f t="shared" si="36"/>
        <v>0.76793248945147685</v>
      </c>
      <c r="R279" s="1479">
        <f t="shared" si="33"/>
        <v>6.2368421052631575</v>
      </c>
      <c r="S279" s="1480">
        <f t="shared" si="34"/>
        <v>10.40710655608167</v>
      </c>
      <c r="T279" s="1479">
        <f t="shared" si="35"/>
        <v>0.64907480362930414</v>
      </c>
      <c r="U279" s="1481">
        <f t="shared" si="37"/>
        <v>0.60399999999999998</v>
      </c>
      <c r="V279" s="670">
        <f>IF('12'!AA19&gt;0,'12'!AA19,"")</f>
        <v>0.04</v>
      </c>
      <c r="W279" s="670">
        <f>IF('12'!AT19&gt;0,'12'!AT19,"")</f>
        <v>0.04</v>
      </c>
    </row>
    <row r="280" spans="1:23" ht="15.75" x14ac:dyDescent="0.25">
      <c r="A280" s="1432"/>
      <c r="B280" s="1230">
        <v>10.5000000000007</v>
      </c>
      <c r="C280" s="1231">
        <f>'Chem Dose'!$C$21</f>
        <v>64.907480362930414</v>
      </c>
      <c r="D280" s="1232" t="str">
        <f>IF('12'!B20&gt;0,'12'!B20,"")</f>
        <v/>
      </c>
      <c r="E280" s="1232" t="str">
        <f>IF('12'!C20&gt;0,'12'!C20,"")</f>
        <v/>
      </c>
      <c r="F280" s="1232" t="str">
        <f>IF('12'!D20&gt;0,'12'!D20,"")</f>
        <v/>
      </c>
      <c r="G280" s="1232" t="str">
        <f>IF('12'!E20&gt;0,'12'!E20,"")</f>
        <v/>
      </c>
      <c r="H280" s="1232" t="str">
        <f>IF('12'!F20&gt;0,'12'!F20,"")</f>
        <v/>
      </c>
      <c r="I280" s="1232" t="str">
        <f>IF('12'!G20&gt;0,'12'!G20,"")</f>
        <v/>
      </c>
      <c r="J280" s="1232" t="str">
        <f>IF('12'!H20&gt;0,'12'!H20,"")</f>
        <v/>
      </c>
      <c r="K280" s="1609" t="str">
        <f>IF('12'!I20&gt;0,'12'!I20,"")</f>
        <v/>
      </c>
      <c r="L280" s="1610">
        <f t="shared" si="38"/>
        <v>0.22325</v>
      </c>
      <c r="M280" s="1232" t="str">
        <f>IF('12'!J20&gt;0,'12'!J20,"")</f>
        <v/>
      </c>
      <c r="N280" s="1232" t="str">
        <f>IF('12'!K20&gt;0,'12'!K20,"")</f>
        <v/>
      </c>
      <c r="O280" s="1232" t="str">
        <f>IF('12'!L20&gt;0,'12'!L20,"")</f>
        <v/>
      </c>
      <c r="P280" s="1232" t="str">
        <f>IF('12'!M20&gt;0,'12'!M20,"")</f>
        <v/>
      </c>
      <c r="Q280" s="1381" t="str">
        <f t="shared" si="36"/>
        <v/>
      </c>
      <c r="R280" s="1234" t="str">
        <f t="shared" si="33"/>
        <v/>
      </c>
      <c r="S280" s="1411" t="str">
        <f t="shared" si="34"/>
        <v/>
      </c>
      <c r="T280" s="1234" t="str">
        <f t="shared" si="35"/>
        <v/>
      </c>
      <c r="U280" s="1412" t="str">
        <f t="shared" si="37"/>
        <v/>
      </c>
      <c r="V280" s="670" t="str">
        <f>IF('12'!AA20&gt;0,'12'!AA20,"")</f>
        <v/>
      </c>
      <c r="W280" s="670" t="str">
        <f>IF('12'!AT20&gt;0,'12'!AT20,"")</f>
        <v/>
      </c>
    </row>
    <row r="281" spans="1:23" ht="15.75" x14ac:dyDescent="0.25">
      <c r="A281" s="1474"/>
      <c r="B281" s="1475">
        <v>10.5416666666673</v>
      </c>
      <c r="C281" s="1476">
        <f>'Chem Dose'!$C$21</f>
        <v>64.907480362930414</v>
      </c>
      <c r="D281" s="1477" t="str">
        <f>IF('12'!B21&gt;0,'12'!B21,"")</f>
        <v/>
      </c>
      <c r="E281" s="1477" t="str">
        <f>IF('12'!C21&gt;0,'12'!C21,"")</f>
        <v/>
      </c>
      <c r="F281" s="1477" t="str">
        <f>IF('12'!D21&gt;0,'12'!D21,"")</f>
        <v/>
      </c>
      <c r="G281" s="1477" t="str">
        <f>IF('12'!E21&gt;0,'12'!E21,"")</f>
        <v/>
      </c>
      <c r="H281" s="1477" t="str">
        <f>IF('12'!F21&gt;0,'12'!F21,"")</f>
        <v/>
      </c>
      <c r="I281" s="1477" t="str">
        <f>IF('12'!G21&gt;0,'12'!G21,"")</f>
        <v/>
      </c>
      <c r="J281" s="1477" t="str">
        <f>IF('12'!H21&gt;0,'12'!H21,"")</f>
        <v/>
      </c>
      <c r="K281" s="1610" t="str">
        <f>IF('12'!I21&gt;0,'12'!I21,"")</f>
        <v/>
      </c>
      <c r="L281" s="1610">
        <f t="shared" si="38"/>
        <v>0.23066666666666666</v>
      </c>
      <c r="M281" s="1477" t="str">
        <f>IF('12'!J21&gt;0,'12'!J21,"")</f>
        <v/>
      </c>
      <c r="N281" s="1477" t="str">
        <f>IF('12'!K21&gt;0,'12'!K21,"")</f>
        <v/>
      </c>
      <c r="O281" s="1477" t="str">
        <f>IF('12'!L21&gt;0,'12'!L21,"")</f>
        <v/>
      </c>
      <c r="P281" s="1477" t="str">
        <f>IF('12'!M21&gt;0,'12'!M21,"")</f>
        <v/>
      </c>
      <c r="Q281" s="1478" t="str">
        <f t="shared" si="36"/>
        <v/>
      </c>
      <c r="R281" s="1479" t="str">
        <f t="shared" si="33"/>
        <v/>
      </c>
      <c r="S281" s="1480" t="str">
        <f t="shared" si="34"/>
        <v/>
      </c>
      <c r="T281" s="1479" t="str">
        <f t="shared" si="35"/>
        <v/>
      </c>
      <c r="U281" s="1481" t="str">
        <f t="shared" si="37"/>
        <v/>
      </c>
      <c r="V281" s="670" t="str">
        <f>IF('12'!AA21&gt;0,'12'!AA21,"")</f>
        <v/>
      </c>
      <c r="W281" s="670" t="str">
        <f>IF('12'!AT21&gt;0,'12'!AT21,"")</f>
        <v/>
      </c>
    </row>
    <row r="282" spans="1:23" ht="15.75" x14ac:dyDescent="0.25">
      <c r="A282" s="1432"/>
      <c r="B282" s="1230">
        <v>10.583333333334</v>
      </c>
      <c r="C282" s="1231">
        <f>'Chem Dose'!$C$21</f>
        <v>64.907480362930414</v>
      </c>
      <c r="D282" s="1232" t="str">
        <f>IF('12'!B22&gt;0,'12'!B22,"")</f>
        <v/>
      </c>
      <c r="E282" s="1232" t="str">
        <f>IF('12'!C22&gt;0,'12'!C22,"")</f>
        <v/>
      </c>
      <c r="F282" s="1232" t="str">
        <f>IF('12'!D22&gt;0,'12'!D22,"")</f>
        <v/>
      </c>
      <c r="G282" s="1232" t="str">
        <f>IF('12'!E22&gt;0,'12'!E22,"")</f>
        <v/>
      </c>
      <c r="H282" s="1232" t="str">
        <f>IF('12'!F22&gt;0,'12'!F22,"")</f>
        <v/>
      </c>
      <c r="I282" s="1232" t="str">
        <f>IF('12'!G22&gt;0,'12'!G22,"")</f>
        <v/>
      </c>
      <c r="J282" s="1232" t="str">
        <f>IF('12'!H22&gt;0,'12'!H22,"")</f>
        <v/>
      </c>
      <c r="K282" s="1609" t="str">
        <f>IF('12'!I22&gt;0,'12'!I22,"")</f>
        <v/>
      </c>
      <c r="L282" s="1610">
        <f t="shared" si="38"/>
        <v>0.23066666666666666</v>
      </c>
      <c r="M282" s="1232" t="str">
        <f>IF('12'!J22&gt;0,'12'!J22,"")</f>
        <v/>
      </c>
      <c r="N282" s="1232" t="str">
        <f>IF('12'!K22&gt;0,'12'!K22,"")</f>
        <v/>
      </c>
      <c r="O282" s="1232" t="str">
        <f>IF('12'!L22&gt;0,'12'!L22,"")</f>
        <v/>
      </c>
      <c r="P282" s="1232" t="str">
        <f>IF('12'!M22&gt;0,'12'!M22,"")</f>
        <v/>
      </c>
      <c r="Q282" s="1381" t="str">
        <f t="shared" si="36"/>
        <v/>
      </c>
      <c r="R282" s="1234" t="str">
        <f t="shared" si="33"/>
        <v/>
      </c>
      <c r="S282" s="1411" t="str">
        <f t="shared" si="34"/>
        <v/>
      </c>
      <c r="T282" s="1234" t="str">
        <f t="shared" si="35"/>
        <v/>
      </c>
      <c r="U282" s="1412" t="str">
        <f>IF(N282="","",N282/10)</f>
        <v/>
      </c>
      <c r="V282" s="670" t="str">
        <f>IF('12'!AA22&gt;0,'12'!AA22,"")</f>
        <v/>
      </c>
      <c r="W282" s="670" t="str">
        <f>IF('12'!AT22&gt;0,'12'!AT22,"")</f>
        <v/>
      </c>
    </row>
    <row r="283" spans="1:23" ht="15.75" x14ac:dyDescent="0.25">
      <c r="A283" s="1474"/>
      <c r="B283" s="1475">
        <v>10.6250000000007</v>
      </c>
      <c r="C283" s="1476">
        <f>'Chem Dose'!$C$21</f>
        <v>64.907480362930414</v>
      </c>
      <c r="D283" s="1477">
        <f>IF('12'!B23&gt;0,'12'!B23,"")</f>
        <v>6.84</v>
      </c>
      <c r="E283" s="1477">
        <f>IF('12'!C23&gt;0,'12'!C23,"")</f>
        <v>25</v>
      </c>
      <c r="F283" s="1477">
        <f>IF('12'!D23&gt;0,'12'!D23,"")</f>
        <v>18</v>
      </c>
      <c r="G283" s="1477">
        <f>IF('12'!E23&gt;0,'12'!E23,"")</f>
        <v>6.82</v>
      </c>
      <c r="H283" s="1477">
        <f>IF('12'!F23&gt;0,'12'!F23,"")</f>
        <v>38</v>
      </c>
      <c r="I283" s="1477">
        <f>IF('12'!G23&gt;0,'12'!G23,"")</f>
        <v>92</v>
      </c>
      <c r="J283" s="1477">
        <f>IF('12'!H23&gt;0,'12'!H23,"")</f>
        <v>28.5</v>
      </c>
      <c r="K283" s="1610">
        <f>IF('12'!I23&gt;0,'12'!I23,"")</f>
        <v>0.23599999999999999</v>
      </c>
      <c r="L283" s="1610">
        <f t="shared" si="38"/>
        <v>0.23199999999999998</v>
      </c>
      <c r="M283" s="1477" t="str">
        <f>IF('12'!J23&gt;0,'12'!J23,"")</f>
        <v/>
      </c>
      <c r="N283" s="1477">
        <f>IF('12'!K23&gt;0,'12'!K23,"")</f>
        <v>6.19</v>
      </c>
      <c r="O283" s="1477">
        <f>IF('12'!L23&gt;0,'12'!L23,"")</f>
        <v>12</v>
      </c>
      <c r="P283" s="1477">
        <f>IF('12'!M23&gt;0,'12'!M23,"")</f>
        <v>5.8999999999999997E-2</v>
      </c>
      <c r="Q283" s="1478">
        <f t="shared" si="36"/>
        <v>0.75</v>
      </c>
      <c r="R283" s="1479">
        <f t="shared" si="33"/>
        <v>6.2105263157894735</v>
      </c>
      <c r="S283" s="1480">
        <f t="shared" si="34"/>
        <v>10.451204465217609</v>
      </c>
      <c r="T283" s="1479">
        <f t="shared" si="35"/>
        <v>0.64907480362930414</v>
      </c>
      <c r="U283" s="1481">
        <f t="shared" si="37"/>
        <v>0.61899999999999999</v>
      </c>
      <c r="V283" s="670">
        <f>IF('12'!AA23&gt;0,'12'!AA23,"")</f>
        <v>5.5E-2</v>
      </c>
      <c r="W283" s="670">
        <f>IF('12'!AT23&gt;0,'12'!AT23,"")</f>
        <v>4.2999999999999997E-2</v>
      </c>
    </row>
    <row r="284" spans="1:23" ht="15.75" x14ac:dyDescent="0.25">
      <c r="A284" s="1432"/>
      <c r="B284" s="1230">
        <v>10.6666666666674</v>
      </c>
      <c r="C284" s="1231">
        <f>'Chem Dose'!$C$21</f>
        <v>64.907480362930414</v>
      </c>
      <c r="D284" s="1232" t="str">
        <f>IF('12'!B24&gt;0,'12'!B24,"")</f>
        <v/>
      </c>
      <c r="E284" s="1232" t="str">
        <f>IF('12'!C24&gt;0,'12'!C24,"")</f>
        <v/>
      </c>
      <c r="F284" s="1232" t="str">
        <f>IF('12'!D24&gt;0,'12'!D24,"")</f>
        <v/>
      </c>
      <c r="G284" s="1232" t="str">
        <f>IF('12'!E24&gt;0,'12'!E24,"")</f>
        <v/>
      </c>
      <c r="H284" s="1232" t="str">
        <f>IF('12'!F24&gt;0,'12'!F24,"")</f>
        <v/>
      </c>
      <c r="I284" s="1232" t="str">
        <f>IF('12'!G24&gt;0,'12'!G24,"")</f>
        <v/>
      </c>
      <c r="J284" s="1232" t="str">
        <f>IF('12'!H24&gt;0,'12'!H24,"")</f>
        <v/>
      </c>
      <c r="K284" s="1609" t="str">
        <f>IF('12'!I24&gt;0,'12'!I24,"")</f>
        <v/>
      </c>
      <c r="L284" s="1610">
        <f t="shared" si="38"/>
        <v>0.23199999999999998</v>
      </c>
      <c r="M284" s="1232" t="str">
        <f>IF('12'!J24&gt;0,'12'!J24,"")</f>
        <v/>
      </c>
      <c r="N284" s="1232" t="str">
        <f>IF('12'!K24&gt;0,'12'!K24,"")</f>
        <v/>
      </c>
      <c r="O284" s="1232" t="str">
        <f>IF('12'!L24&gt;0,'12'!L24,"")</f>
        <v/>
      </c>
      <c r="P284" s="1232" t="str">
        <f>IF('12'!M24&gt;0,'12'!M24,"")</f>
        <v/>
      </c>
      <c r="Q284" s="1381" t="str">
        <f t="shared" si="36"/>
        <v/>
      </c>
      <c r="R284" s="1234" t="str">
        <f t="shared" si="33"/>
        <v/>
      </c>
      <c r="S284" s="1411" t="str">
        <f t="shared" si="34"/>
        <v/>
      </c>
      <c r="T284" s="1234" t="str">
        <f t="shared" si="35"/>
        <v/>
      </c>
      <c r="U284" s="1412" t="str">
        <f t="shared" si="37"/>
        <v/>
      </c>
      <c r="V284" s="670" t="str">
        <f>IF('12'!AA24&gt;0,'12'!AA24,"")</f>
        <v/>
      </c>
      <c r="W284" s="670" t="str">
        <f>IF('12'!AT24&gt;0,'12'!AT24,"")</f>
        <v/>
      </c>
    </row>
    <row r="285" spans="1:23" ht="15.75" x14ac:dyDescent="0.25">
      <c r="A285" s="1474"/>
      <c r="B285" s="1475">
        <v>10.708333333334</v>
      </c>
      <c r="C285" s="1476">
        <f>'Chem Dose'!$C$21</f>
        <v>64.907480362930414</v>
      </c>
      <c r="D285" s="1477" t="str">
        <f>IF('12'!B25&gt;0,'12'!B25,"")</f>
        <v/>
      </c>
      <c r="E285" s="1477" t="str">
        <f>IF('12'!C25&gt;0,'12'!C25,"")</f>
        <v/>
      </c>
      <c r="F285" s="1477" t="str">
        <f>IF('12'!D25&gt;0,'12'!D25,"")</f>
        <v/>
      </c>
      <c r="G285" s="1477" t="str">
        <f>IF('12'!E25&gt;0,'12'!E25,"")</f>
        <v/>
      </c>
      <c r="H285" s="1477" t="str">
        <f>IF('12'!F25&gt;0,'12'!F25,"")</f>
        <v/>
      </c>
      <c r="I285" s="1477" t="str">
        <f>IF('12'!G25&gt;0,'12'!G25,"")</f>
        <v/>
      </c>
      <c r="J285" s="1477" t="str">
        <f>IF('12'!H25&gt;0,'12'!H25,"")</f>
        <v/>
      </c>
      <c r="K285" s="1610" t="str">
        <f>IF('12'!I25&gt;0,'12'!I25,"")</f>
        <v/>
      </c>
      <c r="L285" s="1610">
        <f t="shared" si="38"/>
        <v>0.24166666666666667</v>
      </c>
      <c r="M285" s="1477" t="str">
        <f>IF('12'!J25&gt;0,'12'!J25,"")</f>
        <v/>
      </c>
      <c r="N285" s="1477" t="str">
        <f>IF('12'!K25&gt;0,'12'!K25,"")</f>
        <v/>
      </c>
      <c r="O285" s="1477" t="str">
        <f>IF('12'!L25&gt;0,'12'!L25,"")</f>
        <v/>
      </c>
      <c r="P285" s="1477" t="str">
        <f>IF('12'!M25&gt;0,'12'!M25,"")</f>
        <v/>
      </c>
      <c r="Q285" s="1478" t="str">
        <f t="shared" si="36"/>
        <v/>
      </c>
      <c r="R285" s="1479" t="str">
        <f t="shared" si="33"/>
        <v/>
      </c>
      <c r="S285" s="1480" t="str">
        <f t="shared" si="34"/>
        <v/>
      </c>
      <c r="T285" s="1479" t="str">
        <f t="shared" si="35"/>
        <v/>
      </c>
      <c r="U285" s="1481" t="str">
        <f t="shared" si="37"/>
        <v/>
      </c>
      <c r="V285" s="670" t="str">
        <f>IF('12'!AA25&gt;0,'12'!AA25,"")</f>
        <v/>
      </c>
      <c r="W285" s="670" t="str">
        <f>IF('12'!AT25&gt;0,'12'!AT25,"")</f>
        <v/>
      </c>
    </row>
    <row r="286" spans="1:23" ht="15.75" x14ac:dyDescent="0.25">
      <c r="A286" s="1432"/>
      <c r="B286" s="1230">
        <v>10.7500000000007</v>
      </c>
      <c r="C286" s="1231">
        <f>'Chem Dose'!$C$21</f>
        <v>64.907480362930414</v>
      </c>
      <c r="D286" s="1232" t="str">
        <f>IF('12'!B26&gt;0,'12'!B26,"")</f>
        <v/>
      </c>
      <c r="E286" s="1232" t="str">
        <f>IF('12'!C26&gt;0,'12'!C26,"")</f>
        <v/>
      </c>
      <c r="F286" s="1232" t="str">
        <f>IF('12'!D26&gt;0,'12'!D26,"")</f>
        <v/>
      </c>
      <c r="G286" s="1232" t="str">
        <f>IF('12'!E26&gt;0,'12'!E26,"")</f>
        <v/>
      </c>
      <c r="H286" s="1232" t="str">
        <f>IF('12'!F26&gt;0,'12'!F26,"")</f>
        <v/>
      </c>
      <c r="I286" s="1232" t="str">
        <f>IF('12'!G26&gt;0,'12'!G26,"")</f>
        <v/>
      </c>
      <c r="J286" s="1232" t="str">
        <f>IF('12'!H26&gt;0,'12'!H26,"")</f>
        <v/>
      </c>
      <c r="K286" s="1609" t="str">
        <f>IF('12'!I26&gt;0,'12'!I26,"")</f>
        <v/>
      </c>
      <c r="L286" s="1610">
        <f t="shared" si="38"/>
        <v>0.24166666666666667</v>
      </c>
      <c r="M286" s="1232" t="str">
        <f>IF('12'!J26&gt;0,'12'!J26,"")</f>
        <v/>
      </c>
      <c r="N286" s="1232" t="str">
        <f>IF('12'!K26&gt;0,'12'!K26,"")</f>
        <v/>
      </c>
      <c r="O286" s="1232" t="str">
        <f>IF('12'!L26&gt;0,'12'!L26,"")</f>
        <v/>
      </c>
      <c r="P286" s="1232" t="str">
        <f>IF('12'!M26&gt;0,'12'!M26,"")</f>
        <v/>
      </c>
      <c r="Q286" s="1381" t="str">
        <f t="shared" si="36"/>
        <v/>
      </c>
      <c r="R286" s="1234" t="str">
        <f t="shared" si="33"/>
        <v/>
      </c>
      <c r="S286" s="1411" t="str">
        <f t="shared" si="34"/>
        <v/>
      </c>
      <c r="T286" s="1234" t="str">
        <f t="shared" si="35"/>
        <v/>
      </c>
      <c r="U286" s="1412" t="str">
        <f t="shared" si="37"/>
        <v/>
      </c>
      <c r="V286" s="670" t="str">
        <f>IF('12'!AA26&gt;0,'12'!AA26,"")</f>
        <v/>
      </c>
      <c r="W286" s="670" t="str">
        <f>IF('12'!AT26&gt;0,'12'!AT26,"")</f>
        <v/>
      </c>
    </row>
    <row r="287" spans="1:23" ht="15.75" x14ac:dyDescent="0.25">
      <c r="A287" s="1474"/>
      <c r="B287" s="1475">
        <v>10.7916666666674</v>
      </c>
      <c r="C287" s="1476">
        <f>'Chem Dose'!$C$21</f>
        <v>64.907480362930414</v>
      </c>
      <c r="D287" s="1477">
        <f>IF('12'!B27&gt;0,'12'!B27,"")</f>
        <v>6.85</v>
      </c>
      <c r="E287" s="1477">
        <f>IF('12'!C27&gt;0,'12'!C27,"")</f>
        <v>26</v>
      </c>
      <c r="F287" s="1477">
        <f>IF('12'!D27&gt;0,'12'!D27,"")</f>
        <v>18</v>
      </c>
      <c r="G287" s="1477">
        <f>IF('12'!E27&gt;0,'12'!E27,"")</f>
        <v>6.84</v>
      </c>
      <c r="H287" s="1477">
        <f>IF('12'!F27&gt;0,'12'!F27,"")</f>
        <v>58</v>
      </c>
      <c r="I287" s="1477">
        <f>IF('12'!G27&gt;0,'12'!G27,"")</f>
        <v>102</v>
      </c>
      <c r="J287" s="1477">
        <f>IF('12'!H27&gt;0,'12'!H27,"")</f>
        <v>31</v>
      </c>
      <c r="K287" s="1610">
        <f>IF('12'!I27&gt;0,'12'!I27,"")</f>
        <v>0.23699999999999999</v>
      </c>
      <c r="L287" s="1610">
        <f t="shared" si="38"/>
        <v>0.24049999999999999</v>
      </c>
      <c r="M287" s="1477" t="str">
        <f>IF('12'!J27&gt;0,'12'!J27,"")</f>
        <v/>
      </c>
      <c r="N287" s="1477">
        <f>IF('12'!K27&gt;0,'12'!K27,"")</f>
        <v>6.1</v>
      </c>
      <c r="O287" s="1477">
        <f>IF('12'!L27&gt;0,'12'!L27,"")</f>
        <v>12</v>
      </c>
      <c r="P287" s="1477">
        <f>IF('12'!M27&gt;0,'12'!M27,"")</f>
        <v>6.5000000000000002E-2</v>
      </c>
      <c r="Q287" s="1478">
        <f t="shared" si="36"/>
        <v>0.72573839662447259</v>
      </c>
      <c r="R287" s="1479">
        <f t="shared" si="33"/>
        <v>6.2368421052631575</v>
      </c>
      <c r="S287" s="1480">
        <f t="shared" si="34"/>
        <v>10.40710655608167</v>
      </c>
      <c r="T287" s="1479">
        <f t="shared" si="35"/>
        <v>0.64907480362930414</v>
      </c>
      <c r="U287" s="1481">
        <f t="shared" si="37"/>
        <v>0.61</v>
      </c>
      <c r="V287" s="670">
        <f>IF('12'!AA27&gt;0,'12'!AA27,"")</f>
        <v>4.5999999999999999E-2</v>
      </c>
      <c r="W287" s="670">
        <f>IF('12'!AT27&gt;0,'12'!AT27,"")</f>
        <v>4.3999999999999997E-2</v>
      </c>
    </row>
    <row r="288" spans="1:23" ht="15.75" x14ac:dyDescent="0.25">
      <c r="A288" s="1432"/>
      <c r="B288" s="1230">
        <v>10.833333333334</v>
      </c>
      <c r="C288" s="1231">
        <f>'Chem Dose'!$C$21</f>
        <v>64.907480362930414</v>
      </c>
      <c r="D288" s="1232" t="str">
        <f>IF('12'!B28&gt;0,'12'!B28,"")</f>
        <v/>
      </c>
      <c r="E288" s="1232" t="str">
        <f>IF('12'!C28&gt;0,'12'!C28,"")</f>
        <v/>
      </c>
      <c r="F288" s="1232" t="str">
        <f>IF('12'!D28&gt;0,'12'!D28,"")</f>
        <v/>
      </c>
      <c r="G288" s="1232" t="str">
        <f>IF('12'!E28&gt;0,'12'!E28,"")</f>
        <v/>
      </c>
      <c r="H288" s="1232" t="str">
        <f>IF('12'!F28&gt;0,'12'!F28,"")</f>
        <v/>
      </c>
      <c r="I288" s="1232" t="str">
        <f>IF('12'!G28&gt;0,'12'!G28,"")</f>
        <v/>
      </c>
      <c r="J288" s="1232" t="str">
        <f>IF('12'!H28&gt;0,'12'!H28,"")</f>
        <v/>
      </c>
      <c r="K288" s="1609" t="str">
        <f>IF('12'!I28&gt;0,'12'!I28,"")</f>
        <v/>
      </c>
      <c r="L288" s="1610">
        <f t="shared" si="38"/>
        <v>0.24049999999999999</v>
      </c>
      <c r="M288" s="1232" t="str">
        <f>IF('12'!J28&gt;0,'12'!J28,"")</f>
        <v/>
      </c>
      <c r="N288" s="1232" t="str">
        <f>IF('12'!K28&gt;0,'12'!K28,"")</f>
        <v/>
      </c>
      <c r="O288" s="1232" t="str">
        <f>IF('12'!L28&gt;0,'12'!L28,"")</f>
        <v/>
      </c>
      <c r="P288" s="1232" t="str">
        <f>IF('12'!M28&gt;0,'12'!M28,"")</f>
        <v/>
      </c>
      <c r="Q288" s="1381" t="str">
        <f t="shared" si="36"/>
        <v/>
      </c>
      <c r="R288" s="1234" t="str">
        <f t="shared" si="33"/>
        <v/>
      </c>
      <c r="S288" s="1411" t="str">
        <f t="shared" si="34"/>
        <v/>
      </c>
      <c r="T288" s="1234" t="str">
        <f t="shared" si="35"/>
        <v/>
      </c>
      <c r="U288" s="1412" t="str">
        <f t="shared" si="37"/>
        <v/>
      </c>
      <c r="V288" s="670" t="str">
        <f>IF('12'!AA28&gt;0,'12'!AA28,"")</f>
        <v/>
      </c>
      <c r="W288" s="670" t="str">
        <f>IF('12'!AT28&gt;0,'12'!AT28,"")</f>
        <v/>
      </c>
    </row>
    <row r="289" spans="1:23" ht="15.75" x14ac:dyDescent="0.25">
      <c r="A289" s="1474"/>
      <c r="B289" s="1475">
        <v>10.8750000000007</v>
      </c>
      <c r="C289" s="1476">
        <f>'Chem Dose'!$C$21</f>
        <v>64.907480362930414</v>
      </c>
      <c r="D289" s="1477" t="str">
        <f>IF('12'!B29&gt;0,'12'!B29,"")</f>
        <v/>
      </c>
      <c r="E289" s="1477" t="str">
        <f>IF('12'!C29&gt;0,'12'!C29,"")</f>
        <v/>
      </c>
      <c r="F289" s="1477" t="str">
        <f>IF('12'!D29&gt;0,'12'!D29,"")</f>
        <v/>
      </c>
      <c r="G289" s="1477" t="str">
        <f>IF('12'!E29&gt;0,'12'!E29,"")</f>
        <v/>
      </c>
      <c r="H289" s="1477" t="str">
        <f>IF('12'!F29&gt;0,'12'!F29,"")</f>
        <v/>
      </c>
      <c r="I289" s="1477" t="str">
        <f>IF('12'!G29&gt;0,'12'!G29,"")</f>
        <v/>
      </c>
      <c r="J289" s="1477" t="str">
        <f>IF('12'!H29&gt;0,'12'!H29,"")</f>
        <v/>
      </c>
      <c r="K289" s="1610" t="str">
        <f>IF('12'!I29&gt;0,'12'!I29,"")</f>
        <v/>
      </c>
      <c r="L289" s="1610">
        <f t="shared" si="38"/>
        <v>0.23666666666666666</v>
      </c>
      <c r="M289" s="1477">
        <f>IF('12'!J29&gt;0,'12'!J29,"")</f>
        <v>3.2000000000000001E-2</v>
      </c>
      <c r="N289" s="1477" t="str">
        <f>IF('12'!K29&gt;0,'12'!K29,"")</f>
        <v/>
      </c>
      <c r="O289" s="1477" t="str">
        <f>IF('12'!L29&gt;0,'12'!L29,"")</f>
        <v/>
      </c>
      <c r="P289" s="1477" t="str">
        <f>IF('12'!M29&gt;0,'12'!M29,"")</f>
        <v/>
      </c>
      <c r="Q289" s="1478" t="str">
        <f t="shared" si="36"/>
        <v/>
      </c>
      <c r="R289" s="1479" t="str">
        <f t="shared" si="33"/>
        <v/>
      </c>
      <c r="S289" s="1480" t="str">
        <f t="shared" si="34"/>
        <v/>
      </c>
      <c r="T289" s="1479" t="str">
        <f t="shared" si="35"/>
        <v/>
      </c>
      <c r="U289" s="1481" t="str">
        <f t="shared" si="37"/>
        <v/>
      </c>
      <c r="V289" s="670" t="str">
        <f>IF('12'!AA29&gt;0,'12'!AA29,"")</f>
        <v/>
      </c>
      <c r="W289" s="670" t="str">
        <f>IF('12'!AT29&gt;0,'12'!AT29,"")</f>
        <v/>
      </c>
    </row>
    <row r="290" spans="1:23" ht="15.75" x14ac:dyDescent="0.25">
      <c r="A290" s="1432"/>
      <c r="B290" s="1230">
        <v>10.9166666666674</v>
      </c>
      <c r="C290" s="1231">
        <f>'Chem Dose'!$C$21</f>
        <v>64.907480362930414</v>
      </c>
      <c r="D290" s="1232" t="str">
        <f>IF('12'!B30&gt;0,'12'!B30,"")</f>
        <v/>
      </c>
      <c r="E290" s="1232" t="str">
        <f>IF('12'!C30&gt;0,'12'!C30,"")</f>
        <v/>
      </c>
      <c r="F290" s="1232" t="str">
        <f>IF('12'!D30&gt;0,'12'!D30,"")</f>
        <v/>
      </c>
      <c r="G290" s="1232" t="str">
        <f>IF('12'!E30&gt;0,'12'!E30,"")</f>
        <v/>
      </c>
      <c r="H290" s="1232" t="str">
        <f>IF('12'!F30&gt;0,'12'!F30,"")</f>
        <v/>
      </c>
      <c r="I290" s="1232" t="str">
        <f>IF('12'!G30&gt;0,'12'!G30,"")</f>
        <v/>
      </c>
      <c r="J290" s="1232" t="str">
        <f>IF('12'!H30&gt;0,'12'!H30,"")</f>
        <v/>
      </c>
      <c r="K290" s="1609" t="str">
        <f>IF('12'!I30&gt;0,'12'!I30,"")</f>
        <v/>
      </c>
      <c r="L290" s="1610">
        <f t="shared" si="38"/>
        <v>0.23666666666666666</v>
      </c>
      <c r="M290" s="1232" t="str">
        <f>IF('12'!J30&gt;0,'12'!J30,"")</f>
        <v/>
      </c>
      <c r="N290" s="1232" t="str">
        <f>IF('12'!K30&gt;0,'12'!K30,"")</f>
        <v/>
      </c>
      <c r="O290" s="1232" t="str">
        <f>IF('12'!L30&gt;0,'12'!L30,"")</f>
        <v/>
      </c>
      <c r="P290" s="1232" t="str">
        <f>IF('12'!M30&gt;0,'12'!M30,"")</f>
        <v/>
      </c>
      <c r="Q290" s="1381" t="str">
        <f t="shared" si="36"/>
        <v/>
      </c>
      <c r="R290" s="1234" t="str">
        <f t="shared" si="33"/>
        <v/>
      </c>
      <c r="S290" s="1411" t="str">
        <f t="shared" si="34"/>
        <v/>
      </c>
      <c r="T290" s="1234" t="str">
        <f t="shared" si="35"/>
        <v/>
      </c>
      <c r="U290" s="1412" t="str">
        <f t="shared" si="37"/>
        <v/>
      </c>
      <c r="V290" s="670" t="str">
        <f>IF('12'!AA30&gt;0,'12'!AA30,"")</f>
        <v/>
      </c>
      <c r="W290" s="670" t="str">
        <f>IF('12'!AT30&gt;0,'12'!AT30,"")</f>
        <v/>
      </c>
    </row>
    <row r="291" spans="1:23" ht="15.75" x14ac:dyDescent="0.25">
      <c r="A291" s="1474"/>
      <c r="B291" s="1475">
        <v>10.9583333333341</v>
      </c>
      <c r="C291" s="1476">
        <f>'Chem Dose'!$C$21</f>
        <v>64.907480362930414</v>
      </c>
      <c r="D291" s="1477">
        <f>IF('12'!B31&gt;0,'12'!B31,"")</f>
        <v>6.9</v>
      </c>
      <c r="E291" s="1477">
        <f>IF('12'!C31&gt;0,'12'!C31,"")</f>
        <v>28</v>
      </c>
      <c r="F291" s="1477">
        <f>IF('12'!D31&gt;0,'12'!D31,"")</f>
        <v>17</v>
      </c>
      <c r="G291" s="1477">
        <f>IF('12'!E31&gt;0,'12'!E31,"")</f>
        <v>5.86</v>
      </c>
      <c r="H291" s="1477">
        <f>IF('12'!F31&gt;0,'12'!F31,"")</f>
        <v>36</v>
      </c>
      <c r="I291" s="1477">
        <f>IF('12'!G31&gt;0,'12'!G31,"")</f>
        <v>95</v>
      </c>
      <c r="J291" s="1477">
        <f>IF('12'!H31&gt;0,'12'!H31,"")</f>
        <v>30.9</v>
      </c>
      <c r="K291" s="1610">
        <f>IF('12'!I31&gt;0,'12'!I31,"")</f>
        <v>0.20599999999999999</v>
      </c>
      <c r="L291" s="1610">
        <f t="shared" si="38"/>
        <v>0.22899999999999998</v>
      </c>
      <c r="M291" s="1477" t="str">
        <f>IF('12'!J31&gt;0,'12'!J31,"")</f>
        <v/>
      </c>
      <c r="N291" s="1477">
        <f>IF('12'!K31&gt;0,'12'!K31,"")</f>
        <v>6.13</v>
      </c>
      <c r="O291" s="1477">
        <f>IF('12'!L31&gt;0,'12'!L31,"")</f>
        <v>11</v>
      </c>
      <c r="P291" s="1477">
        <f>IF('12'!M31&gt;0,'12'!M31,"")</f>
        <v>5.1999999999999998E-2</v>
      </c>
      <c r="Q291" s="1478">
        <f t="shared" si="36"/>
        <v>0.74757281553398058</v>
      </c>
      <c r="R291" s="1479">
        <f t="shared" si="33"/>
        <v>5.4210526315789469</v>
      </c>
      <c r="S291" s="1480">
        <f t="shared" si="34"/>
        <v>11.973224532967746</v>
      </c>
      <c r="T291" s="1479">
        <f t="shared" si="35"/>
        <v>0.64907480362930414</v>
      </c>
      <c r="U291" s="1481">
        <f t="shared" si="37"/>
        <v>0.61299999999999999</v>
      </c>
      <c r="V291" s="670">
        <f>IF('12'!AA31&gt;0,'12'!AA31,"")</f>
        <v>3.7999999999999999E-2</v>
      </c>
      <c r="W291" s="670">
        <f>IF('12'!AT31&gt;0,'12'!AT31,"")</f>
        <v>4.2000000000000003E-2</v>
      </c>
    </row>
    <row r="292" spans="1:23" ht="15.75" x14ac:dyDescent="0.25">
      <c r="A292" s="1432">
        <f>A268+1</f>
        <v>43294</v>
      </c>
      <c r="B292" s="1230">
        <v>11.0000000000007</v>
      </c>
      <c r="C292" s="1231">
        <f>'Chem Dose'!$C$22</f>
        <v>64.782383251664839</v>
      </c>
      <c r="D292" s="1232" t="str">
        <f>IF('13'!B8&gt;0,'13'!B8,"")</f>
        <v/>
      </c>
      <c r="E292" s="1232" t="str">
        <f>IF('13'!C8&gt;0,'13'!C8,"")</f>
        <v/>
      </c>
      <c r="F292" s="1232" t="str">
        <f>IF('13'!D8&gt;0,'13'!D8,"")</f>
        <v/>
      </c>
      <c r="G292" s="1232" t="str">
        <f>IF('13'!E8&gt;0,'13'!E8,"")</f>
        <v/>
      </c>
      <c r="H292" s="1232" t="str">
        <f>IF('13'!F8&gt;0,'13'!F8,"")</f>
        <v/>
      </c>
      <c r="I292" s="1232" t="str">
        <f>IF('13'!G8&gt;0,'13'!G8,"")</f>
        <v/>
      </c>
      <c r="J292" s="1232" t="str">
        <f>IF('13'!H8&gt;0,'13'!H8,"")</f>
        <v/>
      </c>
      <c r="K292" s="1609" t="str">
        <f>IF('13'!I8&gt;0,'13'!I8,"")</f>
        <v/>
      </c>
      <c r="L292" s="1610">
        <f t="shared" si="38"/>
        <v>0.22899999999999998</v>
      </c>
      <c r="M292" s="1232" t="str">
        <f>IF('13'!J8&gt;0,'13'!J8,"")</f>
        <v/>
      </c>
      <c r="N292" s="1232" t="str">
        <f>IF('13'!K8&gt;0,'13'!K8,"")</f>
        <v/>
      </c>
      <c r="O292" s="1232" t="str">
        <f>IF('13'!L8&gt;0,'13'!L8,"")</f>
        <v/>
      </c>
      <c r="P292" s="1232" t="str">
        <f>IF('13'!M8&gt;0,'13'!M8,"")</f>
        <v/>
      </c>
      <c r="Q292" s="1381" t="str">
        <f t="shared" si="36"/>
        <v/>
      </c>
      <c r="R292" s="1234" t="str">
        <f t="shared" si="33"/>
        <v/>
      </c>
      <c r="S292" s="1411" t="str">
        <f t="shared" si="34"/>
        <v/>
      </c>
      <c r="T292" s="1234" t="str">
        <f t="shared" si="35"/>
        <v/>
      </c>
      <c r="U292" s="1412" t="str">
        <f t="shared" si="37"/>
        <v/>
      </c>
      <c r="V292" s="670" t="str">
        <f>IF('13'!AA8&gt;0,'13'!AA8,"")</f>
        <v/>
      </c>
      <c r="W292" s="670" t="str">
        <f>IF('13'!AT8&gt;0,'13'!AT8,"")</f>
        <v/>
      </c>
    </row>
    <row r="293" spans="1:23" ht="15.75" x14ac:dyDescent="0.25">
      <c r="A293" s="1474"/>
      <c r="B293" s="1475">
        <v>11.0416666666674</v>
      </c>
      <c r="C293" s="1476">
        <f>'Chem Dose'!$C$22</f>
        <v>64.782383251664839</v>
      </c>
      <c r="D293" s="1477" t="str">
        <f>IF('13'!B9&gt;0,'13'!B9,"")</f>
        <v/>
      </c>
      <c r="E293" s="1477" t="str">
        <f>IF('13'!C9&gt;0,'13'!C9,"")</f>
        <v/>
      </c>
      <c r="F293" s="1477" t="str">
        <f>IF('13'!D9&gt;0,'13'!D9,"")</f>
        <v/>
      </c>
      <c r="G293" s="1477" t="str">
        <f>IF('13'!E9&gt;0,'13'!E9,"")</f>
        <v/>
      </c>
      <c r="H293" s="1477" t="str">
        <f>IF('13'!F9&gt;0,'13'!F9,"")</f>
        <v/>
      </c>
      <c r="I293" s="1477" t="str">
        <f>IF('13'!G9&gt;0,'13'!G9,"")</f>
        <v/>
      </c>
      <c r="J293" s="1477" t="str">
        <f>IF('13'!H9&gt;0,'13'!H9,"")</f>
        <v/>
      </c>
      <c r="K293" s="1610" t="str">
        <f>IF('13'!I9&gt;0,'13'!I9,"")</f>
        <v/>
      </c>
      <c r="L293" s="1610">
        <f t="shared" si="38"/>
        <v>0.2263333333333333</v>
      </c>
      <c r="M293" s="1477" t="str">
        <f>IF('13'!J9&gt;0,'13'!J9,"")</f>
        <v/>
      </c>
      <c r="N293" s="1477" t="str">
        <f>IF('13'!K9&gt;0,'13'!K9,"")</f>
        <v/>
      </c>
      <c r="O293" s="1477" t="str">
        <f>IF('13'!L9&gt;0,'13'!L9,"")</f>
        <v/>
      </c>
      <c r="P293" s="1477" t="str">
        <f>IF('13'!M9&gt;0,'13'!M9,"")</f>
        <v/>
      </c>
      <c r="Q293" s="1478" t="str">
        <f t="shared" si="36"/>
        <v/>
      </c>
      <c r="R293" s="1479" t="str">
        <f t="shared" si="33"/>
        <v/>
      </c>
      <c r="S293" s="1480" t="str">
        <f t="shared" si="34"/>
        <v/>
      </c>
      <c r="T293" s="1479" t="str">
        <f t="shared" si="35"/>
        <v/>
      </c>
      <c r="U293" s="1481" t="str">
        <f t="shared" si="37"/>
        <v/>
      </c>
      <c r="V293" s="670" t="str">
        <f>IF('13'!AA9&gt;0,'13'!AA9,"")</f>
        <v/>
      </c>
      <c r="W293" s="670" t="str">
        <f>IF('13'!AT9&gt;0,'13'!AT9,"")</f>
        <v/>
      </c>
    </row>
    <row r="294" spans="1:23" ht="15.75" x14ac:dyDescent="0.25">
      <c r="A294" s="1432"/>
      <c r="B294" s="1230">
        <v>11.0833333333341</v>
      </c>
      <c r="C294" s="1231">
        <f>'Chem Dose'!$C$22</f>
        <v>64.782383251664839</v>
      </c>
      <c r="D294" s="1232" t="str">
        <f>IF('13'!B10&gt;0,'13'!B10,"")</f>
        <v/>
      </c>
      <c r="E294" s="1232" t="str">
        <f>IF('13'!C10&gt;0,'13'!C10,"")</f>
        <v/>
      </c>
      <c r="F294" s="1232" t="str">
        <f>IF('13'!D10&gt;0,'13'!D10,"")</f>
        <v/>
      </c>
      <c r="G294" s="1232" t="str">
        <f>IF('13'!E10&gt;0,'13'!E10,"")</f>
        <v/>
      </c>
      <c r="H294" s="1232" t="str">
        <f>IF('13'!F10&gt;0,'13'!F10,"")</f>
        <v/>
      </c>
      <c r="I294" s="1232" t="str">
        <f>IF('13'!G10&gt;0,'13'!G10,"")</f>
        <v/>
      </c>
      <c r="J294" s="1232" t="str">
        <f>IF('13'!H10&gt;0,'13'!H10,"")</f>
        <v/>
      </c>
      <c r="K294" s="1609" t="str">
        <f>IF('13'!I10&gt;0,'13'!I10,"")</f>
        <v/>
      </c>
      <c r="L294" s="1610">
        <f t="shared" si="38"/>
        <v>0.2263333333333333</v>
      </c>
      <c r="M294" s="1232" t="str">
        <f>IF('13'!J10&gt;0,'13'!J10,"")</f>
        <v/>
      </c>
      <c r="N294" s="1232" t="str">
        <f>IF('13'!K10&gt;0,'13'!K10,"")</f>
        <v/>
      </c>
      <c r="O294" s="1232" t="str">
        <f>IF('13'!L10&gt;0,'13'!L10,"")</f>
        <v/>
      </c>
      <c r="P294" s="1232" t="str">
        <f>IF('13'!M10&gt;0,'13'!M10,"")</f>
        <v/>
      </c>
      <c r="Q294" s="1381" t="str">
        <f t="shared" si="36"/>
        <v/>
      </c>
      <c r="R294" s="1234" t="str">
        <f t="shared" si="33"/>
        <v/>
      </c>
      <c r="S294" s="1411" t="str">
        <f t="shared" si="34"/>
        <v/>
      </c>
      <c r="T294" s="1234" t="str">
        <f t="shared" si="35"/>
        <v/>
      </c>
      <c r="U294" s="1412" t="str">
        <f t="shared" si="37"/>
        <v/>
      </c>
      <c r="V294" s="670" t="str">
        <f>IF('13'!AA10&gt;0,'13'!AA10,"")</f>
        <v/>
      </c>
      <c r="W294" s="670" t="str">
        <f>IF('13'!AT10&gt;0,'13'!AT10,"")</f>
        <v/>
      </c>
    </row>
    <row r="295" spans="1:23" ht="15.75" x14ac:dyDescent="0.25">
      <c r="A295" s="1474"/>
      <c r="B295" s="1475">
        <v>11.1250000000007</v>
      </c>
      <c r="C295" s="1476">
        <f>'Chem Dose'!$C$22</f>
        <v>64.782383251664839</v>
      </c>
      <c r="D295" s="1477">
        <f>IF('13'!B11&gt;0,'13'!B11,"")</f>
        <v>6.85</v>
      </c>
      <c r="E295" s="1477">
        <f>IF('13'!C11&gt;0,'13'!C11,"")</f>
        <v>27</v>
      </c>
      <c r="F295" s="1477">
        <f>IF('13'!D11&gt;0,'13'!D11,"")</f>
        <v>18</v>
      </c>
      <c r="G295" s="1477">
        <f>IF('13'!E11&gt;0,'13'!E11,"")</f>
        <v>5.15</v>
      </c>
      <c r="H295" s="1477">
        <f>IF('13'!F11&gt;0,'13'!F11,"")</f>
        <v>54</v>
      </c>
      <c r="I295" s="1477">
        <f>IF('13'!G11&gt;0,'13'!G11,"")</f>
        <v>86</v>
      </c>
      <c r="J295" s="1477">
        <f>IF('13'!H11&gt;0,'13'!H11,"")</f>
        <v>30.5</v>
      </c>
      <c r="K295" s="1610">
        <f>IF('13'!I11&gt;0,'13'!I11,"")</f>
        <v>0.21299999999999999</v>
      </c>
      <c r="L295" s="1610">
        <f t="shared" si="38"/>
        <v>0.22299999999999998</v>
      </c>
      <c r="M295" s="1477" t="str">
        <f>IF('13'!J11&gt;0,'13'!J11,"")</f>
        <v/>
      </c>
      <c r="N295" s="1477">
        <f>IF('13'!K11&gt;0,'13'!K11,"")</f>
        <v>6.1</v>
      </c>
      <c r="O295" s="1477">
        <f>IF('13'!L11&gt;0,'13'!L11,"")</f>
        <v>12</v>
      </c>
      <c r="P295" s="1477">
        <f>IF('13'!M11&gt;0,'13'!M11,"")</f>
        <v>5.8999999999999997E-2</v>
      </c>
      <c r="Q295" s="1478">
        <f t="shared" si="36"/>
        <v>0.72300469483568075</v>
      </c>
      <c r="R295" s="1479">
        <f t="shared" si="33"/>
        <v>5.6052631578947372</v>
      </c>
      <c r="S295" s="1480">
        <f t="shared" si="34"/>
        <v>11.557420486212505</v>
      </c>
      <c r="T295" s="1479">
        <f t="shared" si="35"/>
        <v>0.64782383251664843</v>
      </c>
      <c r="U295" s="1481">
        <f t="shared" si="37"/>
        <v>0.61</v>
      </c>
      <c r="V295" s="670">
        <f>IF('13'!AA11&gt;0,'13'!AA11,"")</f>
        <v>4.3999999999999997E-2</v>
      </c>
      <c r="W295" s="670">
        <f>IF('13'!AT11&gt;0,'13'!AT11,"")</f>
        <v>4.3999999999999997E-2</v>
      </c>
    </row>
    <row r="296" spans="1:23" ht="15.75" x14ac:dyDescent="0.25">
      <c r="A296" s="1432"/>
      <c r="B296" s="1230">
        <v>11.1666666666674</v>
      </c>
      <c r="C296" s="1231">
        <f>'Chem Dose'!$C$22</f>
        <v>64.782383251664839</v>
      </c>
      <c r="D296" s="1232" t="str">
        <f>IF('13'!B12&gt;0,'13'!B12,"")</f>
        <v/>
      </c>
      <c r="E296" s="1232" t="str">
        <f>IF('13'!C12&gt;0,'13'!C12,"")</f>
        <v/>
      </c>
      <c r="F296" s="1232" t="str">
        <f>IF('13'!D12&gt;0,'13'!D12,"")</f>
        <v/>
      </c>
      <c r="G296" s="1232" t="str">
        <f>IF('13'!E12&gt;0,'13'!E12,"")</f>
        <v/>
      </c>
      <c r="H296" s="1232" t="str">
        <f>IF('13'!F12&gt;0,'13'!F12,"")</f>
        <v/>
      </c>
      <c r="I296" s="1232" t="str">
        <f>IF('13'!G12&gt;0,'13'!G12,"")</f>
        <v/>
      </c>
      <c r="J296" s="1232" t="str">
        <f>IF('13'!H12&gt;0,'13'!H12,"")</f>
        <v/>
      </c>
      <c r="K296" s="1609" t="str">
        <f>IF('13'!I12&gt;0,'13'!I12,"")</f>
        <v/>
      </c>
      <c r="L296" s="1610">
        <f t="shared" si="38"/>
        <v>0.22299999999999998</v>
      </c>
      <c r="M296" s="1232" t="str">
        <f>IF('13'!J12&gt;0,'13'!J12,"")</f>
        <v/>
      </c>
      <c r="N296" s="1232" t="str">
        <f>IF('13'!K12&gt;0,'13'!K12,"")</f>
        <v/>
      </c>
      <c r="O296" s="1232" t="str">
        <f>IF('13'!L12&gt;0,'13'!L12,"")</f>
        <v/>
      </c>
      <c r="P296" s="1232" t="str">
        <f>IF('13'!M12&gt;0,'13'!M12,"")</f>
        <v/>
      </c>
      <c r="Q296" s="1381" t="str">
        <f t="shared" si="36"/>
        <v/>
      </c>
      <c r="R296" s="1234" t="str">
        <f t="shared" si="33"/>
        <v/>
      </c>
      <c r="S296" s="1411" t="str">
        <f t="shared" si="34"/>
        <v/>
      </c>
      <c r="T296" s="1234" t="str">
        <f t="shared" si="35"/>
        <v/>
      </c>
      <c r="U296" s="1412" t="str">
        <f t="shared" si="37"/>
        <v/>
      </c>
      <c r="V296" s="670" t="str">
        <f>IF('13'!AA12&gt;0,'13'!AA12,"")</f>
        <v/>
      </c>
      <c r="W296" s="670" t="str">
        <f>IF('13'!AT12&gt;0,'13'!AT12,"")</f>
        <v/>
      </c>
    </row>
    <row r="297" spans="1:23" ht="15.75" x14ac:dyDescent="0.25">
      <c r="A297" s="1474"/>
      <c r="B297" s="1475">
        <v>11.2083333333341</v>
      </c>
      <c r="C297" s="1476">
        <f>'Chem Dose'!$C$22</f>
        <v>64.782383251664839</v>
      </c>
      <c r="D297" s="1477" t="str">
        <f>IF('13'!B13&gt;0,'13'!B13,"")</f>
        <v/>
      </c>
      <c r="E297" s="1477" t="str">
        <f>IF('13'!C13&gt;0,'13'!C13,"")</f>
        <v/>
      </c>
      <c r="F297" s="1477" t="str">
        <f>IF('13'!D13&gt;0,'13'!D13,"")</f>
        <v/>
      </c>
      <c r="G297" s="1477" t="str">
        <f>IF('13'!E13&gt;0,'13'!E13,"")</f>
        <v/>
      </c>
      <c r="H297" s="1477" t="str">
        <f>IF('13'!F13&gt;0,'13'!F13,"")</f>
        <v/>
      </c>
      <c r="I297" s="1477" t="str">
        <f>IF('13'!G13&gt;0,'13'!G13,"")</f>
        <v/>
      </c>
      <c r="J297" s="1477" t="str">
        <f>IF('13'!H13&gt;0,'13'!H13,"")</f>
        <v/>
      </c>
      <c r="K297" s="1610" t="str">
        <f>IF('13'!I13&gt;0,'13'!I13,"")</f>
        <v/>
      </c>
      <c r="L297" s="1610">
        <f t="shared" si="38"/>
        <v>0.21866666666666665</v>
      </c>
      <c r="M297" s="1477" t="str">
        <f>IF('13'!J13&gt;0,'13'!J13,"")</f>
        <v/>
      </c>
      <c r="N297" s="1477" t="str">
        <f>IF('13'!K13&gt;0,'13'!K13,"")</f>
        <v/>
      </c>
      <c r="O297" s="1477" t="str">
        <f>IF('13'!L13&gt;0,'13'!L13,"")</f>
        <v/>
      </c>
      <c r="P297" s="1477" t="str">
        <f>IF('13'!M13&gt;0,'13'!M13,"")</f>
        <v/>
      </c>
      <c r="Q297" s="1478" t="str">
        <f t="shared" si="36"/>
        <v/>
      </c>
      <c r="R297" s="1479" t="str">
        <f t="shared" si="33"/>
        <v/>
      </c>
      <c r="S297" s="1480" t="str">
        <f t="shared" si="34"/>
        <v/>
      </c>
      <c r="T297" s="1479" t="str">
        <f t="shared" si="35"/>
        <v/>
      </c>
      <c r="U297" s="1481" t="str">
        <f t="shared" si="37"/>
        <v/>
      </c>
      <c r="V297" s="670" t="str">
        <f>IF('13'!AA13&gt;0,'13'!AA13,"")</f>
        <v/>
      </c>
      <c r="W297" s="670" t="str">
        <f>IF('13'!AT13&gt;0,'13'!AT13,"")</f>
        <v/>
      </c>
    </row>
    <row r="298" spans="1:23" ht="15.75" x14ac:dyDescent="0.25">
      <c r="A298" s="1432"/>
      <c r="B298" s="1230">
        <v>11.2500000000007</v>
      </c>
      <c r="C298" s="1231">
        <f>'Chem Dose'!$C$22</f>
        <v>64.782383251664839</v>
      </c>
      <c r="D298" s="1232" t="str">
        <f>IF('13'!B14&gt;0,'13'!B14,"")</f>
        <v/>
      </c>
      <c r="E298" s="1232" t="str">
        <f>IF('13'!C14&gt;0,'13'!C14,"")</f>
        <v/>
      </c>
      <c r="F298" s="1232" t="str">
        <f>IF('13'!D14&gt;0,'13'!D14,"")</f>
        <v/>
      </c>
      <c r="G298" s="1232" t="str">
        <f>IF('13'!E14&gt;0,'13'!E14,"")</f>
        <v/>
      </c>
      <c r="H298" s="1232" t="str">
        <f>IF('13'!F14&gt;0,'13'!F14,"")</f>
        <v/>
      </c>
      <c r="I298" s="1232" t="str">
        <f>IF('13'!G14&gt;0,'13'!G14,"")</f>
        <v/>
      </c>
      <c r="J298" s="1232" t="str">
        <f>IF('13'!H14&gt;0,'13'!H14,"")</f>
        <v/>
      </c>
      <c r="K298" s="1609" t="str">
        <f>IF('13'!I14&gt;0,'13'!I14,"")</f>
        <v/>
      </c>
      <c r="L298" s="1610">
        <f t="shared" si="38"/>
        <v>0.21866666666666665</v>
      </c>
      <c r="M298" s="1232" t="str">
        <f>IF('13'!J14&gt;0,'13'!J14,"")</f>
        <v/>
      </c>
      <c r="N298" s="1232" t="str">
        <f>IF('13'!K14&gt;0,'13'!K14,"")</f>
        <v/>
      </c>
      <c r="O298" s="1232" t="str">
        <f>IF('13'!L14&gt;0,'13'!L14,"")</f>
        <v/>
      </c>
      <c r="P298" s="1232" t="str">
        <f>IF('13'!M14&gt;0,'13'!M14,"")</f>
        <v/>
      </c>
      <c r="Q298" s="1381" t="str">
        <f t="shared" si="36"/>
        <v/>
      </c>
      <c r="R298" s="1234" t="str">
        <f t="shared" si="33"/>
        <v/>
      </c>
      <c r="S298" s="1411" t="str">
        <f t="shared" si="34"/>
        <v/>
      </c>
      <c r="T298" s="1234" t="str">
        <f t="shared" si="35"/>
        <v/>
      </c>
      <c r="U298" s="1412" t="str">
        <f t="shared" si="37"/>
        <v/>
      </c>
      <c r="V298" s="670" t="str">
        <f>IF('13'!AA14&gt;0,'13'!AA14,"")</f>
        <v/>
      </c>
      <c r="W298" s="670" t="str">
        <f>IF('13'!AT14&gt;0,'13'!AT14,"")</f>
        <v/>
      </c>
    </row>
    <row r="299" spans="1:23" ht="15.75" x14ac:dyDescent="0.25">
      <c r="A299" s="1474"/>
      <c r="B299" s="1475">
        <v>11.2916666666674</v>
      </c>
      <c r="C299" s="1476">
        <f>'Chem Dose'!$C$22</f>
        <v>64.782383251664839</v>
      </c>
      <c r="D299" s="1477">
        <f>IF('13'!B15&gt;0,'13'!B15,"")</f>
        <v>6.89</v>
      </c>
      <c r="E299" s="1477">
        <f>IF('13'!C15&gt;0,'13'!C15,"")</f>
        <v>27</v>
      </c>
      <c r="F299" s="1477">
        <f>IF('13'!D15&gt;0,'13'!D15,"")</f>
        <v>17</v>
      </c>
      <c r="G299" s="1477">
        <f>IF('13'!E15&gt;0,'13'!E15,"")</f>
        <v>5.47</v>
      </c>
      <c r="H299" s="1477">
        <f>IF('13'!F15&gt;0,'13'!F15,"")</f>
        <v>40</v>
      </c>
      <c r="I299" s="1477">
        <f>IF('13'!G15&gt;0,'13'!G15,"")</f>
        <v>77</v>
      </c>
      <c r="J299" s="1477">
        <f>IF('13'!H15&gt;0,'13'!H15,"")</f>
        <v>28.5</v>
      </c>
      <c r="K299" s="1610">
        <f>IF('13'!I15&gt;0,'13'!I15,"")</f>
        <v>0.21</v>
      </c>
      <c r="L299" s="1610">
        <f t="shared" si="38"/>
        <v>0.21649999999999997</v>
      </c>
      <c r="M299" s="1477" t="str">
        <f>IF('13'!J15&gt;0,'13'!J15,"")</f>
        <v/>
      </c>
      <c r="N299" s="1477">
        <f>IF('13'!K15&gt;0,'13'!K15,"")</f>
        <v>6.18</v>
      </c>
      <c r="O299" s="1477">
        <f>IF('13'!L15&gt;0,'13'!L15,"")</f>
        <v>11</v>
      </c>
      <c r="P299" s="1477">
        <f>IF('13'!M15&gt;0,'13'!M15,"")</f>
        <v>5.0999999999999997E-2</v>
      </c>
      <c r="Q299" s="1478">
        <f t="shared" si="36"/>
        <v>0.75714285714285723</v>
      </c>
      <c r="R299" s="1479">
        <f t="shared" si="33"/>
        <v>5.5263157894736841</v>
      </c>
      <c r="S299" s="1480">
        <f t="shared" si="34"/>
        <v>11.7225264931584</v>
      </c>
      <c r="T299" s="1479">
        <f t="shared" si="35"/>
        <v>0.64782383251664843</v>
      </c>
      <c r="U299" s="1481">
        <f t="shared" si="37"/>
        <v>0.61799999999999999</v>
      </c>
      <c r="V299" s="670">
        <f>IF('13'!AA15&gt;0,'13'!AA15,"")</f>
        <v>3.9E-2</v>
      </c>
      <c r="W299" s="670">
        <f>IF('13'!AT15&gt;0,'13'!AT15,"")</f>
        <v>4.2999999999999997E-2</v>
      </c>
    </row>
    <row r="300" spans="1:23" ht="15.75" x14ac:dyDescent="0.25">
      <c r="A300" s="1432"/>
      <c r="B300" s="1230">
        <v>11.3333333333341</v>
      </c>
      <c r="C300" s="1231">
        <f>'Chem Dose'!$C$22</f>
        <v>64.782383251664839</v>
      </c>
      <c r="D300" s="1232" t="str">
        <f>IF('13'!B16&gt;0,'13'!B16,"")</f>
        <v/>
      </c>
      <c r="E300" s="1232" t="str">
        <f>IF('13'!C16&gt;0,'13'!C16,"")</f>
        <v/>
      </c>
      <c r="F300" s="1232" t="str">
        <f>IF('13'!D16&gt;0,'13'!D16,"")</f>
        <v/>
      </c>
      <c r="G300" s="1232" t="str">
        <f>IF('13'!E16&gt;0,'13'!E16,"")</f>
        <v/>
      </c>
      <c r="H300" s="1232" t="str">
        <f>IF('13'!F16&gt;0,'13'!F16,"")</f>
        <v/>
      </c>
      <c r="I300" s="1232" t="str">
        <f>IF('13'!G16&gt;0,'13'!G16,"")</f>
        <v/>
      </c>
      <c r="J300" s="1232" t="str">
        <f>IF('13'!H16&gt;0,'13'!H16,"")</f>
        <v/>
      </c>
      <c r="K300" s="1609" t="str">
        <f>IF('13'!I16&gt;0,'13'!I16,"")</f>
        <v/>
      </c>
      <c r="L300" s="1610">
        <f t="shared" si="38"/>
        <v>0.21649999999999997</v>
      </c>
      <c r="M300" s="1232" t="str">
        <f>IF('13'!J16&gt;0,'13'!J16,"")</f>
        <v/>
      </c>
      <c r="N300" s="1232" t="str">
        <f>IF('13'!K16&gt;0,'13'!K16,"")</f>
        <v/>
      </c>
      <c r="O300" s="1232" t="str">
        <f>IF('13'!L16&gt;0,'13'!L16,"")</f>
        <v/>
      </c>
      <c r="P300" s="1232" t="str">
        <f>IF('13'!M16&gt;0,'13'!M16,"")</f>
        <v/>
      </c>
      <c r="Q300" s="1381" t="str">
        <f t="shared" si="36"/>
        <v/>
      </c>
      <c r="R300" s="1234" t="str">
        <f t="shared" si="33"/>
        <v/>
      </c>
      <c r="S300" s="1411" t="str">
        <f t="shared" si="34"/>
        <v/>
      </c>
      <c r="T300" s="1234" t="str">
        <f t="shared" si="35"/>
        <v/>
      </c>
      <c r="U300" s="1412" t="str">
        <f t="shared" si="37"/>
        <v/>
      </c>
      <c r="V300" s="670" t="str">
        <f>IF('13'!AA16&gt;0,'13'!AA16,"")</f>
        <v/>
      </c>
      <c r="W300" s="670" t="str">
        <f>IF('13'!AT16&gt;0,'13'!AT16,"")</f>
        <v/>
      </c>
    </row>
    <row r="301" spans="1:23" ht="15.75" x14ac:dyDescent="0.25">
      <c r="A301" s="1474"/>
      <c r="B301" s="1475">
        <v>11.375000000000799</v>
      </c>
      <c r="C301" s="1476">
        <f>'Chem Dose'!$C$22</f>
        <v>64.782383251664839</v>
      </c>
      <c r="D301" s="1477" t="str">
        <f>IF('13'!B17&gt;0,'13'!B17,"")</f>
        <v/>
      </c>
      <c r="E301" s="1477" t="str">
        <f>IF('13'!C17&gt;0,'13'!C17,"")</f>
        <v/>
      </c>
      <c r="F301" s="1477" t="str">
        <f>IF('13'!D17&gt;0,'13'!D17,"")</f>
        <v/>
      </c>
      <c r="G301" s="1477" t="str">
        <f>IF('13'!E17&gt;0,'13'!E17,"")</f>
        <v/>
      </c>
      <c r="H301" s="1477" t="str">
        <f>IF('13'!F17&gt;0,'13'!F17,"")</f>
        <v/>
      </c>
      <c r="I301" s="1477" t="str">
        <f>IF('13'!G17&gt;0,'13'!G17,"")</f>
        <v/>
      </c>
      <c r="J301" s="1477" t="str">
        <f>IF('13'!H17&gt;0,'13'!H17,"")</f>
        <v/>
      </c>
      <c r="K301" s="1610" t="str">
        <f>IF('13'!I17&gt;0,'13'!I17,"")</f>
        <v/>
      </c>
      <c r="L301" s="1610">
        <f t="shared" si="38"/>
        <v>0.20966666666666667</v>
      </c>
      <c r="M301" s="1477">
        <f>IF('13'!J17&gt;0,'13'!J17,"")</f>
        <v>3.9E-2</v>
      </c>
      <c r="N301" s="1477" t="str">
        <f>IF('13'!K17&gt;0,'13'!K17,"")</f>
        <v/>
      </c>
      <c r="O301" s="1477" t="str">
        <f>IF('13'!L17&gt;0,'13'!L17,"")</f>
        <v/>
      </c>
      <c r="P301" s="1477" t="str">
        <f>IF('13'!M17&gt;0,'13'!M17,"")</f>
        <v/>
      </c>
      <c r="Q301" s="1478" t="str">
        <f t="shared" si="36"/>
        <v/>
      </c>
      <c r="R301" s="1479" t="str">
        <f t="shared" si="33"/>
        <v/>
      </c>
      <c r="S301" s="1480" t="str">
        <f t="shared" si="34"/>
        <v/>
      </c>
      <c r="T301" s="1479" t="str">
        <f t="shared" si="35"/>
        <v/>
      </c>
      <c r="U301" s="1481" t="str">
        <f t="shared" si="37"/>
        <v/>
      </c>
      <c r="V301" s="670" t="str">
        <f>IF('13'!AA17&gt;0,'13'!AA17,"")</f>
        <v/>
      </c>
      <c r="W301" s="670" t="str">
        <f>IF('13'!AT17&gt;0,'13'!AT17,"")</f>
        <v/>
      </c>
    </row>
    <row r="302" spans="1:23" ht="15.75" x14ac:dyDescent="0.25">
      <c r="A302" s="1432"/>
      <c r="B302" s="1230">
        <v>11.4166666666674</v>
      </c>
      <c r="C302" s="1231">
        <f>'Chem Dose'!$C$22</f>
        <v>64.782383251664839</v>
      </c>
      <c r="D302" s="1232" t="str">
        <f>IF('13'!B18&gt;0,'13'!B18,"")</f>
        <v/>
      </c>
      <c r="E302" s="1232" t="str">
        <f>IF('13'!C18&gt;0,'13'!C18,"")</f>
        <v/>
      </c>
      <c r="F302" s="1232" t="str">
        <f>IF('13'!D18&gt;0,'13'!D18,"")</f>
        <v/>
      </c>
      <c r="G302" s="1232" t="str">
        <f>IF('13'!E18&gt;0,'13'!E18,"")</f>
        <v/>
      </c>
      <c r="H302" s="1232" t="str">
        <f>IF('13'!F18&gt;0,'13'!F18,"")</f>
        <v/>
      </c>
      <c r="I302" s="1232" t="str">
        <f>IF('13'!G18&gt;0,'13'!G18,"")</f>
        <v/>
      </c>
      <c r="J302" s="1232" t="str">
        <f>IF('13'!H18&gt;0,'13'!H18,"")</f>
        <v/>
      </c>
      <c r="K302" s="1609" t="str">
        <f>IF('13'!I18&gt;0,'13'!I18,"")</f>
        <v/>
      </c>
      <c r="L302" s="1610">
        <f t="shared" si="38"/>
        <v>0.20966666666666667</v>
      </c>
      <c r="M302" s="1232" t="str">
        <f>IF('13'!J18&gt;0,'13'!J18,"")</f>
        <v/>
      </c>
      <c r="N302" s="1232" t="str">
        <f>IF('13'!K18&gt;0,'13'!K18,"")</f>
        <v/>
      </c>
      <c r="O302" s="1232" t="str">
        <f>IF('13'!L18&gt;0,'13'!L18,"")</f>
        <v/>
      </c>
      <c r="P302" s="1232" t="str">
        <f>IF('13'!M18&gt;0,'13'!M18,"")</f>
        <v/>
      </c>
      <c r="Q302" s="1381" t="str">
        <f t="shared" si="36"/>
        <v/>
      </c>
      <c r="R302" s="1234" t="str">
        <f t="shared" si="33"/>
        <v/>
      </c>
      <c r="S302" s="1411" t="str">
        <f t="shared" si="34"/>
        <v/>
      </c>
      <c r="T302" s="1234" t="str">
        <f t="shared" si="35"/>
        <v/>
      </c>
      <c r="U302" s="1412" t="str">
        <f t="shared" si="37"/>
        <v/>
      </c>
      <c r="V302" s="670" t="str">
        <f>IF('13'!AA18&gt;0,'13'!AA18,"")</f>
        <v/>
      </c>
      <c r="W302" s="670" t="str">
        <f>IF('13'!AT18&gt;0,'13'!AT18,"")</f>
        <v/>
      </c>
    </row>
    <row r="303" spans="1:23" ht="15.75" x14ac:dyDescent="0.25">
      <c r="A303" s="1474"/>
      <c r="B303" s="1475">
        <v>11.4583333333341</v>
      </c>
      <c r="C303" s="1476">
        <f>'Chem Dose'!$C$22</f>
        <v>64.782383251664839</v>
      </c>
      <c r="D303" s="1477">
        <f>IF('13'!B19&gt;0,'13'!B19,"")</f>
        <v>6.88</v>
      </c>
      <c r="E303" s="1477">
        <f>IF('13'!C19&gt;0,'13'!C19,"")</f>
        <v>30</v>
      </c>
      <c r="F303" s="1477">
        <f>IF('13'!D19&gt;0,'13'!D19,"")</f>
        <v>18</v>
      </c>
      <c r="G303" s="1477">
        <f>IF('13'!E19&gt;0,'13'!E19,"")</f>
        <v>5.55</v>
      </c>
      <c r="H303" s="1477">
        <f>IF('13'!F19&gt;0,'13'!F19,"")</f>
        <v>42</v>
      </c>
      <c r="I303" s="1477">
        <f>IF('13'!G19&gt;0,'13'!G19,"")</f>
        <v>79</v>
      </c>
      <c r="J303" s="1477">
        <f>IF('13'!H19&gt;0,'13'!H19,"")</f>
        <v>28.7</v>
      </c>
      <c r="K303" s="1610">
        <f>IF('13'!I19&gt;0,'13'!I19,"")</f>
        <v>0.223</v>
      </c>
      <c r="L303" s="1610">
        <f t="shared" si="38"/>
        <v>0.21299999999999999</v>
      </c>
      <c r="M303" s="1477" t="str">
        <f>IF('13'!J19&gt;0,'13'!J19,"")</f>
        <v/>
      </c>
      <c r="N303" s="1477">
        <f>IF('13'!K19&gt;0,'13'!K19,"")</f>
        <v>6.05</v>
      </c>
      <c r="O303" s="1477">
        <f>IF('13'!L19&gt;0,'13'!L19,"")</f>
        <v>11</v>
      </c>
      <c r="P303" s="1477">
        <f>IF('13'!M19&gt;0,'13'!M19,"")</f>
        <v>5.1999999999999998E-2</v>
      </c>
      <c r="Q303" s="1478">
        <f t="shared" si="36"/>
        <v>0.76681614349775784</v>
      </c>
      <c r="R303" s="1479">
        <f t="shared" si="33"/>
        <v>5.8684210526315788</v>
      </c>
      <c r="S303" s="1480">
        <f t="shared" si="34"/>
        <v>11.039150509252305</v>
      </c>
      <c r="T303" s="1479">
        <f t="shared" si="35"/>
        <v>0.64782383251664843</v>
      </c>
      <c r="U303" s="1481">
        <f t="shared" si="37"/>
        <v>0.60499999999999998</v>
      </c>
      <c r="V303" s="670">
        <f>IF('13'!AA19&gt;0,'13'!AA19,"")</f>
        <v>0.04</v>
      </c>
      <c r="W303" s="670">
        <f>IF('13'!AT19&gt;0,'13'!AT19,"")</f>
        <v>4.2000000000000003E-2</v>
      </c>
    </row>
    <row r="304" spans="1:23" ht="15.75" x14ac:dyDescent="0.25">
      <c r="A304" s="1432"/>
      <c r="B304" s="1230">
        <v>11.500000000000799</v>
      </c>
      <c r="C304" s="1231">
        <f>'Chem Dose'!$C$22</f>
        <v>64.782383251664839</v>
      </c>
      <c r="D304" s="1232" t="str">
        <f>IF('13'!B20&gt;0,'13'!B20,"")</f>
        <v/>
      </c>
      <c r="E304" s="1232" t="str">
        <f>IF('13'!C20&gt;0,'13'!C20,"")</f>
        <v/>
      </c>
      <c r="F304" s="1232" t="str">
        <f>IF('13'!D20&gt;0,'13'!D20,"")</f>
        <v/>
      </c>
      <c r="G304" s="1232" t="str">
        <f>IF('13'!E20&gt;0,'13'!E20,"")</f>
        <v/>
      </c>
      <c r="H304" s="1232" t="str">
        <f>IF('13'!F20&gt;0,'13'!F20,"")</f>
        <v/>
      </c>
      <c r="I304" s="1232" t="str">
        <f>IF('13'!G20&gt;0,'13'!G20,"")</f>
        <v/>
      </c>
      <c r="J304" s="1232" t="str">
        <f>IF('13'!H20&gt;0,'13'!H20,"")</f>
        <v/>
      </c>
      <c r="K304" s="1609" t="str">
        <f>IF('13'!I20&gt;0,'13'!I20,"")</f>
        <v/>
      </c>
      <c r="L304" s="1610">
        <f t="shared" si="38"/>
        <v>0.21299999999999999</v>
      </c>
      <c r="M304" s="1232" t="str">
        <f>IF('13'!J20&gt;0,'13'!J20,"")</f>
        <v/>
      </c>
      <c r="N304" s="1232" t="str">
        <f>IF('13'!K20&gt;0,'13'!K20,"")</f>
        <v/>
      </c>
      <c r="O304" s="1232" t="str">
        <f>IF('13'!L20&gt;0,'13'!L20,"")</f>
        <v/>
      </c>
      <c r="P304" s="1232" t="str">
        <f>IF('13'!M20&gt;0,'13'!M20,"")</f>
        <v/>
      </c>
      <c r="Q304" s="1381" t="str">
        <f t="shared" si="36"/>
        <v/>
      </c>
      <c r="R304" s="1234" t="str">
        <f t="shared" si="33"/>
        <v/>
      </c>
      <c r="S304" s="1411" t="str">
        <f t="shared" si="34"/>
        <v/>
      </c>
      <c r="T304" s="1234" t="str">
        <f t="shared" si="35"/>
        <v/>
      </c>
      <c r="U304" s="1412" t="str">
        <f t="shared" si="37"/>
        <v/>
      </c>
      <c r="V304" s="670" t="str">
        <f>IF('13'!AA20&gt;0,'13'!AA20,"")</f>
        <v/>
      </c>
      <c r="W304" s="670" t="str">
        <f>IF('13'!AT20&gt;0,'13'!AT20,"")</f>
        <v/>
      </c>
    </row>
    <row r="305" spans="1:23" ht="15.75" x14ac:dyDescent="0.25">
      <c r="A305" s="1474"/>
      <c r="B305" s="1475">
        <v>11.5416666666674</v>
      </c>
      <c r="C305" s="1476">
        <f>'Chem Dose'!$C$22</f>
        <v>64.782383251664839</v>
      </c>
      <c r="D305" s="1477" t="str">
        <f>IF('13'!B21&gt;0,'13'!B21,"")</f>
        <v/>
      </c>
      <c r="E305" s="1477" t="str">
        <f>IF('13'!C21&gt;0,'13'!C21,"")</f>
        <v/>
      </c>
      <c r="F305" s="1477" t="str">
        <f>IF('13'!D21&gt;0,'13'!D21,"")</f>
        <v/>
      </c>
      <c r="G305" s="1477" t="str">
        <f>IF('13'!E21&gt;0,'13'!E21,"")</f>
        <v/>
      </c>
      <c r="H305" s="1477" t="str">
        <f>IF('13'!F21&gt;0,'13'!F21,"")</f>
        <v/>
      </c>
      <c r="I305" s="1477" t="str">
        <f>IF('13'!G21&gt;0,'13'!G21,"")</f>
        <v/>
      </c>
      <c r="J305" s="1477" t="str">
        <f>IF('13'!H21&gt;0,'13'!H21,"")</f>
        <v/>
      </c>
      <c r="K305" s="1610" t="str">
        <f>IF('13'!I21&gt;0,'13'!I21,"")</f>
        <v/>
      </c>
      <c r="L305" s="1610">
        <f t="shared" si="38"/>
        <v>0.21533333333333335</v>
      </c>
      <c r="M305" s="1477" t="str">
        <f>IF('13'!J21&gt;0,'13'!J21,"")</f>
        <v/>
      </c>
      <c r="N305" s="1477" t="str">
        <f>IF('13'!K21&gt;0,'13'!K21,"")</f>
        <v/>
      </c>
      <c r="O305" s="1477" t="str">
        <f>IF('13'!L21&gt;0,'13'!L21,"")</f>
        <v/>
      </c>
      <c r="P305" s="1477" t="str">
        <f>IF('13'!M21&gt;0,'13'!M21,"")</f>
        <v/>
      </c>
      <c r="Q305" s="1478" t="str">
        <f t="shared" si="36"/>
        <v/>
      </c>
      <c r="R305" s="1479" t="str">
        <f t="shared" si="33"/>
        <v/>
      </c>
      <c r="S305" s="1480" t="str">
        <f t="shared" si="34"/>
        <v/>
      </c>
      <c r="T305" s="1479" t="str">
        <f t="shared" si="35"/>
        <v/>
      </c>
      <c r="U305" s="1481" t="str">
        <f t="shared" si="37"/>
        <v/>
      </c>
      <c r="V305" s="670" t="str">
        <f>IF('13'!AA21&gt;0,'13'!AA21,"")</f>
        <v/>
      </c>
      <c r="W305" s="670" t="str">
        <f>IF('13'!AT21&gt;0,'13'!AT21,"")</f>
        <v/>
      </c>
    </row>
    <row r="306" spans="1:23" ht="15.75" x14ac:dyDescent="0.25">
      <c r="A306" s="1432"/>
      <c r="B306" s="1230">
        <v>11.5833333333341</v>
      </c>
      <c r="C306" s="1231">
        <f>'Chem Dose'!$C$22</f>
        <v>64.782383251664839</v>
      </c>
      <c r="D306" s="1232" t="str">
        <f>IF('13'!B22&gt;0,'13'!B22,"")</f>
        <v/>
      </c>
      <c r="E306" s="1232" t="str">
        <f>IF('13'!C22&gt;0,'13'!C22,"")</f>
        <v/>
      </c>
      <c r="F306" s="1232" t="str">
        <f>IF('13'!D22&gt;0,'13'!D22,"")</f>
        <v/>
      </c>
      <c r="G306" s="1232" t="str">
        <f>IF('13'!E22&gt;0,'13'!E22,"")</f>
        <v/>
      </c>
      <c r="H306" s="1232" t="str">
        <f>IF('13'!F22&gt;0,'13'!F22,"")</f>
        <v/>
      </c>
      <c r="I306" s="1232" t="str">
        <f>IF('13'!G22&gt;0,'13'!G22,"")</f>
        <v/>
      </c>
      <c r="J306" s="1232" t="str">
        <f>IF('13'!H22&gt;0,'13'!H22,"")</f>
        <v/>
      </c>
      <c r="K306" s="1609" t="str">
        <f>IF('13'!I22&gt;0,'13'!I22,"")</f>
        <v/>
      </c>
      <c r="L306" s="1610">
        <f t="shared" si="38"/>
        <v>0.21533333333333335</v>
      </c>
      <c r="M306" s="1232" t="str">
        <f>IF('13'!J22&gt;0,'13'!J22,"")</f>
        <v/>
      </c>
      <c r="N306" s="1232" t="str">
        <f>IF('13'!K22&gt;0,'13'!K22,"")</f>
        <v/>
      </c>
      <c r="O306" s="1232" t="str">
        <f>IF('13'!L22&gt;0,'13'!L22,"")</f>
        <v/>
      </c>
      <c r="P306" s="1232" t="str">
        <f>IF('13'!M22&gt;0,'13'!M22,"")</f>
        <v/>
      </c>
      <c r="Q306" s="1381" t="str">
        <f t="shared" si="36"/>
        <v/>
      </c>
      <c r="R306" s="1234" t="str">
        <f t="shared" si="33"/>
        <v/>
      </c>
      <c r="S306" s="1411" t="str">
        <f t="shared" si="34"/>
        <v/>
      </c>
      <c r="T306" s="1234" t="str">
        <f t="shared" si="35"/>
        <v/>
      </c>
      <c r="U306" s="1412" t="str">
        <f t="shared" si="37"/>
        <v/>
      </c>
      <c r="V306" s="670" t="str">
        <f>IF('13'!AA22&gt;0,'13'!AA22,"")</f>
        <v/>
      </c>
      <c r="W306" s="670" t="str">
        <f>IF('13'!AT22&gt;0,'13'!AT22,"")</f>
        <v/>
      </c>
    </row>
    <row r="307" spans="1:23" ht="15.75" x14ac:dyDescent="0.25">
      <c r="A307" s="1474"/>
      <c r="B307" s="1475">
        <v>11.625000000000799</v>
      </c>
      <c r="C307" s="1476">
        <f>'Chem Dose'!$C$22</f>
        <v>64.782383251664839</v>
      </c>
      <c r="D307" s="1477">
        <f>IF('13'!B23&gt;0,'13'!B23,"")</f>
        <v>6.89</v>
      </c>
      <c r="E307" s="1477">
        <f>IF('13'!C23&gt;0,'13'!C23,"")</f>
        <v>26</v>
      </c>
      <c r="F307" s="1477">
        <f>IF('13'!D23&gt;0,'13'!D23,"")</f>
        <v>17</v>
      </c>
      <c r="G307" s="1477">
        <f>IF('13'!E23&gt;0,'13'!E23,"")</f>
        <v>5.54</v>
      </c>
      <c r="H307" s="1477">
        <f>IF('13'!F23&gt;0,'13'!F23,"")</f>
        <v>49</v>
      </c>
      <c r="I307" s="1477">
        <f>IF('13'!G23&gt;0,'13'!G23,"")</f>
        <v>81</v>
      </c>
      <c r="J307" s="1477">
        <f>IF('13'!H23&gt;0,'13'!H23,"")</f>
        <v>27.9</v>
      </c>
      <c r="K307" s="1610">
        <f>IF('13'!I23&gt;0,'13'!I23,"")</f>
        <v>0.254</v>
      </c>
      <c r="L307" s="1610">
        <f t="shared" si="38"/>
        <v>0.22500000000000001</v>
      </c>
      <c r="M307" s="1477" t="str">
        <f>IF('13'!J23&gt;0,'13'!J23,"")</f>
        <v/>
      </c>
      <c r="N307" s="1477">
        <f>IF('13'!K23&gt;0,'13'!K23,"")</f>
        <v>6.11</v>
      </c>
      <c r="O307" s="1477">
        <f>IF('13'!L23&gt;0,'13'!L23,"")</f>
        <v>10</v>
      </c>
      <c r="P307" s="1477">
        <f>IF('13'!M23&gt;0,'13'!M23,"")</f>
        <v>6.2E-2</v>
      </c>
      <c r="Q307" s="1478">
        <f t="shared" si="36"/>
        <v>0.75590551181102361</v>
      </c>
      <c r="R307" s="1479">
        <f t="shared" si="33"/>
        <v>6.6842105263157894</v>
      </c>
      <c r="S307" s="1480">
        <f t="shared" si="34"/>
        <v>9.6918526124537951</v>
      </c>
      <c r="T307" s="1479">
        <f t="shared" si="35"/>
        <v>0.64782383251664843</v>
      </c>
      <c r="U307" s="1481">
        <f t="shared" si="37"/>
        <v>0.61099999999999999</v>
      </c>
      <c r="V307" s="670">
        <f>IF('13'!AA23&gt;0,'13'!AA23,"")</f>
        <v>6.2E-2</v>
      </c>
      <c r="W307" s="670">
        <f>IF('13'!AT23&gt;0,'13'!AT23,"")</f>
        <v>4.5999999999999999E-2</v>
      </c>
    </row>
    <row r="308" spans="1:23" ht="15.75" x14ac:dyDescent="0.25">
      <c r="A308" s="1432"/>
      <c r="B308" s="1230">
        <v>11.6666666666674</v>
      </c>
      <c r="C308" s="1231">
        <f>'Chem Dose'!$C$22</f>
        <v>64.782383251664839</v>
      </c>
      <c r="D308" s="1232" t="str">
        <f>IF('13'!B24&gt;0,'13'!B24,"")</f>
        <v/>
      </c>
      <c r="E308" s="1232" t="str">
        <f>IF('13'!C24&gt;0,'13'!C24,"")</f>
        <v/>
      </c>
      <c r="F308" s="1232" t="str">
        <f>IF('13'!D24&gt;0,'13'!D24,"")</f>
        <v/>
      </c>
      <c r="G308" s="1232" t="str">
        <f>IF('13'!E24&gt;0,'13'!E24,"")</f>
        <v/>
      </c>
      <c r="H308" s="1232" t="str">
        <f>IF('13'!F24&gt;0,'13'!F24,"")</f>
        <v/>
      </c>
      <c r="I308" s="1232" t="str">
        <f>IF('13'!G24&gt;0,'13'!G24,"")</f>
        <v/>
      </c>
      <c r="J308" s="1232" t="str">
        <f>IF('13'!H24&gt;0,'13'!H24,"")</f>
        <v/>
      </c>
      <c r="K308" s="1609" t="str">
        <f>IF('13'!I24&gt;0,'13'!I24,"")</f>
        <v/>
      </c>
      <c r="L308" s="1610">
        <f t="shared" si="38"/>
        <v>0.22500000000000001</v>
      </c>
      <c r="M308" s="1232" t="str">
        <f>IF('13'!J24&gt;0,'13'!J24,"")</f>
        <v/>
      </c>
      <c r="N308" s="1232" t="str">
        <f>IF('13'!K24&gt;0,'13'!K24,"")</f>
        <v/>
      </c>
      <c r="O308" s="1232" t="str">
        <f>IF('13'!L24&gt;0,'13'!L24,"")</f>
        <v/>
      </c>
      <c r="P308" s="1232" t="str">
        <f>IF('13'!M24&gt;0,'13'!M24,"")</f>
        <v/>
      </c>
      <c r="Q308" s="1381" t="str">
        <f t="shared" si="36"/>
        <v/>
      </c>
      <c r="R308" s="1234" t="str">
        <f t="shared" si="33"/>
        <v/>
      </c>
      <c r="S308" s="1411" t="str">
        <f t="shared" si="34"/>
        <v/>
      </c>
      <c r="T308" s="1234" t="str">
        <f t="shared" si="35"/>
        <v/>
      </c>
      <c r="U308" s="1412" t="str">
        <f t="shared" si="37"/>
        <v/>
      </c>
      <c r="V308" s="670" t="str">
        <f>IF('13'!AA24&gt;0,'13'!AA24,"")</f>
        <v/>
      </c>
      <c r="W308" s="670" t="str">
        <f>IF('13'!AT24&gt;0,'13'!AT24,"")</f>
        <v/>
      </c>
    </row>
    <row r="309" spans="1:23" ht="15.75" x14ac:dyDescent="0.25">
      <c r="A309" s="1474"/>
      <c r="B309" s="1475">
        <v>11.7083333333341</v>
      </c>
      <c r="C309" s="1476">
        <f>'Chem Dose'!$C$22</f>
        <v>64.782383251664839</v>
      </c>
      <c r="D309" s="1477" t="str">
        <f>IF('13'!B25&gt;0,'13'!B25,"")</f>
        <v/>
      </c>
      <c r="E309" s="1477" t="str">
        <f>IF('13'!C25&gt;0,'13'!C25,"")</f>
        <v/>
      </c>
      <c r="F309" s="1477" t="str">
        <f>IF('13'!D25&gt;0,'13'!D25,"")</f>
        <v/>
      </c>
      <c r="G309" s="1477" t="str">
        <f>IF('13'!E25&gt;0,'13'!E25,"")</f>
        <v/>
      </c>
      <c r="H309" s="1477" t="str">
        <f>IF('13'!F25&gt;0,'13'!F25,"")</f>
        <v/>
      </c>
      <c r="I309" s="1477" t="str">
        <f>IF('13'!G25&gt;0,'13'!G25,"")</f>
        <v/>
      </c>
      <c r="J309" s="1477" t="str">
        <f>IF('13'!H25&gt;0,'13'!H25,"")</f>
        <v/>
      </c>
      <c r="K309" s="1610" t="str">
        <f>IF('13'!I25&gt;0,'13'!I25,"")</f>
        <v/>
      </c>
      <c r="L309" s="1610">
        <f t="shared" si="38"/>
        <v>0.22900000000000001</v>
      </c>
      <c r="M309" s="1477" t="str">
        <f>IF('13'!J25&gt;0,'13'!J25,"")</f>
        <v/>
      </c>
      <c r="N309" s="1477" t="str">
        <f>IF('13'!K25&gt;0,'13'!K25,"")</f>
        <v/>
      </c>
      <c r="O309" s="1477" t="str">
        <f>IF('13'!L25&gt;0,'13'!L25,"")</f>
        <v/>
      </c>
      <c r="P309" s="1477" t="str">
        <f>IF('13'!M25&gt;0,'13'!M25,"")</f>
        <v/>
      </c>
      <c r="Q309" s="1478" t="str">
        <f t="shared" si="36"/>
        <v/>
      </c>
      <c r="R309" s="1479" t="str">
        <f t="shared" si="33"/>
        <v/>
      </c>
      <c r="S309" s="1480" t="str">
        <f t="shared" si="34"/>
        <v/>
      </c>
      <c r="T309" s="1479" t="str">
        <f t="shared" si="35"/>
        <v/>
      </c>
      <c r="U309" s="1481" t="str">
        <f t="shared" si="37"/>
        <v/>
      </c>
      <c r="V309" s="670" t="str">
        <f>IF('13'!AA25&gt;0,'13'!AA25,"")</f>
        <v/>
      </c>
      <c r="W309" s="670" t="str">
        <f>IF('13'!AT25&gt;0,'13'!AT25,"")</f>
        <v/>
      </c>
    </row>
    <row r="310" spans="1:23" ht="15.75" x14ac:dyDescent="0.25">
      <c r="A310" s="1432"/>
      <c r="B310" s="1230">
        <v>11.750000000000799</v>
      </c>
      <c r="C310" s="1231">
        <f>'Chem Dose'!$C$22</f>
        <v>64.782383251664839</v>
      </c>
      <c r="D310" s="1232" t="str">
        <f>IF('13'!B26&gt;0,'13'!B26,"")</f>
        <v/>
      </c>
      <c r="E310" s="1232" t="str">
        <f>IF('13'!C26&gt;0,'13'!C26,"")</f>
        <v/>
      </c>
      <c r="F310" s="1232" t="str">
        <f>IF('13'!D26&gt;0,'13'!D26,"")</f>
        <v/>
      </c>
      <c r="G310" s="1232" t="str">
        <f>IF('13'!E26&gt;0,'13'!E26,"")</f>
        <v/>
      </c>
      <c r="H310" s="1232" t="str">
        <f>IF('13'!F26&gt;0,'13'!F26,"")</f>
        <v/>
      </c>
      <c r="I310" s="1232" t="str">
        <f>IF('13'!G26&gt;0,'13'!G26,"")</f>
        <v/>
      </c>
      <c r="J310" s="1232" t="str">
        <f>IF('13'!H26&gt;0,'13'!H26,"")</f>
        <v/>
      </c>
      <c r="K310" s="1609" t="str">
        <f>IF('13'!I26&gt;0,'13'!I26,"")</f>
        <v/>
      </c>
      <c r="L310" s="1610">
        <f t="shared" si="38"/>
        <v>0.22900000000000001</v>
      </c>
      <c r="M310" s="1232" t="str">
        <f>IF('13'!J26&gt;0,'13'!J26,"")</f>
        <v/>
      </c>
      <c r="N310" s="1232" t="str">
        <f>IF('13'!K26&gt;0,'13'!K26,"")</f>
        <v/>
      </c>
      <c r="O310" s="1232" t="str">
        <f>IF('13'!L26&gt;0,'13'!L26,"")</f>
        <v/>
      </c>
      <c r="P310" s="1232" t="str">
        <f>IF('13'!M26&gt;0,'13'!M26,"")</f>
        <v/>
      </c>
      <c r="Q310" s="1381" t="str">
        <f t="shared" si="36"/>
        <v/>
      </c>
      <c r="R310" s="1234" t="str">
        <f t="shared" si="33"/>
        <v/>
      </c>
      <c r="S310" s="1411" t="str">
        <f t="shared" si="34"/>
        <v/>
      </c>
      <c r="T310" s="1234" t="str">
        <f t="shared" si="35"/>
        <v/>
      </c>
      <c r="U310" s="1412" t="str">
        <f t="shared" si="37"/>
        <v/>
      </c>
      <c r="V310" s="670" t="str">
        <f>IF('13'!AA26&gt;0,'13'!AA26,"")</f>
        <v/>
      </c>
      <c r="W310" s="670" t="str">
        <f>IF('13'!AT26&gt;0,'13'!AT26,"")</f>
        <v/>
      </c>
    </row>
    <row r="311" spans="1:23" ht="15.75" x14ac:dyDescent="0.25">
      <c r="A311" s="1474"/>
      <c r="B311" s="1475">
        <v>11.791666666667499</v>
      </c>
      <c r="C311" s="1476">
        <f>'Chem Dose'!$C$22</f>
        <v>64.782383251664839</v>
      </c>
      <c r="D311" s="1477">
        <f>IF('13'!B27&gt;0,'13'!B27,"")</f>
        <v>6.93</v>
      </c>
      <c r="E311" s="1477">
        <f>IF('13'!C27&gt;0,'13'!C27,"")</f>
        <v>28</v>
      </c>
      <c r="F311" s="1477">
        <f>IF('13'!D27&gt;0,'13'!D27,"")</f>
        <v>18</v>
      </c>
      <c r="G311" s="1477">
        <f>IF('13'!E27&gt;0,'13'!E27,"")</f>
        <v>5.65</v>
      </c>
      <c r="H311" s="1477">
        <f>IF('13'!F27&gt;0,'13'!F27,"")</f>
        <v>46</v>
      </c>
      <c r="I311" s="1477">
        <f>IF('13'!G27&gt;0,'13'!G27,"")</f>
        <v>82</v>
      </c>
      <c r="J311" s="1477">
        <f>IF('13'!H27&gt;0,'13'!H27,"")</f>
        <v>30.5</v>
      </c>
      <c r="K311" s="1610">
        <f>IF('13'!I27&gt;0,'13'!I27,"")</f>
        <v>0.23899999999999999</v>
      </c>
      <c r="L311" s="1610">
        <f t="shared" si="38"/>
        <v>0.23150000000000001</v>
      </c>
      <c r="M311" s="1477" t="str">
        <f>IF('13'!J27&gt;0,'13'!J27,"")</f>
        <v/>
      </c>
      <c r="N311" s="1477">
        <f>IF('13'!K27&gt;0,'13'!K27,"")</f>
        <v>6.15</v>
      </c>
      <c r="O311" s="1477">
        <f>IF('13'!L27&gt;0,'13'!L27,"")</f>
        <v>12</v>
      </c>
      <c r="P311" s="1477">
        <f>IF('13'!M27&gt;0,'13'!M27,"")</f>
        <v>5.8000000000000003E-2</v>
      </c>
      <c r="Q311" s="1478">
        <f t="shared" si="36"/>
        <v>0.75732217573221761</v>
      </c>
      <c r="R311" s="1479">
        <f t="shared" si="33"/>
        <v>6.2894736842105265</v>
      </c>
      <c r="S311" s="1480">
        <f t="shared" si="34"/>
        <v>10.30012788101784</v>
      </c>
      <c r="T311" s="1479">
        <f t="shared" si="35"/>
        <v>0.64782383251664843</v>
      </c>
      <c r="U311" s="1481">
        <f t="shared" si="37"/>
        <v>0.61499999999999999</v>
      </c>
      <c r="V311" s="670">
        <f>IF('13'!AA27&gt;0,'13'!AA27,"")</f>
        <v>4.2000000000000003E-2</v>
      </c>
      <c r="W311" s="670">
        <f>IF('13'!AT27&gt;0,'13'!AT27,"")</f>
        <v>0.04</v>
      </c>
    </row>
    <row r="312" spans="1:23" ht="15.75" x14ac:dyDescent="0.25">
      <c r="A312" s="1432"/>
      <c r="B312" s="1230">
        <v>11.8333333333341</v>
      </c>
      <c r="C312" s="1231">
        <f>'Chem Dose'!$C$22</f>
        <v>64.782383251664839</v>
      </c>
      <c r="D312" s="1232" t="str">
        <f>IF('13'!B28&gt;0,'13'!B28,"")</f>
        <v/>
      </c>
      <c r="E312" s="1232" t="str">
        <f>IF('13'!C28&gt;0,'13'!C28,"")</f>
        <v/>
      </c>
      <c r="F312" s="1232" t="str">
        <f>IF('13'!D28&gt;0,'13'!D28,"")</f>
        <v/>
      </c>
      <c r="G312" s="1232" t="str">
        <f>IF('13'!E28&gt;0,'13'!E28,"")</f>
        <v/>
      </c>
      <c r="H312" s="1232" t="str">
        <f>IF('13'!F28&gt;0,'13'!F28,"")</f>
        <v/>
      </c>
      <c r="I312" s="1232" t="str">
        <f>IF('13'!G28&gt;0,'13'!G28,"")</f>
        <v/>
      </c>
      <c r="J312" s="1232" t="str">
        <f>IF('13'!H28&gt;0,'13'!H28,"")</f>
        <v/>
      </c>
      <c r="K312" s="1609" t="str">
        <f>IF('13'!I28&gt;0,'13'!I28,"")</f>
        <v/>
      </c>
      <c r="L312" s="1610">
        <f t="shared" si="38"/>
        <v>0.23150000000000001</v>
      </c>
      <c r="M312" s="1232" t="str">
        <f>IF('13'!J28&gt;0,'13'!J28,"")</f>
        <v/>
      </c>
      <c r="N312" s="1232" t="str">
        <f>IF('13'!K28&gt;0,'13'!K28,"")</f>
        <v/>
      </c>
      <c r="O312" s="1232" t="str">
        <f>IF('13'!L28&gt;0,'13'!L28,"")</f>
        <v/>
      </c>
      <c r="P312" s="1232" t="str">
        <f>IF('13'!M28&gt;0,'13'!M28,"")</f>
        <v/>
      </c>
      <c r="Q312" s="1381" t="str">
        <f t="shared" si="36"/>
        <v/>
      </c>
      <c r="R312" s="1234" t="str">
        <f t="shared" si="33"/>
        <v/>
      </c>
      <c r="S312" s="1411" t="str">
        <f t="shared" si="34"/>
        <v/>
      </c>
      <c r="T312" s="1234" t="str">
        <f t="shared" si="35"/>
        <v/>
      </c>
      <c r="U312" s="1412" t="str">
        <f t="shared" si="37"/>
        <v/>
      </c>
      <c r="V312" s="670" t="str">
        <f>IF('13'!AA28&gt;0,'13'!AA28,"")</f>
        <v/>
      </c>
      <c r="W312" s="670" t="str">
        <f>IF('13'!AT28&gt;0,'13'!AT28,"")</f>
        <v/>
      </c>
    </row>
    <row r="313" spans="1:23" ht="15.75" x14ac:dyDescent="0.25">
      <c r="A313" s="1474"/>
      <c r="B313" s="1475">
        <v>11.875000000000799</v>
      </c>
      <c r="C313" s="1476">
        <f>'Chem Dose'!$C$22</f>
        <v>64.782383251664839</v>
      </c>
      <c r="D313" s="1477" t="str">
        <f>IF('13'!B29&gt;0,'13'!B29,"")</f>
        <v/>
      </c>
      <c r="E313" s="1477" t="str">
        <f>IF('13'!C29&gt;0,'13'!C29,"")</f>
        <v/>
      </c>
      <c r="F313" s="1477" t="str">
        <f>IF('13'!D29&gt;0,'13'!D29,"")</f>
        <v/>
      </c>
      <c r="G313" s="1477" t="str">
        <f>IF('13'!E29&gt;0,'13'!E29,"")</f>
        <v/>
      </c>
      <c r="H313" s="1477" t="str">
        <f>IF('13'!F29&gt;0,'13'!F29,"")</f>
        <v/>
      </c>
      <c r="I313" s="1477" t="str">
        <f>IF('13'!G29&gt;0,'13'!G29,"")</f>
        <v/>
      </c>
      <c r="J313" s="1477" t="str">
        <f>IF('13'!H29&gt;0,'13'!H29,"")</f>
        <v/>
      </c>
      <c r="K313" s="1610" t="str">
        <f>IF('13'!I29&gt;0,'13'!I29,"")</f>
        <v/>
      </c>
      <c r="L313" s="1610">
        <f t="shared" si="38"/>
        <v>0.23866666666666667</v>
      </c>
      <c r="M313" s="1477">
        <f>IF('13'!J29&gt;0,'13'!J29,"")</f>
        <v>0.03</v>
      </c>
      <c r="N313" s="1477" t="str">
        <f>IF('13'!K29&gt;0,'13'!K29,"")</f>
        <v/>
      </c>
      <c r="O313" s="1477" t="str">
        <f>IF('13'!L29&gt;0,'13'!L29,"")</f>
        <v/>
      </c>
      <c r="P313" s="1477" t="str">
        <f>IF('13'!M29&gt;0,'13'!M29,"")</f>
        <v/>
      </c>
      <c r="Q313" s="1478" t="str">
        <f t="shared" si="36"/>
        <v/>
      </c>
      <c r="R313" s="1479" t="str">
        <f t="shared" si="33"/>
        <v/>
      </c>
      <c r="S313" s="1480" t="str">
        <f t="shared" si="34"/>
        <v/>
      </c>
      <c r="T313" s="1479" t="str">
        <f t="shared" si="35"/>
        <v/>
      </c>
      <c r="U313" s="1481" t="str">
        <f t="shared" si="37"/>
        <v/>
      </c>
      <c r="V313" s="670" t="str">
        <f>IF('13'!AA29&gt;0,'13'!AA29,"")</f>
        <v/>
      </c>
      <c r="W313" s="670" t="str">
        <f>IF('13'!AT29&gt;0,'13'!AT29,"")</f>
        <v/>
      </c>
    </row>
    <row r="314" spans="1:23" ht="15.75" x14ac:dyDescent="0.25">
      <c r="A314" s="1432"/>
      <c r="B314" s="1230">
        <v>11.916666666667499</v>
      </c>
      <c r="C314" s="1231">
        <f>'Chem Dose'!$C$22</f>
        <v>64.782383251664839</v>
      </c>
      <c r="D314" s="1232" t="str">
        <f>IF('13'!B30&gt;0,'13'!B30,"")</f>
        <v/>
      </c>
      <c r="E314" s="1232" t="str">
        <f>IF('13'!C30&gt;0,'13'!C30,"")</f>
        <v/>
      </c>
      <c r="F314" s="1232" t="str">
        <f>IF('13'!D30&gt;0,'13'!D30,"")</f>
        <v/>
      </c>
      <c r="G314" s="1232" t="str">
        <f>IF('13'!E30&gt;0,'13'!E30,"")</f>
        <v/>
      </c>
      <c r="H314" s="1232" t="str">
        <f>IF('13'!F30&gt;0,'13'!F30,"")</f>
        <v/>
      </c>
      <c r="I314" s="1232" t="str">
        <f>IF('13'!G30&gt;0,'13'!G30,"")</f>
        <v/>
      </c>
      <c r="J314" s="1232" t="str">
        <f>IF('13'!H30&gt;0,'13'!H30,"")</f>
        <v/>
      </c>
      <c r="K314" s="1609" t="str">
        <f>IF('13'!I30&gt;0,'13'!I30,"")</f>
        <v/>
      </c>
      <c r="L314" s="1610">
        <f t="shared" si="38"/>
        <v>0.23866666666666667</v>
      </c>
      <c r="M314" s="1232" t="str">
        <f>IF('13'!J30&gt;0,'13'!J30,"")</f>
        <v/>
      </c>
      <c r="N314" s="1232" t="str">
        <f>IF('13'!K30&gt;0,'13'!K30,"")</f>
        <v/>
      </c>
      <c r="O314" s="1232" t="str">
        <f>IF('13'!L30&gt;0,'13'!L30,"")</f>
        <v/>
      </c>
      <c r="P314" s="1232" t="str">
        <f>IF('13'!M30&gt;0,'13'!M30,"")</f>
        <v/>
      </c>
      <c r="Q314" s="1381" t="str">
        <f t="shared" si="36"/>
        <v/>
      </c>
      <c r="R314" s="1234" t="str">
        <f t="shared" si="33"/>
        <v/>
      </c>
      <c r="S314" s="1411" t="str">
        <f t="shared" si="34"/>
        <v/>
      </c>
      <c r="T314" s="1234" t="str">
        <f t="shared" si="35"/>
        <v/>
      </c>
      <c r="U314" s="1412" t="str">
        <f t="shared" si="37"/>
        <v/>
      </c>
      <c r="V314" s="670" t="str">
        <f>IF('13'!AA30&gt;0,'13'!AA30,"")</f>
        <v/>
      </c>
      <c r="W314" s="670" t="str">
        <f>IF('13'!AT30&gt;0,'13'!AT30,"")</f>
        <v/>
      </c>
    </row>
    <row r="315" spans="1:23" ht="15.75" x14ac:dyDescent="0.25">
      <c r="A315" s="1474"/>
      <c r="B315" s="1475">
        <v>11.9583333333341</v>
      </c>
      <c r="C315" s="1476">
        <f>'Chem Dose'!$C$22</f>
        <v>64.782383251664839</v>
      </c>
      <c r="D315" s="1477">
        <f>IF('13'!B31&gt;0,'13'!B31,"")</f>
        <v>6.88</v>
      </c>
      <c r="E315" s="1477">
        <f>IF('13'!C31&gt;0,'13'!C31,"")</f>
        <v>30</v>
      </c>
      <c r="F315" s="1477">
        <f>IF('13'!D31&gt;0,'13'!D31,"")</f>
        <v>19</v>
      </c>
      <c r="G315" s="1477">
        <f>IF('13'!E31&gt;0,'13'!E31,"")</f>
        <v>5.1100000000000003</v>
      </c>
      <c r="H315" s="1477">
        <f>IF('13'!F31&gt;0,'13'!F31,"")</f>
        <v>45</v>
      </c>
      <c r="I315" s="1477">
        <f>IF('13'!G31&gt;0,'13'!G31,"")</f>
        <v>74</v>
      </c>
      <c r="J315" s="1477">
        <f>IF('13'!H31&gt;0,'13'!H31,"")</f>
        <v>30.7</v>
      </c>
      <c r="K315" s="1610">
        <f>IF('13'!I31&gt;0,'13'!I31,"")</f>
        <v>0.23300000000000001</v>
      </c>
      <c r="L315" s="1610">
        <f t="shared" si="38"/>
        <v>0.23724999999999999</v>
      </c>
      <c r="M315" s="1477" t="str">
        <f>IF('13'!J31&gt;0,'13'!J31,"")</f>
        <v/>
      </c>
      <c r="N315" s="1477">
        <f>IF('13'!K31&gt;0,'13'!K31,"")</f>
        <v>6.07</v>
      </c>
      <c r="O315" s="1477">
        <f>IF('13'!L31&gt;0,'13'!L31,"")</f>
        <v>12</v>
      </c>
      <c r="P315" s="1477">
        <f>IF('13'!M31&gt;0,'13'!M31,"")</f>
        <v>5.2999999999999999E-2</v>
      </c>
      <c r="Q315" s="1478">
        <f t="shared" si="36"/>
        <v>0.77253218884120178</v>
      </c>
      <c r="R315" s="1479">
        <f t="shared" si="33"/>
        <v>6.1315789473684212</v>
      </c>
      <c r="S315" s="1480">
        <f t="shared" si="34"/>
        <v>10.565367225593407</v>
      </c>
      <c r="T315" s="1479">
        <f t="shared" si="35"/>
        <v>0.64782383251664843</v>
      </c>
      <c r="U315" s="1481">
        <f t="shared" si="37"/>
        <v>0.60699999999999998</v>
      </c>
      <c r="V315" s="670">
        <f>IF('13'!AA31&gt;0,'13'!AA31,"")</f>
        <v>3.9E-2</v>
      </c>
      <c r="W315" s="670">
        <f>IF('13'!AT31&gt;0,'13'!AT31,"")</f>
        <v>0.04</v>
      </c>
    </row>
    <row r="316" spans="1:23" ht="15.75" x14ac:dyDescent="0.25">
      <c r="A316" s="1432">
        <f>A292+1</f>
        <v>43295</v>
      </c>
      <c r="B316" s="1230">
        <v>12.000000000000799</v>
      </c>
      <c r="C316" s="1231">
        <f>'Chem Dose'!$C$23</f>
        <v>65.101201934446564</v>
      </c>
      <c r="D316" s="1232" t="str">
        <f>IF('14'!B8&gt;0,'14'!B8,"")</f>
        <v/>
      </c>
      <c r="E316" s="1232" t="str">
        <f>IF('14'!C8&gt;0,'14'!C8,"")</f>
        <v/>
      </c>
      <c r="F316" s="1232" t="str">
        <f>IF('14'!D8&gt;0,'14'!D8,"")</f>
        <v/>
      </c>
      <c r="G316" s="1232" t="str">
        <f>IF('14'!E8&gt;0,'14'!E8,"")</f>
        <v/>
      </c>
      <c r="H316" s="1232" t="str">
        <f>IF('14'!F8&gt;0,'14'!F8,"")</f>
        <v/>
      </c>
      <c r="I316" s="1232" t="str">
        <f>IF('14'!G8&gt;0,'14'!G8,"")</f>
        <v/>
      </c>
      <c r="J316" s="1232" t="str">
        <f>IF('14'!H8&gt;0,'14'!H8,"")</f>
        <v/>
      </c>
      <c r="K316" s="1609" t="str">
        <f>IF('14'!I8&gt;0,'14'!I8,"")</f>
        <v/>
      </c>
      <c r="L316" s="1610">
        <f t="shared" si="38"/>
        <v>0.23724999999999999</v>
      </c>
      <c r="M316" s="1232" t="str">
        <f>IF('14'!J8&gt;0,'14'!J8,"")</f>
        <v/>
      </c>
      <c r="N316" s="1232" t="str">
        <f>IF('14'!K8&gt;0,'14'!K8,"")</f>
        <v/>
      </c>
      <c r="O316" s="1232" t="str">
        <f>IF('14'!L8&gt;0,'14'!L8,"")</f>
        <v/>
      </c>
      <c r="P316" s="1232" t="str">
        <f>IF('14'!M8&gt;0,'14'!M8,"")</f>
        <v/>
      </c>
      <c r="Q316" s="1381" t="str">
        <f t="shared" si="36"/>
        <v/>
      </c>
      <c r="R316" s="1234" t="str">
        <f t="shared" si="33"/>
        <v/>
      </c>
      <c r="S316" s="1411" t="str">
        <f t="shared" si="34"/>
        <v/>
      </c>
      <c r="T316" s="1234" t="str">
        <f t="shared" si="35"/>
        <v/>
      </c>
      <c r="U316" s="1412" t="str">
        <f t="shared" si="37"/>
        <v/>
      </c>
      <c r="V316" s="670" t="str">
        <f>IF('14'!AA8&gt;0,'14'!AA8,"")</f>
        <v/>
      </c>
      <c r="W316" s="670" t="str">
        <f>IF('14'!AT8&gt;0,'14'!AT8,"")</f>
        <v/>
      </c>
    </row>
    <row r="317" spans="1:23" ht="15.75" x14ac:dyDescent="0.25">
      <c r="A317" s="1474"/>
      <c r="B317" s="1475">
        <v>12.041666666667499</v>
      </c>
      <c r="C317" s="1476">
        <f>'Chem Dose'!$C$23</f>
        <v>65.101201934446564</v>
      </c>
      <c r="D317" s="1477" t="str">
        <f>IF('14'!B9&gt;0,'14'!B9,"")</f>
        <v/>
      </c>
      <c r="E317" s="1477" t="str">
        <f>IF('14'!C9&gt;0,'14'!C9,"")</f>
        <v/>
      </c>
      <c r="F317" s="1477" t="str">
        <f>IF('14'!D9&gt;0,'14'!D9,"")</f>
        <v/>
      </c>
      <c r="G317" s="1477" t="str">
        <f>IF('14'!E9&gt;0,'14'!E9,"")</f>
        <v/>
      </c>
      <c r="H317" s="1477" t="str">
        <f>IF('14'!F9&gt;0,'14'!F9,"")</f>
        <v/>
      </c>
      <c r="I317" s="1477" t="str">
        <f>IF('14'!G9&gt;0,'14'!G9,"")</f>
        <v/>
      </c>
      <c r="J317" s="1477" t="str">
        <f>IF('14'!H9&gt;0,'14'!H9,"")</f>
        <v/>
      </c>
      <c r="K317" s="1610" t="str">
        <f>IF('14'!I9&gt;0,'14'!I9,"")</f>
        <v/>
      </c>
      <c r="L317" s="1610">
        <f t="shared" si="38"/>
        <v>0.24199999999999999</v>
      </c>
      <c r="M317" s="1477" t="str">
        <f>IF('14'!J9&gt;0,'14'!J9,"")</f>
        <v/>
      </c>
      <c r="N317" s="1477" t="str">
        <f>IF('14'!K9&gt;0,'14'!K9,"")</f>
        <v/>
      </c>
      <c r="O317" s="1477" t="str">
        <f>IF('14'!L9&gt;0,'14'!L9,"")</f>
        <v/>
      </c>
      <c r="P317" s="1477" t="str">
        <f>IF('14'!M9&gt;0,'14'!M9,"")</f>
        <v/>
      </c>
      <c r="Q317" s="1478" t="str">
        <f t="shared" si="36"/>
        <v/>
      </c>
      <c r="R317" s="1479" t="str">
        <f t="shared" si="33"/>
        <v/>
      </c>
      <c r="S317" s="1480" t="str">
        <f t="shared" si="34"/>
        <v/>
      </c>
      <c r="T317" s="1479" t="str">
        <f t="shared" si="35"/>
        <v/>
      </c>
      <c r="U317" s="1481" t="str">
        <f t="shared" si="37"/>
        <v/>
      </c>
      <c r="V317" s="670" t="str">
        <f>IF('14'!AA9&gt;0,'14'!AA9,"")</f>
        <v/>
      </c>
      <c r="W317" s="670" t="str">
        <f>IF('14'!AT9&gt;0,'14'!AT9,"")</f>
        <v/>
      </c>
    </row>
    <row r="318" spans="1:23" ht="15.75" x14ac:dyDescent="0.25">
      <c r="A318" s="1432"/>
      <c r="B318" s="1230">
        <v>12.0833333333341</v>
      </c>
      <c r="C318" s="1231">
        <f>'Chem Dose'!$C$23</f>
        <v>65.101201934446564</v>
      </c>
      <c r="D318" s="1232" t="str">
        <f>IF('14'!B10&gt;0,'14'!B10,"")</f>
        <v/>
      </c>
      <c r="E318" s="1232" t="str">
        <f>IF('14'!C10&gt;0,'14'!C10,"")</f>
        <v/>
      </c>
      <c r="F318" s="1232" t="str">
        <f>IF('14'!D10&gt;0,'14'!D10,"")</f>
        <v/>
      </c>
      <c r="G318" s="1232" t="str">
        <f>IF('14'!E10&gt;0,'14'!E10,"")</f>
        <v/>
      </c>
      <c r="H318" s="1232" t="str">
        <f>IF('14'!F10&gt;0,'14'!F10,"")</f>
        <v/>
      </c>
      <c r="I318" s="1232" t="str">
        <f>IF('14'!G10&gt;0,'14'!G10,"")</f>
        <v/>
      </c>
      <c r="J318" s="1232" t="str">
        <f>IF('14'!H10&gt;0,'14'!H10,"")</f>
        <v/>
      </c>
      <c r="K318" s="1609" t="str">
        <f>IF('14'!I10&gt;0,'14'!I10,"")</f>
        <v/>
      </c>
      <c r="L318" s="1610">
        <f t="shared" si="38"/>
        <v>0.24199999999999999</v>
      </c>
      <c r="M318" s="1232" t="str">
        <f>IF('14'!J10&gt;0,'14'!J10,"")</f>
        <v/>
      </c>
      <c r="N318" s="1232" t="str">
        <f>IF('14'!K10&gt;0,'14'!K10,"")</f>
        <v/>
      </c>
      <c r="O318" s="1232" t="str">
        <f>IF('14'!L10&gt;0,'14'!L10,"")</f>
        <v/>
      </c>
      <c r="P318" s="1232" t="str">
        <f>IF('14'!M10&gt;0,'14'!M10,"")</f>
        <v/>
      </c>
      <c r="Q318" s="1381" t="str">
        <f t="shared" si="36"/>
        <v/>
      </c>
      <c r="R318" s="1234" t="str">
        <f t="shared" si="33"/>
        <v/>
      </c>
      <c r="S318" s="1411" t="str">
        <f t="shared" si="34"/>
        <v/>
      </c>
      <c r="T318" s="1234" t="str">
        <f t="shared" si="35"/>
        <v/>
      </c>
      <c r="U318" s="1412" t="str">
        <f t="shared" si="37"/>
        <v/>
      </c>
      <c r="V318" s="670" t="str">
        <f>IF('14'!AA10&gt;0,'14'!AA10,"")</f>
        <v/>
      </c>
      <c r="W318" s="670" t="str">
        <f>IF('14'!AT10&gt;0,'14'!AT10,"")</f>
        <v/>
      </c>
    </row>
    <row r="319" spans="1:23" ht="15.75" x14ac:dyDescent="0.25">
      <c r="A319" s="1474"/>
      <c r="B319" s="1475">
        <v>12.125000000000799</v>
      </c>
      <c r="C319" s="1476">
        <f>'Chem Dose'!$C$23</f>
        <v>65.101201934446564</v>
      </c>
      <c r="D319" s="1477">
        <f>IF('14'!B11&gt;0,'14'!B11,"")</f>
        <v>6.9</v>
      </c>
      <c r="E319" s="1477">
        <f>IF('14'!C11&gt;0,'14'!C11,"")</f>
        <v>28</v>
      </c>
      <c r="F319" s="1477">
        <f>IF('14'!D11&gt;0,'14'!D11,"")</f>
        <v>18</v>
      </c>
      <c r="G319" s="1477">
        <f>IF('14'!E11&gt;0,'14'!E11,"")</f>
        <v>4.59</v>
      </c>
      <c r="H319" s="1477">
        <f>IF('14'!F11&gt;0,'14'!F11,"")</f>
        <v>34</v>
      </c>
      <c r="I319" s="1477">
        <f>IF('14'!G11&gt;0,'14'!G11,"")</f>
        <v>57</v>
      </c>
      <c r="J319" s="1477">
        <f>IF('14'!H11&gt;0,'14'!H11,"")</f>
        <v>30.5</v>
      </c>
      <c r="K319" s="1610">
        <f>IF('14'!I11&gt;0,'14'!I11,"")</f>
        <v>0.246</v>
      </c>
      <c r="L319" s="1610">
        <f t="shared" si="38"/>
        <v>0.24299999999999999</v>
      </c>
      <c r="M319" s="1477" t="str">
        <f>IF('14'!J11&gt;0,'14'!J11,"")</f>
        <v/>
      </c>
      <c r="N319" s="1477">
        <f>IF('14'!K11&gt;0,'14'!K11,"")</f>
        <v>6.09</v>
      </c>
      <c r="O319" s="1477">
        <f>IF('14'!L11&gt;0,'14'!L11,"")</f>
        <v>12</v>
      </c>
      <c r="P319" s="1477">
        <f>IF('14'!M11&gt;0,'14'!M11,"")</f>
        <v>5.5E-2</v>
      </c>
      <c r="Q319" s="1478">
        <f t="shared" si="36"/>
        <v>0.77642276422764234</v>
      </c>
      <c r="R319" s="1479">
        <f t="shared" si="33"/>
        <v>6.4736842105263159</v>
      </c>
      <c r="S319" s="1480">
        <f t="shared" si="34"/>
        <v>10.056283225646217</v>
      </c>
      <c r="T319" s="1479">
        <f t="shared" si="35"/>
        <v>0.65101201934446562</v>
      </c>
      <c r="U319" s="1481">
        <f t="shared" si="37"/>
        <v>0.60899999999999999</v>
      </c>
      <c r="V319" s="670">
        <f>IF('14'!AA11&gt;0,'14'!AA11,"")</f>
        <v>4.1000000000000002E-2</v>
      </c>
      <c r="W319" s="670">
        <f>IF('14'!AT11&gt;0,'14'!AT11,"")</f>
        <v>4.1000000000000002E-2</v>
      </c>
    </row>
    <row r="320" spans="1:23" ht="15.75" x14ac:dyDescent="0.25">
      <c r="A320" s="1432"/>
      <c r="B320" s="1230">
        <v>12.166666666667499</v>
      </c>
      <c r="C320" s="1231">
        <f>'Chem Dose'!$C$23</f>
        <v>65.101201934446564</v>
      </c>
      <c r="D320" s="1232" t="str">
        <f>IF('14'!B12&gt;0,'14'!B12,"")</f>
        <v/>
      </c>
      <c r="E320" s="1232" t="str">
        <f>IF('14'!C12&gt;0,'14'!C12,"")</f>
        <v/>
      </c>
      <c r="F320" s="1232" t="str">
        <f>IF('14'!D12&gt;0,'14'!D12,"")</f>
        <v/>
      </c>
      <c r="G320" s="1232" t="str">
        <f>IF('14'!E12&gt;0,'14'!E12,"")</f>
        <v/>
      </c>
      <c r="H320" s="1232" t="str">
        <f>IF('14'!F12&gt;0,'14'!F12,"")</f>
        <v/>
      </c>
      <c r="I320" s="1232" t="str">
        <f>IF('14'!G12&gt;0,'14'!G12,"")</f>
        <v/>
      </c>
      <c r="J320" s="1232" t="str">
        <f>IF('14'!H12&gt;0,'14'!H12,"")</f>
        <v/>
      </c>
      <c r="K320" s="1609" t="str">
        <f>IF('14'!I12&gt;0,'14'!I12,"")</f>
        <v/>
      </c>
      <c r="L320" s="1610">
        <f t="shared" si="38"/>
        <v>0.24299999999999999</v>
      </c>
      <c r="M320" s="1232" t="str">
        <f>IF('14'!J12&gt;0,'14'!J12,"")</f>
        <v/>
      </c>
      <c r="N320" s="1232" t="str">
        <f>IF('14'!K12&gt;0,'14'!K12,"")</f>
        <v/>
      </c>
      <c r="O320" s="1232" t="str">
        <f>IF('14'!L12&gt;0,'14'!L12,"")</f>
        <v/>
      </c>
      <c r="P320" s="1232" t="str">
        <f>IF('14'!M12&gt;0,'14'!M12,"")</f>
        <v/>
      </c>
      <c r="Q320" s="1381" t="str">
        <f t="shared" si="36"/>
        <v/>
      </c>
      <c r="R320" s="1234" t="str">
        <f t="shared" si="33"/>
        <v/>
      </c>
      <c r="S320" s="1411" t="str">
        <f t="shared" si="34"/>
        <v/>
      </c>
      <c r="T320" s="1234" t="str">
        <f t="shared" si="35"/>
        <v/>
      </c>
      <c r="U320" s="1412" t="str">
        <f t="shared" si="37"/>
        <v/>
      </c>
      <c r="V320" s="670" t="str">
        <f>IF('14'!AA12&gt;0,'14'!AA12,"")</f>
        <v/>
      </c>
      <c r="W320" s="670" t="str">
        <f>IF('14'!AT12&gt;0,'14'!AT12,"")</f>
        <v/>
      </c>
    </row>
    <row r="321" spans="1:23" ht="15.75" x14ac:dyDescent="0.25">
      <c r="A321" s="1474"/>
      <c r="B321" s="1475">
        <v>12.208333333334201</v>
      </c>
      <c r="C321" s="1476">
        <f>'Chem Dose'!$C$23</f>
        <v>65.101201934446564</v>
      </c>
      <c r="D321" s="1477" t="str">
        <f>IF('14'!B13&gt;0,'14'!B13,"")</f>
        <v/>
      </c>
      <c r="E321" s="1477" t="str">
        <f>IF('14'!C13&gt;0,'14'!C13,"")</f>
        <v/>
      </c>
      <c r="F321" s="1477" t="str">
        <f>IF('14'!D13&gt;0,'14'!D13,"")</f>
        <v/>
      </c>
      <c r="G321" s="1477" t="str">
        <f>IF('14'!E13&gt;0,'14'!E13,"")</f>
        <v/>
      </c>
      <c r="H321" s="1477" t="str">
        <f>IF('14'!F13&gt;0,'14'!F13,"")</f>
        <v/>
      </c>
      <c r="I321" s="1477" t="str">
        <f>IF('14'!G13&gt;0,'14'!G13,"")</f>
        <v/>
      </c>
      <c r="J321" s="1477" t="str">
        <f>IF('14'!H13&gt;0,'14'!H13,"")</f>
        <v/>
      </c>
      <c r="K321" s="1610" t="str">
        <f>IF('14'!I13&gt;0,'14'!I13,"")</f>
        <v/>
      </c>
      <c r="L321" s="1610">
        <f t="shared" si="38"/>
        <v>0.23933333333333331</v>
      </c>
      <c r="M321" s="1477" t="str">
        <f>IF('14'!J13&gt;0,'14'!J13,"")</f>
        <v/>
      </c>
      <c r="N321" s="1477" t="str">
        <f>IF('14'!K13&gt;0,'14'!K13,"")</f>
        <v/>
      </c>
      <c r="O321" s="1477" t="str">
        <f>IF('14'!L13&gt;0,'14'!L13,"")</f>
        <v/>
      </c>
      <c r="P321" s="1477" t="str">
        <f>IF('14'!M13&gt;0,'14'!M13,"")</f>
        <v/>
      </c>
      <c r="Q321" s="1478" t="str">
        <f t="shared" si="36"/>
        <v/>
      </c>
      <c r="R321" s="1479" t="str">
        <f t="shared" si="33"/>
        <v/>
      </c>
      <c r="S321" s="1480" t="str">
        <f t="shared" si="34"/>
        <v/>
      </c>
      <c r="T321" s="1479" t="str">
        <f t="shared" si="35"/>
        <v/>
      </c>
      <c r="U321" s="1481" t="str">
        <f t="shared" si="37"/>
        <v/>
      </c>
      <c r="V321" s="670" t="str">
        <f>IF('14'!AA13&gt;0,'14'!AA13,"")</f>
        <v/>
      </c>
      <c r="W321" s="670" t="str">
        <f>IF('14'!AT13&gt;0,'14'!AT13,"")</f>
        <v/>
      </c>
    </row>
    <row r="322" spans="1:23" ht="15.75" x14ac:dyDescent="0.25">
      <c r="A322" s="1432"/>
      <c r="B322" s="1230">
        <v>12.250000000000901</v>
      </c>
      <c r="C322" s="1231">
        <f>'Chem Dose'!$C$23</f>
        <v>65.101201934446564</v>
      </c>
      <c r="D322" s="1232" t="str">
        <f>IF('14'!B14&gt;0,'14'!B14,"")</f>
        <v/>
      </c>
      <c r="E322" s="1232" t="str">
        <f>IF('14'!C14&gt;0,'14'!C14,"")</f>
        <v/>
      </c>
      <c r="F322" s="1232" t="str">
        <f>IF('14'!D14&gt;0,'14'!D14,"")</f>
        <v/>
      </c>
      <c r="G322" s="1232" t="str">
        <f>IF('14'!E14&gt;0,'14'!E14,"")</f>
        <v/>
      </c>
      <c r="H322" s="1232" t="str">
        <f>IF('14'!F14&gt;0,'14'!F14,"")</f>
        <v/>
      </c>
      <c r="I322" s="1232" t="str">
        <f>IF('14'!G14&gt;0,'14'!G14,"")</f>
        <v/>
      </c>
      <c r="J322" s="1232" t="str">
        <f>IF('14'!H14&gt;0,'14'!H14,"")</f>
        <v/>
      </c>
      <c r="K322" s="1609" t="str">
        <f>IF('14'!I14&gt;0,'14'!I14,"")</f>
        <v/>
      </c>
      <c r="L322" s="1610">
        <f t="shared" si="38"/>
        <v>0.23933333333333331</v>
      </c>
      <c r="M322" s="1232" t="str">
        <f>IF('14'!J14&gt;0,'14'!J14,"")</f>
        <v/>
      </c>
      <c r="N322" s="1232" t="str">
        <f>IF('14'!K14&gt;0,'14'!K14,"")</f>
        <v/>
      </c>
      <c r="O322" s="1232" t="str">
        <f>IF('14'!L14&gt;0,'14'!L14,"")</f>
        <v/>
      </c>
      <c r="P322" s="1232" t="str">
        <f>IF('14'!M14&gt;0,'14'!M14,"")</f>
        <v/>
      </c>
      <c r="Q322" s="1381" t="str">
        <f t="shared" si="36"/>
        <v/>
      </c>
      <c r="R322" s="1234" t="str">
        <f t="shared" si="33"/>
        <v/>
      </c>
      <c r="S322" s="1411" t="str">
        <f t="shared" si="34"/>
        <v/>
      </c>
      <c r="T322" s="1234" t="str">
        <f t="shared" si="35"/>
        <v/>
      </c>
      <c r="U322" s="1412" t="str">
        <f t="shared" si="37"/>
        <v/>
      </c>
      <c r="V322" s="670" t="str">
        <f>IF('14'!AA14&gt;0,'14'!AA14,"")</f>
        <v/>
      </c>
      <c r="W322" s="670" t="str">
        <f>IF('14'!AT14&gt;0,'14'!AT14,"")</f>
        <v/>
      </c>
    </row>
    <row r="323" spans="1:23" ht="15.75" x14ac:dyDescent="0.25">
      <c r="A323" s="1474"/>
      <c r="B323" s="1475">
        <v>12.291666666667499</v>
      </c>
      <c r="C323" s="1476">
        <f>'Chem Dose'!$C$23</f>
        <v>65.101201934446564</v>
      </c>
      <c r="D323" s="1477">
        <f>IF('14'!B15&gt;0,'14'!B15,"")</f>
        <v>6.87</v>
      </c>
      <c r="E323" s="1477">
        <f>IF('14'!C15&gt;0,'14'!C15,"")</f>
        <v>30</v>
      </c>
      <c r="F323" s="1477">
        <f>IF('14'!D15&gt;0,'14'!D15,"")</f>
        <v>17</v>
      </c>
      <c r="G323" s="1477">
        <f>IF('14'!E15&gt;0,'14'!E15,"")</f>
        <v>4.71</v>
      </c>
      <c r="H323" s="1477">
        <f>IF('14'!F15&gt;0,'14'!F15,"")</f>
        <v>50</v>
      </c>
      <c r="I323" s="1477">
        <f>IF('14'!G15&gt;0,'14'!G15,"")</f>
        <v>81</v>
      </c>
      <c r="J323" s="1477">
        <f>IF('14'!H15&gt;0,'14'!H15,"")</f>
        <v>28.2</v>
      </c>
      <c r="K323" s="1610">
        <f>IF('14'!I15&gt;0,'14'!I15,"")</f>
        <v>0.23799999999999999</v>
      </c>
      <c r="L323" s="1610">
        <f t="shared" si="38"/>
        <v>0.23899999999999999</v>
      </c>
      <c r="M323" s="1477" t="str">
        <f>IF('14'!J15&gt;0,'14'!J15,"")</f>
        <v/>
      </c>
      <c r="N323" s="1477">
        <f>IF('14'!K15&gt;0,'14'!K15,"")</f>
        <v>6.14</v>
      </c>
      <c r="O323" s="1477">
        <f>IF('14'!L15&gt;0,'14'!L15,"")</f>
        <v>12</v>
      </c>
      <c r="P323" s="1477">
        <f>IF('14'!M15&gt;0,'14'!M15,"")</f>
        <v>5.8999999999999997E-2</v>
      </c>
      <c r="Q323" s="1478">
        <f t="shared" si="36"/>
        <v>0.75210084033613445</v>
      </c>
      <c r="R323" s="1479">
        <f t="shared" si="33"/>
        <v>6.2631578947368416</v>
      </c>
      <c r="S323" s="1480">
        <f t="shared" si="34"/>
        <v>10.394309552558695</v>
      </c>
      <c r="T323" s="1479">
        <f t="shared" si="35"/>
        <v>0.65101201934446562</v>
      </c>
      <c r="U323" s="1481">
        <f t="shared" si="37"/>
        <v>0.61399999999999999</v>
      </c>
      <c r="V323" s="670">
        <f>IF('14'!AA15&gt;0,'14'!AA15,"")</f>
        <v>4.2000000000000003E-2</v>
      </c>
      <c r="W323" s="670">
        <f>IF('14'!AT15&gt;0,'14'!AT15,"")</f>
        <v>4.4999999999999998E-2</v>
      </c>
    </row>
    <row r="324" spans="1:23" ht="15.75" x14ac:dyDescent="0.25">
      <c r="A324" s="1432"/>
      <c r="B324" s="1230">
        <v>12.333333333334201</v>
      </c>
      <c r="C324" s="1231">
        <f>'Chem Dose'!$C$23</f>
        <v>65.101201934446564</v>
      </c>
      <c r="D324" s="1232" t="str">
        <f>IF('14'!B16&gt;0,'14'!B16,"")</f>
        <v/>
      </c>
      <c r="E324" s="1232" t="str">
        <f>IF('14'!C16&gt;0,'14'!C16,"")</f>
        <v/>
      </c>
      <c r="F324" s="1232" t="str">
        <f>IF('14'!D16&gt;0,'14'!D16,"")</f>
        <v/>
      </c>
      <c r="G324" s="1232" t="str">
        <f>IF('14'!E16&gt;0,'14'!E16,"")</f>
        <v/>
      </c>
      <c r="H324" s="1232" t="str">
        <f>IF('14'!F16&gt;0,'14'!F16,"")</f>
        <v/>
      </c>
      <c r="I324" s="1232" t="str">
        <f>IF('14'!G16&gt;0,'14'!G16,"")</f>
        <v/>
      </c>
      <c r="J324" s="1232" t="str">
        <f>IF('14'!H16&gt;0,'14'!H16,"")</f>
        <v/>
      </c>
      <c r="K324" s="1609" t="str">
        <f>IF('14'!I16&gt;0,'14'!I16,"")</f>
        <v/>
      </c>
      <c r="L324" s="1610">
        <f t="shared" si="38"/>
        <v>0.23899999999999999</v>
      </c>
      <c r="M324" s="1232" t="str">
        <f>IF('14'!J16&gt;0,'14'!J16,"")</f>
        <v/>
      </c>
      <c r="N324" s="1232" t="str">
        <f>IF('14'!K16&gt;0,'14'!K16,"")</f>
        <v/>
      </c>
      <c r="O324" s="1232" t="str">
        <f>IF('14'!L16&gt;0,'14'!L16,"")</f>
        <v/>
      </c>
      <c r="P324" s="1232" t="str">
        <f>IF('14'!M16&gt;0,'14'!M16,"")</f>
        <v/>
      </c>
      <c r="Q324" s="1381" t="str">
        <f t="shared" si="36"/>
        <v/>
      </c>
      <c r="R324" s="1234" t="str">
        <f t="shared" ref="R324:R387" si="39">IF(D324="","",K324/0.038)</f>
        <v/>
      </c>
      <c r="S324" s="1411" t="str">
        <f t="shared" ref="S324:S387" si="40">IF(D324="","",C324/R324)</f>
        <v/>
      </c>
      <c r="T324" s="1234" t="str">
        <f t="shared" ref="T324:T387" si="41">IF(D324="","",C324/100)</f>
        <v/>
      </c>
      <c r="U324" s="1412" t="str">
        <f t="shared" si="37"/>
        <v/>
      </c>
      <c r="V324" s="670" t="str">
        <f>IF('14'!AA16&gt;0,'14'!AA16,"")</f>
        <v/>
      </c>
      <c r="W324" s="670" t="str">
        <f>IF('14'!AT16&gt;0,'14'!AT16,"")</f>
        <v/>
      </c>
    </row>
    <row r="325" spans="1:23" ht="15.75" x14ac:dyDescent="0.25">
      <c r="A325" s="1474"/>
      <c r="B325" s="1475">
        <v>12.375000000000901</v>
      </c>
      <c r="C325" s="1476">
        <f>'Chem Dose'!$C$23</f>
        <v>65.101201934446564</v>
      </c>
      <c r="D325" s="1477" t="str">
        <f>IF('14'!B17&gt;0,'14'!B17,"")</f>
        <v/>
      </c>
      <c r="E325" s="1477" t="str">
        <f>IF('14'!C17&gt;0,'14'!C17,"")</f>
        <v/>
      </c>
      <c r="F325" s="1477" t="str">
        <f>IF('14'!D17&gt;0,'14'!D17,"")</f>
        <v/>
      </c>
      <c r="G325" s="1477" t="str">
        <f>IF('14'!E17&gt;0,'14'!E17,"")</f>
        <v/>
      </c>
      <c r="H325" s="1477" t="str">
        <f>IF('14'!F17&gt;0,'14'!F17,"")</f>
        <v/>
      </c>
      <c r="I325" s="1477" t="str">
        <f>IF('14'!G17&gt;0,'14'!G17,"")</f>
        <v/>
      </c>
      <c r="J325" s="1477" t="str">
        <f>IF('14'!H17&gt;0,'14'!H17,"")</f>
        <v/>
      </c>
      <c r="K325" s="1610" t="str">
        <f>IF('14'!I17&gt;0,'14'!I17,"")</f>
        <v/>
      </c>
      <c r="L325" s="1610">
        <f t="shared" si="38"/>
        <v>0.23899999999999999</v>
      </c>
      <c r="M325" s="1477">
        <f>IF('14'!J17&gt;0,'14'!J17,"")</f>
        <v>4.5999999999999999E-2</v>
      </c>
      <c r="N325" s="1477" t="str">
        <f>IF('14'!K17&gt;0,'14'!K17,"")</f>
        <v/>
      </c>
      <c r="O325" s="1477" t="str">
        <f>IF('14'!L17&gt;0,'14'!L17,"")</f>
        <v/>
      </c>
      <c r="P325" s="1477" t="str">
        <f>IF('14'!M17&gt;0,'14'!M17,"")</f>
        <v/>
      </c>
      <c r="Q325" s="1478" t="str">
        <f t="shared" ref="Q325:Q388" si="42">IF(P325="","",(K325-P325)/ABS(K325))</f>
        <v/>
      </c>
      <c r="R325" s="1479" t="str">
        <f t="shared" si="39"/>
        <v/>
      </c>
      <c r="S325" s="1480" t="str">
        <f t="shared" si="40"/>
        <v/>
      </c>
      <c r="T325" s="1479" t="str">
        <f t="shared" si="41"/>
        <v/>
      </c>
      <c r="U325" s="1481" t="str">
        <f t="shared" si="37"/>
        <v/>
      </c>
      <c r="V325" s="670" t="str">
        <f>IF('14'!AA17&gt;0,'14'!AA17,"")</f>
        <v/>
      </c>
      <c r="W325" s="670" t="str">
        <f>IF('14'!AT17&gt;0,'14'!AT17,"")</f>
        <v/>
      </c>
    </row>
    <row r="326" spans="1:23" ht="15.75" x14ac:dyDescent="0.25">
      <c r="A326" s="1432"/>
      <c r="B326" s="1230">
        <v>12.416666666667499</v>
      </c>
      <c r="C326" s="1231">
        <f>'Chem Dose'!$C$23</f>
        <v>65.101201934446564</v>
      </c>
      <c r="D326" s="1232" t="str">
        <f>IF('14'!B18&gt;0,'14'!B18,"")</f>
        <v/>
      </c>
      <c r="E326" s="1232" t="str">
        <f>IF('14'!C18&gt;0,'14'!C18,"")</f>
        <v/>
      </c>
      <c r="F326" s="1232" t="str">
        <f>IF('14'!D18&gt;0,'14'!D18,"")</f>
        <v/>
      </c>
      <c r="G326" s="1232" t="str">
        <f>IF('14'!E18&gt;0,'14'!E18,"")</f>
        <v/>
      </c>
      <c r="H326" s="1232" t="str">
        <f>IF('14'!F18&gt;0,'14'!F18,"")</f>
        <v/>
      </c>
      <c r="I326" s="1232" t="str">
        <f>IF('14'!G18&gt;0,'14'!G18,"")</f>
        <v/>
      </c>
      <c r="J326" s="1232" t="str">
        <f>IF('14'!H18&gt;0,'14'!H18,"")</f>
        <v/>
      </c>
      <c r="K326" s="1609" t="str">
        <f>IF('14'!I18&gt;0,'14'!I18,"")</f>
        <v/>
      </c>
      <c r="L326" s="1610">
        <f t="shared" si="38"/>
        <v>0.23899999999999999</v>
      </c>
      <c r="M326" s="1232" t="str">
        <f>IF('14'!J18&gt;0,'14'!J18,"")</f>
        <v/>
      </c>
      <c r="N326" s="1232" t="str">
        <f>IF('14'!K18&gt;0,'14'!K18,"")</f>
        <v/>
      </c>
      <c r="O326" s="1232" t="str">
        <f>IF('14'!L18&gt;0,'14'!L18,"")</f>
        <v/>
      </c>
      <c r="P326" s="1232" t="str">
        <f>IF('14'!M18&gt;0,'14'!M18,"")</f>
        <v/>
      </c>
      <c r="Q326" s="1381" t="str">
        <f t="shared" si="42"/>
        <v/>
      </c>
      <c r="R326" s="1234" t="str">
        <f t="shared" si="39"/>
        <v/>
      </c>
      <c r="S326" s="1411" t="str">
        <f t="shared" si="40"/>
        <v/>
      </c>
      <c r="T326" s="1234" t="str">
        <f t="shared" si="41"/>
        <v/>
      </c>
      <c r="U326" s="1412" t="str">
        <f t="shared" ref="U326:U389" si="43">IF(N326="","",N326/10)</f>
        <v/>
      </c>
      <c r="V326" s="670" t="str">
        <f>IF('14'!AA18&gt;0,'14'!AA18,"")</f>
        <v/>
      </c>
      <c r="W326" s="670" t="str">
        <f>IF('14'!AT18&gt;0,'14'!AT18,"")</f>
        <v/>
      </c>
    </row>
    <row r="327" spans="1:23" ht="15.75" x14ac:dyDescent="0.25">
      <c r="A327" s="1474"/>
      <c r="B327" s="1475">
        <v>12.458333333334201</v>
      </c>
      <c r="C327" s="1476">
        <f>'Chem Dose'!$C$23</f>
        <v>65.101201934446564</v>
      </c>
      <c r="D327" s="1477">
        <f>IF('14'!B19&gt;0,'14'!B19,"")</f>
        <v>7.01</v>
      </c>
      <c r="E327" s="1477">
        <f>IF('14'!C19&gt;0,'14'!C19,"")</f>
        <v>30</v>
      </c>
      <c r="F327" s="1477">
        <f>IF('14'!D19&gt;0,'14'!D19,"")</f>
        <v>17</v>
      </c>
      <c r="G327" s="1477">
        <f>IF('14'!E19&gt;0,'14'!E19,"")</f>
        <v>5.0599999999999996</v>
      </c>
      <c r="H327" s="1477">
        <f>IF('14'!F19&gt;0,'14'!F19,"")</f>
        <v>44</v>
      </c>
      <c r="I327" s="1477">
        <f>IF('14'!G19&gt;0,'14'!G19,"")</f>
        <v>82</v>
      </c>
      <c r="J327" s="1477">
        <f>IF('14'!H19&gt;0,'14'!H19,"")</f>
        <v>28.8</v>
      </c>
      <c r="K327" s="1610">
        <f>IF('14'!I19&gt;0,'14'!I19,"")</f>
        <v>0.248</v>
      </c>
      <c r="L327" s="1610">
        <f t="shared" si="38"/>
        <v>0.24124999999999999</v>
      </c>
      <c r="M327" s="1477" t="str">
        <f>IF('14'!J19&gt;0,'14'!J19,"")</f>
        <v/>
      </c>
      <c r="N327" s="1477">
        <f>IF('14'!K19&gt;0,'14'!K19,"")</f>
        <v>6.15</v>
      </c>
      <c r="O327" s="1477">
        <f>IF('14'!L19&gt;0,'14'!L19,"")</f>
        <v>11</v>
      </c>
      <c r="P327" s="1477">
        <f>IF('14'!M19&gt;0,'14'!M19,"")</f>
        <v>5.8000000000000003E-2</v>
      </c>
      <c r="Q327" s="1478">
        <f t="shared" si="42"/>
        <v>0.7661290322580645</v>
      </c>
      <c r="R327" s="1479">
        <f t="shared" si="39"/>
        <v>6.5263157894736841</v>
      </c>
      <c r="S327" s="1480">
        <f t="shared" si="40"/>
        <v>9.9751841673748771</v>
      </c>
      <c r="T327" s="1479">
        <f t="shared" si="41"/>
        <v>0.65101201934446562</v>
      </c>
      <c r="U327" s="1481">
        <f t="shared" si="43"/>
        <v>0.61499999999999999</v>
      </c>
      <c r="V327" s="670">
        <f>IF('14'!AA19&gt;0,'14'!AA19,"")</f>
        <v>0.04</v>
      </c>
      <c r="W327" s="670">
        <f>IF('14'!AT19&gt;0,'14'!AT19,"")</f>
        <v>4.3999999999999997E-2</v>
      </c>
    </row>
    <row r="328" spans="1:23" ht="15.75" x14ac:dyDescent="0.25">
      <c r="A328" s="1432"/>
      <c r="B328" s="1230">
        <v>12.500000000000901</v>
      </c>
      <c r="C328" s="1231">
        <f>'Chem Dose'!$C$23</f>
        <v>65.101201934446564</v>
      </c>
      <c r="D328" s="1232" t="str">
        <f>IF('14'!B20&gt;0,'14'!B20,"")</f>
        <v/>
      </c>
      <c r="E328" s="1232" t="str">
        <f>IF('14'!C20&gt;0,'14'!C20,"")</f>
        <v/>
      </c>
      <c r="F328" s="1232" t="str">
        <f>IF('14'!D20&gt;0,'14'!D20,"")</f>
        <v/>
      </c>
      <c r="G328" s="1232" t="str">
        <f>IF('14'!E20&gt;0,'14'!E20,"")</f>
        <v/>
      </c>
      <c r="H328" s="1232" t="str">
        <f>IF('14'!F20&gt;0,'14'!F20,"")</f>
        <v/>
      </c>
      <c r="I328" s="1232" t="str">
        <f>IF('14'!G20&gt;0,'14'!G20,"")</f>
        <v/>
      </c>
      <c r="J328" s="1232" t="str">
        <f>IF('14'!H20&gt;0,'14'!H20,"")</f>
        <v/>
      </c>
      <c r="K328" s="1609" t="str">
        <f>IF('14'!I20&gt;0,'14'!I20,"")</f>
        <v/>
      </c>
      <c r="L328" s="1610">
        <f t="shared" si="38"/>
        <v>0.24124999999999999</v>
      </c>
      <c r="M328" s="1232" t="str">
        <f>IF('14'!J20&gt;0,'14'!J20,"")</f>
        <v/>
      </c>
      <c r="N328" s="1232" t="str">
        <f>IF('14'!K20&gt;0,'14'!K20,"")</f>
        <v/>
      </c>
      <c r="O328" s="1232" t="str">
        <f>IF('14'!L20&gt;0,'14'!L20,"")</f>
        <v/>
      </c>
      <c r="P328" s="1232" t="str">
        <f>IF('14'!M20&gt;0,'14'!M20,"")</f>
        <v/>
      </c>
      <c r="Q328" s="1381" t="str">
        <f t="shared" si="42"/>
        <v/>
      </c>
      <c r="R328" s="1234" t="str">
        <f t="shared" si="39"/>
        <v/>
      </c>
      <c r="S328" s="1411" t="str">
        <f t="shared" si="40"/>
        <v/>
      </c>
      <c r="T328" s="1234" t="str">
        <f t="shared" si="41"/>
        <v/>
      </c>
      <c r="U328" s="1412" t="str">
        <f t="shared" si="43"/>
        <v/>
      </c>
      <c r="V328" s="670" t="str">
        <f>IF('14'!AA20&gt;0,'14'!AA20,"")</f>
        <v/>
      </c>
      <c r="W328" s="670" t="str">
        <f>IF('14'!AT20&gt;0,'14'!AT20,"")</f>
        <v/>
      </c>
    </row>
    <row r="329" spans="1:23" ht="15.75" x14ac:dyDescent="0.25">
      <c r="A329" s="1474"/>
      <c r="B329" s="1475">
        <v>12.541666666667499</v>
      </c>
      <c r="C329" s="1476">
        <f>'Chem Dose'!$C$23</f>
        <v>65.101201934446564</v>
      </c>
      <c r="D329" s="1477" t="str">
        <f>IF('14'!B21&gt;0,'14'!B21,"")</f>
        <v/>
      </c>
      <c r="E329" s="1477" t="str">
        <f>IF('14'!C21&gt;0,'14'!C21,"")</f>
        <v/>
      </c>
      <c r="F329" s="1477" t="str">
        <f>IF('14'!D21&gt;0,'14'!D21,"")</f>
        <v/>
      </c>
      <c r="G329" s="1477" t="str">
        <f>IF('14'!E21&gt;0,'14'!E21,"")</f>
        <v/>
      </c>
      <c r="H329" s="1477" t="str">
        <f>IF('14'!F21&gt;0,'14'!F21,"")</f>
        <v/>
      </c>
      <c r="I329" s="1477" t="str">
        <f>IF('14'!G21&gt;0,'14'!G21,"")</f>
        <v/>
      </c>
      <c r="J329" s="1477" t="str">
        <f>IF('14'!H21&gt;0,'14'!H21,"")</f>
        <v/>
      </c>
      <c r="K329" s="1610" t="str">
        <f>IF('14'!I21&gt;0,'14'!I21,"")</f>
        <v/>
      </c>
      <c r="L329" s="1610">
        <f t="shared" si="38"/>
        <v>0.24399999999999999</v>
      </c>
      <c r="M329" s="1477" t="str">
        <f>IF('14'!J21&gt;0,'14'!J21,"")</f>
        <v/>
      </c>
      <c r="N329" s="1477" t="str">
        <f>IF('14'!K21&gt;0,'14'!K21,"")</f>
        <v/>
      </c>
      <c r="O329" s="1477" t="str">
        <f>IF('14'!L21&gt;0,'14'!L21,"")</f>
        <v/>
      </c>
      <c r="P329" s="1477" t="str">
        <f>IF('14'!M21&gt;0,'14'!M21,"")</f>
        <v/>
      </c>
      <c r="Q329" s="1478" t="str">
        <f t="shared" si="42"/>
        <v/>
      </c>
      <c r="R329" s="1479" t="str">
        <f t="shared" si="39"/>
        <v/>
      </c>
      <c r="S329" s="1480" t="str">
        <f t="shared" si="40"/>
        <v/>
      </c>
      <c r="T329" s="1479" t="str">
        <f t="shared" si="41"/>
        <v/>
      </c>
      <c r="U329" s="1481" t="str">
        <f t="shared" si="43"/>
        <v/>
      </c>
      <c r="V329" s="670" t="str">
        <f>IF('14'!AA21&gt;0,'14'!AA21,"")</f>
        <v/>
      </c>
      <c r="W329" s="670" t="str">
        <f>IF('14'!AT21&gt;0,'14'!AT21,"")</f>
        <v/>
      </c>
    </row>
    <row r="330" spans="1:23" ht="15.75" x14ac:dyDescent="0.25">
      <c r="A330" s="1432"/>
      <c r="B330" s="1230">
        <v>12.583333333334201</v>
      </c>
      <c r="C330" s="1231">
        <f>'Chem Dose'!$C$23</f>
        <v>65.101201934446564</v>
      </c>
      <c r="D330" s="1232" t="str">
        <f>IF('14'!B22&gt;0,'14'!B22,"")</f>
        <v/>
      </c>
      <c r="E330" s="1232" t="str">
        <f>IF('14'!C22&gt;0,'14'!C22,"")</f>
        <v/>
      </c>
      <c r="F330" s="1232" t="str">
        <f>IF('14'!D22&gt;0,'14'!D22,"")</f>
        <v/>
      </c>
      <c r="G330" s="1232" t="str">
        <f>IF('14'!E22&gt;0,'14'!E22,"")</f>
        <v/>
      </c>
      <c r="H330" s="1232" t="str">
        <f>IF('14'!F22&gt;0,'14'!F22,"")</f>
        <v/>
      </c>
      <c r="I330" s="1232" t="str">
        <f>IF('14'!G22&gt;0,'14'!G22,"")</f>
        <v/>
      </c>
      <c r="J330" s="1232" t="str">
        <f>IF('14'!H22&gt;0,'14'!H22,"")</f>
        <v/>
      </c>
      <c r="K330" s="1609" t="str">
        <f>IF('14'!I22&gt;0,'14'!I22,"")</f>
        <v/>
      </c>
      <c r="L330" s="1610">
        <f t="shared" si="38"/>
        <v>0.24399999999999999</v>
      </c>
      <c r="M330" s="1232" t="str">
        <f>IF('14'!J22&gt;0,'14'!J22,"")</f>
        <v/>
      </c>
      <c r="N330" s="1232" t="str">
        <f>IF('14'!K22&gt;0,'14'!K22,"")</f>
        <v/>
      </c>
      <c r="O330" s="1232" t="str">
        <f>IF('14'!L22&gt;0,'14'!L22,"")</f>
        <v/>
      </c>
      <c r="P330" s="1232" t="str">
        <f>IF('14'!M22&gt;0,'14'!M22,"")</f>
        <v/>
      </c>
      <c r="Q330" s="1381" t="str">
        <f t="shared" si="42"/>
        <v/>
      </c>
      <c r="R330" s="1234" t="str">
        <f t="shared" si="39"/>
        <v/>
      </c>
      <c r="S330" s="1411" t="str">
        <f t="shared" si="40"/>
        <v/>
      </c>
      <c r="T330" s="1234" t="str">
        <f t="shared" si="41"/>
        <v/>
      </c>
      <c r="U330" s="1412" t="str">
        <f t="shared" si="43"/>
        <v/>
      </c>
      <c r="V330" s="670" t="str">
        <f>IF('14'!AA22&gt;0,'14'!AA22,"")</f>
        <v/>
      </c>
      <c r="W330" s="670" t="str">
        <f>IF('14'!AT22&gt;0,'14'!AT22,"")</f>
        <v/>
      </c>
    </row>
    <row r="331" spans="1:23" ht="15.75" x14ac:dyDescent="0.25">
      <c r="A331" s="1474"/>
      <c r="B331" s="1475">
        <v>12.625000000000901</v>
      </c>
      <c r="C331" s="1476">
        <f>'Chem Dose'!$C$23</f>
        <v>65.101201934446564</v>
      </c>
      <c r="D331" s="1477">
        <f>IF('14'!B23&gt;0,'14'!B23,"")</f>
        <v>6.99</v>
      </c>
      <c r="E331" s="1477">
        <f>IF('14'!C23&gt;0,'14'!C23,"")</f>
        <v>27</v>
      </c>
      <c r="F331" s="1477">
        <f>IF('14'!D23&gt;0,'14'!D23,"")</f>
        <v>18</v>
      </c>
      <c r="G331" s="1477">
        <f>IF('14'!E23&gt;0,'14'!E23,"")</f>
        <v>5.22</v>
      </c>
      <c r="H331" s="1477">
        <f>IF('14'!F23&gt;0,'14'!F23,"")</f>
        <v>38</v>
      </c>
      <c r="I331" s="1477">
        <f>IF('14'!G23&gt;0,'14'!G23,"")</f>
        <v>78</v>
      </c>
      <c r="J331" s="1477">
        <f>IF('14'!H23&gt;0,'14'!H23,"")</f>
        <v>28.6</v>
      </c>
      <c r="K331" s="1610">
        <f>IF('14'!I23&gt;0,'14'!I23,"")</f>
        <v>0.23599999999999999</v>
      </c>
      <c r="L331" s="1610">
        <f t="shared" si="38"/>
        <v>0.24199999999999999</v>
      </c>
      <c r="M331" s="1477" t="str">
        <f>IF('14'!J23&gt;0,'14'!J23,"")</f>
        <v/>
      </c>
      <c r="N331" s="1477">
        <f>IF('14'!K23&gt;0,'14'!K23,"")</f>
        <v>6.17</v>
      </c>
      <c r="O331" s="1477">
        <f>IF('14'!L23&gt;0,'14'!L23,"")</f>
        <v>12</v>
      </c>
      <c r="P331" s="1477">
        <f>IF('14'!M23&gt;0,'14'!M23,"")</f>
        <v>0.06</v>
      </c>
      <c r="Q331" s="1478">
        <f t="shared" si="42"/>
        <v>0.74576271186440679</v>
      </c>
      <c r="R331" s="1479">
        <f t="shared" si="39"/>
        <v>6.2105263157894735</v>
      </c>
      <c r="S331" s="1480">
        <f t="shared" si="40"/>
        <v>10.482396921648176</v>
      </c>
      <c r="T331" s="1479">
        <f t="shared" si="41"/>
        <v>0.65101201934446562</v>
      </c>
      <c r="U331" s="1481">
        <f t="shared" si="43"/>
        <v>0.61699999999999999</v>
      </c>
      <c r="V331" s="670">
        <f>IF('14'!AA23&gt;0,'14'!AA23,"")</f>
        <v>4.8000000000000001E-2</v>
      </c>
      <c r="W331" s="670">
        <f>IF('14'!AT23&gt;0,'14'!AT23,"")</f>
        <v>4.3999999999999997E-2</v>
      </c>
    </row>
    <row r="332" spans="1:23" ht="15.75" x14ac:dyDescent="0.25">
      <c r="A332" s="1432"/>
      <c r="B332" s="1230">
        <v>12.6666666666676</v>
      </c>
      <c r="C332" s="1231">
        <f>'Chem Dose'!$C$23</f>
        <v>65.101201934446564</v>
      </c>
      <c r="D332" s="1232" t="str">
        <f>IF('14'!B24&gt;0,'14'!B24,"")</f>
        <v/>
      </c>
      <c r="E332" s="1232" t="str">
        <f>IF('14'!C24&gt;0,'14'!C24,"")</f>
        <v/>
      </c>
      <c r="F332" s="1232" t="str">
        <f>IF('14'!D24&gt;0,'14'!D24,"")</f>
        <v/>
      </c>
      <c r="G332" s="1232" t="str">
        <f>IF('14'!E24&gt;0,'14'!E24,"")</f>
        <v/>
      </c>
      <c r="H332" s="1232" t="str">
        <f>IF('14'!F24&gt;0,'14'!F24,"")</f>
        <v/>
      </c>
      <c r="I332" s="1232" t="str">
        <f>IF('14'!G24&gt;0,'14'!G24,"")</f>
        <v/>
      </c>
      <c r="J332" s="1232" t="str">
        <f>IF('14'!H24&gt;0,'14'!H24,"")</f>
        <v/>
      </c>
      <c r="K332" s="1609" t="str">
        <f>IF('14'!I24&gt;0,'14'!I24,"")</f>
        <v/>
      </c>
      <c r="L332" s="1610">
        <f t="shared" si="38"/>
        <v>0.24199999999999999</v>
      </c>
      <c r="M332" s="1232" t="str">
        <f>IF('14'!J24&gt;0,'14'!J24,"")</f>
        <v/>
      </c>
      <c r="N332" s="1232" t="str">
        <f>IF('14'!K24&gt;0,'14'!K24,"")</f>
        <v/>
      </c>
      <c r="O332" s="1232" t="str">
        <f>IF('14'!L24&gt;0,'14'!L24,"")</f>
        <v/>
      </c>
      <c r="P332" s="1232" t="str">
        <f>IF('14'!M24&gt;0,'14'!M24,"")</f>
        <v/>
      </c>
      <c r="Q332" s="1381" t="str">
        <f t="shared" si="42"/>
        <v/>
      </c>
      <c r="R332" s="1234" t="str">
        <f t="shared" si="39"/>
        <v/>
      </c>
      <c r="S332" s="1411" t="str">
        <f t="shared" si="40"/>
        <v/>
      </c>
      <c r="T332" s="1234" t="str">
        <f t="shared" si="41"/>
        <v/>
      </c>
      <c r="U332" s="1412" t="str">
        <f t="shared" si="43"/>
        <v/>
      </c>
      <c r="V332" s="670" t="str">
        <f>IF('14'!AA24&gt;0,'14'!AA24,"")</f>
        <v/>
      </c>
      <c r="W332" s="670" t="str">
        <f>IF('14'!AT24&gt;0,'14'!AT24,"")</f>
        <v/>
      </c>
    </row>
    <row r="333" spans="1:23" ht="15.75" x14ac:dyDescent="0.25">
      <c r="A333" s="1474"/>
      <c r="B333" s="1475">
        <v>12.708333333334201</v>
      </c>
      <c r="C333" s="1476">
        <f>'Chem Dose'!$C$23</f>
        <v>65.101201934446564</v>
      </c>
      <c r="D333" s="1477" t="str">
        <f>IF('14'!B25&gt;0,'14'!B25,"")</f>
        <v/>
      </c>
      <c r="E333" s="1477" t="str">
        <f>IF('14'!C25&gt;0,'14'!C25,"")</f>
        <v/>
      </c>
      <c r="F333" s="1477" t="str">
        <f>IF('14'!D25&gt;0,'14'!D25,"")</f>
        <v/>
      </c>
      <c r="G333" s="1477" t="str">
        <f>IF('14'!E25&gt;0,'14'!E25,"")</f>
        <v/>
      </c>
      <c r="H333" s="1477" t="str">
        <f>IF('14'!F25&gt;0,'14'!F25,"")</f>
        <v/>
      </c>
      <c r="I333" s="1477" t="str">
        <f>IF('14'!G25&gt;0,'14'!G25,"")</f>
        <v/>
      </c>
      <c r="J333" s="1477" t="str">
        <f>IF('14'!H25&gt;0,'14'!H25,"")</f>
        <v/>
      </c>
      <c r="K333" s="1610" t="str">
        <f>IF('14'!I25&gt;0,'14'!I25,"")</f>
        <v/>
      </c>
      <c r="L333" s="1610">
        <f t="shared" si="38"/>
        <v>0.24066666666666667</v>
      </c>
      <c r="M333" s="1477" t="str">
        <f>IF('14'!J25&gt;0,'14'!J25,"")</f>
        <v/>
      </c>
      <c r="N333" s="1477" t="str">
        <f>IF('14'!K25&gt;0,'14'!K25,"")</f>
        <v/>
      </c>
      <c r="O333" s="1477" t="str">
        <f>IF('14'!L25&gt;0,'14'!L25,"")</f>
        <v/>
      </c>
      <c r="P333" s="1477" t="str">
        <f>IF('14'!M25&gt;0,'14'!M25,"")</f>
        <v/>
      </c>
      <c r="Q333" s="1478" t="str">
        <f t="shared" si="42"/>
        <v/>
      </c>
      <c r="R333" s="1479" t="str">
        <f t="shared" si="39"/>
        <v/>
      </c>
      <c r="S333" s="1480" t="str">
        <f t="shared" si="40"/>
        <v/>
      </c>
      <c r="T333" s="1479" t="str">
        <f t="shared" si="41"/>
        <v/>
      </c>
      <c r="U333" s="1481" t="str">
        <f t="shared" si="43"/>
        <v/>
      </c>
      <c r="V333" s="670" t="str">
        <f>IF('14'!AA25&gt;0,'14'!AA25,"")</f>
        <v/>
      </c>
      <c r="W333" s="670" t="str">
        <f>IF('14'!AT25&gt;0,'14'!AT25,"")</f>
        <v/>
      </c>
    </row>
    <row r="334" spans="1:23" ht="15.75" x14ac:dyDescent="0.25">
      <c r="A334" s="1432"/>
      <c r="B334" s="1230">
        <v>12.750000000000901</v>
      </c>
      <c r="C334" s="1231">
        <f>'Chem Dose'!$C$23</f>
        <v>65.101201934446564</v>
      </c>
      <c r="D334" s="1232" t="str">
        <f>IF('14'!B26&gt;0,'14'!B26,"")</f>
        <v/>
      </c>
      <c r="E334" s="1232" t="str">
        <f>IF('14'!C26&gt;0,'14'!C26,"")</f>
        <v/>
      </c>
      <c r="F334" s="1232" t="str">
        <f>IF('14'!D26&gt;0,'14'!D26,"")</f>
        <v/>
      </c>
      <c r="G334" s="1232" t="str">
        <f>IF('14'!E26&gt;0,'14'!E26,"")</f>
        <v/>
      </c>
      <c r="H334" s="1232" t="str">
        <f>IF('14'!F26&gt;0,'14'!F26,"")</f>
        <v/>
      </c>
      <c r="I334" s="1232" t="str">
        <f>IF('14'!G26&gt;0,'14'!G26,"")</f>
        <v/>
      </c>
      <c r="J334" s="1232" t="str">
        <f>IF('14'!H26&gt;0,'14'!H26,"")</f>
        <v/>
      </c>
      <c r="K334" s="1609" t="str">
        <f>IF('14'!I26&gt;0,'14'!I26,"")</f>
        <v/>
      </c>
      <c r="L334" s="1610">
        <f t="shared" si="38"/>
        <v>0.24066666666666667</v>
      </c>
      <c r="M334" s="1232" t="str">
        <f>IF('14'!J26&gt;0,'14'!J26,"")</f>
        <v/>
      </c>
      <c r="N334" s="1232" t="str">
        <f>IF('14'!K26&gt;0,'14'!K26,"")</f>
        <v/>
      </c>
      <c r="O334" s="1232" t="str">
        <f>IF('14'!L26&gt;0,'14'!L26,"")</f>
        <v/>
      </c>
      <c r="P334" s="1232" t="str">
        <f>IF('14'!M26&gt;0,'14'!M26,"")</f>
        <v/>
      </c>
      <c r="Q334" s="1381" t="str">
        <f t="shared" si="42"/>
        <v/>
      </c>
      <c r="R334" s="1234" t="str">
        <f t="shared" si="39"/>
        <v/>
      </c>
      <c r="S334" s="1411" t="str">
        <f t="shared" si="40"/>
        <v/>
      </c>
      <c r="T334" s="1234" t="str">
        <f t="shared" si="41"/>
        <v/>
      </c>
      <c r="U334" s="1412" t="str">
        <f t="shared" si="43"/>
        <v/>
      </c>
      <c r="V334" s="670" t="str">
        <f>IF('14'!AA26&gt;0,'14'!AA26,"")</f>
        <v/>
      </c>
      <c r="W334" s="670" t="str">
        <f>IF('14'!AT26&gt;0,'14'!AT26,"")</f>
        <v/>
      </c>
    </row>
    <row r="335" spans="1:23" ht="15.75" x14ac:dyDescent="0.25">
      <c r="A335" s="1474"/>
      <c r="B335" s="1475">
        <v>12.7916666666676</v>
      </c>
      <c r="C335" s="1476">
        <f>'Chem Dose'!$C$23</f>
        <v>65.101201934446564</v>
      </c>
      <c r="D335" s="1477">
        <f>IF('14'!B27&gt;0,'14'!B27,"")</f>
        <v>6.95</v>
      </c>
      <c r="E335" s="1477">
        <f>IF('14'!C27&gt;0,'14'!C27,"")</f>
        <v>28</v>
      </c>
      <c r="F335" s="1477">
        <f>IF('14'!D27&gt;0,'14'!D27,"")</f>
        <v>18</v>
      </c>
      <c r="G335" s="1477">
        <f>IF('14'!E27&gt;0,'14'!E27,"")</f>
        <v>6.05</v>
      </c>
      <c r="H335" s="1477">
        <f>IF('14'!F27&gt;0,'14'!F27,"")</f>
        <v>48</v>
      </c>
      <c r="I335" s="1477">
        <f>IF('14'!G27&gt;0,'14'!G27,"")</f>
        <v>82</v>
      </c>
      <c r="J335" s="1477">
        <f>IF('14'!H27&gt;0,'14'!H27,"")</f>
        <v>30.5</v>
      </c>
      <c r="K335" s="1610">
        <f>IF('14'!I27&gt;0,'14'!I27,"")</f>
        <v>0.246</v>
      </c>
      <c r="L335" s="1610">
        <f t="shared" si="38"/>
        <v>0.24199999999999999</v>
      </c>
      <c r="M335" s="1477" t="str">
        <f>IF('14'!J27&gt;0,'14'!J27,"")</f>
        <v/>
      </c>
      <c r="N335" s="1477">
        <f>IF('14'!K27&gt;0,'14'!K27,"")</f>
        <v>6.1</v>
      </c>
      <c r="O335" s="1477">
        <f>IF('14'!L27&gt;0,'14'!L27,"")</f>
        <v>12</v>
      </c>
      <c r="P335" s="1477">
        <f>IF('14'!M27&gt;0,'14'!M27,"")</f>
        <v>5.7000000000000002E-2</v>
      </c>
      <c r="Q335" s="1478">
        <f t="shared" si="42"/>
        <v>0.76829268292682928</v>
      </c>
      <c r="R335" s="1479">
        <f t="shared" si="39"/>
        <v>6.4736842105263159</v>
      </c>
      <c r="S335" s="1480">
        <f t="shared" si="40"/>
        <v>10.056283225646217</v>
      </c>
      <c r="T335" s="1479">
        <f t="shared" si="41"/>
        <v>0.65101201934446562</v>
      </c>
      <c r="U335" s="1481">
        <f t="shared" si="43"/>
        <v>0.61</v>
      </c>
      <c r="V335" s="670">
        <f>IF('14'!AA27&gt;0,'14'!AA27,"")</f>
        <v>4.1000000000000002E-2</v>
      </c>
      <c r="W335" s="670">
        <f>IF('14'!AT27&gt;0,'14'!AT27,"")</f>
        <v>4.1000000000000002E-2</v>
      </c>
    </row>
    <row r="336" spans="1:23" ht="15.75" x14ac:dyDescent="0.25">
      <c r="A336" s="1432"/>
      <c r="B336" s="1230">
        <v>12.833333333334201</v>
      </c>
      <c r="C336" s="1231">
        <f>'Chem Dose'!$C$23</f>
        <v>65.101201934446564</v>
      </c>
      <c r="D336" s="1232" t="str">
        <f>IF('14'!B28&gt;0,'14'!B28,"")</f>
        <v/>
      </c>
      <c r="E336" s="1232" t="str">
        <f>IF('14'!C28&gt;0,'14'!C28,"")</f>
        <v/>
      </c>
      <c r="F336" s="1232" t="str">
        <f>IF('14'!D28&gt;0,'14'!D28,"")</f>
        <v/>
      </c>
      <c r="G336" s="1232" t="str">
        <f>IF('14'!E28&gt;0,'14'!E28,"")</f>
        <v/>
      </c>
      <c r="H336" s="1232" t="str">
        <f>IF('14'!F28&gt;0,'14'!F28,"")</f>
        <v/>
      </c>
      <c r="I336" s="1232" t="str">
        <f>IF('14'!G28&gt;0,'14'!G28,"")</f>
        <v/>
      </c>
      <c r="J336" s="1232" t="str">
        <f>IF('14'!H28&gt;0,'14'!H28,"")</f>
        <v/>
      </c>
      <c r="K336" s="1609" t="str">
        <f>IF('14'!I28&gt;0,'14'!I28,"")</f>
        <v/>
      </c>
      <c r="L336" s="1610">
        <f t="shared" si="38"/>
        <v>0.24199999999999999</v>
      </c>
      <c r="M336" s="1232" t="str">
        <f>IF('14'!J28&gt;0,'14'!J28,"")</f>
        <v/>
      </c>
      <c r="N336" s="1232" t="str">
        <f>IF('14'!K28&gt;0,'14'!K28,"")</f>
        <v/>
      </c>
      <c r="O336" s="1232" t="str">
        <f>IF('14'!L28&gt;0,'14'!L28,"")</f>
        <v/>
      </c>
      <c r="P336" s="1232" t="str">
        <f>IF('14'!M28&gt;0,'14'!M28,"")</f>
        <v/>
      </c>
      <c r="Q336" s="1381" t="str">
        <f t="shared" si="42"/>
        <v/>
      </c>
      <c r="R336" s="1234" t="str">
        <f t="shared" si="39"/>
        <v/>
      </c>
      <c r="S336" s="1411" t="str">
        <f t="shared" si="40"/>
        <v/>
      </c>
      <c r="T336" s="1234" t="str">
        <f t="shared" si="41"/>
        <v/>
      </c>
      <c r="U336" s="1412" t="str">
        <f t="shared" si="43"/>
        <v/>
      </c>
      <c r="V336" s="670" t="str">
        <f>IF('14'!AA28&gt;0,'14'!AA28,"")</f>
        <v/>
      </c>
      <c r="W336" s="670" t="str">
        <f>IF('14'!AT28&gt;0,'14'!AT28,"")</f>
        <v/>
      </c>
    </row>
    <row r="337" spans="1:23" ht="15.75" x14ac:dyDescent="0.25">
      <c r="A337" s="1474"/>
      <c r="B337" s="1475">
        <v>12.875000000000901</v>
      </c>
      <c r="C337" s="1476">
        <f>'Chem Dose'!$C$23</f>
        <v>65.101201934446564</v>
      </c>
      <c r="D337" s="1477" t="str">
        <f>IF('14'!B29&gt;0,'14'!B29,"")</f>
        <v/>
      </c>
      <c r="E337" s="1477" t="str">
        <f>IF('14'!C29&gt;0,'14'!C29,"")</f>
        <v/>
      </c>
      <c r="F337" s="1477" t="str">
        <f>IF('14'!D29&gt;0,'14'!D29,"")</f>
        <v/>
      </c>
      <c r="G337" s="1477" t="str">
        <f>IF('14'!E29&gt;0,'14'!E29,"")</f>
        <v/>
      </c>
      <c r="H337" s="1477" t="str">
        <f>IF('14'!F29&gt;0,'14'!F29,"")</f>
        <v/>
      </c>
      <c r="I337" s="1477" t="str">
        <f>IF('14'!G29&gt;0,'14'!G29,"")</f>
        <v/>
      </c>
      <c r="J337" s="1477" t="str">
        <f>IF('14'!H29&gt;0,'14'!H29,"")</f>
        <v/>
      </c>
      <c r="K337" s="1610" t="str">
        <f>IF('14'!I29&gt;0,'14'!I29,"")</f>
        <v/>
      </c>
      <c r="L337" s="1610">
        <f t="shared" si="38"/>
        <v>0.24333333333333332</v>
      </c>
      <c r="M337" s="1477">
        <f>IF('14'!J29&gt;0,'14'!J29,"")</f>
        <v>3.9E-2</v>
      </c>
      <c r="N337" s="1477" t="str">
        <f>IF('14'!K29&gt;0,'14'!K29,"")</f>
        <v/>
      </c>
      <c r="O337" s="1477" t="str">
        <f>IF('14'!L29&gt;0,'14'!L29,"")</f>
        <v/>
      </c>
      <c r="P337" s="1477" t="str">
        <f>IF('14'!M29&gt;0,'14'!M29,"")</f>
        <v/>
      </c>
      <c r="Q337" s="1478" t="str">
        <f t="shared" si="42"/>
        <v/>
      </c>
      <c r="R337" s="1479" t="str">
        <f t="shared" si="39"/>
        <v/>
      </c>
      <c r="S337" s="1480" t="str">
        <f t="shared" si="40"/>
        <v/>
      </c>
      <c r="T337" s="1479" t="str">
        <f t="shared" si="41"/>
        <v/>
      </c>
      <c r="U337" s="1481" t="str">
        <f t="shared" si="43"/>
        <v/>
      </c>
      <c r="V337" s="670" t="str">
        <f>IF('14'!AA29&gt;0,'14'!AA29,"")</f>
        <v/>
      </c>
      <c r="W337" s="670" t="str">
        <f>IF('14'!AT29&gt;0,'14'!AT29,"")</f>
        <v/>
      </c>
    </row>
    <row r="338" spans="1:23" ht="15.75" x14ac:dyDescent="0.25">
      <c r="A338" s="1432"/>
      <c r="B338" s="1230">
        <v>12.9166666666676</v>
      </c>
      <c r="C338" s="1231">
        <f>'Chem Dose'!$C$23</f>
        <v>65.101201934446564</v>
      </c>
      <c r="D338" s="1232" t="str">
        <f>IF('14'!B30&gt;0,'14'!B30,"")</f>
        <v/>
      </c>
      <c r="E338" s="1232" t="str">
        <f>IF('14'!C30&gt;0,'14'!C30,"")</f>
        <v/>
      </c>
      <c r="F338" s="1232" t="str">
        <f>IF('14'!D30&gt;0,'14'!D30,"")</f>
        <v/>
      </c>
      <c r="G338" s="1232" t="str">
        <f>IF('14'!E30&gt;0,'14'!E30,"")</f>
        <v/>
      </c>
      <c r="H338" s="1232" t="str">
        <f>IF('14'!F30&gt;0,'14'!F30,"")</f>
        <v/>
      </c>
      <c r="I338" s="1232" t="str">
        <f>IF('14'!G30&gt;0,'14'!G30,"")</f>
        <v/>
      </c>
      <c r="J338" s="1232" t="str">
        <f>IF('14'!H30&gt;0,'14'!H30,"")</f>
        <v/>
      </c>
      <c r="K338" s="1609" t="str">
        <f>IF('14'!I30&gt;0,'14'!I30,"")</f>
        <v/>
      </c>
      <c r="L338" s="1610">
        <f t="shared" ref="L338:L401" si="44">AVERAGE(K325:K338)</f>
        <v>0.24333333333333332</v>
      </c>
      <c r="M338" s="1232" t="str">
        <f>IF('14'!J30&gt;0,'14'!J30,"")</f>
        <v/>
      </c>
      <c r="N338" s="1232" t="str">
        <f>IF('14'!K30&gt;0,'14'!K30,"")</f>
        <v/>
      </c>
      <c r="O338" s="1232" t="str">
        <f>IF('14'!L30&gt;0,'14'!L30,"")</f>
        <v/>
      </c>
      <c r="P338" s="1232" t="str">
        <f>IF('14'!M30&gt;0,'14'!M30,"")</f>
        <v/>
      </c>
      <c r="Q338" s="1381" t="str">
        <f t="shared" si="42"/>
        <v/>
      </c>
      <c r="R338" s="1234" t="str">
        <f t="shared" si="39"/>
        <v/>
      </c>
      <c r="S338" s="1411" t="str">
        <f t="shared" si="40"/>
        <v/>
      </c>
      <c r="T338" s="1234" t="str">
        <f t="shared" si="41"/>
        <v/>
      </c>
      <c r="U338" s="1412" t="str">
        <f t="shared" si="43"/>
        <v/>
      </c>
      <c r="V338" s="670" t="str">
        <f>IF('14'!AA30&gt;0,'14'!AA30,"")</f>
        <v/>
      </c>
      <c r="W338" s="670" t="str">
        <f>IF('14'!AT30&gt;0,'14'!AT30,"")</f>
        <v/>
      </c>
    </row>
    <row r="339" spans="1:23" ht="15.75" x14ac:dyDescent="0.25">
      <c r="A339" s="1474"/>
      <c r="B339" s="1475">
        <v>12.958333333334201</v>
      </c>
      <c r="C339" s="1476">
        <f>'Chem Dose'!$C$23</f>
        <v>65.101201934446564</v>
      </c>
      <c r="D339" s="1477">
        <f>IF('14'!B31&gt;0,'14'!B31,"")</f>
        <v>6.93</v>
      </c>
      <c r="E339" s="1477">
        <f>IF('14'!C31&gt;0,'14'!C31,"")</f>
        <v>30</v>
      </c>
      <c r="F339" s="1477">
        <f>IF('14'!D31&gt;0,'14'!D31,"")</f>
        <v>17</v>
      </c>
      <c r="G339" s="1477">
        <f>IF('14'!E31&gt;0,'14'!E31,"")</f>
        <v>5.41</v>
      </c>
      <c r="H339" s="1477">
        <f>IF('14'!F31&gt;0,'14'!F31,"")</f>
        <v>45</v>
      </c>
      <c r="I339" s="1477">
        <f>IF('14'!G31&gt;0,'14'!G31,"")</f>
        <v>81</v>
      </c>
      <c r="J339" s="1477">
        <f>IF('14'!H31&gt;0,'14'!H31,"")</f>
        <v>30.7</v>
      </c>
      <c r="K339" s="1610">
        <f>IF('14'!I31&gt;0,'14'!I31,"")</f>
        <v>0.224</v>
      </c>
      <c r="L339" s="1610">
        <f t="shared" si="44"/>
        <v>0.23849999999999999</v>
      </c>
      <c r="M339" s="1477" t="str">
        <f>IF('14'!J31&gt;0,'14'!J31,"")</f>
        <v/>
      </c>
      <c r="N339" s="1477">
        <f>IF('14'!K31&gt;0,'14'!K31,"")</f>
        <v>6.12</v>
      </c>
      <c r="O339" s="1477">
        <f>IF('14'!L31&gt;0,'14'!L31,"")</f>
        <v>13</v>
      </c>
      <c r="P339" s="1477">
        <f>IF('14'!M31&gt;0,'14'!M31,"")</f>
        <v>5.2999999999999999E-2</v>
      </c>
      <c r="Q339" s="1478">
        <f t="shared" si="42"/>
        <v>0.76339285714285721</v>
      </c>
      <c r="R339" s="1479">
        <f t="shared" si="39"/>
        <v>5.8947368421052637</v>
      </c>
      <c r="S339" s="1480">
        <f t="shared" si="40"/>
        <v>11.043953899593612</v>
      </c>
      <c r="T339" s="1479">
        <f t="shared" si="41"/>
        <v>0.65101201934446562</v>
      </c>
      <c r="U339" s="1481">
        <f t="shared" si="43"/>
        <v>0.61199999999999999</v>
      </c>
      <c r="V339" s="670">
        <f>IF('14'!AA31&gt;0,'14'!AA31,"")</f>
        <v>4.2000000000000003E-2</v>
      </c>
      <c r="W339" s="670">
        <f>IF('14'!AT31&gt;0,'14'!AT31,"")</f>
        <v>4.1000000000000002E-2</v>
      </c>
    </row>
    <row r="340" spans="1:23" ht="15.75" x14ac:dyDescent="0.25">
      <c r="A340" s="1432">
        <f>A316+1</f>
        <v>43296</v>
      </c>
      <c r="B340" s="1230">
        <v>13.000000000000901</v>
      </c>
      <c r="C340" s="1231">
        <f>'Chem Dose'!$C$24</f>
        <v>62.596482668370157</v>
      </c>
      <c r="D340" s="1232" t="str">
        <f>IF('15'!B8&gt;0,'15'!B8,"")</f>
        <v/>
      </c>
      <c r="E340" s="1232" t="str">
        <f>IF('15'!C8&gt;0,'15'!C8,"")</f>
        <v/>
      </c>
      <c r="F340" s="1232" t="str">
        <f>IF('15'!D8&gt;0,'15'!D8,"")</f>
        <v/>
      </c>
      <c r="G340" s="1232" t="str">
        <f>IF('15'!E8&gt;0,'15'!E8,"")</f>
        <v/>
      </c>
      <c r="H340" s="1232" t="str">
        <f>IF('15'!F8&gt;0,'15'!F8,"")</f>
        <v/>
      </c>
      <c r="I340" s="1232" t="str">
        <f>IF('15'!G8&gt;0,'15'!G8,"")</f>
        <v/>
      </c>
      <c r="J340" s="1232" t="str">
        <f>IF('15'!H8&gt;0,'15'!H8,"")</f>
        <v/>
      </c>
      <c r="K340" s="1609" t="str">
        <f>IF('15'!I8&gt;0,'15'!I8,"")</f>
        <v/>
      </c>
      <c r="L340" s="1610">
        <f t="shared" si="44"/>
        <v>0.23849999999999999</v>
      </c>
      <c r="M340" s="1232" t="str">
        <f>IF('15'!J8&gt;0,'15'!J8,"")</f>
        <v/>
      </c>
      <c r="N340" s="1232" t="str">
        <f>IF('15'!K8&gt;0,'15'!K8,"")</f>
        <v/>
      </c>
      <c r="O340" s="1232" t="str">
        <f>IF('15'!L8&gt;0,'15'!L8,"")</f>
        <v/>
      </c>
      <c r="P340" s="1232" t="str">
        <f>IF('15'!M8&gt;0,'15'!M8,"")</f>
        <v/>
      </c>
      <c r="Q340" s="1381" t="str">
        <f t="shared" si="42"/>
        <v/>
      </c>
      <c r="R340" s="1234" t="str">
        <f t="shared" si="39"/>
        <v/>
      </c>
      <c r="S340" s="1411" t="str">
        <f t="shared" si="40"/>
        <v/>
      </c>
      <c r="T340" s="1234" t="str">
        <f t="shared" si="41"/>
        <v/>
      </c>
      <c r="U340" s="1412" t="str">
        <f t="shared" si="43"/>
        <v/>
      </c>
      <c r="V340" s="670" t="str">
        <f>IF('15'!AA8&gt;0,'15'!AA8,"")</f>
        <v/>
      </c>
      <c r="W340" s="670" t="str">
        <f>IF('15'!AT8&gt;0,'15'!AT8,"")</f>
        <v/>
      </c>
    </row>
    <row r="341" spans="1:23" ht="15.75" x14ac:dyDescent="0.25">
      <c r="A341" s="1474"/>
      <c r="B341" s="1475">
        <v>13.0416666666676</v>
      </c>
      <c r="C341" s="1476">
        <f>'Chem Dose'!$C$24</f>
        <v>62.596482668370157</v>
      </c>
      <c r="D341" s="1477" t="str">
        <f>IF('15'!B9&gt;0,'15'!B9,"")</f>
        <v/>
      </c>
      <c r="E341" s="1477" t="str">
        <f>IF('15'!C9&gt;0,'15'!C9,"")</f>
        <v/>
      </c>
      <c r="F341" s="1477" t="str">
        <f>IF('15'!D9&gt;0,'15'!D9,"")</f>
        <v/>
      </c>
      <c r="G341" s="1477" t="str">
        <f>IF('15'!E9&gt;0,'15'!E9,"")</f>
        <v/>
      </c>
      <c r="H341" s="1477" t="str">
        <f>IF('15'!F9&gt;0,'15'!F9,"")</f>
        <v/>
      </c>
      <c r="I341" s="1477" t="str">
        <f>IF('15'!G9&gt;0,'15'!G9,"")</f>
        <v/>
      </c>
      <c r="J341" s="1477" t="str">
        <f>IF('15'!H9&gt;0,'15'!H9,"")</f>
        <v/>
      </c>
      <c r="K341" s="1610" t="str">
        <f>IF('15'!I9&gt;0,'15'!I9,"")</f>
        <v/>
      </c>
      <c r="L341" s="1610">
        <f t="shared" si="44"/>
        <v>0.23533333333333331</v>
      </c>
      <c r="M341" s="1477" t="str">
        <f>IF('15'!J9&gt;0,'15'!J9,"")</f>
        <v/>
      </c>
      <c r="N341" s="1477" t="str">
        <f>IF('15'!K9&gt;0,'15'!K9,"")</f>
        <v/>
      </c>
      <c r="O341" s="1477" t="str">
        <f>IF('15'!L9&gt;0,'15'!L9,"")</f>
        <v/>
      </c>
      <c r="P341" s="1477" t="str">
        <f>IF('15'!M9&gt;0,'15'!M9,"")</f>
        <v/>
      </c>
      <c r="Q341" s="1478" t="str">
        <f t="shared" si="42"/>
        <v/>
      </c>
      <c r="R341" s="1479" t="str">
        <f t="shared" si="39"/>
        <v/>
      </c>
      <c r="S341" s="1480" t="str">
        <f t="shared" si="40"/>
        <v/>
      </c>
      <c r="T341" s="1479" t="str">
        <f t="shared" si="41"/>
        <v/>
      </c>
      <c r="U341" s="1481" t="str">
        <f t="shared" si="43"/>
        <v/>
      </c>
      <c r="V341" s="670" t="str">
        <f>IF('15'!AA9&gt;0,'15'!AA9,"")</f>
        <v/>
      </c>
      <c r="W341" s="670" t="str">
        <f>IF('15'!AT9&gt;0,'15'!AT9,"")</f>
        <v/>
      </c>
    </row>
    <row r="342" spans="1:23" ht="15.75" x14ac:dyDescent="0.25">
      <c r="A342" s="1432"/>
      <c r="B342" s="1230">
        <v>13.0833333333343</v>
      </c>
      <c r="C342" s="1231">
        <f>'Chem Dose'!$C$24</f>
        <v>62.596482668370157</v>
      </c>
      <c r="D342" s="1232" t="str">
        <f>IF('15'!B10&gt;0,'15'!B10,"")</f>
        <v/>
      </c>
      <c r="E342" s="1232" t="str">
        <f>IF('15'!C10&gt;0,'15'!C10,"")</f>
        <v/>
      </c>
      <c r="F342" s="1232" t="str">
        <f>IF('15'!D10&gt;0,'15'!D10,"")</f>
        <v/>
      </c>
      <c r="G342" s="1232" t="str">
        <f>IF('15'!E10&gt;0,'15'!E10,"")</f>
        <v/>
      </c>
      <c r="H342" s="1232" t="str">
        <f>IF('15'!F10&gt;0,'15'!F10,"")</f>
        <v/>
      </c>
      <c r="I342" s="1232" t="str">
        <f>IF('15'!G10&gt;0,'15'!G10,"")</f>
        <v/>
      </c>
      <c r="J342" s="1232" t="str">
        <f>IF('15'!H10&gt;0,'15'!H10,"")</f>
        <v/>
      </c>
      <c r="K342" s="1609" t="str">
        <f>IF('15'!I10&gt;0,'15'!I10,"")</f>
        <v/>
      </c>
      <c r="L342" s="1610">
        <f t="shared" si="44"/>
        <v>0.23533333333333331</v>
      </c>
      <c r="M342" s="1232" t="str">
        <f>IF('15'!J10&gt;0,'15'!J10,"")</f>
        <v/>
      </c>
      <c r="N342" s="1232" t="str">
        <f>IF('15'!K10&gt;0,'15'!K10,"")</f>
        <v/>
      </c>
      <c r="O342" s="1232" t="str">
        <f>IF('15'!L10&gt;0,'15'!L10,"")</f>
        <v/>
      </c>
      <c r="P342" s="1232" t="str">
        <f>IF('15'!M10&gt;0,'15'!M10,"")</f>
        <v/>
      </c>
      <c r="Q342" s="1381" t="str">
        <f t="shared" si="42"/>
        <v/>
      </c>
      <c r="R342" s="1234" t="str">
        <f t="shared" si="39"/>
        <v/>
      </c>
      <c r="S342" s="1411" t="str">
        <f t="shared" si="40"/>
        <v/>
      </c>
      <c r="T342" s="1234" t="str">
        <f t="shared" si="41"/>
        <v/>
      </c>
      <c r="U342" s="1412" t="str">
        <f t="shared" si="43"/>
        <v/>
      </c>
      <c r="V342" s="670" t="str">
        <f>IF('15'!AA10&gt;0,'15'!AA10,"")</f>
        <v/>
      </c>
      <c r="W342" s="670" t="str">
        <f>IF('15'!AT10&gt;0,'15'!AT10,"")</f>
        <v/>
      </c>
    </row>
    <row r="343" spans="1:23" ht="15.75" x14ac:dyDescent="0.25">
      <c r="A343" s="1474"/>
      <c r="B343" s="1475">
        <v>13.125000000000901</v>
      </c>
      <c r="C343" s="1476">
        <f>'Chem Dose'!$C$24</f>
        <v>62.596482668370157</v>
      </c>
      <c r="D343" s="1477">
        <f>IF('15'!B11&gt;0,'15'!B11,"")</f>
        <v>6.96</v>
      </c>
      <c r="E343" s="1477">
        <f>IF('15'!C11&gt;0,'15'!C11,"")</f>
        <v>30</v>
      </c>
      <c r="F343" s="1477">
        <f>IF('15'!D11&gt;0,'15'!D11,"")</f>
        <v>18</v>
      </c>
      <c r="G343" s="1477">
        <f>IF('15'!E11&gt;0,'15'!E11,"")</f>
        <v>5.44</v>
      </c>
      <c r="H343" s="1477">
        <f>IF('15'!F11&gt;0,'15'!F11,"")</f>
        <v>44</v>
      </c>
      <c r="I343" s="1477">
        <f>IF('15'!G11&gt;0,'15'!G11,"")</f>
        <v>78</v>
      </c>
      <c r="J343" s="1477">
        <f>IF('15'!H11&gt;0,'15'!H11,"")</f>
        <v>30.5</v>
      </c>
      <c r="K343" s="1610">
        <f>IF('15'!I11&gt;0,'15'!I11,"")</f>
        <v>0.22600000000000001</v>
      </c>
      <c r="L343" s="1610">
        <f t="shared" si="44"/>
        <v>0.23299999999999998</v>
      </c>
      <c r="M343" s="1477" t="str">
        <f>IF('15'!J11&gt;0,'15'!J11,"")</f>
        <v/>
      </c>
      <c r="N343" s="1477">
        <f>IF('15'!K11&gt;0,'15'!K11,"")</f>
        <v>6.1</v>
      </c>
      <c r="O343" s="1477">
        <f>IF('15'!L11&gt;0,'15'!L11,"")</f>
        <v>14</v>
      </c>
      <c r="P343" s="1477">
        <f>IF('15'!M11&gt;0,'15'!M11,"")</f>
        <v>5.6000000000000001E-2</v>
      </c>
      <c r="Q343" s="1478">
        <f t="shared" si="42"/>
        <v>0.75221238938053103</v>
      </c>
      <c r="R343" s="1479">
        <f t="shared" si="39"/>
        <v>5.9473684210526319</v>
      </c>
      <c r="S343" s="1480">
        <f t="shared" si="40"/>
        <v>10.525072307071088</v>
      </c>
      <c r="T343" s="1479">
        <f t="shared" si="41"/>
        <v>0.62596482668370157</v>
      </c>
      <c r="U343" s="1481">
        <f t="shared" si="43"/>
        <v>0.61</v>
      </c>
      <c r="V343" s="670">
        <f>IF('15'!AA11&gt;0,'15'!AA11,"")</f>
        <v>4.2000000000000003E-2</v>
      </c>
      <c r="W343" s="670">
        <f>IF('15'!AT11&gt;0,'15'!AT11,"")</f>
        <v>4.1000000000000002E-2</v>
      </c>
    </row>
    <row r="344" spans="1:23" ht="15.75" x14ac:dyDescent="0.25">
      <c r="A344" s="1432"/>
      <c r="B344" s="1230">
        <v>13.1666666666676</v>
      </c>
      <c r="C344" s="1231">
        <f>'Chem Dose'!$C$24</f>
        <v>62.596482668370157</v>
      </c>
      <c r="D344" s="1232" t="str">
        <f>IF('15'!B12&gt;0,'15'!B12,"")</f>
        <v/>
      </c>
      <c r="E344" s="1232" t="str">
        <f>IF('15'!C12&gt;0,'15'!C12,"")</f>
        <v/>
      </c>
      <c r="F344" s="1232" t="str">
        <f>IF('15'!D12&gt;0,'15'!D12,"")</f>
        <v/>
      </c>
      <c r="G344" s="1232" t="str">
        <f>IF('15'!E12&gt;0,'15'!E12,"")</f>
        <v/>
      </c>
      <c r="H344" s="1232" t="str">
        <f>IF('15'!F12&gt;0,'15'!F12,"")</f>
        <v/>
      </c>
      <c r="I344" s="1232" t="str">
        <f>IF('15'!G12&gt;0,'15'!G12,"")</f>
        <v/>
      </c>
      <c r="J344" s="1232" t="str">
        <f>IF('15'!H12&gt;0,'15'!H12,"")</f>
        <v/>
      </c>
      <c r="K344" s="1609" t="str">
        <f>IF('15'!I12&gt;0,'15'!I12,"")</f>
        <v/>
      </c>
      <c r="L344" s="1610">
        <f t="shared" si="44"/>
        <v>0.23299999999999998</v>
      </c>
      <c r="M344" s="1232" t="str">
        <f>IF('15'!J12&gt;0,'15'!J12,"")</f>
        <v/>
      </c>
      <c r="N344" s="1232" t="str">
        <f>IF('15'!K12&gt;0,'15'!K12,"")</f>
        <v/>
      </c>
      <c r="O344" s="1232" t="str">
        <f>IF('15'!L12&gt;0,'15'!L12,"")</f>
        <v/>
      </c>
      <c r="P344" s="1232" t="str">
        <f>IF('15'!M12&gt;0,'15'!M12,"")</f>
        <v/>
      </c>
      <c r="Q344" s="1381" t="str">
        <f t="shared" si="42"/>
        <v/>
      </c>
      <c r="R344" s="1234" t="str">
        <f t="shared" si="39"/>
        <v/>
      </c>
      <c r="S344" s="1411" t="str">
        <f t="shared" si="40"/>
        <v/>
      </c>
      <c r="T344" s="1234" t="str">
        <f t="shared" si="41"/>
        <v/>
      </c>
      <c r="U344" s="1412" t="str">
        <f t="shared" si="43"/>
        <v/>
      </c>
      <c r="V344" s="670" t="str">
        <f>IF('15'!AA12&gt;0,'15'!AA12,"")</f>
        <v/>
      </c>
      <c r="W344" s="670" t="str">
        <f>IF('15'!AT12&gt;0,'15'!AT12,"")</f>
        <v/>
      </c>
    </row>
    <row r="345" spans="1:23" ht="15.75" x14ac:dyDescent="0.25">
      <c r="A345" s="1474"/>
      <c r="B345" s="1475">
        <v>13.2083333333343</v>
      </c>
      <c r="C345" s="1476">
        <f>'Chem Dose'!$C$24</f>
        <v>62.596482668370157</v>
      </c>
      <c r="D345" s="1477" t="str">
        <f>IF('15'!B13&gt;0,'15'!B13,"")</f>
        <v/>
      </c>
      <c r="E345" s="1477" t="str">
        <f>IF('15'!C13&gt;0,'15'!C13,"")</f>
        <v/>
      </c>
      <c r="F345" s="1477" t="str">
        <f>IF('15'!D13&gt;0,'15'!D13,"")</f>
        <v/>
      </c>
      <c r="G345" s="1477" t="str">
        <f>IF('15'!E13&gt;0,'15'!E13,"")</f>
        <v/>
      </c>
      <c r="H345" s="1477" t="str">
        <f>IF('15'!F13&gt;0,'15'!F13,"")</f>
        <v/>
      </c>
      <c r="I345" s="1477" t="str">
        <f>IF('15'!G13&gt;0,'15'!G13,"")</f>
        <v/>
      </c>
      <c r="J345" s="1477" t="str">
        <f>IF('15'!H13&gt;0,'15'!H13,"")</f>
        <v/>
      </c>
      <c r="K345" s="1610" t="str">
        <f>IF('15'!I13&gt;0,'15'!I13,"")</f>
        <v/>
      </c>
      <c r="L345" s="1610">
        <f t="shared" si="44"/>
        <v>0.23199999999999998</v>
      </c>
      <c r="M345" s="1477" t="str">
        <f>IF('15'!J13&gt;0,'15'!J13,"")</f>
        <v/>
      </c>
      <c r="N345" s="1477" t="str">
        <f>IF('15'!K13&gt;0,'15'!K13,"")</f>
        <v/>
      </c>
      <c r="O345" s="1477" t="str">
        <f>IF('15'!L13&gt;0,'15'!L13,"")</f>
        <v/>
      </c>
      <c r="P345" s="1477" t="str">
        <f>IF('15'!M13&gt;0,'15'!M13,"")</f>
        <v/>
      </c>
      <c r="Q345" s="1478" t="str">
        <f t="shared" si="42"/>
        <v/>
      </c>
      <c r="R345" s="1479" t="str">
        <f t="shared" si="39"/>
        <v/>
      </c>
      <c r="S345" s="1480" t="str">
        <f t="shared" si="40"/>
        <v/>
      </c>
      <c r="T345" s="1479" t="str">
        <f t="shared" si="41"/>
        <v/>
      </c>
      <c r="U345" s="1481" t="str">
        <f t="shared" si="43"/>
        <v/>
      </c>
      <c r="V345" s="670" t="str">
        <f>IF('15'!AA13&gt;0,'15'!AA13,"")</f>
        <v/>
      </c>
      <c r="W345" s="670" t="str">
        <f>IF('15'!AT13&gt;0,'15'!AT13,"")</f>
        <v/>
      </c>
    </row>
    <row r="346" spans="1:23" ht="15.75" x14ac:dyDescent="0.25">
      <c r="A346" s="1432"/>
      <c r="B346" s="1230">
        <v>13.250000000000901</v>
      </c>
      <c r="C346" s="1231">
        <f>'Chem Dose'!$C$24</f>
        <v>62.596482668370157</v>
      </c>
      <c r="D346" s="1232" t="str">
        <f>IF('15'!B14&gt;0,'15'!B14,"")</f>
        <v/>
      </c>
      <c r="E346" s="1232" t="str">
        <f>IF('15'!C14&gt;0,'15'!C14,"")</f>
        <v/>
      </c>
      <c r="F346" s="1232" t="str">
        <f>IF('15'!D14&gt;0,'15'!D14,"")</f>
        <v/>
      </c>
      <c r="G346" s="1232" t="str">
        <f>IF('15'!E14&gt;0,'15'!E14,"")</f>
        <v/>
      </c>
      <c r="H346" s="1232" t="str">
        <f>IF('15'!F14&gt;0,'15'!F14,"")</f>
        <v/>
      </c>
      <c r="I346" s="1232" t="str">
        <f>IF('15'!G14&gt;0,'15'!G14,"")</f>
        <v/>
      </c>
      <c r="J346" s="1232" t="str">
        <f>IF('15'!H14&gt;0,'15'!H14,"")</f>
        <v/>
      </c>
      <c r="K346" s="1609" t="str">
        <f>IF('15'!I14&gt;0,'15'!I14,"")</f>
        <v/>
      </c>
      <c r="L346" s="1610">
        <f t="shared" si="44"/>
        <v>0.23199999999999998</v>
      </c>
      <c r="M346" s="1232" t="str">
        <f>IF('15'!J14&gt;0,'15'!J14,"")</f>
        <v/>
      </c>
      <c r="N346" s="1232" t="str">
        <f>IF('15'!K14&gt;0,'15'!K14,"")</f>
        <v/>
      </c>
      <c r="O346" s="1232" t="str">
        <f>IF('15'!L14&gt;0,'15'!L14,"")</f>
        <v/>
      </c>
      <c r="P346" s="1232" t="str">
        <f>IF('15'!M14&gt;0,'15'!M14,"")</f>
        <v/>
      </c>
      <c r="Q346" s="1381" t="str">
        <f t="shared" si="42"/>
        <v/>
      </c>
      <c r="R346" s="1234" t="str">
        <f t="shared" si="39"/>
        <v/>
      </c>
      <c r="S346" s="1411" t="str">
        <f t="shared" si="40"/>
        <v/>
      </c>
      <c r="T346" s="1234" t="str">
        <f t="shared" si="41"/>
        <v/>
      </c>
      <c r="U346" s="1412" t="str">
        <f t="shared" si="43"/>
        <v/>
      </c>
      <c r="V346" s="670" t="str">
        <f>IF('15'!AA14&gt;0,'15'!AA14,"")</f>
        <v/>
      </c>
      <c r="W346" s="670" t="str">
        <f>IF('15'!AT14&gt;0,'15'!AT14,"")</f>
        <v/>
      </c>
    </row>
    <row r="347" spans="1:23" ht="15.75" x14ac:dyDescent="0.25">
      <c r="A347" s="1474"/>
      <c r="B347" s="1475">
        <v>13.2916666666676</v>
      </c>
      <c r="C347" s="1476">
        <f>'Chem Dose'!$C$24</f>
        <v>62.596482668370157</v>
      </c>
      <c r="D347" s="1477">
        <f>IF('15'!B15&gt;0,'15'!B15,"")</f>
        <v>6.95</v>
      </c>
      <c r="E347" s="1477">
        <f>IF('15'!C15&gt;0,'15'!C15,"")</f>
        <v>32</v>
      </c>
      <c r="F347" s="1477">
        <f>IF('15'!D15&gt;0,'15'!D15,"")</f>
        <v>19</v>
      </c>
      <c r="G347" s="1477">
        <f>IF('15'!E15&gt;0,'15'!E15,"")</f>
        <v>5.07</v>
      </c>
      <c r="H347" s="1477">
        <f>IF('15'!F15&gt;0,'15'!F15,"")</f>
        <v>46</v>
      </c>
      <c r="I347" s="1477">
        <f>IF('15'!G15&gt;0,'15'!G15,"")</f>
        <v>77</v>
      </c>
      <c r="J347" s="1477">
        <f>IF('15'!H15&gt;0,'15'!H15,"")</f>
        <v>28.3</v>
      </c>
      <c r="K347" s="1610">
        <f>IF('15'!I15&gt;0,'15'!I15,"")</f>
        <v>0.23899999999999999</v>
      </c>
      <c r="L347" s="1610">
        <f t="shared" si="44"/>
        <v>0.23374999999999999</v>
      </c>
      <c r="M347" s="1477" t="str">
        <f>IF('15'!J15&gt;0,'15'!J15,"")</f>
        <v/>
      </c>
      <c r="N347" s="1477">
        <f>IF('15'!K15&gt;0,'15'!K15,"")</f>
        <v>6.13</v>
      </c>
      <c r="O347" s="1477">
        <f>IF('15'!L15&gt;0,'15'!L15,"")</f>
        <v>13</v>
      </c>
      <c r="P347" s="1477">
        <f>IF('15'!M15&gt;0,'15'!M15,"")</f>
        <v>0.06</v>
      </c>
      <c r="Q347" s="1478">
        <f t="shared" si="42"/>
        <v>0.7489539748953975</v>
      </c>
      <c r="R347" s="1479">
        <f t="shared" si="39"/>
        <v>6.2894736842105265</v>
      </c>
      <c r="S347" s="1480">
        <f t="shared" si="40"/>
        <v>9.9525788343015318</v>
      </c>
      <c r="T347" s="1479">
        <f t="shared" si="41"/>
        <v>0.62596482668370157</v>
      </c>
      <c r="U347" s="1481">
        <f t="shared" si="43"/>
        <v>0.61299999999999999</v>
      </c>
      <c r="V347" s="670">
        <f>IF('15'!AA15&gt;0,'15'!AA15,"")</f>
        <v>4.2999999999999997E-2</v>
      </c>
      <c r="W347" s="670">
        <f>IF('15'!AT15&gt;0,'15'!AT15,"")</f>
        <v>4.2000000000000003E-2</v>
      </c>
    </row>
    <row r="348" spans="1:23" ht="15.75" x14ac:dyDescent="0.25">
      <c r="A348" s="1432"/>
      <c r="B348" s="1230">
        <v>13.3333333333343</v>
      </c>
      <c r="C348" s="1231">
        <f>'Chem Dose'!$C$24</f>
        <v>62.596482668370157</v>
      </c>
      <c r="D348" s="1232" t="str">
        <f>IF('15'!B16&gt;0,'15'!B16,"")</f>
        <v/>
      </c>
      <c r="E348" s="1232" t="str">
        <f>IF('15'!C16&gt;0,'15'!C16,"")</f>
        <v/>
      </c>
      <c r="F348" s="1232" t="str">
        <f>IF('15'!D16&gt;0,'15'!D16,"")</f>
        <v/>
      </c>
      <c r="G348" s="1232" t="str">
        <f>IF('15'!E16&gt;0,'15'!E16,"")</f>
        <v/>
      </c>
      <c r="H348" s="1232" t="str">
        <f>IF('15'!F16&gt;0,'15'!F16,"")</f>
        <v/>
      </c>
      <c r="I348" s="1232" t="str">
        <f>IF('15'!G16&gt;0,'15'!G16,"")</f>
        <v/>
      </c>
      <c r="J348" s="1232" t="str">
        <f>IF('15'!H16&gt;0,'15'!H16,"")</f>
        <v/>
      </c>
      <c r="K348" s="1609" t="str">
        <f>IF('15'!I16&gt;0,'15'!I16,"")</f>
        <v/>
      </c>
      <c r="L348" s="1610">
        <f t="shared" si="44"/>
        <v>0.23374999999999999</v>
      </c>
      <c r="M348" s="1232" t="str">
        <f>IF('15'!J16&gt;0,'15'!J16,"")</f>
        <v/>
      </c>
      <c r="N348" s="1232" t="str">
        <f>IF('15'!K16&gt;0,'15'!K16,"")</f>
        <v/>
      </c>
      <c r="O348" s="1232" t="str">
        <f>IF('15'!L16&gt;0,'15'!L16,"")</f>
        <v/>
      </c>
      <c r="P348" s="1232" t="str">
        <f>IF('15'!M16&gt;0,'15'!M16,"")</f>
        <v/>
      </c>
      <c r="Q348" s="1381" t="str">
        <f t="shared" si="42"/>
        <v/>
      </c>
      <c r="R348" s="1234" t="str">
        <f t="shared" si="39"/>
        <v/>
      </c>
      <c r="S348" s="1411" t="str">
        <f t="shared" si="40"/>
        <v/>
      </c>
      <c r="T348" s="1234" t="str">
        <f t="shared" si="41"/>
        <v/>
      </c>
      <c r="U348" s="1412" t="str">
        <f t="shared" si="43"/>
        <v/>
      </c>
      <c r="V348" s="670" t="str">
        <f>IF('15'!AA16&gt;0,'15'!AA16,"")</f>
        <v/>
      </c>
      <c r="W348" s="670" t="str">
        <f>IF('15'!AT16&gt;0,'15'!AT16,"")</f>
        <v/>
      </c>
    </row>
    <row r="349" spans="1:23" ht="15.75" x14ac:dyDescent="0.25">
      <c r="A349" s="1474"/>
      <c r="B349" s="1475">
        <v>13.375000000000901</v>
      </c>
      <c r="C349" s="1476">
        <f>'Chem Dose'!$C$24</f>
        <v>62.596482668370157</v>
      </c>
      <c r="D349" s="1477" t="str">
        <f>IF('15'!B17&gt;0,'15'!B17,"")</f>
        <v/>
      </c>
      <c r="E349" s="1477" t="str">
        <f>IF('15'!C17&gt;0,'15'!C17,"")</f>
        <v/>
      </c>
      <c r="F349" s="1477" t="str">
        <f>IF('15'!D17&gt;0,'15'!D17,"")</f>
        <v/>
      </c>
      <c r="G349" s="1477" t="str">
        <f>IF('15'!E17&gt;0,'15'!E17,"")</f>
        <v/>
      </c>
      <c r="H349" s="1477" t="str">
        <f>IF('15'!F17&gt;0,'15'!F17,"")</f>
        <v/>
      </c>
      <c r="I349" s="1477" t="str">
        <f>IF('15'!G17&gt;0,'15'!G17,"")</f>
        <v/>
      </c>
      <c r="J349" s="1477" t="str">
        <f>IF('15'!H17&gt;0,'15'!H17,"")</f>
        <v/>
      </c>
      <c r="K349" s="1610" t="str">
        <f>IF('15'!I17&gt;0,'15'!I17,"")</f>
        <v/>
      </c>
      <c r="L349" s="1610">
        <f t="shared" si="44"/>
        <v>0.22966666666666669</v>
      </c>
      <c r="M349" s="1477">
        <f>IF('15'!J17&gt;0,'15'!J17,"")</f>
        <v>3.9E-2</v>
      </c>
      <c r="N349" s="1477" t="str">
        <f>IF('15'!K17&gt;0,'15'!K17,"")</f>
        <v/>
      </c>
      <c r="O349" s="1477" t="str">
        <f>IF('15'!L17&gt;0,'15'!L17,"")</f>
        <v/>
      </c>
      <c r="P349" s="1477" t="str">
        <f>IF('15'!M17&gt;0,'15'!M17,"")</f>
        <v/>
      </c>
      <c r="Q349" s="1478" t="str">
        <f t="shared" si="42"/>
        <v/>
      </c>
      <c r="R349" s="1479" t="str">
        <f t="shared" si="39"/>
        <v/>
      </c>
      <c r="S349" s="1480" t="str">
        <f t="shared" si="40"/>
        <v/>
      </c>
      <c r="T349" s="1479" t="str">
        <f t="shared" si="41"/>
        <v/>
      </c>
      <c r="U349" s="1481" t="str">
        <f t="shared" si="43"/>
        <v/>
      </c>
      <c r="V349" s="670" t="str">
        <f>IF('15'!AA17&gt;0,'15'!AA17,"")</f>
        <v/>
      </c>
      <c r="W349" s="670" t="str">
        <f>IF('15'!AT17&gt;0,'15'!AT17,"")</f>
        <v/>
      </c>
    </row>
    <row r="350" spans="1:23" ht="15.75" x14ac:dyDescent="0.25">
      <c r="A350" s="1432"/>
      <c r="B350" s="1230">
        <v>13.4166666666676</v>
      </c>
      <c r="C350" s="1231">
        <f>'Chem Dose'!$C$24</f>
        <v>62.596482668370157</v>
      </c>
      <c r="D350" s="1232" t="str">
        <f>IF('15'!B18&gt;0,'15'!B18,"")</f>
        <v/>
      </c>
      <c r="E350" s="1232" t="str">
        <f>IF('15'!C18&gt;0,'15'!C18,"")</f>
        <v/>
      </c>
      <c r="F350" s="1232" t="str">
        <f>IF('15'!D18&gt;0,'15'!D18,"")</f>
        <v/>
      </c>
      <c r="G350" s="1232" t="str">
        <f>IF('15'!E18&gt;0,'15'!E18,"")</f>
        <v/>
      </c>
      <c r="H350" s="1232" t="str">
        <f>IF('15'!F18&gt;0,'15'!F18,"")</f>
        <v/>
      </c>
      <c r="I350" s="1232" t="str">
        <f>IF('15'!G18&gt;0,'15'!G18,"")</f>
        <v/>
      </c>
      <c r="J350" s="1232" t="str">
        <f>IF('15'!H18&gt;0,'15'!H18,"")</f>
        <v/>
      </c>
      <c r="K350" s="1609" t="str">
        <f>IF('15'!I18&gt;0,'15'!I18,"")</f>
        <v/>
      </c>
      <c r="L350" s="1610">
        <f t="shared" si="44"/>
        <v>0.22966666666666669</v>
      </c>
      <c r="M350" s="1232" t="str">
        <f>IF('15'!J18&gt;0,'15'!J18,"")</f>
        <v/>
      </c>
      <c r="N350" s="1232" t="str">
        <f>IF('15'!K18&gt;0,'15'!K18,"")</f>
        <v/>
      </c>
      <c r="O350" s="1232" t="str">
        <f>IF('15'!L18&gt;0,'15'!L18,"")</f>
        <v/>
      </c>
      <c r="P350" s="1232" t="str">
        <f>IF('15'!M18&gt;0,'15'!M18,"")</f>
        <v/>
      </c>
      <c r="Q350" s="1381" t="str">
        <f t="shared" si="42"/>
        <v/>
      </c>
      <c r="R350" s="1234" t="str">
        <f t="shared" si="39"/>
        <v/>
      </c>
      <c r="S350" s="1411" t="str">
        <f t="shared" si="40"/>
        <v/>
      </c>
      <c r="T350" s="1234" t="str">
        <f t="shared" si="41"/>
        <v/>
      </c>
      <c r="U350" s="1412" t="str">
        <f t="shared" si="43"/>
        <v/>
      </c>
      <c r="V350" s="670" t="str">
        <f>IF('15'!AA18&gt;0,'15'!AA18,"")</f>
        <v/>
      </c>
      <c r="W350" s="670" t="str">
        <f>IF('15'!AT18&gt;0,'15'!AT18,"")</f>
        <v/>
      </c>
    </row>
    <row r="351" spans="1:23" ht="15.75" x14ac:dyDescent="0.25">
      <c r="A351" s="1474"/>
      <c r="B351" s="1475">
        <v>13.4583333333343</v>
      </c>
      <c r="C351" s="1476">
        <f>'Chem Dose'!$C$24</f>
        <v>62.596482668370157</v>
      </c>
      <c r="D351" s="1477">
        <f>IF('15'!B19&gt;0,'15'!B19,"")</f>
        <v>6.99</v>
      </c>
      <c r="E351" s="1477">
        <f>IF('15'!C19&gt;0,'15'!C19,"")</f>
        <v>30</v>
      </c>
      <c r="F351" s="1477">
        <f>IF('15'!D19&gt;0,'15'!D19,"")</f>
        <v>18</v>
      </c>
      <c r="G351" s="1477">
        <f>IF('15'!E19&gt;0,'15'!E19,"")</f>
        <v>6.11</v>
      </c>
      <c r="H351" s="1477">
        <f>IF('15'!F19&gt;0,'15'!F19,"")</f>
        <v>44</v>
      </c>
      <c r="I351" s="1477">
        <f>IF('15'!G19&gt;0,'15'!G19,"")</f>
        <v>82</v>
      </c>
      <c r="J351" s="1477">
        <f>IF('15'!H19&gt;0,'15'!H19,"")</f>
        <v>27.5</v>
      </c>
      <c r="K351" s="1610">
        <f>IF('15'!I19&gt;0,'15'!I19,"")</f>
        <v>0.22700000000000001</v>
      </c>
      <c r="L351" s="1610">
        <f t="shared" si="44"/>
        <v>0.22900000000000001</v>
      </c>
      <c r="M351" s="1477" t="str">
        <f>IF('15'!J19&gt;0,'15'!J19,"")</f>
        <v/>
      </c>
      <c r="N351" s="1477">
        <f>IF('15'!K19&gt;0,'15'!K19,"")</f>
        <v>6.15</v>
      </c>
      <c r="O351" s="1477">
        <f>IF('15'!L19&gt;0,'15'!L19,"")</f>
        <v>15</v>
      </c>
      <c r="P351" s="1477">
        <f>IF('15'!M19&gt;0,'15'!M19,"")</f>
        <v>5.7000000000000002E-2</v>
      </c>
      <c r="Q351" s="1478">
        <f t="shared" si="42"/>
        <v>0.74889867841409696</v>
      </c>
      <c r="R351" s="1479">
        <f t="shared" si="39"/>
        <v>5.9736842105263159</v>
      </c>
      <c r="S351" s="1480">
        <f t="shared" si="40"/>
        <v>10.478706349771215</v>
      </c>
      <c r="T351" s="1479">
        <f t="shared" si="41"/>
        <v>0.62596482668370157</v>
      </c>
      <c r="U351" s="1481">
        <f t="shared" si="43"/>
        <v>0.61499999999999999</v>
      </c>
      <c r="V351" s="670">
        <f>IF('15'!AA19&gt;0,'15'!AA19,"")</f>
        <v>4.1000000000000002E-2</v>
      </c>
      <c r="W351" s="670">
        <f>IF('15'!AT19&gt;0,'15'!AT19,"")</f>
        <v>0.04</v>
      </c>
    </row>
    <row r="352" spans="1:23" ht="15.75" x14ac:dyDescent="0.25">
      <c r="A352" s="1432"/>
      <c r="B352" s="1230">
        <v>13.500000000001</v>
      </c>
      <c r="C352" s="1231">
        <f>'Chem Dose'!$C$24</f>
        <v>62.596482668370157</v>
      </c>
      <c r="D352" s="1232" t="str">
        <f>IF('15'!B20&gt;0,'15'!B20,"")</f>
        <v/>
      </c>
      <c r="E352" s="1232" t="str">
        <f>IF('15'!C20&gt;0,'15'!C20,"")</f>
        <v/>
      </c>
      <c r="F352" s="1232" t="str">
        <f>IF('15'!D20&gt;0,'15'!D20,"")</f>
        <v/>
      </c>
      <c r="G352" s="1232" t="str">
        <f>IF('15'!E20&gt;0,'15'!E20,"")</f>
        <v/>
      </c>
      <c r="H352" s="1232" t="str">
        <f>IF('15'!F20&gt;0,'15'!F20,"")</f>
        <v/>
      </c>
      <c r="I352" s="1232" t="str">
        <f>IF('15'!G20&gt;0,'15'!G20,"")</f>
        <v/>
      </c>
      <c r="J352" s="1232" t="str">
        <f>IF('15'!H20&gt;0,'15'!H20,"")</f>
        <v/>
      </c>
      <c r="K352" s="1609" t="str">
        <f>IF('15'!I20&gt;0,'15'!I20,"")</f>
        <v/>
      </c>
      <c r="L352" s="1610">
        <f t="shared" si="44"/>
        <v>0.22900000000000001</v>
      </c>
      <c r="M352" s="1232" t="str">
        <f>IF('15'!J20&gt;0,'15'!J20,"")</f>
        <v/>
      </c>
      <c r="N352" s="1232" t="str">
        <f>IF('15'!K20&gt;0,'15'!K20,"")</f>
        <v/>
      </c>
      <c r="O352" s="1232" t="str">
        <f>IF('15'!L20&gt;0,'15'!L20,"")</f>
        <v/>
      </c>
      <c r="P352" s="1232" t="str">
        <f>IF('15'!M20&gt;0,'15'!M20,"")</f>
        <v/>
      </c>
      <c r="Q352" s="1381" t="str">
        <f t="shared" si="42"/>
        <v/>
      </c>
      <c r="R352" s="1234" t="str">
        <f t="shared" si="39"/>
        <v/>
      </c>
      <c r="S352" s="1411" t="str">
        <f t="shared" si="40"/>
        <v/>
      </c>
      <c r="T352" s="1234" t="str">
        <f t="shared" si="41"/>
        <v/>
      </c>
      <c r="U352" s="1412" t="str">
        <f t="shared" si="43"/>
        <v/>
      </c>
      <c r="V352" s="670" t="str">
        <f>IF('15'!AA20&gt;0,'15'!AA20,"")</f>
        <v/>
      </c>
      <c r="W352" s="670" t="str">
        <f>IF('15'!AT20&gt;0,'15'!AT20,"")</f>
        <v/>
      </c>
    </row>
    <row r="353" spans="1:23" ht="15.75" x14ac:dyDescent="0.25">
      <c r="A353" s="1474"/>
      <c r="B353" s="1475">
        <v>13.5416666666676</v>
      </c>
      <c r="C353" s="1476">
        <f>'Chem Dose'!$C$24</f>
        <v>62.596482668370157</v>
      </c>
      <c r="D353" s="1477" t="str">
        <f>IF('15'!B21&gt;0,'15'!B21,"")</f>
        <v/>
      </c>
      <c r="E353" s="1477" t="str">
        <f>IF('15'!C21&gt;0,'15'!C21,"")</f>
        <v/>
      </c>
      <c r="F353" s="1477" t="str">
        <f>IF('15'!D21&gt;0,'15'!D21,"")</f>
        <v/>
      </c>
      <c r="G353" s="1477" t="str">
        <f>IF('15'!E21&gt;0,'15'!E21,"")</f>
        <v/>
      </c>
      <c r="H353" s="1477" t="str">
        <f>IF('15'!F21&gt;0,'15'!F21,"")</f>
        <v/>
      </c>
      <c r="I353" s="1477" t="str">
        <f>IF('15'!G21&gt;0,'15'!G21,"")</f>
        <v/>
      </c>
      <c r="J353" s="1477" t="str">
        <f>IF('15'!H21&gt;0,'15'!H21,"")</f>
        <v/>
      </c>
      <c r="K353" s="1610" t="str">
        <f>IF('15'!I21&gt;0,'15'!I21,"")</f>
        <v/>
      </c>
      <c r="L353" s="1610">
        <f t="shared" si="44"/>
        <v>0.23066666666666666</v>
      </c>
      <c r="M353" s="1477" t="str">
        <f>IF('15'!J21&gt;0,'15'!J21,"")</f>
        <v/>
      </c>
      <c r="N353" s="1477" t="str">
        <f>IF('15'!K21&gt;0,'15'!K21,"")</f>
        <v/>
      </c>
      <c r="O353" s="1477" t="str">
        <f>IF('15'!L21&gt;0,'15'!L21,"")</f>
        <v/>
      </c>
      <c r="P353" s="1477" t="str">
        <f>IF('15'!M21&gt;0,'15'!M21,"")</f>
        <v/>
      </c>
      <c r="Q353" s="1478" t="str">
        <f t="shared" si="42"/>
        <v/>
      </c>
      <c r="R353" s="1479" t="str">
        <f t="shared" si="39"/>
        <v/>
      </c>
      <c r="S353" s="1480" t="str">
        <f t="shared" si="40"/>
        <v/>
      </c>
      <c r="T353" s="1479" t="str">
        <f t="shared" si="41"/>
        <v/>
      </c>
      <c r="U353" s="1481" t="str">
        <f t="shared" si="43"/>
        <v/>
      </c>
      <c r="V353" s="670" t="str">
        <f>IF('15'!AA21&gt;0,'15'!AA21,"")</f>
        <v/>
      </c>
      <c r="W353" s="670" t="str">
        <f>IF('15'!AT21&gt;0,'15'!AT21,"")</f>
        <v/>
      </c>
    </row>
    <row r="354" spans="1:23" ht="15.75" x14ac:dyDescent="0.25">
      <c r="A354" s="1432"/>
      <c r="B354" s="1230">
        <v>13.5833333333343</v>
      </c>
      <c r="C354" s="1231">
        <f>'Chem Dose'!$C$24</f>
        <v>62.596482668370157</v>
      </c>
      <c r="D354" s="1232" t="str">
        <f>IF('15'!B22&gt;0,'15'!B22,"")</f>
        <v/>
      </c>
      <c r="E354" s="1232" t="str">
        <f>IF('15'!C22&gt;0,'15'!C22,"")</f>
        <v/>
      </c>
      <c r="F354" s="1232" t="str">
        <f>IF('15'!D22&gt;0,'15'!D22,"")</f>
        <v/>
      </c>
      <c r="G354" s="1232" t="str">
        <f>IF('15'!E22&gt;0,'15'!E22,"")</f>
        <v/>
      </c>
      <c r="H354" s="1232" t="str">
        <f>IF('15'!F22&gt;0,'15'!F22,"")</f>
        <v/>
      </c>
      <c r="I354" s="1232" t="str">
        <f>IF('15'!G22&gt;0,'15'!G22,"")</f>
        <v/>
      </c>
      <c r="J354" s="1232" t="str">
        <f>IF('15'!H22&gt;0,'15'!H22,"")</f>
        <v/>
      </c>
      <c r="K354" s="1609" t="str">
        <f>IF('15'!I22&gt;0,'15'!I22,"")</f>
        <v/>
      </c>
      <c r="L354" s="1610">
        <f t="shared" si="44"/>
        <v>0.23066666666666666</v>
      </c>
      <c r="M354" s="1232" t="str">
        <f>IF('15'!J22&gt;0,'15'!J22,"")</f>
        <v/>
      </c>
      <c r="N354" s="1232" t="str">
        <f>IF('15'!K22&gt;0,'15'!K22,"")</f>
        <v/>
      </c>
      <c r="O354" s="1232" t="str">
        <f>IF('15'!L22&gt;0,'15'!L22,"")</f>
        <v/>
      </c>
      <c r="P354" s="1232" t="str">
        <f>IF('15'!M22&gt;0,'15'!M22,"")</f>
        <v/>
      </c>
      <c r="Q354" s="1381" t="str">
        <f t="shared" si="42"/>
        <v/>
      </c>
      <c r="R354" s="1234" t="str">
        <f t="shared" si="39"/>
        <v/>
      </c>
      <c r="S354" s="1411" t="str">
        <f t="shared" si="40"/>
        <v/>
      </c>
      <c r="T354" s="1234" t="str">
        <f t="shared" si="41"/>
        <v/>
      </c>
      <c r="U354" s="1412" t="str">
        <f t="shared" si="43"/>
        <v/>
      </c>
      <c r="V354" s="670" t="str">
        <f>IF('15'!AA22&gt;0,'15'!AA22,"")</f>
        <v/>
      </c>
      <c r="W354" s="670" t="str">
        <f>IF('15'!AT22&gt;0,'15'!AT22,"")</f>
        <v/>
      </c>
    </row>
    <row r="355" spans="1:23" ht="15.75" x14ac:dyDescent="0.25">
      <c r="A355" s="1474"/>
      <c r="B355" s="1475">
        <v>13.625000000001</v>
      </c>
      <c r="C355" s="1476">
        <f>'Chem Dose'!$C$24</f>
        <v>62.596482668370157</v>
      </c>
      <c r="D355" s="1477">
        <f>IF('15'!B23&gt;0,'15'!B23,"")</f>
        <v>7.1</v>
      </c>
      <c r="E355" s="1477">
        <f>IF('15'!C23&gt;0,'15'!C23,"")</f>
        <v>27</v>
      </c>
      <c r="F355" s="1477">
        <f>IF('15'!D23&gt;0,'15'!D23,"")</f>
        <v>18</v>
      </c>
      <c r="G355" s="1477">
        <f>IF('15'!E23&gt;0,'15'!E23,"")</f>
        <v>5.3</v>
      </c>
      <c r="H355" s="1477">
        <f>IF('15'!F23&gt;0,'15'!F23,"")</f>
        <v>42</v>
      </c>
      <c r="I355" s="1477">
        <f>IF('15'!G23&gt;0,'15'!G23,"")</f>
        <v>71</v>
      </c>
      <c r="J355" s="1477">
        <f>IF('15'!H23&gt;0,'15'!H23,"")</f>
        <v>27</v>
      </c>
      <c r="K355" s="1610">
        <f>IF('15'!I23&gt;0,'15'!I23,"")</f>
        <v>0.22</v>
      </c>
      <c r="L355" s="1610">
        <f t="shared" si="44"/>
        <v>0.22799999999999998</v>
      </c>
      <c r="M355" s="1477" t="str">
        <f>IF('15'!J23&gt;0,'15'!J23,"")</f>
        <v/>
      </c>
      <c r="N355" s="1477">
        <f>IF('15'!K23&gt;0,'15'!K23,"")</f>
        <v>6.21</v>
      </c>
      <c r="O355" s="1477">
        <f>IF('15'!L23&gt;0,'15'!L23,"")</f>
        <v>15</v>
      </c>
      <c r="P355" s="1477">
        <f>IF('15'!M23&gt;0,'15'!M23,"")</f>
        <v>6.6000000000000003E-2</v>
      </c>
      <c r="Q355" s="1478">
        <f t="shared" si="42"/>
        <v>0.7</v>
      </c>
      <c r="R355" s="1479">
        <f t="shared" si="39"/>
        <v>5.7894736842105265</v>
      </c>
      <c r="S355" s="1480">
        <f t="shared" si="40"/>
        <v>10.812119733627572</v>
      </c>
      <c r="T355" s="1479">
        <f t="shared" si="41"/>
        <v>0.62596482668370157</v>
      </c>
      <c r="U355" s="1481">
        <f t="shared" si="43"/>
        <v>0.621</v>
      </c>
      <c r="V355" s="670">
        <f>IF('15'!AA23&gt;0,'15'!AA23,"")</f>
        <v>4.8000000000000001E-2</v>
      </c>
      <c r="W355" s="670">
        <f>IF('15'!AT23&gt;0,'15'!AT23,"")</f>
        <v>4.2999999999999997E-2</v>
      </c>
    </row>
    <row r="356" spans="1:23" ht="15.75" x14ac:dyDescent="0.25">
      <c r="A356" s="1432"/>
      <c r="B356" s="1230">
        <v>13.6666666666676</v>
      </c>
      <c r="C356" s="1231">
        <f>'Chem Dose'!$C$24</f>
        <v>62.596482668370157</v>
      </c>
      <c r="D356" s="1232" t="str">
        <f>IF('15'!B24&gt;0,'15'!B24,"")</f>
        <v/>
      </c>
      <c r="E356" s="1232" t="str">
        <f>IF('15'!C24&gt;0,'15'!C24,"")</f>
        <v/>
      </c>
      <c r="F356" s="1232" t="str">
        <f>IF('15'!D24&gt;0,'15'!D24,"")</f>
        <v/>
      </c>
      <c r="G356" s="1232" t="str">
        <f>IF('15'!E24&gt;0,'15'!E24,"")</f>
        <v/>
      </c>
      <c r="H356" s="1232" t="str">
        <f>IF('15'!F24&gt;0,'15'!F24,"")</f>
        <v/>
      </c>
      <c r="I356" s="1232" t="str">
        <f>IF('15'!G24&gt;0,'15'!G24,"")</f>
        <v/>
      </c>
      <c r="J356" s="1232" t="str">
        <f>IF('15'!H24&gt;0,'15'!H24,"")</f>
        <v/>
      </c>
      <c r="K356" s="1609" t="str">
        <f>IF('15'!I24&gt;0,'15'!I24,"")</f>
        <v/>
      </c>
      <c r="L356" s="1610">
        <f t="shared" si="44"/>
        <v>0.22799999999999998</v>
      </c>
      <c r="M356" s="1232" t="str">
        <f>IF('15'!J24&gt;0,'15'!J24,"")</f>
        <v/>
      </c>
      <c r="N356" s="1232" t="str">
        <f>IF('15'!K24&gt;0,'15'!K24,"")</f>
        <v/>
      </c>
      <c r="O356" s="1232" t="str">
        <f>IF('15'!L24&gt;0,'15'!L24,"")</f>
        <v/>
      </c>
      <c r="P356" s="1232" t="str">
        <f>IF('15'!M24&gt;0,'15'!M24,"")</f>
        <v/>
      </c>
      <c r="Q356" s="1381" t="str">
        <f t="shared" si="42"/>
        <v/>
      </c>
      <c r="R356" s="1234" t="str">
        <f t="shared" si="39"/>
        <v/>
      </c>
      <c r="S356" s="1411" t="str">
        <f t="shared" si="40"/>
        <v/>
      </c>
      <c r="T356" s="1234" t="str">
        <f t="shared" si="41"/>
        <v/>
      </c>
      <c r="U356" s="1412" t="str">
        <f t="shared" si="43"/>
        <v/>
      </c>
      <c r="V356" s="670" t="str">
        <f>IF('15'!AA24&gt;0,'15'!AA24,"")</f>
        <v/>
      </c>
      <c r="W356" s="670" t="str">
        <f>IF('15'!AT24&gt;0,'15'!AT24,"")</f>
        <v/>
      </c>
    </row>
    <row r="357" spans="1:23" ht="15.75" x14ac:dyDescent="0.25">
      <c r="A357" s="1474"/>
      <c r="B357" s="1475">
        <v>13.7083333333343</v>
      </c>
      <c r="C357" s="1476">
        <f>'Chem Dose'!$C$24</f>
        <v>62.596482668370157</v>
      </c>
      <c r="D357" s="1477" t="str">
        <f>IF('15'!B25&gt;0,'15'!B25,"")</f>
        <v/>
      </c>
      <c r="E357" s="1477" t="str">
        <f>IF('15'!C25&gt;0,'15'!C25,"")</f>
        <v/>
      </c>
      <c r="F357" s="1477" t="str">
        <f>IF('15'!D25&gt;0,'15'!D25,"")</f>
        <v/>
      </c>
      <c r="G357" s="1477" t="str">
        <f>IF('15'!E25&gt;0,'15'!E25,"")</f>
        <v/>
      </c>
      <c r="H357" s="1477" t="str">
        <f>IF('15'!F25&gt;0,'15'!F25,"")</f>
        <v/>
      </c>
      <c r="I357" s="1477" t="str">
        <f>IF('15'!G25&gt;0,'15'!G25,"")</f>
        <v/>
      </c>
      <c r="J357" s="1477" t="str">
        <f>IF('15'!H25&gt;0,'15'!H25,"")</f>
        <v/>
      </c>
      <c r="K357" s="1610" t="str">
        <f>IF('15'!I25&gt;0,'15'!I25,"")</f>
        <v/>
      </c>
      <c r="L357" s="1610">
        <f t="shared" si="44"/>
        <v>0.22866666666666666</v>
      </c>
      <c r="M357" s="1477" t="str">
        <f>IF('15'!J25&gt;0,'15'!J25,"")</f>
        <v/>
      </c>
      <c r="N357" s="1477" t="str">
        <f>IF('15'!K25&gt;0,'15'!K25,"")</f>
        <v/>
      </c>
      <c r="O357" s="1477" t="str">
        <f>IF('15'!L25&gt;0,'15'!L25,"")</f>
        <v/>
      </c>
      <c r="P357" s="1477" t="str">
        <f>IF('15'!M25&gt;0,'15'!M25,"")</f>
        <v/>
      </c>
      <c r="Q357" s="1478" t="str">
        <f t="shared" si="42"/>
        <v/>
      </c>
      <c r="R357" s="1479" t="str">
        <f t="shared" si="39"/>
        <v/>
      </c>
      <c r="S357" s="1480" t="str">
        <f t="shared" si="40"/>
        <v/>
      </c>
      <c r="T357" s="1479" t="str">
        <f t="shared" si="41"/>
        <v/>
      </c>
      <c r="U357" s="1481" t="str">
        <f t="shared" si="43"/>
        <v/>
      </c>
      <c r="V357" s="670" t="str">
        <f>IF('15'!AA25&gt;0,'15'!AA25,"")</f>
        <v/>
      </c>
      <c r="W357" s="670" t="str">
        <f>IF('15'!AT25&gt;0,'15'!AT25,"")</f>
        <v/>
      </c>
    </row>
    <row r="358" spans="1:23" ht="15.75" x14ac:dyDescent="0.25">
      <c r="A358" s="1432"/>
      <c r="B358" s="1230">
        <v>13.750000000001</v>
      </c>
      <c r="C358" s="1231">
        <f>'Chem Dose'!$C$24</f>
        <v>62.596482668370157</v>
      </c>
      <c r="D358" s="1232" t="str">
        <f>IF('15'!B26&gt;0,'15'!B26,"")</f>
        <v/>
      </c>
      <c r="E358" s="1232" t="str">
        <f>IF('15'!C26&gt;0,'15'!C26,"")</f>
        <v/>
      </c>
      <c r="F358" s="1232" t="str">
        <f>IF('15'!D26&gt;0,'15'!D26,"")</f>
        <v/>
      </c>
      <c r="G358" s="1232" t="str">
        <f>IF('15'!E26&gt;0,'15'!E26,"")</f>
        <v/>
      </c>
      <c r="H358" s="1232" t="str">
        <f>IF('15'!F26&gt;0,'15'!F26,"")</f>
        <v/>
      </c>
      <c r="I358" s="1232" t="str">
        <f>IF('15'!G26&gt;0,'15'!G26,"")</f>
        <v/>
      </c>
      <c r="J358" s="1232" t="str">
        <f>IF('15'!H26&gt;0,'15'!H26,"")</f>
        <v/>
      </c>
      <c r="K358" s="1609" t="str">
        <f>IF('15'!I26&gt;0,'15'!I26,"")</f>
        <v/>
      </c>
      <c r="L358" s="1610">
        <f t="shared" si="44"/>
        <v>0.22866666666666666</v>
      </c>
      <c r="M358" s="1232" t="str">
        <f>IF('15'!J26&gt;0,'15'!J26,"")</f>
        <v/>
      </c>
      <c r="N358" s="1232" t="str">
        <f>IF('15'!K26&gt;0,'15'!K26,"")</f>
        <v/>
      </c>
      <c r="O358" s="1232" t="str">
        <f>IF('15'!L26&gt;0,'15'!L26,"")</f>
        <v/>
      </c>
      <c r="P358" s="1232" t="str">
        <f>IF('15'!M26&gt;0,'15'!M26,"")</f>
        <v/>
      </c>
      <c r="Q358" s="1381" t="str">
        <f t="shared" si="42"/>
        <v/>
      </c>
      <c r="R358" s="1234" t="str">
        <f t="shared" si="39"/>
        <v/>
      </c>
      <c r="S358" s="1411" t="str">
        <f t="shared" si="40"/>
        <v/>
      </c>
      <c r="T358" s="1234" t="str">
        <f t="shared" si="41"/>
        <v/>
      </c>
      <c r="U358" s="1412" t="str">
        <f t="shared" si="43"/>
        <v/>
      </c>
      <c r="V358" s="670" t="str">
        <f>IF('15'!AA26&gt;0,'15'!AA26,"")</f>
        <v/>
      </c>
      <c r="W358" s="670" t="str">
        <f>IF('15'!AT26&gt;0,'15'!AT26,"")</f>
        <v/>
      </c>
    </row>
    <row r="359" spans="1:23" ht="15.75" x14ac:dyDescent="0.25">
      <c r="A359" s="1474"/>
      <c r="B359" s="1475">
        <v>13.7916666666677</v>
      </c>
      <c r="C359" s="1476">
        <f>'Chem Dose'!$C$24</f>
        <v>62.596482668370157</v>
      </c>
      <c r="D359" s="1477">
        <f>IF('15'!B27&gt;0,'15'!B27,"")</f>
        <v>7.01</v>
      </c>
      <c r="E359" s="1477">
        <f>IF('15'!C27&gt;0,'15'!C27,"")</f>
        <v>28</v>
      </c>
      <c r="F359" s="1477">
        <f>IF('15'!D27&gt;0,'15'!D27,"")</f>
        <v>18</v>
      </c>
      <c r="G359" s="1477">
        <f>IF('15'!E27&gt;0,'15'!E27,"")</f>
        <v>5.45</v>
      </c>
      <c r="H359" s="1477">
        <f>IF('15'!F27&gt;0,'15'!F27,"")</f>
        <v>38</v>
      </c>
      <c r="I359" s="1477">
        <f>IF('15'!G27&gt;0,'15'!G27,"")</f>
        <v>72</v>
      </c>
      <c r="J359" s="1477">
        <f>IF('15'!H27&gt;0,'15'!H27,"")</f>
        <v>30.5</v>
      </c>
      <c r="K359" s="1610">
        <f>IF('15'!I27&gt;0,'15'!I27,"")</f>
        <v>0.215</v>
      </c>
      <c r="L359" s="1610">
        <f t="shared" si="44"/>
        <v>0.22524999999999998</v>
      </c>
      <c r="M359" s="1477" t="str">
        <f>IF('15'!J27&gt;0,'15'!J27,"")</f>
        <v/>
      </c>
      <c r="N359" s="1477">
        <f>IF('15'!K27&gt;0,'15'!K27,"")</f>
        <v>6.15</v>
      </c>
      <c r="O359" s="1477">
        <f>IF('15'!L27&gt;0,'15'!L27,"")</f>
        <v>16</v>
      </c>
      <c r="P359" s="1477">
        <f>IF('15'!M27&gt;0,'15'!M27,"")</f>
        <v>5.5E-2</v>
      </c>
      <c r="Q359" s="1478">
        <f t="shared" si="42"/>
        <v>0.7441860465116279</v>
      </c>
      <c r="R359" s="1479">
        <f t="shared" si="39"/>
        <v>5.6578947368421053</v>
      </c>
      <c r="S359" s="1480">
        <f t="shared" si="40"/>
        <v>11.063564378595656</v>
      </c>
      <c r="T359" s="1479">
        <f t="shared" si="41"/>
        <v>0.62596482668370157</v>
      </c>
      <c r="U359" s="1481">
        <f t="shared" si="43"/>
        <v>0.61499999999999999</v>
      </c>
      <c r="V359" s="670">
        <f>IF('15'!AA27&gt;0,'15'!AA27,"")</f>
        <v>0.04</v>
      </c>
      <c r="W359" s="670">
        <f>IF('15'!AT27&gt;0,'15'!AT27,"")</f>
        <v>3.9E-2</v>
      </c>
    </row>
    <row r="360" spans="1:23" ht="15.75" x14ac:dyDescent="0.25">
      <c r="A360" s="1432"/>
      <c r="B360" s="1230">
        <v>13.8333333333343</v>
      </c>
      <c r="C360" s="1231">
        <f>'Chem Dose'!$C$24</f>
        <v>62.596482668370157</v>
      </c>
      <c r="D360" s="1232" t="str">
        <f>IF('15'!B28&gt;0,'15'!B28,"")</f>
        <v/>
      </c>
      <c r="E360" s="1232" t="str">
        <f>IF('15'!C28&gt;0,'15'!C28,"")</f>
        <v/>
      </c>
      <c r="F360" s="1232" t="str">
        <f>IF('15'!D28&gt;0,'15'!D28,"")</f>
        <v/>
      </c>
      <c r="G360" s="1232" t="str">
        <f>IF('15'!E28&gt;0,'15'!E28,"")</f>
        <v/>
      </c>
      <c r="H360" s="1232" t="str">
        <f>IF('15'!F28&gt;0,'15'!F28,"")</f>
        <v/>
      </c>
      <c r="I360" s="1232" t="str">
        <f>IF('15'!G28&gt;0,'15'!G28,"")</f>
        <v/>
      </c>
      <c r="J360" s="1232" t="str">
        <f>IF('15'!H28&gt;0,'15'!H28,"")</f>
        <v/>
      </c>
      <c r="K360" s="1609" t="str">
        <f>IF('15'!I28&gt;0,'15'!I28,"")</f>
        <v/>
      </c>
      <c r="L360" s="1610">
        <f t="shared" si="44"/>
        <v>0.22524999999999998</v>
      </c>
      <c r="M360" s="1232" t="str">
        <f>IF('15'!J28&gt;0,'15'!J28,"")</f>
        <v/>
      </c>
      <c r="N360" s="1232" t="str">
        <f>IF('15'!K28&gt;0,'15'!K28,"")</f>
        <v/>
      </c>
      <c r="O360" s="1232" t="str">
        <f>IF('15'!L28&gt;0,'15'!L28,"")</f>
        <v/>
      </c>
      <c r="P360" s="1232" t="str">
        <f>IF('15'!M28&gt;0,'15'!M28,"")</f>
        <v/>
      </c>
      <c r="Q360" s="1381" t="str">
        <f t="shared" si="42"/>
        <v/>
      </c>
      <c r="R360" s="1234" t="str">
        <f t="shared" si="39"/>
        <v/>
      </c>
      <c r="S360" s="1411" t="str">
        <f t="shared" si="40"/>
        <v/>
      </c>
      <c r="T360" s="1234" t="str">
        <f t="shared" si="41"/>
        <v/>
      </c>
      <c r="U360" s="1412" t="str">
        <f t="shared" si="43"/>
        <v/>
      </c>
      <c r="V360" s="670" t="str">
        <f>IF('15'!AA28&gt;0,'15'!AA28,"")</f>
        <v/>
      </c>
      <c r="W360" s="670" t="str">
        <f>IF('15'!AT28&gt;0,'15'!AT28,"")</f>
        <v/>
      </c>
    </row>
    <row r="361" spans="1:23" ht="15.75" x14ac:dyDescent="0.25">
      <c r="A361" s="1474"/>
      <c r="B361" s="1475">
        <v>13.875000000001</v>
      </c>
      <c r="C361" s="1476">
        <f>'Chem Dose'!$C$24</f>
        <v>62.596482668370157</v>
      </c>
      <c r="D361" s="1477" t="str">
        <f>IF('15'!B29&gt;0,'15'!B29,"")</f>
        <v/>
      </c>
      <c r="E361" s="1477" t="str">
        <f>IF('15'!C29&gt;0,'15'!C29,"")</f>
        <v/>
      </c>
      <c r="F361" s="1477" t="str">
        <f>IF('15'!D29&gt;0,'15'!D29,"")</f>
        <v/>
      </c>
      <c r="G361" s="1477" t="str">
        <f>IF('15'!E29&gt;0,'15'!E29,"")</f>
        <v/>
      </c>
      <c r="H361" s="1477" t="str">
        <f>IF('15'!F29&gt;0,'15'!F29,"")</f>
        <v/>
      </c>
      <c r="I361" s="1477" t="str">
        <f>IF('15'!G29&gt;0,'15'!G29,"")</f>
        <v/>
      </c>
      <c r="J361" s="1477" t="str">
        <f>IF('15'!H29&gt;0,'15'!H29,"")</f>
        <v/>
      </c>
      <c r="K361" s="1610" t="str">
        <f>IF('15'!I29&gt;0,'15'!I29,"")</f>
        <v/>
      </c>
      <c r="L361" s="1610">
        <f t="shared" si="44"/>
        <v>0.22066666666666668</v>
      </c>
      <c r="M361" s="1477">
        <f>IF('15'!J29&gt;0,'15'!J29,"")</f>
        <v>0.04</v>
      </c>
      <c r="N361" s="1477" t="str">
        <f>IF('15'!K29&gt;0,'15'!K29,"")</f>
        <v/>
      </c>
      <c r="O361" s="1477" t="str">
        <f>IF('15'!L29&gt;0,'15'!L29,"")</f>
        <v/>
      </c>
      <c r="P361" s="1477" t="str">
        <f>IF('15'!M29&gt;0,'15'!M29,"")</f>
        <v/>
      </c>
      <c r="Q361" s="1478" t="str">
        <f t="shared" si="42"/>
        <v/>
      </c>
      <c r="R361" s="1479" t="str">
        <f t="shared" si="39"/>
        <v/>
      </c>
      <c r="S361" s="1480" t="str">
        <f t="shared" si="40"/>
        <v/>
      </c>
      <c r="T361" s="1479" t="str">
        <f t="shared" si="41"/>
        <v/>
      </c>
      <c r="U361" s="1481" t="str">
        <f t="shared" si="43"/>
        <v/>
      </c>
      <c r="V361" s="670" t="str">
        <f>IF('15'!AA29&gt;0,'15'!AA29,"")</f>
        <v/>
      </c>
      <c r="W361" s="670" t="str">
        <f>IF('15'!AT29&gt;0,'15'!AT29,"")</f>
        <v/>
      </c>
    </row>
    <row r="362" spans="1:23" ht="15.75" x14ac:dyDescent="0.25">
      <c r="A362" s="1432"/>
      <c r="B362" s="1230">
        <v>13.9166666666677</v>
      </c>
      <c r="C362" s="1231">
        <f>'Chem Dose'!$C$24</f>
        <v>62.596482668370157</v>
      </c>
      <c r="D362" s="1232" t="str">
        <f>IF('15'!B30&gt;0,'15'!B30,"")</f>
        <v/>
      </c>
      <c r="E362" s="1232" t="str">
        <f>IF('15'!C30&gt;0,'15'!C30,"")</f>
        <v/>
      </c>
      <c r="F362" s="1232" t="str">
        <f>IF('15'!D30&gt;0,'15'!D30,"")</f>
        <v/>
      </c>
      <c r="G362" s="1232" t="str">
        <f>IF('15'!E30&gt;0,'15'!E30,"")</f>
        <v/>
      </c>
      <c r="H362" s="1232" t="str">
        <f>IF('15'!F30&gt;0,'15'!F30,"")</f>
        <v/>
      </c>
      <c r="I362" s="1232" t="str">
        <f>IF('15'!G30&gt;0,'15'!G30,"")</f>
        <v/>
      </c>
      <c r="J362" s="1232" t="str">
        <f>IF('15'!H30&gt;0,'15'!H30,"")</f>
        <v/>
      </c>
      <c r="K362" s="1609" t="str">
        <f>IF('15'!I30&gt;0,'15'!I30,"")</f>
        <v/>
      </c>
      <c r="L362" s="1610">
        <f t="shared" si="44"/>
        <v>0.22066666666666668</v>
      </c>
      <c r="M362" s="1232" t="str">
        <f>IF('15'!J30&gt;0,'15'!J30,"")</f>
        <v/>
      </c>
      <c r="N362" s="1232" t="str">
        <f>IF('15'!K30&gt;0,'15'!K30,"")</f>
        <v/>
      </c>
      <c r="O362" s="1232" t="str">
        <f>IF('15'!L30&gt;0,'15'!L30,"")</f>
        <v/>
      </c>
      <c r="P362" s="1232" t="str">
        <f>IF('15'!M30&gt;0,'15'!M30,"")</f>
        <v/>
      </c>
      <c r="Q362" s="1381" t="str">
        <f t="shared" si="42"/>
        <v/>
      </c>
      <c r="R362" s="1234" t="str">
        <f t="shared" si="39"/>
        <v/>
      </c>
      <c r="S362" s="1411" t="str">
        <f t="shared" si="40"/>
        <v/>
      </c>
      <c r="T362" s="1234" t="str">
        <f t="shared" si="41"/>
        <v/>
      </c>
      <c r="U362" s="1412" t="str">
        <f t="shared" si="43"/>
        <v/>
      </c>
      <c r="V362" s="670" t="str">
        <f>IF('15'!AA30&gt;0,'15'!AA30,"")</f>
        <v/>
      </c>
      <c r="W362" s="670" t="str">
        <f>IF('15'!AT30&gt;0,'15'!AT30,"")</f>
        <v/>
      </c>
    </row>
    <row r="363" spans="1:23" ht="15.75" x14ac:dyDescent="0.25">
      <c r="A363" s="1474"/>
      <c r="B363" s="1475">
        <v>13.9583333333343</v>
      </c>
      <c r="C363" s="1476">
        <f>'Chem Dose'!$C$24</f>
        <v>62.596482668370157</v>
      </c>
      <c r="D363" s="1477">
        <f>IF('15'!B31&gt;0,'15'!B31,"")</f>
        <v>7</v>
      </c>
      <c r="E363" s="1477">
        <f>IF('15'!C31&gt;0,'15'!C31,"")</f>
        <v>29</v>
      </c>
      <c r="F363" s="1477">
        <f>IF('15'!D31&gt;0,'15'!D31,"")</f>
        <v>19</v>
      </c>
      <c r="G363" s="1477">
        <f>IF('15'!E31&gt;0,'15'!E31,"")</f>
        <v>6.48</v>
      </c>
      <c r="H363" s="1477">
        <f>IF('15'!F31&gt;0,'15'!F31,"")</f>
        <v>42</v>
      </c>
      <c r="I363" s="1477">
        <f>IF('15'!G31&gt;0,'15'!G31,"")</f>
        <v>85</v>
      </c>
      <c r="J363" s="1477">
        <f>IF('15'!H31&gt;0,'15'!H31,"")</f>
        <v>30.9</v>
      </c>
      <c r="K363" s="1610">
        <f>IF('15'!I31&gt;0,'15'!I31,"")</f>
        <v>0.216</v>
      </c>
      <c r="L363" s="1610">
        <f t="shared" si="44"/>
        <v>0.2195</v>
      </c>
      <c r="M363" s="1477" t="str">
        <f>IF('15'!J31&gt;0,'15'!J31,"")</f>
        <v/>
      </c>
      <c r="N363" s="1477">
        <f>IF('15'!K31&gt;0,'15'!K31,"")</f>
        <v>6.08</v>
      </c>
      <c r="O363" s="1477">
        <f>IF('15'!L31&gt;0,'15'!L31,"")</f>
        <v>17</v>
      </c>
      <c r="P363" s="1477">
        <f>IF('15'!M31&gt;0,'15'!M31,"")</f>
        <v>5.8000000000000003E-2</v>
      </c>
      <c r="Q363" s="1478">
        <f t="shared" si="42"/>
        <v>0.73148148148148151</v>
      </c>
      <c r="R363" s="1479">
        <f t="shared" si="39"/>
        <v>5.6842105263157894</v>
      </c>
      <c r="S363" s="1480">
        <f t="shared" si="40"/>
        <v>11.012344173139194</v>
      </c>
      <c r="T363" s="1479">
        <f t="shared" si="41"/>
        <v>0.62596482668370157</v>
      </c>
      <c r="U363" s="1481">
        <f t="shared" si="43"/>
        <v>0.60799999999999998</v>
      </c>
      <c r="V363" s="670">
        <f>IF('15'!AA31&gt;0,'15'!AA31,"")</f>
        <v>4.2000000000000003E-2</v>
      </c>
      <c r="W363" s="670">
        <f>IF('15'!AT31&gt;0,'15'!AT31,"")</f>
        <v>4.4999999999999998E-2</v>
      </c>
    </row>
    <row r="364" spans="1:23" ht="15.75" x14ac:dyDescent="0.25">
      <c r="A364" s="1432">
        <f>A340+1</f>
        <v>43297</v>
      </c>
      <c r="B364" s="1230">
        <v>14.000000000001</v>
      </c>
      <c r="C364" s="1231">
        <f>'Chem Dose'!$C$25</f>
        <v>57.429246088543266</v>
      </c>
      <c r="D364" s="1232" t="str">
        <f>IF('16'!B8&gt;0,'16'!B8,"")</f>
        <v/>
      </c>
      <c r="E364" s="1232" t="str">
        <f>IF('16'!C8&gt;0,'16'!C8,"")</f>
        <v/>
      </c>
      <c r="F364" s="1232" t="str">
        <f>IF('16'!D8&gt;0,'16'!D8,"")</f>
        <v/>
      </c>
      <c r="G364" s="1232" t="str">
        <f>IF('16'!E8&gt;0,'16'!E8,"")</f>
        <v/>
      </c>
      <c r="H364" s="1232" t="str">
        <f>IF('16'!F8&gt;0,'16'!F8,"")</f>
        <v/>
      </c>
      <c r="I364" s="1232" t="str">
        <f>IF('16'!G8&gt;0,'16'!G8,"")</f>
        <v/>
      </c>
      <c r="J364" s="1232" t="str">
        <f>IF('16'!H8&gt;0,'16'!H8,"")</f>
        <v/>
      </c>
      <c r="K364" s="1609" t="str">
        <f>IF('16'!I8&gt;0,'16'!I8,"")</f>
        <v/>
      </c>
      <c r="L364" s="1610">
        <f t="shared" si="44"/>
        <v>0.2195</v>
      </c>
      <c r="M364" s="1232" t="str">
        <f>IF('16'!J8&gt;0,'16'!J8,"")</f>
        <v/>
      </c>
      <c r="N364" s="1232" t="str">
        <f>IF('16'!K8&gt;0,'16'!K8,"")</f>
        <v/>
      </c>
      <c r="O364" s="1232" t="str">
        <f>IF('16'!L8&gt;0,'16'!L8,"")</f>
        <v/>
      </c>
      <c r="P364" s="1232" t="str">
        <f>IF('16'!M8&gt;0,'16'!M8,"")</f>
        <v/>
      </c>
      <c r="Q364" s="1381" t="str">
        <f t="shared" si="42"/>
        <v/>
      </c>
      <c r="R364" s="1234" t="str">
        <f t="shared" si="39"/>
        <v/>
      </c>
      <c r="S364" s="1411" t="str">
        <f t="shared" si="40"/>
        <v/>
      </c>
      <c r="T364" s="1234" t="str">
        <f t="shared" si="41"/>
        <v/>
      </c>
      <c r="U364" s="1412" t="str">
        <f t="shared" si="43"/>
        <v/>
      </c>
      <c r="V364" s="670" t="str">
        <f>IF('16'!AA8&gt;0,'16'!AA8,"")</f>
        <v/>
      </c>
      <c r="W364" s="670" t="str">
        <f>IF('16'!AT8&gt;0,'16'!AT8,"")</f>
        <v/>
      </c>
    </row>
    <row r="365" spans="1:23" ht="15.75" x14ac:dyDescent="0.25">
      <c r="A365" s="1474"/>
      <c r="B365" s="1475">
        <v>14.0416666666677</v>
      </c>
      <c r="C365" s="1476">
        <f>'Chem Dose'!$C$25</f>
        <v>57.429246088543266</v>
      </c>
      <c r="D365" s="1477" t="str">
        <f>IF('16'!B9&gt;0,'16'!B9,"")</f>
        <v/>
      </c>
      <c r="E365" s="1477" t="str">
        <f>IF('16'!C9&gt;0,'16'!C9,"")</f>
        <v/>
      </c>
      <c r="F365" s="1477" t="str">
        <f>IF('16'!D9&gt;0,'16'!D9,"")</f>
        <v/>
      </c>
      <c r="G365" s="1477" t="str">
        <f>IF('16'!E9&gt;0,'16'!E9,"")</f>
        <v/>
      </c>
      <c r="H365" s="1477" t="str">
        <f>IF('16'!F9&gt;0,'16'!F9,"")</f>
        <v/>
      </c>
      <c r="I365" s="1477" t="str">
        <f>IF('16'!G9&gt;0,'16'!G9,"")</f>
        <v/>
      </c>
      <c r="J365" s="1477" t="str">
        <f>IF('16'!H9&gt;0,'16'!H9,"")</f>
        <v/>
      </c>
      <c r="K365" s="1610" t="str">
        <f>IF('16'!I9&gt;0,'16'!I9,"")</f>
        <v/>
      </c>
      <c r="L365" s="1610">
        <f t="shared" si="44"/>
        <v>0.217</v>
      </c>
      <c r="M365" s="1477" t="str">
        <f>IF('16'!J9&gt;0,'16'!J9,"")</f>
        <v/>
      </c>
      <c r="N365" s="1477" t="str">
        <f>IF('16'!K9&gt;0,'16'!K9,"")</f>
        <v/>
      </c>
      <c r="O365" s="1477" t="str">
        <f>IF('16'!L9&gt;0,'16'!L9,"")</f>
        <v/>
      </c>
      <c r="P365" s="1477" t="str">
        <f>IF('16'!M9&gt;0,'16'!M9,"")</f>
        <v/>
      </c>
      <c r="Q365" s="1478" t="str">
        <f t="shared" si="42"/>
        <v/>
      </c>
      <c r="R365" s="1479" t="str">
        <f t="shared" si="39"/>
        <v/>
      </c>
      <c r="S365" s="1480" t="str">
        <f t="shared" si="40"/>
        <v/>
      </c>
      <c r="T365" s="1479" t="str">
        <f t="shared" si="41"/>
        <v/>
      </c>
      <c r="U365" s="1481" t="str">
        <f t="shared" si="43"/>
        <v/>
      </c>
      <c r="V365" s="670" t="str">
        <f>IF('16'!AA9&gt;0,'16'!AA9,"")</f>
        <v/>
      </c>
      <c r="W365" s="670" t="str">
        <f>IF('16'!AT9&gt;0,'16'!AT9,"")</f>
        <v/>
      </c>
    </row>
    <row r="366" spans="1:23" ht="15.75" x14ac:dyDescent="0.25">
      <c r="A366" s="1432"/>
      <c r="B366" s="1230">
        <v>14.0833333333343</v>
      </c>
      <c r="C366" s="1231">
        <f>'Chem Dose'!$C$25</f>
        <v>57.429246088543266</v>
      </c>
      <c r="D366" s="1232" t="str">
        <f>IF('16'!B10&gt;0,'16'!B10,"")</f>
        <v/>
      </c>
      <c r="E366" s="1232" t="str">
        <f>IF('16'!C10&gt;0,'16'!C10,"")</f>
        <v/>
      </c>
      <c r="F366" s="1232" t="str">
        <f>IF('16'!D10&gt;0,'16'!D10,"")</f>
        <v/>
      </c>
      <c r="G366" s="1232" t="str">
        <f>IF('16'!E10&gt;0,'16'!E10,"")</f>
        <v/>
      </c>
      <c r="H366" s="1232" t="str">
        <f>IF('16'!F10&gt;0,'16'!F10,"")</f>
        <v/>
      </c>
      <c r="I366" s="1232" t="str">
        <f>IF('16'!G10&gt;0,'16'!G10,"")</f>
        <v/>
      </c>
      <c r="J366" s="1232" t="str">
        <f>IF('16'!H10&gt;0,'16'!H10,"")</f>
        <v/>
      </c>
      <c r="K366" s="1609" t="str">
        <f>IF('16'!I10&gt;0,'16'!I10,"")</f>
        <v/>
      </c>
      <c r="L366" s="1610">
        <f t="shared" si="44"/>
        <v>0.217</v>
      </c>
      <c r="M366" s="1232" t="str">
        <f>IF('16'!J10&gt;0,'16'!J10,"")</f>
        <v/>
      </c>
      <c r="N366" s="1232" t="str">
        <f>IF('16'!K10&gt;0,'16'!K10,"")</f>
        <v/>
      </c>
      <c r="O366" s="1232" t="str">
        <f>IF('16'!L10&gt;0,'16'!L10,"")</f>
        <v/>
      </c>
      <c r="P366" s="1232" t="str">
        <f>IF('16'!M10&gt;0,'16'!M10,"")</f>
        <v/>
      </c>
      <c r="Q366" s="1381" t="str">
        <f t="shared" si="42"/>
        <v/>
      </c>
      <c r="R366" s="1234" t="str">
        <f t="shared" si="39"/>
        <v/>
      </c>
      <c r="S366" s="1411" t="str">
        <f t="shared" si="40"/>
        <v/>
      </c>
      <c r="T366" s="1234" t="str">
        <f t="shared" si="41"/>
        <v/>
      </c>
      <c r="U366" s="1412" t="str">
        <f t="shared" si="43"/>
        <v/>
      </c>
      <c r="V366" s="670" t="str">
        <f>IF('16'!AA10&gt;0,'16'!AA10,"")</f>
        <v/>
      </c>
      <c r="W366" s="670" t="str">
        <f>IF('16'!AT10&gt;0,'16'!AT10,"")</f>
        <v/>
      </c>
    </row>
    <row r="367" spans="1:23" ht="15.75" x14ac:dyDescent="0.25">
      <c r="A367" s="1474"/>
      <c r="B367" s="1475">
        <v>14.125000000001</v>
      </c>
      <c r="C367" s="1476">
        <f>'Chem Dose'!$C$25</f>
        <v>57.429246088543266</v>
      </c>
      <c r="D367" s="1477">
        <f>IF('16'!B11&gt;0,'16'!B11,"")</f>
        <v>7.04</v>
      </c>
      <c r="E367" s="1477">
        <f>IF('16'!C11&gt;0,'16'!C11,"")</f>
        <v>30</v>
      </c>
      <c r="F367" s="1477">
        <f>IF('16'!D11&gt;0,'16'!D11,"")</f>
        <v>18</v>
      </c>
      <c r="G367" s="1477">
        <f>IF('16'!E11&gt;0,'16'!E11,"")</f>
        <v>5.7</v>
      </c>
      <c r="H367" s="1477">
        <f>IF('16'!F11&gt;0,'16'!F11,"")</f>
        <v>44</v>
      </c>
      <c r="I367" s="1477">
        <f>IF('16'!G11&gt;0,'16'!G11,"")</f>
        <v>80</v>
      </c>
      <c r="J367" s="1477">
        <f>IF('16'!H11&gt;0,'16'!H11,"")</f>
        <v>30.5</v>
      </c>
      <c r="K367" s="1610">
        <f>IF('16'!I11&gt;0,'16'!I11,"")</f>
        <v>0.221</v>
      </c>
      <c r="L367" s="1610">
        <f t="shared" si="44"/>
        <v>0.218</v>
      </c>
      <c r="M367" s="1477" t="str">
        <f>IF('16'!J11&gt;0,'16'!J11,"")</f>
        <v/>
      </c>
      <c r="N367" s="1477">
        <f>IF('16'!K11&gt;0,'16'!K11,"")</f>
        <v>6.14</v>
      </c>
      <c r="O367" s="1477">
        <f>IF('16'!L11&gt;0,'16'!L11,"")</f>
        <v>16</v>
      </c>
      <c r="P367" s="1477">
        <f>IF('16'!M11&gt;0,'16'!M11,"")</f>
        <v>5.6000000000000001E-2</v>
      </c>
      <c r="Q367" s="1478">
        <f t="shared" si="42"/>
        <v>0.74660633484162897</v>
      </c>
      <c r="R367" s="1479">
        <f t="shared" si="39"/>
        <v>5.8157894736842106</v>
      </c>
      <c r="S367" s="1480">
        <f t="shared" si="40"/>
        <v>9.8747119971250861</v>
      </c>
      <c r="T367" s="1479">
        <f t="shared" si="41"/>
        <v>0.57429246088543262</v>
      </c>
      <c r="U367" s="1481">
        <f t="shared" si="43"/>
        <v>0.61399999999999999</v>
      </c>
      <c r="V367" s="670">
        <f>IF('16'!AA11&gt;0,'16'!AA11,"")</f>
        <v>4.1000000000000002E-2</v>
      </c>
      <c r="W367" s="670">
        <f>IF('16'!AT11&gt;0,'16'!AT11,"")</f>
        <v>4.1000000000000002E-2</v>
      </c>
    </row>
    <row r="368" spans="1:23" ht="15.75" x14ac:dyDescent="0.25">
      <c r="A368" s="1432"/>
      <c r="B368" s="1230">
        <v>14.1666666666677</v>
      </c>
      <c r="C368" s="1231">
        <f>'Chem Dose'!$C$25</f>
        <v>57.429246088543266</v>
      </c>
      <c r="D368" s="1232" t="str">
        <f>IF('16'!B12&gt;0,'16'!B12,"")</f>
        <v/>
      </c>
      <c r="E368" s="1232" t="str">
        <f>IF('16'!C12&gt;0,'16'!C12,"")</f>
        <v/>
      </c>
      <c r="F368" s="1232" t="str">
        <f>IF('16'!D12&gt;0,'16'!D12,"")</f>
        <v/>
      </c>
      <c r="G368" s="1232" t="str">
        <f>IF('16'!E12&gt;0,'16'!E12,"")</f>
        <v/>
      </c>
      <c r="H368" s="1232" t="str">
        <f>IF('16'!F12&gt;0,'16'!F12,"")</f>
        <v/>
      </c>
      <c r="I368" s="1232" t="str">
        <f>IF('16'!G12&gt;0,'16'!G12,"")</f>
        <v/>
      </c>
      <c r="J368" s="1232" t="str">
        <f>IF('16'!H12&gt;0,'16'!H12,"")</f>
        <v/>
      </c>
      <c r="K368" s="1609" t="str">
        <f>IF('16'!I12&gt;0,'16'!I12,"")</f>
        <v/>
      </c>
      <c r="L368" s="1610">
        <f t="shared" si="44"/>
        <v>0.218</v>
      </c>
      <c r="M368" s="1232" t="str">
        <f>IF('16'!J12&gt;0,'16'!J12,"")</f>
        <v/>
      </c>
      <c r="N368" s="1232" t="str">
        <f>IF('16'!K12&gt;0,'16'!K12,"")</f>
        <v/>
      </c>
      <c r="O368" s="1232" t="str">
        <f>IF('16'!L12&gt;0,'16'!L12,"")</f>
        <v/>
      </c>
      <c r="P368" s="1232" t="str">
        <f>IF('16'!M12&gt;0,'16'!M12,"")</f>
        <v/>
      </c>
      <c r="Q368" s="1381" t="str">
        <f t="shared" si="42"/>
        <v/>
      </c>
      <c r="R368" s="1234" t="str">
        <f t="shared" si="39"/>
        <v/>
      </c>
      <c r="S368" s="1411" t="str">
        <f t="shared" si="40"/>
        <v/>
      </c>
      <c r="T368" s="1234" t="str">
        <f t="shared" si="41"/>
        <v/>
      </c>
      <c r="U368" s="1412" t="str">
        <f t="shared" si="43"/>
        <v/>
      </c>
      <c r="V368" s="670" t="str">
        <f>IF('16'!AA12&gt;0,'16'!AA12,"")</f>
        <v/>
      </c>
      <c r="W368" s="670" t="str">
        <f>IF('16'!AT12&gt;0,'16'!AT12,"")</f>
        <v/>
      </c>
    </row>
    <row r="369" spans="1:23" ht="15.75" x14ac:dyDescent="0.25">
      <c r="A369" s="1474"/>
      <c r="B369" s="1475">
        <v>14.2083333333344</v>
      </c>
      <c r="C369" s="1476">
        <f>'Chem Dose'!$C$25</f>
        <v>57.429246088543266</v>
      </c>
      <c r="D369" s="1477" t="str">
        <f>IF('16'!B13&gt;0,'16'!B13,"")</f>
        <v/>
      </c>
      <c r="E369" s="1477" t="str">
        <f>IF('16'!C13&gt;0,'16'!C13,"")</f>
        <v/>
      </c>
      <c r="F369" s="1477" t="str">
        <f>IF('16'!D13&gt;0,'16'!D13,"")</f>
        <v/>
      </c>
      <c r="G369" s="1477" t="str">
        <f>IF('16'!E13&gt;0,'16'!E13,"")</f>
        <v/>
      </c>
      <c r="H369" s="1477" t="str">
        <f>IF('16'!F13&gt;0,'16'!F13,"")</f>
        <v/>
      </c>
      <c r="I369" s="1477" t="str">
        <f>IF('16'!G13&gt;0,'16'!G13,"")</f>
        <v/>
      </c>
      <c r="J369" s="1477" t="str">
        <f>IF('16'!H13&gt;0,'16'!H13,"")</f>
        <v/>
      </c>
      <c r="K369" s="1610" t="str">
        <f>IF('16'!I13&gt;0,'16'!I13,"")</f>
        <v/>
      </c>
      <c r="L369" s="1610">
        <f t="shared" si="44"/>
        <v>0.21733333333333335</v>
      </c>
      <c r="M369" s="1477" t="str">
        <f>IF('16'!J13&gt;0,'16'!J13,"")</f>
        <v/>
      </c>
      <c r="N369" s="1477" t="str">
        <f>IF('16'!K13&gt;0,'16'!K13,"")</f>
        <v/>
      </c>
      <c r="O369" s="1477" t="str">
        <f>IF('16'!L13&gt;0,'16'!L13,"")</f>
        <v/>
      </c>
      <c r="P369" s="1477" t="str">
        <f>IF('16'!M13&gt;0,'16'!M13,"")</f>
        <v/>
      </c>
      <c r="Q369" s="1478" t="str">
        <f t="shared" si="42"/>
        <v/>
      </c>
      <c r="R369" s="1479" t="str">
        <f t="shared" si="39"/>
        <v/>
      </c>
      <c r="S369" s="1480" t="str">
        <f t="shared" si="40"/>
        <v/>
      </c>
      <c r="T369" s="1479" t="str">
        <f t="shared" si="41"/>
        <v/>
      </c>
      <c r="U369" s="1481" t="str">
        <f t="shared" si="43"/>
        <v/>
      </c>
      <c r="V369" s="670" t="str">
        <f>IF('16'!AA13&gt;0,'16'!AA13,"")</f>
        <v/>
      </c>
      <c r="W369" s="670" t="str">
        <f>IF('16'!AT13&gt;0,'16'!AT13,"")</f>
        <v/>
      </c>
    </row>
    <row r="370" spans="1:23" ht="15.75" x14ac:dyDescent="0.25">
      <c r="A370" s="1432"/>
      <c r="B370" s="1230">
        <v>14.250000000001</v>
      </c>
      <c r="C370" s="1231">
        <f>'Chem Dose'!$C$25</f>
        <v>57.429246088543266</v>
      </c>
      <c r="D370" s="1232" t="str">
        <f>IF('16'!B14&gt;0,'16'!B14,"")</f>
        <v/>
      </c>
      <c r="E370" s="1232" t="str">
        <f>IF('16'!C14&gt;0,'16'!C14,"")</f>
        <v/>
      </c>
      <c r="F370" s="1232" t="str">
        <f>IF('16'!D14&gt;0,'16'!D14,"")</f>
        <v/>
      </c>
      <c r="G370" s="1232" t="str">
        <f>IF('16'!E14&gt;0,'16'!E14,"")</f>
        <v/>
      </c>
      <c r="H370" s="1232" t="str">
        <f>IF('16'!F14&gt;0,'16'!F14,"")</f>
        <v/>
      </c>
      <c r="I370" s="1232" t="str">
        <f>IF('16'!G14&gt;0,'16'!G14,"")</f>
        <v/>
      </c>
      <c r="J370" s="1232" t="str">
        <f>IF('16'!H14&gt;0,'16'!H14,"")</f>
        <v/>
      </c>
      <c r="K370" s="1609" t="str">
        <f>IF('16'!I14&gt;0,'16'!I14,"")</f>
        <v/>
      </c>
      <c r="L370" s="1610">
        <f t="shared" si="44"/>
        <v>0.21733333333333335</v>
      </c>
      <c r="M370" s="1232" t="str">
        <f>IF('16'!J14&gt;0,'16'!J14,"")</f>
        <v/>
      </c>
      <c r="N370" s="1232" t="str">
        <f>IF('16'!K14&gt;0,'16'!K14,"")</f>
        <v/>
      </c>
      <c r="O370" s="1232" t="str">
        <f>IF('16'!L14&gt;0,'16'!L14,"")</f>
        <v/>
      </c>
      <c r="P370" s="1232" t="str">
        <f>IF('16'!M14&gt;0,'16'!M14,"")</f>
        <v/>
      </c>
      <c r="Q370" s="1381" t="str">
        <f t="shared" si="42"/>
        <v/>
      </c>
      <c r="R370" s="1234" t="str">
        <f t="shared" si="39"/>
        <v/>
      </c>
      <c r="S370" s="1411" t="str">
        <f t="shared" si="40"/>
        <v/>
      </c>
      <c r="T370" s="1234" t="str">
        <f t="shared" si="41"/>
        <v/>
      </c>
      <c r="U370" s="1412" t="str">
        <f t="shared" si="43"/>
        <v/>
      </c>
      <c r="V370" s="670" t="str">
        <f>IF('16'!AA14&gt;0,'16'!AA14,"")</f>
        <v/>
      </c>
      <c r="W370" s="670" t="str">
        <f>IF('16'!AT14&gt;0,'16'!AT14,"")</f>
        <v/>
      </c>
    </row>
    <row r="371" spans="1:23" ht="15.75" x14ac:dyDescent="0.25">
      <c r="A371" s="1474"/>
      <c r="B371" s="1475">
        <v>14.2916666666677</v>
      </c>
      <c r="C371" s="1476">
        <f>'Chem Dose'!$C$25</f>
        <v>57.429246088543266</v>
      </c>
      <c r="D371" s="1477">
        <f>IF('16'!B15&gt;0,'16'!B15,"")</f>
        <v>6.96</v>
      </c>
      <c r="E371" s="1477">
        <f>IF('16'!C15&gt;0,'16'!C15,"")</f>
        <v>31</v>
      </c>
      <c r="F371" s="1477">
        <f>IF('16'!D15&gt;0,'16'!D15,"")</f>
        <v>18</v>
      </c>
      <c r="G371" s="1477">
        <f>IF('16'!E15&gt;0,'16'!E15,"")</f>
        <v>5.21</v>
      </c>
      <c r="H371" s="1477">
        <f>IF('16'!F15&gt;0,'16'!F15,"")</f>
        <v>44</v>
      </c>
      <c r="I371" s="1477">
        <f>IF('16'!G15&gt;0,'16'!G15,"")</f>
        <v>77</v>
      </c>
      <c r="J371" s="1477">
        <f>IF('16'!H15&gt;0,'16'!H15,"")</f>
        <v>28.8</v>
      </c>
      <c r="K371" s="1610">
        <f>IF('16'!I15&gt;0,'16'!I15,"")</f>
        <v>0.216</v>
      </c>
      <c r="L371" s="1610">
        <f t="shared" si="44"/>
        <v>0.217</v>
      </c>
      <c r="M371" s="1477" t="str">
        <f>IF('16'!J15&gt;0,'16'!J15,"")</f>
        <v/>
      </c>
      <c r="N371" s="1477">
        <f>IF('16'!K15&gt;0,'16'!K15,"")</f>
        <v>6.19</v>
      </c>
      <c r="O371" s="1477">
        <f>IF('16'!L15&gt;0,'16'!L15,"")</f>
        <v>14</v>
      </c>
      <c r="P371" s="1477">
        <f>IF('16'!M15&gt;0,'16'!M15,"")</f>
        <v>5.6000000000000001E-2</v>
      </c>
      <c r="Q371" s="1478">
        <f t="shared" si="42"/>
        <v>0.74074074074074081</v>
      </c>
      <c r="R371" s="1479">
        <f t="shared" si="39"/>
        <v>5.6842105263157894</v>
      </c>
      <c r="S371" s="1480">
        <f t="shared" si="40"/>
        <v>10.103293293354835</v>
      </c>
      <c r="T371" s="1479">
        <f t="shared" si="41"/>
        <v>0.57429246088543262</v>
      </c>
      <c r="U371" s="1481">
        <f t="shared" si="43"/>
        <v>0.61899999999999999</v>
      </c>
      <c r="V371" s="670">
        <f>IF('16'!AA15&gt;0,'16'!AA15,"")</f>
        <v>3.6999999999999998E-2</v>
      </c>
      <c r="W371" s="670">
        <f>IF('16'!AT15&gt;0,'16'!AT15,"")</f>
        <v>3.9E-2</v>
      </c>
    </row>
    <row r="372" spans="1:23" ht="15.75" x14ac:dyDescent="0.25">
      <c r="A372" s="1432"/>
      <c r="B372" s="1230">
        <v>14.3333333333344</v>
      </c>
      <c r="C372" s="1231">
        <f>'Chem Dose'!$C$25</f>
        <v>57.429246088543266</v>
      </c>
      <c r="D372" s="1232" t="str">
        <f>IF('16'!B16&gt;0,'16'!B16,"")</f>
        <v/>
      </c>
      <c r="E372" s="1232" t="str">
        <f>IF('16'!C16&gt;0,'16'!C16,"")</f>
        <v/>
      </c>
      <c r="F372" s="1232" t="str">
        <f>IF('16'!D16&gt;0,'16'!D16,"")</f>
        <v/>
      </c>
      <c r="G372" s="1232" t="str">
        <f>IF('16'!E16&gt;0,'16'!E16,"")</f>
        <v/>
      </c>
      <c r="H372" s="1232" t="str">
        <f>IF('16'!F16&gt;0,'16'!F16,"")</f>
        <v/>
      </c>
      <c r="I372" s="1232" t="str">
        <f>IF('16'!G16&gt;0,'16'!G16,"")</f>
        <v/>
      </c>
      <c r="J372" s="1232" t="str">
        <f>IF('16'!H16&gt;0,'16'!H16,"")</f>
        <v/>
      </c>
      <c r="K372" s="1609" t="str">
        <f>IF('16'!I16&gt;0,'16'!I16,"")</f>
        <v/>
      </c>
      <c r="L372" s="1610">
        <f t="shared" si="44"/>
        <v>0.217</v>
      </c>
      <c r="M372" s="1232" t="str">
        <f>IF('16'!J16&gt;0,'16'!J16,"")</f>
        <v/>
      </c>
      <c r="N372" s="1232" t="str">
        <f>IF('16'!K16&gt;0,'16'!K16,"")</f>
        <v/>
      </c>
      <c r="O372" s="1232" t="str">
        <f>IF('16'!L16&gt;0,'16'!L16,"")</f>
        <v/>
      </c>
      <c r="P372" s="1232" t="str">
        <f>IF('16'!M16&gt;0,'16'!M16,"")</f>
        <v/>
      </c>
      <c r="Q372" s="1381" t="str">
        <f t="shared" si="42"/>
        <v/>
      </c>
      <c r="R372" s="1234" t="str">
        <f t="shared" si="39"/>
        <v/>
      </c>
      <c r="S372" s="1411" t="str">
        <f t="shared" si="40"/>
        <v/>
      </c>
      <c r="T372" s="1234" t="str">
        <f t="shared" si="41"/>
        <v/>
      </c>
      <c r="U372" s="1412" t="str">
        <f t="shared" si="43"/>
        <v/>
      </c>
      <c r="V372" s="670" t="str">
        <f>IF('16'!AA16&gt;0,'16'!AA16,"")</f>
        <v/>
      </c>
      <c r="W372" s="670" t="str">
        <f>IF('16'!AT16&gt;0,'16'!AT16,"")</f>
        <v/>
      </c>
    </row>
    <row r="373" spans="1:23" ht="15.75" x14ac:dyDescent="0.25">
      <c r="A373" s="1474"/>
      <c r="B373" s="1475">
        <v>14.375000000001</v>
      </c>
      <c r="C373" s="1476">
        <f>'Chem Dose'!$C$25</f>
        <v>57.429246088543266</v>
      </c>
      <c r="D373" s="1477" t="str">
        <f>IF('16'!B17&gt;0,'16'!B17,"")</f>
        <v/>
      </c>
      <c r="E373" s="1477" t="str">
        <f>IF('16'!C17&gt;0,'16'!C17,"")</f>
        <v/>
      </c>
      <c r="F373" s="1477" t="str">
        <f>IF('16'!D17&gt;0,'16'!D17,"")</f>
        <v/>
      </c>
      <c r="G373" s="1477" t="str">
        <f>IF('16'!E17&gt;0,'16'!E17,"")</f>
        <v/>
      </c>
      <c r="H373" s="1477" t="str">
        <f>IF('16'!F17&gt;0,'16'!F17,"")</f>
        <v/>
      </c>
      <c r="I373" s="1477" t="str">
        <f>IF('16'!G17&gt;0,'16'!G17,"")</f>
        <v/>
      </c>
      <c r="J373" s="1477" t="str">
        <f>IF('16'!H17&gt;0,'16'!H17,"")</f>
        <v/>
      </c>
      <c r="K373" s="1610" t="str">
        <f>IF('16'!I17&gt;0,'16'!I17,"")</f>
        <v/>
      </c>
      <c r="L373" s="1610">
        <f t="shared" si="44"/>
        <v>0.21766666666666667</v>
      </c>
      <c r="M373" s="1477">
        <f>IF('16'!J17&gt;0,'16'!J17,"")</f>
        <v>3.1E-2</v>
      </c>
      <c r="N373" s="1477" t="str">
        <f>IF('16'!K17&gt;0,'16'!K17,"")</f>
        <v/>
      </c>
      <c r="O373" s="1477" t="str">
        <f>IF('16'!L17&gt;0,'16'!L17,"")</f>
        <v/>
      </c>
      <c r="P373" s="1477" t="str">
        <f>IF('16'!M17&gt;0,'16'!M17,"")</f>
        <v/>
      </c>
      <c r="Q373" s="1478" t="str">
        <f t="shared" si="42"/>
        <v/>
      </c>
      <c r="R373" s="1479" t="str">
        <f t="shared" si="39"/>
        <v/>
      </c>
      <c r="S373" s="1480" t="str">
        <f t="shared" si="40"/>
        <v/>
      </c>
      <c r="T373" s="1479" t="str">
        <f t="shared" si="41"/>
        <v/>
      </c>
      <c r="U373" s="1481" t="str">
        <f t="shared" si="43"/>
        <v/>
      </c>
      <c r="V373" s="670" t="str">
        <f>IF('16'!AA17&gt;0,'16'!AA17,"")</f>
        <v/>
      </c>
      <c r="W373" s="670" t="str">
        <f>IF('16'!AT17&gt;0,'16'!AT17,"")</f>
        <v/>
      </c>
    </row>
    <row r="374" spans="1:23" ht="15.75" x14ac:dyDescent="0.25">
      <c r="A374" s="1432"/>
      <c r="B374" s="1230">
        <v>14.4166666666677</v>
      </c>
      <c r="C374" s="1231">
        <f>'Chem Dose'!$C$25</f>
        <v>57.429246088543266</v>
      </c>
      <c r="D374" s="1232" t="str">
        <f>IF('16'!B18&gt;0,'16'!B18,"")</f>
        <v/>
      </c>
      <c r="E374" s="1232" t="str">
        <f>IF('16'!C18&gt;0,'16'!C18,"")</f>
        <v/>
      </c>
      <c r="F374" s="1232" t="str">
        <f>IF('16'!D18&gt;0,'16'!D18,"")</f>
        <v/>
      </c>
      <c r="G374" s="1232" t="str">
        <f>IF('16'!E18&gt;0,'16'!E18,"")</f>
        <v/>
      </c>
      <c r="H374" s="1232" t="str">
        <f>IF('16'!F18&gt;0,'16'!F18,"")</f>
        <v/>
      </c>
      <c r="I374" s="1232" t="str">
        <f>IF('16'!G18&gt;0,'16'!G18,"")</f>
        <v/>
      </c>
      <c r="J374" s="1232" t="str">
        <f>IF('16'!H18&gt;0,'16'!H18,"")</f>
        <v/>
      </c>
      <c r="K374" s="1609" t="str">
        <f>IF('16'!I18&gt;0,'16'!I18,"")</f>
        <v/>
      </c>
      <c r="L374" s="1610">
        <f t="shared" si="44"/>
        <v>0.21766666666666667</v>
      </c>
      <c r="M374" s="1232" t="str">
        <f>IF('16'!J18&gt;0,'16'!J18,"")</f>
        <v/>
      </c>
      <c r="N374" s="1232" t="str">
        <f>IF('16'!K18&gt;0,'16'!K18,"")</f>
        <v/>
      </c>
      <c r="O374" s="1232" t="str">
        <f>IF('16'!L18&gt;0,'16'!L18,"")</f>
        <v/>
      </c>
      <c r="P374" s="1232" t="str">
        <f>IF('16'!M18&gt;0,'16'!M18,"")</f>
        <v/>
      </c>
      <c r="Q374" s="1381" t="str">
        <f t="shared" si="42"/>
        <v/>
      </c>
      <c r="R374" s="1234" t="str">
        <f t="shared" si="39"/>
        <v/>
      </c>
      <c r="S374" s="1411" t="str">
        <f t="shared" si="40"/>
        <v/>
      </c>
      <c r="T374" s="1234" t="str">
        <f t="shared" si="41"/>
        <v/>
      </c>
      <c r="U374" s="1412" t="str">
        <f t="shared" si="43"/>
        <v/>
      </c>
      <c r="V374" s="670" t="str">
        <f>IF('16'!AA18&gt;0,'16'!AA18,"")</f>
        <v/>
      </c>
      <c r="W374" s="670" t="str">
        <f>IF('16'!AT18&gt;0,'16'!AT18,"")</f>
        <v/>
      </c>
    </row>
    <row r="375" spans="1:23" ht="15.75" x14ac:dyDescent="0.25">
      <c r="A375" s="1474"/>
      <c r="B375" s="1475">
        <v>14.4583333333344</v>
      </c>
      <c r="C375" s="1476">
        <f>'Chem Dose'!$C$25</f>
        <v>57.429246088543266</v>
      </c>
      <c r="D375" s="1477">
        <f>IF('16'!B19&gt;0,'16'!B19,"")</f>
        <v>7.02</v>
      </c>
      <c r="E375" s="1477">
        <f>IF('16'!C19&gt;0,'16'!C19,"")</f>
        <v>34</v>
      </c>
      <c r="F375" s="1477">
        <f>IF('16'!D19&gt;0,'16'!D19,"")</f>
        <v>18</v>
      </c>
      <c r="G375" s="1477">
        <f>IF('16'!E19&gt;0,'16'!E19,"")</f>
        <v>7.16</v>
      </c>
      <c r="H375" s="1477">
        <f>IF('16'!F19&gt;0,'16'!F19,"")</f>
        <v>37</v>
      </c>
      <c r="I375" s="1477">
        <f>IF('16'!G19&gt;0,'16'!G19,"")</f>
        <v>84</v>
      </c>
      <c r="J375" s="1477">
        <f>IF('16'!H19&gt;0,'16'!H19,"")</f>
        <v>28</v>
      </c>
      <c r="K375" s="1610">
        <f>IF('16'!I19&gt;0,'16'!I19,"")</f>
        <v>0.21099999999999999</v>
      </c>
      <c r="L375" s="1610">
        <f t="shared" si="44"/>
        <v>0.216</v>
      </c>
      <c r="M375" s="1477" t="str">
        <f>IF('16'!J19&gt;0,'16'!J19,"")</f>
        <v/>
      </c>
      <c r="N375" s="1477">
        <f>IF('16'!K19&gt;0,'16'!K19,"")</f>
        <v>6.24</v>
      </c>
      <c r="O375" s="1477">
        <f>IF('16'!L19&gt;0,'16'!L19,"")</f>
        <v>15</v>
      </c>
      <c r="P375" s="1477">
        <f>IF('16'!M19&gt;0,'16'!M19,"")</f>
        <v>5.5E-2</v>
      </c>
      <c r="Q375" s="1478">
        <f t="shared" si="42"/>
        <v>0.73933649289099523</v>
      </c>
      <c r="R375" s="1479">
        <f t="shared" si="39"/>
        <v>5.5526315789473681</v>
      </c>
      <c r="S375" s="1480">
        <f t="shared" si="40"/>
        <v>10.342707826372722</v>
      </c>
      <c r="T375" s="1479">
        <f t="shared" si="41"/>
        <v>0.57429246088543262</v>
      </c>
      <c r="U375" s="1481">
        <f t="shared" si="43"/>
        <v>0.624</v>
      </c>
      <c r="V375" s="670">
        <f>IF('16'!AA19&gt;0,'16'!AA19,"")</f>
        <v>3.9E-2</v>
      </c>
      <c r="W375" s="670">
        <f>IF('16'!AT19&gt;0,'16'!AT19,"")</f>
        <v>3.9E-2</v>
      </c>
    </row>
    <row r="376" spans="1:23" ht="15.75" x14ac:dyDescent="0.25">
      <c r="A376" s="1432"/>
      <c r="B376" s="1230">
        <v>14.500000000001</v>
      </c>
      <c r="C376" s="1231">
        <f>'Chem Dose'!$C$25</f>
        <v>57.429246088543266</v>
      </c>
      <c r="D376" s="1232" t="str">
        <f>IF('16'!B20&gt;0,'16'!B20,"")</f>
        <v/>
      </c>
      <c r="E376" s="1232" t="str">
        <f>IF('16'!C20&gt;0,'16'!C20,"")</f>
        <v/>
      </c>
      <c r="F376" s="1232" t="str">
        <f>IF('16'!D20&gt;0,'16'!D20,"")</f>
        <v/>
      </c>
      <c r="G376" s="1232" t="str">
        <f>IF('16'!E20&gt;0,'16'!E20,"")</f>
        <v/>
      </c>
      <c r="H376" s="1232" t="str">
        <f>IF('16'!F20&gt;0,'16'!F20,"")</f>
        <v/>
      </c>
      <c r="I376" s="1232" t="str">
        <f>IF('16'!G20&gt;0,'16'!G20,"")</f>
        <v/>
      </c>
      <c r="J376" s="1232" t="str">
        <f>IF('16'!H20&gt;0,'16'!H20,"")</f>
        <v/>
      </c>
      <c r="K376" s="1609" t="str">
        <f>IF('16'!I20&gt;0,'16'!I20,"")</f>
        <v/>
      </c>
      <c r="L376" s="1610">
        <f t="shared" si="44"/>
        <v>0.216</v>
      </c>
      <c r="M376" s="1232" t="str">
        <f>IF('16'!J20&gt;0,'16'!J20,"")</f>
        <v/>
      </c>
      <c r="N376" s="1232" t="str">
        <f>IF('16'!K20&gt;0,'16'!K20,"")</f>
        <v/>
      </c>
      <c r="O376" s="1232" t="str">
        <f>IF('16'!L20&gt;0,'16'!L20,"")</f>
        <v/>
      </c>
      <c r="P376" s="1232" t="str">
        <f>IF('16'!M20&gt;0,'16'!M20,"")</f>
        <v/>
      </c>
      <c r="Q376" s="1381" t="str">
        <f t="shared" si="42"/>
        <v/>
      </c>
      <c r="R376" s="1234" t="str">
        <f t="shared" si="39"/>
        <v/>
      </c>
      <c r="S376" s="1411" t="str">
        <f t="shared" si="40"/>
        <v/>
      </c>
      <c r="T376" s="1234" t="str">
        <f t="shared" si="41"/>
        <v/>
      </c>
      <c r="U376" s="1412" t="str">
        <f t="shared" si="43"/>
        <v/>
      </c>
      <c r="V376" s="670" t="str">
        <f>IF('16'!AA20&gt;0,'16'!AA20,"")</f>
        <v/>
      </c>
      <c r="W376" s="670" t="str">
        <f>IF('16'!AT20&gt;0,'16'!AT20,"")</f>
        <v/>
      </c>
    </row>
    <row r="377" spans="1:23" ht="15.75" x14ac:dyDescent="0.25">
      <c r="A377" s="1474"/>
      <c r="B377" s="1475">
        <v>14.5416666666677</v>
      </c>
      <c r="C377" s="1476">
        <f>'Chem Dose'!$C$25</f>
        <v>57.429246088543266</v>
      </c>
      <c r="D377" s="1477" t="str">
        <f>IF('16'!B21&gt;0,'16'!B21,"")</f>
        <v/>
      </c>
      <c r="E377" s="1477" t="str">
        <f>IF('16'!C21&gt;0,'16'!C21,"")</f>
        <v/>
      </c>
      <c r="F377" s="1477" t="str">
        <f>IF('16'!D21&gt;0,'16'!D21,"")</f>
        <v/>
      </c>
      <c r="G377" s="1477" t="str">
        <f>IF('16'!E21&gt;0,'16'!E21,"")</f>
        <v/>
      </c>
      <c r="H377" s="1477" t="str">
        <f>IF('16'!F21&gt;0,'16'!F21,"")</f>
        <v/>
      </c>
      <c r="I377" s="1477" t="str">
        <f>IF('16'!G21&gt;0,'16'!G21,"")</f>
        <v/>
      </c>
      <c r="J377" s="1477" t="str">
        <f>IF('16'!H21&gt;0,'16'!H21,"")</f>
        <v/>
      </c>
      <c r="K377" s="1610" t="str">
        <f>IF('16'!I21&gt;0,'16'!I21,"")</f>
        <v/>
      </c>
      <c r="L377" s="1610">
        <f t="shared" si="44"/>
        <v>0.216</v>
      </c>
      <c r="M377" s="1477" t="str">
        <f>IF('16'!J21&gt;0,'16'!J21,"")</f>
        <v/>
      </c>
      <c r="N377" s="1477" t="str">
        <f>IF('16'!K21&gt;0,'16'!K21,"")</f>
        <v/>
      </c>
      <c r="O377" s="1477" t="str">
        <f>IF('16'!L21&gt;0,'16'!L21,"")</f>
        <v/>
      </c>
      <c r="P377" s="1477" t="str">
        <f>IF('16'!M21&gt;0,'16'!M21,"")</f>
        <v/>
      </c>
      <c r="Q377" s="1478" t="str">
        <f t="shared" si="42"/>
        <v/>
      </c>
      <c r="R377" s="1479" t="str">
        <f t="shared" si="39"/>
        <v/>
      </c>
      <c r="S377" s="1480" t="str">
        <f t="shared" si="40"/>
        <v/>
      </c>
      <c r="T377" s="1479" t="str">
        <f t="shared" si="41"/>
        <v/>
      </c>
      <c r="U377" s="1481" t="str">
        <f t="shared" si="43"/>
        <v/>
      </c>
      <c r="V377" s="670" t="str">
        <f>IF('16'!AA21&gt;0,'16'!AA21,"")</f>
        <v/>
      </c>
      <c r="W377" s="670" t="str">
        <f>IF('16'!AT21&gt;0,'16'!AT21,"")</f>
        <v/>
      </c>
    </row>
    <row r="378" spans="1:23" ht="15.75" x14ac:dyDescent="0.25">
      <c r="A378" s="1432"/>
      <c r="B378" s="1230">
        <v>14.5833333333344</v>
      </c>
      <c r="C378" s="1231">
        <f>'Chem Dose'!$C$25</f>
        <v>57.429246088543266</v>
      </c>
      <c r="D378" s="1232" t="str">
        <f>IF('16'!B22&gt;0,'16'!B22,"")</f>
        <v/>
      </c>
      <c r="E378" s="1232" t="str">
        <f>IF('16'!C22&gt;0,'16'!C22,"")</f>
        <v/>
      </c>
      <c r="F378" s="1232" t="str">
        <f>IF('16'!D22&gt;0,'16'!D22,"")</f>
        <v/>
      </c>
      <c r="G378" s="1232" t="str">
        <f>IF('16'!E22&gt;0,'16'!E22,"")</f>
        <v/>
      </c>
      <c r="H378" s="1232" t="str">
        <f>IF('16'!F22&gt;0,'16'!F22,"")</f>
        <v/>
      </c>
      <c r="I378" s="1232" t="str">
        <f>IF('16'!G22&gt;0,'16'!G22,"")</f>
        <v/>
      </c>
      <c r="J378" s="1232" t="str">
        <f>IF('16'!H22&gt;0,'16'!H22,"")</f>
        <v/>
      </c>
      <c r="K378" s="1609" t="str">
        <f>IF('16'!I22&gt;0,'16'!I22,"")</f>
        <v/>
      </c>
      <c r="L378" s="1610">
        <f t="shared" si="44"/>
        <v>0.216</v>
      </c>
      <c r="M378" s="1232" t="str">
        <f>IF('16'!J22&gt;0,'16'!J22,"")</f>
        <v/>
      </c>
      <c r="N378" s="1232" t="str">
        <f>IF('16'!K22&gt;0,'16'!K22,"")</f>
        <v/>
      </c>
      <c r="O378" s="1232" t="str">
        <f>IF('16'!L22&gt;0,'16'!L22,"")</f>
        <v/>
      </c>
      <c r="P378" s="1232" t="str">
        <f>IF('16'!M22&gt;0,'16'!M22,"")</f>
        <v/>
      </c>
      <c r="Q378" s="1381" t="str">
        <f t="shared" si="42"/>
        <v/>
      </c>
      <c r="R378" s="1234" t="str">
        <f t="shared" si="39"/>
        <v/>
      </c>
      <c r="S378" s="1411" t="str">
        <f t="shared" si="40"/>
        <v/>
      </c>
      <c r="T378" s="1234" t="str">
        <f t="shared" si="41"/>
        <v/>
      </c>
      <c r="U378" s="1412" t="str">
        <f t="shared" si="43"/>
        <v/>
      </c>
      <c r="V378" s="670" t="str">
        <f>IF('16'!AA22&gt;0,'16'!AA22,"")</f>
        <v/>
      </c>
      <c r="W378" s="670" t="str">
        <f>IF('16'!AT22&gt;0,'16'!AT22,"")</f>
        <v/>
      </c>
    </row>
    <row r="379" spans="1:23" ht="15.75" x14ac:dyDescent="0.25">
      <c r="A379" s="1474"/>
      <c r="B379" s="1475">
        <v>14.6250000000011</v>
      </c>
      <c r="C379" s="1476">
        <f>'Chem Dose'!$C$25</f>
        <v>57.429246088543266</v>
      </c>
      <c r="D379" s="1477">
        <f>IF('16'!B23&gt;0,'16'!B23,"")</f>
        <v>7.13</v>
      </c>
      <c r="E379" s="1477">
        <f>IF('16'!C23&gt;0,'16'!C23,"")</f>
        <v>32</v>
      </c>
      <c r="F379" s="1477">
        <f>IF('16'!D23&gt;0,'16'!D23,"")</f>
        <v>19</v>
      </c>
      <c r="G379" s="1477">
        <f>IF('16'!E23&gt;0,'16'!E23,"")</f>
        <v>7.63</v>
      </c>
      <c r="H379" s="1477">
        <f>IF('16'!F23&gt;0,'16'!F23,"")</f>
        <v>43</v>
      </c>
      <c r="I379" s="1477">
        <f>IF('16'!G23&gt;0,'16'!G23,"")</f>
        <v>106</v>
      </c>
      <c r="J379" s="1477">
        <f>IF('16'!H23&gt;0,'16'!H23,"")</f>
        <v>28.5</v>
      </c>
      <c r="K379" s="1610">
        <f>IF('16'!I23&gt;0,'16'!I23,"")</f>
        <v>0.218</v>
      </c>
      <c r="L379" s="1610">
        <f t="shared" si="44"/>
        <v>0.2165</v>
      </c>
      <c r="M379" s="1477" t="str">
        <f>IF('16'!J23&gt;0,'16'!J23,"")</f>
        <v/>
      </c>
      <c r="N379" s="1477">
        <f>IF('16'!K23&gt;0,'16'!K23,"")</f>
        <v>6.23</v>
      </c>
      <c r="O379" s="1477">
        <f>IF('16'!L23&gt;0,'16'!L23,"")</f>
        <v>17</v>
      </c>
      <c r="P379" s="1477">
        <f>IF('16'!M23&gt;0,'16'!M23,"")</f>
        <v>6.0999999999999999E-2</v>
      </c>
      <c r="Q379" s="1478">
        <f t="shared" si="42"/>
        <v>0.72018348623853212</v>
      </c>
      <c r="R379" s="1479">
        <f t="shared" si="39"/>
        <v>5.7368421052631584</v>
      </c>
      <c r="S379" s="1480">
        <f t="shared" si="40"/>
        <v>10.010602529195614</v>
      </c>
      <c r="T379" s="1479">
        <f t="shared" si="41"/>
        <v>0.57429246088543262</v>
      </c>
      <c r="U379" s="1481">
        <f t="shared" si="43"/>
        <v>0.623</v>
      </c>
      <c r="V379" s="670">
        <f>IF('16'!AA23&gt;0,'16'!AA23,"")</f>
        <v>4.2999999999999997E-2</v>
      </c>
      <c r="W379" s="670">
        <f>IF('16'!AT23&gt;0,'16'!AT23,"")</f>
        <v>3.9E-2</v>
      </c>
    </row>
    <row r="380" spans="1:23" ht="15.75" x14ac:dyDescent="0.25">
      <c r="A380" s="1432"/>
      <c r="B380" s="1230">
        <v>14.6666666666677</v>
      </c>
      <c r="C380" s="1231">
        <f>'Chem Dose'!$C$25</f>
        <v>57.429246088543266</v>
      </c>
      <c r="D380" s="1232" t="str">
        <f>IF('16'!B24&gt;0,'16'!B24,"")</f>
        <v/>
      </c>
      <c r="E380" s="1232" t="str">
        <f>IF('16'!C24&gt;0,'16'!C24,"")</f>
        <v/>
      </c>
      <c r="F380" s="1232" t="str">
        <f>IF('16'!D24&gt;0,'16'!D24,"")</f>
        <v/>
      </c>
      <c r="G380" s="1232" t="str">
        <f>IF('16'!E24&gt;0,'16'!E24,"")</f>
        <v/>
      </c>
      <c r="H380" s="1232" t="str">
        <f>IF('16'!F24&gt;0,'16'!F24,"")</f>
        <v/>
      </c>
      <c r="I380" s="1232" t="str">
        <f>IF('16'!G24&gt;0,'16'!G24,"")</f>
        <v/>
      </c>
      <c r="J380" s="1232" t="str">
        <f>IF('16'!H24&gt;0,'16'!H24,"")</f>
        <v/>
      </c>
      <c r="K380" s="1609" t="str">
        <f>IF('16'!I24&gt;0,'16'!I24,"")</f>
        <v/>
      </c>
      <c r="L380" s="1610">
        <f t="shared" si="44"/>
        <v>0.2165</v>
      </c>
      <c r="M380" s="1232" t="str">
        <f>IF('16'!J24&gt;0,'16'!J24,"")</f>
        <v/>
      </c>
      <c r="N380" s="1232" t="str">
        <f>IF('16'!K24&gt;0,'16'!K24,"")</f>
        <v/>
      </c>
      <c r="O380" s="1232" t="str">
        <f>IF('16'!L24&gt;0,'16'!L24,"")</f>
        <v/>
      </c>
      <c r="P380" s="1232" t="str">
        <f>IF('16'!M24&gt;0,'16'!M24,"")</f>
        <v/>
      </c>
      <c r="Q380" s="1381" t="str">
        <f t="shared" si="42"/>
        <v/>
      </c>
      <c r="R380" s="1234" t="str">
        <f t="shared" si="39"/>
        <v/>
      </c>
      <c r="S380" s="1411" t="str">
        <f t="shared" si="40"/>
        <v/>
      </c>
      <c r="T380" s="1234" t="str">
        <f t="shared" si="41"/>
        <v/>
      </c>
      <c r="U380" s="1412" t="str">
        <f t="shared" si="43"/>
        <v/>
      </c>
      <c r="V380" s="670" t="str">
        <f>IF('16'!AA24&gt;0,'16'!AA24,"")</f>
        <v/>
      </c>
      <c r="W380" s="670" t="str">
        <f>IF('16'!AT24&gt;0,'16'!AT24,"")</f>
        <v/>
      </c>
    </row>
    <row r="381" spans="1:23" ht="15.75" x14ac:dyDescent="0.25">
      <c r="A381" s="1474"/>
      <c r="B381" s="1475">
        <v>14.7083333333344</v>
      </c>
      <c r="C381" s="1476">
        <f>'Chem Dose'!$C$25</f>
        <v>57.429246088543266</v>
      </c>
      <c r="D381" s="1477" t="str">
        <f>IF('16'!B25&gt;0,'16'!B25,"")</f>
        <v/>
      </c>
      <c r="E381" s="1477" t="str">
        <f>IF('16'!C25&gt;0,'16'!C25,"")</f>
        <v/>
      </c>
      <c r="F381" s="1477" t="str">
        <f>IF('16'!D25&gt;0,'16'!D25,"")</f>
        <v/>
      </c>
      <c r="G381" s="1477" t="str">
        <f>IF('16'!E25&gt;0,'16'!E25,"")</f>
        <v/>
      </c>
      <c r="H381" s="1477" t="str">
        <f>IF('16'!F25&gt;0,'16'!F25,"")</f>
        <v/>
      </c>
      <c r="I381" s="1477" t="str">
        <f>IF('16'!G25&gt;0,'16'!G25,"")</f>
        <v/>
      </c>
      <c r="J381" s="1477" t="str">
        <f>IF('16'!H25&gt;0,'16'!H25,"")</f>
        <v/>
      </c>
      <c r="K381" s="1610" t="str">
        <f>IF('16'!I25&gt;0,'16'!I25,"")</f>
        <v/>
      </c>
      <c r="L381" s="1610">
        <f t="shared" si="44"/>
        <v>0.215</v>
      </c>
      <c r="M381" s="1477" t="str">
        <f>IF('16'!J25&gt;0,'16'!J25,"")</f>
        <v/>
      </c>
      <c r="N381" s="1477" t="str">
        <f>IF('16'!K25&gt;0,'16'!K25,"")</f>
        <v/>
      </c>
      <c r="O381" s="1477" t="str">
        <f>IF('16'!L25&gt;0,'16'!L25,"")</f>
        <v/>
      </c>
      <c r="P381" s="1477" t="str">
        <f>IF('16'!M25&gt;0,'16'!M25,"")</f>
        <v/>
      </c>
      <c r="Q381" s="1478" t="str">
        <f t="shared" si="42"/>
        <v/>
      </c>
      <c r="R381" s="1479" t="str">
        <f t="shared" si="39"/>
        <v/>
      </c>
      <c r="S381" s="1480" t="str">
        <f t="shared" si="40"/>
        <v/>
      </c>
      <c r="T381" s="1479" t="str">
        <f t="shared" si="41"/>
        <v/>
      </c>
      <c r="U381" s="1481" t="str">
        <f t="shared" si="43"/>
        <v/>
      </c>
      <c r="V381" s="670" t="str">
        <f>IF('16'!AA25&gt;0,'16'!AA25,"")</f>
        <v/>
      </c>
      <c r="W381" s="670" t="str">
        <f>IF('16'!AT25&gt;0,'16'!AT25,"")</f>
        <v/>
      </c>
    </row>
    <row r="382" spans="1:23" ht="15.75" x14ac:dyDescent="0.25">
      <c r="A382" s="1432"/>
      <c r="B382" s="1230">
        <v>14.7500000000011</v>
      </c>
      <c r="C382" s="1231">
        <f>'Chem Dose'!$C$25</f>
        <v>57.429246088543266</v>
      </c>
      <c r="D382" s="1232" t="str">
        <f>IF('16'!B26&gt;0,'16'!B26,"")</f>
        <v/>
      </c>
      <c r="E382" s="1232" t="str">
        <f>IF('16'!C26&gt;0,'16'!C26,"")</f>
        <v/>
      </c>
      <c r="F382" s="1232" t="str">
        <f>IF('16'!D26&gt;0,'16'!D26,"")</f>
        <v/>
      </c>
      <c r="G382" s="1232" t="str">
        <f>IF('16'!E26&gt;0,'16'!E26,"")</f>
        <v/>
      </c>
      <c r="H382" s="1232" t="str">
        <f>IF('16'!F26&gt;0,'16'!F26,"")</f>
        <v/>
      </c>
      <c r="I382" s="1232" t="str">
        <f>IF('16'!G26&gt;0,'16'!G26,"")</f>
        <v/>
      </c>
      <c r="J382" s="1232" t="str">
        <f>IF('16'!H26&gt;0,'16'!H26,"")</f>
        <v/>
      </c>
      <c r="K382" s="1609" t="str">
        <f>IF('16'!I26&gt;0,'16'!I26,"")</f>
        <v/>
      </c>
      <c r="L382" s="1610">
        <f t="shared" si="44"/>
        <v>0.215</v>
      </c>
      <c r="M382" s="1232" t="str">
        <f>IF('16'!J26&gt;0,'16'!J26,"")</f>
        <v/>
      </c>
      <c r="N382" s="1232" t="str">
        <f>IF('16'!K26&gt;0,'16'!K26,"")</f>
        <v/>
      </c>
      <c r="O382" s="1232" t="str">
        <f>IF('16'!L26&gt;0,'16'!L26,"")</f>
        <v/>
      </c>
      <c r="P382" s="1232" t="str">
        <f>IF('16'!M26&gt;0,'16'!M26,"")</f>
        <v/>
      </c>
      <c r="Q382" s="1381" t="str">
        <f t="shared" si="42"/>
        <v/>
      </c>
      <c r="R382" s="1234" t="str">
        <f t="shared" si="39"/>
        <v/>
      </c>
      <c r="S382" s="1411" t="str">
        <f t="shared" si="40"/>
        <v/>
      </c>
      <c r="T382" s="1234" t="str">
        <f t="shared" si="41"/>
        <v/>
      </c>
      <c r="U382" s="1412" t="str">
        <f t="shared" si="43"/>
        <v/>
      </c>
      <c r="V382" s="670" t="str">
        <f>IF('16'!AA26&gt;0,'16'!AA26,"")</f>
        <v/>
      </c>
      <c r="W382" s="670" t="str">
        <f>IF('16'!AT26&gt;0,'16'!AT26,"")</f>
        <v/>
      </c>
    </row>
    <row r="383" spans="1:23" ht="15.75" x14ac:dyDescent="0.25">
      <c r="A383" s="1474"/>
      <c r="B383" s="1475">
        <v>14.7916666666677</v>
      </c>
      <c r="C383" s="1476">
        <f>'Chem Dose'!$C$25</f>
        <v>57.429246088543266</v>
      </c>
      <c r="D383" s="1477">
        <f>IF('16'!B27&gt;0,'16'!B27,"")</f>
        <v>7.01</v>
      </c>
      <c r="E383" s="1477">
        <f>IF('16'!C27&gt;0,'16'!C27,"")</f>
        <v>34</v>
      </c>
      <c r="F383" s="1477">
        <f>IF('16'!D27&gt;0,'16'!D27,"")</f>
        <v>18</v>
      </c>
      <c r="G383" s="1477">
        <f>IF('16'!E27&gt;0,'16'!E27,"")</f>
        <v>6.13</v>
      </c>
      <c r="H383" s="1477">
        <f>IF('16'!F27&gt;0,'16'!F27,"")</f>
        <v>40</v>
      </c>
      <c r="I383" s="1477">
        <f>IF('16'!G27&gt;0,'16'!G27,"")</f>
        <v>80</v>
      </c>
      <c r="J383" s="1477">
        <f>IF('16'!H27&gt;0,'16'!H27,"")</f>
        <v>30.5</v>
      </c>
      <c r="K383" s="1610">
        <f>IF('16'!I27&gt;0,'16'!I27,"")</f>
        <v>0.21</v>
      </c>
      <c r="L383" s="1610">
        <f t="shared" si="44"/>
        <v>0.21375</v>
      </c>
      <c r="M383" s="1477" t="str">
        <f>IF('16'!J27&gt;0,'16'!J27,"")</f>
        <v/>
      </c>
      <c r="N383" s="1477">
        <f>IF('16'!K27&gt;0,'16'!K27,"")</f>
        <v>6.16</v>
      </c>
      <c r="O383" s="1477">
        <f>IF('16'!L27&gt;0,'16'!L27,"")</f>
        <v>16</v>
      </c>
      <c r="P383" s="1477">
        <f>IF('16'!M27&gt;0,'16'!M27,"")</f>
        <v>5.2999999999999999E-2</v>
      </c>
      <c r="Q383" s="1478">
        <f t="shared" si="42"/>
        <v>0.74761904761904763</v>
      </c>
      <c r="R383" s="1479">
        <f t="shared" si="39"/>
        <v>5.5263157894736841</v>
      </c>
      <c r="S383" s="1480">
        <f t="shared" si="40"/>
        <v>10.391958816022115</v>
      </c>
      <c r="T383" s="1479">
        <f t="shared" si="41"/>
        <v>0.57429246088543262</v>
      </c>
      <c r="U383" s="1481">
        <f t="shared" si="43"/>
        <v>0.61599999999999999</v>
      </c>
      <c r="V383" s="670">
        <f>IF('16'!AA27&gt;0,'16'!AA27,"")</f>
        <v>3.7999999999999999E-2</v>
      </c>
      <c r="W383" s="670">
        <f>IF('16'!AT27&gt;0,'16'!AT27,"")</f>
        <v>3.9E-2</v>
      </c>
    </row>
    <row r="384" spans="1:23" ht="15.75" x14ac:dyDescent="0.25">
      <c r="A384" s="1432"/>
      <c r="B384" s="1230">
        <v>14.8333333333344</v>
      </c>
      <c r="C384" s="1231">
        <f>'Chem Dose'!$C$25</f>
        <v>57.429246088543266</v>
      </c>
      <c r="D384" s="1232" t="str">
        <f>IF('16'!B28&gt;0,'16'!B28,"")</f>
        <v/>
      </c>
      <c r="E384" s="1232" t="str">
        <f>IF('16'!C28&gt;0,'16'!C28,"")</f>
        <v/>
      </c>
      <c r="F384" s="1232" t="str">
        <f>IF('16'!D28&gt;0,'16'!D28,"")</f>
        <v/>
      </c>
      <c r="G384" s="1232" t="str">
        <f>IF('16'!E28&gt;0,'16'!E28,"")</f>
        <v/>
      </c>
      <c r="H384" s="1232" t="str">
        <f>IF('16'!F28&gt;0,'16'!F28,"")</f>
        <v/>
      </c>
      <c r="I384" s="1232" t="str">
        <f>IF('16'!G28&gt;0,'16'!G28,"")</f>
        <v/>
      </c>
      <c r="J384" s="1232" t="str">
        <f>IF('16'!H28&gt;0,'16'!H28,"")</f>
        <v/>
      </c>
      <c r="K384" s="1609" t="str">
        <f>IF('16'!I28&gt;0,'16'!I28,"")</f>
        <v/>
      </c>
      <c r="L384" s="1610">
        <f t="shared" si="44"/>
        <v>0.21375</v>
      </c>
      <c r="M384" s="1232" t="str">
        <f>IF('16'!J28&gt;0,'16'!J28,"")</f>
        <v/>
      </c>
      <c r="N384" s="1232" t="str">
        <f>IF('16'!K28&gt;0,'16'!K28,"")</f>
        <v/>
      </c>
      <c r="O384" s="1232" t="str">
        <f>IF('16'!L28&gt;0,'16'!L28,"")</f>
        <v/>
      </c>
      <c r="P384" s="1232" t="str">
        <f>IF('16'!M28&gt;0,'16'!M28,"")</f>
        <v/>
      </c>
      <c r="Q384" s="1381" t="str">
        <f t="shared" si="42"/>
        <v/>
      </c>
      <c r="R384" s="1234" t="str">
        <f t="shared" si="39"/>
        <v/>
      </c>
      <c r="S384" s="1411" t="str">
        <f t="shared" si="40"/>
        <v/>
      </c>
      <c r="T384" s="1234" t="str">
        <f t="shared" si="41"/>
        <v/>
      </c>
      <c r="U384" s="1412" t="str">
        <f t="shared" si="43"/>
        <v/>
      </c>
      <c r="V384" s="670" t="str">
        <f>IF('16'!AA28&gt;0,'16'!AA28,"")</f>
        <v/>
      </c>
      <c r="W384" s="670" t="str">
        <f>IF('16'!AT28&gt;0,'16'!AT28,"")</f>
        <v/>
      </c>
    </row>
    <row r="385" spans="1:23" ht="15.75" x14ac:dyDescent="0.25">
      <c r="A385" s="1474"/>
      <c r="B385" s="1475">
        <v>14.8750000000011</v>
      </c>
      <c r="C385" s="1476">
        <f>'Chem Dose'!$C$25</f>
        <v>57.429246088543266</v>
      </c>
      <c r="D385" s="1477" t="str">
        <f>IF('16'!B29&gt;0,'16'!B29,"")</f>
        <v/>
      </c>
      <c r="E385" s="1477" t="str">
        <f>IF('16'!C29&gt;0,'16'!C29,"")</f>
        <v/>
      </c>
      <c r="F385" s="1477" t="str">
        <f>IF('16'!D29&gt;0,'16'!D29,"")</f>
        <v/>
      </c>
      <c r="G385" s="1477" t="str">
        <f>IF('16'!E29&gt;0,'16'!E29,"")</f>
        <v/>
      </c>
      <c r="H385" s="1477" t="str">
        <f>IF('16'!F29&gt;0,'16'!F29,"")</f>
        <v/>
      </c>
      <c r="I385" s="1477" t="str">
        <f>IF('16'!G29&gt;0,'16'!G29,"")</f>
        <v/>
      </c>
      <c r="J385" s="1477" t="str">
        <f>IF('16'!H29&gt;0,'16'!H29,"")</f>
        <v/>
      </c>
      <c r="K385" s="1610" t="str">
        <f>IF('16'!I29&gt;0,'16'!I29,"")</f>
        <v/>
      </c>
      <c r="L385" s="1610">
        <f t="shared" si="44"/>
        <v>0.21299999999999999</v>
      </c>
      <c r="M385" s="1477">
        <f>IF('16'!J29&gt;0,'16'!J29,"")</f>
        <v>3.7999999999999999E-2</v>
      </c>
      <c r="N385" s="1477" t="str">
        <f>IF('16'!K29&gt;0,'16'!K29,"")</f>
        <v/>
      </c>
      <c r="O385" s="1477" t="str">
        <f>IF('16'!L29&gt;0,'16'!L29,"")</f>
        <v/>
      </c>
      <c r="P385" s="1477" t="str">
        <f>IF('16'!M29&gt;0,'16'!M29,"")</f>
        <v/>
      </c>
      <c r="Q385" s="1478" t="str">
        <f t="shared" si="42"/>
        <v/>
      </c>
      <c r="R385" s="1479" t="str">
        <f t="shared" si="39"/>
        <v/>
      </c>
      <c r="S385" s="1480" t="str">
        <f t="shared" si="40"/>
        <v/>
      </c>
      <c r="T385" s="1479" t="str">
        <f t="shared" si="41"/>
        <v/>
      </c>
      <c r="U385" s="1481" t="str">
        <f t="shared" si="43"/>
        <v/>
      </c>
      <c r="V385" s="670" t="str">
        <f>IF('16'!AA29&gt;0,'16'!AA29,"")</f>
        <v/>
      </c>
      <c r="W385" s="670" t="str">
        <f>IF('16'!AT29&gt;0,'16'!AT29,"")</f>
        <v/>
      </c>
    </row>
    <row r="386" spans="1:23" ht="15.75" x14ac:dyDescent="0.25">
      <c r="A386" s="1432"/>
      <c r="B386" s="1230">
        <v>14.9166666666677</v>
      </c>
      <c r="C386" s="1231">
        <f>'Chem Dose'!$C$25</f>
        <v>57.429246088543266</v>
      </c>
      <c r="D386" s="1232" t="str">
        <f>IF('16'!B30&gt;0,'16'!B30,"")</f>
        <v/>
      </c>
      <c r="E386" s="1232" t="str">
        <f>IF('16'!C30&gt;0,'16'!C30,"")</f>
        <v/>
      </c>
      <c r="F386" s="1232" t="str">
        <f>IF('16'!D30&gt;0,'16'!D30,"")</f>
        <v/>
      </c>
      <c r="G386" s="1232" t="str">
        <f>IF('16'!E30&gt;0,'16'!E30,"")</f>
        <v/>
      </c>
      <c r="H386" s="1232" t="str">
        <f>IF('16'!F30&gt;0,'16'!F30,"")</f>
        <v/>
      </c>
      <c r="I386" s="1232" t="str">
        <f>IF('16'!G30&gt;0,'16'!G30,"")</f>
        <v/>
      </c>
      <c r="J386" s="1232" t="str">
        <f>IF('16'!H30&gt;0,'16'!H30,"")</f>
        <v/>
      </c>
      <c r="K386" s="1609" t="str">
        <f>IF('16'!I30&gt;0,'16'!I30,"")</f>
        <v/>
      </c>
      <c r="L386" s="1610">
        <f t="shared" si="44"/>
        <v>0.21299999999999999</v>
      </c>
      <c r="M386" s="1232" t="str">
        <f>IF('16'!J30&gt;0,'16'!J30,"")</f>
        <v/>
      </c>
      <c r="N386" s="1232" t="str">
        <f>IF('16'!K30&gt;0,'16'!K30,"")</f>
        <v/>
      </c>
      <c r="O386" s="1232" t="str">
        <f>IF('16'!L30&gt;0,'16'!L30,"")</f>
        <v/>
      </c>
      <c r="P386" s="1232" t="str">
        <f>IF('16'!M30&gt;0,'16'!M30,"")</f>
        <v/>
      </c>
      <c r="Q386" s="1381" t="str">
        <f t="shared" si="42"/>
        <v/>
      </c>
      <c r="R386" s="1234" t="str">
        <f t="shared" si="39"/>
        <v/>
      </c>
      <c r="S386" s="1411" t="str">
        <f t="shared" si="40"/>
        <v/>
      </c>
      <c r="T386" s="1234" t="str">
        <f t="shared" si="41"/>
        <v/>
      </c>
      <c r="U386" s="1412" t="str">
        <f t="shared" si="43"/>
        <v/>
      </c>
      <c r="V386" s="670" t="str">
        <f>IF('16'!AA30&gt;0,'16'!AA30,"")</f>
        <v/>
      </c>
      <c r="W386" s="670" t="str">
        <f>IF('16'!AT30&gt;0,'16'!AT30,"")</f>
        <v/>
      </c>
    </row>
    <row r="387" spans="1:23" ht="15.75" x14ac:dyDescent="0.25">
      <c r="A387" s="1474"/>
      <c r="B387" s="1475">
        <v>14.9583333333344</v>
      </c>
      <c r="C387" s="1476">
        <f>'Chem Dose'!$C$25</f>
        <v>57.429246088543266</v>
      </c>
      <c r="D387" s="1477">
        <f>IF('16'!B31&gt;0,'16'!B31,"")</f>
        <v>7.07</v>
      </c>
      <c r="E387" s="1477">
        <f>IF('16'!C31&gt;0,'16'!C31,"")</f>
        <v>35</v>
      </c>
      <c r="F387" s="1477">
        <f>IF('16'!D31&gt;0,'16'!D31,"")</f>
        <v>17</v>
      </c>
      <c r="G387" s="1477">
        <f>IF('16'!E31&gt;0,'16'!E31,"")</f>
        <v>6.17</v>
      </c>
      <c r="H387" s="1477">
        <f>IF('16'!F31&gt;0,'16'!F31,"")</f>
        <v>44</v>
      </c>
      <c r="I387" s="1477">
        <f>IF('16'!G31&gt;0,'16'!G31,"")</f>
        <v>79</v>
      </c>
      <c r="J387" s="1477">
        <f>IF('16'!H31&gt;0,'16'!H31,"")</f>
        <v>30.9</v>
      </c>
      <c r="K387" s="1610">
        <f>IF('16'!I31&gt;0,'16'!I31,"")</f>
        <v>0.217</v>
      </c>
      <c r="L387" s="1610">
        <f t="shared" si="44"/>
        <v>0.214</v>
      </c>
      <c r="M387" s="1477" t="str">
        <f>IF('16'!J31&gt;0,'16'!J31,"")</f>
        <v/>
      </c>
      <c r="N387" s="1477">
        <f>IF('16'!K31&gt;0,'16'!K31,"")</f>
        <v>6.07</v>
      </c>
      <c r="O387" s="1477">
        <f>IF('16'!L31&gt;0,'16'!L31,"")</f>
        <v>15</v>
      </c>
      <c r="P387" s="1477">
        <f>IF('16'!M31&gt;0,'16'!M31,"")</f>
        <v>4.4999999999999998E-2</v>
      </c>
      <c r="Q387" s="1478">
        <f t="shared" si="42"/>
        <v>0.79262672811059898</v>
      </c>
      <c r="R387" s="1479">
        <f t="shared" si="39"/>
        <v>5.7105263157894735</v>
      </c>
      <c r="S387" s="1480">
        <f t="shared" si="40"/>
        <v>10.056734338085917</v>
      </c>
      <c r="T387" s="1479">
        <f t="shared" si="41"/>
        <v>0.57429246088543262</v>
      </c>
      <c r="U387" s="1481">
        <f t="shared" si="43"/>
        <v>0.60699999999999998</v>
      </c>
      <c r="V387" s="670">
        <f>IF('16'!AA31&gt;0,'16'!AA31,"")</f>
        <v>3.3000000000000002E-2</v>
      </c>
      <c r="W387" s="670">
        <f>IF('16'!AT31&gt;0,'16'!AT31,"")</f>
        <v>3.5000000000000003E-2</v>
      </c>
    </row>
    <row r="388" spans="1:23" ht="15.75" x14ac:dyDescent="0.25">
      <c r="A388" s="1432">
        <f>A364+1</f>
        <v>43298</v>
      </c>
      <c r="B388" s="1230">
        <v>15.0000000000011</v>
      </c>
      <c r="C388" s="1231">
        <f>'Chem Dose'!$C$26</f>
        <v>51.246703176078221</v>
      </c>
      <c r="D388" s="1232" t="str">
        <f>IF('17'!B8&gt;0,'17'!B8,"")</f>
        <v/>
      </c>
      <c r="E388" s="1232" t="str">
        <f>IF('17'!C8&gt;0,'17'!C8,"")</f>
        <v/>
      </c>
      <c r="F388" s="1232" t="str">
        <f>IF('17'!D8&gt;0,'17'!D8,"")</f>
        <v/>
      </c>
      <c r="G388" s="1232" t="str">
        <f>IF('17'!E8&gt;0,'17'!E8,"")</f>
        <v/>
      </c>
      <c r="H388" s="1232" t="str">
        <f>IF('17'!F8&gt;0,'17'!F8,"")</f>
        <v/>
      </c>
      <c r="I388" s="1232" t="str">
        <f>IF('17'!G8&gt;0,'17'!G8,"")</f>
        <v/>
      </c>
      <c r="J388" s="1232" t="str">
        <f>IF('17'!H8&gt;0,'17'!H8,"")</f>
        <v/>
      </c>
      <c r="K388" s="1609" t="str">
        <f>IF('17'!I8&gt;0,'17'!I8,"")</f>
        <v/>
      </c>
      <c r="L388" s="1610">
        <f t="shared" si="44"/>
        <v>0.214</v>
      </c>
      <c r="M388" s="1232" t="str">
        <f>IF('17'!J8&gt;0,'17'!J8,"")</f>
        <v/>
      </c>
      <c r="N388" s="1232" t="str">
        <f>IF('17'!K8&gt;0,'17'!K8,"")</f>
        <v/>
      </c>
      <c r="O388" s="1232" t="str">
        <f>IF('17'!L8&gt;0,'17'!L8,"")</f>
        <v/>
      </c>
      <c r="P388" s="1232" t="str">
        <f>IF('17'!M8&gt;0,'17'!M8,"")</f>
        <v/>
      </c>
      <c r="Q388" s="1381" t="str">
        <f t="shared" si="42"/>
        <v/>
      </c>
      <c r="R388" s="1234" t="str">
        <f t="shared" ref="R388:R451" si="45">IF(D388="","",K388/0.038)</f>
        <v/>
      </c>
      <c r="S388" s="1411" t="str">
        <f t="shared" ref="S388:S451" si="46">IF(D388="","",C388/R388)</f>
        <v/>
      </c>
      <c r="T388" s="1234" t="str">
        <f t="shared" ref="T388:T451" si="47">IF(D388="","",C388/100)</f>
        <v/>
      </c>
      <c r="U388" s="1412" t="str">
        <f t="shared" si="43"/>
        <v/>
      </c>
      <c r="V388" s="670" t="str">
        <f>IF('17'!AA8&gt;0,'17'!AA8,"")</f>
        <v/>
      </c>
      <c r="W388" s="670" t="str">
        <f>IF('17'!AT8&gt;0,'17'!AT8,"")</f>
        <v/>
      </c>
    </row>
    <row r="389" spans="1:23" ht="15.75" x14ac:dyDescent="0.25">
      <c r="A389" s="1474"/>
      <c r="B389" s="1475">
        <v>15.041666666667799</v>
      </c>
      <c r="C389" s="1476">
        <f>'Chem Dose'!$C$26</f>
        <v>51.246703176078221</v>
      </c>
      <c r="D389" s="1477" t="str">
        <f>IF('17'!B9&gt;0,'17'!B9,"")</f>
        <v/>
      </c>
      <c r="E389" s="1477" t="str">
        <f>IF('17'!C9&gt;0,'17'!C9,"")</f>
        <v/>
      </c>
      <c r="F389" s="1477" t="str">
        <f>IF('17'!D9&gt;0,'17'!D9,"")</f>
        <v/>
      </c>
      <c r="G389" s="1477" t="str">
        <f>IF('17'!E9&gt;0,'17'!E9,"")</f>
        <v/>
      </c>
      <c r="H389" s="1477" t="str">
        <f>IF('17'!F9&gt;0,'17'!F9,"")</f>
        <v/>
      </c>
      <c r="I389" s="1477" t="str">
        <f>IF('17'!G9&gt;0,'17'!G9,"")</f>
        <v/>
      </c>
      <c r="J389" s="1477" t="str">
        <f>IF('17'!H9&gt;0,'17'!H9,"")</f>
        <v/>
      </c>
      <c r="K389" s="1610" t="str">
        <f>IF('17'!I9&gt;0,'17'!I9,"")</f>
        <v/>
      </c>
      <c r="L389" s="1610">
        <f t="shared" si="44"/>
        <v>0.215</v>
      </c>
      <c r="M389" s="1477" t="str">
        <f>IF('17'!J9&gt;0,'17'!J9,"")</f>
        <v/>
      </c>
      <c r="N389" s="1477" t="str">
        <f>IF('17'!K9&gt;0,'17'!K9,"")</f>
        <v/>
      </c>
      <c r="O389" s="1477" t="str">
        <f>IF('17'!L9&gt;0,'17'!L9,"")</f>
        <v/>
      </c>
      <c r="P389" s="1477" t="str">
        <f>IF('17'!M9&gt;0,'17'!M9,"")</f>
        <v/>
      </c>
      <c r="Q389" s="1478" t="str">
        <f t="shared" ref="Q389:Q452" si="48">IF(P389="","",(K389-P389)/ABS(K389))</f>
        <v/>
      </c>
      <c r="R389" s="1479" t="str">
        <f t="shared" si="45"/>
        <v/>
      </c>
      <c r="S389" s="1480" t="str">
        <f t="shared" si="46"/>
        <v/>
      </c>
      <c r="T389" s="1479" t="str">
        <f t="shared" si="47"/>
        <v/>
      </c>
      <c r="U389" s="1481" t="str">
        <f t="shared" si="43"/>
        <v/>
      </c>
      <c r="V389" s="670" t="str">
        <f>IF('17'!AA9&gt;0,'17'!AA9,"")</f>
        <v/>
      </c>
      <c r="W389" s="670" t="str">
        <f>IF('17'!AT9&gt;0,'17'!AT9,"")</f>
        <v/>
      </c>
    </row>
    <row r="390" spans="1:23" ht="15.75" x14ac:dyDescent="0.25">
      <c r="A390" s="1432"/>
      <c r="B390" s="1230">
        <v>15.0833333333344</v>
      </c>
      <c r="C390" s="1231">
        <f>'Chem Dose'!$C$26</f>
        <v>51.246703176078221</v>
      </c>
      <c r="D390" s="1232" t="str">
        <f>IF('17'!B10&gt;0,'17'!B10,"")</f>
        <v/>
      </c>
      <c r="E390" s="1232" t="str">
        <f>IF('17'!C10&gt;0,'17'!C10,"")</f>
        <v/>
      </c>
      <c r="F390" s="1232" t="str">
        <f>IF('17'!D10&gt;0,'17'!D10,"")</f>
        <v/>
      </c>
      <c r="G390" s="1232" t="str">
        <f>IF('17'!E10&gt;0,'17'!E10,"")</f>
        <v/>
      </c>
      <c r="H390" s="1232" t="str">
        <f>IF('17'!F10&gt;0,'17'!F10,"")</f>
        <v/>
      </c>
      <c r="I390" s="1232" t="str">
        <f>IF('17'!G10&gt;0,'17'!G10,"")</f>
        <v/>
      </c>
      <c r="J390" s="1232" t="str">
        <f>IF('17'!H10&gt;0,'17'!H10,"")</f>
        <v/>
      </c>
      <c r="K390" s="1609" t="str">
        <f>IF('17'!I10&gt;0,'17'!I10,"")</f>
        <v/>
      </c>
      <c r="L390" s="1610">
        <f t="shared" si="44"/>
        <v>0.215</v>
      </c>
      <c r="M390" s="1232" t="str">
        <f>IF('17'!J10&gt;0,'17'!J10,"")</f>
        <v/>
      </c>
      <c r="N390" s="1232" t="str">
        <f>IF('17'!K10&gt;0,'17'!K10,"")</f>
        <v/>
      </c>
      <c r="O390" s="1232" t="str">
        <f>IF('17'!L10&gt;0,'17'!L10,"")</f>
        <v/>
      </c>
      <c r="P390" s="1232" t="str">
        <f>IF('17'!M10&gt;0,'17'!M10,"")</f>
        <v/>
      </c>
      <c r="Q390" s="1381" t="str">
        <f t="shared" si="48"/>
        <v/>
      </c>
      <c r="R390" s="1234" t="str">
        <f t="shared" si="45"/>
        <v/>
      </c>
      <c r="S390" s="1411" t="str">
        <f t="shared" si="46"/>
        <v/>
      </c>
      <c r="T390" s="1234" t="str">
        <f t="shared" si="47"/>
        <v/>
      </c>
      <c r="U390" s="1412" t="str">
        <f t="shared" ref="U390:U453" si="49">IF(N390="","",N390/10)</f>
        <v/>
      </c>
      <c r="V390" s="670" t="str">
        <f>IF('17'!AA10&gt;0,'17'!AA10,"")</f>
        <v/>
      </c>
      <c r="W390" s="670" t="str">
        <f>IF('17'!AT10&gt;0,'17'!AT10,"")</f>
        <v/>
      </c>
    </row>
    <row r="391" spans="1:23" ht="15.75" x14ac:dyDescent="0.25">
      <c r="A391" s="1474"/>
      <c r="B391" s="1475">
        <v>15.1250000000011</v>
      </c>
      <c r="C391" s="1476">
        <f>'Chem Dose'!$C$26</f>
        <v>51.246703176078221</v>
      </c>
      <c r="D391" s="1477">
        <f>IF('17'!B11&gt;0,'17'!B11,"")</f>
        <v>7</v>
      </c>
      <c r="E391" s="1477">
        <f>IF('17'!C11&gt;0,'17'!C11,"")</f>
        <v>34</v>
      </c>
      <c r="F391" s="1477">
        <f>IF('17'!D11&gt;0,'17'!D11,"")</f>
        <v>18</v>
      </c>
      <c r="G391" s="1477">
        <f>IF('17'!E11&gt;0,'17'!E11,"")</f>
        <v>5.21</v>
      </c>
      <c r="H391" s="1477">
        <f>IF('17'!F11&gt;0,'17'!F11,"")</f>
        <v>44</v>
      </c>
      <c r="I391" s="1477">
        <f>IF('17'!G11&gt;0,'17'!G11,"")</f>
        <v>78</v>
      </c>
      <c r="J391" s="1477">
        <f>IF('17'!H11&gt;0,'17'!H11,"")</f>
        <v>30.5</v>
      </c>
      <c r="K391" s="1610">
        <f>IF('17'!I11&gt;0,'17'!I11,"")</f>
        <v>0.214</v>
      </c>
      <c r="L391" s="1610">
        <f t="shared" si="44"/>
        <v>0.21475</v>
      </c>
      <c r="M391" s="1477" t="str">
        <f>IF('17'!J11&gt;0,'17'!J11,"")</f>
        <v/>
      </c>
      <c r="N391" s="1477">
        <f>IF('17'!K11&gt;0,'17'!K11,"")</f>
        <v>6.12</v>
      </c>
      <c r="O391" s="1477">
        <f>IF('17'!L11&gt;0,'17'!L11,"")</f>
        <v>16</v>
      </c>
      <c r="P391" s="1477">
        <f>IF('17'!M11&gt;0,'17'!M11,"")</f>
        <v>5.5E-2</v>
      </c>
      <c r="Q391" s="1478">
        <f t="shared" si="48"/>
        <v>0.7429906542056075</v>
      </c>
      <c r="R391" s="1479">
        <f t="shared" si="45"/>
        <v>5.6315789473684212</v>
      </c>
      <c r="S391" s="1480">
        <f t="shared" si="46"/>
        <v>9.0998818723877211</v>
      </c>
      <c r="T391" s="1479">
        <f t="shared" si="47"/>
        <v>0.51246703176078223</v>
      </c>
      <c r="U391" s="1481">
        <f t="shared" si="49"/>
        <v>0.61199999999999999</v>
      </c>
      <c r="V391" s="670">
        <f>IF('17'!AA11&gt;0,'17'!AA11,"")</f>
        <v>3.9E-2</v>
      </c>
      <c r="W391" s="670">
        <f>IF('17'!AT11&gt;0,'17'!AT11,"")</f>
        <v>3.9E-2</v>
      </c>
    </row>
    <row r="392" spans="1:23" ht="15.75" x14ac:dyDescent="0.25">
      <c r="A392" s="1432"/>
      <c r="B392" s="1230">
        <v>15.166666666667799</v>
      </c>
      <c r="C392" s="1231">
        <f>'Chem Dose'!$C$26</f>
        <v>51.246703176078221</v>
      </c>
      <c r="D392" s="1232" t="str">
        <f>IF('17'!B12&gt;0,'17'!B12,"")</f>
        <v/>
      </c>
      <c r="E392" s="1232" t="str">
        <f>IF('17'!C12&gt;0,'17'!C12,"")</f>
        <v/>
      </c>
      <c r="F392" s="1232" t="str">
        <f>IF('17'!D12&gt;0,'17'!D12,"")</f>
        <v/>
      </c>
      <c r="G392" s="1232" t="str">
        <f>IF('17'!E12&gt;0,'17'!E12,"")</f>
        <v/>
      </c>
      <c r="H392" s="1232" t="str">
        <f>IF('17'!F12&gt;0,'17'!F12,"")</f>
        <v/>
      </c>
      <c r="I392" s="1232" t="str">
        <f>IF('17'!G12&gt;0,'17'!G12,"")</f>
        <v/>
      </c>
      <c r="J392" s="1232" t="str">
        <f>IF('17'!H12&gt;0,'17'!H12,"")</f>
        <v/>
      </c>
      <c r="K392" s="1609" t="str">
        <f>IF('17'!I12&gt;0,'17'!I12,"")</f>
        <v/>
      </c>
      <c r="L392" s="1610">
        <f t="shared" si="44"/>
        <v>0.21475</v>
      </c>
      <c r="M392" s="1232" t="str">
        <f>IF('17'!J12&gt;0,'17'!J12,"")</f>
        <v/>
      </c>
      <c r="N392" s="1232" t="str">
        <f>IF('17'!K12&gt;0,'17'!K12,"")</f>
        <v/>
      </c>
      <c r="O392" s="1232" t="str">
        <f>IF('17'!L12&gt;0,'17'!L12,"")</f>
        <v/>
      </c>
      <c r="P392" s="1232" t="str">
        <f>IF('17'!M12&gt;0,'17'!M12,"")</f>
        <v/>
      </c>
      <c r="Q392" s="1381" t="str">
        <f t="shared" si="48"/>
        <v/>
      </c>
      <c r="R392" s="1234" t="str">
        <f t="shared" si="45"/>
        <v/>
      </c>
      <c r="S392" s="1411" t="str">
        <f t="shared" si="46"/>
        <v/>
      </c>
      <c r="T392" s="1234" t="str">
        <f t="shared" si="47"/>
        <v/>
      </c>
      <c r="U392" s="1412" t="str">
        <f t="shared" si="49"/>
        <v/>
      </c>
      <c r="V392" s="670" t="str">
        <f>IF('17'!AA12&gt;0,'17'!AA12,"")</f>
        <v/>
      </c>
      <c r="W392" s="670" t="str">
        <f>IF('17'!AT12&gt;0,'17'!AT12,"")</f>
        <v/>
      </c>
    </row>
    <row r="393" spans="1:23" ht="15.75" x14ac:dyDescent="0.25">
      <c r="A393" s="1474"/>
      <c r="B393" s="1475">
        <v>15.2083333333344</v>
      </c>
      <c r="C393" s="1476">
        <f>'Chem Dose'!$C$26</f>
        <v>51.246703176078221</v>
      </c>
      <c r="D393" s="1477" t="str">
        <f>IF('17'!B13&gt;0,'17'!B13,"")</f>
        <v/>
      </c>
      <c r="E393" s="1477" t="str">
        <f>IF('17'!C13&gt;0,'17'!C13,"")</f>
        <v/>
      </c>
      <c r="F393" s="1477" t="str">
        <f>IF('17'!D13&gt;0,'17'!D13,"")</f>
        <v/>
      </c>
      <c r="G393" s="1477" t="str">
        <f>IF('17'!E13&gt;0,'17'!E13,"")</f>
        <v/>
      </c>
      <c r="H393" s="1477" t="str">
        <f>IF('17'!F13&gt;0,'17'!F13,"")</f>
        <v/>
      </c>
      <c r="I393" s="1477" t="str">
        <f>IF('17'!G13&gt;0,'17'!G13,"")</f>
        <v/>
      </c>
      <c r="J393" s="1477" t="str">
        <f>IF('17'!H13&gt;0,'17'!H13,"")</f>
        <v/>
      </c>
      <c r="K393" s="1610" t="str">
        <f>IF('17'!I13&gt;0,'17'!I13,"")</f>
        <v/>
      </c>
      <c r="L393" s="1610">
        <f t="shared" si="44"/>
        <v>0.21366666666666667</v>
      </c>
      <c r="M393" s="1477" t="str">
        <f>IF('17'!J13&gt;0,'17'!J13,"")</f>
        <v/>
      </c>
      <c r="N393" s="1477" t="str">
        <f>IF('17'!K13&gt;0,'17'!K13,"")</f>
        <v/>
      </c>
      <c r="O393" s="1477" t="str">
        <f>IF('17'!L13&gt;0,'17'!L13,"")</f>
        <v/>
      </c>
      <c r="P393" s="1477" t="str">
        <f>IF('17'!M13&gt;0,'17'!M13,"")</f>
        <v/>
      </c>
      <c r="Q393" s="1478" t="str">
        <f t="shared" si="48"/>
        <v/>
      </c>
      <c r="R393" s="1479" t="str">
        <f t="shared" si="45"/>
        <v/>
      </c>
      <c r="S393" s="1480" t="str">
        <f t="shared" si="46"/>
        <v/>
      </c>
      <c r="T393" s="1479" t="str">
        <f t="shared" si="47"/>
        <v/>
      </c>
      <c r="U393" s="1481" t="str">
        <f t="shared" si="49"/>
        <v/>
      </c>
      <c r="V393" s="670" t="str">
        <f>IF('17'!AA13&gt;0,'17'!AA13,"")</f>
        <v/>
      </c>
      <c r="W393" s="670" t="str">
        <f>IF('17'!AT13&gt;0,'17'!AT13,"")</f>
        <v/>
      </c>
    </row>
    <row r="394" spans="1:23" ht="15.75" x14ac:dyDescent="0.25">
      <c r="A394" s="1432"/>
      <c r="B394" s="1230">
        <v>15.2500000000011</v>
      </c>
      <c r="C394" s="1231">
        <f>'Chem Dose'!$C$26</f>
        <v>51.246703176078221</v>
      </c>
      <c r="D394" s="1232" t="str">
        <f>IF('17'!B14&gt;0,'17'!B14,"")</f>
        <v/>
      </c>
      <c r="E394" s="1232" t="str">
        <f>IF('17'!C14&gt;0,'17'!C14,"")</f>
        <v/>
      </c>
      <c r="F394" s="1232" t="str">
        <f>IF('17'!D14&gt;0,'17'!D14,"")</f>
        <v/>
      </c>
      <c r="G394" s="1232" t="str">
        <f>IF('17'!E14&gt;0,'17'!E14,"")</f>
        <v/>
      </c>
      <c r="H394" s="1232" t="str">
        <f>IF('17'!F14&gt;0,'17'!F14,"")</f>
        <v/>
      </c>
      <c r="I394" s="1232" t="str">
        <f>IF('17'!G14&gt;0,'17'!G14,"")</f>
        <v/>
      </c>
      <c r="J394" s="1232" t="str">
        <f>IF('17'!H14&gt;0,'17'!H14,"")</f>
        <v/>
      </c>
      <c r="K394" s="1609" t="str">
        <f>IF('17'!I14&gt;0,'17'!I14,"")</f>
        <v/>
      </c>
      <c r="L394" s="1610">
        <f t="shared" si="44"/>
        <v>0.21366666666666667</v>
      </c>
      <c r="M394" s="1232" t="str">
        <f>IF('17'!J14&gt;0,'17'!J14,"")</f>
        <v/>
      </c>
      <c r="N394" s="1232" t="str">
        <f>IF('17'!K14&gt;0,'17'!K14,"")</f>
        <v/>
      </c>
      <c r="O394" s="1232" t="str">
        <f>IF('17'!L14&gt;0,'17'!L14,"")</f>
        <v/>
      </c>
      <c r="P394" s="1232" t="str">
        <f>IF('17'!M14&gt;0,'17'!M14,"")</f>
        <v/>
      </c>
      <c r="Q394" s="1381" t="str">
        <f t="shared" si="48"/>
        <v/>
      </c>
      <c r="R394" s="1234" t="str">
        <f t="shared" si="45"/>
        <v/>
      </c>
      <c r="S394" s="1411" t="str">
        <f t="shared" si="46"/>
        <v/>
      </c>
      <c r="T394" s="1234" t="str">
        <f t="shared" si="47"/>
        <v/>
      </c>
      <c r="U394" s="1412" t="str">
        <f t="shared" si="49"/>
        <v/>
      </c>
      <c r="V394" s="670" t="str">
        <f>IF('17'!AA14&gt;0,'17'!AA14,"")</f>
        <v/>
      </c>
      <c r="W394" s="670" t="str">
        <f>IF('17'!AT14&gt;0,'17'!AT14,"")</f>
        <v/>
      </c>
    </row>
    <row r="395" spans="1:23" ht="15.75" x14ac:dyDescent="0.25">
      <c r="A395" s="1474"/>
      <c r="B395" s="1475">
        <v>15.291666666667799</v>
      </c>
      <c r="C395" s="1476">
        <f>'Chem Dose'!$C$26</f>
        <v>51.246703176078221</v>
      </c>
      <c r="D395" s="1477">
        <f>IF('17'!B15&gt;0,'17'!B15,"")</f>
        <v>6.98</v>
      </c>
      <c r="E395" s="1477">
        <f>IF('17'!C15&gt;0,'17'!C15,"")</f>
        <v>35</v>
      </c>
      <c r="F395" s="1477">
        <f>IF('17'!D15&gt;0,'17'!D15,"")</f>
        <v>18</v>
      </c>
      <c r="G395" s="1477">
        <f>IF('17'!E15&gt;0,'17'!E15,"")</f>
        <v>5.0999999999999996</v>
      </c>
      <c r="H395" s="1477">
        <f>IF('17'!F15&gt;0,'17'!F15,"")</f>
        <v>41</v>
      </c>
      <c r="I395" s="1477">
        <f>IF('17'!G15&gt;0,'17'!G15,"")</f>
        <v>72</v>
      </c>
      <c r="J395" s="1477">
        <f>IF('17'!H15&gt;0,'17'!H15,"")</f>
        <v>27.9</v>
      </c>
      <c r="K395" s="1610">
        <f>IF('17'!I15&gt;0,'17'!I15,"")</f>
        <v>0.21199999999999999</v>
      </c>
      <c r="L395" s="1610">
        <f t="shared" si="44"/>
        <v>0.21325</v>
      </c>
      <c r="M395" s="1477" t="str">
        <f>IF('17'!J15&gt;0,'17'!J15,"")</f>
        <v/>
      </c>
      <c r="N395" s="1477">
        <f>IF('17'!K15&gt;0,'17'!K15,"")</f>
        <v>6.28</v>
      </c>
      <c r="O395" s="1477">
        <f>IF('17'!L15&gt;0,'17'!L15,"")</f>
        <v>16</v>
      </c>
      <c r="P395" s="1477">
        <f>IF('17'!M15&gt;0,'17'!M15,"")</f>
        <v>5.6000000000000001E-2</v>
      </c>
      <c r="Q395" s="1478">
        <f t="shared" si="48"/>
        <v>0.73584905660377364</v>
      </c>
      <c r="R395" s="1479">
        <f t="shared" si="45"/>
        <v>5.5789473684210522</v>
      </c>
      <c r="S395" s="1480">
        <f t="shared" si="46"/>
        <v>9.1857298145800588</v>
      </c>
      <c r="T395" s="1479">
        <f t="shared" si="47"/>
        <v>0.51246703176078223</v>
      </c>
      <c r="U395" s="1481">
        <f t="shared" si="49"/>
        <v>0.628</v>
      </c>
      <c r="V395" s="670">
        <f>IF('17'!AA15&gt;0,'17'!AA15,"")</f>
        <v>4.1000000000000002E-2</v>
      </c>
      <c r="W395" s="670">
        <f>IF('17'!AT15&gt;0,'17'!AT15,"")</f>
        <v>0.04</v>
      </c>
    </row>
    <row r="396" spans="1:23" ht="15.75" x14ac:dyDescent="0.25">
      <c r="A396" s="1432"/>
      <c r="B396" s="1230">
        <v>15.3333333333344</v>
      </c>
      <c r="C396" s="1231">
        <f>'Chem Dose'!$C$26</f>
        <v>51.246703176078221</v>
      </c>
      <c r="D396" s="1232" t="str">
        <f>IF('17'!B16&gt;0,'17'!B16,"")</f>
        <v/>
      </c>
      <c r="E396" s="1232" t="str">
        <f>IF('17'!C16&gt;0,'17'!C16,"")</f>
        <v/>
      </c>
      <c r="F396" s="1232" t="str">
        <f>IF('17'!D16&gt;0,'17'!D16,"")</f>
        <v/>
      </c>
      <c r="G396" s="1232" t="str">
        <f>IF('17'!E16&gt;0,'17'!E16,"")</f>
        <v/>
      </c>
      <c r="H396" s="1232" t="str">
        <f>IF('17'!F16&gt;0,'17'!F16,"")</f>
        <v/>
      </c>
      <c r="I396" s="1232" t="str">
        <f>IF('17'!G16&gt;0,'17'!G16,"")</f>
        <v/>
      </c>
      <c r="J396" s="1232" t="str">
        <f>IF('17'!H16&gt;0,'17'!H16,"")</f>
        <v/>
      </c>
      <c r="K396" s="1609" t="str">
        <f>IF('17'!I16&gt;0,'17'!I16,"")</f>
        <v/>
      </c>
      <c r="L396" s="1610">
        <f t="shared" si="44"/>
        <v>0.21325</v>
      </c>
      <c r="M396" s="1232" t="str">
        <f>IF('17'!J16&gt;0,'17'!J16,"")</f>
        <v/>
      </c>
      <c r="N396" s="1232" t="str">
        <f>IF('17'!K16&gt;0,'17'!K16,"")</f>
        <v/>
      </c>
      <c r="O396" s="1232" t="str">
        <f>IF('17'!L16&gt;0,'17'!L16,"")</f>
        <v/>
      </c>
      <c r="P396" s="1232" t="str">
        <f>IF('17'!M16&gt;0,'17'!M16,"")</f>
        <v/>
      </c>
      <c r="Q396" s="1381" t="str">
        <f t="shared" si="48"/>
        <v/>
      </c>
      <c r="R396" s="1234" t="str">
        <f t="shared" si="45"/>
        <v/>
      </c>
      <c r="S396" s="1411" t="str">
        <f t="shared" si="46"/>
        <v/>
      </c>
      <c r="T396" s="1234" t="str">
        <f t="shared" si="47"/>
        <v/>
      </c>
      <c r="U396" s="1412" t="str">
        <f t="shared" si="49"/>
        <v/>
      </c>
      <c r="V396" s="670" t="str">
        <f>IF('17'!AA16&gt;0,'17'!AA16,"")</f>
        <v/>
      </c>
      <c r="W396" s="670" t="str">
        <f>IF('17'!AT16&gt;0,'17'!AT16,"")</f>
        <v/>
      </c>
    </row>
    <row r="397" spans="1:23" ht="15.75" x14ac:dyDescent="0.25">
      <c r="A397" s="1474"/>
      <c r="B397" s="1475">
        <v>15.3750000000011</v>
      </c>
      <c r="C397" s="1476">
        <f>'Chem Dose'!$C$26</f>
        <v>51.246703176078221</v>
      </c>
      <c r="D397" s="1477" t="str">
        <f>IF('17'!B17&gt;0,'17'!B17,"")</f>
        <v/>
      </c>
      <c r="E397" s="1477" t="str">
        <f>IF('17'!C17&gt;0,'17'!C17,"")</f>
        <v/>
      </c>
      <c r="F397" s="1477" t="str">
        <f>IF('17'!D17&gt;0,'17'!D17,"")</f>
        <v/>
      </c>
      <c r="G397" s="1477" t="str">
        <f>IF('17'!E17&gt;0,'17'!E17,"")</f>
        <v/>
      </c>
      <c r="H397" s="1477" t="str">
        <f>IF('17'!F17&gt;0,'17'!F17,"")</f>
        <v/>
      </c>
      <c r="I397" s="1477" t="str">
        <f>IF('17'!G17&gt;0,'17'!G17,"")</f>
        <v/>
      </c>
      <c r="J397" s="1477" t="str">
        <f>IF('17'!H17&gt;0,'17'!H17,"")</f>
        <v/>
      </c>
      <c r="K397" s="1610" t="str">
        <f>IF('17'!I17&gt;0,'17'!I17,"")</f>
        <v/>
      </c>
      <c r="L397" s="1610">
        <f t="shared" si="44"/>
        <v>0.21433333333333335</v>
      </c>
      <c r="M397" s="1477">
        <f>IF('17'!J17&gt;0,'17'!J17,"")</f>
        <v>3.9E-2</v>
      </c>
      <c r="N397" s="1477" t="str">
        <f>IF('17'!K17&gt;0,'17'!K17,"")</f>
        <v/>
      </c>
      <c r="O397" s="1477" t="str">
        <f>IF('17'!L17&gt;0,'17'!L17,"")</f>
        <v/>
      </c>
      <c r="P397" s="1477" t="str">
        <f>IF('17'!M17&gt;0,'17'!M17,"")</f>
        <v/>
      </c>
      <c r="Q397" s="1478" t="str">
        <f t="shared" si="48"/>
        <v/>
      </c>
      <c r="R397" s="1479" t="str">
        <f t="shared" si="45"/>
        <v/>
      </c>
      <c r="S397" s="1480" t="str">
        <f t="shared" si="46"/>
        <v/>
      </c>
      <c r="T397" s="1479" t="str">
        <f t="shared" si="47"/>
        <v/>
      </c>
      <c r="U397" s="1481" t="str">
        <f t="shared" si="49"/>
        <v/>
      </c>
      <c r="V397" s="670" t="str">
        <f>IF('17'!AA17&gt;0,'17'!AA17,"")</f>
        <v/>
      </c>
      <c r="W397" s="670" t="str">
        <f>IF('17'!AT17&gt;0,'17'!AT17,"")</f>
        <v/>
      </c>
    </row>
    <row r="398" spans="1:23" ht="15.75" x14ac:dyDescent="0.25">
      <c r="A398" s="1432"/>
      <c r="B398" s="1230">
        <v>15.416666666667799</v>
      </c>
      <c r="C398" s="1231">
        <f>'Chem Dose'!$C$26</f>
        <v>51.246703176078221</v>
      </c>
      <c r="D398" s="1232" t="str">
        <f>IF('17'!B18&gt;0,'17'!B18,"")</f>
        <v/>
      </c>
      <c r="E398" s="1232" t="str">
        <f>IF('17'!C18&gt;0,'17'!C18,"")</f>
        <v/>
      </c>
      <c r="F398" s="1232" t="str">
        <f>IF('17'!D18&gt;0,'17'!D18,"")</f>
        <v/>
      </c>
      <c r="G398" s="1232" t="str">
        <f>IF('17'!E18&gt;0,'17'!E18,"")</f>
        <v/>
      </c>
      <c r="H398" s="1232" t="str">
        <f>IF('17'!F18&gt;0,'17'!F18,"")</f>
        <v/>
      </c>
      <c r="I398" s="1232" t="str">
        <f>IF('17'!G18&gt;0,'17'!G18,"")</f>
        <v/>
      </c>
      <c r="J398" s="1232" t="str">
        <f>IF('17'!H18&gt;0,'17'!H18,"")</f>
        <v/>
      </c>
      <c r="K398" s="1609" t="str">
        <f>IF('17'!I18&gt;0,'17'!I18,"")</f>
        <v/>
      </c>
      <c r="L398" s="1610">
        <f t="shared" si="44"/>
        <v>0.21433333333333335</v>
      </c>
      <c r="M398" s="1232" t="str">
        <f>IF('17'!J18&gt;0,'17'!J18,"")</f>
        <v/>
      </c>
      <c r="N398" s="1232" t="str">
        <f>IF('17'!K18&gt;0,'17'!K18,"")</f>
        <v/>
      </c>
      <c r="O398" s="1232" t="str">
        <f>IF('17'!L18&gt;0,'17'!L18,"")</f>
        <v/>
      </c>
      <c r="P398" s="1232" t="str">
        <f>IF('17'!M18&gt;0,'17'!M18,"")</f>
        <v/>
      </c>
      <c r="Q398" s="1381" t="str">
        <f t="shared" si="48"/>
        <v/>
      </c>
      <c r="R398" s="1234" t="str">
        <f t="shared" si="45"/>
        <v/>
      </c>
      <c r="S398" s="1411" t="str">
        <f t="shared" si="46"/>
        <v/>
      </c>
      <c r="T398" s="1234" t="str">
        <f t="shared" si="47"/>
        <v/>
      </c>
      <c r="U398" s="1412" t="str">
        <f t="shared" si="49"/>
        <v/>
      </c>
      <c r="V398" s="670" t="str">
        <f>IF('17'!AA18&gt;0,'17'!AA18,"")</f>
        <v/>
      </c>
      <c r="W398" s="670" t="str">
        <f>IF('17'!AT18&gt;0,'17'!AT18,"")</f>
        <v/>
      </c>
    </row>
    <row r="399" spans="1:23" ht="15.75" x14ac:dyDescent="0.25">
      <c r="A399" s="1474"/>
      <c r="B399" s="1475">
        <v>15.458333333334499</v>
      </c>
      <c r="C399" s="1476">
        <f>'Chem Dose'!$C$26</f>
        <v>51.246703176078221</v>
      </c>
      <c r="D399" s="1477">
        <f>IF('17'!B19&gt;0,'17'!B19,"")</f>
        <v>6.94</v>
      </c>
      <c r="E399" s="1477">
        <f>IF('17'!C19&gt;0,'17'!C19,"")</f>
        <v>34</v>
      </c>
      <c r="F399" s="1477">
        <f>IF('17'!D19&gt;0,'17'!D19,"")</f>
        <v>18</v>
      </c>
      <c r="G399" s="1477">
        <f>IF('17'!E19&gt;0,'17'!E19,"")</f>
        <v>5.78</v>
      </c>
      <c r="H399" s="1477">
        <f>IF('17'!F19&gt;0,'17'!F19,"")</f>
        <v>40</v>
      </c>
      <c r="I399" s="1477">
        <f>IF('17'!G19&gt;0,'17'!G19,"")</f>
        <v>75</v>
      </c>
      <c r="J399" s="1477">
        <f>IF('17'!H19&gt;0,'17'!H19,"")</f>
        <v>28.5</v>
      </c>
      <c r="K399" s="1610">
        <f>IF('17'!I19&gt;0,'17'!I19,"")</f>
        <v>0.20399999999999999</v>
      </c>
      <c r="L399" s="1610">
        <f t="shared" si="44"/>
        <v>0.21174999999999999</v>
      </c>
      <c r="M399" s="1477" t="str">
        <f>IF('17'!J19&gt;0,'17'!J19,"")</f>
        <v/>
      </c>
      <c r="N399" s="1477">
        <f>IF('17'!K19&gt;0,'17'!K19,"")</f>
        <v>6.12</v>
      </c>
      <c r="O399" s="1477">
        <f>IF('17'!L19&gt;0,'17'!L19,"")</f>
        <v>16</v>
      </c>
      <c r="P399" s="1477">
        <f>IF('17'!M19&gt;0,'17'!M19,"")</f>
        <v>5.5E-2</v>
      </c>
      <c r="Q399" s="1478">
        <f t="shared" si="48"/>
        <v>0.73039215686274517</v>
      </c>
      <c r="R399" s="1479">
        <f t="shared" si="45"/>
        <v>5.3684210526315788</v>
      </c>
      <c r="S399" s="1480">
        <f t="shared" si="46"/>
        <v>9.5459545131910417</v>
      </c>
      <c r="T399" s="1479">
        <f t="shared" si="47"/>
        <v>0.51246703176078223</v>
      </c>
      <c r="U399" s="1481">
        <f t="shared" si="49"/>
        <v>0.61199999999999999</v>
      </c>
      <c r="V399" s="670">
        <f>IF('17'!AA19&gt;0,'17'!AA19,"")</f>
        <v>3.9E-2</v>
      </c>
      <c r="W399" s="670">
        <f>IF('17'!AT19&gt;0,'17'!AT19,"")</f>
        <v>0.04</v>
      </c>
    </row>
    <row r="400" spans="1:23" ht="15.75" x14ac:dyDescent="0.25">
      <c r="A400" s="1432"/>
      <c r="B400" s="1230">
        <v>15.5000000000011</v>
      </c>
      <c r="C400" s="1231">
        <f>'Chem Dose'!$C$26</f>
        <v>51.246703176078221</v>
      </c>
      <c r="D400" s="1232" t="str">
        <f>IF('17'!B20&gt;0,'17'!B20,"")</f>
        <v/>
      </c>
      <c r="E400" s="1232" t="str">
        <f>IF('17'!C20&gt;0,'17'!C20,"")</f>
        <v/>
      </c>
      <c r="F400" s="1232" t="str">
        <f>IF('17'!D20&gt;0,'17'!D20,"")</f>
        <v/>
      </c>
      <c r="G400" s="1232" t="str">
        <f>IF('17'!E20&gt;0,'17'!E20,"")</f>
        <v/>
      </c>
      <c r="H400" s="1232" t="str">
        <f>IF('17'!F20&gt;0,'17'!F20,"")</f>
        <v/>
      </c>
      <c r="I400" s="1232" t="str">
        <f>IF('17'!G20&gt;0,'17'!G20,"")</f>
        <v/>
      </c>
      <c r="J400" s="1232" t="str">
        <f>IF('17'!H20&gt;0,'17'!H20,"")</f>
        <v/>
      </c>
      <c r="K400" s="1609" t="str">
        <f>IF('17'!I20&gt;0,'17'!I20,"")</f>
        <v/>
      </c>
      <c r="L400" s="1610">
        <f t="shared" si="44"/>
        <v>0.21174999999999999</v>
      </c>
      <c r="M400" s="1232" t="str">
        <f>IF('17'!J20&gt;0,'17'!J20,"")</f>
        <v/>
      </c>
      <c r="N400" s="1232" t="str">
        <f>IF('17'!K20&gt;0,'17'!K20,"")</f>
        <v/>
      </c>
      <c r="O400" s="1232" t="str">
        <f>IF('17'!L20&gt;0,'17'!L20,"")</f>
        <v/>
      </c>
      <c r="P400" s="1232" t="str">
        <f>IF('17'!M20&gt;0,'17'!M20,"")</f>
        <v/>
      </c>
      <c r="Q400" s="1381" t="str">
        <f t="shared" si="48"/>
        <v/>
      </c>
      <c r="R400" s="1234" t="str">
        <f t="shared" si="45"/>
        <v/>
      </c>
      <c r="S400" s="1411" t="str">
        <f t="shared" si="46"/>
        <v/>
      </c>
      <c r="T400" s="1234" t="str">
        <f t="shared" si="47"/>
        <v/>
      </c>
      <c r="U400" s="1412" t="str">
        <f t="shared" si="49"/>
        <v/>
      </c>
      <c r="V400" s="670" t="str">
        <f>IF('17'!AA20&gt;0,'17'!AA20,"")</f>
        <v/>
      </c>
      <c r="W400" s="670" t="str">
        <f>IF('17'!AT20&gt;0,'17'!AT20,"")</f>
        <v/>
      </c>
    </row>
    <row r="401" spans="1:23" ht="15.75" x14ac:dyDescent="0.25">
      <c r="A401" s="1474"/>
      <c r="B401" s="1475">
        <v>15.541666666667799</v>
      </c>
      <c r="C401" s="1476">
        <f>'Chem Dose'!$C$26</f>
        <v>51.246703176078221</v>
      </c>
      <c r="D401" s="1477" t="str">
        <f>IF('17'!B21&gt;0,'17'!B21,"")</f>
        <v/>
      </c>
      <c r="E401" s="1477" t="str">
        <f>IF('17'!C21&gt;0,'17'!C21,"")</f>
        <v/>
      </c>
      <c r="F401" s="1477" t="str">
        <f>IF('17'!D21&gt;0,'17'!D21,"")</f>
        <v/>
      </c>
      <c r="G401" s="1477" t="str">
        <f>IF('17'!E21&gt;0,'17'!E21,"")</f>
        <v/>
      </c>
      <c r="H401" s="1477" t="str">
        <f>IF('17'!F21&gt;0,'17'!F21,"")</f>
        <v/>
      </c>
      <c r="I401" s="1477" t="str">
        <f>IF('17'!G21&gt;0,'17'!G21,"")</f>
        <v/>
      </c>
      <c r="J401" s="1477" t="str">
        <f>IF('17'!H21&gt;0,'17'!H21,"")</f>
        <v/>
      </c>
      <c r="K401" s="1610" t="str">
        <f>IF('17'!I21&gt;0,'17'!I21,"")</f>
        <v/>
      </c>
      <c r="L401" s="1610">
        <f t="shared" si="44"/>
        <v>0.21</v>
      </c>
      <c r="M401" s="1477" t="str">
        <f>IF('17'!J21&gt;0,'17'!J21,"")</f>
        <v/>
      </c>
      <c r="N401" s="1477" t="str">
        <f>IF('17'!K21&gt;0,'17'!K21,"")</f>
        <v/>
      </c>
      <c r="O401" s="1477" t="str">
        <f>IF('17'!L21&gt;0,'17'!L21,"")</f>
        <v/>
      </c>
      <c r="P401" s="1477" t="str">
        <f>IF('17'!M21&gt;0,'17'!M21,"")</f>
        <v/>
      </c>
      <c r="Q401" s="1478" t="str">
        <f t="shared" si="48"/>
        <v/>
      </c>
      <c r="R401" s="1479" t="str">
        <f t="shared" si="45"/>
        <v/>
      </c>
      <c r="S401" s="1480" t="str">
        <f t="shared" si="46"/>
        <v/>
      </c>
      <c r="T401" s="1479" t="str">
        <f t="shared" si="47"/>
        <v/>
      </c>
      <c r="U401" s="1481" t="str">
        <f t="shared" si="49"/>
        <v/>
      </c>
      <c r="V401" s="670" t="str">
        <f>IF('17'!AA21&gt;0,'17'!AA21,"")</f>
        <v/>
      </c>
      <c r="W401" s="670" t="str">
        <f>IF('17'!AT21&gt;0,'17'!AT21,"")</f>
        <v/>
      </c>
    </row>
    <row r="402" spans="1:23" ht="15.75" x14ac:dyDescent="0.25">
      <c r="A402" s="1432"/>
      <c r="B402" s="1230">
        <v>15.583333333334499</v>
      </c>
      <c r="C402" s="1231">
        <f>'Chem Dose'!$C$26</f>
        <v>51.246703176078221</v>
      </c>
      <c r="D402" s="1232" t="str">
        <f>IF('17'!B22&gt;0,'17'!B22,"")</f>
        <v/>
      </c>
      <c r="E402" s="1232" t="str">
        <f>IF('17'!C22&gt;0,'17'!C22,"")</f>
        <v/>
      </c>
      <c r="F402" s="1232" t="str">
        <f>IF('17'!D22&gt;0,'17'!D22,"")</f>
        <v/>
      </c>
      <c r="G402" s="1232" t="str">
        <f>IF('17'!E22&gt;0,'17'!E22,"")</f>
        <v/>
      </c>
      <c r="H402" s="1232" t="str">
        <f>IF('17'!F22&gt;0,'17'!F22,"")</f>
        <v/>
      </c>
      <c r="I402" s="1232" t="str">
        <f>IF('17'!G22&gt;0,'17'!G22,"")</f>
        <v/>
      </c>
      <c r="J402" s="1232" t="str">
        <f>IF('17'!H22&gt;0,'17'!H22,"")</f>
        <v/>
      </c>
      <c r="K402" s="1609" t="str">
        <f>IF('17'!I22&gt;0,'17'!I22,"")</f>
        <v/>
      </c>
      <c r="L402" s="1610">
        <f t="shared" ref="L402:L465" si="50">AVERAGE(K389:K402)</f>
        <v>0.21</v>
      </c>
      <c r="M402" s="1232" t="str">
        <f>IF('17'!J22&gt;0,'17'!J22,"")</f>
        <v/>
      </c>
      <c r="N402" s="1232" t="str">
        <f>IF('17'!K22&gt;0,'17'!K22,"")</f>
        <v/>
      </c>
      <c r="O402" s="1232" t="str">
        <f>IF('17'!L22&gt;0,'17'!L22,"")</f>
        <v/>
      </c>
      <c r="P402" s="1232" t="str">
        <f>IF('17'!M22&gt;0,'17'!M22,"")</f>
        <v/>
      </c>
      <c r="Q402" s="1381" t="str">
        <f t="shared" si="48"/>
        <v/>
      </c>
      <c r="R402" s="1234" t="str">
        <f t="shared" si="45"/>
        <v/>
      </c>
      <c r="S402" s="1411" t="str">
        <f t="shared" si="46"/>
        <v/>
      </c>
      <c r="T402" s="1234" t="str">
        <f t="shared" si="47"/>
        <v/>
      </c>
      <c r="U402" s="1412" t="str">
        <f t="shared" si="49"/>
        <v/>
      </c>
      <c r="V402" s="670" t="str">
        <f>IF('17'!AA22&gt;0,'17'!AA22,"")</f>
        <v/>
      </c>
      <c r="W402" s="670" t="str">
        <f>IF('17'!AT22&gt;0,'17'!AT22,"")</f>
        <v/>
      </c>
    </row>
    <row r="403" spans="1:23" ht="15.75" x14ac:dyDescent="0.25">
      <c r="A403" s="1474"/>
      <c r="B403" s="1475">
        <v>15.6250000000011</v>
      </c>
      <c r="C403" s="1476">
        <f>'Chem Dose'!$C$26</f>
        <v>51.246703176078221</v>
      </c>
      <c r="D403" s="1477">
        <f>IF('17'!B23&gt;0,'17'!B23,"")</f>
        <v>7.01</v>
      </c>
      <c r="E403" s="1477">
        <f>IF('17'!C23&gt;0,'17'!C23,"")</f>
        <v>32</v>
      </c>
      <c r="F403" s="1477">
        <f>IF('17'!D23&gt;0,'17'!D23,"")</f>
        <v>18</v>
      </c>
      <c r="G403" s="1477">
        <f>IF('17'!E23&gt;0,'17'!E23,"")</f>
        <v>5.85</v>
      </c>
      <c r="H403" s="1477">
        <f>IF('17'!F23&gt;0,'17'!F23,"")</f>
        <v>38</v>
      </c>
      <c r="I403" s="1477">
        <f>IF('17'!G23&gt;0,'17'!G23,"")</f>
        <v>69</v>
      </c>
      <c r="J403" s="1477">
        <f>IF('17'!H23&gt;0,'17'!H23,"")</f>
        <v>27.6</v>
      </c>
      <c r="K403" s="1610">
        <f>IF('17'!I23&gt;0,'17'!I23,"")</f>
        <v>0.19600000000000001</v>
      </c>
      <c r="L403" s="1610">
        <f t="shared" si="50"/>
        <v>0.20650000000000002</v>
      </c>
      <c r="M403" s="1477" t="str">
        <f>IF('17'!J23&gt;0,'17'!J23,"")</f>
        <v/>
      </c>
      <c r="N403" s="1477">
        <f>IF('17'!K23&gt;0,'17'!K23,"")</f>
        <v>6.19</v>
      </c>
      <c r="O403" s="1477">
        <f>IF('17'!L23&gt;0,'17'!L23,"")</f>
        <v>16</v>
      </c>
      <c r="P403" s="1477">
        <f>IF('17'!M23&gt;0,'17'!M23,"")</f>
        <v>5.2999999999999999E-2</v>
      </c>
      <c r="Q403" s="1478">
        <f t="shared" si="48"/>
        <v>0.72959183673469397</v>
      </c>
      <c r="R403" s="1479">
        <f t="shared" si="45"/>
        <v>5.1578947368421053</v>
      </c>
      <c r="S403" s="1480">
        <f t="shared" si="46"/>
        <v>9.9355853096478182</v>
      </c>
      <c r="T403" s="1479">
        <f t="shared" si="47"/>
        <v>0.51246703176078223</v>
      </c>
      <c r="U403" s="1481">
        <f t="shared" si="49"/>
        <v>0.61899999999999999</v>
      </c>
      <c r="V403" s="670">
        <f>IF('17'!AA23&gt;0,'17'!AA23,"")</f>
        <v>0.04</v>
      </c>
      <c r="W403" s="670">
        <f>IF('17'!AT23&gt;0,'17'!AT23,"")</f>
        <v>3.6999999999999998E-2</v>
      </c>
    </row>
    <row r="404" spans="1:23" ht="15.75" x14ac:dyDescent="0.25">
      <c r="A404" s="1432"/>
      <c r="B404" s="1230">
        <v>15.666666666667799</v>
      </c>
      <c r="C404" s="1231">
        <f>'Chem Dose'!$C$26</f>
        <v>51.246703176078221</v>
      </c>
      <c r="D404" s="1232" t="str">
        <f>IF('17'!B24&gt;0,'17'!B24,"")</f>
        <v/>
      </c>
      <c r="E404" s="1232" t="str">
        <f>IF('17'!C24&gt;0,'17'!C24,"")</f>
        <v/>
      </c>
      <c r="F404" s="1232" t="str">
        <f>IF('17'!D24&gt;0,'17'!D24,"")</f>
        <v/>
      </c>
      <c r="G404" s="1232" t="str">
        <f>IF('17'!E24&gt;0,'17'!E24,"")</f>
        <v/>
      </c>
      <c r="H404" s="1232" t="str">
        <f>IF('17'!F24&gt;0,'17'!F24,"")</f>
        <v/>
      </c>
      <c r="I404" s="1232" t="str">
        <f>IF('17'!G24&gt;0,'17'!G24,"")</f>
        <v/>
      </c>
      <c r="J404" s="1232" t="str">
        <f>IF('17'!H24&gt;0,'17'!H24,"")</f>
        <v/>
      </c>
      <c r="K404" s="1609" t="str">
        <f>IF('17'!I24&gt;0,'17'!I24,"")</f>
        <v/>
      </c>
      <c r="L404" s="1610">
        <f t="shared" si="50"/>
        <v>0.20650000000000002</v>
      </c>
      <c r="M404" s="1232" t="str">
        <f>IF('17'!J24&gt;0,'17'!J24,"")</f>
        <v/>
      </c>
      <c r="N404" s="1232" t="str">
        <f>IF('17'!K24&gt;0,'17'!K24,"")</f>
        <v/>
      </c>
      <c r="O404" s="1232" t="str">
        <f>IF('17'!L24&gt;0,'17'!L24,"")</f>
        <v/>
      </c>
      <c r="P404" s="1232" t="str">
        <f>IF('17'!M24&gt;0,'17'!M24,"")</f>
        <v/>
      </c>
      <c r="Q404" s="1381" t="str">
        <f t="shared" si="48"/>
        <v/>
      </c>
      <c r="R404" s="1234" t="str">
        <f t="shared" si="45"/>
        <v/>
      </c>
      <c r="S404" s="1411" t="str">
        <f t="shared" si="46"/>
        <v/>
      </c>
      <c r="T404" s="1234" t="str">
        <f t="shared" si="47"/>
        <v/>
      </c>
      <c r="U404" s="1412" t="str">
        <f t="shared" si="49"/>
        <v/>
      </c>
      <c r="V404" s="670" t="str">
        <f>IF('17'!AA24&gt;0,'17'!AA24,"")</f>
        <v/>
      </c>
      <c r="W404" s="670" t="str">
        <f>IF('17'!AT24&gt;0,'17'!AT24,"")</f>
        <v/>
      </c>
    </row>
    <row r="405" spans="1:23" ht="15.75" x14ac:dyDescent="0.25">
      <c r="A405" s="1474"/>
      <c r="B405" s="1475">
        <v>15.708333333334499</v>
      </c>
      <c r="C405" s="1476">
        <f>'Chem Dose'!$C$26</f>
        <v>51.246703176078221</v>
      </c>
      <c r="D405" s="1477" t="str">
        <f>IF('17'!B25&gt;0,'17'!B25,"")</f>
        <v/>
      </c>
      <c r="E405" s="1477" t="str">
        <f>IF('17'!C25&gt;0,'17'!C25,"")</f>
        <v/>
      </c>
      <c r="F405" s="1477" t="str">
        <f>IF('17'!D25&gt;0,'17'!D25,"")</f>
        <v/>
      </c>
      <c r="G405" s="1477" t="str">
        <f>IF('17'!E25&gt;0,'17'!E25,"")</f>
        <v/>
      </c>
      <c r="H405" s="1477" t="str">
        <f>IF('17'!F25&gt;0,'17'!F25,"")</f>
        <v/>
      </c>
      <c r="I405" s="1477" t="str">
        <f>IF('17'!G25&gt;0,'17'!G25,"")</f>
        <v/>
      </c>
      <c r="J405" s="1477" t="str">
        <f>IF('17'!H25&gt;0,'17'!H25,"")</f>
        <v/>
      </c>
      <c r="K405" s="1610" t="str">
        <f>IF('17'!I25&gt;0,'17'!I25,"")</f>
        <v/>
      </c>
      <c r="L405" s="1610">
        <f t="shared" si="50"/>
        <v>0.20399999999999999</v>
      </c>
      <c r="M405" s="1477" t="str">
        <f>IF('17'!J25&gt;0,'17'!J25,"")</f>
        <v/>
      </c>
      <c r="N405" s="1477" t="str">
        <f>IF('17'!K25&gt;0,'17'!K25,"")</f>
        <v/>
      </c>
      <c r="O405" s="1477" t="str">
        <f>IF('17'!L25&gt;0,'17'!L25,"")</f>
        <v/>
      </c>
      <c r="P405" s="1477" t="str">
        <f>IF('17'!M25&gt;0,'17'!M25,"")</f>
        <v/>
      </c>
      <c r="Q405" s="1478" t="str">
        <f t="shared" si="48"/>
        <v/>
      </c>
      <c r="R405" s="1479" t="str">
        <f t="shared" si="45"/>
        <v/>
      </c>
      <c r="S405" s="1480" t="str">
        <f t="shared" si="46"/>
        <v/>
      </c>
      <c r="T405" s="1479" t="str">
        <f t="shared" si="47"/>
        <v/>
      </c>
      <c r="U405" s="1481" t="str">
        <f t="shared" si="49"/>
        <v/>
      </c>
      <c r="V405" s="670" t="str">
        <f>IF('17'!AA25&gt;0,'17'!AA25,"")</f>
        <v/>
      </c>
      <c r="W405" s="670" t="str">
        <f>IF('17'!AT25&gt;0,'17'!AT25,"")</f>
        <v/>
      </c>
    </row>
    <row r="406" spans="1:23" ht="15.75" x14ac:dyDescent="0.25">
      <c r="A406" s="1432"/>
      <c r="B406" s="1230">
        <v>15.7500000000011</v>
      </c>
      <c r="C406" s="1231">
        <f>'Chem Dose'!$C$26</f>
        <v>51.246703176078221</v>
      </c>
      <c r="D406" s="1232" t="str">
        <f>IF('17'!B26&gt;0,'17'!B26,"")</f>
        <v/>
      </c>
      <c r="E406" s="1232" t="str">
        <f>IF('17'!C26&gt;0,'17'!C26,"")</f>
        <v/>
      </c>
      <c r="F406" s="1232" t="str">
        <f>IF('17'!D26&gt;0,'17'!D26,"")</f>
        <v/>
      </c>
      <c r="G406" s="1232" t="str">
        <f>IF('17'!E26&gt;0,'17'!E26,"")</f>
        <v/>
      </c>
      <c r="H406" s="1232" t="str">
        <f>IF('17'!F26&gt;0,'17'!F26,"")</f>
        <v/>
      </c>
      <c r="I406" s="1232" t="str">
        <f>IF('17'!G26&gt;0,'17'!G26,"")</f>
        <v/>
      </c>
      <c r="J406" s="1232" t="str">
        <f>IF('17'!H26&gt;0,'17'!H26,"")</f>
        <v/>
      </c>
      <c r="K406" s="1609" t="str">
        <f>IF('17'!I26&gt;0,'17'!I26,"")</f>
        <v/>
      </c>
      <c r="L406" s="1610">
        <f t="shared" si="50"/>
        <v>0.20399999999999999</v>
      </c>
      <c r="M406" s="1232" t="str">
        <f>IF('17'!J26&gt;0,'17'!J26,"")</f>
        <v/>
      </c>
      <c r="N406" s="1232" t="str">
        <f>IF('17'!K26&gt;0,'17'!K26,"")</f>
        <v/>
      </c>
      <c r="O406" s="1232" t="str">
        <f>IF('17'!L26&gt;0,'17'!L26,"")</f>
        <v/>
      </c>
      <c r="P406" s="1232" t="str">
        <f>IF('17'!M26&gt;0,'17'!M26,"")</f>
        <v/>
      </c>
      <c r="Q406" s="1381" t="str">
        <f t="shared" si="48"/>
        <v/>
      </c>
      <c r="R406" s="1234" t="str">
        <f t="shared" si="45"/>
        <v/>
      </c>
      <c r="S406" s="1411" t="str">
        <f t="shared" si="46"/>
        <v/>
      </c>
      <c r="T406" s="1234" t="str">
        <f t="shared" si="47"/>
        <v/>
      </c>
      <c r="U406" s="1412" t="str">
        <f t="shared" si="49"/>
        <v/>
      </c>
      <c r="V406" s="670" t="str">
        <f>IF('17'!AA26&gt;0,'17'!AA26,"")</f>
        <v/>
      </c>
      <c r="W406" s="670" t="str">
        <f>IF('17'!AT26&gt;0,'17'!AT26,"")</f>
        <v/>
      </c>
    </row>
    <row r="407" spans="1:23" ht="15.75" x14ac:dyDescent="0.25">
      <c r="A407" s="1474"/>
      <c r="B407" s="1475">
        <v>15.791666666667799</v>
      </c>
      <c r="C407" s="1476">
        <f>'Chem Dose'!$C$26</f>
        <v>51.246703176078221</v>
      </c>
      <c r="D407" s="1477">
        <f>IF('17'!B27&gt;0,'17'!B27,"")</f>
        <v>6.98</v>
      </c>
      <c r="E407" s="1477">
        <f>IF('17'!C27&gt;0,'17'!C27,"")</f>
        <v>34</v>
      </c>
      <c r="F407" s="1477">
        <f>IF('17'!D27&gt;0,'17'!D27,"")</f>
        <v>18</v>
      </c>
      <c r="G407" s="1477">
        <f>IF('17'!E27&gt;0,'17'!E27,"")</f>
        <v>5.47</v>
      </c>
      <c r="H407" s="1477">
        <f>IF('17'!F27&gt;0,'17'!F27,"")</f>
        <v>40</v>
      </c>
      <c r="I407" s="1477">
        <f>IF('17'!G27&gt;0,'17'!G27,"")</f>
        <v>70</v>
      </c>
      <c r="J407" s="1477">
        <f>IF('17'!H27&gt;0,'17'!H27,"")</f>
        <v>30.5</v>
      </c>
      <c r="K407" s="1610">
        <f>IF('17'!I27&gt;0,'17'!I27,"")</f>
        <v>0.20300000000000001</v>
      </c>
      <c r="L407" s="1610">
        <f t="shared" si="50"/>
        <v>0.20374999999999999</v>
      </c>
      <c r="M407" s="1477" t="str">
        <f>IF('17'!J27&gt;0,'17'!J27,"")</f>
        <v/>
      </c>
      <c r="N407" s="1477">
        <f>IF('17'!K27&gt;0,'17'!K27,"")</f>
        <v>6.14</v>
      </c>
      <c r="O407" s="1477">
        <f>IF('17'!L27&gt;0,'17'!L27,"")</f>
        <v>16</v>
      </c>
      <c r="P407" s="1477">
        <f>IF('17'!M27&gt;0,'17'!M27,"")</f>
        <v>5.3999999999999999E-2</v>
      </c>
      <c r="Q407" s="1478">
        <f t="shared" si="48"/>
        <v>0.73399014778325133</v>
      </c>
      <c r="R407" s="1479">
        <f t="shared" si="45"/>
        <v>5.3421052631578956</v>
      </c>
      <c r="S407" s="1480">
        <f t="shared" si="46"/>
        <v>9.5929789196599611</v>
      </c>
      <c r="T407" s="1479">
        <f t="shared" si="47"/>
        <v>0.51246703176078223</v>
      </c>
      <c r="U407" s="1481">
        <f t="shared" si="49"/>
        <v>0.61399999999999999</v>
      </c>
      <c r="V407" s="670">
        <f>IF('17'!AA27&gt;0,'17'!AA27,"")</f>
        <v>3.9E-2</v>
      </c>
      <c r="W407" s="670">
        <f>IF('17'!AT27&gt;0,'17'!AT27,"")</f>
        <v>0.04</v>
      </c>
    </row>
    <row r="408" spans="1:23" ht="15.75" x14ac:dyDescent="0.25">
      <c r="A408" s="1432"/>
      <c r="B408" s="1230">
        <v>15.833333333334499</v>
      </c>
      <c r="C408" s="1231">
        <f>'Chem Dose'!$C$26</f>
        <v>51.246703176078221</v>
      </c>
      <c r="D408" s="1232" t="str">
        <f>IF('17'!B28&gt;0,'17'!B28,"")</f>
        <v/>
      </c>
      <c r="E408" s="1232" t="str">
        <f>IF('17'!C28&gt;0,'17'!C28,"")</f>
        <v/>
      </c>
      <c r="F408" s="1232" t="str">
        <f>IF('17'!D28&gt;0,'17'!D28,"")</f>
        <v/>
      </c>
      <c r="G408" s="1232" t="str">
        <f>IF('17'!E28&gt;0,'17'!E28,"")</f>
        <v/>
      </c>
      <c r="H408" s="1232" t="str">
        <f>IF('17'!F28&gt;0,'17'!F28,"")</f>
        <v/>
      </c>
      <c r="I408" s="1232" t="str">
        <f>IF('17'!G28&gt;0,'17'!G28,"")</f>
        <v/>
      </c>
      <c r="J408" s="1232" t="str">
        <f>IF('17'!H28&gt;0,'17'!H28,"")</f>
        <v/>
      </c>
      <c r="K408" s="1609" t="str">
        <f>IF('17'!I28&gt;0,'17'!I28,"")</f>
        <v/>
      </c>
      <c r="L408" s="1610">
        <f t="shared" si="50"/>
        <v>0.20374999999999999</v>
      </c>
      <c r="M408" s="1232" t="str">
        <f>IF('17'!J28&gt;0,'17'!J28,"")</f>
        <v/>
      </c>
      <c r="N408" s="1232" t="str">
        <f>IF('17'!K28&gt;0,'17'!K28,"")</f>
        <v/>
      </c>
      <c r="O408" s="1232" t="str">
        <f>IF('17'!L28&gt;0,'17'!L28,"")</f>
        <v/>
      </c>
      <c r="P408" s="1232" t="str">
        <f>IF('17'!M28&gt;0,'17'!M28,"")</f>
        <v/>
      </c>
      <c r="Q408" s="1381" t="str">
        <f t="shared" si="48"/>
        <v/>
      </c>
      <c r="R408" s="1234" t="str">
        <f t="shared" si="45"/>
        <v/>
      </c>
      <c r="S408" s="1411" t="str">
        <f t="shared" si="46"/>
        <v/>
      </c>
      <c r="T408" s="1234" t="str">
        <f t="shared" si="47"/>
        <v/>
      </c>
      <c r="U408" s="1412" t="str">
        <f t="shared" si="49"/>
        <v/>
      </c>
      <c r="V408" s="670" t="str">
        <f>IF('17'!AA28&gt;0,'17'!AA28,"")</f>
        <v/>
      </c>
      <c r="W408" s="670" t="str">
        <f>IF('17'!AT28&gt;0,'17'!AT28,"")</f>
        <v/>
      </c>
    </row>
    <row r="409" spans="1:23" ht="15.75" x14ac:dyDescent="0.25">
      <c r="A409" s="1474"/>
      <c r="B409" s="1475">
        <v>15.875000000001201</v>
      </c>
      <c r="C409" s="1476">
        <f>'Chem Dose'!$C$26</f>
        <v>51.246703176078221</v>
      </c>
      <c r="D409" s="1477" t="str">
        <f>IF('17'!B29&gt;0,'17'!B29,"")</f>
        <v/>
      </c>
      <c r="E409" s="1477" t="str">
        <f>IF('17'!C29&gt;0,'17'!C29,"")</f>
        <v/>
      </c>
      <c r="F409" s="1477" t="str">
        <f>IF('17'!D29&gt;0,'17'!D29,"")</f>
        <v/>
      </c>
      <c r="G409" s="1477" t="str">
        <f>IF('17'!E29&gt;0,'17'!E29,"")</f>
        <v/>
      </c>
      <c r="H409" s="1477" t="str">
        <f>IF('17'!F29&gt;0,'17'!F29,"")</f>
        <v/>
      </c>
      <c r="I409" s="1477" t="str">
        <f>IF('17'!G29&gt;0,'17'!G29,"")</f>
        <v/>
      </c>
      <c r="J409" s="1477" t="str">
        <f>IF('17'!H29&gt;0,'17'!H29,"")</f>
        <v/>
      </c>
      <c r="K409" s="1610" t="str">
        <f>IF('17'!I29&gt;0,'17'!I29,"")</f>
        <v/>
      </c>
      <c r="L409" s="1610">
        <f t="shared" si="50"/>
        <v>0.20099999999999998</v>
      </c>
      <c r="M409" s="1477">
        <f>IF('17'!J29&gt;0,'17'!J29,"")</f>
        <v>3.5000000000000003E-2</v>
      </c>
      <c r="N409" s="1477" t="str">
        <f>IF('17'!K29&gt;0,'17'!K29,"")</f>
        <v/>
      </c>
      <c r="O409" s="1477" t="str">
        <f>IF('17'!L29&gt;0,'17'!L29,"")</f>
        <v/>
      </c>
      <c r="P409" s="1477" t="str">
        <f>IF('17'!M29&gt;0,'17'!M29,"")</f>
        <v/>
      </c>
      <c r="Q409" s="1478" t="str">
        <f t="shared" si="48"/>
        <v/>
      </c>
      <c r="R409" s="1479" t="str">
        <f t="shared" si="45"/>
        <v/>
      </c>
      <c r="S409" s="1480" t="str">
        <f t="shared" si="46"/>
        <v/>
      </c>
      <c r="T409" s="1479" t="str">
        <f t="shared" si="47"/>
        <v/>
      </c>
      <c r="U409" s="1481" t="str">
        <f t="shared" si="49"/>
        <v/>
      </c>
      <c r="V409" s="670" t="str">
        <f>IF('17'!AA29&gt;0,'17'!AA29,"")</f>
        <v/>
      </c>
      <c r="W409" s="670" t="str">
        <f>IF('17'!AT29&gt;0,'17'!AT29,"")</f>
        <v/>
      </c>
    </row>
    <row r="410" spans="1:23" ht="15.75" x14ac:dyDescent="0.25">
      <c r="A410" s="1432"/>
      <c r="B410" s="1230">
        <v>15.916666666667799</v>
      </c>
      <c r="C410" s="1231">
        <f>'Chem Dose'!$C$26</f>
        <v>51.246703176078221</v>
      </c>
      <c r="D410" s="1232" t="str">
        <f>IF('17'!B30&gt;0,'17'!B30,"")</f>
        <v/>
      </c>
      <c r="E410" s="1232" t="str">
        <f>IF('17'!C30&gt;0,'17'!C30,"")</f>
        <v/>
      </c>
      <c r="F410" s="1232" t="str">
        <f>IF('17'!D30&gt;0,'17'!D30,"")</f>
        <v/>
      </c>
      <c r="G410" s="1232" t="str">
        <f>IF('17'!E30&gt;0,'17'!E30,"")</f>
        <v/>
      </c>
      <c r="H410" s="1232" t="str">
        <f>IF('17'!F30&gt;0,'17'!F30,"")</f>
        <v/>
      </c>
      <c r="I410" s="1232" t="str">
        <f>IF('17'!G30&gt;0,'17'!G30,"")</f>
        <v/>
      </c>
      <c r="J410" s="1232" t="str">
        <f>IF('17'!H30&gt;0,'17'!H30,"")</f>
        <v/>
      </c>
      <c r="K410" s="1609" t="str">
        <f>IF('17'!I30&gt;0,'17'!I30,"")</f>
        <v/>
      </c>
      <c r="L410" s="1610">
        <f t="shared" si="50"/>
        <v>0.20099999999999998</v>
      </c>
      <c r="M410" s="1232" t="str">
        <f>IF('17'!J30&gt;0,'17'!J30,"")</f>
        <v/>
      </c>
      <c r="N410" s="1232" t="str">
        <f>IF('17'!K30&gt;0,'17'!K30,"")</f>
        <v/>
      </c>
      <c r="O410" s="1232" t="str">
        <f>IF('17'!L30&gt;0,'17'!L30,"")</f>
        <v/>
      </c>
      <c r="P410" s="1232" t="str">
        <f>IF('17'!M30&gt;0,'17'!M30,"")</f>
        <v/>
      </c>
      <c r="Q410" s="1381" t="str">
        <f t="shared" si="48"/>
        <v/>
      </c>
      <c r="R410" s="1234" t="str">
        <f t="shared" si="45"/>
        <v/>
      </c>
      <c r="S410" s="1411" t="str">
        <f t="shared" si="46"/>
        <v/>
      </c>
      <c r="T410" s="1234" t="str">
        <f t="shared" si="47"/>
        <v/>
      </c>
      <c r="U410" s="1412" t="str">
        <f t="shared" si="49"/>
        <v/>
      </c>
      <c r="V410" s="670" t="str">
        <f>IF('17'!AA30&gt;0,'17'!AA30,"")</f>
        <v/>
      </c>
      <c r="W410" s="670" t="str">
        <f>IF('17'!AT30&gt;0,'17'!AT30,"")</f>
        <v/>
      </c>
    </row>
    <row r="411" spans="1:23" ht="15.75" x14ac:dyDescent="0.25">
      <c r="A411" s="1474"/>
      <c r="B411" s="1475">
        <v>15.958333333334499</v>
      </c>
      <c r="C411" s="1476">
        <f>'Chem Dose'!$C$26</f>
        <v>51.246703176078221</v>
      </c>
      <c r="D411" s="1477">
        <f>IF('17'!B31&gt;0,'17'!B31,"")</f>
        <v>6.93</v>
      </c>
      <c r="E411" s="1477">
        <f>IF('17'!C31&gt;0,'17'!C31,"")</f>
        <v>31</v>
      </c>
      <c r="F411" s="1477">
        <f>IF('17'!D31&gt;0,'17'!D31,"")</f>
        <v>17</v>
      </c>
      <c r="G411" s="1477">
        <f>IF('17'!E31&gt;0,'17'!E31,"")</f>
        <v>5.9</v>
      </c>
      <c r="H411" s="1477">
        <f>IF('17'!F31&gt;0,'17'!F31,"")</f>
        <v>44</v>
      </c>
      <c r="I411" s="1477">
        <f>IF('17'!G31&gt;0,'17'!G31,"")</f>
        <v>79</v>
      </c>
      <c r="J411" s="1477">
        <f>IF('17'!H31&gt;0,'17'!H31,"")</f>
        <v>30.6</v>
      </c>
      <c r="K411" s="1610">
        <f>IF('17'!I31&gt;0,'17'!I31,"")</f>
        <v>0.20799999999999999</v>
      </c>
      <c r="L411" s="1610">
        <f t="shared" si="50"/>
        <v>0.20274999999999999</v>
      </c>
      <c r="M411" s="1477" t="str">
        <f>IF('17'!J31&gt;0,'17'!J31,"")</f>
        <v/>
      </c>
      <c r="N411" s="1477">
        <f>IF('17'!K31&gt;0,'17'!K31,"")</f>
        <v>6.07</v>
      </c>
      <c r="O411" s="1477">
        <f>IF('17'!L31&gt;0,'17'!L31,"")</f>
        <v>12</v>
      </c>
      <c r="P411" s="1477">
        <f>IF('17'!M31&gt;0,'17'!M31,"")</f>
        <v>5.0999999999999997E-2</v>
      </c>
      <c r="Q411" s="1478">
        <f t="shared" si="48"/>
        <v>0.75480769230769229</v>
      </c>
      <c r="R411" s="1479">
        <f t="shared" si="45"/>
        <v>5.4736842105263159</v>
      </c>
      <c r="S411" s="1480">
        <f t="shared" si="46"/>
        <v>9.3623784648604431</v>
      </c>
      <c r="T411" s="1479">
        <f t="shared" si="47"/>
        <v>0.51246703176078223</v>
      </c>
      <c r="U411" s="1481">
        <f t="shared" si="49"/>
        <v>0.60699999999999998</v>
      </c>
      <c r="V411" s="670">
        <f>IF('17'!AA31&gt;0,'17'!AA31,"")</f>
        <v>3.6999999999999998E-2</v>
      </c>
      <c r="W411" s="670">
        <f>IF('17'!AT31&gt;0,'17'!AT31,"")</f>
        <v>3.6999999999999998E-2</v>
      </c>
    </row>
    <row r="412" spans="1:23" ht="15.75" x14ac:dyDescent="0.25">
      <c r="A412" s="1432">
        <f>A388+1</f>
        <v>43299</v>
      </c>
      <c r="B412" s="1230">
        <v>16.000000000001201</v>
      </c>
      <c r="C412" s="1231">
        <f>'Chem Dose'!$C$27</f>
        <v>49.086368516496904</v>
      </c>
      <c r="D412" s="1232" t="str">
        <f>IF('18'!B8&gt;0,'18'!B8,"")</f>
        <v/>
      </c>
      <c r="E412" s="1232" t="str">
        <f>IF('18'!C8&gt;0,'18'!C8,"")</f>
        <v/>
      </c>
      <c r="F412" s="1232" t="str">
        <f>IF('18'!D8&gt;0,'18'!D8,"")</f>
        <v/>
      </c>
      <c r="G412" s="1232" t="str">
        <f>IF('18'!E8&gt;0,'18'!E8,"")</f>
        <v/>
      </c>
      <c r="H412" s="1232" t="str">
        <f>IF('18'!F8&gt;0,'18'!F8,"")</f>
        <v/>
      </c>
      <c r="I412" s="1232" t="str">
        <f>IF('18'!G8&gt;0,'18'!G8,"")</f>
        <v/>
      </c>
      <c r="J412" s="1232" t="str">
        <f>IF('18'!H8&gt;0,'18'!H8,"")</f>
        <v/>
      </c>
      <c r="K412" s="1609" t="str">
        <f>IF('18'!I8&gt;0,'18'!I8,"")</f>
        <v/>
      </c>
      <c r="L412" s="1610">
        <f t="shared" si="50"/>
        <v>0.20274999999999999</v>
      </c>
      <c r="M412" s="1232" t="str">
        <f>IF('18'!J8&gt;0,'18'!J8,"")</f>
        <v/>
      </c>
      <c r="N412" s="1232" t="str">
        <f>IF('18'!K8&gt;0,'18'!K8,"")</f>
        <v/>
      </c>
      <c r="O412" s="1232" t="str">
        <f>IF('18'!L8&gt;0,'18'!L8,"")</f>
        <v/>
      </c>
      <c r="P412" s="1232" t="str">
        <f>IF('18'!M8&gt;0,'18'!M8,"")</f>
        <v/>
      </c>
      <c r="Q412" s="1381" t="str">
        <f t="shared" si="48"/>
        <v/>
      </c>
      <c r="R412" s="1234" t="str">
        <f t="shared" si="45"/>
        <v/>
      </c>
      <c r="S412" s="1411" t="str">
        <f t="shared" si="46"/>
        <v/>
      </c>
      <c r="T412" s="1234" t="str">
        <f t="shared" si="47"/>
        <v/>
      </c>
      <c r="U412" s="1412" t="str">
        <f t="shared" si="49"/>
        <v/>
      </c>
      <c r="V412" s="670" t="str">
        <f>IF('18'!AA8&gt;0,'18'!AA8,"")</f>
        <v/>
      </c>
      <c r="W412" s="670" t="str">
        <f>IF('18'!AT8&gt;0,'18'!AT8,"")</f>
        <v/>
      </c>
    </row>
    <row r="413" spans="1:23" ht="15.75" x14ac:dyDescent="0.25">
      <c r="A413" s="1474"/>
      <c r="B413" s="1475">
        <v>16.041666666667801</v>
      </c>
      <c r="C413" s="1476">
        <f>'Chem Dose'!$C$27</f>
        <v>49.086368516496904</v>
      </c>
      <c r="D413" s="1477" t="str">
        <f>IF('18'!B9&gt;0,'18'!B9,"")</f>
        <v/>
      </c>
      <c r="E413" s="1477" t="str">
        <f>IF('18'!C9&gt;0,'18'!C9,"")</f>
        <v/>
      </c>
      <c r="F413" s="1477" t="str">
        <f>IF('18'!D9&gt;0,'18'!D9,"")</f>
        <v/>
      </c>
      <c r="G413" s="1477" t="str">
        <f>IF('18'!E9&gt;0,'18'!E9,"")</f>
        <v/>
      </c>
      <c r="H413" s="1477" t="str">
        <f>IF('18'!F9&gt;0,'18'!F9,"")</f>
        <v/>
      </c>
      <c r="I413" s="1477" t="str">
        <f>IF('18'!G9&gt;0,'18'!G9,"")</f>
        <v/>
      </c>
      <c r="J413" s="1477" t="str">
        <f>IF('18'!H9&gt;0,'18'!H9,"")</f>
        <v/>
      </c>
      <c r="K413" s="1610" t="str">
        <f>IF('18'!I9&gt;0,'18'!I9,"")</f>
        <v/>
      </c>
      <c r="L413" s="1610">
        <f t="shared" si="50"/>
        <v>0.20233333333333334</v>
      </c>
      <c r="M413" s="1477" t="str">
        <f>IF('18'!J9&gt;0,'18'!J9,"")</f>
        <v/>
      </c>
      <c r="N413" s="1477" t="str">
        <f>IF('18'!K9&gt;0,'18'!K9,"")</f>
        <v/>
      </c>
      <c r="O413" s="1477" t="str">
        <f>IF('18'!L9&gt;0,'18'!L9,"")</f>
        <v/>
      </c>
      <c r="P413" s="1477" t="str">
        <f>IF('18'!M9&gt;0,'18'!M9,"")</f>
        <v/>
      </c>
      <c r="Q413" s="1478" t="str">
        <f t="shared" si="48"/>
        <v/>
      </c>
      <c r="R413" s="1479" t="str">
        <f t="shared" si="45"/>
        <v/>
      </c>
      <c r="S413" s="1480" t="str">
        <f t="shared" si="46"/>
        <v/>
      </c>
      <c r="T413" s="1479" t="str">
        <f t="shared" si="47"/>
        <v/>
      </c>
      <c r="U413" s="1481" t="str">
        <f t="shared" si="49"/>
        <v/>
      </c>
      <c r="V413" s="670" t="str">
        <f>IF('18'!AA9&gt;0,'18'!AA9,"")</f>
        <v/>
      </c>
      <c r="W413" s="670" t="str">
        <f>IF('18'!AT9&gt;0,'18'!AT9,"")</f>
        <v/>
      </c>
    </row>
    <row r="414" spans="1:23" ht="15.75" x14ac:dyDescent="0.25">
      <c r="A414" s="1432"/>
      <c r="B414" s="1230">
        <v>16.083333333334501</v>
      </c>
      <c r="C414" s="1231">
        <f>'Chem Dose'!$C$27</f>
        <v>49.086368516496904</v>
      </c>
      <c r="D414" s="1232" t="str">
        <f>IF('18'!B10&gt;0,'18'!B10,"")</f>
        <v/>
      </c>
      <c r="E414" s="1232" t="str">
        <f>IF('18'!C10&gt;0,'18'!C10,"")</f>
        <v/>
      </c>
      <c r="F414" s="1232" t="str">
        <f>IF('18'!D10&gt;0,'18'!D10,"")</f>
        <v/>
      </c>
      <c r="G414" s="1232" t="str">
        <f>IF('18'!E10&gt;0,'18'!E10,"")</f>
        <v/>
      </c>
      <c r="H414" s="1232" t="str">
        <f>IF('18'!F10&gt;0,'18'!F10,"")</f>
        <v/>
      </c>
      <c r="I414" s="1232" t="str">
        <f>IF('18'!G10&gt;0,'18'!G10,"")</f>
        <v/>
      </c>
      <c r="J414" s="1232" t="str">
        <f>IF('18'!H10&gt;0,'18'!H10,"")</f>
        <v/>
      </c>
      <c r="K414" s="1609" t="str">
        <f>IF('18'!I10&gt;0,'18'!I10,"")</f>
        <v/>
      </c>
      <c r="L414" s="1610">
        <f t="shared" si="50"/>
        <v>0.20233333333333334</v>
      </c>
      <c r="M414" s="1232" t="str">
        <f>IF('18'!J10&gt;0,'18'!J10,"")</f>
        <v/>
      </c>
      <c r="N414" s="1232" t="str">
        <f>IF('18'!K10&gt;0,'18'!K10,"")</f>
        <v/>
      </c>
      <c r="O414" s="1232" t="str">
        <f>IF('18'!L10&gt;0,'18'!L10,"")</f>
        <v/>
      </c>
      <c r="P414" s="1232" t="str">
        <f>IF('18'!M10&gt;0,'18'!M10,"")</f>
        <v/>
      </c>
      <c r="Q414" s="1381" t="str">
        <f t="shared" si="48"/>
        <v/>
      </c>
      <c r="R414" s="1234" t="str">
        <f t="shared" si="45"/>
        <v/>
      </c>
      <c r="S414" s="1411" t="str">
        <f t="shared" si="46"/>
        <v/>
      </c>
      <c r="T414" s="1234" t="str">
        <f t="shared" si="47"/>
        <v/>
      </c>
      <c r="U414" s="1412" t="str">
        <f t="shared" si="49"/>
        <v/>
      </c>
      <c r="V414" s="670" t="str">
        <f>IF('18'!AA10&gt;0,'18'!AA10,"")</f>
        <v/>
      </c>
      <c r="W414" s="670" t="str">
        <f>IF('18'!AT10&gt;0,'18'!AT10,"")</f>
        <v/>
      </c>
    </row>
    <row r="415" spans="1:23" ht="15.75" x14ac:dyDescent="0.25">
      <c r="A415" s="1474"/>
      <c r="B415" s="1475">
        <v>16.125000000001201</v>
      </c>
      <c r="C415" s="1476">
        <f>'Chem Dose'!$C$27</f>
        <v>49.086368516496904</v>
      </c>
      <c r="D415" s="1477">
        <f>IF('18'!B11&gt;0,'18'!B11,"")</f>
        <v>7.01</v>
      </c>
      <c r="E415" s="1477">
        <f>IF('18'!C11&gt;0,'18'!C11,"")</f>
        <v>34</v>
      </c>
      <c r="F415" s="1477">
        <f>IF('18'!D11&gt;0,'18'!D11,"")</f>
        <v>18</v>
      </c>
      <c r="G415" s="1477">
        <f>IF('18'!E11&gt;0,'18'!E11,"")</f>
        <v>5.2</v>
      </c>
      <c r="H415" s="1477">
        <f>IF('18'!F11&gt;0,'18'!F11,"")</f>
        <v>34</v>
      </c>
      <c r="I415" s="1477">
        <f>IF('18'!G11&gt;0,'18'!G11,"")</f>
        <v>67</v>
      </c>
      <c r="J415" s="1477">
        <f>IF('18'!H11&gt;0,'18'!H11,"")</f>
        <v>30.5</v>
      </c>
      <c r="K415" s="1610">
        <f>IF('18'!I11&gt;0,'18'!I11,"")</f>
        <v>0.23400000000000001</v>
      </c>
      <c r="L415" s="1610">
        <f t="shared" si="50"/>
        <v>0.21024999999999999</v>
      </c>
      <c r="M415" s="1477" t="str">
        <f>IF('18'!J11&gt;0,'18'!J11,"")</f>
        <v/>
      </c>
      <c r="N415" s="1477">
        <f>IF('18'!K11&gt;0,'18'!K11,"")</f>
        <v>6.17</v>
      </c>
      <c r="O415" s="1477">
        <f>IF('18'!L11&gt;0,'18'!L11,"")</f>
        <v>14</v>
      </c>
      <c r="P415" s="1477">
        <f>IF('18'!M11&gt;0,'18'!M11,"")</f>
        <v>5.1999999999999998E-2</v>
      </c>
      <c r="Q415" s="1478">
        <f t="shared" si="48"/>
        <v>0.77777777777777779</v>
      </c>
      <c r="R415" s="1479">
        <f t="shared" si="45"/>
        <v>6.1578947368421062</v>
      </c>
      <c r="S415" s="1480">
        <f t="shared" si="46"/>
        <v>7.9712906137900941</v>
      </c>
      <c r="T415" s="1479">
        <f t="shared" si="47"/>
        <v>0.49086368516496903</v>
      </c>
      <c r="U415" s="1481">
        <f t="shared" si="49"/>
        <v>0.61699999999999999</v>
      </c>
      <c r="V415" s="670">
        <f>IF('18'!AA11&gt;0,'18'!AA11,"")</f>
        <v>3.7999999999999999E-2</v>
      </c>
      <c r="W415" s="670">
        <f>IF('18'!AT11&gt;0,'18'!AT11,"")</f>
        <v>3.7999999999999999E-2</v>
      </c>
    </row>
    <row r="416" spans="1:23" ht="15.75" x14ac:dyDescent="0.25">
      <c r="A416" s="1432"/>
      <c r="B416" s="1230">
        <v>16.166666666667801</v>
      </c>
      <c r="C416" s="1231">
        <f>'Chem Dose'!$C$27</f>
        <v>49.086368516496904</v>
      </c>
      <c r="D416" s="1232" t="str">
        <f>IF('18'!B12&gt;0,'18'!B12,"")</f>
        <v/>
      </c>
      <c r="E416" s="1232" t="str">
        <f>IF('18'!C12&gt;0,'18'!C12,"")</f>
        <v/>
      </c>
      <c r="F416" s="1232" t="str">
        <f>IF('18'!D12&gt;0,'18'!D12,"")</f>
        <v/>
      </c>
      <c r="G416" s="1232" t="str">
        <f>IF('18'!E12&gt;0,'18'!E12,"")</f>
        <v/>
      </c>
      <c r="H416" s="1232" t="str">
        <f>IF('18'!F12&gt;0,'18'!F12,"")</f>
        <v/>
      </c>
      <c r="I416" s="1232" t="str">
        <f>IF('18'!G12&gt;0,'18'!G12,"")</f>
        <v/>
      </c>
      <c r="J416" s="1232" t="str">
        <f>IF('18'!H12&gt;0,'18'!H12,"")</f>
        <v/>
      </c>
      <c r="K416" s="1609" t="str">
        <f>IF('18'!I12&gt;0,'18'!I12,"")</f>
        <v/>
      </c>
      <c r="L416" s="1610">
        <f t="shared" si="50"/>
        <v>0.21024999999999999</v>
      </c>
      <c r="M416" s="1232" t="str">
        <f>IF('18'!J12&gt;0,'18'!J12,"")</f>
        <v/>
      </c>
      <c r="N416" s="1232" t="str">
        <f>IF('18'!K12&gt;0,'18'!K12,"")</f>
        <v/>
      </c>
      <c r="O416" s="1232" t="str">
        <f>IF('18'!L12&gt;0,'18'!L12,"")</f>
        <v/>
      </c>
      <c r="P416" s="1232" t="str">
        <f>IF('18'!M12&gt;0,'18'!M12,"")</f>
        <v/>
      </c>
      <c r="Q416" s="1381" t="str">
        <f t="shared" si="48"/>
        <v/>
      </c>
      <c r="R416" s="1234" t="str">
        <f t="shared" si="45"/>
        <v/>
      </c>
      <c r="S416" s="1411" t="str">
        <f t="shared" si="46"/>
        <v/>
      </c>
      <c r="T416" s="1234" t="str">
        <f t="shared" si="47"/>
        <v/>
      </c>
      <c r="U416" s="1412" t="str">
        <f t="shared" si="49"/>
        <v/>
      </c>
      <c r="V416" s="670" t="str">
        <f>IF('18'!AA12&gt;0,'18'!AA12,"")</f>
        <v/>
      </c>
      <c r="W416" s="670" t="str">
        <f>IF('18'!AT12&gt;0,'18'!AT12,"")</f>
        <v/>
      </c>
    </row>
    <row r="417" spans="1:23" ht="15.75" x14ac:dyDescent="0.25">
      <c r="A417" s="1474"/>
      <c r="B417" s="1475">
        <v>16.208333333334501</v>
      </c>
      <c r="C417" s="1476">
        <f>'Chem Dose'!$C$27</f>
        <v>49.086368516496904</v>
      </c>
      <c r="D417" s="1477" t="str">
        <f>IF('18'!B13&gt;0,'18'!B13,"")</f>
        <v/>
      </c>
      <c r="E417" s="1477" t="str">
        <f>IF('18'!C13&gt;0,'18'!C13,"")</f>
        <v/>
      </c>
      <c r="F417" s="1477" t="str">
        <f>IF('18'!D13&gt;0,'18'!D13,"")</f>
        <v/>
      </c>
      <c r="G417" s="1477" t="str">
        <f>IF('18'!E13&gt;0,'18'!E13,"")</f>
        <v/>
      </c>
      <c r="H417" s="1477" t="str">
        <f>IF('18'!F13&gt;0,'18'!F13,"")</f>
        <v/>
      </c>
      <c r="I417" s="1477" t="str">
        <f>IF('18'!G13&gt;0,'18'!G13,"")</f>
        <v/>
      </c>
      <c r="J417" s="1477" t="str">
        <f>IF('18'!H13&gt;0,'18'!H13,"")</f>
        <v/>
      </c>
      <c r="K417" s="1610" t="str">
        <f>IF('18'!I13&gt;0,'18'!I13,"")</f>
        <v/>
      </c>
      <c r="L417" s="1610">
        <f t="shared" si="50"/>
        <v>0.215</v>
      </c>
      <c r="M417" s="1477" t="str">
        <f>IF('18'!J13&gt;0,'18'!J13,"")</f>
        <v/>
      </c>
      <c r="N417" s="1477" t="str">
        <f>IF('18'!K13&gt;0,'18'!K13,"")</f>
        <v/>
      </c>
      <c r="O417" s="1477" t="str">
        <f>IF('18'!L13&gt;0,'18'!L13,"")</f>
        <v/>
      </c>
      <c r="P417" s="1477" t="str">
        <f>IF('18'!M13&gt;0,'18'!M13,"")</f>
        <v/>
      </c>
      <c r="Q417" s="1478" t="str">
        <f t="shared" si="48"/>
        <v/>
      </c>
      <c r="R417" s="1479" t="str">
        <f t="shared" si="45"/>
        <v/>
      </c>
      <c r="S417" s="1480" t="str">
        <f t="shared" si="46"/>
        <v/>
      </c>
      <c r="T417" s="1479" t="str">
        <f t="shared" si="47"/>
        <v/>
      </c>
      <c r="U417" s="1481" t="str">
        <f t="shared" si="49"/>
        <v/>
      </c>
      <c r="V417" s="670" t="str">
        <f>IF('18'!AA13&gt;0,'18'!AA13,"")</f>
        <v/>
      </c>
      <c r="W417" s="670" t="str">
        <f>IF('18'!AT13&gt;0,'18'!AT13,"")</f>
        <v/>
      </c>
    </row>
    <row r="418" spans="1:23" ht="15.75" x14ac:dyDescent="0.25">
      <c r="A418" s="1432"/>
      <c r="B418" s="1230">
        <v>16.250000000001201</v>
      </c>
      <c r="C418" s="1231">
        <f>'Chem Dose'!$C$27</f>
        <v>49.086368516496904</v>
      </c>
      <c r="D418" s="1232" t="str">
        <f>IF('18'!B14&gt;0,'18'!B14,"")</f>
        <v/>
      </c>
      <c r="E418" s="1232" t="str">
        <f>IF('18'!C14&gt;0,'18'!C14,"")</f>
        <v/>
      </c>
      <c r="F418" s="1232" t="str">
        <f>IF('18'!D14&gt;0,'18'!D14,"")</f>
        <v/>
      </c>
      <c r="G418" s="1232" t="str">
        <f>IF('18'!E14&gt;0,'18'!E14,"")</f>
        <v/>
      </c>
      <c r="H418" s="1232" t="str">
        <f>IF('18'!F14&gt;0,'18'!F14,"")</f>
        <v/>
      </c>
      <c r="I418" s="1232" t="str">
        <f>IF('18'!G14&gt;0,'18'!G14,"")</f>
        <v/>
      </c>
      <c r="J418" s="1232" t="str">
        <f>IF('18'!H14&gt;0,'18'!H14,"")</f>
        <v/>
      </c>
      <c r="K418" s="1609" t="str">
        <f>IF('18'!I14&gt;0,'18'!I14,"")</f>
        <v/>
      </c>
      <c r="L418" s="1610">
        <f t="shared" si="50"/>
        <v>0.215</v>
      </c>
      <c r="M418" s="1232" t="str">
        <f>IF('18'!J14&gt;0,'18'!J14,"")</f>
        <v/>
      </c>
      <c r="N418" s="1232" t="str">
        <f>IF('18'!K14&gt;0,'18'!K14,"")</f>
        <v/>
      </c>
      <c r="O418" s="1232" t="str">
        <f>IF('18'!L14&gt;0,'18'!L14,"")</f>
        <v/>
      </c>
      <c r="P418" s="1232" t="str">
        <f>IF('18'!M14&gt;0,'18'!M14,"")</f>
        <v/>
      </c>
      <c r="Q418" s="1381" t="str">
        <f t="shared" si="48"/>
        <v/>
      </c>
      <c r="R418" s="1234" t="str">
        <f t="shared" si="45"/>
        <v/>
      </c>
      <c r="S418" s="1411" t="str">
        <f t="shared" si="46"/>
        <v/>
      </c>
      <c r="T418" s="1234" t="str">
        <f t="shared" si="47"/>
        <v/>
      </c>
      <c r="U418" s="1412" t="str">
        <f t="shared" si="49"/>
        <v/>
      </c>
      <c r="V418" s="670" t="str">
        <f>IF('18'!AA14&gt;0,'18'!AA14,"")</f>
        <v/>
      </c>
      <c r="W418" s="670" t="str">
        <f>IF('18'!AT14&gt;0,'18'!AT14,"")</f>
        <v/>
      </c>
    </row>
    <row r="419" spans="1:23" ht="15.75" x14ac:dyDescent="0.25">
      <c r="A419" s="1474"/>
      <c r="B419" s="1475">
        <v>16.291666666667901</v>
      </c>
      <c r="C419" s="1476">
        <f>'Chem Dose'!$C$27</f>
        <v>49.086368516496904</v>
      </c>
      <c r="D419" s="1477">
        <f>IF('18'!B15&gt;0,'18'!B15,"")</f>
        <v>6.99</v>
      </c>
      <c r="E419" s="1477">
        <f>IF('18'!C15&gt;0,'18'!C15,"")</f>
        <v>35</v>
      </c>
      <c r="F419" s="1477">
        <f>IF('18'!D15&gt;0,'18'!D15,"")</f>
        <v>19</v>
      </c>
      <c r="G419" s="1477">
        <f>IF('18'!E15&gt;0,'18'!E15,"")</f>
        <v>5.89</v>
      </c>
      <c r="H419" s="1477">
        <f>IF('18'!F15&gt;0,'18'!F15,"")</f>
        <v>38</v>
      </c>
      <c r="I419" s="1477">
        <f>IF('18'!G15&gt;0,'18'!G15,"")</f>
        <v>72</v>
      </c>
      <c r="J419" s="1477">
        <f>IF('18'!H15&gt;0,'18'!H15,"")</f>
        <v>27.8</v>
      </c>
      <c r="K419" s="1610">
        <f>IF('18'!I15&gt;0,'18'!I15,"")</f>
        <v>0.19</v>
      </c>
      <c r="L419" s="1610">
        <f t="shared" si="50"/>
        <v>0.20874999999999999</v>
      </c>
      <c r="M419" s="1477" t="str">
        <f>IF('18'!J15&gt;0,'18'!J15,"")</f>
        <v/>
      </c>
      <c r="N419" s="1477">
        <f>IF('18'!K15&gt;0,'18'!K15,"")</f>
        <v>6.22</v>
      </c>
      <c r="O419" s="1477">
        <f>IF('18'!L15&gt;0,'18'!L15,"")</f>
        <v>14</v>
      </c>
      <c r="P419" s="1477">
        <f>IF('18'!M15&gt;0,'18'!M15,"")</f>
        <v>5.1999999999999998E-2</v>
      </c>
      <c r="Q419" s="1478">
        <f t="shared" si="48"/>
        <v>0.72631578947368425</v>
      </c>
      <c r="R419" s="1479">
        <f t="shared" si="45"/>
        <v>5</v>
      </c>
      <c r="S419" s="1480">
        <f t="shared" si="46"/>
        <v>9.8172737032993815</v>
      </c>
      <c r="T419" s="1479">
        <f t="shared" si="47"/>
        <v>0.49086368516496903</v>
      </c>
      <c r="U419" s="1481">
        <f t="shared" si="49"/>
        <v>0.622</v>
      </c>
      <c r="V419" s="670">
        <f>IF('18'!AA15&gt;0,'18'!AA15,"")</f>
        <v>3.9E-2</v>
      </c>
      <c r="W419" s="670">
        <f>IF('18'!AT15&gt;0,'18'!AT15,"")</f>
        <v>4.1000000000000002E-2</v>
      </c>
    </row>
    <row r="420" spans="1:23" ht="15.75" x14ac:dyDescent="0.25">
      <c r="A420" s="1432"/>
      <c r="B420" s="1230">
        <v>16.333333333334501</v>
      </c>
      <c r="C420" s="1231">
        <f>'Chem Dose'!$C$27</f>
        <v>49.086368516496904</v>
      </c>
      <c r="D420" s="1232" t="str">
        <f>IF('18'!B16&gt;0,'18'!B16,"")</f>
        <v/>
      </c>
      <c r="E420" s="1232" t="str">
        <f>IF('18'!C16&gt;0,'18'!C16,"")</f>
        <v/>
      </c>
      <c r="F420" s="1232" t="str">
        <f>IF('18'!D16&gt;0,'18'!D16,"")</f>
        <v/>
      </c>
      <c r="G420" s="1232" t="str">
        <f>IF('18'!E16&gt;0,'18'!E16,"")</f>
        <v/>
      </c>
      <c r="H420" s="1232" t="str">
        <f>IF('18'!F16&gt;0,'18'!F16,"")</f>
        <v/>
      </c>
      <c r="I420" s="1232" t="str">
        <f>IF('18'!G16&gt;0,'18'!G16,"")</f>
        <v/>
      </c>
      <c r="J420" s="1232" t="str">
        <f>IF('18'!H16&gt;0,'18'!H16,"")</f>
        <v/>
      </c>
      <c r="K420" s="1609" t="str">
        <f>IF('18'!I16&gt;0,'18'!I16,"")</f>
        <v/>
      </c>
      <c r="L420" s="1610">
        <f t="shared" si="50"/>
        <v>0.20874999999999999</v>
      </c>
      <c r="M420" s="1232" t="str">
        <f>IF('18'!J16&gt;0,'18'!J16,"")</f>
        <v/>
      </c>
      <c r="N420" s="1232" t="str">
        <f>IF('18'!K16&gt;0,'18'!K16,"")</f>
        <v/>
      </c>
      <c r="O420" s="1232" t="str">
        <f>IF('18'!L16&gt;0,'18'!L16,"")</f>
        <v/>
      </c>
      <c r="P420" s="1232" t="str">
        <f>IF('18'!M16&gt;0,'18'!M16,"")</f>
        <v/>
      </c>
      <c r="Q420" s="1381" t="str">
        <f t="shared" si="48"/>
        <v/>
      </c>
      <c r="R420" s="1234" t="str">
        <f t="shared" si="45"/>
        <v/>
      </c>
      <c r="S420" s="1411" t="str">
        <f t="shared" si="46"/>
        <v/>
      </c>
      <c r="T420" s="1234" t="str">
        <f t="shared" si="47"/>
        <v/>
      </c>
      <c r="U420" s="1412" t="str">
        <f t="shared" si="49"/>
        <v/>
      </c>
      <c r="V420" s="670" t="str">
        <f>IF('18'!AA16&gt;0,'18'!AA16,"")</f>
        <v/>
      </c>
      <c r="W420" s="670" t="str">
        <f>IF('18'!AT16&gt;0,'18'!AT16,"")</f>
        <v/>
      </c>
    </row>
    <row r="421" spans="1:23" ht="15.75" x14ac:dyDescent="0.25">
      <c r="A421" s="1474"/>
      <c r="B421" s="1475">
        <v>16.375000000001201</v>
      </c>
      <c r="C421" s="1476">
        <f>'Chem Dose'!$C$27</f>
        <v>49.086368516496904</v>
      </c>
      <c r="D421" s="1477" t="str">
        <f>IF('18'!B17&gt;0,'18'!B17,"")</f>
        <v/>
      </c>
      <c r="E421" s="1477" t="str">
        <f>IF('18'!C17&gt;0,'18'!C17,"")</f>
        <v/>
      </c>
      <c r="F421" s="1477" t="str">
        <f>IF('18'!D17&gt;0,'18'!D17,"")</f>
        <v/>
      </c>
      <c r="G421" s="1477" t="str">
        <f>IF('18'!E17&gt;0,'18'!E17,"")</f>
        <v/>
      </c>
      <c r="H421" s="1477" t="str">
        <f>IF('18'!F17&gt;0,'18'!F17,"")</f>
        <v/>
      </c>
      <c r="I421" s="1477" t="str">
        <f>IF('18'!G17&gt;0,'18'!G17,"")</f>
        <v/>
      </c>
      <c r="J421" s="1477" t="str">
        <f>IF('18'!H17&gt;0,'18'!H17,"")</f>
        <v/>
      </c>
      <c r="K421" s="1610" t="str">
        <f>IF('18'!I17&gt;0,'18'!I17,"")</f>
        <v/>
      </c>
      <c r="L421" s="1610">
        <f t="shared" si="50"/>
        <v>0.21066666666666667</v>
      </c>
      <c r="M421" s="1477">
        <f>IF('18'!J17&gt;0,'18'!J17,"")</f>
        <v>8.9999999999999993E-3</v>
      </c>
      <c r="N421" s="1477" t="str">
        <f>IF('18'!K17&gt;0,'18'!K17,"")</f>
        <v/>
      </c>
      <c r="O421" s="1477" t="str">
        <f>IF('18'!L17&gt;0,'18'!L17,"")</f>
        <v/>
      </c>
      <c r="P421" s="1477" t="str">
        <f>IF('18'!M17&gt;0,'18'!M17,"")</f>
        <v/>
      </c>
      <c r="Q421" s="1478" t="str">
        <f t="shared" si="48"/>
        <v/>
      </c>
      <c r="R421" s="1479" t="str">
        <f t="shared" si="45"/>
        <v/>
      </c>
      <c r="S421" s="1480" t="str">
        <f t="shared" si="46"/>
        <v/>
      </c>
      <c r="T421" s="1479" t="str">
        <f t="shared" si="47"/>
        <v/>
      </c>
      <c r="U421" s="1481" t="str">
        <f t="shared" si="49"/>
        <v/>
      </c>
      <c r="V421" s="670" t="str">
        <f>IF('18'!AA17&gt;0,'18'!AA17,"")</f>
        <v/>
      </c>
      <c r="W421" s="670" t="str">
        <f>IF('18'!AT17&gt;0,'18'!AT17,"")</f>
        <v/>
      </c>
    </row>
    <row r="422" spans="1:23" ht="15.75" x14ac:dyDescent="0.25">
      <c r="A422" s="1432"/>
      <c r="B422" s="1230">
        <v>16.416666666667901</v>
      </c>
      <c r="C422" s="1231">
        <f>'Chem Dose'!$C$27</f>
        <v>49.086368516496904</v>
      </c>
      <c r="D422" s="1232" t="str">
        <f>IF('18'!B18&gt;0,'18'!B18,"")</f>
        <v/>
      </c>
      <c r="E422" s="1232" t="str">
        <f>IF('18'!C18&gt;0,'18'!C18,"")</f>
        <v/>
      </c>
      <c r="F422" s="1232" t="str">
        <f>IF('18'!D18&gt;0,'18'!D18,"")</f>
        <v/>
      </c>
      <c r="G422" s="1232" t="str">
        <f>IF('18'!E18&gt;0,'18'!E18,"")</f>
        <v/>
      </c>
      <c r="H422" s="1232" t="str">
        <f>IF('18'!F18&gt;0,'18'!F18,"")</f>
        <v/>
      </c>
      <c r="I422" s="1232" t="str">
        <f>IF('18'!G18&gt;0,'18'!G18,"")</f>
        <v/>
      </c>
      <c r="J422" s="1232" t="str">
        <f>IF('18'!H18&gt;0,'18'!H18,"")</f>
        <v/>
      </c>
      <c r="K422" s="1609" t="str">
        <f>IF('18'!I18&gt;0,'18'!I18,"")</f>
        <v/>
      </c>
      <c r="L422" s="1610">
        <f t="shared" si="50"/>
        <v>0.21066666666666667</v>
      </c>
      <c r="M422" s="1232" t="str">
        <f>IF('18'!J18&gt;0,'18'!J18,"")</f>
        <v/>
      </c>
      <c r="N422" s="1232" t="str">
        <f>IF('18'!K18&gt;0,'18'!K18,"")</f>
        <v/>
      </c>
      <c r="O422" s="1232" t="str">
        <f>IF('18'!L18&gt;0,'18'!L18,"")</f>
        <v/>
      </c>
      <c r="P422" s="1232" t="str">
        <f>IF('18'!M18&gt;0,'18'!M18,"")</f>
        <v/>
      </c>
      <c r="Q422" s="1381" t="str">
        <f t="shared" si="48"/>
        <v/>
      </c>
      <c r="R422" s="1234" t="str">
        <f t="shared" si="45"/>
        <v/>
      </c>
      <c r="S422" s="1411" t="str">
        <f t="shared" si="46"/>
        <v/>
      </c>
      <c r="T422" s="1234" t="str">
        <f t="shared" si="47"/>
        <v/>
      </c>
      <c r="U422" s="1412" t="str">
        <f t="shared" si="49"/>
        <v/>
      </c>
      <c r="V422" s="670" t="str">
        <f>IF('18'!AA18&gt;0,'18'!AA18,"")</f>
        <v/>
      </c>
      <c r="W422" s="670" t="str">
        <f>IF('18'!AT18&gt;0,'18'!AT18,"")</f>
        <v/>
      </c>
    </row>
    <row r="423" spans="1:23" ht="15.75" x14ac:dyDescent="0.25">
      <c r="A423" s="1474"/>
      <c r="B423" s="1475">
        <v>16.458333333334501</v>
      </c>
      <c r="C423" s="1476">
        <f>'Chem Dose'!$C$27</f>
        <v>49.086368516496904</v>
      </c>
      <c r="D423" s="1477">
        <f>IF('18'!B19&gt;0,'18'!B19,"")</f>
        <v>7.12</v>
      </c>
      <c r="E423" s="1477">
        <f>IF('18'!C19&gt;0,'18'!C19,"")</f>
        <v>34</v>
      </c>
      <c r="F423" s="1477">
        <f>IF('18'!D19&gt;0,'18'!D19,"")</f>
        <v>19</v>
      </c>
      <c r="G423" s="1477">
        <f>IF('18'!E19&gt;0,'18'!E19,"")</f>
        <v>6.93</v>
      </c>
      <c r="H423" s="1477">
        <f>IF('18'!F19&gt;0,'18'!F19,"")</f>
        <v>37</v>
      </c>
      <c r="I423" s="1477">
        <f>IF('18'!G19&gt;0,'18'!G19,"")</f>
        <v>99</v>
      </c>
      <c r="J423" s="1477">
        <f>IF('18'!H19&gt;0,'18'!H19,"")</f>
        <v>28.1</v>
      </c>
      <c r="K423" s="1610">
        <f>IF('18'!I19&gt;0,'18'!I19,"")</f>
        <v>0.19500000000000001</v>
      </c>
      <c r="L423" s="1610">
        <f t="shared" si="50"/>
        <v>0.20674999999999999</v>
      </c>
      <c r="M423" s="1477" t="str">
        <f>IF('18'!J19&gt;0,'18'!J19,"")</f>
        <v/>
      </c>
      <c r="N423" s="1477">
        <f>IF('18'!K19&gt;0,'18'!K19,"")</f>
        <v>6.23</v>
      </c>
      <c r="O423" s="1477">
        <f>IF('18'!L19&gt;0,'18'!L19,"")</f>
        <v>16</v>
      </c>
      <c r="P423" s="1477">
        <f>IF('18'!M19&gt;0,'18'!M19,"")</f>
        <v>4.5999999999999999E-2</v>
      </c>
      <c r="Q423" s="1478">
        <f t="shared" si="48"/>
        <v>0.76410256410256416</v>
      </c>
      <c r="R423" s="1479">
        <f t="shared" si="45"/>
        <v>5.1315789473684212</v>
      </c>
      <c r="S423" s="1480">
        <f t="shared" si="46"/>
        <v>9.5655487365481147</v>
      </c>
      <c r="T423" s="1479">
        <f t="shared" si="47"/>
        <v>0.49086368516496903</v>
      </c>
      <c r="U423" s="1481">
        <f t="shared" si="49"/>
        <v>0.623</v>
      </c>
      <c r="V423" s="670">
        <f>IF('18'!AA19&gt;0,'18'!AA19,"")</f>
        <v>3.5999999999999997E-2</v>
      </c>
      <c r="W423" s="670">
        <f>IF('18'!AT19&gt;0,'18'!AT19,"")</f>
        <v>3.9E-2</v>
      </c>
    </row>
    <row r="424" spans="1:23" ht="15.75" x14ac:dyDescent="0.25">
      <c r="A424" s="1432"/>
      <c r="B424" s="1230">
        <v>16.500000000001201</v>
      </c>
      <c r="C424" s="1231">
        <f>'Chem Dose'!$C$27</f>
        <v>49.086368516496904</v>
      </c>
      <c r="D424" s="1232" t="str">
        <f>IF('18'!B20&gt;0,'18'!B20,"")</f>
        <v/>
      </c>
      <c r="E424" s="1232" t="str">
        <f>IF('18'!C20&gt;0,'18'!C20,"")</f>
        <v/>
      </c>
      <c r="F424" s="1232" t="str">
        <f>IF('18'!D20&gt;0,'18'!D20,"")</f>
        <v/>
      </c>
      <c r="G424" s="1232" t="str">
        <f>IF('18'!E20&gt;0,'18'!E20,"")</f>
        <v/>
      </c>
      <c r="H424" s="1232" t="str">
        <f>IF('18'!F20&gt;0,'18'!F20,"")</f>
        <v/>
      </c>
      <c r="I424" s="1232" t="str">
        <f>IF('18'!G20&gt;0,'18'!G20,"")</f>
        <v/>
      </c>
      <c r="J424" s="1232" t="str">
        <f>IF('18'!H20&gt;0,'18'!H20,"")</f>
        <v/>
      </c>
      <c r="K424" s="1609" t="str">
        <f>IF('18'!I20&gt;0,'18'!I20,"")</f>
        <v/>
      </c>
      <c r="L424" s="1610">
        <f t="shared" si="50"/>
        <v>0.20674999999999999</v>
      </c>
      <c r="M424" s="1232" t="str">
        <f>IF('18'!J20&gt;0,'18'!J20,"")</f>
        <v/>
      </c>
      <c r="N424" s="1232" t="str">
        <f>IF('18'!K20&gt;0,'18'!K20,"")</f>
        <v/>
      </c>
      <c r="O424" s="1232" t="str">
        <f>IF('18'!L20&gt;0,'18'!L20,"")</f>
        <v/>
      </c>
      <c r="P424" s="1232" t="str">
        <f>IF('18'!M20&gt;0,'18'!M20,"")</f>
        <v/>
      </c>
      <c r="Q424" s="1381" t="str">
        <f t="shared" si="48"/>
        <v/>
      </c>
      <c r="R424" s="1234" t="str">
        <f t="shared" si="45"/>
        <v/>
      </c>
      <c r="S424" s="1411" t="str">
        <f t="shared" si="46"/>
        <v/>
      </c>
      <c r="T424" s="1234" t="str">
        <f t="shared" si="47"/>
        <v/>
      </c>
      <c r="U424" s="1412" t="str">
        <f t="shared" si="49"/>
        <v/>
      </c>
      <c r="V424" s="670" t="str">
        <f>IF('18'!AA20&gt;0,'18'!AA20,"")</f>
        <v/>
      </c>
      <c r="W424" s="670" t="str">
        <f>IF('18'!AT20&gt;0,'18'!AT20,"")</f>
        <v/>
      </c>
    </row>
    <row r="425" spans="1:23" ht="15.75" x14ac:dyDescent="0.25">
      <c r="A425" s="1474"/>
      <c r="B425" s="1475">
        <v>16.541666666667901</v>
      </c>
      <c r="C425" s="1476">
        <f>'Chem Dose'!$C$27</f>
        <v>49.086368516496904</v>
      </c>
      <c r="D425" s="1477" t="str">
        <f>IF('18'!B21&gt;0,'18'!B21,"")</f>
        <v/>
      </c>
      <c r="E425" s="1477" t="str">
        <f>IF('18'!C21&gt;0,'18'!C21,"")</f>
        <v/>
      </c>
      <c r="F425" s="1477" t="str">
        <f>IF('18'!D21&gt;0,'18'!D21,"")</f>
        <v/>
      </c>
      <c r="G425" s="1477" t="str">
        <f>IF('18'!E21&gt;0,'18'!E21,"")</f>
        <v/>
      </c>
      <c r="H425" s="1477" t="str">
        <f>IF('18'!F21&gt;0,'18'!F21,"")</f>
        <v/>
      </c>
      <c r="I425" s="1477" t="str">
        <f>IF('18'!G21&gt;0,'18'!G21,"")</f>
        <v/>
      </c>
      <c r="J425" s="1477" t="str">
        <f>IF('18'!H21&gt;0,'18'!H21,"")</f>
        <v/>
      </c>
      <c r="K425" s="1610" t="str">
        <f>IF('18'!I21&gt;0,'18'!I21,"")</f>
        <v/>
      </c>
      <c r="L425" s="1610">
        <f t="shared" si="50"/>
        <v>0.20633333333333334</v>
      </c>
      <c r="M425" s="1477" t="str">
        <f>IF('18'!J21&gt;0,'18'!J21,"")</f>
        <v/>
      </c>
      <c r="N425" s="1477" t="str">
        <f>IF('18'!K21&gt;0,'18'!K21,"")</f>
        <v/>
      </c>
      <c r="O425" s="1477" t="str">
        <f>IF('18'!L21&gt;0,'18'!L21,"")</f>
        <v/>
      </c>
      <c r="P425" s="1477" t="str">
        <f>IF('18'!M21&gt;0,'18'!M21,"")</f>
        <v/>
      </c>
      <c r="Q425" s="1478" t="str">
        <f t="shared" si="48"/>
        <v/>
      </c>
      <c r="R425" s="1479" t="str">
        <f t="shared" si="45"/>
        <v/>
      </c>
      <c r="S425" s="1480" t="str">
        <f t="shared" si="46"/>
        <v/>
      </c>
      <c r="T425" s="1479" t="str">
        <f t="shared" si="47"/>
        <v/>
      </c>
      <c r="U425" s="1481" t="str">
        <f t="shared" si="49"/>
        <v/>
      </c>
      <c r="V425" s="670" t="str">
        <f>IF('18'!AA21&gt;0,'18'!AA21,"")</f>
        <v/>
      </c>
      <c r="W425" s="670" t="str">
        <f>IF('18'!AT21&gt;0,'18'!AT21,"")</f>
        <v/>
      </c>
    </row>
    <row r="426" spans="1:23" ht="15.75" x14ac:dyDescent="0.25">
      <c r="A426" s="1432"/>
      <c r="B426" s="1230">
        <v>16.583333333334501</v>
      </c>
      <c r="C426" s="1231">
        <f>'Chem Dose'!$C$27</f>
        <v>49.086368516496904</v>
      </c>
      <c r="D426" s="1232" t="str">
        <f>IF('18'!B22&gt;0,'18'!B22,"")</f>
        <v/>
      </c>
      <c r="E426" s="1232" t="str">
        <f>IF('18'!C22&gt;0,'18'!C22,"")</f>
        <v/>
      </c>
      <c r="F426" s="1232" t="str">
        <f>IF('18'!D22&gt;0,'18'!D22,"")</f>
        <v/>
      </c>
      <c r="G426" s="1232" t="str">
        <f>IF('18'!E22&gt;0,'18'!E22,"")</f>
        <v/>
      </c>
      <c r="H426" s="1232" t="str">
        <f>IF('18'!F22&gt;0,'18'!F22,"")</f>
        <v/>
      </c>
      <c r="I426" s="1232" t="str">
        <f>IF('18'!G22&gt;0,'18'!G22,"")</f>
        <v/>
      </c>
      <c r="J426" s="1232" t="str">
        <f>IF('18'!H22&gt;0,'18'!H22,"")</f>
        <v/>
      </c>
      <c r="K426" s="1609" t="str">
        <f>IF('18'!I22&gt;0,'18'!I22,"")</f>
        <v/>
      </c>
      <c r="L426" s="1610">
        <f t="shared" si="50"/>
        <v>0.20633333333333334</v>
      </c>
      <c r="M426" s="1232" t="str">
        <f>IF('18'!J22&gt;0,'18'!J22,"")</f>
        <v/>
      </c>
      <c r="N426" s="1232" t="str">
        <f>IF('18'!K22&gt;0,'18'!K22,"")</f>
        <v/>
      </c>
      <c r="O426" s="1232" t="str">
        <f>IF('18'!L22&gt;0,'18'!L22,"")</f>
        <v/>
      </c>
      <c r="P426" s="1232" t="str">
        <f>IF('18'!M22&gt;0,'18'!M22,"")</f>
        <v/>
      </c>
      <c r="Q426" s="1381" t="str">
        <f t="shared" si="48"/>
        <v/>
      </c>
      <c r="R426" s="1234" t="str">
        <f t="shared" si="45"/>
        <v/>
      </c>
      <c r="S426" s="1411" t="str">
        <f t="shared" si="46"/>
        <v/>
      </c>
      <c r="T426" s="1234" t="str">
        <f t="shared" si="47"/>
        <v/>
      </c>
      <c r="U426" s="1412" t="str">
        <f t="shared" si="49"/>
        <v/>
      </c>
      <c r="V426" s="670" t="str">
        <f>IF('18'!AA22&gt;0,'18'!AA22,"")</f>
        <v/>
      </c>
      <c r="W426" s="670" t="str">
        <f>IF('18'!AT22&gt;0,'18'!AT22,"")</f>
        <v/>
      </c>
    </row>
    <row r="427" spans="1:23" ht="15.75" x14ac:dyDescent="0.25">
      <c r="A427" s="1474"/>
      <c r="B427" s="1475">
        <v>16.625000000001201</v>
      </c>
      <c r="C427" s="1476">
        <f>'Chem Dose'!$C$27</f>
        <v>49.086368516496904</v>
      </c>
      <c r="D427" s="1477">
        <f>IF('18'!B23&gt;0,'18'!B23,"")</f>
        <v>7.12</v>
      </c>
      <c r="E427" s="1477">
        <f>IF('18'!C23&gt;0,'18'!C23,"")</f>
        <v>34</v>
      </c>
      <c r="F427" s="1477">
        <f>IF('18'!D23&gt;0,'18'!D23,"")</f>
        <v>19</v>
      </c>
      <c r="G427" s="1477">
        <f>IF('18'!E23&gt;0,'18'!E23,"")</f>
        <v>8.6300000000000008</v>
      </c>
      <c r="H427" s="1477">
        <f>IF('18'!F23&gt;0,'18'!F23,"")</f>
        <v>39</v>
      </c>
      <c r="I427" s="1477">
        <f>IF('18'!G23&gt;0,'18'!G23,"")</f>
        <v>103</v>
      </c>
      <c r="J427" s="1477">
        <f>IF('18'!H23&gt;0,'18'!H23,"")</f>
        <v>28.5</v>
      </c>
      <c r="K427" s="1610">
        <f>IF('18'!I23&gt;0,'18'!I23,"")</f>
        <v>0.188</v>
      </c>
      <c r="L427" s="1610">
        <f t="shared" si="50"/>
        <v>0.20174999999999998</v>
      </c>
      <c r="M427" s="1477" t="str">
        <f>IF('18'!J23&gt;0,'18'!J23,"")</f>
        <v/>
      </c>
      <c r="N427" s="1477">
        <f>IF('18'!K23&gt;0,'18'!K23,"")</f>
        <v>6.11</v>
      </c>
      <c r="O427" s="1477">
        <f>IF('18'!L23&gt;0,'18'!L23,"")</f>
        <v>14</v>
      </c>
      <c r="P427" s="1477">
        <f>IF('18'!M23&gt;0,'18'!M23,"")</f>
        <v>4.8000000000000001E-2</v>
      </c>
      <c r="Q427" s="1478">
        <f t="shared" si="48"/>
        <v>0.74468085106382986</v>
      </c>
      <c r="R427" s="1479">
        <f t="shared" si="45"/>
        <v>4.9473684210526319</v>
      </c>
      <c r="S427" s="1480">
        <f t="shared" si="46"/>
        <v>9.9217127852493743</v>
      </c>
      <c r="T427" s="1479">
        <f t="shared" si="47"/>
        <v>0.49086368516496903</v>
      </c>
      <c r="U427" s="1481">
        <f t="shared" si="49"/>
        <v>0.61099999999999999</v>
      </c>
      <c r="V427" s="670">
        <f>IF('18'!AA23&gt;0,'18'!AA23,"")</f>
        <v>0.04</v>
      </c>
      <c r="W427" s="670">
        <f>IF('18'!AT23&gt;0,'18'!AT23,"")</f>
        <v>3.5999999999999997E-2</v>
      </c>
    </row>
    <row r="428" spans="1:23" ht="15.75" x14ac:dyDescent="0.25">
      <c r="A428" s="1432"/>
      <c r="B428" s="1230">
        <v>16.666666666667901</v>
      </c>
      <c r="C428" s="1231">
        <f>'Chem Dose'!$C$27</f>
        <v>49.086368516496904</v>
      </c>
      <c r="D428" s="1232" t="str">
        <f>IF('18'!B24&gt;0,'18'!B24,"")</f>
        <v/>
      </c>
      <c r="E428" s="1232" t="str">
        <f>IF('18'!C24&gt;0,'18'!C24,"")</f>
        <v/>
      </c>
      <c r="F428" s="1232" t="str">
        <f>IF('18'!D24&gt;0,'18'!D24,"")</f>
        <v/>
      </c>
      <c r="G428" s="1232" t="str">
        <f>IF('18'!E24&gt;0,'18'!E24,"")</f>
        <v/>
      </c>
      <c r="H428" s="1232" t="str">
        <f>IF('18'!F24&gt;0,'18'!F24,"")</f>
        <v/>
      </c>
      <c r="I428" s="1232" t="str">
        <f>IF('18'!G24&gt;0,'18'!G24,"")</f>
        <v/>
      </c>
      <c r="J428" s="1232" t="str">
        <f>IF('18'!H24&gt;0,'18'!H24,"")</f>
        <v/>
      </c>
      <c r="K428" s="1609" t="str">
        <f>IF('18'!I24&gt;0,'18'!I24,"")</f>
        <v/>
      </c>
      <c r="L428" s="1610">
        <f t="shared" si="50"/>
        <v>0.20174999999999998</v>
      </c>
      <c r="M428" s="1232" t="str">
        <f>IF('18'!J24&gt;0,'18'!J24,"")</f>
        <v/>
      </c>
      <c r="N428" s="1232" t="str">
        <f>IF('18'!K24&gt;0,'18'!K24,"")</f>
        <v/>
      </c>
      <c r="O428" s="1232" t="str">
        <f>IF('18'!L24&gt;0,'18'!L24,"")</f>
        <v/>
      </c>
      <c r="P428" s="1232" t="str">
        <f>IF('18'!M24&gt;0,'18'!M24,"")</f>
        <v/>
      </c>
      <c r="Q428" s="1381" t="str">
        <f t="shared" si="48"/>
        <v/>
      </c>
      <c r="R428" s="1234" t="str">
        <f t="shared" si="45"/>
        <v/>
      </c>
      <c r="S428" s="1411" t="str">
        <f t="shared" si="46"/>
        <v/>
      </c>
      <c r="T428" s="1234" t="str">
        <f t="shared" si="47"/>
        <v/>
      </c>
      <c r="U428" s="1412" t="str">
        <f t="shared" si="49"/>
        <v/>
      </c>
      <c r="V428" s="670" t="str">
        <f>IF('18'!AA24&gt;0,'18'!AA24,"")</f>
        <v/>
      </c>
      <c r="W428" s="670" t="str">
        <f>IF('18'!AT24&gt;0,'18'!AT24,"")</f>
        <v/>
      </c>
    </row>
    <row r="429" spans="1:23" ht="15.75" x14ac:dyDescent="0.25">
      <c r="A429" s="1474"/>
      <c r="B429" s="1475">
        <v>16.7083333333346</v>
      </c>
      <c r="C429" s="1476">
        <f>'Chem Dose'!$C$27</f>
        <v>49.086368516496904</v>
      </c>
      <c r="D429" s="1477" t="str">
        <f>IF('18'!B25&gt;0,'18'!B25,"")</f>
        <v/>
      </c>
      <c r="E429" s="1477" t="str">
        <f>IF('18'!C25&gt;0,'18'!C25,"")</f>
        <v/>
      </c>
      <c r="F429" s="1477" t="str">
        <f>IF('18'!D25&gt;0,'18'!D25,"")</f>
        <v/>
      </c>
      <c r="G429" s="1477" t="str">
        <f>IF('18'!E25&gt;0,'18'!E25,"")</f>
        <v/>
      </c>
      <c r="H429" s="1477" t="str">
        <f>IF('18'!F25&gt;0,'18'!F25,"")</f>
        <v/>
      </c>
      <c r="I429" s="1477" t="str">
        <f>IF('18'!G25&gt;0,'18'!G25,"")</f>
        <v/>
      </c>
      <c r="J429" s="1477" t="str">
        <f>IF('18'!H25&gt;0,'18'!H25,"")</f>
        <v/>
      </c>
      <c r="K429" s="1610" t="str">
        <f>IF('18'!I25&gt;0,'18'!I25,"")</f>
        <v/>
      </c>
      <c r="L429" s="1610">
        <f t="shared" si="50"/>
        <v>0.19099999999999998</v>
      </c>
      <c r="M429" s="1477" t="str">
        <f>IF('18'!J25&gt;0,'18'!J25,"")</f>
        <v/>
      </c>
      <c r="N429" s="1477" t="str">
        <f>IF('18'!K25&gt;0,'18'!K25,"")</f>
        <v/>
      </c>
      <c r="O429" s="1477" t="str">
        <f>IF('18'!L25&gt;0,'18'!L25,"")</f>
        <v/>
      </c>
      <c r="P429" s="1477" t="str">
        <f>IF('18'!M25&gt;0,'18'!M25,"")</f>
        <v/>
      </c>
      <c r="Q429" s="1478" t="str">
        <f t="shared" si="48"/>
        <v/>
      </c>
      <c r="R429" s="1479" t="str">
        <f t="shared" si="45"/>
        <v/>
      </c>
      <c r="S429" s="1480" t="str">
        <f t="shared" si="46"/>
        <v/>
      </c>
      <c r="T429" s="1479" t="str">
        <f t="shared" si="47"/>
        <v/>
      </c>
      <c r="U429" s="1481" t="str">
        <f t="shared" si="49"/>
        <v/>
      </c>
      <c r="V429" s="670" t="str">
        <f>IF('18'!AA25&gt;0,'18'!AA25,"")</f>
        <v/>
      </c>
      <c r="W429" s="670" t="str">
        <f>IF('18'!AT25&gt;0,'18'!AT25,"")</f>
        <v/>
      </c>
    </row>
    <row r="430" spans="1:23" ht="15.75" x14ac:dyDescent="0.25">
      <c r="A430" s="1432"/>
      <c r="B430" s="1230">
        <v>16.750000000001201</v>
      </c>
      <c r="C430" s="1231">
        <f>'Chem Dose'!$C$27</f>
        <v>49.086368516496904</v>
      </c>
      <c r="D430" s="1232" t="str">
        <f>IF('18'!B26&gt;0,'18'!B26,"")</f>
        <v/>
      </c>
      <c r="E430" s="1232" t="str">
        <f>IF('18'!C26&gt;0,'18'!C26,"")</f>
        <v/>
      </c>
      <c r="F430" s="1232" t="str">
        <f>IF('18'!D26&gt;0,'18'!D26,"")</f>
        <v/>
      </c>
      <c r="G430" s="1232" t="str">
        <f>IF('18'!E26&gt;0,'18'!E26,"")</f>
        <v/>
      </c>
      <c r="H430" s="1232" t="str">
        <f>IF('18'!F26&gt;0,'18'!F26,"")</f>
        <v/>
      </c>
      <c r="I430" s="1232" t="str">
        <f>IF('18'!G26&gt;0,'18'!G26,"")</f>
        <v/>
      </c>
      <c r="J430" s="1232" t="str">
        <f>IF('18'!H26&gt;0,'18'!H26,"")</f>
        <v/>
      </c>
      <c r="K430" s="1609" t="str">
        <f>IF('18'!I26&gt;0,'18'!I26,"")</f>
        <v/>
      </c>
      <c r="L430" s="1610">
        <f t="shared" si="50"/>
        <v>0.19099999999999998</v>
      </c>
      <c r="M430" s="1232" t="str">
        <f>IF('18'!J26&gt;0,'18'!J26,"")</f>
        <v/>
      </c>
      <c r="N430" s="1232" t="str">
        <f>IF('18'!K26&gt;0,'18'!K26,"")</f>
        <v/>
      </c>
      <c r="O430" s="1232" t="str">
        <f>IF('18'!L26&gt;0,'18'!L26,"")</f>
        <v/>
      </c>
      <c r="P430" s="1232" t="str">
        <f>IF('18'!M26&gt;0,'18'!M26,"")</f>
        <v/>
      </c>
      <c r="Q430" s="1381" t="str">
        <f t="shared" si="48"/>
        <v/>
      </c>
      <c r="R430" s="1234" t="str">
        <f t="shared" si="45"/>
        <v/>
      </c>
      <c r="S430" s="1411" t="str">
        <f t="shared" si="46"/>
        <v/>
      </c>
      <c r="T430" s="1234" t="str">
        <f t="shared" si="47"/>
        <v/>
      </c>
      <c r="U430" s="1412" t="str">
        <f t="shared" si="49"/>
        <v/>
      </c>
      <c r="V430" s="670" t="str">
        <f>IF('18'!AA26&gt;0,'18'!AA26,"")</f>
        <v/>
      </c>
      <c r="W430" s="670" t="str">
        <f>IF('18'!AT26&gt;0,'18'!AT26,"")</f>
        <v/>
      </c>
    </row>
    <row r="431" spans="1:23" ht="15.75" x14ac:dyDescent="0.25">
      <c r="A431" s="1474"/>
      <c r="B431" s="1475">
        <v>16.791666666667901</v>
      </c>
      <c r="C431" s="1476">
        <f>'Chem Dose'!$C$27</f>
        <v>49.086368516496904</v>
      </c>
      <c r="D431" s="1477">
        <f>IF('18'!B27&gt;0,'18'!B27,"")</f>
        <v>7.13</v>
      </c>
      <c r="E431" s="1477">
        <f>IF('18'!C27&gt;0,'18'!C27,"")</f>
        <v>32</v>
      </c>
      <c r="F431" s="1477">
        <f>IF('18'!D27&gt;0,'18'!D27,"")</f>
        <v>19</v>
      </c>
      <c r="G431" s="1477">
        <f>IF('18'!E27&gt;0,'18'!E27,"")</f>
        <v>7.62</v>
      </c>
      <c r="H431" s="1477">
        <f>IF('18'!F27&gt;0,'18'!F27,"")</f>
        <v>38</v>
      </c>
      <c r="I431" s="1477">
        <f>IF('18'!G27&gt;0,'18'!G27,"")</f>
        <v>106</v>
      </c>
      <c r="J431" s="1477">
        <f>IF('18'!H27&gt;0,'18'!H27,"")</f>
        <v>28.4</v>
      </c>
      <c r="K431" s="1610">
        <f>IF('18'!I27&gt;0,'18'!I27,"")</f>
        <v>0.185</v>
      </c>
      <c r="L431" s="1610">
        <f t="shared" si="50"/>
        <v>0.1895</v>
      </c>
      <c r="M431" s="1477" t="str">
        <f>IF('18'!J27&gt;0,'18'!J27,"")</f>
        <v/>
      </c>
      <c r="N431" s="1477">
        <f>IF('18'!K27&gt;0,'18'!K27,"")</f>
        <v>6.2</v>
      </c>
      <c r="O431" s="1477">
        <f>IF('18'!L27&gt;0,'18'!L27,"")</f>
        <v>14</v>
      </c>
      <c r="P431" s="1477">
        <f>IF('18'!M27&gt;0,'18'!M27,"")</f>
        <v>0.05</v>
      </c>
      <c r="Q431" s="1478">
        <f t="shared" si="48"/>
        <v>0.72972972972972983</v>
      </c>
      <c r="R431" s="1479">
        <f t="shared" si="45"/>
        <v>4.8684210526315788</v>
      </c>
      <c r="S431" s="1480">
        <f t="shared" si="46"/>
        <v>10.082605425010176</v>
      </c>
      <c r="T431" s="1479">
        <f t="shared" si="47"/>
        <v>0.49086368516496903</v>
      </c>
      <c r="U431" s="1481">
        <f t="shared" si="49"/>
        <v>0.62</v>
      </c>
      <c r="V431" s="670">
        <f>IF('18'!AA27&gt;0,'18'!AA27,"")</f>
        <v>4.2999999999999997E-2</v>
      </c>
      <c r="W431" s="670">
        <f>IF('18'!AT27&gt;0,'18'!AT27,"")</f>
        <v>4.1000000000000002E-2</v>
      </c>
    </row>
    <row r="432" spans="1:23" ht="15.75" x14ac:dyDescent="0.25">
      <c r="A432" s="1432"/>
      <c r="B432" s="1230">
        <v>16.8333333333346</v>
      </c>
      <c r="C432" s="1231">
        <f>'Chem Dose'!$C$27</f>
        <v>49.086368516496904</v>
      </c>
      <c r="D432" s="1232" t="str">
        <f>IF('18'!B28&gt;0,'18'!B28,"")</f>
        <v/>
      </c>
      <c r="E432" s="1232" t="str">
        <f>IF('18'!C28&gt;0,'18'!C28,"")</f>
        <v/>
      </c>
      <c r="F432" s="1232" t="str">
        <f>IF('18'!D28&gt;0,'18'!D28,"")</f>
        <v/>
      </c>
      <c r="G432" s="1232" t="str">
        <f>IF('18'!E28&gt;0,'18'!E28,"")</f>
        <v/>
      </c>
      <c r="H432" s="1232" t="str">
        <f>IF('18'!F28&gt;0,'18'!F28,"")</f>
        <v/>
      </c>
      <c r="I432" s="1232" t="str">
        <f>IF('18'!G28&gt;0,'18'!G28,"")</f>
        <v/>
      </c>
      <c r="J432" s="1232" t="str">
        <f>IF('18'!H28&gt;0,'18'!H28,"")</f>
        <v/>
      </c>
      <c r="K432" s="1609" t="str">
        <f>IF('18'!I28&gt;0,'18'!I28,"")</f>
        <v/>
      </c>
      <c r="L432" s="1610">
        <f t="shared" si="50"/>
        <v>0.1895</v>
      </c>
      <c r="M432" s="1232" t="str">
        <f>IF('18'!J28&gt;0,'18'!J28,"")</f>
        <v/>
      </c>
      <c r="N432" s="1232" t="str">
        <f>IF('18'!K28&gt;0,'18'!K28,"")</f>
        <v/>
      </c>
      <c r="O432" s="1232" t="str">
        <f>IF('18'!L28&gt;0,'18'!L28,"")</f>
        <v/>
      </c>
      <c r="P432" s="1232" t="str">
        <f>IF('18'!M28&gt;0,'18'!M28,"")</f>
        <v/>
      </c>
      <c r="Q432" s="1381" t="str">
        <f t="shared" si="48"/>
        <v/>
      </c>
      <c r="R432" s="1234" t="str">
        <f t="shared" si="45"/>
        <v/>
      </c>
      <c r="S432" s="1411" t="str">
        <f t="shared" si="46"/>
        <v/>
      </c>
      <c r="T432" s="1234" t="str">
        <f t="shared" si="47"/>
        <v/>
      </c>
      <c r="U432" s="1412" t="str">
        <f t="shared" si="49"/>
        <v/>
      </c>
      <c r="V432" s="670" t="str">
        <f>IF('18'!AA28&gt;0,'18'!AA28,"")</f>
        <v/>
      </c>
      <c r="W432" s="670" t="str">
        <f>IF('18'!AT28&gt;0,'18'!AT28,"")</f>
        <v/>
      </c>
    </row>
    <row r="433" spans="1:23" ht="15.75" x14ac:dyDescent="0.25">
      <c r="A433" s="1474"/>
      <c r="B433" s="1475">
        <v>16.875000000001201</v>
      </c>
      <c r="C433" s="1476">
        <f>'Chem Dose'!$C$27</f>
        <v>49.086368516496904</v>
      </c>
      <c r="D433" s="1477" t="str">
        <f>IF('18'!B29&gt;0,'18'!B29,"")</f>
        <v/>
      </c>
      <c r="E433" s="1477" t="str">
        <f>IF('18'!C29&gt;0,'18'!C29,"")</f>
        <v/>
      </c>
      <c r="F433" s="1477" t="str">
        <f>IF('18'!D29&gt;0,'18'!D29,"")</f>
        <v/>
      </c>
      <c r="G433" s="1477" t="str">
        <f>IF('18'!E29&gt;0,'18'!E29,"")</f>
        <v/>
      </c>
      <c r="H433" s="1477" t="str">
        <f>IF('18'!F29&gt;0,'18'!F29,"")</f>
        <v/>
      </c>
      <c r="I433" s="1477" t="str">
        <f>IF('18'!G29&gt;0,'18'!G29,"")</f>
        <v/>
      </c>
      <c r="J433" s="1477" t="str">
        <f>IF('18'!H29&gt;0,'18'!H29,"")</f>
        <v/>
      </c>
      <c r="K433" s="1610" t="str">
        <f>IF('18'!I29&gt;0,'18'!I29,"")</f>
        <v/>
      </c>
      <c r="L433" s="1610">
        <f t="shared" si="50"/>
        <v>0.18933333333333335</v>
      </c>
      <c r="M433" s="1477">
        <f>IF('18'!J29&gt;0,'18'!J29,"")</f>
        <v>4.9000000000000002E-2</v>
      </c>
      <c r="N433" s="1477" t="str">
        <f>IF('18'!K29&gt;0,'18'!K29,"")</f>
        <v/>
      </c>
      <c r="O433" s="1477" t="str">
        <f>IF('18'!L29&gt;0,'18'!L29,"")</f>
        <v/>
      </c>
      <c r="P433" s="1477" t="str">
        <f>IF('18'!M29&gt;0,'18'!M29,"")</f>
        <v/>
      </c>
      <c r="Q433" s="1478" t="str">
        <f t="shared" si="48"/>
        <v/>
      </c>
      <c r="R433" s="1479" t="str">
        <f t="shared" si="45"/>
        <v/>
      </c>
      <c r="S433" s="1480" t="str">
        <f t="shared" si="46"/>
        <v/>
      </c>
      <c r="T433" s="1479" t="str">
        <f t="shared" si="47"/>
        <v/>
      </c>
      <c r="U433" s="1481" t="str">
        <f t="shared" si="49"/>
        <v/>
      </c>
      <c r="V433" s="670" t="str">
        <f>IF('18'!AA29&gt;0,'18'!AA29,"")</f>
        <v/>
      </c>
      <c r="W433" s="670" t="str">
        <f>IF('18'!AT29&gt;0,'18'!AT29,"")</f>
        <v/>
      </c>
    </row>
    <row r="434" spans="1:23" ht="15.75" x14ac:dyDescent="0.25">
      <c r="A434" s="1432"/>
      <c r="B434" s="1230">
        <v>16.916666666667901</v>
      </c>
      <c r="C434" s="1231">
        <f>'Chem Dose'!$C$27</f>
        <v>49.086368516496904</v>
      </c>
      <c r="D434" s="1232" t="str">
        <f>IF('18'!B30&gt;0,'18'!B30,"")</f>
        <v/>
      </c>
      <c r="E434" s="1232" t="str">
        <f>IF('18'!C30&gt;0,'18'!C30,"")</f>
        <v/>
      </c>
      <c r="F434" s="1232" t="str">
        <f>IF('18'!D30&gt;0,'18'!D30,"")</f>
        <v/>
      </c>
      <c r="G434" s="1232" t="str">
        <f>IF('18'!E30&gt;0,'18'!E30,"")</f>
        <v/>
      </c>
      <c r="H434" s="1232" t="str">
        <f>IF('18'!F30&gt;0,'18'!F30,"")</f>
        <v/>
      </c>
      <c r="I434" s="1232" t="str">
        <f>IF('18'!G30&gt;0,'18'!G30,"")</f>
        <v/>
      </c>
      <c r="J434" s="1232" t="str">
        <f>IF('18'!H30&gt;0,'18'!H30,"")</f>
        <v/>
      </c>
      <c r="K434" s="1609" t="str">
        <f>IF('18'!I30&gt;0,'18'!I30,"")</f>
        <v/>
      </c>
      <c r="L434" s="1610">
        <f t="shared" si="50"/>
        <v>0.18933333333333335</v>
      </c>
      <c r="M434" s="1232" t="str">
        <f>IF('18'!J30&gt;0,'18'!J30,"")</f>
        <v/>
      </c>
      <c r="N434" s="1232" t="str">
        <f>IF('18'!K30&gt;0,'18'!K30,"")</f>
        <v/>
      </c>
      <c r="O434" s="1232" t="str">
        <f>IF('18'!L30&gt;0,'18'!L30,"")</f>
        <v/>
      </c>
      <c r="P434" s="1232" t="str">
        <f>IF('18'!M30&gt;0,'18'!M30,"")</f>
        <v/>
      </c>
      <c r="Q434" s="1381" t="str">
        <f t="shared" si="48"/>
        <v/>
      </c>
      <c r="R434" s="1234" t="str">
        <f t="shared" si="45"/>
        <v/>
      </c>
      <c r="S434" s="1411" t="str">
        <f t="shared" si="46"/>
        <v/>
      </c>
      <c r="T434" s="1234" t="str">
        <f t="shared" si="47"/>
        <v/>
      </c>
      <c r="U434" s="1412" t="str">
        <f t="shared" si="49"/>
        <v/>
      </c>
      <c r="V434" s="670" t="str">
        <f>IF('18'!AA30&gt;0,'18'!AA30,"")</f>
        <v/>
      </c>
      <c r="W434" s="670" t="str">
        <f>IF('18'!AT30&gt;0,'18'!AT30,"")</f>
        <v/>
      </c>
    </row>
    <row r="435" spans="1:23" ht="15.75" x14ac:dyDescent="0.25">
      <c r="A435" s="1474"/>
      <c r="B435" s="1475">
        <v>16.9583333333346</v>
      </c>
      <c r="C435" s="1476">
        <f>'Chem Dose'!$C$27</f>
        <v>49.086368516496904</v>
      </c>
      <c r="D435" s="1477">
        <f>IF('18'!B31&gt;0,'18'!B31,"")</f>
        <v>7.04</v>
      </c>
      <c r="E435" s="1477">
        <f>IF('18'!C31&gt;0,'18'!C31,"")</f>
        <v>32</v>
      </c>
      <c r="F435" s="1477">
        <f>IF('18'!D31&gt;0,'18'!D31,"")</f>
        <v>19</v>
      </c>
      <c r="G435" s="1477">
        <f>IF('18'!E31&gt;0,'18'!E31,"")</f>
        <v>8.4600000000000009</v>
      </c>
      <c r="H435" s="1477">
        <f>IF('18'!F31&gt;0,'18'!F31,"")</f>
        <v>50</v>
      </c>
      <c r="I435" s="1477">
        <f>IF('18'!G31&gt;0,'18'!G31,"")</f>
        <v>108</v>
      </c>
      <c r="J435" s="1477">
        <f>IF('18'!H31&gt;0,'18'!H31,"")</f>
        <v>28.3</v>
      </c>
      <c r="K435" s="1610">
        <f>IF('18'!I31&gt;0,'18'!I31,"")</f>
        <v>0.22700000000000001</v>
      </c>
      <c r="L435" s="1610">
        <f t="shared" si="50"/>
        <v>0.19875000000000001</v>
      </c>
      <c r="M435" s="1477" t="str">
        <f>IF('18'!J31&gt;0,'18'!J31,"")</f>
        <v/>
      </c>
      <c r="N435" s="1477">
        <f>IF('18'!K31&gt;0,'18'!K31,"")</f>
        <v>6.08</v>
      </c>
      <c r="O435" s="1477">
        <f>IF('18'!L31&gt;0,'18'!L31,"")</f>
        <v>12</v>
      </c>
      <c r="P435" s="1477">
        <f>IF('18'!M31&gt;0,'18'!M31,"")</f>
        <v>4.9000000000000002E-2</v>
      </c>
      <c r="Q435" s="1478">
        <f t="shared" si="48"/>
        <v>0.78414096916299558</v>
      </c>
      <c r="R435" s="1479">
        <f t="shared" si="45"/>
        <v>5.9736842105263159</v>
      </c>
      <c r="S435" s="1480">
        <f t="shared" si="46"/>
        <v>8.2171013375633581</v>
      </c>
      <c r="T435" s="1479">
        <f t="shared" si="47"/>
        <v>0.49086368516496903</v>
      </c>
      <c r="U435" s="1481">
        <f t="shared" si="49"/>
        <v>0.60799999999999998</v>
      </c>
      <c r="V435" s="670">
        <f>IF('18'!AA31&gt;0,'18'!AA31,"")</f>
        <v>4.9000000000000002E-2</v>
      </c>
      <c r="W435" s="670">
        <f>IF('18'!AT31&gt;0,'18'!AT31,"")</f>
        <v>4.4999999999999998E-2</v>
      </c>
    </row>
    <row r="436" spans="1:23" ht="15.75" x14ac:dyDescent="0.25">
      <c r="A436" s="1432">
        <f>A412+1</f>
        <v>43300</v>
      </c>
      <c r="B436" s="1230">
        <v>17.000000000001201</v>
      </c>
      <c r="C436" s="1231">
        <f>'Chem Dose'!$C$28</f>
        <v>47.782509797675075</v>
      </c>
      <c r="D436" s="1232" t="str">
        <f>IF('19'!B8&gt;0,'19'!B8,"")</f>
        <v/>
      </c>
      <c r="E436" s="1232" t="str">
        <f>IF('19'!C8&gt;0,'19'!C8,"")</f>
        <v/>
      </c>
      <c r="F436" s="1232" t="str">
        <f>IF('19'!D8&gt;0,'19'!D8,"")</f>
        <v/>
      </c>
      <c r="G436" s="1232" t="str">
        <f>IF('19'!E8&gt;0,'19'!E8,"")</f>
        <v/>
      </c>
      <c r="H436" s="1232" t="str">
        <f>IF('19'!F8&gt;0,'19'!F8,"")</f>
        <v/>
      </c>
      <c r="I436" s="1232" t="str">
        <f>IF('19'!G8&gt;0,'19'!G8,"")</f>
        <v/>
      </c>
      <c r="J436" s="1232" t="str">
        <f>IF('19'!H8&gt;0,'19'!H8,"")</f>
        <v/>
      </c>
      <c r="K436" s="1609" t="str">
        <f>IF('19'!I8&gt;0,'19'!I8,"")</f>
        <v/>
      </c>
      <c r="L436" s="1610">
        <f t="shared" si="50"/>
        <v>0.19875000000000001</v>
      </c>
      <c r="M436" s="1232" t="str">
        <f>IF('19'!J8&gt;0,'19'!J8,"")</f>
        <v/>
      </c>
      <c r="N436" s="1232" t="str">
        <f>IF('19'!K8&gt;0,'19'!K8,"")</f>
        <v/>
      </c>
      <c r="O436" s="1232" t="str">
        <f>IF('19'!L8&gt;0,'19'!L8,"")</f>
        <v/>
      </c>
      <c r="P436" s="1232" t="str">
        <f>IF('19'!M8&gt;0,'19'!M8,"")</f>
        <v/>
      </c>
      <c r="Q436" s="1381" t="str">
        <f t="shared" si="48"/>
        <v/>
      </c>
      <c r="R436" s="1234" t="str">
        <f t="shared" si="45"/>
        <v/>
      </c>
      <c r="S436" s="1411" t="str">
        <f t="shared" si="46"/>
        <v/>
      </c>
      <c r="T436" s="1234" t="str">
        <f t="shared" si="47"/>
        <v/>
      </c>
      <c r="U436" s="1412" t="str">
        <f t="shared" si="49"/>
        <v/>
      </c>
      <c r="V436" s="670" t="str">
        <f>IF('19'!AA8&gt;0,'19'!AA8,"")</f>
        <v/>
      </c>
      <c r="W436" s="670" t="str">
        <f>IF('19'!AT8&gt;0,'19'!AT8,"")</f>
        <v/>
      </c>
    </row>
    <row r="437" spans="1:23" ht="15.75" x14ac:dyDescent="0.25">
      <c r="A437" s="1474"/>
      <c r="B437" s="1475">
        <v>17.041666666667901</v>
      </c>
      <c r="C437" s="1476">
        <f>'Chem Dose'!$C$28</f>
        <v>47.782509797675075</v>
      </c>
      <c r="D437" s="1477" t="str">
        <f>IF('19'!B9&gt;0,'19'!B9,"")</f>
        <v/>
      </c>
      <c r="E437" s="1477" t="str">
        <f>IF('19'!C9&gt;0,'19'!C9,"")</f>
        <v/>
      </c>
      <c r="F437" s="1477" t="str">
        <f>IF('19'!D9&gt;0,'19'!D9,"")</f>
        <v/>
      </c>
      <c r="G437" s="1477" t="str">
        <f>IF('19'!E9&gt;0,'19'!E9,"")</f>
        <v/>
      </c>
      <c r="H437" s="1477" t="str">
        <f>IF('19'!F9&gt;0,'19'!F9,"")</f>
        <v/>
      </c>
      <c r="I437" s="1477" t="str">
        <f>IF('19'!G9&gt;0,'19'!G9,"")</f>
        <v/>
      </c>
      <c r="J437" s="1477" t="str">
        <f>IF('19'!H9&gt;0,'19'!H9,"")</f>
        <v/>
      </c>
      <c r="K437" s="1610" t="str">
        <f>IF('19'!I9&gt;0,'19'!I9,"")</f>
        <v/>
      </c>
      <c r="L437" s="1610">
        <f t="shared" si="50"/>
        <v>0.19999999999999998</v>
      </c>
      <c r="M437" s="1477" t="str">
        <f>IF('19'!J9&gt;0,'19'!J9,"")</f>
        <v/>
      </c>
      <c r="N437" s="1477" t="str">
        <f>IF('19'!K9&gt;0,'19'!K9,"")</f>
        <v/>
      </c>
      <c r="O437" s="1477" t="str">
        <f>IF('19'!L9&gt;0,'19'!L9,"")</f>
        <v/>
      </c>
      <c r="P437" s="1477" t="str">
        <f>IF('19'!M9&gt;0,'19'!M9,"")</f>
        <v/>
      </c>
      <c r="Q437" s="1478" t="str">
        <f t="shared" si="48"/>
        <v/>
      </c>
      <c r="R437" s="1479" t="str">
        <f t="shared" si="45"/>
        <v/>
      </c>
      <c r="S437" s="1480" t="str">
        <f t="shared" si="46"/>
        <v/>
      </c>
      <c r="T437" s="1479" t="str">
        <f t="shared" si="47"/>
        <v/>
      </c>
      <c r="U437" s="1481" t="str">
        <f t="shared" si="49"/>
        <v/>
      </c>
      <c r="V437" s="670" t="str">
        <f>IF('19'!AA9&gt;0,'19'!AA9,"")</f>
        <v/>
      </c>
      <c r="W437" s="670" t="str">
        <f>IF('19'!AT9&gt;0,'19'!AT9,"")</f>
        <v/>
      </c>
    </row>
    <row r="438" spans="1:23" ht="15.75" x14ac:dyDescent="0.25">
      <c r="A438" s="1432"/>
      <c r="B438" s="1230">
        <v>17.0833333333346</v>
      </c>
      <c r="C438" s="1231">
        <f>'Chem Dose'!$C$28</f>
        <v>47.782509797675075</v>
      </c>
      <c r="D438" s="1232" t="str">
        <f>IF('19'!B10&gt;0,'19'!B10,"")</f>
        <v/>
      </c>
      <c r="E438" s="1232" t="str">
        <f>IF('19'!C10&gt;0,'19'!C10,"")</f>
        <v/>
      </c>
      <c r="F438" s="1232" t="str">
        <f>IF('19'!D10&gt;0,'19'!D10,"")</f>
        <v/>
      </c>
      <c r="G438" s="1232" t="str">
        <f>IF('19'!E10&gt;0,'19'!E10,"")</f>
        <v/>
      </c>
      <c r="H438" s="1232" t="str">
        <f>IF('19'!F10&gt;0,'19'!F10,"")</f>
        <v/>
      </c>
      <c r="I438" s="1232" t="str">
        <f>IF('19'!G10&gt;0,'19'!G10,"")</f>
        <v/>
      </c>
      <c r="J438" s="1232" t="str">
        <f>IF('19'!H10&gt;0,'19'!H10,"")</f>
        <v/>
      </c>
      <c r="K438" s="1609" t="str">
        <f>IF('19'!I10&gt;0,'19'!I10,"")</f>
        <v/>
      </c>
      <c r="L438" s="1610">
        <f t="shared" si="50"/>
        <v>0.19999999999999998</v>
      </c>
      <c r="M438" s="1232" t="str">
        <f>IF('19'!J10&gt;0,'19'!J10,"")</f>
        <v/>
      </c>
      <c r="N438" s="1232" t="str">
        <f>IF('19'!K10&gt;0,'19'!K10,"")</f>
        <v/>
      </c>
      <c r="O438" s="1232" t="str">
        <f>IF('19'!L10&gt;0,'19'!L10,"")</f>
        <v/>
      </c>
      <c r="P438" s="1232" t="str">
        <f>IF('19'!M10&gt;0,'19'!M10,"")</f>
        <v/>
      </c>
      <c r="Q438" s="1381" t="str">
        <f t="shared" si="48"/>
        <v/>
      </c>
      <c r="R438" s="1234" t="str">
        <f t="shared" si="45"/>
        <v/>
      </c>
      <c r="S438" s="1411" t="str">
        <f t="shared" si="46"/>
        <v/>
      </c>
      <c r="T438" s="1234" t="str">
        <f t="shared" si="47"/>
        <v/>
      </c>
      <c r="U438" s="1412" t="str">
        <f t="shared" si="49"/>
        <v/>
      </c>
      <c r="V438" s="670" t="str">
        <f>IF('19'!AA10&gt;0,'19'!AA10,"")</f>
        <v/>
      </c>
      <c r="W438" s="670" t="str">
        <f>IF('19'!AT10&gt;0,'19'!AT10,"")</f>
        <v/>
      </c>
    </row>
    <row r="439" spans="1:23" ht="15.75" x14ac:dyDescent="0.25">
      <c r="A439" s="1474"/>
      <c r="B439" s="1475">
        <v>17.1250000000013</v>
      </c>
      <c r="C439" s="1476">
        <f>'Chem Dose'!$C$28</f>
        <v>47.782509797675075</v>
      </c>
      <c r="D439" s="1477">
        <f>IF('19'!B11&gt;0,'19'!B11,"")</f>
        <v>7.07</v>
      </c>
      <c r="E439" s="1477">
        <f>IF('19'!C11&gt;0,'19'!C11,"")</f>
        <v>32</v>
      </c>
      <c r="F439" s="1477">
        <f>IF('19'!D11&gt;0,'19'!D11,"")</f>
        <v>18</v>
      </c>
      <c r="G439" s="1477">
        <f>IF('19'!E11&gt;0,'19'!E11,"")</f>
        <v>7.35</v>
      </c>
      <c r="H439" s="1477">
        <f>IF('19'!F11&gt;0,'19'!F11,"")</f>
        <v>40</v>
      </c>
      <c r="I439" s="1477">
        <f>IF('19'!G11&gt;0,'19'!G11,"")</f>
        <v>90</v>
      </c>
      <c r="J439" s="1477">
        <f>IF('19'!H11&gt;0,'19'!H11,"")</f>
        <v>28.5</v>
      </c>
      <c r="K439" s="1610">
        <f>IF('19'!I11&gt;0,'19'!I11,"")</f>
        <v>0.191</v>
      </c>
      <c r="L439" s="1610">
        <f t="shared" si="50"/>
        <v>0.19774999999999998</v>
      </c>
      <c r="M439" s="1477" t="str">
        <f>IF('19'!J11&gt;0,'19'!J11,"")</f>
        <v/>
      </c>
      <c r="N439" s="1477">
        <f>IF('19'!K11&gt;0,'19'!K11,"")</f>
        <v>6.18</v>
      </c>
      <c r="O439" s="1477">
        <f>IF('19'!L11&gt;0,'19'!L11,"")</f>
        <v>12</v>
      </c>
      <c r="P439" s="1477">
        <f>IF('19'!M11&gt;0,'19'!M11,"")</f>
        <v>5.2999999999999999E-2</v>
      </c>
      <c r="Q439" s="1478">
        <f t="shared" si="48"/>
        <v>0.7225130890052357</v>
      </c>
      <c r="R439" s="1479">
        <f t="shared" si="45"/>
        <v>5.0263157894736841</v>
      </c>
      <c r="S439" s="1480">
        <f t="shared" si="46"/>
        <v>9.5064679178620572</v>
      </c>
      <c r="T439" s="1479">
        <f t="shared" si="47"/>
        <v>0.47782509797675077</v>
      </c>
      <c r="U439" s="1481">
        <f t="shared" si="49"/>
        <v>0.61799999999999999</v>
      </c>
      <c r="V439" s="670">
        <f>IF('19'!AA11&gt;0,'19'!AA11,"")</f>
        <v>4.3999999999999997E-2</v>
      </c>
      <c r="W439" s="670">
        <f>IF('19'!AT11&gt;0,'19'!AT11,"")</f>
        <v>4.3999999999999997E-2</v>
      </c>
    </row>
    <row r="440" spans="1:23" ht="15.75" x14ac:dyDescent="0.25">
      <c r="A440" s="1432"/>
      <c r="B440" s="1230">
        <v>17.166666666667901</v>
      </c>
      <c r="C440" s="1231">
        <f>'Chem Dose'!$C$28</f>
        <v>47.782509797675075</v>
      </c>
      <c r="D440" s="1232" t="str">
        <f>IF('19'!B12&gt;0,'19'!B12,"")</f>
        <v/>
      </c>
      <c r="E440" s="1232" t="str">
        <f>IF('19'!C12&gt;0,'19'!C12,"")</f>
        <v/>
      </c>
      <c r="F440" s="1232" t="str">
        <f>IF('19'!D12&gt;0,'19'!D12,"")</f>
        <v/>
      </c>
      <c r="G440" s="1232" t="str">
        <f>IF('19'!E12&gt;0,'19'!E12,"")</f>
        <v/>
      </c>
      <c r="H440" s="1232" t="str">
        <f>IF('19'!F12&gt;0,'19'!F12,"")</f>
        <v/>
      </c>
      <c r="I440" s="1232" t="str">
        <f>IF('19'!G12&gt;0,'19'!G12,"")</f>
        <v/>
      </c>
      <c r="J440" s="1232" t="str">
        <f>IF('19'!H12&gt;0,'19'!H12,"")</f>
        <v/>
      </c>
      <c r="K440" s="1609" t="str">
        <f>IF('19'!I12&gt;0,'19'!I12,"")</f>
        <v/>
      </c>
      <c r="L440" s="1610">
        <f t="shared" si="50"/>
        <v>0.19774999999999998</v>
      </c>
      <c r="M440" s="1232" t="str">
        <f>IF('19'!J12&gt;0,'19'!J12,"")</f>
        <v/>
      </c>
      <c r="N440" s="1232" t="str">
        <f>IF('19'!K12&gt;0,'19'!K12,"")</f>
        <v/>
      </c>
      <c r="O440" s="1232" t="str">
        <f>IF('19'!L12&gt;0,'19'!L12,"")</f>
        <v/>
      </c>
      <c r="P440" s="1232" t="str">
        <f>IF('19'!M12&gt;0,'19'!M12,"")</f>
        <v/>
      </c>
      <c r="Q440" s="1381" t="str">
        <f t="shared" si="48"/>
        <v/>
      </c>
      <c r="R440" s="1234" t="str">
        <f t="shared" si="45"/>
        <v/>
      </c>
      <c r="S440" s="1411" t="str">
        <f t="shared" si="46"/>
        <v/>
      </c>
      <c r="T440" s="1234" t="str">
        <f t="shared" si="47"/>
        <v/>
      </c>
      <c r="U440" s="1412" t="str">
        <f t="shared" si="49"/>
        <v/>
      </c>
      <c r="V440" s="670" t="str">
        <f>IF('19'!AA12&gt;0,'19'!AA12,"")</f>
        <v/>
      </c>
      <c r="W440" s="670" t="str">
        <f>IF('19'!AT12&gt;0,'19'!AT12,"")</f>
        <v/>
      </c>
    </row>
    <row r="441" spans="1:23" ht="15.75" x14ac:dyDescent="0.25">
      <c r="A441" s="1474"/>
      <c r="B441" s="1475">
        <v>17.2083333333346</v>
      </c>
      <c r="C441" s="1476">
        <f>'Chem Dose'!$C$28</f>
        <v>47.782509797675075</v>
      </c>
      <c r="D441" s="1477" t="str">
        <f>IF('19'!B13&gt;0,'19'!B13,"")</f>
        <v/>
      </c>
      <c r="E441" s="1477" t="str">
        <f>IF('19'!C13&gt;0,'19'!C13,"")</f>
        <v/>
      </c>
      <c r="F441" s="1477" t="str">
        <f>IF('19'!D13&gt;0,'19'!D13,"")</f>
        <v/>
      </c>
      <c r="G441" s="1477" t="str">
        <f>IF('19'!E13&gt;0,'19'!E13,"")</f>
        <v/>
      </c>
      <c r="H441" s="1477" t="str">
        <f>IF('19'!F13&gt;0,'19'!F13,"")</f>
        <v/>
      </c>
      <c r="I441" s="1477" t="str">
        <f>IF('19'!G13&gt;0,'19'!G13,"")</f>
        <v/>
      </c>
      <c r="J441" s="1477" t="str">
        <f>IF('19'!H13&gt;0,'19'!H13,"")</f>
        <v/>
      </c>
      <c r="K441" s="1610" t="str">
        <f>IF('19'!I13&gt;0,'19'!I13,"")</f>
        <v/>
      </c>
      <c r="L441" s="1610">
        <f t="shared" si="50"/>
        <v>0.20099999999999998</v>
      </c>
      <c r="M441" s="1477" t="str">
        <f>IF('19'!J13&gt;0,'19'!J13,"")</f>
        <v/>
      </c>
      <c r="N441" s="1477" t="str">
        <f>IF('19'!K13&gt;0,'19'!K13,"")</f>
        <v/>
      </c>
      <c r="O441" s="1477" t="str">
        <f>IF('19'!L13&gt;0,'19'!L13,"")</f>
        <v/>
      </c>
      <c r="P441" s="1477" t="str">
        <f>IF('19'!M13&gt;0,'19'!M13,"")</f>
        <v/>
      </c>
      <c r="Q441" s="1478" t="str">
        <f t="shared" si="48"/>
        <v/>
      </c>
      <c r="R441" s="1479" t="str">
        <f t="shared" si="45"/>
        <v/>
      </c>
      <c r="S441" s="1480" t="str">
        <f t="shared" si="46"/>
        <v/>
      </c>
      <c r="T441" s="1479" t="str">
        <f t="shared" si="47"/>
        <v/>
      </c>
      <c r="U441" s="1481" t="str">
        <f t="shared" si="49"/>
        <v/>
      </c>
      <c r="V441" s="670" t="str">
        <f>IF('19'!AA13&gt;0,'19'!AA13,"")</f>
        <v/>
      </c>
      <c r="W441" s="670" t="str">
        <f>IF('19'!AT13&gt;0,'19'!AT13,"")</f>
        <v/>
      </c>
    </row>
    <row r="442" spans="1:23" ht="15.75" x14ac:dyDescent="0.25">
      <c r="A442" s="1432"/>
      <c r="B442" s="1230">
        <v>17.2500000000013</v>
      </c>
      <c r="C442" s="1231">
        <f>'Chem Dose'!$C$28</f>
        <v>47.782509797675075</v>
      </c>
      <c r="D442" s="1232" t="str">
        <f>IF('19'!B14&gt;0,'19'!B14,"")</f>
        <v/>
      </c>
      <c r="E442" s="1232" t="str">
        <f>IF('19'!C14&gt;0,'19'!C14,"")</f>
        <v/>
      </c>
      <c r="F442" s="1232" t="str">
        <f>IF('19'!D14&gt;0,'19'!D14,"")</f>
        <v/>
      </c>
      <c r="G442" s="1232" t="str">
        <f>IF('19'!E14&gt;0,'19'!E14,"")</f>
        <v/>
      </c>
      <c r="H442" s="1232" t="str">
        <f>IF('19'!F14&gt;0,'19'!F14,"")</f>
        <v/>
      </c>
      <c r="I442" s="1232" t="str">
        <f>IF('19'!G14&gt;0,'19'!G14,"")</f>
        <v/>
      </c>
      <c r="J442" s="1232" t="str">
        <f>IF('19'!H14&gt;0,'19'!H14,"")</f>
        <v/>
      </c>
      <c r="K442" s="1609" t="str">
        <f>IF('19'!I14&gt;0,'19'!I14,"")</f>
        <v/>
      </c>
      <c r="L442" s="1610">
        <f t="shared" si="50"/>
        <v>0.20099999999999998</v>
      </c>
      <c r="M442" s="1232" t="str">
        <f>IF('19'!J14&gt;0,'19'!J14,"")</f>
        <v/>
      </c>
      <c r="N442" s="1232" t="str">
        <f>IF('19'!K14&gt;0,'19'!K14,"")</f>
        <v/>
      </c>
      <c r="O442" s="1232" t="str">
        <f>IF('19'!L14&gt;0,'19'!L14,"")</f>
        <v/>
      </c>
      <c r="P442" s="1232" t="str">
        <f>IF('19'!M14&gt;0,'19'!M14,"")</f>
        <v/>
      </c>
      <c r="Q442" s="1381" t="str">
        <f t="shared" si="48"/>
        <v/>
      </c>
      <c r="R442" s="1234" t="str">
        <f t="shared" si="45"/>
        <v/>
      </c>
      <c r="S442" s="1411" t="str">
        <f t="shared" si="46"/>
        <v/>
      </c>
      <c r="T442" s="1234" t="str">
        <f t="shared" si="47"/>
        <v/>
      </c>
      <c r="U442" s="1412" t="str">
        <f t="shared" si="49"/>
        <v/>
      </c>
      <c r="V442" s="670" t="str">
        <f>IF('19'!AA14&gt;0,'19'!AA14,"")</f>
        <v/>
      </c>
      <c r="W442" s="670" t="str">
        <f>IF('19'!AT14&gt;0,'19'!AT14,"")</f>
        <v/>
      </c>
    </row>
    <row r="443" spans="1:23" ht="15.75" x14ac:dyDescent="0.25">
      <c r="A443" s="1474"/>
      <c r="B443" s="1475">
        <v>17.291666666667901</v>
      </c>
      <c r="C443" s="1476">
        <f>'Chem Dose'!$C$28</f>
        <v>47.782509797675075</v>
      </c>
      <c r="D443" s="1477">
        <f>IF('19'!B15&gt;0,'19'!B15,"")</f>
        <v>7.06</v>
      </c>
      <c r="E443" s="1477">
        <f>IF('19'!C15&gt;0,'19'!C15,"")</f>
        <v>33</v>
      </c>
      <c r="F443" s="1477">
        <f>IF('19'!D15&gt;0,'19'!D15,"")</f>
        <v>19</v>
      </c>
      <c r="G443" s="1477">
        <f>IF('19'!E15&gt;0,'19'!E15,"")</f>
        <v>6.95</v>
      </c>
      <c r="H443" s="1477">
        <f>IF('19'!F15&gt;0,'19'!F15,"")</f>
        <v>43</v>
      </c>
      <c r="I443" s="1477">
        <f>IF('19'!G15&gt;0,'19'!G15,"")</f>
        <v>95</v>
      </c>
      <c r="J443" s="1477">
        <f>IF('19'!H15&gt;0,'19'!H15,"")</f>
        <v>27.9</v>
      </c>
      <c r="K443" s="1610">
        <f>IF('19'!I15&gt;0,'19'!I15,"")</f>
        <v>0.20399999999999999</v>
      </c>
      <c r="L443" s="1610">
        <f t="shared" si="50"/>
        <v>0.20174999999999998</v>
      </c>
      <c r="M443" s="1477" t="str">
        <f>IF('19'!J15&gt;0,'19'!J15,"")</f>
        <v/>
      </c>
      <c r="N443" s="1477">
        <f>IF('19'!K15&gt;0,'19'!K15,"")</f>
        <v>6.1</v>
      </c>
      <c r="O443" s="1477">
        <f>IF('19'!L15&gt;0,'19'!L15,"")</f>
        <v>15</v>
      </c>
      <c r="P443" s="1477">
        <f>IF('19'!M15&gt;0,'19'!M15,"")</f>
        <v>0.05</v>
      </c>
      <c r="Q443" s="1478">
        <f t="shared" si="48"/>
        <v>0.7549019607843136</v>
      </c>
      <c r="R443" s="1479">
        <f t="shared" si="45"/>
        <v>5.3684210526315788</v>
      </c>
      <c r="S443" s="1480">
        <f t="shared" si="46"/>
        <v>8.9006635897630044</v>
      </c>
      <c r="T443" s="1479">
        <f t="shared" si="47"/>
        <v>0.47782509797675077</v>
      </c>
      <c r="U443" s="1481">
        <f t="shared" si="49"/>
        <v>0.61</v>
      </c>
      <c r="V443" s="670">
        <f>IF('19'!AA15&gt;0,'19'!AA15,"")</f>
        <v>3.7999999999999999E-2</v>
      </c>
      <c r="W443" s="670">
        <f>IF('19'!AT15&gt;0,'19'!AT15,"")</f>
        <v>3.9E-2</v>
      </c>
    </row>
    <row r="444" spans="1:23" ht="15.75" x14ac:dyDescent="0.25">
      <c r="A444" s="1432"/>
      <c r="B444" s="1230">
        <v>17.3333333333346</v>
      </c>
      <c r="C444" s="1231">
        <f>'Chem Dose'!$C$28</f>
        <v>47.782509797675075</v>
      </c>
      <c r="D444" s="1232" t="str">
        <f>IF('19'!B16&gt;0,'19'!B16,"")</f>
        <v/>
      </c>
      <c r="E444" s="1232" t="str">
        <f>IF('19'!C16&gt;0,'19'!C16,"")</f>
        <v/>
      </c>
      <c r="F444" s="1232" t="str">
        <f>IF('19'!D16&gt;0,'19'!D16,"")</f>
        <v/>
      </c>
      <c r="G444" s="1232" t="str">
        <f>IF('19'!E16&gt;0,'19'!E16,"")</f>
        <v/>
      </c>
      <c r="H444" s="1232" t="str">
        <f>IF('19'!F16&gt;0,'19'!F16,"")</f>
        <v/>
      </c>
      <c r="I444" s="1232" t="str">
        <f>IF('19'!G16&gt;0,'19'!G16,"")</f>
        <v/>
      </c>
      <c r="J444" s="1232" t="str">
        <f>IF('19'!H16&gt;0,'19'!H16,"")</f>
        <v/>
      </c>
      <c r="K444" s="1609" t="str">
        <f>IF('19'!I16&gt;0,'19'!I16,"")</f>
        <v/>
      </c>
      <c r="L444" s="1610">
        <f t="shared" si="50"/>
        <v>0.20174999999999998</v>
      </c>
      <c r="M444" s="1232" t="str">
        <f>IF('19'!J16&gt;0,'19'!J16,"")</f>
        <v/>
      </c>
      <c r="N444" s="1232" t="str">
        <f>IF('19'!K16&gt;0,'19'!K16,"")</f>
        <v/>
      </c>
      <c r="O444" s="1232" t="str">
        <f>IF('19'!L16&gt;0,'19'!L16,"")</f>
        <v/>
      </c>
      <c r="P444" s="1232" t="str">
        <f>IF('19'!M16&gt;0,'19'!M16,"")</f>
        <v/>
      </c>
      <c r="Q444" s="1381" t="str">
        <f t="shared" si="48"/>
        <v/>
      </c>
      <c r="R444" s="1234" t="str">
        <f t="shared" si="45"/>
        <v/>
      </c>
      <c r="S444" s="1411" t="str">
        <f t="shared" si="46"/>
        <v/>
      </c>
      <c r="T444" s="1234" t="str">
        <f t="shared" si="47"/>
        <v/>
      </c>
      <c r="U444" s="1412" t="str">
        <f t="shared" si="49"/>
        <v/>
      </c>
      <c r="V444" s="670" t="str">
        <f>IF('19'!AA16&gt;0,'19'!AA16,"")</f>
        <v/>
      </c>
      <c r="W444" s="670" t="str">
        <f>IF('19'!AT16&gt;0,'19'!AT16,"")</f>
        <v/>
      </c>
    </row>
    <row r="445" spans="1:23" ht="15.75" x14ac:dyDescent="0.25">
      <c r="A445" s="1474"/>
      <c r="B445" s="1475">
        <v>17.3750000000013</v>
      </c>
      <c r="C445" s="1476">
        <f>'Chem Dose'!$C$28</f>
        <v>47.782509797675075</v>
      </c>
      <c r="D445" s="1477" t="str">
        <f>IF('19'!B17&gt;0,'19'!B17,"")</f>
        <v/>
      </c>
      <c r="E445" s="1477" t="str">
        <f>IF('19'!C17&gt;0,'19'!C17,"")</f>
        <v/>
      </c>
      <c r="F445" s="1477" t="str">
        <f>IF('19'!D17&gt;0,'19'!D17,"")</f>
        <v/>
      </c>
      <c r="G445" s="1477" t="str">
        <f>IF('19'!E17&gt;0,'19'!E17,"")</f>
        <v/>
      </c>
      <c r="H445" s="1477" t="str">
        <f>IF('19'!F17&gt;0,'19'!F17,"")</f>
        <v/>
      </c>
      <c r="I445" s="1477" t="str">
        <f>IF('19'!G17&gt;0,'19'!G17,"")</f>
        <v/>
      </c>
      <c r="J445" s="1477" t="str">
        <f>IF('19'!H17&gt;0,'19'!H17,"")</f>
        <v/>
      </c>
      <c r="K445" s="1610" t="str">
        <f>IF('19'!I17&gt;0,'19'!I17,"")</f>
        <v/>
      </c>
      <c r="L445" s="1610">
        <f t="shared" si="50"/>
        <v>0.20733333333333334</v>
      </c>
      <c r="M445" s="1477">
        <f>IF('19'!J17&gt;0,'19'!J17,"")</f>
        <v>3.9E-2</v>
      </c>
      <c r="N445" s="1477" t="str">
        <f>IF('19'!K17&gt;0,'19'!K17,"")</f>
        <v/>
      </c>
      <c r="O445" s="1477" t="str">
        <f>IF('19'!L17&gt;0,'19'!L17,"")</f>
        <v/>
      </c>
      <c r="P445" s="1477" t="str">
        <f>IF('19'!M17&gt;0,'19'!M17,"")</f>
        <v/>
      </c>
      <c r="Q445" s="1478" t="str">
        <f t="shared" si="48"/>
        <v/>
      </c>
      <c r="R445" s="1479" t="str">
        <f t="shared" si="45"/>
        <v/>
      </c>
      <c r="S445" s="1480" t="str">
        <f t="shared" si="46"/>
        <v/>
      </c>
      <c r="T445" s="1479" t="str">
        <f t="shared" si="47"/>
        <v/>
      </c>
      <c r="U445" s="1481" t="str">
        <f t="shared" si="49"/>
        <v/>
      </c>
      <c r="V445" s="670" t="str">
        <f>IF('19'!AA17&gt;0,'19'!AA17,"")</f>
        <v/>
      </c>
      <c r="W445" s="670" t="str">
        <f>IF('19'!AT17&gt;0,'19'!AT17,"")</f>
        <v/>
      </c>
    </row>
    <row r="446" spans="1:23" ht="15.75" x14ac:dyDescent="0.25">
      <c r="A446" s="1432"/>
      <c r="B446" s="1230">
        <v>17.416666666667901</v>
      </c>
      <c r="C446" s="1231">
        <f>'Chem Dose'!$C$28</f>
        <v>47.782509797675075</v>
      </c>
      <c r="D446" s="1232" t="str">
        <f>IF('19'!B18&gt;0,'19'!B18,"")</f>
        <v/>
      </c>
      <c r="E446" s="1232" t="str">
        <f>IF('19'!C18&gt;0,'19'!C18,"")</f>
        <v/>
      </c>
      <c r="F446" s="1232" t="str">
        <f>IF('19'!D18&gt;0,'19'!D18,"")</f>
        <v/>
      </c>
      <c r="G446" s="1232" t="str">
        <f>IF('19'!E18&gt;0,'19'!E18,"")</f>
        <v/>
      </c>
      <c r="H446" s="1232" t="str">
        <f>IF('19'!F18&gt;0,'19'!F18,"")</f>
        <v/>
      </c>
      <c r="I446" s="1232" t="str">
        <f>IF('19'!G18&gt;0,'19'!G18,"")</f>
        <v/>
      </c>
      <c r="J446" s="1232" t="str">
        <f>IF('19'!H18&gt;0,'19'!H18,"")</f>
        <v/>
      </c>
      <c r="K446" s="1609" t="str">
        <f>IF('19'!I18&gt;0,'19'!I18,"")</f>
        <v/>
      </c>
      <c r="L446" s="1610">
        <f t="shared" si="50"/>
        <v>0.20733333333333334</v>
      </c>
      <c r="M446" s="1232" t="str">
        <f>IF('19'!J18&gt;0,'19'!J18,"")</f>
        <v/>
      </c>
      <c r="N446" s="1232" t="str">
        <f>IF('19'!K18&gt;0,'19'!K18,"")</f>
        <v/>
      </c>
      <c r="O446" s="1232" t="str">
        <f>IF('19'!L18&gt;0,'19'!L18,"")</f>
        <v/>
      </c>
      <c r="P446" s="1232" t="str">
        <f>IF('19'!M18&gt;0,'19'!M18,"")</f>
        <v/>
      </c>
      <c r="Q446" s="1381" t="str">
        <f t="shared" si="48"/>
        <v/>
      </c>
      <c r="R446" s="1234" t="str">
        <f t="shared" si="45"/>
        <v/>
      </c>
      <c r="S446" s="1411" t="str">
        <f t="shared" si="46"/>
        <v/>
      </c>
      <c r="T446" s="1234" t="str">
        <f t="shared" si="47"/>
        <v/>
      </c>
      <c r="U446" s="1412" t="str">
        <f t="shared" si="49"/>
        <v/>
      </c>
      <c r="V446" s="670" t="str">
        <f>IF('19'!AA18&gt;0,'19'!AA18,"")</f>
        <v/>
      </c>
      <c r="W446" s="670" t="str">
        <f>IF('19'!AT18&gt;0,'19'!AT18,"")</f>
        <v/>
      </c>
    </row>
    <row r="447" spans="1:23" ht="15.75" x14ac:dyDescent="0.25">
      <c r="A447" s="1474"/>
      <c r="B447" s="1475">
        <v>17.4583333333346</v>
      </c>
      <c r="C447" s="1476">
        <f>'Chem Dose'!$C$28</f>
        <v>47.782509797675075</v>
      </c>
      <c r="D447" s="1477">
        <f>IF('19'!B19&gt;0,'19'!B19,"")</f>
        <v>7.08</v>
      </c>
      <c r="E447" s="1477">
        <f>IF('19'!C19&gt;0,'19'!C19,"")</f>
        <v>33</v>
      </c>
      <c r="F447" s="1477">
        <f>IF('19'!D19&gt;0,'19'!D19,"")</f>
        <v>19</v>
      </c>
      <c r="G447" s="1477">
        <f>IF('19'!E19&gt;0,'19'!E19,"")</f>
        <v>7.46</v>
      </c>
      <c r="H447" s="1477">
        <f>IF('19'!F19&gt;0,'19'!F19,"")</f>
        <v>40</v>
      </c>
      <c r="I447" s="1477">
        <f>IF('19'!G19&gt;0,'19'!G19,"")</f>
        <v>97</v>
      </c>
      <c r="J447" s="1477">
        <f>IF('19'!H19&gt;0,'19'!H19,"")</f>
        <v>27.9</v>
      </c>
      <c r="K447" s="1610">
        <f>IF('19'!I19&gt;0,'19'!I19,"")</f>
        <v>0.21199999999999999</v>
      </c>
      <c r="L447" s="1610">
        <f t="shared" si="50"/>
        <v>0.20849999999999999</v>
      </c>
      <c r="M447" s="1477" t="str">
        <f>IF('19'!J19&gt;0,'19'!J19,"")</f>
        <v/>
      </c>
      <c r="N447" s="1477">
        <f>IF('19'!K19&gt;0,'19'!K19,"")</f>
        <v>6.06</v>
      </c>
      <c r="O447" s="1477">
        <f>IF('19'!L19&gt;0,'19'!L19,"")</f>
        <v>14</v>
      </c>
      <c r="P447" s="1477">
        <f>IF('19'!M19&gt;0,'19'!M19,"")</f>
        <v>5.7000000000000002E-2</v>
      </c>
      <c r="Q447" s="1478">
        <f t="shared" si="48"/>
        <v>0.73113207547169812</v>
      </c>
      <c r="R447" s="1479">
        <f t="shared" si="45"/>
        <v>5.5789473684210522</v>
      </c>
      <c r="S447" s="1480">
        <f t="shared" si="46"/>
        <v>8.5647894920360983</v>
      </c>
      <c r="T447" s="1479">
        <f t="shared" si="47"/>
        <v>0.47782509797675077</v>
      </c>
      <c r="U447" s="1481">
        <f t="shared" si="49"/>
        <v>0.60599999999999998</v>
      </c>
      <c r="V447" s="670">
        <f>IF('19'!AA19&gt;0,'19'!AA19,"")</f>
        <v>3.4000000000000002E-2</v>
      </c>
      <c r="W447" s="670">
        <f>IF('19'!AT19&gt;0,'19'!AT19,"")</f>
        <v>3.6999999999999998E-2</v>
      </c>
    </row>
    <row r="448" spans="1:23" ht="15.75" x14ac:dyDescent="0.25">
      <c r="A448" s="1432"/>
      <c r="B448" s="1230">
        <v>17.5000000000013</v>
      </c>
      <c r="C448" s="1231">
        <f>'Chem Dose'!$C$28</f>
        <v>47.782509797675075</v>
      </c>
      <c r="D448" s="1232" t="str">
        <f>IF('19'!B20&gt;0,'19'!B20,"")</f>
        <v/>
      </c>
      <c r="E448" s="1232" t="str">
        <f>IF('19'!C20&gt;0,'19'!C20,"")</f>
        <v/>
      </c>
      <c r="F448" s="1232" t="str">
        <f>IF('19'!D20&gt;0,'19'!D20,"")</f>
        <v/>
      </c>
      <c r="G448" s="1232" t="str">
        <f>IF('19'!E20&gt;0,'19'!E20,"")</f>
        <v/>
      </c>
      <c r="H448" s="1232" t="str">
        <f>IF('19'!F20&gt;0,'19'!F20,"")</f>
        <v/>
      </c>
      <c r="I448" s="1232" t="str">
        <f>IF('19'!G20&gt;0,'19'!G20,"")</f>
        <v/>
      </c>
      <c r="J448" s="1232" t="str">
        <f>IF('19'!H20&gt;0,'19'!H20,"")</f>
        <v/>
      </c>
      <c r="K448" s="1609" t="str">
        <f>IF('19'!I20&gt;0,'19'!I20,"")</f>
        <v/>
      </c>
      <c r="L448" s="1610">
        <f t="shared" si="50"/>
        <v>0.20849999999999999</v>
      </c>
      <c r="M448" s="1232" t="str">
        <f>IF('19'!J20&gt;0,'19'!J20,"")</f>
        <v/>
      </c>
      <c r="N448" s="1232" t="str">
        <f>IF('19'!K20&gt;0,'19'!K20,"")</f>
        <v/>
      </c>
      <c r="O448" s="1232" t="str">
        <f>IF('19'!L20&gt;0,'19'!L20,"")</f>
        <v/>
      </c>
      <c r="P448" s="1232" t="str">
        <f>IF('19'!M20&gt;0,'19'!M20,"")</f>
        <v/>
      </c>
      <c r="Q448" s="1381" t="str">
        <f t="shared" si="48"/>
        <v/>
      </c>
      <c r="R448" s="1234" t="str">
        <f t="shared" si="45"/>
        <v/>
      </c>
      <c r="S448" s="1411" t="str">
        <f t="shared" si="46"/>
        <v/>
      </c>
      <c r="T448" s="1234" t="str">
        <f t="shared" si="47"/>
        <v/>
      </c>
      <c r="U448" s="1412" t="str">
        <f t="shared" si="49"/>
        <v/>
      </c>
      <c r="V448" s="670" t="str">
        <f>IF('19'!AA20&gt;0,'19'!AA20,"")</f>
        <v/>
      </c>
      <c r="W448" s="670" t="str">
        <f>IF('19'!AT20&gt;0,'19'!AT20,"")</f>
        <v/>
      </c>
    </row>
    <row r="449" spans="1:23" ht="15.75" x14ac:dyDescent="0.25">
      <c r="A449" s="1474"/>
      <c r="B449" s="1475">
        <v>17.541666666668</v>
      </c>
      <c r="C449" s="1476">
        <f>'Chem Dose'!$C$28</f>
        <v>47.782509797675075</v>
      </c>
      <c r="D449" s="1477" t="str">
        <f>IF('19'!B21&gt;0,'19'!B21,"")</f>
        <v/>
      </c>
      <c r="E449" s="1477" t="str">
        <f>IF('19'!C21&gt;0,'19'!C21,"")</f>
        <v/>
      </c>
      <c r="F449" s="1477" t="str">
        <f>IF('19'!D21&gt;0,'19'!D21,"")</f>
        <v/>
      </c>
      <c r="G449" s="1477" t="str">
        <f>IF('19'!E21&gt;0,'19'!E21,"")</f>
        <v/>
      </c>
      <c r="H449" s="1477" t="str">
        <f>IF('19'!F21&gt;0,'19'!F21,"")</f>
        <v/>
      </c>
      <c r="I449" s="1477" t="str">
        <f>IF('19'!G21&gt;0,'19'!G21,"")</f>
        <v/>
      </c>
      <c r="J449" s="1477" t="str">
        <f>IF('19'!H21&gt;0,'19'!H21,"")</f>
        <v/>
      </c>
      <c r="K449" s="1610" t="str">
        <f>IF('19'!I21&gt;0,'19'!I21,"")</f>
        <v/>
      </c>
      <c r="L449" s="1610">
        <f t="shared" si="50"/>
        <v>0.20233333333333334</v>
      </c>
      <c r="M449" s="1477" t="str">
        <f>IF('19'!J21&gt;0,'19'!J21,"")</f>
        <v/>
      </c>
      <c r="N449" s="1477" t="str">
        <f>IF('19'!K21&gt;0,'19'!K21,"")</f>
        <v/>
      </c>
      <c r="O449" s="1477" t="str">
        <f>IF('19'!L21&gt;0,'19'!L21,"")</f>
        <v/>
      </c>
      <c r="P449" s="1477" t="str">
        <f>IF('19'!M21&gt;0,'19'!M21,"")</f>
        <v/>
      </c>
      <c r="Q449" s="1478" t="str">
        <f t="shared" si="48"/>
        <v/>
      </c>
      <c r="R449" s="1479" t="str">
        <f t="shared" si="45"/>
        <v/>
      </c>
      <c r="S449" s="1480" t="str">
        <f t="shared" si="46"/>
        <v/>
      </c>
      <c r="T449" s="1479" t="str">
        <f t="shared" si="47"/>
        <v/>
      </c>
      <c r="U449" s="1481" t="str">
        <f t="shared" si="49"/>
        <v/>
      </c>
      <c r="V449" s="670" t="str">
        <f>IF('19'!AA21&gt;0,'19'!AA21,"")</f>
        <v/>
      </c>
      <c r="W449" s="670" t="str">
        <f>IF('19'!AT21&gt;0,'19'!AT21,"")</f>
        <v/>
      </c>
    </row>
    <row r="450" spans="1:23" ht="15.75" x14ac:dyDescent="0.25">
      <c r="A450" s="1432"/>
      <c r="B450" s="1230">
        <v>17.5833333333346</v>
      </c>
      <c r="C450" s="1231">
        <f>'Chem Dose'!$C$28</f>
        <v>47.782509797675075</v>
      </c>
      <c r="D450" s="1232" t="str">
        <f>IF('19'!B22&gt;0,'19'!B22,"")</f>
        <v/>
      </c>
      <c r="E450" s="1232" t="str">
        <f>IF('19'!C22&gt;0,'19'!C22,"")</f>
        <v/>
      </c>
      <c r="F450" s="1232" t="str">
        <f>IF('19'!D22&gt;0,'19'!D22,"")</f>
        <v/>
      </c>
      <c r="G450" s="1232" t="str">
        <f>IF('19'!E22&gt;0,'19'!E22,"")</f>
        <v/>
      </c>
      <c r="H450" s="1232" t="str">
        <f>IF('19'!F22&gt;0,'19'!F22,"")</f>
        <v/>
      </c>
      <c r="I450" s="1232" t="str">
        <f>IF('19'!G22&gt;0,'19'!G22,"")</f>
        <v/>
      </c>
      <c r="J450" s="1232" t="str">
        <f>IF('19'!H22&gt;0,'19'!H22,"")</f>
        <v/>
      </c>
      <c r="K450" s="1609" t="str">
        <f>IF('19'!I22&gt;0,'19'!I22,"")</f>
        <v/>
      </c>
      <c r="L450" s="1610">
        <f t="shared" si="50"/>
        <v>0.20233333333333334</v>
      </c>
      <c r="M450" s="1232" t="str">
        <f>IF('19'!J22&gt;0,'19'!J22,"")</f>
        <v/>
      </c>
      <c r="N450" s="1232" t="str">
        <f>IF('19'!K22&gt;0,'19'!K22,"")</f>
        <v/>
      </c>
      <c r="O450" s="1232" t="str">
        <f>IF('19'!L22&gt;0,'19'!L22,"")</f>
        <v/>
      </c>
      <c r="P450" s="1232" t="str">
        <f>IF('19'!M22&gt;0,'19'!M22,"")</f>
        <v/>
      </c>
      <c r="Q450" s="1381" t="str">
        <f t="shared" si="48"/>
        <v/>
      </c>
      <c r="R450" s="1234" t="str">
        <f t="shared" si="45"/>
        <v/>
      </c>
      <c r="S450" s="1411" t="str">
        <f t="shared" si="46"/>
        <v/>
      </c>
      <c r="T450" s="1234" t="str">
        <f t="shared" si="47"/>
        <v/>
      </c>
      <c r="U450" s="1412" t="str">
        <f t="shared" si="49"/>
        <v/>
      </c>
      <c r="V450" s="670" t="str">
        <f>IF('19'!AA22&gt;0,'19'!AA22,"")</f>
        <v/>
      </c>
      <c r="W450" s="670" t="str">
        <f>IF('19'!AT22&gt;0,'19'!AT22,"")</f>
        <v/>
      </c>
    </row>
    <row r="451" spans="1:23" ht="15.75" x14ac:dyDescent="0.25">
      <c r="A451" s="1474"/>
      <c r="B451" s="1475">
        <v>17.6250000000013</v>
      </c>
      <c r="C451" s="1476">
        <f>'Chem Dose'!$C$28</f>
        <v>47.782509797675075</v>
      </c>
      <c r="D451" s="1477">
        <f>IF('19'!B23&gt;0,'19'!B23,"")</f>
        <v>7.03</v>
      </c>
      <c r="E451" s="1477">
        <f>IF('19'!C23&gt;0,'19'!C23,"")</f>
        <v>32</v>
      </c>
      <c r="F451" s="1477">
        <f>IF('19'!D23&gt;0,'19'!D23,"")</f>
        <v>18</v>
      </c>
      <c r="G451" s="1477">
        <f>IF('19'!E23&gt;0,'19'!E23,"")</f>
        <v>7.4</v>
      </c>
      <c r="H451" s="1477">
        <f>IF('19'!F23&gt;0,'19'!F23,"")</f>
        <v>37</v>
      </c>
      <c r="I451" s="1477">
        <f>IF('19'!G23&gt;0,'19'!G23,"")</f>
        <v>89</v>
      </c>
      <c r="J451" s="1477">
        <f>IF('19'!H23&gt;0,'19'!H23,"")</f>
        <v>28.4</v>
      </c>
      <c r="K451" s="1610">
        <f>IF('19'!I23&gt;0,'19'!I23,"")</f>
        <v>0.17799999999999999</v>
      </c>
      <c r="L451" s="1610">
        <f t="shared" si="50"/>
        <v>0.19624999999999998</v>
      </c>
      <c r="M451" s="1477" t="str">
        <f>IF('19'!J23&gt;0,'19'!J23,"")</f>
        <v/>
      </c>
      <c r="N451" s="1477">
        <f>IF('19'!K23&gt;0,'19'!K23,"")</f>
        <v>6.04</v>
      </c>
      <c r="O451" s="1477">
        <f>IF('19'!L23&gt;0,'19'!L23,"")</f>
        <v>14</v>
      </c>
      <c r="P451" s="1477">
        <f>IF('19'!M23&gt;0,'19'!M23,"")</f>
        <v>5.1999999999999998E-2</v>
      </c>
      <c r="Q451" s="1478">
        <f t="shared" si="48"/>
        <v>0.70786516853932591</v>
      </c>
      <c r="R451" s="1479">
        <f t="shared" si="45"/>
        <v>4.6842105263157894</v>
      </c>
      <c r="S451" s="1480">
        <f t="shared" si="46"/>
        <v>10.200760518604792</v>
      </c>
      <c r="T451" s="1479">
        <f t="shared" si="47"/>
        <v>0.47782509797675077</v>
      </c>
      <c r="U451" s="1481">
        <f t="shared" si="49"/>
        <v>0.60399999999999998</v>
      </c>
      <c r="V451" s="670">
        <f>IF('19'!AA23&gt;0,'19'!AA23,"")</f>
        <v>0.04</v>
      </c>
      <c r="W451" s="670">
        <f>IF('19'!AT23&gt;0,'19'!AT23,"")</f>
        <v>4.1000000000000002E-2</v>
      </c>
    </row>
    <row r="452" spans="1:23" ht="15.75" x14ac:dyDescent="0.25">
      <c r="A452" s="1432"/>
      <c r="B452" s="1230">
        <v>17.666666666668</v>
      </c>
      <c r="C452" s="1231">
        <f>'Chem Dose'!$C$28</f>
        <v>47.782509797675075</v>
      </c>
      <c r="D452" s="1232" t="str">
        <f>IF('19'!B24&gt;0,'19'!B24,"")</f>
        <v/>
      </c>
      <c r="E452" s="1232" t="str">
        <f>IF('19'!C24&gt;0,'19'!C24,"")</f>
        <v/>
      </c>
      <c r="F452" s="1232" t="str">
        <f>IF('19'!D24&gt;0,'19'!D24,"")</f>
        <v/>
      </c>
      <c r="G452" s="1232" t="str">
        <f>IF('19'!E24&gt;0,'19'!E24,"")</f>
        <v/>
      </c>
      <c r="H452" s="1232" t="str">
        <f>IF('19'!F24&gt;0,'19'!F24,"")</f>
        <v/>
      </c>
      <c r="I452" s="1232" t="str">
        <f>IF('19'!G24&gt;0,'19'!G24,"")</f>
        <v/>
      </c>
      <c r="J452" s="1232" t="str">
        <f>IF('19'!H24&gt;0,'19'!H24,"")</f>
        <v/>
      </c>
      <c r="K452" s="1609" t="str">
        <f>IF('19'!I24&gt;0,'19'!I24,"")</f>
        <v/>
      </c>
      <c r="L452" s="1610">
        <f t="shared" si="50"/>
        <v>0.19624999999999998</v>
      </c>
      <c r="M452" s="1232" t="str">
        <f>IF('19'!J24&gt;0,'19'!J24,"")</f>
        <v/>
      </c>
      <c r="N452" s="1232" t="str">
        <f>IF('19'!K24&gt;0,'19'!K24,"")</f>
        <v/>
      </c>
      <c r="O452" s="1232" t="str">
        <f>IF('19'!L24&gt;0,'19'!L24,"")</f>
        <v/>
      </c>
      <c r="P452" s="1232" t="str">
        <f>IF('19'!M24&gt;0,'19'!M24,"")</f>
        <v/>
      </c>
      <c r="Q452" s="1381" t="str">
        <f t="shared" si="48"/>
        <v/>
      </c>
      <c r="R452" s="1234" t="str">
        <f t="shared" ref="R452:R515" si="51">IF(D452="","",K452/0.038)</f>
        <v/>
      </c>
      <c r="S452" s="1411" t="str">
        <f t="shared" ref="S452:S515" si="52">IF(D452="","",C452/R452)</f>
        <v/>
      </c>
      <c r="T452" s="1234" t="str">
        <f t="shared" ref="T452:T515" si="53">IF(D452="","",C452/100)</f>
        <v/>
      </c>
      <c r="U452" s="1412" t="str">
        <f t="shared" si="49"/>
        <v/>
      </c>
      <c r="V452" s="670" t="str">
        <f>IF('19'!AA24&gt;0,'19'!AA24,"")</f>
        <v/>
      </c>
      <c r="W452" s="670" t="str">
        <f>IF('19'!AT24&gt;0,'19'!AT24,"")</f>
        <v/>
      </c>
    </row>
    <row r="453" spans="1:23" ht="15.75" x14ac:dyDescent="0.25">
      <c r="A453" s="1474"/>
      <c r="B453" s="1475">
        <v>17.7083333333346</v>
      </c>
      <c r="C453" s="1476">
        <f>'Chem Dose'!$C$28</f>
        <v>47.782509797675075</v>
      </c>
      <c r="D453" s="1477" t="str">
        <f>IF('19'!B25&gt;0,'19'!B25,"")</f>
        <v/>
      </c>
      <c r="E453" s="1477" t="str">
        <f>IF('19'!C25&gt;0,'19'!C25,"")</f>
        <v/>
      </c>
      <c r="F453" s="1477" t="str">
        <f>IF('19'!D25&gt;0,'19'!D25,"")</f>
        <v/>
      </c>
      <c r="G453" s="1477" t="str">
        <f>IF('19'!E25&gt;0,'19'!E25,"")</f>
        <v/>
      </c>
      <c r="H453" s="1477" t="str">
        <f>IF('19'!F25&gt;0,'19'!F25,"")</f>
        <v/>
      </c>
      <c r="I453" s="1477" t="str">
        <f>IF('19'!G25&gt;0,'19'!G25,"")</f>
        <v/>
      </c>
      <c r="J453" s="1477" t="str">
        <f>IF('19'!H25&gt;0,'19'!H25,"")</f>
        <v/>
      </c>
      <c r="K453" s="1610" t="str">
        <f>IF('19'!I25&gt;0,'19'!I25,"")</f>
        <v/>
      </c>
      <c r="L453" s="1610">
        <f t="shared" si="50"/>
        <v>0.19799999999999998</v>
      </c>
      <c r="M453" s="1477" t="str">
        <f>IF('19'!J25&gt;0,'19'!J25,"")</f>
        <v/>
      </c>
      <c r="N453" s="1477" t="str">
        <f>IF('19'!K25&gt;0,'19'!K25,"")</f>
        <v/>
      </c>
      <c r="O453" s="1477" t="str">
        <f>IF('19'!L25&gt;0,'19'!L25,"")</f>
        <v/>
      </c>
      <c r="P453" s="1477" t="str">
        <f>IF('19'!M25&gt;0,'19'!M25,"")</f>
        <v/>
      </c>
      <c r="Q453" s="1478" t="str">
        <f t="shared" ref="Q453:Q516" si="54">IF(P453="","",(K453-P453)/ABS(K453))</f>
        <v/>
      </c>
      <c r="R453" s="1479" t="str">
        <f t="shared" si="51"/>
        <v/>
      </c>
      <c r="S453" s="1480" t="str">
        <f t="shared" si="52"/>
        <v/>
      </c>
      <c r="T453" s="1479" t="str">
        <f t="shared" si="53"/>
        <v/>
      </c>
      <c r="U453" s="1481" t="str">
        <f t="shared" si="49"/>
        <v/>
      </c>
      <c r="V453" s="670" t="str">
        <f>IF('19'!AA25&gt;0,'19'!AA25,"")</f>
        <v/>
      </c>
      <c r="W453" s="670" t="str">
        <f>IF('19'!AT25&gt;0,'19'!AT25,"")</f>
        <v/>
      </c>
    </row>
    <row r="454" spans="1:23" ht="15.75" x14ac:dyDescent="0.25">
      <c r="A454" s="1432"/>
      <c r="B454" s="1230">
        <v>17.7500000000013</v>
      </c>
      <c r="C454" s="1231">
        <f>'Chem Dose'!$C$28</f>
        <v>47.782509797675075</v>
      </c>
      <c r="D454" s="1232" t="str">
        <f>IF('19'!B26&gt;0,'19'!B26,"")</f>
        <v/>
      </c>
      <c r="E454" s="1232" t="str">
        <f>IF('19'!C26&gt;0,'19'!C26,"")</f>
        <v/>
      </c>
      <c r="F454" s="1232" t="str">
        <f>IF('19'!D26&gt;0,'19'!D26,"")</f>
        <v/>
      </c>
      <c r="G454" s="1232" t="str">
        <f>IF('19'!E26&gt;0,'19'!E26,"")</f>
        <v/>
      </c>
      <c r="H454" s="1232" t="str">
        <f>IF('19'!F26&gt;0,'19'!F26,"")</f>
        <v/>
      </c>
      <c r="I454" s="1232" t="str">
        <f>IF('19'!G26&gt;0,'19'!G26,"")</f>
        <v/>
      </c>
      <c r="J454" s="1232" t="str">
        <f>IF('19'!H26&gt;0,'19'!H26,"")</f>
        <v/>
      </c>
      <c r="K454" s="1609" t="str">
        <f>IF('19'!I26&gt;0,'19'!I26,"")</f>
        <v/>
      </c>
      <c r="L454" s="1610">
        <f t="shared" si="50"/>
        <v>0.19799999999999998</v>
      </c>
      <c r="M454" s="1232" t="str">
        <f>IF('19'!J26&gt;0,'19'!J26,"")</f>
        <v/>
      </c>
      <c r="N454" s="1232" t="str">
        <f>IF('19'!K26&gt;0,'19'!K26,"")</f>
        <v/>
      </c>
      <c r="O454" s="1232" t="str">
        <f>IF('19'!L26&gt;0,'19'!L26,"")</f>
        <v/>
      </c>
      <c r="P454" s="1232" t="str">
        <f>IF('19'!M26&gt;0,'19'!M26,"")</f>
        <v/>
      </c>
      <c r="Q454" s="1381" t="str">
        <f t="shared" si="54"/>
        <v/>
      </c>
      <c r="R454" s="1234" t="str">
        <f t="shared" si="51"/>
        <v/>
      </c>
      <c r="S454" s="1411" t="str">
        <f t="shared" si="52"/>
        <v/>
      </c>
      <c r="T454" s="1234" t="str">
        <f t="shared" si="53"/>
        <v/>
      </c>
      <c r="U454" s="1412" t="str">
        <f t="shared" ref="U454:U517" si="55">IF(N454="","",N454/10)</f>
        <v/>
      </c>
      <c r="V454" s="670" t="str">
        <f>IF('19'!AA26&gt;0,'19'!AA26,"")</f>
        <v/>
      </c>
      <c r="W454" s="670" t="str">
        <f>IF('19'!AT26&gt;0,'19'!AT26,"")</f>
        <v/>
      </c>
    </row>
    <row r="455" spans="1:23" ht="15.75" x14ac:dyDescent="0.25">
      <c r="A455" s="1474"/>
      <c r="B455" s="1475">
        <v>17.791666666668</v>
      </c>
      <c r="C455" s="1476">
        <f>'Chem Dose'!$C$28</f>
        <v>47.782509797675075</v>
      </c>
      <c r="D455" s="1477">
        <f>IF('19'!B27&gt;0,'19'!B27,"")</f>
        <v>7</v>
      </c>
      <c r="E455" s="1477">
        <f>IF('19'!C27&gt;0,'19'!C27,"")</f>
        <v>30</v>
      </c>
      <c r="F455" s="1477">
        <f>IF('19'!D27&gt;0,'19'!D27,"")</f>
        <v>18</v>
      </c>
      <c r="G455" s="1477">
        <f>IF('19'!E27&gt;0,'19'!E27,"")</f>
        <v>6.42</v>
      </c>
      <c r="H455" s="1477">
        <f>IF('19'!F27&gt;0,'19'!F27,"")</f>
        <v>36</v>
      </c>
      <c r="I455" s="1477">
        <f>IF('19'!G27&gt;0,'19'!G27,"")</f>
        <v>84</v>
      </c>
      <c r="J455" s="1477">
        <f>IF('19'!H27&gt;0,'19'!H27,"")</f>
        <v>26.5</v>
      </c>
      <c r="K455" s="1610">
        <f>IF('19'!I27&gt;0,'19'!I27,"")</f>
        <v>0.27600000000000002</v>
      </c>
      <c r="L455" s="1610">
        <f t="shared" si="50"/>
        <v>0.2175</v>
      </c>
      <c r="M455" s="1477" t="str">
        <f>IF('19'!J27&gt;0,'19'!J27,"")</f>
        <v/>
      </c>
      <c r="N455" s="1477">
        <f>IF('19'!K27&gt;0,'19'!K27,"")</f>
        <v>6.04</v>
      </c>
      <c r="O455" s="1477">
        <f>IF('19'!L27&gt;0,'19'!L27,"")</f>
        <v>12</v>
      </c>
      <c r="P455" s="1477">
        <f>IF('19'!M27&gt;0,'19'!M27,"")</f>
        <v>0.05</v>
      </c>
      <c r="Q455" s="1478">
        <f t="shared" si="54"/>
        <v>0.81884057971014501</v>
      </c>
      <c r="R455" s="1479">
        <f t="shared" si="51"/>
        <v>7.2631578947368425</v>
      </c>
      <c r="S455" s="1480">
        <f t="shared" si="52"/>
        <v>6.5787513489552634</v>
      </c>
      <c r="T455" s="1479">
        <f t="shared" si="53"/>
        <v>0.47782509797675077</v>
      </c>
      <c r="U455" s="1481">
        <f t="shared" si="55"/>
        <v>0.60399999999999998</v>
      </c>
      <c r="V455" s="670">
        <f>IF('19'!AA27&gt;0,'19'!AA27,"")</f>
        <v>3.9E-2</v>
      </c>
      <c r="W455" s="670">
        <f>IF('19'!AT27&gt;0,'19'!AT27,"")</f>
        <v>4.2999999999999997E-2</v>
      </c>
    </row>
    <row r="456" spans="1:23" ht="15.75" x14ac:dyDescent="0.25">
      <c r="A456" s="1432"/>
      <c r="B456" s="1230">
        <v>17.8333333333346</v>
      </c>
      <c r="C456" s="1231">
        <f>'Chem Dose'!$C$28</f>
        <v>47.782509797675075</v>
      </c>
      <c r="D456" s="1232" t="str">
        <f>IF('19'!B28&gt;0,'19'!B28,"")</f>
        <v/>
      </c>
      <c r="E456" s="1232" t="str">
        <f>IF('19'!C28&gt;0,'19'!C28,"")</f>
        <v/>
      </c>
      <c r="F456" s="1232" t="str">
        <f>IF('19'!D28&gt;0,'19'!D28,"")</f>
        <v/>
      </c>
      <c r="G456" s="1232" t="str">
        <f>IF('19'!E28&gt;0,'19'!E28,"")</f>
        <v/>
      </c>
      <c r="H456" s="1232" t="str">
        <f>IF('19'!F28&gt;0,'19'!F28,"")</f>
        <v/>
      </c>
      <c r="I456" s="1232" t="str">
        <f>IF('19'!G28&gt;0,'19'!G28,"")</f>
        <v/>
      </c>
      <c r="J456" s="1232" t="str">
        <f>IF('19'!H28&gt;0,'19'!H28,"")</f>
        <v/>
      </c>
      <c r="K456" s="1609" t="str">
        <f>IF('19'!I28&gt;0,'19'!I28,"")</f>
        <v/>
      </c>
      <c r="L456" s="1610">
        <f t="shared" si="50"/>
        <v>0.2175</v>
      </c>
      <c r="M456" s="1232" t="str">
        <f>IF('19'!J28&gt;0,'19'!J28,"")</f>
        <v/>
      </c>
      <c r="N456" s="1232" t="str">
        <f>IF('19'!K28&gt;0,'19'!K28,"")</f>
        <v/>
      </c>
      <c r="O456" s="1232" t="str">
        <f>IF('19'!L28&gt;0,'19'!L28,"")</f>
        <v/>
      </c>
      <c r="P456" s="1232" t="str">
        <f>IF('19'!M28&gt;0,'19'!M28,"")</f>
        <v/>
      </c>
      <c r="Q456" s="1381" t="str">
        <f t="shared" si="54"/>
        <v/>
      </c>
      <c r="R456" s="1234" t="str">
        <f t="shared" si="51"/>
        <v/>
      </c>
      <c r="S456" s="1411" t="str">
        <f t="shared" si="52"/>
        <v/>
      </c>
      <c r="T456" s="1234" t="str">
        <f t="shared" si="53"/>
        <v/>
      </c>
      <c r="U456" s="1412" t="str">
        <f t="shared" si="55"/>
        <v/>
      </c>
      <c r="V456" s="670" t="str">
        <f>IF('19'!AA28&gt;0,'19'!AA28,"")</f>
        <v/>
      </c>
      <c r="W456" s="670" t="str">
        <f>IF('19'!AT28&gt;0,'19'!AT28,"")</f>
        <v/>
      </c>
    </row>
    <row r="457" spans="1:23" ht="15.75" x14ac:dyDescent="0.25">
      <c r="A457" s="1474"/>
      <c r="B457" s="1475">
        <v>17.8750000000013</v>
      </c>
      <c r="C457" s="1476">
        <f>'Chem Dose'!$C$28</f>
        <v>47.782509797675075</v>
      </c>
      <c r="D457" s="1477" t="str">
        <f>IF('19'!B29&gt;0,'19'!B29,"")</f>
        <v/>
      </c>
      <c r="E457" s="1477" t="str">
        <f>IF('19'!C29&gt;0,'19'!C29,"")</f>
        <v/>
      </c>
      <c r="F457" s="1477" t="str">
        <f>IF('19'!D29&gt;0,'19'!D29,"")</f>
        <v/>
      </c>
      <c r="G457" s="1477" t="str">
        <f>IF('19'!E29&gt;0,'19'!E29,"")</f>
        <v/>
      </c>
      <c r="H457" s="1477" t="str">
        <f>IF('19'!F29&gt;0,'19'!F29,"")</f>
        <v/>
      </c>
      <c r="I457" s="1477" t="str">
        <f>IF('19'!G29&gt;0,'19'!G29,"")</f>
        <v/>
      </c>
      <c r="J457" s="1477" t="str">
        <f>IF('19'!H29&gt;0,'19'!H29,"")</f>
        <v/>
      </c>
      <c r="K457" s="1610" t="str">
        <f>IF('19'!I29&gt;0,'19'!I29,"")</f>
        <v/>
      </c>
      <c r="L457" s="1610">
        <f t="shared" si="50"/>
        <v>0.222</v>
      </c>
      <c r="M457" s="1477">
        <f>IF('19'!J29&gt;0,'19'!J29,"")</f>
        <v>3.7999999999999999E-2</v>
      </c>
      <c r="N457" s="1477" t="str">
        <f>IF('19'!K29&gt;0,'19'!K29,"")</f>
        <v/>
      </c>
      <c r="O457" s="1477" t="str">
        <f>IF('19'!L29&gt;0,'19'!L29,"")</f>
        <v/>
      </c>
      <c r="P457" s="1477" t="str">
        <f>IF('19'!M29&gt;0,'19'!M29,"")</f>
        <v/>
      </c>
      <c r="Q457" s="1478" t="str">
        <f t="shared" si="54"/>
        <v/>
      </c>
      <c r="R457" s="1479" t="str">
        <f t="shared" si="51"/>
        <v/>
      </c>
      <c r="S457" s="1480" t="str">
        <f t="shared" si="52"/>
        <v/>
      </c>
      <c r="T457" s="1479" t="str">
        <f t="shared" si="53"/>
        <v/>
      </c>
      <c r="U457" s="1481" t="str">
        <f t="shared" si="55"/>
        <v/>
      </c>
      <c r="V457" s="670" t="str">
        <f>IF('19'!AA29&gt;0,'19'!AA29,"")</f>
        <v/>
      </c>
      <c r="W457" s="670" t="str">
        <f>IF('19'!AT29&gt;0,'19'!AT29,"")</f>
        <v/>
      </c>
    </row>
    <row r="458" spans="1:23" ht="15.75" x14ac:dyDescent="0.25">
      <c r="A458" s="1432"/>
      <c r="B458" s="1230">
        <v>17.916666666668</v>
      </c>
      <c r="C458" s="1231">
        <f>'Chem Dose'!$C$28</f>
        <v>47.782509797675075</v>
      </c>
      <c r="D458" s="1232" t="str">
        <f>IF('19'!B30&gt;0,'19'!B30,"")</f>
        <v/>
      </c>
      <c r="E458" s="1232" t="str">
        <f>IF('19'!C30&gt;0,'19'!C30,"")</f>
        <v/>
      </c>
      <c r="F458" s="1232" t="str">
        <f>IF('19'!D30&gt;0,'19'!D30,"")</f>
        <v/>
      </c>
      <c r="G458" s="1232" t="str">
        <f>IF('19'!E30&gt;0,'19'!E30,"")</f>
        <v/>
      </c>
      <c r="H458" s="1232" t="str">
        <f>IF('19'!F30&gt;0,'19'!F30,"")</f>
        <v/>
      </c>
      <c r="I458" s="1232" t="str">
        <f>IF('19'!G30&gt;0,'19'!G30,"")</f>
        <v/>
      </c>
      <c r="J458" s="1232" t="str">
        <f>IF('19'!H30&gt;0,'19'!H30,"")</f>
        <v/>
      </c>
      <c r="K458" s="1609" t="str">
        <f>IF('19'!I30&gt;0,'19'!I30,"")</f>
        <v/>
      </c>
      <c r="L458" s="1610">
        <f t="shared" si="50"/>
        <v>0.222</v>
      </c>
      <c r="M458" s="1232" t="str">
        <f>IF('19'!J30&gt;0,'19'!J30,"")</f>
        <v/>
      </c>
      <c r="N458" s="1232" t="str">
        <f>IF('19'!K30&gt;0,'19'!K30,"")</f>
        <v/>
      </c>
      <c r="O458" s="1232" t="str">
        <f>IF('19'!L30&gt;0,'19'!L30,"")</f>
        <v/>
      </c>
      <c r="P458" s="1232" t="str">
        <f>IF('19'!M30&gt;0,'19'!M30,"")</f>
        <v/>
      </c>
      <c r="Q458" s="1381" t="str">
        <f t="shared" si="54"/>
        <v/>
      </c>
      <c r="R458" s="1234" t="str">
        <f t="shared" si="51"/>
        <v/>
      </c>
      <c r="S458" s="1411" t="str">
        <f t="shared" si="52"/>
        <v/>
      </c>
      <c r="T458" s="1234" t="str">
        <f t="shared" si="53"/>
        <v/>
      </c>
      <c r="U458" s="1412" t="str">
        <f t="shared" si="55"/>
        <v/>
      </c>
      <c r="V458" s="670" t="str">
        <f>IF('19'!AA30&gt;0,'19'!AA30,"")</f>
        <v/>
      </c>
      <c r="W458" s="670" t="str">
        <f>IF('19'!AT30&gt;0,'19'!AT30,"")</f>
        <v/>
      </c>
    </row>
    <row r="459" spans="1:23" ht="15.75" x14ac:dyDescent="0.25">
      <c r="A459" s="1474"/>
      <c r="B459" s="1475">
        <v>17.9583333333347</v>
      </c>
      <c r="C459" s="1476">
        <f>'Chem Dose'!$C$28</f>
        <v>47.782509797675075</v>
      </c>
      <c r="D459" s="1477">
        <f>IF('19'!B31&gt;0,'19'!B31,"")</f>
        <v>7</v>
      </c>
      <c r="E459" s="1477">
        <f>IF('19'!C31&gt;0,'19'!C31,"")</f>
        <v>30</v>
      </c>
      <c r="F459" s="1477">
        <f>IF('19'!D31&gt;0,'19'!D31,"")</f>
        <v>18</v>
      </c>
      <c r="G459" s="1477">
        <f>IF('19'!E31&gt;0,'19'!E31,"")</f>
        <v>6.95</v>
      </c>
      <c r="H459" s="1477">
        <f>IF('19'!F31&gt;0,'19'!F31,"")</f>
        <v>40</v>
      </c>
      <c r="I459" s="1477">
        <f>IF('19'!G31&gt;0,'19'!G31,"")</f>
        <v>84</v>
      </c>
      <c r="J459" s="1477">
        <f>IF('19'!H31&gt;0,'19'!H31,"")</f>
        <v>29</v>
      </c>
      <c r="K459" s="1610">
        <f>IF('19'!I31&gt;0,'19'!I31,"")</f>
        <v>0.214</v>
      </c>
      <c r="L459" s="1610">
        <f t="shared" si="50"/>
        <v>0.22</v>
      </c>
      <c r="M459" s="1477" t="str">
        <f>IF('19'!J31&gt;0,'19'!J31,"")</f>
        <v/>
      </c>
      <c r="N459" s="1477">
        <f>IF('19'!K31&gt;0,'19'!K31,"")</f>
        <v>6.09</v>
      </c>
      <c r="O459" s="1477">
        <f>IF('19'!L31&gt;0,'19'!L31,"")</f>
        <v>12</v>
      </c>
      <c r="P459" s="1477">
        <f>IF('19'!M31&gt;0,'19'!M31,"")</f>
        <v>5.6000000000000001E-2</v>
      </c>
      <c r="Q459" s="1478">
        <f t="shared" si="54"/>
        <v>0.73831775700934577</v>
      </c>
      <c r="R459" s="1479">
        <f t="shared" si="51"/>
        <v>5.6315789473684212</v>
      </c>
      <c r="S459" s="1480">
        <f t="shared" si="52"/>
        <v>8.4847447304282841</v>
      </c>
      <c r="T459" s="1479">
        <f t="shared" si="53"/>
        <v>0.47782509797675077</v>
      </c>
      <c r="U459" s="1481">
        <f t="shared" si="55"/>
        <v>0.60899999999999999</v>
      </c>
      <c r="V459" s="670">
        <f>IF('19'!AA31&gt;0,'19'!AA31,"")</f>
        <v>4.3999999999999997E-2</v>
      </c>
      <c r="W459" s="670">
        <f>IF('19'!AT31&gt;0,'19'!AT31,"")</f>
        <v>4.2999999999999997E-2</v>
      </c>
    </row>
    <row r="460" spans="1:23" ht="15.75" x14ac:dyDescent="0.25">
      <c r="A460" s="1432">
        <f>A436+1</f>
        <v>43301</v>
      </c>
      <c r="B460" s="1230">
        <v>18.0000000000013</v>
      </c>
      <c r="C460" s="1231">
        <f>'Chem Dose'!$C$29</f>
        <v>48.502738469173401</v>
      </c>
      <c r="D460" s="1232" t="str">
        <f>IF('20'!B8&gt;0,'20'!B8,"")</f>
        <v/>
      </c>
      <c r="E460" s="1232" t="str">
        <f>IF('20'!C8&gt;0,'20'!C8,"")</f>
        <v/>
      </c>
      <c r="F460" s="1232" t="str">
        <f>IF('20'!D8&gt;0,'20'!D8,"")</f>
        <v/>
      </c>
      <c r="G460" s="1232" t="str">
        <f>IF('20'!E8&gt;0,'20'!E8,"")</f>
        <v/>
      </c>
      <c r="H460" s="1232" t="str">
        <f>IF('20'!F8&gt;0,'20'!F8,"")</f>
        <v/>
      </c>
      <c r="I460" s="1232" t="str">
        <f>IF('20'!G8&gt;0,'20'!G8,"")</f>
        <v/>
      </c>
      <c r="J460" s="1232" t="str">
        <f>IF('20'!H8&gt;0,'20'!H8,"")</f>
        <v/>
      </c>
      <c r="K460" s="1609" t="str">
        <f>IF('20'!I8&gt;0,'20'!I8,"")</f>
        <v/>
      </c>
      <c r="L460" s="1610">
        <f t="shared" si="50"/>
        <v>0.22</v>
      </c>
      <c r="M460" s="1232" t="str">
        <f>IF('20'!J8&gt;0,'20'!J8,"")</f>
        <v/>
      </c>
      <c r="N460" s="1232" t="str">
        <f>IF('20'!K8&gt;0,'20'!K8,"")</f>
        <v/>
      </c>
      <c r="O460" s="1232" t="str">
        <f>IF('20'!L8&gt;0,'20'!L8,"")</f>
        <v/>
      </c>
      <c r="P460" s="1232" t="str">
        <f>IF('20'!M8&gt;0,'20'!M8,"")</f>
        <v/>
      </c>
      <c r="Q460" s="1381" t="str">
        <f t="shared" si="54"/>
        <v/>
      </c>
      <c r="R460" s="1234" t="str">
        <f t="shared" si="51"/>
        <v/>
      </c>
      <c r="S460" s="1411" t="str">
        <f t="shared" si="52"/>
        <v/>
      </c>
      <c r="T460" s="1234" t="str">
        <f t="shared" si="53"/>
        <v/>
      </c>
      <c r="U460" s="1412" t="str">
        <f t="shared" si="55"/>
        <v/>
      </c>
      <c r="V460" s="670" t="str">
        <f>IF('20'!AA8&gt;0,'20'!AA8,"")</f>
        <v/>
      </c>
      <c r="W460" s="670" t="str">
        <f>IF('20'!AT8&gt;0,'20'!AT8,"")</f>
        <v/>
      </c>
    </row>
    <row r="461" spans="1:23" ht="15.75" x14ac:dyDescent="0.25">
      <c r="A461" s="1474"/>
      <c r="B461" s="1475">
        <v>18.041666666668</v>
      </c>
      <c r="C461" s="1476">
        <f>'Chem Dose'!$C$29</f>
        <v>48.502738469173401</v>
      </c>
      <c r="D461" s="1477" t="str">
        <f>IF('20'!B9&gt;0,'20'!B9,"")</f>
        <v/>
      </c>
      <c r="E461" s="1477" t="str">
        <f>IF('20'!C9&gt;0,'20'!C9,"")</f>
        <v/>
      </c>
      <c r="F461" s="1477" t="str">
        <f>IF('20'!D9&gt;0,'20'!D9,"")</f>
        <v/>
      </c>
      <c r="G461" s="1477" t="str">
        <f>IF('20'!E9&gt;0,'20'!E9,"")</f>
        <v/>
      </c>
      <c r="H461" s="1477" t="str">
        <f>IF('20'!F9&gt;0,'20'!F9,"")</f>
        <v/>
      </c>
      <c r="I461" s="1477" t="str">
        <f>IF('20'!G9&gt;0,'20'!G9,"")</f>
        <v/>
      </c>
      <c r="J461" s="1477" t="str">
        <f>IF('20'!H9&gt;0,'20'!H9,"")</f>
        <v/>
      </c>
      <c r="K461" s="1610" t="str">
        <f>IF('20'!I9&gt;0,'20'!I9,"")</f>
        <v/>
      </c>
      <c r="L461" s="1610">
        <f t="shared" si="50"/>
        <v>0.22266666666666668</v>
      </c>
      <c r="M461" s="1477" t="str">
        <f>IF('20'!J9&gt;0,'20'!J9,"")</f>
        <v/>
      </c>
      <c r="N461" s="1477" t="str">
        <f>IF('20'!K9&gt;0,'20'!K9,"")</f>
        <v/>
      </c>
      <c r="O461" s="1477" t="str">
        <f>IF('20'!L9&gt;0,'20'!L9,"")</f>
        <v/>
      </c>
      <c r="P461" s="1477" t="str">
        <f>IF('20'!M9&gt;0,'20'!M9,"")</f>
        <v/>
      </c>
      <c r="Q461" s="1478" t="str">
        <f t="shared" si="54"/>
        <v/>
      </c>
      <c r="R461" s="1479" t="str">
        <f t="shared" si="51"/>
        <v/>
      </c>
      <c r="S461" s="1480" t="str">
        <f t="shared" si="52"/>
        <v/>
      </c>
      <c r="T461" s="1479" t="str">
        <f t="shared" si="53"/>
        <v/>
      </c>
      <c r="U461" s="1481" t="str">
        <f t="shared" si="55"/>
        <v/>
      </c>
      <c r="V461" s="670" t="str">
        <f>IF('20'!AA9&gt;0,'20'!AA9,"")</f>
        <v/>
      </c>
      <c r="W461" s="670" t="str">
        <f>IF('20'!AT9&gt;0,'20'!AT9,"")</f>
        <v/>
      </c>
    </row>
    <row r="462" spans="1:23" ht="15.75" x14ac:dyDescent="0.25">
      <c r="A462" s="1432"/>
      <c r="B462" s="1230">
        <v>18.0833333333347</v>
      </c>
      <c r="C462" s="1231">
        <f>'Chem Dose'!$C$29</f>
        <v>48.502738469173401</v>
      </c>
      <c r="D462" s="1232" t="str">
        <f>IF('20'!B10&gt;0,'20'!B10,"")</f>
        <v/>
      </c>
      <c r="E462" s="1232" t="str">
        <f>IF('20'!C10&gt;0,'20'!C10,"")</f>
        <v/>
      </c>
      <c r="F462" s="1232" t="str">
        <f>IF('20'!D10&gt;0,'20'!D10,"")</f>
        <v/>
      </c>
      <c r="G462" s="1232" t="str">
        <f>IF('20'!E10&gt;0,'20'!E10,"")</f>
        <v/>
      </c>
      <c r="H462" s="1232" t="str">
        <f>IF('20'!F10&gt;0,'20'!F10,"")</f>
        <v/>
      </c>
      <c r="I462" s="1232" t="str">
        <f>IF('20'!G10&gt;0,'20'!G10,"")</f>
        <v/>
      </c>
      <c r="J462" s="1232" t="str">
        <f>IF('20'!H10&gt;0,'20'!H10,"")</f>
        <v/>
      </c>
      <c r="K462" s="1609" t="str">
        <f>IF('20'!I10&gt;0,'20'!I10,"")</f>
        <v/>
      </c>
      <c r="L462" s="1610">
        <f t="shared" si="50"/>
        <v>0.22266666666666668</v>
      </c>
      <c r="M462" s="1232" t="str">
        <f>IF('20'!J10&gt;0,'20'!J10,"")</f>
        <v/>
      </c>
      <c r="N462" s="1232" t="str">
        <f>IF('20'!K10&gt;0,'20'!K10,"")</f>
        <v/>
      </c>
      <c r="O462" s="1232" t="str">
        <f>IF('20'!L10&gt;0,'20'!L10,"")</f>
        <v/>
      </c>
      <c r="P462" s="1232" t="str">
        <f>IF('20'!M10&gt;0,'20'!M10,"")</f>
        <v/>
      </c>
      <c r="Q462" s="1381" t="str">
        <f t="shared" si="54"/>
        <v/>
      </c>
      <c r="R462" s="1234" t="str">
        <f t="shared" si="51"/>
        <v/>
      </c>
      <c r="S462" s="1411" t="str">
        <f t="shared" si="52"/>
        <v/>
      </c>
      <c r="T462" s="1234" t="str">
        <f t="shared" si="53"/>
        <v/>
      </c>
      <c r="U462" s="1412" t="str">
        <f t="shared" si="55"/>
        <v/>
      </c>
      <c r="V462" s="670" t="str">
        <f>IF('20'!AA10&gt;0,'20'!AA10,"")</f>
        <v/>
      </c>
      <c r="W462" s="670" t="str">
        <f>IF('20'!AT10&gt;0,'20'!AT10,"")</f>
        <v/>
      </c>
    </row>
    <row r="463" spans="1:23" ht="15.75" x14ac:dyDescent="0.25">
      <c r="A463" s="1474"/>
      <c r="B463" s="1475">
        <v>18.1250000000013</v>
      </c>
      <c r="C463" s="1476">
        <f>'Chem Dose'!$C$29</f>
        <v>48.502738469173401</v>
      </c>
      <c r="D463" s="1477">
        <f>IF('20'!B11&gt;0,'20'!B11,"")</f>
        <v>6.98</v>
      </c>
      <c r="E463" s="1477">
        <f>IF('20'!C11&gt;0,'20'!C11,"")</f>
        <v>30</v>
      </c>
      <c r="F463" s="1477">
        <f>IF('20'!D11&gt;0,'20'!D11,"")</f>
        <v>18</v>
      </c>
      <c r="G463" s="1477">
        <f>IF('20'!E11&gt;0,'20'!E11,"")</f>
        <v>7.39</v>
      </c>
      <c r="H463" s="1477">
        <f>IF('20'!F11&gt;0,'20'!F11,"")</f>
        <v>35</v>
      </c>
      <c r="I463" s="1477">
        <f>IF('20'!G11&gt;0,'20'!G11,"")</f>
        <v>83</v>
      </c>
      <c r="J463" s="1477">
        <f>IF('20'!H11&gt;0,'20'!H11,"")</f>
        <v>29.1</v>
      </c>
      <c r="K463" s="1610">
        <f>IF('20'!I11&gt;0,'20'!I11,"")</f>
        <v>0.19500000000000001</v>
      </c>
      <c r="L463" s="1610">
        <f t="shared" si="50"/>
        <v>0.21575</v>
      </c>
      <c r="M463" s="1477" t="str">
        <f>IF('20'!J11&gt;0,'20'!J11,"")</f>
        <v/>
      </c>
      <c r="N463" s="1477">
        <f>IF('20'!K11&gt;0,'20'!K11,"")</f>
        <v>6.09</v>
      </c>
      <c r="O463" s="1477">
        <f>IF('20'!L11&gt;0,'20'!L11,"")</f>
        <v>12</v>
      </c>
      <c r="P463" s="1477">
        <f>IF('20'!M11&gt;0,'20'!M11,"")</f>
        <v>5.6000000000000001E-2</v>
      </c>
      <c r="Q463" s="1478">
        <f t="shared" si="54"/>
        <v>0.71282051282051284</v>
      </c>
      <c r="R463" s="1479">
        <f t="shared" si="51"/>
        <v>5.1315789473684212</v>
      </c>
      <c r="S463" s="1480">
        <f t="shared" si="52"/>
        <v>9.4518157016850726</v>
      </c>
      <c r="T463" s="1479">
        <f t="shared" si="53"/>
        <v>0.48502738469173401</v>
      </c>
      <c r="U463" s="1481">
        <f t="shared" si="55"/>
        <v>0.60899999999999999</v>
      </c>
      <c r="V463" s="670">
        <f>IF('20'!AA11&gt;0,'20'!AA11,"")</f>
        <v>4.8000000000000001E-2</v>
      </c>
      <c r="W463" s="670">
        <f>IF('20'!AT11&gt;0,'20'!AT11,"")</f>
        <v>0.04</v>
      </c>
    </row>
    <row r="464" spans="1:23" ht="15.75" x14ac:dyDescent="0.25">
      <c r="A464" s="1432"/>
      <c r="B464" s="1230">
        <v>18.166666666668</v>
      </c>
      <c r="C464" s="1231">
        <f>'Chem Dose'!$C$29</f>
        <v>48.502738469173401</v>
      </c>
      <c r="D464" s="1232" t="str">
        <f>IF('20'!B12&gt;0,'20'!B12,"")</f>
        <v/>
      </c>
      <c r="E464" s="1232" t="str">
        <f>IF('20'!C12&gt;0,'20'!C12,"")</f>
        <v/>
      </c>
      <c r="F464" s="1232" t="str">
        <f>IF('20'!D12&gt;0,'20'!D12,"")</f>
        <v/>
      </c>
      <c r="G464" s="1232" t="str">
        <f>IF('20'!E12&gt;0,'20'!E12,"")</f>
        <v/>
      </c>
      <c r="H464" s="1232" t="str">
        <f>IF('20'!F12&gt;0,'20'!F12,"")</f>
        <v/>
      </c>
      <c r="I464" s="1232" t="str">
        <f>IF('20'!G12&gt;0,'20'!G12,"")</f>
        <v/>
      </c>
      <c r="J464" s="1232" t="str">
        <f>IF('20'!H12&gt;0,'20'!H12,"")</f>
        <v/>
      </c>
      <c r="K464" s="1609" t="str">
        <f>IF('20'!I12&gt;0,'20'!I12,"")</f>
        <v/>
      </c>
      <c r="L464" s="1610">
        <f t="shared" si="50"/>
        <v>0.21575</v>
      </c>
      <c r="M464" s="1232" t="str">
        <f>IF('20'!J12&gt;0,'20'!J12,"")</f>
        <v/>
      </c>
      <c r="N464" s="1232" t="str">
        <f>IF('20'!K12&gt;0,'20'!K12,"")</f>
        <v/>
      </c>
      <c r="O464" s="1232" t="str">
        <f>IF('20'!L12&gt;0,'20'!L12,"")</f>
        <v/>
      </c>
      <c r="P464" s="1232" t="str">
        <f>IF('20'!M12&gt;0,'20'!M12,"")</f>
        <v/>
      </c>
      <c r="Q464" s="1381" t="str">
        <f t="shared" si="54"/>
        <v/>
      </c>
      <c r="R464" s="1234" t="str">
        <f t="shared" si="51"/>
        <v/>
      </c>
      <c r="S464" s="1411" t="str">
        <f t="shared" si="52"/>
        <v/>
      </c>
      <c r="T464" s="1234" t="str">
        <f t="shared" si="53"/>
        <v/>
      </c>
      <c r="U464" s="1412" t="str">
        <f t="shared" si="55"/>
        <v/>
      </c>
      <c r="V464" s="670" t="str">
        <f>IF('20'!AA12&gt;0,'20'!AA12,"")</f>
        <v/>
      </c>
      <c r="W464" s="670" t="str">
        <f>IF('20'!AT12&gt;0,'20'!AT12,"")</f>
        <v/>
      </c>
    </row>
    <row r="465" spans="1:23" ht="15.75" x14ac:dyDescent="0.25">
      <c r="A465" s="1474"/>
      <c r="B465" s="1475">
        <v>18.2083333333347</v>
      </c>
      <c r="C465" s="1476">
        <f>'Chem Dose'!$C$29</f>
        <v>48.502738469173401</v>
      </c>
      <c r="D465" s="1477" t="str">
        <f>IF('20'!B13&gt;0,'20'!B13,"")</f>
        <v/>
      </c>
      <c r="E465" s="1477" t="str">
        <f>IF('20'!C13&gt;0,'20'!C13,"")</f>
        <v/>
      </c>
      <c r="F465" s="1477" t="str">
        <f>IF('20'!D13&gt;0,'20'!D13,"")</f>
        <v/>
      </c>
      <c r="G465" s="1477" t="str">
        <f>IF('20'!E13&gt;0,'20'!E13,"")</f>
        <v/>
      </c>
      <c r="H465" s="1477" t="str">
        <f>IF('20'!F13&gt;0,'20'!F13,"")</f>
        <v/>
      </c>
      <c r="I465" s="1477" t="str">
        <f>IF('20'!G13&gt;0,'20'!G13,"")</f>
        <v/>
      </c>
      <c r="J465" s="1477" t="str">
        <f>IF('20'!H13&gt;0,'20'!H13,"")</f>
        <v/>
      </c>
      <c r="K465" s="1610" t="str">
        <f>IF('20'!I13&gt;0,'20'!I13,"")</f>
        <v/>
      </c>
      <c r="L465" s="1610">
        <f t="shared" si="50"/>
        <v>0.22833333333333336</v>
      </c>
      <c r="M465" s="1477" t="str">
        <f>IF('20'!J13&gt;0,'20'!J13,"")</f>
        <v/>
      </c>
      <c r="N465" s="1477" t="str">
        <f>IF('20'!K13&gt;0,'20'!K13,"")</f>
        <v/>
      </c>
      <c r="O465" s="1477" t="str">
        <f>IF('20'!L13&gt;0,'20'!L13,"")</f>
        <v/>
      </c>
      <c r="P465" s="1477" t="str">
        <f>IF('20'!M13&gt;0,'20'!M13,"")</f>
        <v/>
      </c>
      <c r="Q465" s="1478" t="str">
        <f t="shared" si="54"/>
        <v/>
      </c>
      <c r="R465" s="1479" t="str">
        <f t="shared" si="51"/>
        <v/>
      </c>
      <c r="S465" s="1480" t="str">
        <f t="shared" si="52"/>
        <v/>
      </c>
      <c r="T465" s="1479" t="str">
        <f t="shared" si="53"/>
        <v/>
      </c>
      <c r="U465" s="1481" t="str">
        <f t="shared" si="55"/>
        <v/>
      </c>
      <c r="V465" s="670" t="str">
        <f>IF('20'!AA13&gt;0,'20'!AA13,"")</f>
        <v/>
      </c>
      <c r="W465" s="670" t="str">
        <f>IF('20'!AT13&gt;0,'20'!AT13,"")</f>
        <v/>
      </c>
    </row>
    <row r="466" spans="1:23" ht="15.75" x14ac:dyDescent="0.25">
      <c r="A466" s="1432"/>
      <c r="B466" s="1230">
        <v>18.2500000000013</v>
      </c>
      <c r="C466" s="1231">
        <f>'Chem Dose'!$C$29</f>
        <v>48.502738469173401</v>
      </c>
      <c r="D466" s="1232" t="str">
        <f>IF('20'!B14&gt;0,'20'!B14,"")</f>
        <v/>
      </c>
      <c r="E466" s="1232" t="str">
        <f>IF('20'!C14&gt;0,'20'!C14,"")</f>
        <v/>
      </c>
      <c r="F466" s="1232" t="str">
        <f>IF('20'!D14&gt;0,'20'!D14,"")</f>
        <v/>
      </c>
      <c r="G466" s="1232" t="str">
        <f>IF('20'!E14&gt;0,'20'!E14,"")</f>
        <v/>
      </c>
      <c r="H466" s="1232" t="str">
        <f>IF('20'!F14&gt;0,'20'!F14,"")</f>
        <v/>
      </c>
      <c r="I466" s="1232" t="str">
        <f>IF('20'!G14&gt;0,'20'!G14,"")</f>
        <v/>
      </c>
      <c r="J466" s="1232" t="str">
        <f>IF('20'!H14&gt;0,'20'!H14,"")</f>
        <v/>
      </c>
      <c r="K466" s="1609" t="str">
        <f>IF('20'!I14&gt;0,'20'!I14,"")</f>
        <v/>
      </c>
      <c r="L466" s="1610">
        <f t="shared" ref="L466:L529" si="56">AVERAGE(K453:K466)</f>
        <v>0.22833333333333336</v>
      </c>
      <c r="M466" s="1232" t="str">
        <f>IF('20'!J14&gt;0,'20'!J14,"")</f>
        <v/>
      </c>
      <c r="N466" s="1232" t="str">
        <f>IF('20'!K14&gt;0,'20'!K14,"")</f>
        <v/>
      </c>
      <c r="O466" s="1232" t="str">
        <f>IF('20'!L14&gt;0,'20'!L14,"")</f>
        <v/>
      </c>
      <c r="P466" s="1232" t="str">
        <f>IF('20'!M14&gt;0,'20'!M14,"")</f>
        <v/>
      </c>
      <c r="Q466" s="1381" t="str">
        <f t="shared" si="54"/>
        <v/>
      </c>
      <c r="R466" s="1234" t="str">
        <f t="shared" si="51"/>
        <v/>
      </c>
      <c r="S466" s="1411" t="str">
        <f t="shared" si="52"/>
        <v/>
      </c>
      <c r="T466" s="1234" t="str">
        <f t="shared" si="53"/>
        <v/>
      </c>
      <c r="U466" s="1412" t="str">
        <f t="shared" si="55"/>
        <v/>
      </c>
      <c r="V466" s="670" t="str">
        <f>IF('20'!AA14&gt;0,'20'!AA14,"")</f>
        <v/>
      </c>
      <c r="W466" s="670" t="str">
        <f>IF('20'!AT14&gt;0,'20'!AT14,"")</f>
        <v/>
      </c>
    </row>
    <row r="467" spans="1:23" ht="15.75" x14ac:dyDescent="0.25">
      <c r="A467" s="1474"/>
      <c r="B467" s="1475">
        <v>18.291666666668</v>
      </c>
      <c r="C467" s="1476">
        <f>'Chem Dose'!$C$29</f>
        <v>48.502738469173401</v>
      </c>
      <c r="D467" s="1477">
        <f>IF('20'!B15&gt;0,'20'!B15,"")</f>
        <v>7</v>
      </c>
      <c r="E467" s="1477">
        <f>IF('20'!C15&gt;0,'20'!C15,"")</f>
        <v>33</v>
      </c>
      <c r="F467" s="1477">
        <f>IF('20'!D15&gt;0,'20'!D15,"")</f>
        <v>19</v>
      </c>
      <c r="G467" s="1477">
        <f>IF('20'!E15&gt;0,'20'!E15,"")</f>
        <v>5.6</v>
      </c>
      <c r="H467" s="1477">
        <f>IF('20'!F15&gt;0,'20'!F15,"")</f>
        <v>22</v>
      </c>
      <c r="I467" s="1477">
        <f>IF('20'!G15&gt;0,'20'!G15,"")</f>
        <v>86</v>
      </c>
      <c r="J467" s="1477">
        <f>IF('20'!H15&gt;0,'20'!H15,"")</f>
        <v>28.6</v>
      </c>
      <c r="K467" s="1610">
        <f>IF('20'!I15&gt;0,'20'!I15,"")</f>
        <v>0.152</v>
      </c>
      <c r="L467" s="1610">
        <f t="shared" si="56"/>
        <v>0.20925000000000002</v>
      </c>
      <c r="M467" s="1477" t="str">
        <f>IF('20'!J15&gt;0,'20'!J15,"")</f>
        <v/>
      </c>
      <c r="N467" s="1477">
        <f>IF('20'!K15&gt;0,'20'!K15,"")</f>
        <v>6.03</v>
      </c>
      <c r="O467" s="1477">
        <f>IF('20'!L15&gt;0,'20'!L15,"")</f>
        <v>13</v>
      </c>
      <c r="P467" s="1477">
        <f>IF('20'!M15&gt;0,'20'!M15,"")</f>
        <v>4.7E-2</v>
      </c>
      <c r="Q467" s="1478">
        <f t="shared" si="54"/>
        <v>0.69078947368421051</v>
      </c>
      <c r="R467" s="1479">
        <f t="shared" si="51"/>
        <v>4</v>
      </c>
      <c r="S467" s="1480">
        <f t="shared" si="52"/>
        <v>12.12568461729335</v>
      </c>
      <c r="T467" s="1479">
        <f t="shared" si="53"/>
        <v>0.48502738469173401</v>
      </c>
      <c r="U467" s="1481">
        <f t="shared" si="55"/>
        <v>0.60299999999999998</v>
      </c>
      <c r="V467" s="670">
        <f>IF('20'!AA15&gt;0,'20'!AA15,"")</f>
        <v>3.6999999999999998E-2</v>
      </c>
      <c r="W467" s="670">
        <f>IF('20'!AT15&gt;0,'20'!AT15,"")</f>
        <v>3.6999999999999998E-2</v>
      </c>
    </row>
    <row r="468" spans="1:23" ht="15.75" x14ac:dyDescent="0.25">
      <c r="A468" s="1432"/>
      <c r="B468" s="1230">
        <v>18.3333333333347</v>
      </c>
      <c r="C468" s="1231">
        <f>'Chem Dose'!$C$29</f>
        <v>48.502738469173401</v>
      </c>
      <c r="D468" s="1232" t="str">
        <f>IF('20'!B16&gt;0,'20'!B16,"")</f>
        <v/>
      </c>
      <c r="E468" s="1232" t="str">
        <f>IF('20'!C16&gt;0,'20'!C16,"")</f>
        <v/>
      </c>
      <c r="F468" s="1232" t="str">
        <f>IF('20'!D16&gt;0,'20'!D16,"")</f>
        <v/>
      </c>
      <c r="G468" s="1232" t="str">
        <f>IF('20'!E16&gt;0,'20'!E16,"")</f>
        <v/>
      </c>
      <c r="H468" s="1232" t="str">
        <f>IF('20'!F16&gt;0,'20'!F16,"")</f>
        <v/>
      </c>
      <c r="I468" s="1232" t="str">
        <f>IF('20'!G16&gt;0,'20'!G16,"")</f>
        <v/>
      </c>
      <c r="J468" s="1232" t="str">
        <f>IF('20'!H16&gt;0,'20'!H16,"")</f>
        <v/>
      </c>
      <c r="K468" s="1609" t="str">
        <f>IF('20'!I16&gt;0,'20'!I16,"")</f>
        <v/>
      </c>
      <c r="L468" s="1610">
        <f t="shared" si="56"/>
        <v>0.20925000000000002</v>
      </c>
      <c r="M468" s="1232" t="str">
        <f>IF('20'!J16&gt;0,'20'!J16,"")</f>
        <v/>
      </c>
      <c r="N468" s="1232" t="str">
        <f>IF('20'!K16&gt;0,'20'!K16,"")</f>
        <v/>
      </c>
      <c r="O468" s="1232" t="str">
        <f>IF('20'!L16&gt;0,'20'!L16,"")</f>
        <v/>
      </c>
      <c r="P468" s="1232" t="str">
        <f>IF('20'!M16&gt;0,'20'!M16,"")</f>
        <v/>
      </c>
      <c r="Q468" s="1381" t="str">
        <f t="shared" si="54"/>
        <v/>
      </c>
      <c r="R468" s="1234" t="str">
        <f t="shared" si="51"/>
        <v/>
      </c>
      <c r="S468" s="1411" t="str">
        <f t="shared" si="52"/>
        <v/>
      </c>
      <c r="T468" s="1234" t="str">
        <f t="shared" si="53"/>
        <v/>
      </c>
      <c r="U468" s="1412" t="str">
        <f t="shared" si="55"/>
        <v/>
      </c>
      <c r="V468" s="670" t="str">
        <f>IF('20'!AA16&gt;0,'20'!AA16,"")</f>
        <v/>
      </c>
      <c r="W468" s="670" t="str">
        <f>IF('20'!AT16&gt;0,'20'!AT16,"")</f>
        <v/>
      </c>
    </row>
    <row r="469" spans="1:23" ht="15.75" x14ac:dyDescent="0.25">
      <c r="A469" s="1474"/>
      <c r="B469" s="1475">
        <v>18.3750000000014</v>
      </c>
      <c r="C469" s="1476">
        <f>'Chem Dose'!$C$29</f>
        <v>48.502738469173401</v>
      </c>
      <c r="D469" s="1477" t="str">
        <f>IF('20'!B17&gt;0,'20'!B17,"")</f>
        <v/>
      </c>
      <c r="E469" s="1477" t="str">
        <f>IF('20'!C17&gt;0,'20'!C17,"")</f>
        <v/>
      </c>
      <c r="F469" s="1477" t="str">
        <f>IF('20'!D17&gt;0,'20'!D17,"")</f>
        <v/>
      </c>
      <c r="G469" s="1477" t="str">
        <f>IF('20'!E17&gt;0,'20'!E17,"")</f>
        <v/>
      </c>
      <c r="H469" s="1477" t="str">
        <f>IF('20'!F17&gt;0,'20'!F17,"")</f>
        <v/>
      </c>
      <c r="I469" s="1477" t="str">
        <f>IF('20'!G17&gt;0,'20'!G17,"")</f>
        <v/>
      </c>
      <c r="J469" s="1477" t="str">
        <f>IF('20'!H17&gt;0,'20'!H17,"")</f>
        <v/>
      </c>
      <c r="K469" s="1610" t="str">
        <f>IF('20'!I17&gt;0,'20'!I17,"")</f>
        <v/>
      </c>
      <c r="L469" s="1610">
        <f t="shared" si="56"/>
        <v>0.18700000000000003</v>
      </c>
      <c r="M469" s="1477">
        <f>IF('20'!J17&gt;0,'20'!J17,"")</f>
        <v>3.4000000000000002E-2</v>
      </c>
      <c r="N469" s="1477" t="str">
        <f>IF('20'!K17&gt;0,'20'!K17,"")</f>
        <v/>
      </c>
      <c r="O469" s="1477" t="str">
        <f>IF('20'!L17&gt;0,'20'!L17,"")</f>
        <v/>
      </c>
      <c r="P469" s="1477" t="str">
        <f>IF('20'!M17&gt;0,'20'!M17,"")</f>
        <v/>
      </c>
      <c r="Q469" s="1478" t="str">
        <f t="shared" si="54"/>
        <v/>
      </c>
      <c r="R469" s="1479" t="str">
        <f t="shared" si="51"/>
        <v/>
      </c>
      <c r="S469" s="1480" t="str">
        <f t="shared" si="52"/>
        <v/>
      </c>
      <c r="T469" s="1479" t="str">
        <f t="shared" si="53"/>
        <v/>
      </c>
      <c r="U469" s="1481" t="str">
        <f t="shared" si="55"/>
        <v/>
      </c>
      <c r="V469" s="670" t="str">
        <f>IF('20'!AA17&gt;0,'20'!AA17,"")</f>
        <v/>
      </c>
      <c r="W469" s="670" t="str">
        <f>IF('20'!AT17&gt;0,'20'!AT17,"")</f>
        <v/>
      </c>
    </row>
    <row r="470" spans="1:23" ht="15.75" x14ac:dyDescent="0.25">
      <c r="A470" s="1432"/>
      <c r="B470" s="1230">
        <v>18.416666666668</v>
      </c>
      <c r="C470" s="1231">
        <f>'Chem Dose'!$C$29</f>
        <v>48.502738469173401</v>
      </c>
      <c r="D470" s="1232" t="str">
        <f>IF('20'!B18&gt;0,'20'!B18,"")</f>
        <v/>
      </c>
      <c r="E470" s="1232" t="str">
        <f>IF('20'!C18&gt;0,'20'!C18,"")</f>
        <v/>
      </c>
      <c r="F470" s="1232" t="str">
        <f>IF('20'!D18&gt;0,'20'!D18,"")</f>
        <v/>
      </c>
      <c r="G470" s="1232" t="str">
        <f>IF('20'!E18&gt;0,'20'!E18,"")</f>
        <v/>
      </c>
      <c r="H470" s="1232" t="str">
        <f>IF('20'!F18&gt;0,'20'!F18,"")</f>
        <v/>
      </c>
      <c r="I470" s="1232" t="str">
        <f>IF('20'!G18&gt;0,'20'!G18,"")</f>
        <v/>
      </c>
      <c r="J470" s="1232" t="str">
        <f>IF('20'!H18&gt;0,'20'!H18,"")</f>
        <v/>
      </c>
      <c r="K470" s="1609" t="str">
        <f>IF('20'!I18&gt;0,'20'!I18,"")</f>
        <v/>
      </c>
      <c r="L470" s="1610">
        <f t="shared" si="56"/>
        <v>0.18700000000000003</v>
      </c>
      <c r="M470" s="1232" t="str">
        <f>IF('20'!J18&gt;0,'20'!J18,"")</f>
        <v/>
      </c>
      <c r="N470" s="1232" t="str">
        <f>IF('20'!K18&gt;0,'20'!K18,"")</f>
        <v/>
      </c>
      <c r="O470" s="1232" t="str">
        <f>IF('20'!L18&gt;0,'20'!L18,"")</f>
        <v/>
      </c>
      <c r="P470" s="1232" t="str">
        <f>IF('20'!M18&gt;0,'20'!M18,"")</f>
        <v/>
      </c>
      <c r="Q470" s="1381" t="str">
        <f t="shared" si="54"/>
        <v/>
      </c>
      <c r="R470" s="1234" t="str">
        <f t="shared" si="51"/>
        <v/>
      </c>
      <c r="S470" s="1411" t="str">
        <f t="shared" si="52"/>
        <v/>
      </c>
      <c r="T470" s="1234" t="str">
        <f t="shared" si="53"/>
        <v/>
      </c>
      <c r="U470" s="1412" t="str">
        <f t="shared" si="55"/>
        <v/>
      </c>
      <c r="V470" s="670" t="str">
        <f>IF('20'!AA18&gt;0,'20'!AA18,"")</f>
        <v/>
      </c>
      <c r="W470" s="670" t="str">
        <f>IF('20'!AT18&gt;0,'20'!AT18,"")</f>
        <v/>
      </c>
    </row>
    <row r="471" spans="1:23" ht="15.75" x14ac:dyDescent="0.25">
      <c r="A471" s="1474"/>
      <c r="B471" s="1475">
        <v>18.4583333333347</v>
      </c>
      <c r="C471" s="1476">
        <f>'Chem Dose'!$C$29</f>
        <v>48.502738469173401</v>
      </c>
      <c r="D471" s="1477">
        <f>IF('20'!B19&gt;0,'20'!B19,"")</f>
        <v>6.98</v>
      </c>
      <c r="E471" s="1477">
        <f>IF('20'!C19&gt;0,'20'!C19,"")</f>
        <v>32</v>
      </c>
      <c r="F471" s="1477">
        <f>IF('20'!D19&gt;0,'20'!D19,"")</f>
        <v>18</v>
      </c>
      <c r="G471" s="1477">
        <f>IF('20'!E19&gt;0,'20'!E19,"")</f>
        <v>6.04</v>
      </c>
      <c r="H471" s="1477">
        <f>IF('20'!F19&gt;0,'20'!F19,"")</f>
        <v>42</v>
      </c>
      <c r="I471" s="1477">
        <f>IF('20'!G19&gt;0,'20'!G19,"")</f>
        <v>81</v>
      </c>
      <c r="J471" s="1477">
        <f>IF('20'!H19&gt;0,'20'!H19,"")</f>
        <v>28.3</v>
      </c>
      <c r="K471" s="1610">
        <f>IF('20'!I19&gt;0,'20'!I19,"")</f>
        <v>0.20499999999999999</v>
      </c>
      <c r="L471" s="1610">
        <f t="shared" si="56"/>
        <v>0.1915</v>
      </c>
      <c r="M471" s="1477" t="str">
        <f>IF('20'!J19&gt;0,'20'!J19,"")</f>
        <v/>
      </c>
      <c r="N471" s="1477">
        <f>IF('20'!K19&gt;0,'20'!K19,"")</f>
        <v>5.99</v>
      </c>
      <c r="O471" s="1477">
        <f>IF('20'!L19&gt;0,'20'!L19,"")</f>
        <v>12</v>
      </c>
      <c r="P471" s="1477">
        <f>IF('20'!M19&gt;0,'20'!M19,"")</f>
        <v>5.0999999999999997E-2</v>
      </c>
      <c r="Q471" s="1478">
        <f t="shared" si="54"/>
        <v>0.75121951219512195</v>
      </c>
      <c r="R471" s="1479">
        <f t="shared" si="51"/>
        <v>5.3947368421052628</v>
      </c>
      <c r="S471" s="1480">
        <f t="shared" si="52"/>
        <v>8.9907515211150706</v>
      </c>
      <c r="T471" s="1479">
        <f t="shared" si="53"/>
        <v>0.48502738469173401</v>
      </c>
      <c r="U471" s="1481">
        <f t="shared" si="55"/>
        <v>0.59899999999999998</v>
      </c>
      <c r="V471" s="670">
        <f>IF('20'!AA19&gt;0,'20'!AA19,"")</f>
        <v>0.04</v>
      </c>
      <c r="W471" s="670">
        <f>IF('20'!AT19&gt;0,'20'!AT19,"")</f>
        <v>3.9E-2</v>
      </c>
    </row>
    <row r="472" spans="1:23" ht="15.75" x14ac:dyDescent="0.25">
      <c r="A472" s="1432"/>
      <c r="B472" s="1230">
        <v>18.5000000000014</v>
      </c>
      <c r="C472" s="1231">
        <f>'Chem Dose'!$C$29</f>
        <v>48.502738469173401</v>
      </c>
      <c r="D472" s="1232" t="str">
        <f>IF('20'!B20&gt;0,'20'!B20,"")</f>
        <v/>
      </c>
      <c r="E472" s="1232" t="str">
        <f>IF('20'!C20&gt;0,'20'!C20,"")</f>
        <v/>
      </c>
      <c r="F472" s="1232" t="str">
        <f>IF('20'!D20&gt;0,'20'!D20,"")</f>
        <v/>
      </c>
      <c r="G472" s="1232" t="str">
        <f>IF('20'!E20&gt;0,'20'!E20,"")</f>
        <v/>
      </c>
      <c r="H472" s="1232" t="str">
        <f>IF('20'!F20&gt;0,'20'!F20,"")</f>
        <v/>
      </c>
      <c r="I472" s="1232" t="str">
        <f>IF('20'!G20&gt;0,'20'!G20,"")</f>
        <v/>
      </c>
      <c r="J472" s="1232" t="str">
        <f>IF('20'!H20&gt;0,'20'!H20,"")</f>
        <v/>
      </c>
      <c r="K472" s="1609" t="str">
        <f>IF('20'!I20&gt;0,'20'!I20,"")</f>
        <v/>
      </c>
      <c r="L472" s="1610">
        <f t="shared" si="56"/>
        <v>0.1915</v>
      </c>
      <c r="M472" s="1232" t="str">
        <f>IF('20'!J20&gt;0,'20'!J20,"")</f>
        <v/>
      </c>
      <c r="N472" s="1232" t="str">
        <f>IF('20'!K20&gt;0,'20'!K20,"")</f>
        <v/>
      </c>
      <c r="O472" s="1232" t="str">
        <f>IF('20'!L20&gt;0,'20'!L20,"")</f>
        <v/>
      </c>
      <c r="P472" s="1232" t="str">
        <f>IF('20'!M20&gt;0,'20'!M20,"")</f>
        <v/>
      </c>
      <c r="Q472" s="1381" t="str">
        <f t="shared" si="54"/>
        <v/>
      </c>
      <c r="R472" s="1234" t="str">
        <f t="shared" si="51"/>
        <v/>
      </c>
      <c r="S472" s="1411" t="str">
        <f t="shared" si="52"/>
        <v/>
      </c>
      <c r="T472" s="1234" t="str">
        <f t="shared" si="53"/>
        <v/>
      </c>
      <c r="U472" s="1412" t="str">
        <f t="shared" si="55"/>
        <v/>
      </c>
      <c r="V472" s="670" t="str">
        <f>IF('20'!AA20&gt;0,'20'!AA20,"")</f>
        <v/>
      </c>
      <c r="W472" s="670" t="str">
        <f>IF('20'!AT20&gt;0,'20'!AT20,"")</f>
        <v/>
      </c>
    </row>
    <row r="473" spans="1:23" ht="15.75" x14ac:dyDescent="0.25">
      <c r="A473" s="1474"/>
      <c r="B473" s="1475">
        <v>18.541666666668</v>
      </c>
      <c r="C473" s="1476">
        <f>'Chem Dose'!$C$29</f>
        <v>48.502738469173401</v>
      </c>
      <c r="D473" s="1477" t="str">
        <f>IF('20'!B21&gt;0,'20'!B21,"")</f>
        <v/>
      </c>
      <c r="E473" s="1477" t="str">
        <f>IF('20'!C21&gt;0,'20'!C21,"")</f>
        <v/>
      </c>
      <c r="F473" s="1477" t="str">
        <f>IF('20'!D21&gt;0,'20'!D21,"")</f>
        <v/>
      </c>
      <c r="G473" s="1477" t="str">
        <f>IF('20'!E21&gt;0,'20'!E21,"")</f>
        <v/>
      </c>
      <c r="H473" s="1477" t="str">
        <f>IF('20'!F21&gt;0,'20'!F21,"")</f>
        <v/>
      </c>
      <c r="I473" s="1477" t="str">
        <f>IF('20'!G21&gt;0,'20'!G21,"")</f>
        <v/>
      </c>
      <c r="J473" s="1477" t="str">
        <f>IF('20'!H21&gt;0,'20'!H21,"")</f>
        <v/>
      </c>
      <c r="K473" s="1610" t="str">
        <f>IF('20'!I21&gt;0,'20'!I21,"")</f>
        <v/>
      </c>
      <c r="L473" s="1610">
        <f t="shared" si="56"/>
        <v>0.18399999999999997</v>
      </c>
      <c r="M473" s="1477" t="str">
        <f>IF('20'!J21&gt;0,'20'!J21,"")</f>
        <v/>
      </c>
      <c r="N473" s="1477" t="str">
        <f>IF('20'!K21&gt;0,'20'!K21,"")</f>
        <v/>
      </c>
      <c r="O473" s="1477" t="str">
        <f>IF('20'!L21&gt;0,'20'!L21,"")</f>
        <v/>
      </c>
      <c r="P473" s="1477" t="str">
        <f>IF('20'!M21&gt;0,'20'!M21,"")</f>
        <v/>
      </c>
      <c r="Q473" s="1478" t="str">
        <f t="shared" si="54"/>
        <v/>
      </c>
      <c r="R473" s="1479" t="str">
        <f t="shared" si="51"/>
        <v/>
      </c>
      <c r="S473" s="1480" t="str">
        <f t="shared" si="52"/>
        <v/>
      </c>
      <c r="T473" s="1479" t="str">
        <f t="shared" si="53"/>
        <v/>
      </c>
      <c r="U473" s="1481" t="str">
        <f t="shared" si="55"/>
        <v/>
      </c>
      <c r="V473" s="670" t="str">
        <f>IF('20'!AA21&gt;0,'20'!AA21,"")</f>
        <v/>
      </c>
      <c r="W473" s="670" t="str">
        <f>IF('20'!AT21&gt;0,'20'!AT21,"")</f>
        <v/>
      </c>
    </row>
    <row r="474" spans="1:23" ht="15.75" x14ac:dyDescent="0.25">
      <c r="A474" s="1432"/>
      <c r="B474" s="1230">
        <v>18.5833333333347</v>
      </c>
      <c r="C474" s="1231">
        <f>'Chem Dose'!$C$29</f>
        <v>48.502738469173401</v>
      </c>
      <c r="D474" s="1232" t="str">
        <f>IF('20'!B22&gt;0,'20'!B22,"")</f>
        <v/>
      </c>
      <c r="E474" s="1232" t="str">
        <f>IF('20'!C22&gt;0,'20'!C22,"")</f>
        <v/>
      </c>
      <c r="F474" s="1232" t="str">
        <f>IF('20'!D22&gt;0,'20'!D22,"")</f>
        <v/>
      </c>
      <c r="G474" s="1232" t="str">
        <f>IF('20'!E22&gt;0,'20'!E22,"")</f>
        <v/>
      </c>
      <c r="H474" s="1232" t="str">
        <f>IF('20'!F22&gt;0,'20'!F22,"")</f>
        <v/>
      </c>
      <c r="I474" s="1232" t="str">
        <f>IF('20'!G22&gt;0,'20'!G22,"")</f>
        <v/>
      </c>
      <c r="J474" s="1232" t="str">
        <f>IF('20'!H22&gt;0,'20'!H22,"")</f>
        <v/>
      </c>
      <c r="K474" s="1609" t="str">
        <f>IF('20'!I22&gt;0,'20'!I22,"")</f>
        <v/>
      </c>
      <c r="L474" s="1610">
        <f t="shared" si="56"/>
        <v>0.18399999999999997</v>
      </c>
      <c r="M474" s="1232" t="str">
        <f>IF('20'!J22&gt;0,'20'!J22,"")</f>
        <v/>
      </c>
      <c r="N474" s="1232" t="str">
        <f>IF('20'!K22&gt;0,'20'!K22,"")</f>
        <v/>
      </c>
      <c r="O474" s="1232" t="str">
        <f>IF('20'!L22&gt;0,'20'!L22,"")</f>
        <v/>
      </c>
      <c r="P474" s="1232" t="str">
        <f>IF('20'!M22&gt;0,'20'!M22,"")</f>
        <v/>
      </c>
      <c r="Q474" s="1381" t="str">
        <f t="shared" si="54"/>
        <v/>
      </c>
      <c r="R474" s="1234" t="str">
        <f t="shared" si="51"/>
        <v/>
      </c>
      <c r="S474" s="1411" t="str">
        <f t="shared" si="52"/>
        <v/>
      </c>
      <c r="T474" s="1234" t="str">
        <f t="shared" si="53"/>
        <v/>
      </c>
      <c r="U474" s="1412" t="str">
        <f t="shared" si="55"/>
        <v/>
      </c>
      <c r="V474" s="670" t="str">
        <f>IF('20'!AA22&gt;0,'20'!AA22,"")</f>
        <v/>
      </c>
      <c r="W474" s="670" t="str">
        <f>IF('20'!AT22&gt;0,'20'!AT22,"")</f>
        <v/>
      </c>
    </row>
    <row r="475" spans="1:23" ht="15.75" x14ac:dyDescent="0.25">
      <c r="A475" s="1474"/>
      <c r="B475" s="1475">
        <v>18.6250000000014</v>
      </c>
      <c r="C475" s="1476">
        <f>'Chem Dose'!$C$29</f>
        <v>48.502738469173401</v>
      </c>
      <c r="D475" s="1477">
        <f>IF('20'!B23&gt;0,'20'!B23,"")</f>
        <v>7.02</v>
      </c>
      <c r="E475" s="1477">
        <f>IF('20'!C23&gt;0,'20'!C23,"")</f>
        <v>33</v>
      </c>
      <c r="F475" s="1477">
        <f>IF('20'!D23&gt;0,'20'!D23,"")</f>
        <v>19</v>
      </c>
      <c r="G475" s="1477">
        <f>IF('20'!E23&gt;0,'20'!E23,"")</f>
        <v>7.01</v>
      </c>
      <c r="H475" s="1477">
        <f>IF('20'!F23&gt;0,'20'!F23,"")</f>
        <v>17</v>
      </c>
      <c r="I475" s="1477">
        <f>IF('20'!G23&gt;0,'20'!G23,"")</f>
        <v>64</v>
      </c>
      <c r="J475" s="1477">
        <f>IF('20'!H23&gt;0,'20'!H23,"")</f>
        <v>28.1</v>
      </c>
      <c r="K475" s="1610">
        <f>IF('20'!I23&gt;0,'20'!I23,"")</f>
        <v>0.185</v>
      </c>
      <c r="L475" s="1610">
        <f t="shared" si="56"/>
        <v>0.18424999999999997</v>
      </c>
      <c r="M475" s="1477" t="str">
        <f>IF('20'!J23&gt;0,'20'!J23,"")</f>
        <v/>
      </c>
      <c r="N475" s="1477">
        <f>IF('20'!K23&gt;0,'20'!K23,"")</f>
        <v>6.1</v>
      </c>
      <c r="O475" s="1477">
        <f>IF('20'!L23&gt;0,'20'!L23,"")</f>
        <v>13</v>
      </c>
      <c r="P475" s="1477">
        <f>IF('20'!M23&gt;0,'20'!M23,"")</f>
        <v>4.4999999999999998E-2</v>
      </c>
      <c r="Q475" s="1478">
        <f t="shared" si="54"/>
        <v>0.7567567567567568</v>
      </c>
      <c r="R475" s="1479">
        <f t="shared" si="51"/>
        <v>4.8684210526315788</v>
      </c>
      <c r="S475" s="1480">
        <f t="shared" si="52"/>
        <v>9.962724658532915</v>
      </c>
      <c r="T475" s="1479">
        <f t="shared" si="53"/>
        <v>0.48502738469173401</v>
      </c>
      <c r="U475" s="1481">
        <f t="shared" si="55"/>
        <v>0.61</v>
      </c>
      <c r="V475" s="670">
        <f>IF('20'!AA23&gt;0,'20'!AA23,"")</f>
        <v>3.5000000000000003E-2</v>
      </c>
      <c r="W475" s="670">
        <f>IF('20'!AT23&gt;0,'20'!AT23,"")</f>
        <v>3.4000000000000002E-2</v>
      </c>
    </row>
    <row r="476" spans="1:23" ht="15.75" x14ac:dyDescent="0.25">
      <c r="A476" s="1432"/>
      <c r="B476" s="1230">
        <v>18.6666666666681</v>
      </c>
      <c r="C476" s="1231">
        <f>'Chem Dose'!$C$29</f>
        <v>48.502738469173401</v>
      </c>
      <c r="D476" s="1232" t="str">
        <f>IF('20'!B24&gt;0,'20'!B24,"")</f>
        <v/>
      </c>
      <c r="E476" s="1232" t="str">
        <f>IF('20'!C24&gt;0,'20'!C24,"")</f>
        <v/>
      </c>
      <c r="F476" s="1232" t="str">
        <f>IF('20'!D24&gt;0,'20'!D24,"")</f>
        <v/>
      </c>
      <c r="G476" s="1232" t="str">
        <f>IF('20'!E24&gt;0,'20'!E24,"")</f>
        <v/>
      </c>
      <c r="H476" s="1232" t="str">
        <f>IF('20'!F24&gt;0,'20'!F24,"")</f>
        <v/>
      </c>
      <c r="I476" s="1232" t="str">
        <f>IF('20'!G24&gt;0,'20'!G24,"")</f>
        <v/>
      </c>
      <c r="J476" s="1232" t="str">
        <f>IF('20'!H24&gt;0,'20'!H24,"")</f>
        <v/>
      </c>
      <c r="K476" s="1609" t="str">
        <f>IF('20'!I24&gt;0,'20'!I24,"")</f>
        <v/>
      </c>
      <c r="L476" s="1610">
        <f t="shared" si="56"/>
        <v>0.18424999999999997</v>
      </c>
      <c r="M476" s="1232" t="str">
        <f>IF('20'!J24&gt;0,'20'!J24,"")</f>
        <v/>
      </c>
      <c r="N476" s="1232" t="str">
        <f>IF('20'!K24&gt;0,'20'!K24,"")</f>
        <v/>
      </c>
      <c r="O476" s="1232" t="str">
        <f>IF('20'!L24&gt;0,'20'!L24,"")</f>
        <v/>
      </c>
      <c r="P476" s="1232" t="str">
        <f>IF('20'!M24&gt;0,'20'!M24,"")</f>
        <v/>
      </c>
      <c r="Q476" s="1381" t="str">
        <f t="shared" si="54"/>
        <v/>
      </c>
      <c r="R476" s="1234" t="str">
        <f t="shared" si="51"/>
        <v/>
      </c>
      <c r="S476" s="1411" t="str">
        <f t="shared" si="52"/>
        <v/>
      </c>
      <c r="T476" s="1234" t="str">
        <f t="shared" si="53"/>
        <v/>
      </c>
      <c r="U476" s="1412" t="str">
        <f t="shared" si="55"/>
        <v/>
      </c>
      <c r="V476" s="670" t="str">
        <f>IF('20'!AA24&gt;0,'20'!AA24,"")</f>
        <v/>
      </c>
      <c r="W476" s="670" t="str">
        <f>IF('20'!AT24&gt;0,'20'!AT24,"")</f>
        <v/>
      </c>
    </row>
    <row r="477" spans="1:23" ht="15.75" x14ac:dyDescent="0.25">
      <c r="A477" s="1474"/>
      <c r="B477" s="1475">
        <v>18.7083333333347</v>
      </c>
      <c r="C477" s="1476">
        <f>'Chem Dose'!$C$29</f>
        <v>48.502738469173401</v>
      </c>
      <c r="D477" s="1477" t="str">
        <f>IF('20'!B25&gt;0,'20'!B25,"")</f>
        <v/>
      </c>
      <c r="E477" s="1477" t="str">
        <f>IF('20'!C25&gt;0,'20'!C25,"")</f>
        <v/>
      </c>
      <c r="F477" s="1477" t="str">
        <f>IF('20'!D25&gt;0,'20'!D25,"")</f>
        <v/>
      </c>
      <c r="G477" s="1477" t="str">
        <f>IF('20'!E25&gt;0,'20'!E25,"")</f>
        <v/>
      </c>
      <c r="H477" s="1477" t="str">
        <f>IF('20'!F25&gt;0,'20'!F25,"")</f>
        <v/>
      </c>
      <c r="I477" s="1477" t="str">
        <f>IF('20'!G25&gt;0,'20'!G25,"")</f>
        <v/>
      </c>
      <c r="J477" s="1477" t="str">
        <f>IF('20'!H25&gt;0,'20'!H25,"")</f>
        <v/>
      </c>
      <c r="K477" s="1610" t="str">
        <f>IF('20'!I25&gt;0,'20'!I25,"")</f>
        <v/>
      </c>
      <c r="L477" s="1610">
        <f t="shared" si="56"/>
        <v>0.18066666666666667</v>
      </c>
      <c r="M477" s="1477" t="str">
        <f>IF('20'!J25&gt;0,'20'!J25,"")</f>
        <v/>
      </c>
      <c r="N477" s="1477" t="str">
        <f>IF('20'!K25&gt;0,'20'!K25,"")</f>
        <v/>
      </c>
      <c r="O477" s="1477" t="str">
        <f>IF('20'!L25&gt;0,'20'!L25,"")</f>
        <v/>
      </c>
      <c r="P477" s="1477" t="str">
        <f>IF('20'!M25&gt;0,'20'!M25,"")</f>
        <v/>
      </c>
      <c r="Q477" s="1478" t="str">
        <f t="shared" si="54"/>
        <v/>
      </c>
      <c r="R477" s="1479" t="str">
        <f t="shared" si="51"/>
        <v/>
      </c>
      <c r="S477" s="1480" t="str">
        <f t="shared" si="52"/>
        <v/>
      </c>
      <c r="T477" s="1479" t="str">
        <f t="shared" si="53"/>
        <v/>
      </c>
      <c r="U477" s="1481" t="str">
        <f t="shared" si="55"/>
        <v/>
      </c>
      <c r="V477" s="670" t="str">
        <f>IF('20'!AA25&gt;0,'20'!AA25,"")</f>
        <v/>
      </c>
      <c r="W477" s="670" t="str">
        <f>IF('20'!AT25&gt;0,'20'!AT25,"")</f>
        <v/>
      </c>
    </row>
    <row r="478" spans="1:23" ht="15.75" x14ac:dyDescent="0.25">
      <c r="A478" s="1432"/>
      <c r="B478" s="1230">
        <v>18.7500000000014</v>
      </c>
      <c r="C478" s="1231">
        <f>'Chem Dose'!$C$29</f>
        <v>48.502738469173401</v>
      </c>
      <c r="D478" s="1232" t="str">
        <f>IF('20'!B26&gt;0,'20'!B26,"")</f>
        <v/>
      </c>
      <c r="E478" s="1232" t="str">
        <f>IF('20'!C26&gt;0,'20'!C26,"")</f>
        <v/>
      </c>
      <c r="F478" s="1232" t="str">
        <f>IF('20'!D26&gt;0,'20'!D26,"")</f>
        <v/>
      </c>
      <c r="G478" s="1232" t="str">
        <f>IF('20'!E26&gt;0,'20'!E26,"")</f>
        <v/>
      </c>
      <c r="H478" s="1232" t="str">
        <f>IF('20'!F26&gt;0,'20'!F26,"")</f>
        <v/>
      </c>
      <c r="I478" s="1232" t="str">
        <f>IF('20'!G26&gt;0,'20'!G26,"")</f>
        <v/>
      </c>
      <c r="J478" s="1232" t="str">
        <f>IF('20'!H26&gt;0,'20'!H26,"")</f>
        <v/>
      </c>
      <c r="K478" s="1609" t="str">
        <f>IF('20'!I26&gt;0,'20'!I26,"")</f>
        <v/>
      </c>
      <c r="L478" s="1610">
        <f t="shared" si="56"/>
        <v>0.18066666666666667</v>
      </c>
      <c r="M478" s="1232" t="str">
        <f>IF('20'!J26&gt;0,'20'!J26,"")</f>
        <v/>
      </c>
      <c r="N478" s="1232" t="str">
        <f>IF('20'!K26&gt;0,'20'!K26,"")</f>
        <v/>
      </c>
      <c r="O478" s="1232" t="str">
        <f>IF('20'!L26&gt;0,'20'!L26,"")</f>
        <v/>
      </c>
      <c r="P478" s="1232" t="str">
        <f>IF('20'!M26&gt;0,'20'!M26,"")</f>
        <v/>
      </c>
      <c r="Q478" s="1381" t="str">
        <f t="shared" si="54"/>
        <v/>
      </c>
      <c r="R478" s="1234" t="str">
        <f t="shared" si="51"/>
        <v/>
      </c>
      <c r="S478" s="1411" t="str">
        <f t="shared" si="52"/>
        <v/>
      </c>
      <c r="T478" s="1234" t="str">
        <f t="shared" si="53"/>
        <v/>
      </c>
      <c r="U478" s="1412" t="str">
        <f t="shared" si="55"/>
        <v/>
      </c>
      <c r="V478" s="670" t="str">
        <f>IF('20'!AA26&gt;0,'20'!AA26,"")</f>
        <v/>
      </c>
      <c r="W478" s="670" t="str">
        <f>IF('20'!AT26&gt;0,'20'!AT26,"")</f>
        <v/>
      </c>
    </row>
    <row r="479" spans="1:23" ht="15.75" x14ac:dyDescent="0.25">
      <c r="A479" s="1474"/>
      <c r="B479" s="1475">
        <v>18.7916666666681</v>
      </c>
      <c r="C479" s="1476">
        <f>'Chem Dose'!$C$29</f>
        <v>48.502738469173401</v>
      </c>
      <c r="D479" s="1477">
        <f>IF('20'!B27&gt;0,'20'!B27,"")</f>
        <v>7.04</v>
      </c>
      <c r="E479" s="1477">
        <f>IF('20'!C27&gt;0,'20'!C27,"")</f>
        <v>30</v>
      </c>
      <c r="F479" s="1477">
        <f>IF('20'!D27&gt;0,'20'!D27,"")</f>
        <v>18</v>
      </c>
      <c r="G479" s="1477">
        <f>IF('20'!E27&gt;0,'20'!E27,"")</f>
        <v>6</v>
      </c>
      <c r="H479" s="1477">
        <f>IF('20'!F27&gt;0,'20'!F27,"")</f>
        <v>18</v>
      </c>
      <c r="I479" s="1477">
        <f>IF('20'!G27&gt;0,'20'!G27,"")</f>
        <v>58</v>
      </c>
      <c r="J479" s="1477">
        <f>IF('20'!H27&gt;0,'20'!H27,"")</f>
        <v>27.9</v>
      </c>
      <c r="K479" s="1610">
        <f>IF('20'!I27&gt;0,'20'!I27,"")</f>
        <v>0.21</v>
      </c>
      <c r="L479" s="1610">
        <f t="shared" si="56"/>
        <v>0.188</v>
      </c>
      <c r="M479" s="1477" t="str">
        <f>IF('20'!J27&gt;0,'20'!J27,"")</f>
        <v/>
      </c>
      <c r="N479" s="1477">
        <f>IF('20'!K27&gt;0,'20'!K27,"")</f>
        <v>6.04</v>
      </c>
      <c r="O479" s="1477">
        <f>IF('20'!L27&gt;0,'20'!L27,"")</f>
        <v>12</v>
      </c>
      <c r="P479" s="1477">
        <f>IF('20'!M27&gt;0,'20'!M27,"")</f>
        <v>5.2999999999999999E-2</v>
      </c>
      <c r="Q479" s="1478">
        <f t="shared" si="54"/>
        <v>0.74761904761904763</v>
      </c>
      <c r="R479" s="1479">
        <f t="shared" si="51"/>
        <v>5.5263157894736841</v>
      </c>
      <c r="S479" s="1480">
        <f t="shared" si="52"/>
        <v>8.7766860087075678</v>
      </c>
      <c r="T479" s="1479">
        <f t="shared" si="53"/>
        <v>0.48502738469173401</v>
      </c>
      <c r="U479" s="1481">
        <f t="shared" si="55"/>
        <v>0.60399999999999998</v>
      </c>
      <c r="V479" s="670">
        <f>IF('20'!AA27&gt;0,'20'!AA27,"")</f>
        <v>4.2999999999999997E-2</v>
      </c>
      <c r="W479" s="670">
        <f>IF('20'!AT27&gt;0,'20'!AT27,"")</f>
        <v>4.7E-2</v>
      </c>
    </row>
    <row r="480" spans="1:23" ht="15.75" x14ac:dyDescent="0.25">
      <c r="A480" s="1432"/>
      <c r="B480" s="1230">
        <v>18.8333333333347</v>
      </c>
      <c r="C480" s="1231">
        <f>'Chem Dose'!$C$29</f>
        <v>48.502738469173401</v>
      </c>
      <c r="D480" s="1232" t="str">
        <f>IF('20'!B28&gt;0,'20'!B28,"")</f>
        <v/>
      </c>
      <c r="E480" s="1232" t="str">
        <f>IF('20'!C28&gt;0,'20'!C28,"")</f>
        <v/>
      </c>
      <c r="F480" s="1232" t="str">
        <f>IF('20'!D28&gt;0,'20'!D28,"")</f>
        <v/>
      </c>
      <c r="G480" s="1232" t="str">
        <f>IF('20'!E28&gt;0,'20'!E28,"")</f>
        <v/>
      </c>
      <c r="H480" s="1232" t="str">
        <f>IF('20'!F28&gt;0,'20'!F28,"")</f>
        <v/>
      </c>
      <c r="I480" s="1232" t="str">
        <f>IF('20'!G28&gt;0,'20'!G28,"")</f>
        <v/>
      </c>
      <c r="J480" s="1232" t="str">
        <f>IF('20'!H28&gt;0,'20'!H28,"")</f>
        <v/>
      </c>
      <c r="K480" s="1609" t="str">
        <f>IF('20'!I28&gt;0,'20'!I28,"")</f>
        <v/>
      </c>
      <c r="L480" s="1610">
        <f t="shared" si="56"/>
        <v>0.188</v>
      </c>
      <c r="M480" s="1232" t="str">
        <f>IF('20'!J28&gt;0,'20'!J28,"")</f>
        <v/>
      </c>
      <c r="N480" s="1232" t="str">
        <f>IF('20'!K28&gt;0,'20'!K28,"")</f>
        <v/>
      </c>
      <c r="O480" s="1232" t="str">
        <f>IF('20'!L28&gt;0,'20'!L28,"")</f>
        <v/>
      </c>
      <c r="P480" s="1232" t="str">
        <f>IF('20'!M28&gt;0,'20'!M28,"")</f>
        <v/>
      </c>
      <c r="Q480" s="1381" t="str">
        <f t="shared" si="54"/>
        <v/>
      </c>
      <c r="R480" s="1234" t="str">
        <f t="shared" si="51"/>
        <v/>
      </c>
      <c r="S480" s="1411" t="str">
        <f t="shared" si="52"/>
        <v/>
      </c>
      <c r="T480" s="1234" t="str">
        <f t="shared" si="53"/>
        <v/>
      </c>
      <c r="U480" s="1412" t="str">
        <f t="shared" si="55"/>
        <v/>
      </c>
      <c r="V480" s="670" t="str">
        <f>IF('20'!AA28&gt;0,'20'!AA28,"")</f>
        <v/>
      </c>
      <c r="W480" s="670" t="str">
        <f>IF('20'!AT28&gt;0,'20'!AT28,"")</f>
        <v/>
      </c>
    </row>
    <row r="481" spans="1:23" ht="15.75" x14ac:dyDescent="0.25">
      <c r="A481" s="1474"/>
      <c r="B481" s="1475">
        <v>18.8750000000014</v>
      </c>
      <c r="C481" s="1476">
        <f>'Chem Dose'!$C$29</f>
        <v>48.502738469173401</v>
      </c>
      <c r="D481" s="1477" t="str">
        <f>IF('20'!B29&gt;0,'20'!B29,"")</f>
        <v/>
      </c>
      <c r="E481" s="1477" t="str">
        <f>IF('20'!C29&gt;0,'20'!C29,"")</f>
        <v/>
      </c>
      <c r="F481" s="1477" t="str">
        <f>IF('20'!D29&gt;0,'20'!D29,"")</f>
        <v/>
      </c>
      <c r="G481" s="1477" t="str">
        <f>IF('20'!E29&gt;0,'20'!E29,"")</f>
        <v/>
      </c>
      <c r="H481" s="1477" t="str">
        <f>IF('20'!F29&gt;0,'20'!F29,"")</f>
        <v/>
      </c>
      <c r="I481" s="1477" t="str">
        <f>IF('20'!G29&gt;0,'20'!G29,"")</f>
        <v/>
      </c>
      <c r="J481" s="1477" t="str">
        <f>IF('20'!H29&gt;0,'20'!H29,"")</f>
        <v/>
      </c>
      <c r="K481" s="1610" t="str">
        <f>IF('20'!I29&gt;0,'20'!I29,"")</f>
        <v/>
      </c>
      <c r="L481" s="1610">
        <f t="shared" si="56"/>
        <v>0.19999999999999998</v>
      </c>
      <c r="M481" s="1477">
        <f>IF('20'!J29&gt;0,'20'!J29,"")</f>
        <v>2.9000000000000001E-2</v>
      </c>
      <c r="N481" s="1477" t="str">
        <f>IF('20'!K29&gt;0,'20'!K29,"")</f>
        <v/>
      </c>
      <c r="O481" s="1477" t="str">
        <f>IF('20'!L29&gt;0,'20'!L29,"")</f>
        <v/>
      </c>
      <c r="P481" s="1477" t="str">
        <f>IF('20'!M29&gt;0,'20'!M29,"")</f>
        <v/>
      </c>
      <c r="Q481" s="1478" t="str">
        <f t="shared" si="54"/>
        <v/>
      </c>
      <c r="R481" s="1479" t="str">
        <f t="shared" si="51"/>
        <v/>
      </c>
      <c r="S481" s="1480" t="str">
        <f t="shared" si="52"/>
        <v/>
      </c>
      <c r="T481" s="1479" t="str">
        <f t="shared" si="53"/>
        <v/>
      </c>
      <c r="U481" s="1481" t="str">
        <f t="shared" si="55"/>
        <v/>
      </c>
      <c r="V481" s="670" t="str">
        <f>IF('20'!AA29&gt;0,'20'!AA29,"")</f>
        <v/>
      </c>
      <c r="W481" s="670" t="str">
        <f>IF('20'!AT29&gt;0,'20'!AT29,"")</f>
        <v/>
      </c>
    </row>
    <row r="482" spans="1:23" ht="15.75" x14ac:dyDescent="0.25">
      <c r="A482" s="1432"/>
      <c r="B482" s="1230">
        <v>18.9166666666681</v>
      </c>
      <c r="C482" s="1231">
        <f>'Chem Dose'!$C$29</f>
        <v>48.502738469173401</v>
      </c>
      <c r="D482" s="1232" t="str">
        <f>IF('20'!B30&gt;0,'20'!B30,"")</f>
        <v/>
      </c>
      <c r="E482" s="1232" t="str">
        <f>IF('20'!C30&gt;0,'20'!C30,"")</f>
        <v/>
      </c>
      <c r="F482" s="1232" t="str">
        <f>IF('20'!D30&gt;0,'20'!D30,"")</f>
        <v/>
      </c>
      <c r="G482" s="1232" t="str">
        <f>IF('20'!E30&gt;0,'20'!E30,"")</f>
        <v/>
      </c>
      <c r="H482" s="1232" t="str">
        <f>IF('20'!F30&gt;0,'20'!F30,"")</f>
        <v/>
      </c>
      <c r="I482" s="1232" t="str">
        <f>IF('20'!G30&gt;0,'20'!G30,"")</f>
        <v/>
      </c>
      <c r="J482" s="1232" t="str">
        <f>IF('20'!H30&gt;0,'20'!H30,"")</f>
        <v/>
      </c>
      <c r="K482" s="1609" t="str">
        <f>IF('20'!I30&gt;0,'20'!I30,"")</f>
        <v/>
      </c>
      <c r="L482" s="1610">
        <f t="shared" si="56"/>
        <v>0.19999999999999998</v>
      </c>
      <c r="M482" s="1232" t="str">
        <f>IF('20'!J30&gt;0,'20'!J30,"")</f>
        <v/>
      </c>
      <c r="N482" s="1232" t="str">
        <f>IF('20'!K30&gt;0,'20'!K30,"")</f>
        <v/>
      </c>
      <c r="O482" s="1232" t="str">
        <f>IF('20'!L30&gt;0,'20'!L30,"")</f>
        <v/>
      </c>
      <c r="P482" s="1232" t="str">
        <f>IF('20'!M30&gt;0,'20'!M30,"")</f>
        <v/>
      </c>
      <c r="Q482" s="1381" t="str">
        <f t="shared" si="54"/>
        <v/>
      </c>
      <c r="R482" s="1234" t="str">
        <f t="shared" si="51"/>
        <v/>
      </c>
      <c r="S482" s="1411" t="str">
        <f t="shared" si="52"/>
        <v/>
      </c>
      <c r="T482" s="1234" t="str">
        <f t="shared" si="53"/>
        <v/>
      </c>
      <c r="U482" s="1412" t="str">
        <f t="shared" si="55"/>
        <v/>
      </c>
      <c r="V482" s="670" t="str">
        <f>IF('20'!AA30&gt;0,'20'!AA30,"")</f>
        <v/>
      </c>
      <c r="W482" s="670" t="str">
        <f>IF('20'!AT30&gt;0,'20'!AT30,"")</f>
        <v/>
      </c>
    </row>
    <row r="483" spans="1:23" ht="15.75" x14ac:dyDescent="0.25">
      <c r="A483" s="1474"/>
      <c r="B483" s="1475">
        <v>18.9583333333347</v>
      </c>
      <c r="C483" s="1476">
        <f>'Chem Dose'!$C$29</f>
        <v>48.502738469173401</v>
      </c>
      <c r="D483" s="1477">
        <f>IF('20'!B31&gt;0,'20'!B31,"")</f>
        <v>7</v>
      </c>
      <c r="E483" s="1477">
        <f>IF('20'!C31&gt;0,'20'!C31,"")</f>
        <v>30</v>
      </c>
      <c r="F483" s="1477">
        <f>IF('20'!D31&gt;0,'20'!D31,"")</f>
        <v>18</v>
      </c>
      <c r="G483" s="1477">
        <f>IF('20'!E31&gt;0,'20'!E31,"")</f>
        <v>5.81</v>
      </c>
      <c r="H483" s="1477">
        <f>IF('20'!F31&gt;0,'20'!F31,"")</f>
        <v>42</v>
      </c>
      <c r="I483" s="1477">
        <f>IF('20'!G31&gt;0,'20'!G31,"")</f>
        <v>79</v>
      </c>
      <c r="J483" s="1477">
        <f>IF('20'!H31&gt;0,'20'!H31,"")</f>
        <v>28</v>
      </c>
      <c r="K483" s="1610">
        <f>IF('20'!I31&gt;0,'20'!I31,"")</f>
        <v>0.20699999999999999</v>
      </c>
      <c r="L483" s="1610">
        <f t="shared" si="56"/>
        <v>0.20174999999999998</v>
      </c>
      <c r="M483" s="1477" t="str">
        <f>IF('20'!J31&gt;0,'20'!J31,"")</f>
        <v/>
      </c>
      <c r="N483" s="1477">
        <f>IF('20'!K31&gt;0,'20'!K31,"")</f>
        <v>6.13</v>
      </c>
      <c r="O483" s="1477">
        <f>IF('20'!L31&gt;0,'20'!L31,"")</f>
        <v>12</v>
      </c>
      <c r="P483" s="1477">
        <f>IF('20'!M31&gt;0,'20'!M31,"")</f>
        <v>5.7000000000000002E-2</v>
      </c>
      <c r="Q483" s="1478">
        <f t="shared" si="54"/>
        <v>0.72463768115942029</v>
      </c>
      <c r="R483" s="1479">
        <f t="shared" si="51"/>
        <v>5.4473684210526319</v>
      </c>
      <c r="S483" s="1480">
        <f t="shared" si="52"/>
        <v>8.9038843566598516</v>
      </c>
      <c r="T483" s="1479">
        <f t="shared" si="53"/>
        <v>0.48502738469173401</v>
      </c>
      <c r="U483" s="1481">
        <f t="shared" si="55"/>
        <v>0.61299999999999999</v>
      </c>
      <c r="V483" s="670">
        <f>IF('20'!AA31&gt;0,'20'!AA31,"")</f>
        <v>3.9E-2</v>
      </c>
      <c r="W483" s="670">
        <f>IF('20'!AT31&gt;0,'20'!AT31,"")</f>
        <v>3.9E-2</v>
      </c>
    </row>
    <row r="484" spans="1:23" ht="15.75" x14ac:dyDescent="0.25">
      <c r="A484" s="1432">
        <f>A460+1</f>
        <v>43302</v>
      </c>
      <c r="B484" s="1230">
        <v>19.0000000000014</v>
      </c>
      <c r="C484" s="1231">
        <f>'Chem Dose'!$C$30</f>
        <v>48.295071475369994</v>
      </c>
      <c r="D484" s="1232" t="str">
        <f>IF('21'!B8&gt;0,'21'!B8,"")</f>
        <v/>
      </c>
      <c r="E484" s="1232" t="str">
        <f>IF('21'!C8&gt;0,'21'!C8,"")</f>
        <v/>
      </c>
      <c r="F484" s="1232" t="str">
        <f>IF('21'!D8&gt;0,'21'!D8,"")</f>
        <v/>
      </c>
      <c r="G484" s="1232" t="str">
        <f>IF('21'!E8&gt;0,'21'!E8,"")</f>
        <v/>
      </c>
      <c r="H484" s="1232" t="str">
        <f>IF('21'!F8&gt;0,'21'!F8,"")</f>
        <v/>
      </c>
      <c r="I484" s="1232" t="str">
        <f>IF('21'!G8&gt;0,'21'!G8,"")</f>
        <v/>
      </c>
      <c r="J484" s="1232" t="str">
        <f>IF('21'!H8&gt;0,'21'!H8,"")</f>
        <v/>
      </c>
      <c r="K484" s="1609" t="str">
        <f>IF('21'!I8&gt;0,'21'!I8,"")</f>
        <v/>
      </c>
      <c r="L484" s="1610">
        <f t="shared" si="56"/>
        <v>0.20174999999999998</v>
      </c>
      <c r="M484" s="1232" t="str">
        <f>IF('21'!J8&gt;0,'21'!J8,"")</f>
        <v/>
      </c>
      <c r="N484" s="1232" t="str">
        <f>IF('21'!K8&gt;0,'21'!K8,"")</f>
        <v/>
      </c>
      <c r="O484" s="1232" t="str">
        <f>IF('21'!L8&gt;0,'21'!L8,"")</f>
        <v/>
      </c>
      <c r="P484" s="1232" t="str">
        <f>IF('21'!M8&gt;0,'21'!M8,"")</f>
        <v/>
      </c>
      <c r="Q484" s="1381" t="str">
        <f t="shared" si="54"/>
        <v/>
      </c>
      <c r="R484" s="1234" t="str">
        <f t="shared" si="51"/>
        <v/>
      </c>
      <c r="S484" s="1411" t="str">
        <f t="shared" si="52"/>
        <v/>
      </c>
      <c r="T484" s="1234" t="str">
        <f t="shared" si="53"/>
        <v/>
      </c>
      <c r="U484" s="1412" t="str">
        <f t="shared" si="55"/>
        <v/>
      </c>
      <c r="V484" s="670" t="str">
        <f>IF('21'!AA8&gt;0,'21'!AA8,"")</f>
        <v/>
      </c>
      <c r="W484" s="670" t="str">
        <f>IF('21'!AT8&gt;0,'21'!AT8,"")</f>
        <v/>
      </c>
    </row>
    <row r="485" spans="1:23" ht="15.75" x14ac:dyDescent="0.25">
      <c r="A485" s="1474"/>
      <c r="B485" s="1475">
        <v>19.0416666666681</v>
      </c>
      <c r="C485" s="1476">
        <f>'Chem Dose'!$C$30</f>
        <v>48.295071475369994</v>
      </c>
      <c r="D485" s="1477" t="str">
        <f>IF('21'!B9&gt;0,'21'!B9,"")</f>
        <v/>
      </c>
      <c r="E485" s="1477" t="str">
        <f>IF('21'!C9&gt;0,'21'!C9,"")</f>
        <v/>
      </c>
      <c r="F485" s="1477" t="str">
        <f>IF('21'!D9&gt;0,'21'!D9,"")</f>
        <v/>
      </c>
      <c r="G485" s="1477" t="str">
        <f>IF('21'!E9&gt;0,'21'!E9,"")</f>
        <v/>
      </c>
      <c r="H485" s="1477" t="str">
        <f>IF('21'!F9&gt;0,'21'!F9,"")</f>
        <v/>
      </c>
      <c r="I485" s="1477" t="str">
        <f>IF('21'!G9&gt;0,'21'!G9,"")</f>
        <v/>
      </c>
      <c r="J485" s="1477" t="str">
        <f>IF('21'!H9&gt;0,'21'!H9,"")</f>
        <v/>
      </c>
      <c r="K485" s="1610" t="str">
        <f>IF('21'!I9&gt;0,'21'!I9,"")</f>
        <v/>
      </c>
      <c r="L485" s="1610">
        <f t="shared" si="56"/>
        <v>0.20066666666666666</v>
      </c>
      <c r="M485" s="1477" t="str">
        <f>IF('21'!J9&gt;0,'21'!J9,"")</f>
        <v/>
      </c>
      <c r="N485" s="1477" t="str">
        <f>IF('21'!K9&gt;0,'21'!K9,"")</f>
        <v/>
      </c>
      <c r="O485" s="1477" t="str">
        <f>IF('21'!L9&gt;0,'21'!L9,"")</f>
        <v/>
      </c>
      <c r="P485" s="1477" t="str">
        <f>IF('21'!M9&gt;0,'21'!M9,"")</f>
        <v/>
      </c>
      <c r="Q485" s="1478" t="str">
        <f t="shared" si="54"/>
        <v/>
      </c>
      <c r="R485" s="1479" t="str">
        <f t="shared" si="51"/>
        <v/>
      </c>
      <c r="S485" s="1480" t="str">
        <f t="shared" si="52"/>
        <v/>
      </c>
      <c r="T485" s="1479" t="str">
        <f t="shared" si="53"/>
        <v/>
      </c>
      <c r="U485" s="1481" t="str">
        <f t="shared" si="55"/>
        <v/>
      </c>
      <c r="V485" s="670" t="str">
        <f>IF('21'!AA9&gt;0,'21'!AA9,"")</f>
        <v/>
      </c>
      <c r="W485" s="670" t="str">
        <f>IF('21'!AT9&gt;0,'21'!AT9,"")</f>
        <v/>
      </c>
    </row>
    <row r="486" spans="1:23" ht="15.75" x14ac:dyDescent="0.25">
      <c r="A486" s="1432"/>
      <c r="B486" s="1230">
        <v>19.0833333333347</v>
      </c>
      <c r="C486" s="1231">
        <f>'Chem Dose'!$C$30</f>
        <v>48.295071475369994</v>
      </c>
      <c r="D486" s="1232" t="str">
        <f>IF('21'!B10&gt;0,'21'!B10,"")</f>
        <v/>
      </c>
      <c r="E486" s="1232" t="str">
        <f>IF('21'!C10&gt;0,'21'!C10,"")</f>
        <v/>
      </c>
      <c r="F486" s="1232" t="str">
        <f>IF('21'!D10&gt;0,'21'!D10,"")</f>
        <v/>
      </c>
      <c r="G486" s="1232" t="str">
        <f>IF('21'!E10&gt;0,'21'!E10,"")</f>
        <v/>
      </c>
      <c r="H486" s="1232" t="str">
        <f>IF('21'!F10&gt;0,'21'!F10,"")</f>
        <v/>
      </c>
      <c r="I486" s="1232" t="str">
        <f>IF('21'!G10&gt;0,'21'!G10,"")</f>
        <v/>
      </c>
      <c r="J486" s="1232" t="str">
        <f>IF('21'!H10&gt;0,'21'!H10,"")</f>
        <v/>
      </c>
      <c r="K486" s="1609" t="str">
        <f>IF('21'!I10&gt;0,'21'!I10,"")</f>
        <v/>
      </c>
      <c r="L486" s="1610">
        <f t="shared" si="56"/>
        <v>0.20066666666666666</v>
      </c>
      <c r="M486" s="1232" t="str">
        <f>IF('21'!J10&gt;0,'21'!J10,"")</f>
        <v/>
      </c>
      <c r="N486" s="1232" t="str">
        <f>IF('21'!K10&gt;0,'21'!K10,"")</f>
        <v/>
      </c>
      <c r="O486" s="1232" t="str">
        <f>IF('21'!L10&gt;0,'21'!L10,"")</f>
        <v/>
      </c>
      <c r="P486" s="1232" t="str">
        <f>IF('21'!M10&gt;0,'21'!M10,"")</f>
        <v/>
      </c>
      <c r="Q486" s="1381" t="str">
        <f t="shared" si="54"/>
        <v/>
      </c>
      <c r="R486" s="1234" t="str">
        <f t="shared" si="51"/>
        <v/>
      </c>
      <c r="S486" s="1411" t="str">
        <f t="shared" si="52"/>
        <v/>
      </c>
      <c r="T486" s="1234" t="str">
        <f t="shared" si="53"/>
        <v/>
      </c>
      <c r="U486" s="1412" t="str">
        <f t="shared" si="55"/>
        <v/>
      </c>
      <c r="V486" s="670" t="str">
        <f>IF('21'!AA10&gt;0,'21'!AA10,"")</f>
        <v/>
      </c>
      <c r="W486" s="670" t="str">
        <f>IF('21'!AT10&gt;0,'21'!AT10,"")</f>
        <v/>
      </c>
    </row>
    <row r="487" spans="1:23" ht="15.75" x14ac:dyDescent="0.25">
      <c r="A487" s="1474"/>
      <c r="B487" s="1475">
        <v>19.1250000000014</v>
      </c>
      <c r="C487" s="1476">
        <f>'Chem Dose'!$C$30</f>
        <v>48.295071475369994</v>
      </c>
      <c r="D487" s="1477">
        <f>IF('21'!B11&gt;0,'21'!B11,"")</f>
        <v>7.06</v>
      </c>
      <c r="E487" s="1477">
        <f>IF('21'!C11&gt;0,'21'!C11,"")</f>
        <v>30</v>
      </c>
      <c r="F487" s="1477">
        <f>IF('21'!D11&gt;0,'21'!D11,"")</f>
        <v>18</v>
      </c>
      <c r="G487" s="1477">
        <f>IF('21'!E11&gt;0,'21'!E11,"")</f>
        <v>6.69</v>
      </c>
      <c r="H487" s="1477">
        <f>IF('21'!F11&gt;0,'21'!F11,"")</f>
        <v>39</v>
      </c>
      <c r="I487" s="1477">
        <f>IF('21'!G11&gt;0,'21'!G11,"")</f>
        <v>77</v>
      </c>
      <c r="J487" s="1477">
        <f>IF('21'!H11&gt;0,'21'!H11,"")</f>
        <v>27.8</v>
      </c>
      <c r="K487" s="1610">
        <f>IF('21'!I11&gt;0,'21'!I11,"")</f>
        <v>0.19900000000000001</v>
      </c>
      <c r="L487" s="1610">
        <f t="shared" si="56"/>
        <v>0.20024999999999998</v>
      </c>
      <c r="M487" s="1477" t="str">
        <f>IF('21'!J11&gt;0,'21'!J11,"")</f>
        <v/>
      </c>
      <c r="N487" s="1477">
        <f>IF('21'!K11&gt;0,'21'!K11,"")</f>
        <v>6.13</v>
      </c>
      <c r="O487" s="1477">
        <f>IF('21'!L11&gt;0,'21'!L11,"")</f>
        <v>12</v>
      </c>
      <c r="P487" s="1477">
        <f>IF('21'!M11&gt;0,'21'!M11,"")</f>
        <v>5.8999999999999997E-2</v>
      </c>
      <c r="Q487" s="1478">
        <f t="shared" si="54"/>
        <v>0.70351758793969854</v>
      </c>
      <c r="R487" s="1479">
        <f t="shared" si="51"/>
        <v>5.2368421052631584</v>
      </c>
      <c r="S487" s="1480">
        <f t="shared" si="52"/>
        <v>9.2221744525832143</v>
      </c>
      <c r="T487" s="1479">
        <f t="shared" si="53"/>
        <v>0.48295071475369994</v>
      </c>
      <c r="U487" s="1481">
        <f t="shared" si="55"/>
        <v>0.61299999999999999</v>
      </c>
      <c r="V487" s="670">
        <f>IF('21'!AA11&gt;0,'21'!AA11,"")</f>
        <v>4.8000000000000001E-2</v>
      </c>
      <c r="W487" s="670">
        <f>IF('21'!AT11&gt;0,'21'!AT11,"")</f>
        <v>4.8000000000000001E-2</v>
      </c>
    </row>
    <row r="488" spans="1:23" ht="15.75" x14ac:dyDescent="0.25">
      <c r="A488" s="1432"/>
      <c r="B488" s="1230">
        <v>19.1666666666681</v>
      </c>
      <c r="C488" s="1231">
        <f>'Chem Dose'!$C$30</f>
        <v>48.295071475369994</v>
      </c>
      <c r="D488" s="1232" t="str">
        <f>IF('21'!B12&gt;0,'21'!B12,"")</f>
        <v/>
      </c>
      <c r="E488" s="1232" t="str">
        <f>IF('21'!C12&gt;0,'21'!C12,"")</f>
        <v/>
      </c>
      <c r="F488" s="1232" t="str">
        <f>IF('21'!D12&gt;0,'21'!D12,"")</f>
        <v/>
      </c>
      <c r="G488" s="1232" t="str">
        <f>IF('21'!E12&gt;0,'21'!E12,"")</f>
        <v/>
      </c>
      <c r="H488" s="1232" t="str">
        <f>IF('21'!F12&gt;0,'21'!F12,"")</f>
        <v/>
      </c>
      <c r="I488" s="1232" t="str">
        <f>IF('21'!G12&gt;0,'21'!G12,"")</f>
        <v/>
      </c>
      <c r="J488" s="1232" t="str">
        <f>IF('21'!H12&gt;0,'21'!H12,"")</f>
        <v/>
      </c>
      <c r="K488" s="1609" t="str">
        <f>IF('21'!I12&gt;0,'21'!I12,"")</f>
        <v/>
      </c>
      <c r="L488" s="1610">
        <f t="shared" si="56"/>
        <v>0.20024999999999998</v>
      </c>
      <c r="M488" s="1232" t="str">
        <f>IF('21'!J12&gt;0,'21'!J12,"")</f>
        <v/>
      </c>
      <c r="N488" s="1232" t="str">
        <f>IF('21'!K12&gt;0,'21'!K12,"")</f>
        <v/>
      </c>
      <c r="O488" s="1232" t="str">
        <f>IF('21'!L12&gt;0,'21'!L12,"")</f>
        <v/>
      </c>
      <c r="P488" s="1232" t="str">
        <f>IF('21'!M12&gt;0,'21'!M12,"")</f>
        <v/>
      </c>
      <c r="Q488" s="1381" t="str">
        <f t="shared" si="54"/>
        <v/>
      </c>
      <c r="R488" s="1234" t="str">
        <f t="shared" si="51"/>
        <v/>
      </c>
      <c r="S488" s="1411" t="str">
        <f t="shared" si="52"/>
        <v/>
      </c>
      <c r="T488" s="1234" t="str">
        <f t="shared" si="53"/>
        <v/>
      </c>
      <c r="U488" s="1412" t="str">
        <f t="shared" si="55"/>
        <v/>
      </c>
      <c r="V488" s="670" t="str">
        <f>IF('21'!AA12&gt;0,'21'!AA12,"")</f>
        <v/>
      </c>
      <c r="W488" s="670" t="str">
        <f>IF('21'!AT12&gt;0,'21'!AT12,"")</f>
        <v/>
      </c>
    </row>
    <row r="489" spans="1:23" ht="15.75" x14ac:dyDescent="0.25">
      <c r="A489" s="1474"/>
      <c r="B489" s="1475">
        <v>19.208333333334799</v>
      </c>
      <c r="C489" s="1476">
        <f>'Chem Dose'!$C$30</f>
        <v>48.295071475369994</v>
      </c>
      <c r="D489" s="1477" t="str">
        <f>IF('21'!B13&gt;0,'21'!B13,"")</f>
        <v/>
      </c>
      <c r="E489" s="1477" t="str">
        <f>IF('21'!C13&gt;0,'21'!C13,"")</f>
        <v/>
      </c>
      <c r="F489" s="1477" t="str">
        <f>IF('21'!D13&gt;0,'21'!D13,"")</f>
        <v/>
      </c>
      <c r="G489" s="1477" t="str">
        <f>IF('21'!E13&gt;0,'21'!E13,"")</f>
        <v/>
      </c>
      <c r="H489" s="1477" t="str">
        <f>IF('21'!F13&gt;0,'21'!F13,"")</f>
        <v/>
      </c>
      <c r="I489" s="1477" t="str">
        <f>IF('21'!G13&gt;0,'21'!G13,"")</f>
        <v/>
      </c>
      <c r="J489" s="1477" t="str">
        <f>IF('21'!H13&gt;0,'21'!H13,"")</f>
        <v/>
      </c>
      <c r="K489" s="1610" t="str">
        <f>IF('21'!I13&gt;0,'21'!I13,"")</f>
        <v/>
      </c>
      <c r="L489" s="1610">
        <f t="shared" si="56"/>
        <v>0.20533333333333334</v>
      </c>
      <c r="M489" s="1477" t="str">
        <f>IF('21'!J13&gt;0,'21'!J13,"")</f>
        <v/>
      </c>
      <c r="N489" s="1477" t="str">
        <f>IF('21'!K13&gt;0,'21'!K13,"")</f>
        <v/>
      </c>
      <c r="O489" s="1477" t="str">
        <f>IF('21'!L13&gt;0,'21'!L13,"")</f>
        <v/>
      </c>
      <c r="P489" s="1477" t="str">
        <f>IF('21'!M13&gt;0,'21'!M13,"")</f>
        <v/>
      </c>
      <c r="Q489" s="1478" t="str">
        <f t="shared" si="54"/>
        <v/>
      </c>
      <c r="R489" s="1479" t="str">
        <f t="shared" si="51"/>
        <v/>
      </c>
      <c r="S489" s="1480" t="str">
        <f t="shared" si="52"/>
        <v/>
      </c>
      <c r="T489" s="1479" t="str">
        <f t="shared" si="53"/>
        <v/>
      </c>
      <c r="U489" s="1481" t="str">
        <f t="shared" si="55"/>
        <v/>
      </c>
      <c r="V489" s="670" t="str">
        <f>IF('21'!AA13&gt;0,'21'!AA13,"")</f>
        <v/>
      </c>
      <c r="W489" s="670" t="str">
        <f>IF('21'!AT13&gt;0,'21'!AT13,"")</f>
        <v/>
      </c>
    </row>
    <row r="490" spans="1:23" ht="15.75" x14ac:dyDescent="0.25">
      <c r="A490" s="1432"/>
      <c r="B490" s="1230">
        <v>19.2500000000014</v>
      </c>
      <c r="C490" s="1231">
        <f>'Chem Dose'!$C$30</f>
        <v>48.295071475369994</v>
      </c>
      <c r="D490" s="1232" t="str">
        <f>IF('21'!B14&gt;0,'21'!B14,"")</f>
        <v/>
      </c>
      <c r="E490" s="1232" t="str">
        <f>IF('21'!C14&gt;0,'21'!C14,"")</f>
        <v/>
      </c>
      <c r="F490" s="1232" t="str">
        <f>IF('21'!D14&gt;0,'21'!D14,"")</f>
        <v/>
      </c>
      <c r="G490" s="1232" t="str">
        <f>IF('21'!E14&gt;0,'21'!E14,"")</f>
        <v/>
      </c>
      <c r="H490" s="1232" t="str">
        <f>IF('21'!F14&gt;0,'21'!F14,"")</f>
        <v/>
      </c>
      <c r="I490" s="1232" t="str">
        <f>IF('21'!G14&gt;0,'21'!G14,"")</f>
        <v/>
      </c>
      <c r="J490" s="1232" t="str">
        <f>IF('21'!H14&gt;0,'21'!H14,"")</f>
        <v/>
      </c>
      <c r="K490" s="1609" t="str">
        <f>IF('21'!I14&gt;0,'21'!I14,"")</f>
        <v/>
      </c>
      <c r="L490" s="1610">
        <f t="shared" si="56"/>
        <v>0.20533333333333334</v>
      </c>
      <c r="M490" s="1232" t="str">
        <f>IF('21'!J14&gt;0,'21'!J14,"")</f>
        <v/>
      </c>
      <c r="N490" s="1232" t="str">
        <f>IF('21'!K14&gt;0,'21'!K14,"")</f>
        <v/>
      </c>
      <c r="O490" s="1232" t="str">
        <f>IF('21'!L14&gt;0,'21'!L14,"")</f>
        <v/>
      </c>
      <c r="P490" s="1232" t="str">
        <f>IF('21'!M14&gt;0,'21'!M14,"")</f>
        <v/>
      </c>
      <c r="Q490" s="1381" t="str">
        <f t="shared" si="54"/>
        <v/>
      </c>
      <c r="R490" s="1234" t="str">
        <f t="shared" si="51"/>
        <v/>
      </c>
      <c r="S490" s="1411" t="str">
        <f t="shared" si="52"/>
        <v/>
      </c>
      <c r="T490" s="1234" t="str">
        <f t="shared" si="53"/>
        <v/>
      </c>
      <c r="U490" s="1412" t="str">
        <f t="shared" si="55"/>
        <v/>
      </c>
      <c r="V490" s="670" t="str">
        <f>IF('21'!AA14&gt;0,'21'!AA14,"")</f>
        <v/>
      </c>
      <c r="W490" s="670" t="str">
        <f>IF('21'!AT14&gt;0,'21'!AT14,"")</f>
        <v/>
      </c>
    </row>
    <row r="491" spans="1:23" ht="15.75" x14ac:dyDescent="0.25">
      <c r="A491" s="1474"/>
      <c r="B491" s="1475">
        <v>19.2916666666681</v>
      </c>
      <c r="C491" s="1476">
        <f>'Chem Dose'!$C$30</f>
        <v>48.295071475369994</v>
      </c>
      <c r="D491" s="1477">
        <f>IF('21'!B15&gt;0,'21'!B15,"")</f>
        <v>6.94</v>
      </c>
      <c r="E491" s="1477">
        <f>IF('21'!C15&gt;0,'21'!C15,"")</f>
        <v>32</v>
      </c>
      <c r="F491" s="1477">
        <f>IF('21'!D15&gt;0,'21'!D15,"")</f>
        <v>19</v>
      </c>
      <c r="G491" s="1477">
        <f>IF('21'!E15&gt;0,'21'!E15,"")</f>
        <v>6</v>
      </c>
      <c r="H491" s="1477">
        <f>IF('21'!F15&gt;0,'21'!F15,"")</f>
        <v>37</v>
      </c>
      <c r="I491" s="1477">
        <f>IF('21'!G15&gt;0,'21'!G15,"")</f>
        <v>78</v>
      </c>
      <c r="J491" s="1477">
        <f>IF('21'!H15&gt;0,'21'!H15,"")</f>
        <v>27.6</v>
      </c>
      <c r="K491" s="1610">
        <f>IF('21'!I15&gt;0,'21'!I15,"")</f>
        <v>0.186</v>
      </c>
      <c r="L491" s="1610">
        <f t="shared" si="56"/>
        <v>0.20050000000000001</v>
      </c>
      <c r="M491" s="1477" t="str">
        <f>IF('21'!J15&gt;0,'21'!J15,"")</f>
        <v/>
      </c>
      <c r="N491" s="1477">
        <f>IF('21'!K15&gt;0,'21'!K15,"")</f>
        <v>6.21</v>
      </c>
      <c r="O491" s="1477">
        <f>IF('21'!L15&gt;0,'21'!L15,"")</f>
        <v>15</v>
      </c>
      <c r="P491" s="1477">
        <f>IF('21'!M15&gt;0,'21'!M15,"")</f>
        <v>4.5999999999999999E-2</v>
      </c>
      <c r="Q491" s="1478">
        <f t="shared" si="54"/>
        <v>0.75268817204301086</v>
      </c>
      <c r="R491" s="1479">
        <f t="shared" si="51"/>
        <v>4.8947368421052628</v>
      </c>
      <c r="S491" s="1480">
        <f t="shared" si="52"/>
        <v>9.8667350326024721</v>
      </c>
      <c r="T491" s="1479">
        <f t="shared" si="53"/>
        <v>0.48295071475369994</v>
      </c>
      <c r="U491" s="1481">
        <f t="shared" si="55"/>
        <v>0.621</v>
      </c>
      <c r="V491" s="670">
        <f>IF('21'!AA15&gt;0,'21'!AA15,"")</f>
        <v>3.9E-2</v>
      </c>
      <c r="W491" s="670">
        <f>IF('21'!AT15&gt;0,'21'!AT15,"")</f>
        <v>3.9E-2</v>
      </c>
    </row>
    <row r="492" spans="1:23" ht="15.75" x14ac:dyDescent="0.25">
      <c r="A492" s="1432"/>
      <c r="B492" s="1230">
        <v>19.333333333334799</v>
      </c>
      <c r="C492" s="1231">
        <f>'Chem Dose'!$C$30</f>
        <v>48.295071475369994</v>
      </c>
      <c r="D492" s="1232" t="str">
        <f>IF('21'!B16&gt;0,'21'!B16,"")</f>
        <v/>
      </c>
      <c r="E492" s="1232" t="str">
        <f>IF('21'!C16&gt;0,'21'!C16,"")</f>
        <v/>
      </c>
      <c r="F492" s="1232" t="str">
        <f>IF('21'!D16&gt;0,'21'!D16,"")</f>
        <v/>
      </c>
      <c r="G492" s="1232" t="str">
        <f>IF('21'!E16&gt;0,'21'!E16,"")</f>
        <v/>
      </c>
      <c r="H492" s="1232" t="str">
        <f>IF('21'!F16&gt;0,'21'!F16,"")</f>
        <v/>
      </c>
      <c r="I492" s="1232" t="str">
        <f>IF('21'!G16&gt;0,'21'!G16,"")</f>
        <v/>
      </c>
      <c r="J492" s="1232" t="str">
        <f>IF('21'!H16&gt;0,'21'!H16,"")</f>
        <v/>
      </c>
      <c r="K492" s="1609" t="str">
        <f>IF('21'!I16&gt;0,'21'!I16,"")</f>
        <v/>
      </c>
      <c r="L492" s="1610">
        <f t="shared" si="56"/>
        <v>0.20050000000000001</v>
      </c>
      <c r="M492" s="1232" t="str">
        <f>IF('21'!J16&gt;0,'21'!J16,"")</f>
        <v/>
      </c>
      <c r="N492" s="1232" t="str">
        <f>IF('21'!K16&gt;0,'21'!K16,"")</f>
        <v/>
      </c>
      <c r="O492" s="1232" t="str">
        <f>IF('21'!L16&gt;0,'21'!L16,"")</f>
        <v/>
      </c>
      <c r="P492" s="1232" t="str">
        <f>IF('21'!M16&gt;0,'21'!M16,"")</f>
        <v/>
      </c>
      <c r="Q492" s="1381" t="str">
        <f t="shared" si="54"/>
        <v/>
      </c>
      <c r="R492" s="1234" t="str">
        <f t="shared" si="51"/>
        <v/>
      </c>
      <c r="S492" s="1411" t="str">
        <f t="shared" si="52"/>
        <v/>
      </c>
      <c r="T492" s="1234" t="str">
        <f t="shared" si="53"/>
        <v/>
      </c>
      <c r="U492" s="1412" t="str">
        <f t="shared" si="55"/>
        <v/>
      </c>
      <c r="V492" s="670" t="str">
        <f>IF('21'!AA16&gt;0,'21'!AA16,"")</f>
        <v/>
      </c>
      <c r="W492" s="670" t="str">
        <f>IF('21'!AT16&gt;0,'21'!AT16,"")</f>
        <v/>
      </c>
    </row>
    <row r="493" spans="1:23" ht="15.75" x14ac:dyDescent="0.25">
      <c r="A493" s="1474"/>
      <c r="B493" s="1475">
        <v>19.3750000000014</v>
      </c>
      <c r="C493" s="1476">
        <f>'Chem Dose'!$C$30</f>
        <v>48.295071475369994</v>
      </c>
      <c r="D493" s="1477" t="str">
        <f>IF('21'!B17&gt;0,'21'!B17,"")</f>
        <v/>
      </c>
      <c r="E493" s="1477" t="str">
        <f>IF('21'!C17&gt;0,'21'!C17,"")</f>
        <v/>
      </c>
      <c r="F493" s="1477" t="str">
        <f>IF('21'!D17&gt;0,'21'!D17,"")</f>
        <v/>
      </c>
      <c r="G493" s="1477" t="str">
        <f>IF('21'!E17&gt;0,'21'!E17,"")</f>
        <v/>
      </c>
      <c r="H493" s="1477" t="str">
        <f>IF('21'!F17&gt;0,'21'!F17,"")</f>
        <v/>
      </c>
      <c r="I493" s="1477" t="str">
        <f>IF('21'!G17&gt;0,'21'!G17,"")</f>
        <v/>
      </c>
      <c r="J493" s="1477" t="str">
        <f>IF('21'!H17&gt;0,'21'!H17,"")</f>
        <v/>
      </c>
      <c r="K493" s="1610" t="str">
        <f>IF('21'!I17&gt;0,'21'!I17,"")</f>
        <v/>
      </c>
      <c r="L493" s="1610">
        <f t="shared" si="56"/>
        <v>0.19733333333333336</v>
      </c>
      <c r="M493" s="1477">
        <f>IF('21'!J17&gt;0,'21'!J17,"")</f>
        <v>3.1E-2</v>
      </c>
      <c r="N493" s="1477" t="str">
        <f>IF('21'!K17&gt;0,'21'!K17,"")</f>
        <v/>
      </c>
      <c r="O493" s="1477" t="str">
        <f>IF('21'!L17&gt;0,'21'!L17,"")</f>
        <v/>
      </c>
      <c r="P493" s="1477" t="str">
        <f>IF('21'!M17&gt;0,'21'!M17,"")</f>
        <v/>
      </c>
      <c r="Q493" s="1478" t="str">
        <f t="shared" si="54"/>
        <v/>
      </c>
      <c r="R493" s="1479" t="str">
        <f t="shared" si="51"/>
        <v/>
      </c>
      <c r="S493" s="1480" t="str">
        <f t="shared" si="52"/>
        <v/>
      </c>
      <c r="T493" s="1479" t="str">
        <f t="shared" si="53"/>
        <v/>
      </c>
      <c r="U493" s="1481" t="str">
        <f t="shared" si="55"/>
        <v/>
      </c>
      <c r="V493" s="670" t="str">
        <f>IF('21'!AA17&gt;0,'21'!AA17,"")</f>
        <v/>
      </c>
      <c r="W493" s="670" t="str">
        <f>IF('21'!AT17&gt;0,'21'!AT17,"")</f>
        <v/>
      </c>
    </row>
    <row r="494" spans="1:23" ht="15.75" x14ac:dyDescent="0.25">
      <c r="A494" s="1432"/>
      <c r="B494" s="1230">
        <v>19.4166666666681</v>
      </c>
      <c r="C494" s="1231">
        <f>'Chem Dose'!$C$30</f>
        <v>48.295071475369994</v>
      </c>
      <c r="D494" s="1232" t="str">
        <f>IF('21'!B18&gt;0,'21'!B18,"")</f>
        <v/>
      </c>
      <c r="E494" s="1232" t="str">
        <f>IF('21'!C18&gt;0,'21'!C18,"")</f>
        <v/>
      </c>
      <c r="F494" s="1232" t="str">
        <f>IF('21'!D18&gt;0,'21'!D18,"")</f>
        <v/>
      </c>
      <c r="G494" s="1232" t="str">
        <f>IF('21'!E18&gt;0,'21'!E18,"")</f>
        <v/>
      </c>
      <c r="H494" s="1232" t="str">
        <f>IF('21'!F18&gt;0,'21'!F18,"")</f>
        <v/>
      </c>
      <c r="I494" s="1232" t="str">
        <f>IF('21'!G18&gt;0,'21'!G18,"")</f>
        <v/>
      </c>
      <c r="J494" s="1232" t="str">
        <f>IF('21'!H18&gt;0,'21'!H18,"")</f>
        <v/>
      </c>
      <c r="K494" s="1609" t="str">
        <f>IF('21'!I18&gt;0,'21'!I18,"")</f>
        <v/>
      </c>
      <c r="L494" s="1610">
        <f t="shared" si="56"/>
        <v>0.19733333333333336</v>
      </c>
      <c r="M494" s="1232" t="str">
        <f>IF('21'!J18&gt;0,'21'!J18,"")</f>
        <v/>
      </c>
      <c r="N494" s="1232" t="str">
        <f>IF('21'!K18&gt;0,'21'!K18,"")</f>
        <v/>
      </c>
      <c r="O494" s="1232" t="str">
        <f>IF('21'!L18&gt;0,'21'!L18,"")</f>
        <v/>
      </c>
      <c r="P494" s="1232" t="str">
        <f>IF('21'!M18&gt;0,'21'!M18,"")</f>
        <v/>
      </c>
      <c r="Q494" s="1381" t="str">
        <f t="shared" si="54"/>
        <v/>
      </c>
      <c r="R494" s="1234" t="str">
        <f t="shared" si="51"/>
        <v/>
      </c>
      <c r="S494" s="1411" t="str">
        <f t="shared" si="52"/>
        <v/>
      </c>
      <c r="T494" s="1234" t="str">
        <f t="shared" si="53"/>
        <v/>
      </c>
      <c r="U494" s="1412" t="str">
        <f t="shared" si="55"/>
        <v/>
      </c>
      <c r="V494" s="670" t="str">
        <f>IF('21'!AA18&gt;0,'21'!AA18,"")</f>
        <v/>
      </c>
      <c r="W494" s="670" t="str">
        <f>IF('21'!AT18&gt;0,'21'!AT18,"")</f>
        <v/>
      </c>
    </row>
    <row r="495" spans="1:23" ht="15.75" x14ac:dyDescent="0.25">
      <c r="A495" s="1474"/>
      <c r="B495" s="1475">
        <v>19.458333333334799</v>
      </c>
      <c r="C495" s="1476">
        <f>'Chem Dose'!$C$30</f>
        <v>48.295071475369994</v>
      </c>
      <c r="D495" s="1477">
        <f>IF('21'!B19&gt;0,'21'!B19,"")</f>
        <v>6.99</v>
      </c>
      <c r="E495" s="1477">
        <f>IF('21'!C19&gt;0,'21'!C19,"")</f>
        <v>32</v>
      </c>
      <c r="F495" s="1477">
        <f>IF('21'!D19&gt;0,'21'!D19,"")</f>
        <v>19</v>
      </c>
      <c r="G495" s="1477">
        <f>IF('21'!E19&gt;0,'21'!E19,"")</f>
        <v>5.85</v>
      </c>
      <c r="H495" s="1477">
        <f>IF('21'!F19&gt;0,'21'!F19,"")</f>
        <v>40</v>
      </c>
      <c r="I495" s="1477">
        <f>IF('21'!G19&gt;0,'21'!G19,"")</f>
        <v>82</v>
      </c>
      <c r="J495" s="1477">
        <f>IF('21'!H19&gt;0,'21'!H19,"")</f>
        <v>27.5</v>
      </c>
      <c r="K495" s="1610">
        <f>IF('21'!I19&gt;0,'21'!I19,"")</f>
        <v>0.186</v>
      </c>
      <c r="L495" s="1610">
        <f t="shared" si="56"/>
        <v>0.19450000000000001</v>
      </c>
      <c r="M495" s="1477" t="str">
        <f>IF('21'!J19&gt;0,'21'!J19,"")</f>
        <v/>
      </c>
      <c r="N495" s="1477">
        <f>IF('21'!K19&gt;0,'21'!K19,"")</f>
        <v>6.15</v>
      </c>
      <c r="O495" s="1477">
        <f>IF('21'!L19&gt;0,'21'!L19,"")</f>
        <v>14</v>
      </c>
      <c r="P495" s="1477">
        <f>IF('21'!M19&gt;0,'21'!M19,"")</f>
        <v>3.7999999999999999E-2</v>
      </c>
      <c r="Q495" s="1478">
        <f t="shared" si="54"/>
        <v>0.79569892473118276</v>
      </c>
      <c r="R495" s="1479">
        <f t="shared" si="51"/>
        <v>4.8947368421052628</v>
      </c>
      <c r="S495" s="1480">
        <f t="shared" si="52"/>
        <v>9.8667350326024721</v>
      </c>
      <c r="T495" s="1479">
        <f t="shared" si="53"/>
        <v>0.48295071475369994</v>
      </c>
      <c r="U495" s="1481">
        <f t="shared" si="55"/>
        <v>0.61499999999999999</v>
      </c>
      <c r="V495" s="670">
        <f>IF('21'!AA19&gt;0,'21'!AA19,"")</f>
        <v>3.2000000000000001E-2</v>
      </c>
      <c r="W495" s="670">
        <f>IF('21'!AT19&gt;0,'21'!AT19,"")</f>
        <v>3.4000000000000002E-2</v>
      </c>
    </row>
    <row r="496" spans="1:23" ht="15.75" x14ac:dyDescent="0.25">
      <c r="A496" s="1432"/>
      <c r="B496" s="1230">
        <v>19.5000000000014</v>
      </c>
      <c r="C496" s="1231">
        <f>'Chem Dose'!$C$30</f>
        <v>48.295071475369994</v>
      </c>
      <c r="D496" s="1232" t="str">
        <f>IF('21'!B20&gt;0,'21'!B20,"")</f>
        <v/>
      </c>
      <c r="E496" s="1232" t="str">
        <f>IF('21'!C20&gt;0,'21'!C20,"")</f>
        <v/>
      </c>
      <c r="F496" s="1232" t="str">
        <f>IF('21'!D20&gt;0,'21'!D20,"")</f>
        <v/>
      </c>
      <c r="G496" s="1232" t="str">
        <f>IF('21'!E20&gt;0,'21'!E20,"")</f>
        <v/>
      </c>
      <c r="H496" s="1232" t="str">
        <f>IF('21'!F20&gt;0,'21'!F20,"")</f>
        <v/>
      </c>
      <c r="I496" s="1232" t="str">
        <f>IF('21'!G20&gt;0,'21'!G20,"")</f>
        <v/>
      </c>
      <c r="J496" s="1232" t="str">
        <f>IF('21'!H20&gt;0,'21'!H20,"")</f>
        <v/>
      </c>
      <c r="K496" s="1609" t="str">
        <f>IF('21'!I20&gt;0,'21'!I20,"")</f>
        <v/>
      </c>
      <c r="L496" s="1610">
        <f t="shared" si="56"/>
        <v>0.19450000000000001</v>
      </c>
      <c r="M496" s="1232" t="str">
        <f>IF('21'!J20&gt;0,'21'!J20,"")</f>
        <v/>
      </c>
      <c r="N496" s="1232" t="str">
        <f>IF('21'!K20&gt;0,'21'!K20,"")</f>
        <v/>
      </c>
      <c r="O496" s="1232" t="str">
        <f>IF('21'!L20&gt;0,'21'!L20,"")</f>
        <v/>
      </c>
      <c r="P496" s="1232" t="str">
        <f>IF('21'!M20&gt;0,'21'!M20,"")</f>
        <v/>
      </c>
      <c r="Q496" s="1381" t="str">
        <f t="shared" si="54"/>
        <v/>
      </c>
      <c r="R496" s="1234" t="str">
        <f t="shared" si="51"/>
        <v/>
      </c>
      <c r="S496" s="1411" t="str">
        <f t="shared" si="52"/>
        <v/>
      </c>
      <c r="T496" s="1234" t="str">
        <f t="shared" si="53"/>
        <v/>
      </c>
      <c r="U496" s="1412" t="str">
        <f t="shared" si="55"/>
        <v/>
      </c>
      <c r="V496" s="670" t="str">
        <f>IF('21'!AA20&gt;0,'21'!AA20,"")</f>
        <v/>
      </c>
      <c r="W496" s="670" t="str">
        <f>IF('21'!AT20&gt;0,'21'!AT20,"")</f>
        <v/>
      </c>
    </row>
    <row r="497" spans="1:23" ht="15.75" x14ac:dyDescent="0.25">
      <c r="A497" s="1474"/>
      <c r="B497" s="1475">
        <v>19.5416666666681</v>
      </c>
      <c r="C497" s="1476">
        <f>'Chem Dose'!$C$30</f>
        <v>48.295071475369994</v>
      </c>
      <c r="D497" s="1477" t="str">
        <f>IF('21'!B21&gt;0,'21'!B21,"")</f>
        <v/>
      </c>
      <c r="E497" s="1477" t="str">
        <f>IF('21'!C21&gt;0,'21'!C21,"")</f>
        <v/>
      </c>
      <c r="F497" s="1477" t="str">
        <f>IF('21'!D21&gt;0,'21'!D21,"")</f>
        <v/>
      </c>
      <c r="G497" s="1477" t="str">
        <f>IF('21'!E21&gt;0,'21'!E21,"")</f>
        <v/>
      </c>
      <c r="H497" s="1477" t="str">
        <f>IF('21'!F21&gt;0,'21'!F21,"")</f>
        <v/>
      </c>
      <c r="I497" s="1477" t="str">
        <f>IF('21'!G21&gt;0,'21'!G21,"")</f>
        <v/>
      </c>
      <c r="J497" s="1477" t="str">
        <f>IF('21'!H21&gt;0,'21'!H21,"")</f>
        <v/>
      </c>
      <c r="K497" s="1610" t="str">
        <f>IF('21'!I21&gt;0,'21'!I21,"")</f>
        <v/>
      </c>
      <c r="L497" s="1610">
        <f t="shared" si="56"/>
        <v>0.19033333333333333</v>
      </c>
      <c r="M497" s="1477" t="str">
        <f>IF('21'!J21&gt;0,'21'!J21,"")</f>
        <v/>
      </c>
      <c r="N497" s="1477" t="str">
        <f>IF('21'!K21&gt;0,'21'!K21,"")</f>
        <v/>
      </c>
      <c r="O497" s="1477" t="str">
        <f>IF('21'!L21&gt;0,'21'!L21,"")</f>
        <v/>
      </c>
      <c r="P497" s="1477" t="str">
        <f>IF('21'!M21&gt;0,'21'!M21,"")</f>
        <v/>
      </c>
      <c r="Q497" s="1478" t="str">
        <f t="shared" si="54"/>
        <v/>
      </c>
      <c r="R497" s="1479" t="str">
        <f t="shared" si="51"/>
        <v/>
      </c>
      <c r="S497" s="1480" t="str">
        <f t="shared" si="52"/>
        <v/>
      </c>
      <c r="T497" s="1479" t="str">
        <f t="shared" si="53"/>
        <v/>
      </c>
      <c r="U497" s="1481" t="str">
        <f t="shared" si="55"/>
        <v/>
      </c>
      <c r="V497" s="670" t="str">
        <f>IF('21'!AA21&gt;0,'21'!AA21,"")</f>
        <v/>
      </c>
      <c r="W497" s="670" t="str">
        <f>IF('21'!AT21&gt;0,'21'!AT21,"")</f>
        <v/>
      </c>
    </row>
    <row r="498" spans="1:23" ht="15.75" x14ac:dyDescent="0.25">
      <c r="A498" s="1432"/>
      <c r="B498" s="1230">
        <v>19.583333333334799</v>
      </c>
      <c r="C498" s="1231">
        <f>'Chem Dose'!$C$30</f>
        <v>48.295071475369994</v>
      </c>
      <c r="D498" s="1232" t="str">
        <f>IF('21'!B22&gt;0,'21'!B22,"")</f>
        <v/>
      </c>
      <c r="E498" s="1232" t="str">
        <f>IF('21'!C22&gt;0,'21'!C22,"")</f>
        <v/>
      </c>
      <c r="F498" s="1232" t="str">
        <f>IF('21'!D22&gt;0,'21'!D22,"")</f>
        <v/>
      </c>
      <c r="G498" s="1232" t="str">
        <f>IF('21'!E22&gt;0,'21'!E22,"")</f>
        <v/>
      </c>
      <c r="H498" s="1232" t="str">
        <f>IF('21'!F22&gt;0,'21'!F22,"")</f>
        <v/>
      </c>
      <c r="I498" s="1232" t="str">
        <f>IF('21'!G22&gt;0,'21'!G22,"")</f>
        <v/>
      </c>
      <c r="J498" s="1232" t="str">
        <f>IF('21'!H22&gt;0,'21'!H22,"")</f>
        <v/>
      </c>
      <c r="K498" s="1609" t="str">
        <f>IF('21'!I22&gt;0,'21'!I22,"")</f>
        <v/>
      </c>
      <c r="L498" s="1610">
        <f t="shared" si="56"/>
        <v>0.19033333333333333</v>
      </c>
      <c r="M498" s="1232" t="str">
        <f>IF('21'!J22&gt;0,'21'!J22,"")</f>
        <v/>
      </c>
      <c r="N498" s="1232" t="str">
        <f>IF('21'!K22&gt;0,'21'!K22,"")</f>
        <v/>
      </c>
      <c r="O498" s="1232" t="str">
        <f>IF('21'!L22&gt;0,'21'!L22,"")</f>
        <v/>
      </c>
      <c r="P498" s="1232" t="str">
        <f>IF('21'!M22&gt;0,'21'!M22,"")</f>
        <v/>
      </c>
      <c r="Q498" s="1381" t="str">
        <f t="shared" si="54"/>
        <v/>
      </c>
      <c r="R498" s="1234" t="str">
        <f t="shared" si="51"/>
        <v/>
      </c>
      <c r="S498" s="1411" t="str">
        <f t="shared" si="52"/>
        <v/>
      </c>
      <c r="T498" s="1234" t="str">
        <f t="shared" si="53"/>
        <v/>
      </c>
      <c r="U498" s="1412" t="str">
        <f t="shared" si="55"/>
        <v/>
      </c>
      <c r="V498" s="670" t="str">
        <f>IF('21'!AA22&gt;0,'21'!AA22,"")</f>
        <v/>
      </c>
      <c r="W498" s="670" t="str">
        <f>IF('21'!AT22&gt;0,'21'!AT22,"")</f>
        <v/>
      </c>
    </row>
    <row r="499" spans="1:23" ht="15.75" x14ac:dyDescent="0.25">
      <c r="A499" s="1474"/>
      <c r="B499" s="1475">
        <v>19.625000000001499</v>
      </c>
      <c r="C499" s="1476">
        <f>'Chem Dose'!$C$30</f>
        <v>48.295071475369994</v>
      </c>
      <c r="D499" s="1477">
        <f>IF('21'!B23&gt;0,'21'!B23,"")</f>
        <v>7.04</v>
      </c>
      <c r="E499" s="1477">
        <f>IF('21'!C23&gt;0,'21'!C23,"")</f>
        <v>31</v>
      </c>
      <c r="F499" s="1477">
        <f>IF('21'!D23&gt;0,'21'!D23,"")</f>
        <v>19</v>
      </c>
      <c r="G499" s="1477">
        <f>IF('21'!E23&gt;0,'21'!E23,"")</f>
        <v>9.94</v>
      </c>
      <c r="H499" s="1477">
        <f>IF('21'!F23&gt;0,'21'!F23,"")</f>
        <v>36</v>
      </c>
      <c r="I499" s="1477">
        <f>IF('21'!G23&gt;0,'21'!G23,"")</f>
        <v>81</v>
      </c>
      <c r="J499" s="1477">
        <f>IF('21'!H23&gt;0,'21'!H23,"")</f>
        <v>27</v>
      </c>
      <c r="K499" s="1610">
        <f>IF('21'!I23&gt;0,'21'!I23,"")</f>
        <v>0.20399999999999999</v>
      </c>
      <c r="L499" s="1610">
        <f t="shared" si="56"/>
        <v>0.19374999999999998</v>
      </c>
      <c r="M499" s="1477" t="str">
        <f>IF('21'!J23&gt;0,'21'!J23,"")</f>
        <v/>
      </c>
      <c r="N499" s="1477">
        <f>IF('21'!K23&gt;0,'21'!K23,"")</f>
        <v>6.12</v>
      </c>
      <c r="O499" s="1477">
        <f>IF('21'!L23&gt;0,'21'!L23,"")</f>
        <v>13</v>
      </c>
      <c r="P499" s="1477">
        <f>IF('21'!M23&gt;0,'21'!M23,"")</f>
        <v>6.0999999999999999E-2</v>
      </c>
      <c r="Q499" s="1478">
        <f t="shared" si="54"/>
        <v>0.7009803921568627</v>
      </c>
      <c r="R499" s="1479">
        <f t="shared" si="51"/>
        <v>5.3684210526315788</v>
      </c>
      <c r="S499" s="1480">
        <f t="shared" si="52"/>
        <v>8.9961407650199003</v>
      </c>
      <c r="T499" s="1479">
        <f t="shared" si="53"/>
        <v>0.48295071475369994</v>
      </c>
      <c r="U499" s="1481">
        <f t="shared" si="55"/>
        <v>0.61199999999999999</v>
      </c>
      <c r="V499" s="670">
        <f>IF('21'!AA23&gt;0,'21'!AA23,"")</f>
        <v>4.1000000000000002E-2</v>
      </c>
      <c r="W499" s="670">
        <f>IF('21'!AT23&gt;0,'21'!AT23,"")</f>
        <v>4.8000000000000001E-2</v>
      </c>
    </row>
    <row r="500" spans="1:23" ht="15.75" x14ac:dyDescent="0.25">
      <c r="A500" s="1432"/>
      <c r="B500" s="1230">
        <v>19.6666666666681</v>
      </c>
      <c r="C500" s="1231">
        <f>'Chem Dose'!$C$30</f>
        <v>48.295071475369994</v>
      </c>
      <c r="D500" s="1232" t="str">
        <f>IF('21'!B24&gt;0,'21'!B24,"")</f>
        <v/>
      </c>
      <c r="E500" s="1232" t="str">
        <f>IF('21'!C24&gt;0,'21'!C24,"")</f>
        <v/>
      </c>
      <c r="F500" s="1232" t="str">
        <f>IF('21'!D24&gt;0,'21'!D24,"")</f>
        <v/>
      </c>
      <c r="G500" s="1232" t="str">
        <f>IF('21'!E24&gt;0,'21'!E24,"")</f>
        <v/>
      </c>
      <c r="H500" s="1232" t="str">
        <f>IF('21'!F24&gt;0,'21'!F24,"")</f>
        <v/>
      </c>
      <c r="I500" s="1232" t="str">
        <f>IF('21'!G24&gt;0,'21'!G24,"")</f>
        <v/>
      </c>
      <c r="J500" s="1232" t="str">
        <f>IF('21'!H24&gt;0,'21'!H24,"")</f>
        <v/>
      </c>
      <c r="K500" s="1609" t="str">
        <f>IF('21'!I24&gt;0,'21'!I24,"")</f>
        <v/>
      </c>
      <c r="L500" s="1610">
        <f t="shared" si="56"/>
        <v>0.19374999999999998</v>
      </c>
      <c r="M500" s="1232" t="str">
        <f>IF('21'!J24&gt;0,'21'!J24,"")</f>
        <v/>
      </c>
      <c r="N500" s="1232" t="str">
        <f>IF('21'!K24&gt;0,'21'!K24,"")</f>
        <v/>
      </c>
      <c r="O500" s="1232" t="str">
        <f>IF('21'!L24&gt;0,'21'!L24,"")</f>
        <v/>
      </c>
      <c r="P500" s="1232" t="str">
        <f>IF('21'!M24&gt;0,'21'!M24,"")</f>
        <v/>
      </c>
      <c r="Q500" s="1381" t="str">
        <f t="shared" si="54"/>
        <v/>
      </c>
      <c r="R500" s="1234" t="str">
        <f t="shared" si="51"/>
        <v/>
      </c>
      <c r="S500" s="1411" t="str">
        <f t="shared" si="52"/>
        <v/>
      </c>
      <c r="T500" s="1234" t="str">
        <f t="shared" si="53"/>
        <v/>
      </c>
      <c r="U500" s="1412" t="str">
        <f t="shared" si="55"/>
        <v/>
      </c>
      <c r="V500" s="670" t="str">
        <f>IF('21'!AA24&gt;0,'21'!AA24,"")</f>
        <v/>
      </c>
      <c r="W500" s="670" t="str">
        <f>IF('21'!AT24&gt;0,'21'!AT24,"")</f>
        <v/>
      </c>
    </row>
    <row r="501" spans="1:23" ht="15.75" x14ac:dyDescent="0.25">
      <c r="A501" s="1433"/>
      <c r="B501" s="1249">
        <v>19.708333333334799</v>
      </c>
      <c r="C501" s="1250">
        <f>'Chem Dose'!$C$30</f>
        <v>48.295071475369994</v>
      </c>
      <c r="D501" s="1251" t="str">
        <f>IF('21'!B25&gt;0,'21'!B25,"")</f>
        <v/>
      </c>
      <c r="E501" s="1251" t="str">
        <f>IF('21'!C25&gt;0,'21'!C25,"")</f>
        <v/>
      </c>
      <c r="F501" s="1251" t="str">
        <f>IF('21'!D25&gt;0,'21'!D25,"")</f>
        <v/>
      </c>
      <c r="G501" s="1251" t="str">
        <f>IF('21'!E25&gt;0,'21'!E25,"")</f>
        <v/>
      </c>
      <c r="H501" s="1251" t="str">
        <f>IF('21'!F25&gt;0,'21'!F25,"")</f>
        <v/>
      </c>
      <c r="I501" s="1251" t="str">
        <f>IF('21'!G25&gt;0,'21'!G25,"")</f>
        <v/>
      </c>
      <c r="J501" s="1251" t="str">
        <f>IF('21'!H25&gt;0,'21'!H25,"")</f>
        <v/>
      </c>
      <c r="K501" s="1615" t="str">
        <f>IF('21'!I25&gt;0,'21'!I25,"")</f>
        <v/>
      </c>
      <c r="L501" s="1610">
        <f t="shared" si="56"/>
        <v>0.19199999999999998</v>
      </c>
      <c r="M501" s="1251" t="str">
        <f>IF('21'!J25&gt;0,'21'!J25,"")</f>
        <v/>
      </c>
      <c r="N501" s="1251" t="str">
        <f>IF('21'!K25&gt;0,'21'!K25,"")</f>
        <v/>
      </c>
      <c r="O501" s="1251" t="str">
        <f>IF('21'!L25&gt;0,'21'!L25,"")</f>
        <v/>
      </c>
      <c r="P501" s="1251" t="str">
        <f>IF('21'!M25&gt;0,'21'!M25,"")</f>
        <v/>
      </c>
      <c r="Q501" s="1252" t="str">
        <f t="shared" si="54"/>
        <v/>
      </c>
      <c r="R501" s="1253" t="str">
        <f t="shared" si="51"/>
        <v/>
      </c>
      <c r="S501" s="1411" t="str">
        <f t="shared" si="52"/>
        <v/>
      </c>
      <c r="T501" s="1253" t="str">
        <f t="shared" si="53"/>
        <v/>
      </c>
      <c r="U501" s="1370" t="str">
        <f t="shared" si="55"/>
        <v/>
      </c>
      <c r="V501" s="670" t="str">
        <f>IF('21'!AA25&gt;0,'21'!AA25,"")</f>
        <v/>
      </c>
      <c r="W501" s="670" t="str">
        <f>IF('21'!AT25&gt;0,'21'!AT25,"")</f>
        <v/>
      </c>
    </row>
    <row r="502" spans="1:23" ht="15.75" x14ac:dyDescent="0.25">
      <c r="A502" s="1432"/>
      <c r="B502" s="1230">
        <v>19.750000000001499</v>
      </c>
      <c r="C502" s="1231">
        <f>'Chem Dose'!$C$30</f>
        <v>48.295071475369994</v>
      </c>
      <c r="D502" s="1232" t="str">
        <f>IF('21'!B26&gt;0,'21'!B26,"")</f>
        <v/>
      </c>
      <c r="E502" s="1232" t="str">
        <f>IF('21'!C26&gt;0,'21'!C26,"")</f>
        <v/>
      </c>
      <c r="F502" s="1232" t="str">
        <f>IF('21'!D26&gt;0,'21'!D26,"")</f>
        <v/>
      </c>
      <c r="G502" s="1232" t="str">
        <f>IF('21'!E26&gt;0,'21'!E26,"")</f>
        <v/>
      </c>
      <c r="H502" s="1232" t="str">
        <f>IF('21'!F26&gt;0,'21'!F26,"")</f>
        <v/>
      </c>
      <c r="I502" s="1232" t="str">
        <f>IF('21'!G26&gt;0,'21'!G26,"")</f>
        <v/>
      </c>
      <c r="J502" s="1232" t="str">
        <f>IF('21'!H26&gt;0,'21'!H26,"")</f>
        <v/>
      </c>
      <c r="K502" s="1609" t="str">
        <f>IF('21'!I26&gt;0,'21'!I26,"")</f>
        <v/>
      </c>
      <c r="L502" s="1610">
        <f t="shared" si="56"/>
        <v>0.19199999999999998</v>
      </c>
      <c r="M502" s="1232" t="str">
        <f>IF('21'!J26&gt;0,'21'!J26,"")</f>
        <v/>
      </c>
      <c r="N502" s="1232" t="str">
        <f>IF('21'!K26&gt;0,'21'!K26,"")</f>
        <v/>
      </c>
      <c r="O502" s="1232" t="str">
        <f>IF('21'!L26&gt;0,'21'!L26,"")</f>
        <v/>
      </c>
      <c r="P502" s="1232" t="str">
        <f>IF('21'!M26&gt;0,'21'!M26,"")</f>
        <v/>
      </c>
      <c r="Q502" s="1381" t="str">
        <f t="shared" si="54"/>
        <v/>
      </c>
      <c r="R502" s="1234" t="str">
        <f t="shared" si="51"/>
        <v/>
      </c>
      <c r="S502" s="1411" t="str">
        <f t="shared" si="52"/>
        <v/>
      </c>
      <c r="T502" s="1234" t="str">
        <f t="shared" si="53"/>
        <v/>
      </c>
      <c r="U502" s="1412" t="str">
        <f t="shared" si="55"/>
        <v/>
      </c>
      <c r="V502" s="670" t="str">
        <f>IF('21'!AA26&gt;0,'21'!AA26,"")</f>
        <v/>
      </c>
      <c r="W502" s="670" t="str">
        <f>IF('21'!AT26&gt;0,'21'!AT26,"")</f>
        <v/>
      </c>
    </row>
    <row r="503" spans="1:23" ht="15.75" x14ac:dyDescent="0.25">
      <c r="A503" s="1433"/>
      <c r="B503" s="1249">
        <v>19.7916666666681</v>
      </c>
      <c r="C503" s="1250">
        <f>'Chem Dose'!$C$30</f>
        <v>48.295071475369994</v>
      </c>
      <c r="D503" s="1251">
        <f>IF('21'!B27&gt;0,'21'!B27,"")</f>
        <v>6.92</v>
      </c>
      <c r="E503" s="1251">
        <f>IF('21'!C27&gt;0,'21'!C27,"")</f>
        <v>30</v>
      </c>
      <c r="F503" s="1251">
        <f>IF('21'!D27&gt;0,'21'!D27,"")</f>
        <v>18</v>
      </c>
      <c r="G503" s="1251">
        <f>IF('21'!E27&gt;0,'21'!E27,"")</f>
        <v>6.43</v>
      </c>
      <c r="H503" s="1251">
        <f>IF('21'!F27&gt;0,'21'!F27,"")</f>
        <v>47</v>
      </c>
      <c r="I503" s="1251">
        <f>IF('21'!G27&gt;0,'21'!G27,"")</f>
        <v>84</v>
      </c>
      <c r="J503" s="1251">
        <f>IF('21'!H27&gt;0,'21'!H27,"")</f>
        <v>27.9</v>
      </c>
      <c r="K503" s="1615">
        <f>IF('21'!I27&gt;0,'21'!I27,"")</f>
        <v>0.23300000000000001</v>
      </c>
      <c r="L503" s="1610">
        <f t="shared" si="56"/>
        <v>0.20224999999999999</v>
      </c>
      <c r="M503" s="1251" t="str">
        <f>IF('21'!J27&gt;0,'21'!J27,"")</f>
        <v/>
      </c>
      <c r="N503" s="1251">
        <f>IF('21'!K27&gt;0,'21'!K27,"")</f>
        <v>6.09</v>
      </c>
      <c r="O503" s="1251">
        <f>IF('21'!L27&gt;0,'21'!L27,"")</f>
        <v>12</v>
      </c>
      <c r="P503" s="1251">
        <f>IF('21'!M27&gt;0,'21'!M27,"")</f>
        <v>5.1999999999999998E-2</v>
      </c>
      <c r="Q503" s="1252">
        <f t="shared" si="54"/>
        <v>0.77682403433476399</v>
      </c>
      <c r="R503" s="1253">
        <f t="shared" si="51"/>
        <v>6.1315789473684212</v>
      </c>
      <c r="S503" s="1411">
        <f t="shared" si="52"/>
        <v>7.876449425167638</v>
      </c>
      <c r="T503" s="1253">
        <f t="shared" si="53"/>
        <v>0.48295071475369994</v>
      </c>
      <c r="U503" s="1370">
        <f t="shared" si="55"/>
        <v>0.60899999999999999</v>
      </c>
      <c r="V503" s="670">
        <f>IF('21'!AA27&gt;0,'21'!AA27,"")</f>
        <v>4.5999999999999999E-2</v>
      </c>
      <c r="W503" s="670">
        <f>IF('21'!AT27&gt;0,'21'!AT27,"")</f>
        <v>4.7E-2</v>
      </c>
    </row>
    <row r="504" spans="1:23" ht="15.75" x14ac:dyDescent="0.25">
      <c r="A504" s="1432"/>
      <c r="B504" s="1230">
        <v>19.833333333334799</v>
      </c>
      <c r="C504" s="1231">
        <f>'Chem Dose'!$C$30</f>
        <v>48.295071475369994</v>
      </c>
      <c r="D504" s="1232" t="str">
        <f>IF('21'!B28&gt;0,'21'!B28,"")</f>
        <v/>
      </c>
      <c r="E504" s="1232" t="str">
        <f>IF('21'!C28&gt;0,'21'!C28,"")</f>
        <v/>
      </c>
      <c r="F504" s="1232" t="str">
        <f>IF('21'!D28&gt;0,'21'!D28,"")</f>
        <v/>
      </c>
      <c r="G504" s="1232" t="str">
        <f>IF('21'!E28&gt;0,'21'!E28,"")</f>
        <v/>
      </c>
      <c r="H504" s="1232" t="str">
        <f>IF('21'!F28&gt;0,'21'!F28,"")</f>
        <v/>
      </c>
      <c r="I504" s="1232" t="str">
        <f>IF('21'!G28&gt;0,'21'!G28,"")</f>
        <v/>
      </c>
      <c r="J504" s="1232" t="str">
        <f>IF('21'!H28&gt;0,'21'!H28,"")</f>
        <v/>
      </c>
      <c r="K504" s="1609" t="str">
        <f>IF('21'!I28&gt;0,'21'!I28,"")</f>
        <v/>
      </c>
      <c r="L504" s="1610">
        <f t="shared" si="56"/>
        <v>0.20224999999999999</v>
      </c>
      <c r="M504" s="1232" t="str">
        <f>IF('21'!J28&gt;0,'21'!J28,"")</f>
        <v/>
      </c>
      <c r="N504" s="1232" t="str">
        <f>IF('21'!K28&gt;0,'21'!K28,"")</f>
        <v/>
      </c>
      <c r="O504" s="1232" t="str">
        <f>IF('21'!L28&gt;0,'21'!L28,"")</f>
        <v/>
      </c>
      <c r="P504" s="1232" t="str">
        <f>IF('21'!M28&gt;0,'21'!M28,"")</f>
        <v/>
      </c>
      <c r="Q504" s="1381" t="str">
        <f t="shared" si="54"/>
        <v/>
      </c>
      <c r="R504" s="1234" t="str">
        <f t="shared" si="51"/>
        <v/>
      </c>
      <c r="S504" s="1411" t="str">
        <f t="shared" si="52"/>
        <v/>
      </c>
      <c r="T504" s="1234" t="str">
        <f t="shared" si="53"/>
        <v/>
      </c>
      <c r="U504" s="1412" t="str">
        <f t="shared" si="55"/>
        <v/>
      </c>
      <c r="V504" s="670" t="str">
        <f>IF('21'!AA28&gt;0,'21'!AA28,"")</f>
        <v/>
      </c>
      <c r="W504" s="670" t="str">
        <f>IF('21'!AT28&gt;0,'21'!AT28,"")</f>
        <v/>
      </c>
    </row>
    <row r="505" spans="1:23" ht="15.75" x14ac:dyDescent="0.25">
      <c r="A505" s="1433"/>
      <c r="B505" s="1249">
        <v>19.875000000001499</v>
      </c>
      <c r="C505" s="1250">
        <f>'Chem Dose'!$C$30</f>
        <v>48.295071475369994</v>
      </c>
      <c r="D505" s="1251" t="str">
        <f>IF('21'!B29&gt;0,'21'!B29,"")</f>
        <v/>
      </c>
      <c r="E505" s="1251" t="str">
        <f>IF('21'!C29&gt;0,'21'!C29,"")</f>
        <v/>
      </c>
      <c r="F505" s="1251" t="str">
        <f>IF('21'!D29&gt;0,'21'!D29,"")</f>
        <v/>
      </c>
      <c r="G505" s="1251" t="str">
        <f>IF('21'!E29&gt;0,'21'!E29,"")</f>
        <v/>
      </c>
      <c r="H505" s="1251" t="str">
        <f>IF('21'!F29&gt;0,'21'!F29,"")</f>
        <v/>
      </c>
      <c r="I505" s="1251" t="str">
        <f>IF('21'!G29&gt;0,'21'!G29,"")</f>
        <v/>
      </c>
      <c r="J505" s="1251" t="str">
        <f>IF('21'!H29&gt;0,'21'!H29,"")</f>
        <v/>
      </c>
      <c r="K505" s="1615" t="str">
        <f>IF('21'!I29&gt;0,'21'!I29,"")</f>
        <v/>
      </c>
      <c r="L505" s="1610">
        <f t="shared" si="56"/>
        <v>0.20766666666666667</v>
      </c>
      <c r="M505" s="1251">
        <f>IF('21'!J29&gt;0,'21'!J29,"")</f>
        <v>2.9000000000000001E-2</v>
      </c>
      <c r="N505" s="1251" t="str">
        <f>IF('21'!K29&gt;0,'21'!K29,"")</f>
        <v/>
      </c>
      <c r="O505" s="1251" t="str">
        <f>IF('21'!L29&gt;0,'21'!L29,"")</f>
        <v/>
      </c>
      <c r="P505" s="1251" t="str">
        <f>IF('21'!M29&gt;0,'21'!M29,"")</f>
        <v/>
      </c>
      <c r="Q505" s="1252" t="str">
        <f t="shared" si="54"/>
        <v/>
      </c>
      <c r="R505" s="1253" t="str">
        <f t="shared" si="51"/>
        <v/>
      </c>
      <c r="S505" s="1411" t="str">
        <f t="shared" si="52"/>
        <v/>
      </c>
      <c r="T505" s="1253" t="str">
        <f t="shared" si="53"/>
        <v/>
      </c>
      <c r="U505" s="1370" t="str">
        <f t="shared" si="55"/>
        <v/>
      </c>
      <c r="V505" s="670" t="str">
        <f>IF('21'!AA29&gt;0,'21'!AA29,"")</f>
        <v/>
      </c>
      <c r="W505" s="670" t="str">
        <f>IF('21'!AT29&gt;0,'21'!AT29,"")</f>
        <v/>
      </c>
    </row>
    <row r="506" spans="1:23" ht="15.75" x14ac:dyDescent="0.25">
      <c r="A506" s="1432"/>
      <c r="B506" s="1230">
        <v>19.9166666666681</v>
      </c>
      <c r="C506" s="1231">
        <f>'Chem Dose'!$C$30</f>
        <v>48.295071475369994</v>
      </c>
      <c r="D506" s="1232" t="str">
        <f>IF('21'!B30&gt;0,'21'!B30,"")</f>
        <v/>
      </c>
      <c r="E506" s="1232" t="str">
        <f>IF('21'!C30&gt;0,'21'!C30,"")</f>
        <v/>
      </c>
      <c r="F506" s="1232" t="str">
        <f>IF('21'!D30&gt;0,'21'!D30,"")</f>
        <v/>
      </c>
      <c r="G506" s="1232" t="str">
        <f>IF('21'!E30&gt;0,'21'!E30,"")</f>
        <v/>
      </c>
      <c r="H506" s="1232" t="str">
        <f>IF('21'!F30&gt;0,'21'!F30,"")</f>
        <v/>
      </c>
      <c r="I506" s="1232" t="str">
        <f>IF('21'!G30&gt;0,'21'!G30,"")</f>
        <v/>
      </c>
      <c r="J506" s="1232" t="str">
        <f>IF('21'!H30&gt;0,'21'!H30,"")</f>
        <v/>
      </c>
      <c r="K506" s="1609" t="str">
        <f>IF('21'!I30&gt;0,'21'!I30,"")</f>
        <v/>
      </c>
      <c r="L506" s="1610">
        <f t="shared" si="56"/>
        <v>0.20766666666666667</v>
      </c>
      <c r="M506" s="1232" t="str">
        <f>IF('21'!J30&gt;0,'21'!J30,"")</f>
        <v/>
      </c>
      <c r="N506" s="1232" t="str">
        <f>IF('21'!K30&gt;0,'21'!K30,"")</f>
        <v/>
      </c>
      <c r="O506" s="1232" t="str">
        <f>IF('21'!L30&gt;0,'21'!L30,"")</f>
        <v/>
      </c>
      <c r="P506" s="1232" t="str">
        <f>IF('21'!M30&gt;0,'21'!M30,"")</f>
        <v/>
      </c>
      <c r="Q506" s="1381" t="str">
        <f t="shared" si="54"/>
        <v/>
      </c>
      <c r="R506" s="1234" t="str">
        <f t="shared" si="51"/>
        <v/>
      </c>
      <c r="S506" s="1411" t="str">
        <f t="shared" si="52"/>
        <v/>
      </c>
      <c r="T506" s="1234" t="str">
        <f t="shared" si="53"/>
        <v/>
      </c>
      <c r="U506" s="1412" t="str">
        <f t="shared" si="55"/>
        <v/>
      </c>
      <c r="V506" s="670" t="str">
        <f>IF('21'!AA30&gt;0,'21'!AA30,"")</f>
        <v/>
      </c>
      <c r="W506" s="670" t="str">
        <f>IF('21'!AT30&gt;0,'21'!AT30,"")</f>
        <v/>
      </c>
    </row>
    <row r="507" spans="1:23" ht="15.75" x14ac:dyDescent="0.25">
      <c r="A507" s="1433"/>
      <c r="B507" s="1249">
        <v>19.958333333334799</v>
      </c>
      <c r="C507" s="1250">
        <f>'Chem Dose'!$C$30</f>
        <v>48.295071475369994</v>
      </c>
      <c r="D507" s="1251">
        <f>IF('21'!B31&gt;0,'21'!B31,"")</f>
        <v>6.91</v>
      </c>
      <c r="E507" s="1251">
        <f>IF('21'!C31&gt;0,'21'!C31,"")</f>
        <v>30</v>
      </c>
      <c r="F507" s="1251">
        <f>IF('21'!D31&gt;0,'21'!D31,"")</f>
        <v>18</v>
      </c>
      <c r="G507" s="1251">
        <f>IF('21'!E31&gt;0,'21'!E31,"")</f>
        <v>5.63</v>
      </c>
      <c r="H507" s="1251">
        <f>IF('21'!F31&gt;0,'21'!F31,"")</f>
        <v>49</v>
      </c>
      <c r="I507" s="1251">
        <f>IF('21'!G31&gt;0,'21'!G31,"")</f>
        <v>82</v>
      </c>
      <c r="J507" s="1251">
        <f>IF('21'!H31&gt;0,'21'!H31,"")</f>
        <v>28</v>
      </c>
      <c r="K507" s="1615">
        <f>IF('21'!I31&gt;0,'21'!I31,"")</f>
        <v>0.22600000000000001</v>
      </c>
      <c r="L507" s="1610">
        <f t="shared" si="56"/>
        <v>0.21224999999999999</v>
      </c>
      <c r="M507" s="1251" t="str">
        <f>IF('21'!J31&gt;0,'21'!J31,"")</f>
        <v/>
      </c>
      <c r="N507" s="1251">
        <f>IF('21'!K31&gt;0,'21'!K31,"")</f>
        <v>6.06</v>
      </c>
      <c r="O507" s="1251">
        <f>IF('21'!L31&gt;0,'21'!L31,"")</f>
        <v>12</v>
      </c>
      <c r="P507" s="1251">
        <f>IF('21'!M31&gt;0,'21'!M31,"")</f>
        <v>5.1999999999999998E-2</v>
      </c>
      <c r="Q507" s="1252">
        <f t="shared" si="54"/>
        <v>0.76991150442477885</v>
      </c>
      <c r="R507" s="1253">
        <f t="shared" si="51"/>
        <v>5.9473684210526319</v>
      </c>
      <c r="S507" s="1411">
        <f t="shared" si="52"/>
        <v>8.1204102480710603</v>
      </c>
      <c r="T507" s="1253">
        <f t="shared" si="53"/>
        <v>0.48295071475369994</v>
      </c>
      <c r="U507" s="1370">
        <f t="shared" si="55"/>
        <v>0.60599999999999998</v>
      </c>
      <c r="V507" s="670">
        <f>IF('21'!AA31&gt;0,'21'!AA31,"")</f>
        <v>3.6999999999999998E-2</v>
      </c>
      <c r="W507" s="670">
        <f>IF('21'!AT31&gt;0,'21'!AT31,"")</f>
        <v>3.6999999999999998E-2</v>
      </c>
    </row>
    <row r="508" spans="1:23" ht="15.75" x14ac:dyDescent="0.25">
      <c r="A508" s="1432">
        <f>A484+1</f>
        <v>43303</v>
      </c>
      <c r="B508" s="1230">
        <v>20.000000000001499</v>
      </c>
      <c r="C508" s="1231">
        <f>'Chem Dose'!$C$31</f>
        <v>57.121157623406759</v>
      </c>
      <c r="D508" s="1232" t="str">
        <f>IF('22'!B8&gt;0,'22'!B8,"")</f>
        <v/>
      </c>
      <c r="E508" s="1232" t="str">
        <f>IF('22'!C8&gt;0,'22'!C8,"")</f>
        <v/>
      </c>
      <c r="F508" s="1232" t="str">
        <f>IF('22'!D8&gt;0,'22'!D8,"")</f>
        <v/>
      </c>
      <c r="G508" s="1232" t="str">
        <f>IF('22'!E8&gt;0,'22'!E8,"")</f>
        <v/>
      </c>
      <c r="H508" s="1232" t="str">
        <f>IF('22'!F8&gt;0,'22'!F8,"")</f>
        <v/>
      </c>
      <c r="I508" s="1232" t="str">
        <f>IF('22'!G8&gt;0,'22'!G8,"")</f>
        <v/>
      </c>
      <c r="J508" s="1232" t="str">
        <f>IF('22'!H8&gt;0,'22'!H8,"")</f>
        <v/>
      </c>
      <c r="K508" s="1609" t="str">
        <f>IF('22'!I8&gt;0,'22'!I8,"")</f>
        <v/>
      </c>
      <c r="L508" s="1610">
        <f t="shared" si="56"/>
        <v>0.21224999999999999</v>
      </c>
      <c r="M508" s="1232" t="str">
        <f>IF('22'!J8&gt;0,'22'!J8,"")</f>
        <v/>
      </c>
      <c r="N508" s="1232" t="str">
        <f>IF('22'!K8&gt;0,'22'!K8,"")</f>
        <v/>
      </c>
      <c r="O508" s="1232" t="str">
        <f>IF('22'!L8&gt;0,'22'!L8,"")</f>
        <v/>
      </c>
      <c r="P508" s="1232" t="str">
        <f>IF('22'!M8&gt;0,'22'!M8,"")</f>
        <v/>
      </c>
      <c r="Q508" s="1381" t="str">
        <f t="shared" si="54"/>
        <v/>
      </c>
      <c r="R508" s="1234" t="str">
        <f t="shared" si="51"/>
        <v/>
      </c>
      <c r="S508" s="1411" t="str">
        <f t="shared" si="52"/>
        <v/>
      </c>
      <c r="T508" s="1234" t="str">
        <f t="shared" si="53"/>
        <v/>
      </c>
      <c r="U508" s="1412" t="str">
        <f t="shared" si="55"/>
        <v/>
      </c>
      <c r="V508" s="670" t="str">
        <f>IF('22'!AA8&gt;0,'22'!AA8,"")</f>
        <v/>
      </c>
      <c r="W508" s="670" t="str">
        <f>IF('22'!AT8&gt;0,'22'!AT8,"")</f>
        <v/>
      </c>
    </row>
    <row r="509" spans="1:23" ht="15.75" x14ac:dyDescent="0.25">
      <c r="A509" s="1433"/>
      <c r="B509" s="1249">
        <v>20.041666666668199</v>
      </c>
      <c r="C509" s="1250">
        <f>'Chem Dose'!$C$31</f>
        <v>57.121157623406759</v>
      </c>
      <c r="D509" s="1251" t="str">
        <f>IF('22'!B9&gt;0,'22'!B9,"")</f>
        <v/>
      </c>
      <c r="E509" s="1251" t="str">
        <f>IF('22'!C9&gt;0,'22'!C9,"")</f>
        <v/>
      </c>
      <c r="F509" s="1251" t="str">
        <f>IF('22'!D9&gt;0,'22'!D9,"")</f>
        <v/>
      </c>
      <c r="G509" s="1251" t="str">
        <f>IF('22'!E9&gt;0,'22'!E9,"")</f>
        <v/>
      </c>
      <c r="H509" s="1251" t="str">
        <f>IF('22'!F9&gt;0,'22'!F9,"")</f>
        <v/>
      </c>
      <c r="I509" s="1251" t="str">
        <f>IF('22'!G9&gt;0,'22'!G9,"")</f>
        <v/>
      </c>
      <c r="J509" s="1251" t="str">
        <f>IF('22'!H9&gt;0,'22'!H9,"")</f>
        <v/>
      </c>
      <c r="K509" s="1615" t="str">
        <f>IF('22'!I9&gt;0,'22'!I9,"")</f>
        <v/>
      </c>
      <c r="L509" s="1610">
        <f t="shared" si="56"/>
        <v>0.221</v>
      </c>
      <c r="M509" s="1251" t="str">
        <f>IF('22'!J9&gt;0,'22'!J9,"")</f>
        <v/>
      </c>
      <c r="N509" s="1251" t="str">
        <f>IF('22'!K9&gt;0,'22'!K9,"")</f>
        <v/>
      </c>
      <c r="O509" s="1251" t="str">
        <f>IF('22'!L9&gt;0,'22'!L9,"")</f>
        <v/>
      </c>
      <c r="P509" s="1251" t="str">
        <f>IF('22'!M9&gt;0,'22'!M9,"")</f>
        <v/>
      </c>
      <c r="Q509" s="1252" t="str">
        <f t="shared" si="54"/>
        <v/>
      </c>
      <c r="R509" s="1253" t="str">
        <f t="shared" si="51"/>
        <v/>
      </c>
      <c r="S509" s="1411" t="str">
        <f t="shared" si="52"/>
        <v/>
      </c>
      <c r="T509" s="1253" t="str">
        <f t="shared" si="53"/>
        <v/>
      </c>
      <c r="U509" s="1370" t="str">
        <f t="shared" si="55"/>
        <v/>
      </c>
      <c r="V509" s="670" t="str">
        <f>IF('22'!AA9&gt;0,'22'!AA9,"")</f>
        <v/>
      </c>
      <c r="W509" s="670" t="str">
        <f>IF('22'!AT9&gt;0,'22'!AT9,"")</f>
        <v/>
      </c>
    </row>
    <row r="510" spans="1:23" ht="15.75" x14ac:dyDescent="0.25">
      <c r="A510" s="1432"/>
      <c r="B510" s="1230">
        <v>20.083333333334799</v>
      </c>
      <c r="C510" s="1231">
        <f>'Chem Dose'!$C$31</f>
        <v>57.121157623406759</v>
      </c>
      <c r="D510" s="1232" t="str">
        <f>IF('22'!B10&gt;0,'22'!B10,"")</f>
        <v/>
      </c>
      <c r="E510" s="1232" t="str">
        <f>IF('22'!C10&gt;0,'22'!C10,"")</f>
        <v/>
      </c>
      <c r="F510" s="1232" t="str">
        <f>IF('22'!D10&gt;0,'22'!D10,"")</f>
        <v/>
      </c>
      <c r="G510" s="1232" t="str">
        <f>IF('22'!E10&gt;0,'22'!E10,"")</f>
        <v/>
      </c>
      <c r="H510" s="1232" t="str">
        <f>IF('22'!F10&gt;0,'22'!F10,"")</f>
        <v/>
      </c>
      <c r="I510" s="1232" t="str">
        <f>IF('22'!G10&gt;0,'22'!G10,"")</f>
        <v/>
      </c>
      <c r="J510" s="1232" t="str">
        <f>IF('22'!H10&gt;0,'22'!H10,"")</f>
        <v/>
      </c>
      <c r="K510" s="1609" t="str">
        <f>IF('22'!I10&gt;0,'22'!I10,"")</f>
        <v/>
      </c>
      <c r="L510" s="1610">
        <f t="shared" si="56"/>
        <v>0.221</v>
      </c>
      <c r="M510" s="1232" t="str">
        <f>IF('22'!J10&gt;0,'22'!J10,"")</f>
        <v/>
      </c>
      <c r="N510" s="1232" t="str">
        <f>IF('22'!K10&gt;0,'22'!K10,"")</f>
        <v/>
      </c>
      <c r="O510" s="1232" t="str">
        <f>IF('22'!L10&gt;0,'22'!L10,"")</f>
        <v/>
      </c>
      <c r="P510" s="1232" t="str">
        <f>IF('22'!M10&gt;0,'22'!M10,"")</f>
        <v/>
      </c>
      <c r="Q510" s="1381" t="str">
        <f t="shared" si="54"/>
        <v/>
      </c>
      <c r="R510" s="1234" t="str">
        <f t="shared" si="51"/>
        <v/>
      </c>
      <c r="S510" s="1411" t="str">
        <f t="shared" si="52"/>
        <v/>
      </c>
      <c r="T510" s="1234" t="str">
        <f t="shared" si="53"/>
        <v/>
      </c>
      <c r="U510" s="1412" t="str">
        <f t="shared" si="55"/>
        <v/>
      </c>
      <c r="V510" s="670" t="str">
        <f>IF('22'!AA10&gt;0,'22'!AA10,"")</f>
        <v/>
      </c>
      <c r="W510" s="670" t="str">
        <f>IF('22'!AT10&gt;0,'22'!AT10,"")</f>
        <v/>
      </c>
    </row>
    <row r="511" spans="1:23" ht="15.75" x14ac:dyDescent="0.25">
      <c r="A511" s="1433"/>
      <c r="B511" s="1249">
        <v>20.125000000001499</v>
      </c>
      <c r="C511" s="1250">
        <f>'Chem Dose'!$C$31</f>
        <v>57.121157623406759</v>
      </c>
      <c r="D511" s="1251">
        <f>IF('22'!B11&gt;0,'22'!B11,"")</f>
        <v>6.9</v>
      </c>
      <c r="E511" s="1251">
        <f>IF('22'!C11&gt;0,'22'!C11,"")</f>
        <v>26</v>
      </c>
      <c r="F511" s="1251">
        <f>IF('22'!D11&gt;0,'22'!D11,"")</f>
        <v>18</v>
      </c>
      <c r="G511" s="1251">
        <f>IF('22'!E11&gt;0,'22'!E11,"")</f>
        <v>6.23</v>
      </c>
      <c r="H511" s="1251">
        <f>IF('22'!F11&gt;0,'22'!F11,"")</f>
        <v>49</v>
      </c>
      <c r="I511" s="1251">
        <f>IF('22'!G11&gt;0,'22'!G11,"")</f>
        <v>89</v>
      </c>
      <c r="J511" s="1251">
        <f>IF('22'!H11&gt;0,'22'!H11,"")</f>
        <v>27.5</v>
      </c>
      <c r="K511" s="1615">
        <f>IF('22'!I11&gt;0,'22'!I11,"")</f>
        <v>0.24299999999999999</v>
      </c>
      <c r="L511" s="1610">
        <f t="shared" si="56"/>
        <v>0.22650000000000001</v>
      </c>
      <c r="M511" s="1251" t="str">
        <f>IF('22'!J11&gt;0,'22'!J11,"")</f>
        <v/>
      </c>
      <c r="N511" s="1251">
        <f>IF('22'!K11&gt;0,'22'!K11,"")</f>
        <v>6.09</v>
      </c>
      <c r="O511" s="1251">
        <f>IF('22'!L11&gt;0,'22'!L11,"")</f>
        <v>12</v>
      </c>
      <c r="P511" s="1251">
        <f>IF('22'!M11&gt;0,'22'!M11,"")</f>
        <v>5.6000000000000001E-2</v>
      </c>
      <c r="Q511" s="1252">
        <f t="shared" si="54"/>
        <v>0.76954732510288071</v>
      </c>
      <c r="R511" s="1253">
        <f t="shared" si="51"/>
        <v>6.3947368421052628</v>
      </c>
      <c r="S511" s="1411">
        <f t="shared" si="52"/>
        <v>8.9325267065409744</v>
      </c>
      <c r="T511" s="1253">
        <f t="shared" si="53"/>
        <v>0.5712115762340676</v>
      </c>
      <c r="U511" s="1370">
        <f t="shared" si="55"/>
        <v>0.60899999999999999</v>
      </c>
      <c r="V511" s="670">
        <f>IF('22'!AA11&gt;0,'22'!AA11,"")</f>
        <v>4.2000000000000003E-2</v>
      </c>
      <c r="W511" s="670">
        <f>IF('22'!AT11&gt;0,'22'!AT11,"")</f>
        <v>4.2000000000000003E-2</v>
      </c>
    </row>
    <row r="512" spans="1:23" ht="15.75" x14ac:dyDescent="0.25">
      <c r="A512" s="1432"/>
      <c r="B512" s="1230">
        <v>20.166666666668199</v>
      </c>
      <c r="C512" s="1231">
        <f>'Chem Dose'!$C$31</f>
        <v>57.121157623406759</v>
      </c>
      <c r="D512" s="1232" t="str">
        <f>IF('22'!B12&gt;0,'22'!B12,"")</f>
        <v/>
      </c>
      <c r="E512" s="1232" t="str">
        <f>IF('22'!C12&gt;0,'22'!C12,"")</f>
        <v/>
      </c>
      <c r="F512" s="1232" t="str">
        <f>IF('22'!D12&gt;0,'22'!D12,"")</f>
        <v/>
      </c>
      <c r="G512" s="1232" t="str">
        <f>IF('22'!E12&gt;0,'22'!E12,"")</f>
        <v/>
      </c>
      <c r="H512" s="1232" t="str">
        <f>IF('22'!F12&gt;0,'22'!F12,"")</f>
        <v/>
      </c>
      <c r="I512" s="1232" t="str">
        <f>IF('22'!G12&gt;0,'22'!G12,"")</f>
        <v/>
      </c>
      <c r="J512" s="1232" t="str">
        <f>IF('22'!H12&gt;0,'22'!H12,"")</f>
        <v/>
      </c>
      <c r="K512" s="1609" t="str">
        <f>IF('22'!I12&gt;0,'22'!I12,"")</f>
        <v/>
      </c>
      <c r="L512" s="1610">
        <f t="shared" si="56"/>
        <v>0.22650000000000001</v>
      </c>
      <c r="M512" s="1232" t="str">
        <f>IF('22'!J12&gt;0,'22'!J12,"")</f>
        <v/>
      </c>
      <c r="N512" s="1232" t="str">
        <f>IF('22'!K12&gt;0,'22'!K12,"")</f>
        <v/>
      </c>
      <c r="O512" s="1232" t="str">
        <f>IF('22'!L12&gt;0,'22'!L12,"")</f>
        <v/>
      </c>
      <c r="P512" s="1232" t="str">
        <f>IF('22'!M12&gt;0,'22'!M12,"")</f>
        <v/>
      </c>
      <c r="Q512" s="1381" t="str">
        <f t="shared" si="54"/>
        <v/>
      </c>
      <c r="R512" s="1234" t="str">
        <f t="shared" si="51"/>
        <v/>
      </c>
      <c r="S512" s="1411" t="str">
        <f t="shared" si="52"/>
        <v/>
      </c>
      <c r="T512" s="1234" t="str">
        <f t="shared" si="53"/>
        <v/>
      </c>
      <c r="U512" s="1412" t="str">
        <f t="shared" si="55"/>
        <v/>
      </c>
      <c r="V512" s="670" t="str">
        <f>IF('22'!AA12&gt;0,'22'!AA12,"")</f>
        <v/>
      </c>
      <c r="W512" s="670" t="str">
        <f>IF('22'!AT12&gt;0,'22'!AT12,"")</f>
        <v/>
      </c>
    </row>
    <row r="513" spans="1:23" ht="15.75" x14ac:dyDescent="0.25">
      <c r="A513" s="1433"/>
      <c r="B513" s="1249">
        <v>20.208333333334799</v>
      </c>
      <c r="C513" s="1250">
        <f>'Chem Dose'!$C$31</f>
        <v>57.121157623406759</v>
      </c>
      <c r="D513" s="1251" t="str">
        <f>IF('22'!B13&gt;0,'22'!B13,"")</f>
        <v/>
      </c>
      <c r="E513" s="1251" t="str">
        <f>IF('22'!C13&gt;0,'22'!C13,"")</f>
        <v/>
      </c>
      <c r="F513" s="1251" t="str">
        <f>IF('22'!D13&gt;0,'22'!D13,"")</f>
        <v/>
      </c>
      <c r="G513" s="1251" t="str">
        <f>IF('22'!E13&gt;0,'22'!E13,"")</f>
        <v/>
      </c>
      <c r="H513" s="1251" t="str">
        <f>IF('22'!F13&gt;0,'22'!F13,"")</f>
        <v/>
      </c>
      <c r="I513" s="1251" t="str">
        <f>IF('22'!G13&gt;0,'22'!G13,"")</f>
        <v/>
      </c>
      <c r="J513" s="1251" t="str">
        <f>IF('22'!H13&gt;0,'22'!H13,"")</f>
        <v/>
      </c>
      <c r="K513" s="1615" t="str">
        <f>IF('22'!I13&gt;0,'22'!I13,"")</f>
        <v/>
      </c>
      <c r="L513" s="1610">
        <f t="shared" si="56"/>
        <v>0.23399999999999999</v>
      </c>
      <c r="M513" s="1251" t="str">
        <f>IF('22'!J13&gt;0,'22'!J13,"")</f>
        <v/>
      </c>
      <c r="N513" s="1251" t="str">
        <f>IF('22'!K13&gt;0,'22'!K13,"")</f>
        <v/>
      </c>
      <c r="O513" s="1251" t="str">
        <f>IF('22'!L13&gt;0,'22'!L13,"")</f>
        <v/>
      </c>
      <c r="P513" s="1251" t="str">
        <f>IF('22'!M13&gt;0,'22'!M13,"")</f>
        <v/>
      </c>
      <c r="Q513" s="1252" t="str">
        <f t="shared" si="54"/>
        <v/>
      </c>
      <c r="R513" s="1253" t="str">
        <f t="shared" si="51"/>
        <v/>
      </c>
      <c r="S513" s="1411" t="str">
        <f t="shared" si="52"/>
        <v/>
      </c>
      <c r="T513" s="1253" t="str">
        <f t="shared" si="53"/>
        <v/>
      </c>
      <c r="U513" s="1370" t="str">
        <f t="shared" si="55"/>
        <v/>
      </c>
      <c r="V513" s="670" t="str">
        <f>IF('22'!AA13&gt;0,'22'!AA13,"")</f>
        <v/>
      </c>
      <c r="W513" s="670" t="str">
        <f>IF('22'!AT13&gt;0,'22'!AT13,"")</f>
        <v/>
      </c>
    </row>
    <row r="514" spans="1:23" ht="15.75" x14ac:dyDescent="0.25">
      <c r="A514" s="1432"/>
      <c r="B514" s="1230">
        <v>20.250000000001499</v>
      </c>
      <c r="C514" s="1231">
        <f>'Chem Dose'!$C$31</f>
        <v>57.121157623406759</v>
      </c>
      <c r="D514" s="1232" t="str">
        <f>IF('22'!B14&gt;0,'22'!B14,"")</f>
        <v/>
      </c>
      <c r="E514" s="1232" t="str">
        <f>IF('22'!C14&gt;0,'22'!C14,"")</f>
        <v/>
      </c>
      <c r="F514" s="1232" t="str">
        <f>IF('22'!D14&gt;0,'22'!D14,"")</f>
        <v/>
      </c>
      <c r="G514" s="1232" t="str">
        <f>IF('22'!E14&gt;0,'22'!E14,"")</f>
        <v/>
      </c>
      <c r="H514" s="1232" t="str">
        <f>IF('22'!F14&gt;0,'22'!F14,"")</f>
        <v/>
      </c>
      <c r="I514" s="1232" t="str">
        <f>IF('22'!G14&gt;0,'22'!G14,"")</f>
        <v/>
      </c>
      <c r="J514" s="1232" t="str">
        <f>IF('22'!H14&gt;0,'22'!H14,"")</f>
        <v/>
      </c>
      <c r="K514" s="1609" t="str">
        <f>IF('22'!I14&gt;0,'22'!I14,"")</f>
        <v/>
      </c>
      <c r="L514" s="1610">
        <f t="shared" si="56"/>
        <v>0.23399999999999999</v>
      </c>
      <c r="M514" s="1232" t="str">
        <f>IF('22'!J14&gt;0,'22'!J14,"")</f>
        <v/>
      </c>
      <c r="N514" s="1232" t="str">
        <f>IF('22'!K14&gt;0,'22'!K14,"")</f>
        <v/>
      </c>
      <c r="O514" s="1232" t="str">
        <f>IF('22'!L14&gt;0,'22'!L14,"")</f>
        <v/>
      </c>
      <c r="P514" s="1232" t="str">
        <f>IF('22'!M14&gt;0,'22'!M14,"")</f>
        <v/>
      </c>
      <c r="Q514" s="1381" t="str">
        <f t="shared" si="54"/>
        <v/>
      </c>
      <c r="R514" s="1234" t="str">
        <f t="shared" si="51"/>
        <v/>
      </c>
      <c r="S514" s="1411" t="str">
        <f t="shared" si="52"/>
        <v/>
      </c>
      <c r="T514" s="1234" t="str">
        <f t="shared" si="53"/>
        <v/>
      </c>
      <c r="U514" s="1412" t="str">
        <f t="shared" si="55"/>
        <v/>
      </c>
      <c r="V514" s="670" t="str">
        <f>IF('22'!AA14&gt;0,'22'!AA14,"")</f>
        <v/>
      </c>
      <c r="W514" s="670" t="str">
        <f>IF('22'!AT14&gt;0,'22'!AT14,"")</f>
        <v/>
      </c>
    </row>
    <row r="515" spans="1:23" ht="15.75" x14ac:dyDescent="0.25">
      <c r="A515" s="1433"/>
      <c r="B515" s="1249">
        <v>20.291666666668199</v>
      </c>
      <c r="C515" s="1250">
        <f>'Chem Dose'!$C$31</f>
        <v>57.121157623406759</v>
      </c>
      <c r="D515" s="1251">
        <f>IF('22'!B15&gt;0,'22'!B15,"")</f>
        <v>6.85</v>
      </c>
      <c r="E515" s="1251">
        <f>IF('22'!C15&gt;0,'22'!C15,"")</f>
        <v>28</v>
      </c>
      <c r="F515" s="1251">
        <f>IF('22'!D15&gt;0,'22'!D15,"")</f>
        <v>18</v>
      </c>
      <c r="G515" s="1251">
        <f>IF('22'!E15&gt;0,'22'!E15,"")</f>
        <v>5.6</v>
      </c>
      <c r="H515" s="1251">
        <f>IF('22'!F15&gt;0,'22'!F15,"")</f>
        <v>50</v>
      </c>
      <c r="I515" s="1251">
        <f>IF('22'!G15&gt;0,'22'!G15,"")</f>
        <v>87</v>
      </c>
      <c r="J515" s="1251">
        <f>IF('22'!H15&gt;0,'22'!H15,"")</f>
        <v>28</v>
      </c>
      <c r="K515" s="1615">
        <f>IF('22'!I15&gt;0,'22'!I15,"")</f>
        <v>0.25900000000000001</v>
      </c>
      <c r="L515" s="1610">
        <f t="shared" si="56"/>
        <v>0.24024999999999999</v>
      </c>
      <c r="M515" s="1251" t="str">
        <f>IF('22'!J15&gt;0,'22'!J15,"")</f>
        <v/>
      </c>
      <c r="N515" s="1251">
        <f>IF('22'!K15&gt;0,'22'!K15,"")</f>
        <v>6.13</v>
      </c>
      <c r="O515" s="1251">
        <f>IF('22'!L15&gt;0,'22'!L15,"")</f>
        <v>11</v>
      </c>
      <c r="P515" s="1251">
        <f>IF('22'!M15&gt;0,'22'!M15,"")</f>
        <v>4.8000000000000001E-2</v>
      </c>
      <c r="Q515" s="1252">
        <f t="shared" si="54"/>
        <v>0.81467181467181471</v>
      </c>
      <c r="R515" s="1253">
        <f t="shared" si="51"/>
        <v>6.8157894736842106</v>
      </c>
      <c r="S515" s="1411">
        <f t="shared" si="52"/>
        <v>8.3807103849013771</v>
      </c>
      <c r="T515" s="1253">
        <f t="shared" si="53"/>
        <v>0.5712115762340676</v>
      </c>
      <c r="U515" s="1370">
        <f t="shared" si="55"/>
        <v>0.61299999999999999</v>
      </c>
      <c r="V515" s="670">
        <f>IF('22'!AA15&gt;0,'22'!AA15,"")</f>
        <v>3.5999999999999997E-2</v>
      </c>
      <c r="W515" s="670">
        <f>IF('22'!AT15&gt;0,'22'!AT15,"")</f>
        <v>4.4999999999999998E-2</v>
      </c>
    </row>
    <row r="516" spans="1:23" ht="15.75" x14ac:dyDescent="0.25">
      <c r="A516" s="1432"/>
      <c r="B516" s="1230">
        <v>20.333333333334799</v>
      </c>
      <c r="C516" s="1231">
        <f>'Chem Dose'!$C$31</f>
        <v>57.121157623406759</v>
      </c>
      <c r="D516" s="1232" t="str">
        <f>IF('22'!B16&gt;0,'22'!B16,"")</f>
        <v/>
      </c>
      <c r="E516" s="1232" t="str">
        <f>IF('22'!C16&gt;0,'22'!C16,"")</f>
        <v/>
      </c>
      <c r="F516" s="1232" t="str">
        <f>IF('22'!D16&gt;0,'22'!D16,"")</f>
        <v/>
      </c>
      <c r="G516" s="1232" t="str">
        <f>IF('22'!E16&gt;0,'22'!E16,"")</f>
        <v/>
      </c>
      <c r="H516" s="1232" t="str">
        <f>IF('22'!F16&gt;0,'22'!F16,"")</f>
        <v/>
      </c>
      <c r="I516" s="1232" t="str">
        <f>IF('22'!G16&gt;0,'22'!G16,"")</f>
        <v/>
      </c>
      <c r="J516" s="1232" t="str">
        <f>IF('22'!H16&gt;0,'22'!H16,"")</f>
        <v/>
      </c>
      <c r="K516" s="1609" t="str">
        <f>IF('22'!I16&gt;0,'22'!I16,"")</f>
        <v/>
      </c>
      <c r="L516" s="1610">
        <f t="shared" si="56"/>
        <v>0.24024999999999999</v>
      </c>
      <c r="M516" s="1232" t="str">
        <f>IF('22'!J16&gt;0,'22'!J16,"")</f>
        <v/>
      </c>
      <c r="N516" s="1232" t="str">
        <f>IF('22'!K16&gt;0,'22'!K16,"")</f>
        <v/>
      </c>
      <c r="O516" s="1232" t="str">
        <f>IF('22'!L16&gt;0,'22'!L16,"")</f>
        <v/>
      </c>
      <c r="P516" s="1232" t="str">
        <f>IF('22'!M16&gt;0,'22'!M16,"")</f>
        <v/>
      </c>
      <c r="Q516" s="1381" t="str">
        <f t="shared" si="54"/>
        <v/>
      </c>
      <c r="R516" s="1234" t="str">
        <f t="shared" ref="R516:R579" si="57">IF(D516="","",K516/0.038)</f>
        <v/>
      </c>
      <c r="S516" s="1411" t="str">
        <f t="shared" ref="S516:S579" si="58">IF(D516="","",C516/R516)</f>
        <v/>
      </c>
      <c r="T516" s="1234" t="str">
        <f t="shared" ref="T516:T579" si="59">IF(D516="","",C516/100)</f>
        <v/>
      </c>
      <c r="U516" s="1412" t="str">
        <f t="shared" si="55"/>
        <v/>
      </c>
      <c r="V516" s="670" t="str">
        <f>IF('22'!AA16&gt;0,'22'!AA16,"")</f>
        <v/>
      </c>
      <c r="W516" s="670" t="str">
        <f>IF('22'!AT16&gt;0,'22'!AT16,"")</f>
        <v/>
      </c>
    </row>
    <row r="517" spans="1:23" ht="15.75" x14ac:dyDescent="0.25">
      <c r="A517" s="1433"/>
      <c r="B517" s="1249">
        <v>20.375000000001499</v>
      </c>
      <c r="C517" s="1250">
        <f>'Chem Dose'!$C$31</f>
        <v>57.121157623406759</v>
      </c>
      <c r="D517" s="1251" t="str">
        <f>IF('22'!B17&gt;0,'22'!B17,"")</f>
        <v/>
      </c>
      <c r="E517" s="1251" t="str">
        <f>IF('22'!C17&gt;0,'22'!C17,"")</f>
        <v/>
      </c>
      <c r="F517" s="1251" t="str">
        <f>IF('22'!D17&gt;0,'22'!D17,"")</f>
        <v/>
      </c>
      <c r="G517" s="1251" t="str">
        <f>IF('22'!E17&gt;0,'22'!E17,"")</f>
        <v/>
      </c>
      <c r="H517" s="1251" t="str">
        <f>IF('22'!F17&gt;0,'22'!F17,"")</f>
        <v/>
      </c>
      <c r="I517" s="1251" t="str">
        <f>IF('22'!G17&gt;0,'22'!G17,"")</f>
        <v/>
      </c>
      <c r="J517" s="1251" t="str">
        <f>IF('22'!H17&gt;0,'22'!H17,"")</f>
        <v/>
      </c>
      <c r="K517" s="1615" t="str">
        <f>IF('22'!I17&gt;0,'22'!I17,"")</f>
        <v/>
      </c>
      <c r="L517" s="1610">
        <f t="shared" si="56"/>
        <v>0.24266666666666667</v>
      </c>
      <c r="M517" s="1251">
        <f>IF('22'!J17&gt;0,'22'!J17,"")</f>
        <v>3.1E-2</v>
      </c>
      <c r="N517" s="1251" t="str">
        <f>IF('22'!K17&gt;0,'22'!K17,"")</f>
        <v/>
      </c>
      <c r="O517" s="1251" t="str">
        <f>IF('22'!L17&gt;0,'22'!L17,"")</f>
        <v/>
      </c>
      <c r="P517" s="1251" t="str">
        <f>IF('22'!M17&gt;0,'22'!M17,"")</f>
        <v/>
      </c>
      <c r="Q517" s="1252" t="str">
        <f t="shared" ref="Q517:Q580" si="60">IF(P517="","",(K517-P517)/ABS(K517))</f>
        <v/>
      </c>
      <c r="R517" s="1253" t="str">
        <f t="shared" si="57"/>
        <v/>
      </c>
      <c r="S517" s="1411" t="str">
        <f t="shared" si="58"/>
        <v/>
      </c>
      <c r="T517" s="1253" t="str">
        <f t="shared" si="59"/>
        <v/>
      </c>
      <c r="U517" s="1370" t="str">
        <f t="shared" si="55"/>
        <v/>
      </c>
      <c r="V517" s="670" t="str">
        <f>IF('22'!AA17&gt;0,'22'!AA17,"")</f>
        <v/>
      </c>
      <c r="W517" s="670" t="str">
        <f>IF('22'!AT17&gt;0,'22'!AT17,"")</f>
        <v/>
      </c>
    </row>
    <row r="518" spans="1:23" ht="15.75" x14ac:dyDescent="0.25">
      <c r="A518" s="1432"/>
      <c r="B518" s="1230">
        <v>20.416666666668199</v>
      </c>
      <c r="C518" s="1231">
        <f>'Chem Dose'!$C$31</f>
        <v>57.121157623406759</v>
      </c>
      <c r="D518" s="1232" t="str">
        <f>IF('22'!B18&gt;0,'22'!B18,"")</f>
        <v/>
      </c>
      <c r="E518" s="1232" t="str">
        <f>IF('22'!C18&gt;0,'22'!C18,"")</f>
        <v/>
      </c>
      <c r="F518" s="1232" t="str">
        <f>IF('22'!D18&gt;0,'22'!D18,"")</f>
        <v/>
      </c>
      <c r="G518" s="1232" t="str">
        <f>IF('22'!E18&gt;0,'22'!E18,"")</f>
        <v/>
      </c>
      <c r="H518" s="1232" t="str">
        <f>IF('22'!F18&gt;0,'22'!F18,"")</f>
        <v/>
      </c>
      <c r="I518" s="1232" t="str">
        <f>IF('22'!G18&gt;0,'22'!G18,"")</f>
        <v/>
      </c>
      <c r="J518" s="1232" t="str">
        <f>IF('22'!H18&gt;0,'22'!H18,"")</f>
        <v/>
      </c>
      <c r="K518" s="1609" t="str">
        <f>IF('22'!I18&gt;0,'22'!I18,"")</f>
        <v/>
      </c>
      <c r="L518" s="1610">
        <f t="shared" si="56"/>
        <v>0.24266666666666667</v>
      </c>
      <c r="M518" s="1232" t="str">
        <f>IF('22'!J18&gt;0,'22'!J18,"")</f>
        <v/>
      </c>
      <c r="N518" s="1232" t="str">
        <f>IF('22'!K18&gt;0,'22'!K18,"")</f>
        <v/>
      </c>
      <c r="O518" s="1232" t="str">
        <f>IF('22'!L18&gt;0,'22'!L18,"")</f>
        <v/>
      </c>
      <c r="P518" s="1232" t="str">
        <f>IF('22'!M18&gt;0,'22'!M18,"")</f>
        <v/>
      </c>
      <c r="Q518" s="1381" t="str">
        <f t="shared" si="60"/>
        <v/>
      </c>
      <c r="R518" s="1234" t="str">
        <f t="shared" si="57"/>
        <v/>
      </c>
      <c r="S518" s="1411" t="str">
        <f t="shared" si="58"/>
        <v/>
      </c>
      <c r="T518" s="1234" t="str">
        <f t="shared" si="59"/>
        <v/>
      </c>
      <c r="U518" s="1412" t="str">
        <f t="shared" ref="U518:U581" si="61">IF(N518="","",N518/10)</f>
        <v/>
      </c>
      <c r="V518" s="670" t="str">
        <f>IF('22'!AA18&gt;0,'22'!AA18,"")</f>
        <v/>
      </c>
      <c r="W518" s="670" t="str">
        <f>IF('22'!AT18&gt;0,'22'!AT18,"")</f>
        <v/>
      </c>
    </row>
    <row r="519" spans="1:23" ht="15.75" x14ac:dyDescent="0.25">
      <c r="A519" s="1433"/>
      <c r="B519" s="1249">
        <v>20.458333333334899</v>
      </c>
      <c r="C519" s="1250">
        <f>'Chem Dose'!$C$31</f>
        <v>57.121157623406759</v>
      </c>
      <c r="D519" s="1251">
        <f>IF('22'!B19&gt;0,'22'!B19,"")</f>
        <v>6.85</v>
      </c>
      <c r="E519" s="1251">
        <f>IF('22'!C19&gt;0,'22'!C19,"")</f>
        <v>23</v>
      </c>
      <c r="F519" s="1251">
        <f>IF('22'!D19&gt;0,'22'!D19,"")</f>
        <v>19</v>
      </c>
      <c r="G519" s="1251">
        <f>IF('22'!E19&gt;0,'22'!E19,"")</f>
        <v>4.93</v>
      </c>
      <c r="H519" s="1251">
        <f>IF('22'!F19&gt;0,'22'!F19,"")</f>
        <v>54</v>
      </c>
      <c r="I519" s="1251">
        <f>IF('22'!G19&gt;0,'22'!G19,"")</f>
        <v>90</v>
      </c>
      <c r="J519" s="1251">
        <f>IF('22'!H19&gt;0,'22'!H19,"")</f>
        <v>27.1</v>
      </c>
      <c r="K519" s="1615">
        <f>IF('22'!I19&gt;0,'22'!I19,"")</f>
        <v>0.27200000000000002</v>
      </c>
      <c r="L519" s="1610">
        <f t="shared" si="56"/>
        <v>0.25</v>
      </c>
      <c r="M519" s="1251" t="str">
        <f>IF('22'!J19&gt;0,'22'!J19,"")</f>
        <v/>
      </c>
      <c r="N519" s="1251">
        <f>IF('22'!K19&gt;0,'22'!K19,"")</f>
        <v>5.95</v>
      </c>
      <c r="O519" s="1251">
        <f>IF('22'!L19&gt;0,'22'!L19,"")</f>
        <v>12</v>
      </c>
      <c r="P519" s="1251">
        <f>IF('22'!M19&gt;0,'22'!M19,"")</f>
        <v>5.5E-2</v>
      </c>
      <c r="Q519" s="1252">
        <f t="shared" si="60"/>
        <v>0.79779411764705888</v>
      </c>
      <c r="R519" s="1253">
        <f t="shared" si="57"/>
        <v>7.1578947368421062</v>
      </c>
      <c r="S519" s="1411">
        <f t="shared" si="58"/>
        <v>7.9801617267994729</v>
      </c>
      <c r="T519" s="1253">
        <f t="shared" si="59"/>
        <v>0.5712115762340676</v>
      </c>
      <c r="U519" s="1370">
        <f t="shared" si="61"/>
        <v>0.59499999999999997</v>
      </c>
      <c r="V519" s="670">
        <f>IF('22'!AA19&gt;0,'22'!AA19,"")</f>
        <v>4.2999999999999997E-2</v>
      </c>
      <c r="W519" s="670">
        <f>IF('22'!AT19&gt;0,'22'!AT19,"")</f>
        <v>4.3999999999999997E-2</v>
      </c>
    </row>
    <row r="520" spans="1:23" ht="15.75" x14ac:dyDescent="0.25">
      <c r="A520" s="1432"/>
      <c r="B520" s="1230">
        <v>20.500000000001499</v>
      </c>
      <c r="C520" s="1231">
        <f>'Chem Dose'!$C$31</f>
        <v>57.121157623406759</v>
      </c>
      <c r="D520" s="1232" t="str">
        <f>IF('22'!B20&gt;0,'22'!B20,"")</f>
        <v/>
      </c>
      <c r="E520" s="1232" t="str">
        <f>IF('22'!C20&gt;0,'22'!C20,"")</f>
        <v/>
      </c>
      <c r="F520" s="1232" t="str">
        <f>IF('22'!D20&gt;0,'22'!D20,"")</f>
        <v/>
      </c>
      <c r="G520" s="1232" t="str">
        <f>IF('22'!E20&gt;0,'22'!E20,"")</f>
        <v/>
      </c>
      <c r="H520" s="1232" t="str">
        <f>IF('22'!F20&gt;0,'22'!F20,"")</f>
        <v/>
      </c>
      <c r="I520" s="1232" t="str">
        <f>IF('22'!G20&gt;0,'22'!G20,"")</f>
        <v/>
      </c>
      <c r="J520" s="1232" t="str">
        <f>IF('22'!H20&gt;0,'22'!H20,"")</f>
        <v/>
      </c>
      <c r="K520" s="1609" t="str">
        <f>IF('22'!I20&gt;0,'22'!I20,"")</f>
        <v/>
      </c>
      <c r="L520" s="1610">
        <f t="shared" si="56"/>
        <v>0.25</v>
      </c>
      <c r="M520" s="1232" t="str">
        <f>IF('22'!J20&gt;0,'22'!J20,"")</f>
        <v/>
      </c>
      <c r="N520" s="1232" t="str">
        <f>IF('22'!K20&gt;0,'22'!K20,"")</f>
        <v/>
      </c>
      <c r="O520" s="1232" t="str">
        <f>IF('22'!L20&gt;0,'22'!L20,"")</f>
        <v/>
      </c>
      <c r="P520" s="1232" t="str">
        <f>IF('22'!M20&gt;0,'22'!M20,"")</f>
        <v/>
      </c>
      <c r="Q520" s="1381" t="str">
        <f t="shared" si="60"/>
        <v/>
      </c>
      <c r="R520" s="1234" t="str">
        <f t="shared" si="57"/>
        <v/>
      </c>
      <c r="S520" s="1411" t="str">
        <f t="shared" si="58"/>
        <v/>
      </c>
      <c r="T520" s="1234" t="str">
        <f t="shared" si="59"/>
        <v/>
      </c>
      <c r="U520" s="1412" t="str">
        <f t="shared" si="61"/>
        <v/>
      </c>
      <c r="V520" s="670" t="str">
        <f>IF('22'!AA20&gt;0,'22'!AA20,"")</f>
        <v/>
      </c>
      <c r="W520" s="670" t="str">
        <f>IF('22'!AT20&gt;0,'22'!AT20,"")</f>
        <v/>
      </c>
    </row>
    <row r="521" spans="1:23" ht="15.75" x14ac:dyDescent="0.25">
      <c r="A521" s="1433"/>
      <c r="B521" s="1249">
        <v>20.541666666668199</v>
      </c>
      <c r="C521" s="1250">
        <f>'Chem Dose'!$C$31</f>
        <v>57.121157623406759</v>
      </c>
      <c r="D521" s="1251" t="str">
        <f>IF('22'!B21&gt;0,'22'!B21,"")</f>
        <v/>
      </c>
      <c r="E521" s="1251" t="str">
        <f>IF('22'!C21&gt;0,'22'!C21,"")</f>
        <v/>
      </c>
      <c r="F521" s="1251" t="str">
        <f>IF('22'!D21&gt;0,'22'!D21,"")</f>
        <v/>
      </c>
      <c r="G521" s="1251" t="str">
        <f>IF('22'!E21&gt;0,'22'!E21,"")</f>
        <v/>
      </c>
      <c r="H521" s="1251" t="str">
        <f>IF('22'!F21&gt;0,'22'!F21,"")</f>
        <v/>
      </c>
      <c r="I521" s="1251" t="str">
        <f>IF('22'!G21&gt;0,'22'!G21,"")</f>
        <v/>
      </c>
      <c r="J521" s="1251" t="str">
        <f>IF('22'!H21&gt;0,'22'!H21,"")</f>
        <v/>
      </c>
      <c r="K521" s="1615" t="str">
        <f>IF('22'!I21&gt;0,'22'!I21,"")</f>
        <v/>
      </c>
      <c r="L521" s="1610">
        <f t="shared" si="56"/>
        <v>0.25800000000000001</v>
      </c>
      <c r="M521" s="1251" t="str">
        <f>IF('22'!J21&gt;0,'22'!J21,"")</f>
        <v/>
      </c>
      <c r="N521" s="1251" t="str">
        <f>IF('22'!K21&gt;0,'22'!K21,"")</f>
        <v/>
      </c>
      <c r="O521" s="1251" t="str">
        <f>IF('22'!L21&gt;0,'22'!L21,"")</f>
        <v/>
      </c>
      <c r="P521" s="1251" t="str">
        <f>IF('22'!M21&gt;0,'22'!M21,"")</f>
        <v/>
      </c>
      <c r="Q521" s="1252" t="str">
        <f t="shared" si="60"/>
        <v/>
      </c>
      <c r="R521" s="1253" t="str">
        <f t="shared" si="57"/>
        <v/>
      </c>
      <c r="S521" s="1411" t="str">
        <f t="shared" si="58"/>
        <v/>
      </c>
      <c r="T521" s="1253" t="str">
        <f t="shared" si="59"/>
        <v/>
      </c>
      <c r="U521" s="1370" t="str">
        <f t="shared" si="61"/>
        <v/>
      </c>
      <c r="V521" s="670" t="str">
        <f>IF('22'!AA21&gt;0,'22'!AA21,"")</f>
        <v/>
      </c>
      <c r="W521" s="670" t="str">
        <f>IF('22'!AT21&gt;0,'22'!AT21,"")</f>
        <v/>
      </c>
    </row>
    <row r="522" spans="1:23" ht="15.75" x14ac:dyDescent="0.25">
      <c r="A522" s="1432"/>
      <c r="B522" s="1230">
        <v>20.583333333334899</v>
      </c>
      <c r="C522" s="1231">
        <f>'Chem Dose'!$C$31</f>
        <v>57.121157623406759</v>
      </c>
      <c r="D522" s="1232" t="str">
        <f>IF('22'!B22&gt;0,'22'!B22,"")</f>
        <v/>
      </c>
      <c r="E522" s="1232" t="str">
        <f>IF('22'!C22&gt;0,'22'!C22,"")</f>
        <v/>
      </c>
      <c r="F522" s="1232" t="str">
        <f>IF('22'!D22&gt;0,'22'!D22,"")</f>
        <v/>
      </c>
      <c r="G522" s="1232" t="str">
        <f>IF('22'!E22&gt;0,'22'!E22,"")</f>
        <v/>
      </c>
      <c r="H522" s="1232" t="str">
        <f>IF('22'!F22&gt;0,'22'!F22,"")</f>
        <v/>
      </c>
      <c r="I522" s="1232" t="str">
        <f>IF('22'!G22&gt;0,'22'!G22,"")</f>
        <v/>
      </c>
      <c r="J522" s="1232" t="str">
        <f>IF('22'!H22&gt;0,'22'!H22,"")</f>
        <v/>
      </c>
      <c r="K522" s="1609" t="str">
        <f>IF('22'!I22&gt;0,'22'!I22,"")</f>
        <v/>
      </c>
      <c r="L522" s="1610">
        <f t="shared" si="56"/>
        <v>0.25800000000000001</v>
      </c>
      <c r="M522" s="1232" t="str">
        <f>IF('22'!J22&gt;0,'22'!J22,"")</f>
        <v/>
      </c>
      <c r="N522" s="1232" t="str">
        <f>IF('22'!K22&gt;0,'22'!K22,"")</f>
        <v/>
      </c>
      <c r="O522" s="1232" t="str">
        <f>IF('22'!L22&gt;0,'22'!L22,"")</f>
        <v/>
      </c>
      <c r="P522" s="1232" t="str">
        <f>IF('22'!M22&gt;0,'22'!M22,"")</f>
        <v/>
      </c>
      <c r="Q522" s="1381" t="str">
        <f t="shared" si="60"/>
        <v/>
      </c>
      <c r="R522" s="1234" t="str">
        <f t="shared" si="57"/>
        <v/>
      </c>
      <c r="S522" s="1411" t="str">
        <f t="shared" si="58"/>
        <v/>
      </c>
      <c r="T522" s="1234" t="str">
        <f t="shared" si="59"/>
        <v/>
      </c>
      <c r="U522" s="1412" t="str">
        <f t="shared" si="61"/>
        <v/>
      </c>
      <c r="V522" s="670" t="str">
        <f>IF('22'!AA22&gt;0,'22'!AA22,"")</f>
        <v/>
      </c>
      <c r="W522" s="670" t="str">
        <f>IF('22'!AT22&gt;0,'22'!AT22,"")</f>
        <v/>
      </c>
    </row>
    <row r="523" spans="1:23" ht="15.75" x14ac:dyDescent="0.25">
      <c r="A523" s="1433"/>
      <c r="B523" s="1249">
        <v>20.625000000001499</v>
      </c>
      <c r="C523" s="1250">
        <f>'Chem Dose'!$C$31</f>
        <v>57.121157623406759</v>
      </c>
      <c r="D523" s="1251">
        <f>IF('22'!B23&gt;0,'22'!B23,"")</f>
        <v>6.94</v>
      </c>
      <c r="E523" s="1251">
        <f>IF('22'!C23&gt;0,'22'!C23,"")</f>
        <v>23</v>
      </c>
      <c r="F523" s="1251">
        <f>IF('22'!D23&gt;0,'22'!D23,"")</f>
        <v>18</v>
      </c>
      <c r="G523" s="1251">
        <f>IF('22'!E23&gt;0,'22'!E23,"")</f>
        <v>7.08</v>
      </c>
      <c r="H523" s="1251">
        <f>IF('22'!F23&gt;0,'22'!F23,"")</f>
        <v>47</v>
      </c>
      <c r="I523" s="1251">
        <f>IF('22'!G23&gt;0,'22'!G23,"")</f>
        <v>93</v>
      </c>
      <c r="J523" s="1251">
        <f>IF('22'!H23&gt;0,'22'!H23,"")</f>
        <v>27.6</v>
      </c>
      <c r="K523" s="1615">
        <f>IF('22'!I23&gt;0,'22'!I23,"")</f>
        <v>0.32300000000000001</v>
      </c>
      <c r="L523" s="1610">
        <f t="shared" si="56"/>
        <v>0.27424999999999999</v>
      </c>
      <c r="M523" s="1251" t="str">
        <f>IF('22'!J23&gt;0,'22'!J23,"")</f>
        <v/>
      </c>
      <c r="N523" s="1251">
        <f>IF('22'!K23&gt;0,'22'!K23,"")</f>
        <v>6.24</v>
      </c>
      <c r="O523" s="1251">
        <f>IF('22'!L23&gt;0,'22'!L23,"")</f>
        <v>12</v>
      </c>
      <c r="P523" s="1251">
        <f>IF('22'!M23&gt;0,'22'!M23,"")</f>
        <v>5.2999999999999999E-2</v>
      </c>
      <c r="Q523" s="1252">
        <f t="shared" si="60"/>
        <v>0.83591331269349844</v>
      </c>
      <c r="R523" s="1253">
        <f t="shared" si="57"/>
        <v>8.5</v>
      </c>
      <c r="S523" s="1411">
        <f t="shared" si="58"/>
        <v>6.7201361909890309</v>
      </c>
      <c r="T523" s="1253">
        <f t="shared" si="59"/>
        <v>0.5712115762340676</v>
      </c>
      <c r="U523" s="1370">
        <f t="shared" si="61"/>
        <v>0.624</v>
      </c>
      <c r="V523" s="670">
        <f>IF('22'!AA23&gt;0,'22'!AA23,"")</f>
        <v>5.0999999999999997E-2</v>
      </c>
      <c r="W523" s="670">
        <f>IF('22'!AT23&gt;0,'22'!AT23,"")</f>
        <v>5.2999999999999999E-2</v>
      </c>
    </row>
    <row r="524" spans="1:23" ht="15.75" x14ac:dyDescent="0.25">
      <c r="A524" s="1432"/>
      <c r="B524" s="1230">
        <v>20.666666666668199</v>
      </c>
      <c r="C524" s="1231">
        <f>'Chem Dose'!$C$31</f>
        <v>57.121157623406759</v>
      </c>
      <c r="D524" s="1232" t="str">
        <f>IF('22'!B24&gt;0,'22'!B24,"")</f>
        <v/>
      </c>
      <c r="E524" s="1232" t="str">
        <f>IF('22'!C24&gt;0,'22'!C24,"")</f>
        <v/>
      </c>
      <c r="F524" s="1232" t="str">
        <f>IF('22'!D24&gt;0,'22'!D24,"")</f>
        <v/>
      </c>
      <c r="G524" s="1232" t="str">
        <f>IF('22'!E24&gt;0,'22'!E24,"")</f>
        <v/>
      </c>
      <c r="H524" s="1232" t="str">
        <f>IF('22'!F24&gt;0,'22'!F24,"")</f>
        <v/>
      </c>
      <c r="I524" s="1232" t="str">
        <f>IF('22'!G24&gt;0,'22'!G24,"")</f>
        <v/>
      </c>
      <c r="J524" s="1232" t="str">
        <f>IF('22'!H24&gt;0,'22'!H24,"")</f>
        <v/>
      </c>
      <c r="K524" s="1609" t="str">
        <f>IF('22'!I24&gt;0,'22'!I24,"")</f>
        <v/>
      </c>
      <c r="L524" s="1610">
        <f t="shared" si="56"/>
        <v>0.27424999999999999</v>
      </c>
      <c r="M524" s="1232" t="str">
        <f>IF('22'!J24&gt;0,'22'!J24,"")</f>
        <v/>
      </c>
      <c r="N524" s="1232" t="str">
        <f>IF('22'!K24&gt;0,'22'!K24,"")</f>
        <v/>
      </c>
      <c r="O524" s="1232" t="str">
        <f>IF('22'!L24&gt;0,'22'!L24,"")</f>
        <v/>
      </c>
      <c r="P524" s="1232" t="str">
        <f>IF('22'!M24&gt;0,'22'!M24,"")</f>
        <v/>
      </c>
      <c r="Q524" s="1381" t="str">
        <f t="shared" si="60"/>
        <v/>
      </c>
      <c r="R524" s="1234" t="str">
        <f t="shared" si="57"/>
        <v/>
      </c>
      <c r="S524" s="1411" t="str">
        <f t="shared" si="58"/>
        <v/>
      </c>
      <c r="T524" s="1234" t="str">
        <f t="shared" si="59"/>
        <v/>
      </c>
      <c r="U524" s="1412" t="str">
        <f t="shared" si="61"/>
        <v/>
      </c>
      <c r="V524" s="670" t="str">
        <f>IF('22'!AA24&gt;0,'22'!AA24,"")</f>
        <v/>
      </c>
      <c r="W524" s="670" t="str">
        <f>IF('22'!AT24&gt;0,'22'!AT24,"")</f>
        <v/>
      </c>
    </row>
    <row r="525" spans="1:23" ht="15.75" x14ac:dyDescent="0.25">
      <c r="A525" s="1433"/>
      <c r="B525" s="1249">
        <v>20.708333333334899</v>
      </c>
      <c r="C525" s="1250">
        <f>'Chem Dose'!$C$31</f>
        <v>57.121157623406759</v>
      </c>
      <c r="D525" s="1251" t="str">
        <f>IF('22'!B25&gt;0,'22'!B25,"")</f>
        <v/>
      </c>
      <c r="E525" s="1251" t="str">
        <f>IF('22'!C25&gt;0,'22'!C25,"")</f>
        <v/>
      </c>
      <c r="F525" s="1251" t="str">
        <f>IF('22'!D25&gt;0,'22'!D25,"")</f>
        <v/>
      </c>
      <c r="G525" s="1251" t="str">
        <f>IF('22'!E25&gt;0,'22'!E25,"")</f>
        <v/>
      </c>
      <c r="H525" s="1251" t="str">
        <f>IF('22'!F25&gt;0,'22'!F25,"")</f>
        <v/>
      </c>
      <c r="I525" s="1251" t="str">
        <f>IF('22'!G25&gt;0,'22'!G25,"")</f>
        <v/>
      </c>
      <c r="J525" s="1251" t="str">
        <f>IF('22'!H25&gt;0,'22'!H25,"")</f>
        <v/>
      </c>
      <c r="K525" s="1615" t="str">
        <f>IF('22'!I25&gt;0,'22'!I25,"")</f>
        <v/>
      </c>
      <c r="L525" s="1610">
        <f t="shared" si="56"/>
        <v>0.28466666666666668</v>
      </c>
      <c r="M525" s="1251" t="str">
        <f>IF('22'!J25&gt;0,'22'!J25,"")</f>
        <v/>
      </c>
      <c r="N525" s="1251" t="str">
        <f>IF('22'!K25&gt;0,'22'!K25,"")</f>
        <v/>
      </c>
      <c r="O525" s="1251" t="str">
        <f>IF('22'!L25&gt;0,'22'!L25,"")</f>
        <v/>
      </c>
      <c r="P525" s="1251" t="str">
        <f>IF('22'!M25&gt;0,'22'!M25,"")</f>
        <v/>
      </c>
      <c r="Q525" s="1252" t="str">
        <f t="shared" si="60"/>
        <v/>
      </c>
      <c r="R525" s="1253" t="str">
        <f t="shared" si="57"/>
        <v/>
      </c>
      <c r="S525" s="1411" t="str">
        <f t="shared" si="58"/>
        <v/>
      </c>
      <c r="T525" s="1253" t="str">
        <f t="shared" si="59"/>
        <v/>
      </c>
      <c r="U525" s="1370" t="str">
        <f t="shared" si="61"/>
        <v/>
      </c>
      <c r="V525" s="670" t="str">
        <f>IF('22'!AA25&gt;0,'22'!AA25,"")</f>
        <v/>
      </c>
      <c r="W525" s="670" t="str">
        <f>IF('22'!AT25&gt;0,'22'!AT25,"")</f>
        <v/>
      </c>
    </row>
    <row r="526" spans="1:23" ht="15.75" x14ac:dyDescent="0.25">
      <c r="A526" s="1432"/>
      <c r="B526" s="1230">
        <v>20.750000000001599</v>
      </c>
      <c r="C526" s="1231">
        <f>'Chem Dose'!$C$31</f>
        <v>57.121157623406759</v>
      </c>
      <c r="D526" s="1232" t="str">
        <f>IF('22'!B26&gt;0,'22'!B26,"")</f>
        <v/>
      </c>
      <c r="E526" s="1232" t="str">
        <f>IF('22'!C26&gt;0,'22'!C26,"")</f>
        <v/>
      </c>
      <c r="F526" s="1232" t="str">
        <f>IF('22'!D26&gt;0,'22'!D26,"")</f>
        <v/>
      </c>
      <c r="G526" s="1232" t="str">
        <f>IF('22'!E26&gt;0,'22'!E26,"")</f>
        <v/>
      </c>
      <c r="H526" s="1232" t="str">
        <f>IF('22'!F26&gt;0,'22'!F26,"")</f>
        <v/>
      </c>
      <c r="I526" s="1232" t="str">
        <f>IF('22'!G26&gt;0,'22'!G26,"")</f>
        <v/>
      </c>
      <c r="J526" s="1232" t="str">
        <f>IF('22'!H26&gt;0,'22'!H26,"")</f>
        <v/>
      </c>
      <c r="K526" s="1609" t="str">
        <f>IF('22'!I26&gt;0,'22'!I26,"")</f>
        <v/>
      </c>
      <c r="L526" s="1610">
        <f t="shared" si="56"/>
        <v>0.28466666666666668</v>
      </c>
      <c r="M526" s="1232" t="str">
        <f>IF('22'!J26&gt;0,'22'!J26,"")</f>
        <v/>
      </c>
      <c r="N526" s="1232" t="str">
        <f>IF('22'!K26&gt;0,'22'!K26,"")</f>
        <v/>
      </c>
      <c r="O526" s="1232" t="str">
        <f>IF('22'!L26&gt;0,'22'!L26,"")</f>
        <v/>
      </c>
      <c r="P526" s="1232" t="str">
        <f>IF('22'!M26&gt;0,'22'!M26,"")</f>
        <v/>
      </c>
      <c r="Q526" s="1381" t="str">
        <f t="shared" si="60"/>
        <v/>
      </c>
      <c r="R526" s="1234" t="str">
        <f t="shared" si="57"/>
        <v/>
      </c>
      <c r="S526" s="1411" t="str">
        <f t="shared" si="58"/>
        <v/>
      </c>
      <c r="T526" s="1234" t="str">
        <f t="shared" si="59"/>
        <v/>
      </c>
      <c r="U526" s="1412" t="str">
        <f t="shared" si="61"/>
        <v/>
      </c>
      <c r="V526" s="670" t="str">
        <f>IF('22'!AA26&gt;0,'22'!AA26,"")</f>
        <v/>
      </c>
      <c r="W526" s="670" t="str">
        <f>IF('22'!AT26&gt;0,'22'!AT26,"")</f>
        <v/>
      </c>
    </row>
    <row r="527" spans="1:23" ht="15.75" x14ac:dyDescent="0.25">
      <c r="A527" s="1433"/>
      <c r="B527" s="1249">
        <v>20.791666666668199</v>
      </c>
      <c r="C527" s="1250">
        <f>'Chem Dose'!$C$31</f>
        <v>57.121157623406759</v>
      </c>
      <c r="D527" s="1251">
        <f>IF('22'!B27&gt;0,'22'!B27,"")</f>
        <v>6.83</v>
      </c>
      <c r="E527" s="1251">
        <f>IF('22'!C27&gt;0,'22'!C27,"")</f>
        <v>26</v>
      </c>
      <c r="F527" s="1251">
        <f>IF('22'!D27&gt;0,'22'!D27,"")</f>
        <v>18</v>
      </c>
      <c r="G527" s="1251">
        <f>IF('22'!E27&gt;0,'22'!E27,"")</f>
        <v>7.43</v>
      </c>
      <c r="H527" s="1251">
        <f>IF('22'!F27&gt;0,'22'!F27,"")</f>
        <v>56</v>
      </c>
      <c r="I527" s="1251">
        <f>IF('22'!G27&gt;0,'22'!G27,"")</f>
        <v>96</v>
      </c>
      <c r="J527" s="1251">
        <f>IF('22'!H27&gt;0,'22'!H27,"")</f>
        <v>28.1</v>
      </c>
      <c r="K527" s="1615">
        <f>IF('22'!I27&gt;0,'22'!I27,"")</f>
        <v>0.26700000000000002</v>
      </c>
      <c r="L527" s="1610">
        <f t="shared" si="56"/>
        <v>0.28025</v>
      </c>
      <c r="M527" s="1251" t="str">
        <f>IF('22'!J27&gt;0,'22'!J27,"")</f>
        <v/>
      </c>
      <c r="N527" s="1251">
        <f>IF('22'!K27&gt;0,'22'!K27,"")</f>
        <v>6.16</v>
      </c>
      <c r="O527" s="1251">
        <f>IF('22'!L27&gt;0,'22'!L27,"")</f>
        <v>12</v>
      </c>
      <c r="P527" s="1251">
        <f>IF('22'!M27&gt;0,'22'!M27,"")</f>
        <v>6.2E-2</v>
      </c>
      <c r="Q527" s="1252">
        <f t="shared" si="60"/>
        <v>0.76779026217228463</v>
      </c>
      <c r="R527" s="1253">
        <f t="shared" si="57"/>
        <v>7.026315789473685</v>
      </c>
      <c r="S527" s="1411">
        <f t="shared" si="58"/>
        <v>8.129602957638415</v>
      </c>
      <c r="T527" s="1253">
        <f t="shared" si="59"/>
        <v>0.5712115762340676</v>
      </c>
      <c r="U527" s="1370">
        <f t="shared" si="61"/>
        <v>0.61599999999999999</v>
      </c>
      <c r="V527" s="670">
        <f>IF('22'!AA27&gt;0,'22'!AA27,"")</f>
        <v>5.2999999999999999E-2</v>
      </c>
      <c r="W527" s="670">
        <f>IF('22'!AT27&gt;0,'22'!AT27,"")</f>
        <v>5.7000000000000002E-2</v>
      </c>
    </row>
    <row r="528" spans="1:23" ht="15.75" x14ac:dyDescent="0.25">
      <c r="A528" s="1432"/>
      <c r="B528" s="1230">
        <v>20.833333333334899</v>
      </c>
      <c r="C528" s="1231">
        <f>'Chem Dose'!$C$31</f>
        <v>57.121157623406759</v>
      </c>
      <c r="D528" s="1232" t="str">
        <f>IF('22'!B28&gt;0,'22'!B28,"")</f>
        <v/>
      </c>
      <c r="E528" s="1232" t="str">
        <f>IF('22'!C28&gt;0,'22'!C28,"")</f>
        <v/>
      </c>
      <c r="F528" s="1232" t="str">
        <f>IF('22'!D28&gt;0,'22'!D28,"")</f>
        <v/>
      </c>
      <c r="G528" s="1232" t="str">
        <f>IF('22'!E28&gt;0,'22'!E28,"")</f>
        <v/>
      </c>
      <c r="H528" s="1232" t="str">
        <f>IF('22'!F28&gt;0,'22'!F28,"")</f>
        <v/>
      </c>
      <c r="I528" s="1232" t="str">
        <f>IF('22'!G28&gt;0,'22'!G28,"")</f>
        <v/>
      </c>
      <c r="J528" s="1232" t="str">
        <f>IF('22'!H28&gt;0,'22'!H28,"")</f>
        <v/>
      </c>
      <c r="K528" s="1609" t="str">
        <f>IF('22'!I28&gt;0,'22'!I28,"")</f>
        <v/>
      </c>
      <c r="L528" s="1610">
        <f t="shared" si="56"/>
        <v>0.28025</v>
      </c>
      <c r="M528" s="1232" t="str">
        <f>IF('22'!J28&gt;0,'22'!J28,"")</f>
        <v/>
      </c>
      <c r="N528" s="1232" t="str">
        <f>IF('22'!K28&gt;0,'22'!K28,"")</f>
        <v/>
      </c>
      <c r="O528" s="1232" t="str">
        <f>IF('22'!L28&gt;0,'22'!L28,"")</f>
        <v/>
      </c>
      <c r="P528" s="1232" t="str">
        <f>IF('22'!M28&gt;0,'22'!M28,"")</f>
        <v/>
      </c>
      <c r="Q528" s="1381" t="str">
        <f t="shared" si="60"/>
        <v/>
      </c>
      <c r="R528" s="1234" t="str">
        <f t="shared" si="57"/>
        <v/>
      </c>
      <c r="S528" s="1411" t="str">
        <f t="shared" si="58"/>
        <v/>
      </c>
      <c r="T528" s="1234" t="str">
        <f t="shared" si="59"/>
        <v/>
      </c>
      <c r="U528" s="1412" t="str">
        <f t="shared" si="61"/>
        <v/>
      </c>
      <c r="V528" s="670" t="str">
        <f>IF('22'!AA28&gt;0,'22'!AA28,"")</f>
        <v/>
      </c>
      <c r="W528" s="670" t="str">
        <f>IF('22'!AT28&gt;0,'22'!AT28,"")</f>
        <v/>
      </c>
    </row>
    <row r="529" spans="1:23" ht="15.75" x14ac:dyDescent="0.25">
      <c r="A529" s="1433"/>
      <c r="B529" s="1249">
        <v>20.875000000001599</v>
      </c>
      <c r="C529" s="1250">
        <f>'Chem Dose'!$C$31</f>
        <v>57.121157623406759</v>
      </c>
      <c r="D529" s="1251" t="str">
        <f>IF('22'!B29&gt;0,'22'!B29,"")</f>
        <v/>
      </c>
      <c r="E529" s="1251" t="str">
        <f>IF('22'!C29&gt;0,'22'!C29,"")</f>
        <v/>
      </c>
      <c r="F529" s="1251" t="str">
        <f>IF('22'!D29&gt;0,'22'!D29,"")</f>
        <v/>
      </c>
      <c r="G529" s="1251" t="str">
        <f>IF('22'!E29&gt;0,'22'!E29,"")</f>
        <v/>
      </c>
      <c r="H529" s="1251" t="str">
        <f>IF('22'!F29&gt;0,'22'!F29,"")</f>
        <v/>
      </c>
      <c r="I529" s="1251" t="str">
        <f>IF('22'!G29&gt;0,'22'!G29,"")</f>
        <v/>
      </c>
      <c r="J529" s="1251" t="str">
        <f>IF('22'!H29&gt;0,'22'!H29,"")</f>
        <v/>
      </c>
      <c r="K529" s="1615" t="str">
        <f>IF('22'!I29&gt;0,'22'!I29,"")</f>
        <v/>
      </c>
      <c r="L529" s="1610">
        <f t="shared" si="56"/>
        <v>0.28733333333333333</v>
      </c>
      <c r="M529" s="1251">
        <f>IF('22'!J29&gt;0,'22'!J29,"")</f>
        <v>0.04</v>
      </c>
      <c r="N529" s="1251" t="str">
        <f>IF('22'!K29&gt;0,'22'!K29,"")</f>
        <v/>
      </c>
      <c r="O529" s="1251" t="str">
        <f>IF('22'!L29&gt;0,'22'!L29,"")</f>
        <v/>
      </c>
      <c r="P529" s="1251" t="str">
        <f>IF('22'!M29&gt;0,'22'!M29,"")</f>
        <v/>
      </c>
      <c r="Q529" s="1252" t="str">
        <f t="shared" si="60"/>
        <v/>
      </c>
      <c r="R529" s="1253" t="str">
        <f t="shared" si="57"/>
        <v/>
      </c>
      <c r="S529" s="1411" t="str">
        <f t="shared" si="58"/>
        <v/>
      </c>
      <c r="T529" s="1253" t="str">
        <f t="shared" si="59"/>
        <v/>
      </c>
      <c r="U529" s="1370" t="str">
        <f t="shared" si="61"/>
        <v/>
      </c>
      <c r="V529" s="670" t="str">
        <f>IF('22'!AA29&gt;0,'22'!AA29,"")</f>
        <v/>
      </c>
      <c r="W529" s="670" t="str">
        <f>IF('22'!AT29&gt;0,'22'!AT29,"")</f>
        <v/>
      </c>
    </row>
    <row r="530" spans="1:23" ht="15.75" x14ac:dyDescent="0.25">
      <c r="A530" s="1432"/>
      <c r="B530" s="1230">
        <v>20.916666666668199</v>
      </c>
      <c r="C530" s="1231">
        <f>'Chem Dose'!$C$31</f>
        <v>57.121157623406759</v>
      </c>
      <c r="D530" s="1232" t="str">
        <f>IF('22'!B30&gt;0,'22'!B30,"")</f>
        <v/>
      </c>
      <c r="E530" s="1232" t="str">
        <f>IF('22'!C30&gt;0,'22'!C30,"")</f>
        <v/>
      </c>
      <c r="F530" s="1232" t="str">
        <f>IF('22'!D30&gt;0,'22'!D30,"")</f>
        <v/>
      </c>
      <c r="G530" s="1232" t="str">
        <f>IF('22'!E30&gt;0,'22'!E30,"")</f>
        <v/>
      </c>
      <c r="H530" s="1232" t="str">
        <f>IF('22'!F30&gt;0,'22'!F30,"")</f>
        <v/>
      </c>
      <c r="I530" s="1232" t="str">
        <f>IF('22'!G30&gt;0,'22'!G30,"")</f>
        <v/>
      </c>
      <c r="J530" s="1232" t="str">
        <f>IF('22'!H30&gt;0,'22'!H30,"")</f>
        <v/>
      </c>
      <c r="K530" s="1609" t="str">
        <f>IF('22'!I30&gt;0,'22'!I30,"")</f>
        <v/>
      </c>
      <c r="L530" s="1610">
        <f t="shared" ref="L530:L593" si="62">AVERAGE(K517:K530)</f>
        <v>0.28733333333333333</v>
      </c>
      <c r="M530" s="1232" t="str">
        <f>IF('22'!J30&gt;0,'22'!J30,"")</f>
        <v/>
      </c>
      <c r="N530" s="1232" t="str">
        <f>IF('22'!K30&gt;0,'22'!K30,"")</f>
        <v/>
      </c>
      <c r="O530" s="1232" t="str">
        <f>IF('22'!L30&gt;0,'22'!L30,"")</f>
        <v/>
      </c>
      <c r="P530" s="1232" t="str">
        <f>IF('22'!M30&gt;0,'22'!M30,"")</f>
        <v/>
      </c>
      <c r="Q530" s="1381" t="str">
        <f t="shared" si="60"/>
        <v/>
      </c>
      <c r="R530" s="1234" t="str">
        <f t="shared" si="57"/>
        <v/>
      </c>
      <c r="S530" s="1411" t="str">
        <f t="shared" si="58"/>
        <v/>
      </c>
      <c r="T530" s="1234" t="str">
        <f t="shared" si="59"/>
        <v/>
      </c>
      <c r="U530" s="1412" t="str">
        <f t="shared" si="61"/>
        <v/>
      </c>
      <c r="V530" s="670" t="str">
        <f>IF('22'!AA30&gt;0,'22'!AA30,"")</f>
        <v/>
      </c>
      <c r="W530" s="670" t="str">
        <f>IF('22'!AT30&gt;0,'22'!AT30,"")</f>
        <v/>
      </c>
    </row>
    <row r="531" spans="1:23" ht="15.75" x14ac:dyDescent="0.25">
      <c r="A531" s="1433"/>
      <c r="B531" s="1249">
        <v>20.958333333334899</v>
      </c>
      <c r="C531" s="1250">
        <f>'Chem Dose'!$C$31</f>
        <v>57.121157623406759</v>
      </c>
      <c r="D531" s="1251">
        <f>IF('22'!B31&gt;0,'22'!B31,"")</f>
        <v>6.86</v>
      </c>
      <c r="E531" s="1251">
        <f>IF('22'!C31&gt;0,'22'!C31,"")</f>
        <v>26</v>
      </c>
      <c r="F531" s="1251">
        <f>IF('22'!D31&gt;0,'22'!D31,"")</f>
        <v>18</v>
      </c>
      <c r="G531" s="1251">
        <f>IF('22'!E31&gt;0,'22'!E31,"")</f>
        <v>6.98</v>
      </c>
      <c r="H531" s="1251">
        <f>IF('22'!F31&gt;0,'22'!F31,"")</f>
        <v>49</v>
      </c>
      <c r="I531" s="1251">
        <f>IF('22'!G31&gt;0,'22'!G31,"")</f>
        <v>91</v>
      </c>
      <c r="J531" s="1251">
        <f>IF('22'!H31&gt;0,'22'!H31,"")</f>
        <v>28.6</v>
      </c>
      <c r="K531" s="1615">
        <f>IF('22'!I31&gt;0,'22'!I31,"")</f>
        <v>0.23300000000000001</v>
      </c>
      <c r="L531" s="1610">
        <f t="shared" si="62"/>
        <v>0.27374999999999999</v>
      </c>
      <c r="M531" s="1251" t="str">
        <f>IF('22'!J31&gt;0,'22'!J31,"")</f>
        <v/>
      </c>
      <c r="N531" s="1251">
        <f>IF('22'!K31&gt;0,'22'!K31,"")</f>
        <v>6.11</v>
      </c>
      <c r="O531" s="1251">
        <f>IF('22'!L31&gt;0,'22'!L31,"")</f>
        <v>12</v>
      </c>
      <c r="P531" s="1251">
        <f>IF('22'!M31&gt;0,'22'!M31,"")</f>
        <v>5.1999999999999998E-2</v>
      </c>
      <c r="Q531" s="1252">
        <f t="shared" si="60"/>
        <v>0.77682403433476399</v>
      </c>
      <c r="R531" s="1253">
        <f t="shared" si="57"/>
        <v>6.1315789473684212</v>
      </c>
      <c r="S531" s="1411">
        <f t="shared" si="58"/>
        <v>9.3158969514568959</v>
      </c>
      <c r="T531" s="1253">
        <f t="shared" si="59"/>
        <v>0.5712115762340676</v>
      </c>
      <c r="U531" s="1370">
        <f t="shared" si="61"/>
        <v>0.61099999999999999</v>
      </c>
      <c r="V531" s="670">
        <f>IF('22'!AA31&gt;0,'22'!AA31,"")</f>
        <v>5.0999999999999997E-2</v>
      </c>
      <c r="W531" s="670">
        <f>IF('22'!AT31&gt;0,'22'!AT31,"")</f>
        <v>5.0999999999999997E-2</v>
      </c>
    </row>
    <row r="532" spans="1:23" ht="15.75" x14ac:dyDescent="0.25">
      <c r="A532" s="1432">
        <f>A508+1</f>
        <v>43304</v>
      </c>
      <c r="B532" s="1230">
        <v>21.000000000001599</v>
      </c>
      <c r="C532" s="1231">
        <f>'Chem Dose'!$C$32</f>
        <v>69.57012376800111</v>
      </c>
      <c r="D532" s="1232" t="str">
        <f>IF('23'!B8&gt;0,'23'!B8,"")</f>
        <v/>
      </c>
      <c r="E532" s="1232" t="str">
        <f>IF('23'!C8&gt;0,'23'!C8,"")</f>
        <v/>
      </c>
      <c r="F532" s="1232" t="str">
        <f>IF('23'!D8&gt;0,'23'!D8,"")</f>
        <v/>
      </c>
      <c r="G532" s="1232" t="str">
        <f>IF('23'!E8&gt;0,'23'!E8,"")</f>
        <v/>
      </c>
      <c r="H532" s="1232" t="str">
        <f>IF('23'!F8&gt;0,'23'!F8,"")</f>
        <v/>
      </c>
      <c r="I532" s="1232" t="str">
        <f>IF('23'!G8&gt;0,'23'!G8,"")</f>
        <v/>
      </c>
      <c r="J532" s="1232" t="str">
        <f>IF('23'!H8&gt;0,'23'!H8,"")</f>
        <v/>
      </c>
      <c r="K532" s="1609" t="str">
        <f>IF('23'!I8&gt;0,'23'!I8,"")</f>
        <v/>
      </c>
      <c r="L532" s="1610">
        <f t="shared" si="62"/>
        <v>0.27374999999999999</v>
      </c>
      <c r="M532" s="1232" t="str">
        <f>IF('23'!J8&gt;0,'23'!J8,"")</f>
        <v/>
      </c>
      <c r="N532" s="1232" t="str">
        <f>IF('23'!K8&gt;0,'23'!K8,"")</f>
        <v/>
      </c>
      <c r="O532" s="1232" t="str">
        <f>IF('23'!L8&gt;0,'23'!L8,"")</f>
        <v/>
      </c>
      <c r="P532" s="1232" t="str">
        <f>IF('23'!M8&gt;0,'23'!M8,"")</f>
        <v/>
      </c>
      <c r="Q532" s="1381" t="str">
        <f t="shared" si="60"/>
        <v/>
      </c>
      <c r="R532" s="1234" t="str">
        <f t="shared" si="57"/>
        <v/>
      </c>
      <c r="S532" s="1411" t="str">
        <f t="shared" si="58"/>
        <v/>
      </c>
      <c r="T532" s="1234" t="str">
        <f t="shared" si="59"/>
        <v/>
      </c>
      <c r="U532" s="1412" t="str">
        <f t="shared" si="61"/>
        <v/>
      </c>
      <c r="V532" s="670" t="str">
        <f>IF('23'!AA8&gt;0,'23'!AA8,"")</f>
        <v/>
      </c>
      <c r="W532" s="670" t="str">
        <f>IF('23'!AT8&gt;0,'23'!AT8,"")</f>
        <v/>
      </c>
    </row>
    <row r="533" spans="1:23" ht="15.75" x14ac:dyDescent="0.25">
      <c r="A533" s="1433"/>
      <c r="B533" s="1249">
        <v>21.041666666668199</v>
      </c>
      <c r="C533" s="1250">
        <f>'Chem Dose'!$C$32</f>
        <v>69.57012376800111</v>
      </c>
      <c r="D533" s="1251" t="str">
        <f>IF('23'!B9&gt;0,'23'!B9,"")</f>
        <v/>
      </c>
      <c r="E533" s="1251" t="str">
        <f>IF('23'!C9&gt;0,'23'!C9,"")</f>
        <v/>
      </c>
      <c r="F533" s="1251" t="str">
        <f>IF('23'!D9&gt;0,'23'!D9,"")</f>
        <v/>
      </c>
      <c r="G533" s="1251" t="str">
        <f>IF('23'!E9&gt;0,'23'!E9,"")</f>
        <v/>
      </c>
      <c r="H533" s="1251" t="str">
        <f>IF('23'!F9&gt;0,'23'!F9,"")</f>
        <v/>
      </c>
      <c r="I533" s="1251" t="str">
        <f>IF('23'!G9&gt;0,'23'!G9,"")</f>
        <v/>
      </c>
      <c r="J533" s="1251" t="str">
        <f>IF('23'!H9&gt;0,'23'!H9,"")</f>
        <v/>
      </c>
      <c r="K533" s="1615" t="str">
        <f>IF('23'!I9&gt;0,'23'!I9,"")</f>
        <v/>
      </c>
      <c r="L533" s="1610">
        <f t="shared" si="62"/>
        <v>0.27433333333333337</v>
      </c>
      <c r="M533" s="1251" t="str">
        <f>IF('23'!J9&gt;0,'23'!J9,"")</f>
        <v/>
      </c>
      <c r="N533" s="1251" t="str">
        <f>IF('23'!K9&gt;0,'23'!K9,"")</f>
        <v/>
      </c>
      <c r="O533" s="1251" t="str">
        <f>IF('23'!L9&gt;0,'23'!L9,"")</f>
        <v/>
      </c>
      <c r="P533" s="1251" t="str">
        <f>IF('23'!M9&gt;0,'23'!M9,"")</f>
        <v/>
      </c>
      <c r="Q533" s="1252" t="str">
        <f t="shared" si="60"/>
        <v/>
      </c>
      <c r="R533" s="1253" t="str">
        <f t="shared" si="57"/>
        <v/>
      </c>
      <c r="S533" s="1411" t="str">
        <f t="shared" si="58"/>
        <v/>
      </c>
      <c r="T533" s="1253" t="str">
        <f t="shared" si="59"/>
        <v/>
      </c>
      <c r="U533" s="1370" t="str">
        <f t="shared" si="61"/>
        <v/>
      </c>
      <c r="V533" s="670" t="str">
        <f>IF('23'!AA9&gt;0,'23'!AA9,"")</f>
        <v/>
      </c>
      <c r="W533" s="670" t="str">
        <f>IF('23'!AT9&gt;0,'23'!AT9,"")</f>
        <v/>
      </c>
    </row>
    <row r="534" spans="1:23" ht="15.75" x14ac:dyDescent="0.25">
      <c r="A534" s="1432"/>
      <c r="B534" s="1230">
        <v>21.083333333334899</v>
      </c>
      <c r="C534" s="1231">
        <f>'Chem Dose'!$C$32</f>
        <v>69.57012376800111</v>
      </c>
      <c r="D534" s="1232" t="str">
        <f>IF('23'!B10&gt;0,'23'!B10,"")</f>
        <v/>
      </c>
      <c r="E534" s="1232" t="str">
        <f>IF('23'!C10&gt;0,'23'!C10,"")</f>
        <v/>
      </c>
      <c r="F534" s="1232" t="str">
        <f>IF('23'!D10&gt;0,'23'!D10,"")</f>
        <v/>
      </c>
      <c r="G534" s="1232" t="str">
        <f>IF('23'!E10&gt;0,'23'!E10,"")</f>
        <v/>
      </c>
      <c r="H534" s="1232" t="str">
        <f>IF('23'!F10&gt;0,'23'!F10,"")</f>
        <v/>
      </c>
      <c r="I534" s="1232" t="str">
        <f>IF('23'!G10&gt;0,'23'!G10,"")</f>
        <v/>
      </c>
      <c r="J534" s="1232" t="str">
        <f>IF('23'!H10&gt;0,'23'!H10,"")</f>
        <v/>
      </c>
      <c r="K534" s="1609" t="str">
        <f>IF('23'!I10&gt;0,'23'!I10,"")</f>
        <v/>
      </c>
      <c r="L534" s="1610">
        <f t="shared" si="62"/>
        <v>0.27433333333333337</v>
      </c>
      <c r="M534" s="1232" t="str">
        <f>IF('23'!J10&gt;0,'23'!J10,"")</f>
        <v/>
      </c>
      <c r="N534" s="1232" t="str">
        <f>IF('23'!K10&gt;0,'23'!K10,"")</f>
        <v/>
      </c>
      <c r="O534" s="1232" t="str">
        <f>IF('23'!L10&gt;0,'23'!L10,"")</f>
        <v/>
      </c>
      <c r="P534" s="1232" t="str">
        <f>IF('23'!M10&gt;0,'23'!M10,"")</f>
        <v/>
      </c>
      <c r="Q534" s="1381" t="str">
        <f t="shared" si="60"/>
        <v/>
      </c>
      <c r="R534" s="1234" t="str">
        <f t="shared" si="57"/>
        <v/>
      </c>
      <c r="S534" s="1411" t="str">
        <f t="shared" si="58"/>
        <v/>
      </c>
      <c r="T534" s="1234" t="str">
        <f t="shared" si="59"/>
        <v/>
      </c>
      <c r="U534" s="1412" t="str">
        <f t="shared" si="61"/>
        <v/>
      </c>
      <c r="V534" s="670" t="str">
        <f>IF('23'!AA10&gt;0,'23'!AA10,"")</f>
        <v/>
      </c>
      <c r="W534" s="670" t="str">
        <f>IF('23'!AT10&gt;0,'23'!AT10,"")</f>
        <v/>
      </c>
    </row>
    <row r="535" spans="1:23" ht="15.75" x14ac:dyDescent="0.25">
      <c r="A535" s="1433"/>
      <c r="B535" s="1249">
        <v>21.125000000001599</v>
      </c>
      <c r="C535" s="1250">
        <f>'Chem Dose'!$C$32</f>
        <v>69.57012376800111</v>
      </c>
      <c r="D535" s="1251">
        <f>IF('23'!B11&gt;0,'23'!B11,"")</f>
        <v>6.84</v>
      </c>
      <c r="E535" s="1251">
        <f>IF('23'!C11&gt;0,'23'!C11,"")</f>
        <v>26</v>
      </c>
      <c r="F535" s="1251">
        <f>IF('23'!D11&gt;0,'23'!D11,"")</f>
        <v>18</v>
      </c>
      <c r="G535" s="1251">
        <f>IF('23'!E11&gt;0,'23'!E11,"")</f>
        <v>8.61</v>
      </c>
      <c r="H535" s="1251">
        <f>IF('23'!F11&gt;0,'23'!F11,"")</f>
        <v>56</v>
      </c>
      <c r="I535" s="1251">
        <f>IF('23'!G11&gt;0,'23'!G11,"")</f>
        <v>114</v>
      </c>
      <c r="J535" s="1251">
        <f>IF('23'!H11&gt;0,'23'!H11,"")</f>
        <v>27.2</v>
      </c>
      <c r="K535" s="1615">
        <f>IF('23'!I11&gt;0,'23'!I11,"")</f>
        <v>0.28599999999999998</v>
      </c>
      <c r="L535" s="1610">
        <f t="shared" si="62"/>
        <v>0.27725</v>
      </c>
      <c r="M535" s="1251" t="str">
        <f>IF('23'!J11&gt;0,'23'!J11,"")</f>
        <v/>
      </c>
      <c r="N535" s="1251">
        <f>IF('23'!K11&gt;0,'23'!K11,"")</f>
        <v>6.11</v>
      </c>
      <c r="O535" s="1251">
        <f>IF('23'!L11&gt;0,'23'!L11,"")</f>
        <v>12</v>
      </c>
      <c r="P535" s="1251">
        <f>IF('23'!M11&gt;0,'23'!M11,"")</f>
        <v>7.3999999999999996E-2</v>
      </c>
      <c r="Q535" s="1252">
        <f t="shared" si="60"/>
        <v>0.74125874125874125</v>
      </c>
      <c r="R535" s="1253">
        <f t="shared" si="57"/>
        <v>7.5263157894736841</v>
      </c>
      <c r="S535" s="1411">
        <f t="shared" si="58"/>
        <v>9.2435828782658813</v>
      </c>
      <c r="T535" s="1253">
        <f t="shared" si="59"/>
        <v>0.69570123768001113</v>
      </c>
      <c r="U535" s="1370">
        <f t="shared" si="61"/>
        <v>0.61099999999999999</v>
      </c>
      <c r="V535" s="670">
        <f>IF('23'!AA11&gt;0,'23'!AA11,"")</f>
        <v>5.3999999999999999E-2</v>
      </c>
      <c r="W535" s="670">
        <f>IF('23'!AT11&gt;0,'23'!AT11,"")</f>
        <v>0.05</v>
      </c>
    </row>
    <row r="536" spans="1:23" ht="15.75" x14ac:dyDescent="0.25">
      <c r="A536" s="1432"/>
      <c r="B536" s="1230">
        <v>21.166666666668199</v>
      </c>
      <c r="C536" s="1231">
        <f>'Chem Dose'!$C$32</f>
        <v>69.57012376800111</v>
      </c>
      <c r="D536" s="1232" t="str">
        <f>IF('23'!B12&gt;0,'23'!B12,"")</f>
        <v/>
      </c>
      <c r="E536" s="1232" t="str">
        <f>IF('23'!C12&gt;0,'23'!C12,"")</f>
        <v/>
      </c>
      <c r="F536" s="1232" t="str">
        <f>IF('23'!D12&gt;0,'23'!D12,"")</f>
        <v/>
      </c>
      <c r="G536" s="1232" t="str">
        <f>IF('23'!E12&gt;0,'23'!E12,"")</f>
        <v/>
      </c>
      <c r="H536" s="1232" t="str">
        <f>IF('23'!F12&gt;0,'23'!F12,"")</f>
        <v/>
      </c>
      <c r="I536" s="1232" t="str">
        <f>IF('23'!G12&gt;0,'23'!G12,"")</f>
        <v/>
      </c>
      <c r="J536" s="1232" t="str">
        <f>IF('23'!H12&gt;0,'23'!H12,"")</f>
        <v/>
      </c>
      <c r="K536" s="1609" t="str">
        <f>IF('23'!I12&gt;0,'23'!I12,"")</f>
        <v/>
      </c>
      <c r="L536" s="1610">
        <f t="shared" si="62"/>
        <v>0.27725</v>
      </c>
      <c r="M536" s="1232" t="str">
        <f>IF('23'!J12&gt;0,'23'!J12,"")</f>
        <v/>
      </c>
      <c r="N536" s="1232" t="str">
        <f>IF('23'!K12&gt;0,'23'!K12,"")</f>
        <v/>
      </c>
      <c r="O536" s="1232" t="str">
        <f>IF('23'!L12&gt;0,'23'!L12,"")</f>
        <v/>
      </c>
      <c r="P536" s="1232" t="str">
        <f>IF('23'!M12&gt;0,'23'!M12,"")</f>
        <v/>
      </c>
      <c r="Q536" s="1381" t="str">
        <f t="shared" si="60"/>
        <v/>
      </c>
      <c r="R536" s="1234" t="str">
        <f t="shared" si="57"/>
        <v/>
      </c>
      <c r="S536" s="1411" t="str">
        <f t="shared" si="58"/>
        <v/>
      </c>
      <c r="T536" s="1234" t="str">
        <f t="shared" si="59"/>
        <v/>
      </c>
      <c r="U536" s="1412" t="str">
        <f t="shared" si="61"/>
        <v/>
      </c>
      <c r="V536" s="670" t="str">
        <f>IF('23'!AA12&gt;0,'23'!AA12,"")</f>
        <v/>
      </c>
      <c r="W536" s="670" t="str">
        <f>IF('23'!AT12&gt;0,'23'!AT12,"")</f>
        <v/>
      </c>
    </row>
    <row r="537" spans="1:23" ht="15.75" x14ac:dyDescent="0.25">
      <c r="A537" s="1433"/>
      <c r="B537" s="1249">
        <v>21.208333333334899</v>
      </c>
      <c r="C537" s="1250">
        <f>'Chem Dose'!$C$32</f>
        <v>69.57012376800111</v>
      </c>
      <c r="D537" s="1251" t="str">
        <f>IF('23'!B13&gt;0,'23'!B13,"")</f>
        <v/>
      </c>
      <c r="E537" s="1251" t="str">
        <f>IF('23'!C13&gt;0,'23'!C13,"")</f>
        <v/>
      </c>
      <c r="F537" s="1251" t="str">
        <f>IF('23'!D13&gt;0,'23'!D13,"")</f>
        <v/>
      </c>
      <c r="G537" s="1251" t="str">
        <f>IF('23'!E13&gt;0,'23'!E13,"")</f>
        <v/>
      </c>
      <c r="H537" s="1251" t="str">
        <f>IF('23'!F13&gt;0,'23'!F13,"")</f>
        <v/>
      </c>
      <c r="I537" s="1251" t="str">
        <f>IF('23'!G13&gt;0,'23'!G13,"")</f>
        <v/>
      </c>
      <c r="J537" s="1251" t="str">
        <f>IF('23'!H13&gt;0,'23'!H13,"")</f>
        <v/>
      </c>
      <c r="K537" s="1615" t="str">
        <f>IF('23'!I13&gt;0,'23'!I13,"")</f>
        <v/>
      </c>
      <c r="L537" s="1610">
        <f t="shared" si="62"/>
        <v>0.26200000000000001</v>
      </c>
      <c r="M537" s="1251" t="str">
        <f>IF('23'!J13&gt;0,'23'!J13,"")</f>
        <v/>
      </c>
      <c r="N537" s="1251" t="str">
        <f>IF('23'!K13&gt;0,'23'!K13,"")</f>
        <v/>
      </c>
      <c r="O537" s="1251" t="str">
        <f>IF('23'!L13&gt;0,'23'!L13,"")</f>
        <v/>
      </c>
      <c r="P537" s="1251" t="str">
        <f>IF('23'!M13&gt;0,'23'!M13,"")</f>
        <v/>
      </c>
      <c r="Q537" s="1252" t="str">
        <f t="shared" si="60"/>
        <v/>
      </c>
      <c r="R537" s="1253" t="str">
        <f t="shared" si="57"/>
        <v/>
      </c>
      <c r="S537" s="1411" t="str">
        <f t="shared" si="58"/>
        <v/>
      </c>
      <c r="T537" s="1253" t="str">
        <f t="shared" si="59"/>
        <v/>
      </c>
      <c r="U537" s="1370" t="str">
        <f t="shared" si="61"/>
        <v/>
      </c>
      <c r="V537" s="670" t="str">
        <f>IF('23'!AA13&gt;0,'23'!AA13,"")</f>
        <v/>
      </c>
      <c r="W537" s="670" t="str">
        <f>IF('23'!AT13&gt;0,'23'!AT13,"")</f>
        <v/>
      </c>
    </row>
    <row r="538" spans="1:23" ht="15.75" x14ac:dyDescent="0.25">
      <c r="A538" s="1432"/>
      <c r="B538" s="1230">
        <v>21.250000000001599</v>
      </c>
      <c r="C538" s="1231">
        <f>'Chem Dose'!$C$32</f>
        <v>69.57012376800111</v>
      </c>
      <c r="D538" s="1232" t="str">
        <f>IF('23'!B14&gt;0,'23'!B14,"")</f>
        <v/>
      </c>
      <c r="E538" s="1232" t="str">
        <f>IF('23'!C14&gt;0,'23'!C14,"")</f>
        <v/>
      </c>
      <c r="F538" s="1232" t="str">
        <f>IF('23'!D14&gt;0,'23'!D14,"")</f>
        <v/>
      </c>
      <c r="G538" s="1232" t="str">
        <f>IF('23'!E14&gt;0,'23'!E14,"")</f>
        <v/>
      </c>
      <c r="H538" s="1232" t="str">
        <f>IF('23'!F14&gt;0,'23'!F14,"")</f>
        <v/>
      </c>
      <c r="I538" s="1232" t="str">
        <f>IF('23'!G14&gt;0,'23'!G14,"")</f>
        <v/>
      </c>
      <c r="J538" s="1232" t="str">
        <f>IF('23'!H14&gt;0,'23'!H14,"")</f>
        <v/>
      </c>
      <c r="K538" s="1609" t="str">
        <f>IF('23'!I14&gt;0,'23'!I14,"")</f>
        <v/>
      </c>
      <c r="L538" s="1610">
        <f t="shared" si="62"/>
        <v>0.26200000000000001</v>
      </c>
      <c r="M538" s="1232" t="str">
        <f>IF('23'!J14&gt;0,'23'!J14,"")</f>
        <v/>
      </c>
      <c r="N538" s="1232" t="str">
        <f>IF('23'!K14&gt;0,'23'!K14,"")</f>
        <v/>
      </c>
      <c r="O538" s="1232" t="str">
        <f>IF('23'!L14&gt;0,'23'!L14,"")</f>
        <v/>
      </c>
      <c r="P538" s="1232" t="str">
        <f>IF('23'!M14&gt;0,'23'!M14,"")</f>
        <v/>
      </c>
      <c r="Q538" s="1381" t="str">
        <f t="shared" si="60"/>
        <v/>
      </c>
      <c r="R538" s="1234" t="str">
        <f t="shared" si="57"/>
        <v/>
      </c>
      <c r="S538" s="1411" t="str">
        <f t="shared" si="58"/>
        <v/>
      </c>
      <c r="T538" s="1234" t="str">
        <f t="shared" si="59"/>
        <v/>
      </c>
      <c r="U538" s="1412" t="str">
        <f t="shared" si="61"/>
        <v/>
      </c>
      <c r="V538" s="670" t="str">
        <f>IF('23'!AA14&gt;0,'23'!AA14,"")</f>
        <v/>
      </c>
      <c r="W538" s="670" t="str">
        <f>IF('23'!AT14&gt;0,'23'!AT14,"")</f>
        <v/>
      </c>
    </row>
    <row r="539" spans="1:23" ht="15.75" x14ac:dyDescent="0.25">
      <c r="A539" s="1433"/>
      <c r="B539" s="1249">
        <v>21.291666666668199</v>
      </c>
      <c r="C539" s="1250">
        <f>'Chem Dose'!$C$32</f>
        <v>69.57012376800111</v>
      </c>
      <c r="D539" s="1251">
        <f>IF('23'!B15&gt;0,'23'!B15,"")</f>
        <v>6.83</v>
      </c>
      <c r="E539" s="1251">
        <f>IF('23'!C15&gt;0,'23'!C15,"")</f>
        <v>28</v>
      </c>
      <c r="F539" s="1251">
        <f>IF('23'!D15&gt;0,'23'!D15,"")</f>
        <v>19</v>
      </c>
      <c r="G539" s="1251">
        <f>IF('23'!E15&gt;0,'23'!E15,"")</f>
        <v>7.7</v>
      </c>
      <c r="H539" s="1251">
        <f>IF('23'!F15&gt;0,'23'!F15,"")</f>
        <v>56</v>
      </c>
      <c r="I539" s="1251">
        <f>IF('23'!G15&gt;0,'23'!G15,"")</f>
        <v>110</v>
      </c>
      <c r="J539" s="1251">
        <f>IF('23'!H15&gt;0,'23'!H15,"")</f>
        <v>27.9</v>
      </c>
      <c r="K539" s="1615">
        <f>IF('23'!I15&gt;0,'23'!I15,"")</f>
        <v>0.28199999999999997</v>
      </c>
      <c r="L539" s="1610">
        <f t="shared" si="62"/>
        <v>0.26700000000000002</v>
      </c>
      <c r="M539" s="1251" t="str">
        <f>IF('23'!J15&gt;0,'23'!J15,"")</f>
        <v/>
      </c>
      <c r="N539" s="1251">
        <f>IF('23'!K15&gt;0,'23'!K15,"")</f>
        <v>6.04</v>
      </c>
      <c r="O539" s="1251">
        <f>IF('23'!L15&gt;0,'23'!L15,"")</f>
        <v>12</v>
      </c>
      <c r="P539" s="1251">
        <f>IF('23'!M15&gt;0,'23'!M15,"")</f>
        <v>5.6000000000000001E-2</v>
      </c>
      <c r="Q539" s="1252">
        <f t="shared" si="60"/>
        <v>0.8014184397163121</v>
      </c>
      <c r="R539" s="1253">
        <f t="shared" si="57"/>
        <v>7.4210526315789469</v>
      </c>
      <c r="S539" s="1411">
        <f t="shared" si="58"/>
        <v>9.3746975290214269</v>
      </c>
      <c r="T539" s="1253">
        <f t="shared" si="59"/>
        <v>0.69570123768001113</v>
      </c>
      <c r="U539" s="1370">
        <f t="shared" si="61"/>
        <v>0.60399999999999998</v>
      </c>
      <c r="V539" s="670">
        <f>IF('23'!AA15&gt;0,'23'!AA15,"")</f>
        <v>4.8000000000000001E-2</v>
      </c>
      <c r="W539" s="670">
        <f>IF('23'!AT15&gt;0,'23'!AT15,"")</f>
        <v>5.2999999999999999E-2</v>
      </c>
    </row>
    <row r="540" spans="1:23" ht="15.75" x14ac:dyDescent="0.25">
      <c r="A540" s="1432"/>
      <c r="B540" s="1230">
        <v>21.333333333334899</v>
      </c>
      <c r="C540" s="1231">
        <f>'Chem Dose'!$C$32</f>
        <v>69.57012376800111</v>
      </c>
      <c r="D540" s="1232" t="str">
        <f>IF('23'!B16&gt;0,'23'!B16,"")</f>
        <v/>
      </c>
      <c r="E540" s="1232" t="str">
        <f>IF('23'!C16&gt;0,'23'!C16,"")</f>
        <v/>
      </c>
      <c r="F540" s="1232" t="str">
        <f>IF('23'!D16&gt;0,'23'!D16,"")</f>
        <v/>
      </c>
      <c r="G540" s="1232" t="str">
        <f>IF('23'!E16&gt;0,'23'!E16,"")</f>
        <v/>
      </c>
      <c r="H540" s="1232" t="str">
        <f>IF('23'!F16&gt;0,'23'!F16,"")</f>
        <v/>
      </c>
      <c r="I540" s="1232" t="str">
        <f>IF('23'!G16&gt;0,'23'!G16,"")</f>
        <v/>
      </c>
      <c r="J540" s="1232" t="str">
        <f>IF('23'!H16&gt;0,'23'!H16,"")</f>
        <v/>
      </c>
      <c r="K540" s="1609" t="str">
        <f>IF('23'!I16&gt;0,'23'!I16,"")</f>
        <v/>
      </c>
      <c r="L540" s="1610">
        <f t="shared" si="62"/>
        <v>0.26700000000000002</v>
      </c>
      <c r="M540" s="1232" t="str">
        <f>IF('23'!J16&gt;0,'23'!J16,"")</f>
        <v/>
      </c>
      <c r="N540" s="1232" t="str">
        <f>IF('23'!K16&gt;0,'23'!K16,"")</f>
        <v/>
      </c>
      <c r="O540" s="1232" t="str">
        <f>IF('23'!L16&gt;0,'23'!L16,"")</f>
        <v/>
      </c>
      <c r="P540" s="1232" t="str">
        <f>IF('23'!M16&gt;0,'23'!M16,"")</f>
        <v/>
      </c>
      <c r="Q540" s="1381" t="str">
        <f t="shared" si="60"/>
        <v/>
      </c>
      <c r="R540" s="1234" t="str">
        <f t="shared" si="57"/>
        <v/>
      </c>
      <c r="S540" s="1411" t="str">
        <f t="shared" si="58"/>
        <v/>
      </c>
      <c r="T540" s="1234" t="str">
        <f t="shared" si="59"/>
        <v/>
      </c>
      <c r="U540" s="1412" t="str">
        <f t="shared" si="61"/>
        <v/>
      </c>
      <c r="V540" s="670" t="str">
        <f>IF('23'!AA16&gt;0,'23'!AA16,"")</f>
        <v/>
      </c>
      <c r="W540" s="670" t="str">
        <f>IF('23'!AT16&gt;0,'23'!AT16,"")</f>
        <v/>
      </c>
    </row>
    <row r="541" spans="1:23" ht="15.75" x14ac:dyDescent="0.25">
      <c r="A541" s="1433"/>
      <c r="B541" s="1249">
        <v>21.375000000001599</v>
      </c>
      <c r="C541" s="1250">
        <f>'Chem Dose'!$C$32</f>
        <v>69.57012376800111</v>
      </c>
      <c r="D541" s="1251" t="str">
        <f>IF('23'!B17&gt;0,'23'!B17,"")</f>
        <v/>
      </c>
      <c r="E541" s="1251" t="str">
        <f>IF('23'!C17&gt;0,'23'!C17,"")</f>
        <v/>
      </c>
      <c r="F541" s="1251" t="str">
        <f>IF('23'!D17&gt;0,'23'!D17,"")</f>
        <v/>
      </c>
      <c r="G541" s="1251" t="str">
        <f>IF('23'!E17&gt;0,'23'!E17,"")</f>
        <v/>
      </c>
      <c r="H541" s="1251" t="str">
        <f>IF('23'!F17&gt;0,'23'!F17,"")</f>
        <v/>
      </c>
      <c r="I541" s="1251" t="str">
        <f>IF('23'!G17&gt;0,'23'!G17,"")</f>
        <v/>
      </c>
      <c r="J541" s="1251" t="str">
        <f>IF('23'!H17&gt;0,'23'!H17,"")</f>
        <v/>
      </c>
      <c r="K541" s="1615" t="str">
        <f>IF('23'!I17&gt;0,'23'!I17,"")</f>
        <v/>
      </c>
      <c r="L541" s="1610">
        <f t="shared" si="62"/>
        <v>0.26699999999999996</v>
      </c>
      <c r="M541" s="1251">
        <f>IF('23'!J17&gt;0,'23'!J17,"")</f>
        <v>3.7999999999999999E-2</v>
      </c>
      <c r="N541" s="1251" t="str">
        <f>IF('23'!K17&gt;0,'23'!K17,"")</f>
        <v/>
      </c>
      <c r="O541" s="1251" t="str">
        <f>IF('23'!L17&gt;0,'23'!L17,"")</f>
        <v/>
      </c>
      <c r="P541" s="1251" t="str">
        <f>IF('23'!M17&gt;0,'23'!M17,"")</f>
        <v/>
      </c>
      <c r="Q541" s="1252" t="str">
        <f t="shared" si="60"/>
        <v/>
      </c>
      <c r="R541" s="1253" t="str">
        <f t="shared" si="57"/>
        <v/>
      </c>
      <c r="S541" s="1411" t="str">
        <f t="shared" si="58"/>
        <v/>
      </c>
      <c r="T541" s="1253" t="str">
        <f t="shared" si="59"/>
        <v/>
      </c>
      <c r="U541" s="1370" t="str">
        <f t="shared" si="61"/>
        <v/>
      </c>
      <c r="V541" s="670" t="str">
        <f>IF('23'!AA17&gt;0,'23'!AA17,"")</f>
        <v/>
      </c>
      <c r="W541" s="670" t="str">
        <f>IF('23'!AT17&gt;0,'23'!AT17,"")</f>
        <v/>
      </c>
    </row>
    <row r="542" spans="1:23" ht="15.75" x14ac:dyDescent="0.25">
      <c r="A542" s="1432"/>
      <c r="B542" s="1230">
        <v>21.416666666668199</v>
      </c>
      <c r="C542" s="1231">
        <f>'Chem Dose'!$C$32</f>
        <v>69.57012376800111</v>
      </c>
      <c r="D542" s="1232" t="str">
        <f>IF('23'!B18&gt;0,'23'!B18,"")</f>
        <v/>
      </c>
      <c r="E542" s="1232" t="str">
        <f>IF('23'!C18&gt;0,'23'!C18,"")</f>
        <v/>
      </c>
      <c r="F542" s="1232" t="str">
        <f>IF('23'!D18&gt;0,'23'!D18,"")</f>
        <v/>
      </c>
      <c r="G542" s="1232" t="str">
        <f>IF('23'!E18&gt;0,'23'!E18,"")</f>
        <v/>
      </c>
      <c r="H542" s="1232" t="str">
        <f>IF('23'!F18&gt;0,'23'!F18,"")</f>
        <v/>
      </c>
      <c r="I542" s="1232" t="str">
        <f>IF('23'!G18&gt;0,'23'!G18,"")</f>
        <v/>
      </c>
      <c r="J542" s="1232" t="str">
        <f>IF('23'!H18&gt;0,'23'!H18,"")</f>
        <v/>
      </c>
      <c r="K542" s="1609" t="str">
        <f>IF('23'!I18&gt;0,'23'!I18,"")</f>
        <v/>
      </c>
      <c r="L542" s="1610">
        <f t="shared" si="62"/>
        <v>0.26699999999999996</v>
      </c>
      <c r="M542" s="1232" t="str">
        <f>IF('23'!J18&gt;0,'23'!J18,"")</f>
        <v/>
      </c>
      <c r="N542" s="1232" t="str">
        <f>IF('23'!K18&gt;0,'23'!K18,"")</f>
        <v/>
      </c>
      <c r="O542" s="1232" t="str">
        <f>IF('23'!L18&gt;0,'23'!L18,"")</f>
        <v/>
      </c>
      <c r="P542" s="1232" t="str">
        <f>IF('23'!M18&gt;0,'23'!M18,"")</f>
        <v/>
      </c>
      <c r="Q542" s="1381" t="str">
        <f t="shared" si="60"/>
        <v/>
      </c>
      <c r="R542" s="1234" t="str">
        <f t="shared" si="57"/>
        <v/>
      </c>
      <c r="S542" s="1411" t="str">
        <f t="shared" si="58"/>
        <v/>
      </c>
      <c r="T542" s="1234" t="str">
        <f t="shared" si="59"/>
        <v/>
      </c>
      <c r="U542" s="1412" t="str">
        <f t="shared" si="61"/>
        <v/>
      </c>
      <c r="V542" s="670" t="str">
        <f>IF('23'!AA18&gt;0,'23'!AA18,"")</f>
        <v/>
      </c>
      <c r="W542" s="670" t="str">
        <f>IF('23'!AT18&gt;0,'23'!AT18,"")</f>
        <v/>
      </c>
    </row>
    <row r="543" spans="1:23" ht="15.75" x14ac:dyDescent="0.25">
      <c r="A543" s="1433"/>
      <c r="B543" s="1249">
        <v>21.458333333334899</v>
      </c>
      <c r="C543" s="1250">
        <f>'Chem Dose'!$C$32</f>
        <v>69.57012376800111</v>
      </c>
      <c r="D543" s="1251">
        <f>IF('23'!B19&gt;0,'23'!B19,"")</f>
        <v>6.85</v>
      </c>
      <c r="E543" s="1251">
        <f>IF('23'!C19&gt;0,'23'!C19,"")</f>
        <v>28</v>
      </c>
      <c r="F543" s="1251">
        <f>IF('23'!D19&gt;0,'23'!D19,"")</f>
        <v>19</v>
      </c>
      <c r="G543" s="1251">
        <f>IF('23'!E19&gt;0,'23'!E19,"")</f>
        <v>5.96</v>
      </c>
      <c r="H543" s="1251">
        <f>IF('23'!F19&gt;0,'23'!F19,"")</f>
        <v>50</v>
      </c>
      <c r="I543" s="1251">
        <f>IF('23'!G19&gt;0,'23'!G19,"")</f>
        <v>92</v>
      </c>
      <c r="J543" s="1251">
        <f>IF('23'!H19&gt;0,'23'!H19,"")</f>
        <v>27.3</v>
      </c>
      <c r="K543" s="1615">
        <f>IF('23'!I19&gt;0,'23'!I19,"")</f>
        <v>0.26500000000000001</v>
      </c>
      <c r="L543" s="1610">
        <f t="shared" si="62"/>
        <v>0.26649999999999996</v>
      </c>
      <c r="M543" s="1251" t="str">
        <f>IF('23'!J19&gt;0,'23'!J19,"")</f>
        <v/>
      </c>
      <c r="N543" s="1251">
        <f>IF('23'!K19&gt;0,'23'!K19,"")</f>
        <v>6.04</v>
      </c>
      <c r="O543" s="1251">
        <f>IF('23'!L19&gt;0,'23'!L19,"")</f>
        <v>12</v>
      </c>
      <c r="P543" s="1251">
        <f>IF('23'!M19&gt;0,'23'!M19,"")</f>
        <v>5.5E-2</v>
      </c>
      <c r="Q543" s="1252">
        <f t="shared" si="60"/>
        <v>0.79245283018867929</v>
      </c>
      <c r="R543" s="1253">
        <f t="shared" si="57"/>
        <v>6.9736842105263159</v>
      </c>
      <c r="S543" s="1411">
        <f t="shared" si="58"/>
        <v>9.9760932195624239</v>
      </c>
      <c r="T543" s="1253">
        <f t="shared" si="59"/>
        <v>0.69570123768001113</v>
      </c>
      <c r="U543" s="1370">
        <f t="shared" si="61"/>
        <v>0.60399999999999998</v>
      </c>
      <c r="V543" s="670">
        <f>IF('23'!AA19&gt;0,'23'!AA19,"")</f>
        <v>4.8000000000000001E-2</v>
      </c>
      <c r="W543" s="670">
        <f>IF('23'!AT19&gt;0,'23'!AT19,"")</f>
        <v>0.05</v>
      </c>
    </row>
    <row r="544" spans="1:23" ht="15.75" x14ac:dyDescent="0.25">
      <c r="A544" s="1432"/>
      <c r="B544" s="1230">
        <v>21.500000000001599</v>
      </c>
      <c r="C544" s="1231">
        <f>'Chem Dose'!$C$32</f>
        <v>69.57012376800111</v>
      </c>
      <c r="D544" s="1232" t="str">
        <f>IF('23'!B20&gt;0,'23'!B20,"")</f>
        <v/>
      </c>
      <c r="E544" s="1232" t="str">
        <f>IF('23'!C20&gt;0,'23'!C20,"")</f>
        <v/>
      </c>
      <c r="F544" s="1232" t="str">
        <f>IF('23'!D20&gt;0,'23'!D20,"")</f>
        <v/>
      </c>
      <c r="G544" s="1232" t="str">
        <f>IF('23'!E20&gt;0,'23'!E20,"")</f>
        <v/>
      </c>
      <c r="H544" s="1232" t="str">
        <f>IF('23'!F20&gt;0,'23'!F20,"")</f>
        <v/>
      </c>
      <c r="I544" s="1232" t="str">
        <f>IF('23'!G20&gt;0,'23'!G20,"")</f>
        <v/>
      </c>
      <c r="J544" s="1232" t="str">
        <f>IF('23'!H20&gt;0,'23'!H20,"")</f>
        <v/>
      </c>
      <c r="K544" s="1609" t="str">
        <f>IF('23'!I20&gt;0,'23'!I20,"")</f>
        <v/>
      </c>
      <c r="L544" s="1610">
        <f t="shared" si="62"/>
        <v>0.26649999999999996</v>
      </c>
      <c r="M544" s="1232" t="str">
        <f>IF('23'!J20&gt;0,'23'!J20,"")</f>
        <v/>
      </c>
      <c r="N544" s="1232" t="str">
        <f>IF('23'!K20&gt;0,'23'!K20,"")</f>
        <v/>
      </c>
      <c r="O544" s="1232" t="str">
        <f>IF('23'!L20&gt;0,'23'!L20,"")</f>
        <v/>
      </c>
      <c r="P544" s="1232" t="str">
        <f>IF('23'!M20&gt;0,'23'!M20,"")</f>
        <v/>
      </c>
      <c r="Q544" s="1381" t="str">
        <f t="shared" si="60"/>
        <v/>
      </c>
      <c r="R544" s="1234" t="str">
        <f t="shared" si="57"/>
        <v/>
      </c>
      <c r="S544" s="1411" t="str">
        <f t="shared" si="58"/>
        <v/>
      </c>
      <c r="T544" s="1234" t="str">
        <f t="shared" si="59"/>
        <v/>
      </c>
      <c r="U544" s="1412" t="str">
        <f t="shared" si="61"/>
        <v/>
      </c>
      <c r="V544" s="670" t="str">
        <f>IF('23'!AA20&gt;0,'23'!AA20,"")</f>
        <v/>
      </c>
      <c r="W544" s="670" t="str">
        <f>IF('23'!AT20&gt;0,'23'!AT20,"")</f>
        <v/>
      </c>
    </row>
    <row r="545" spans="1:23" ht="15.75" x14ac:dyDescent="0.25">
      <c r="A545" s="1433"/>
      <c r="B545" s="1249">
        <v>21.541666666668199</v>
      </c>
      <c r="C545" s="1250">
        <f>'Chem Dose'!$C$32</f>
        <v>69.57012376800111</v>
      </c>
      <c r="D545" s="1251" t="str">
        <f>IF('23'!B21&gt;0,'23'!B21,"")</f>
        <v/>
      </c>
      <c r="E545" s="1251" t="str">
        <f>IF('23'!C21&gt;0,'23'!C21,"")</f>
        <v/>
      </c>
      <c r="F545" s="1251" t="str">
        <f>IF('23'!D21&gt;0,'23'!D21,"")</f>
        <v/>
      </c>
      <c r="G545" s="1251" t="str">
        <f>IF('23'!E21&gt;0,'23'!E21,"")</f>
        <v/>
      </c>
      <c r="H545" s="1251" t="str">
        <f>IF('23'!F21&gt;0,'23'!F21,"")</f>
        <v/>
      </c>
      <c r="I545" s="1251" t="str">
        <f>IF('23'!G21&gt;0,'23'!G21,"")</f>
        <v/>
      </c>
      <c r="J545" s="1251" t="str">
        <f>IF('23'!H21&gt;0,'23'!H21,"")</f>
        <v/>
      </c>
      <c r="K545" s="1615" t="str">
        <f>IF('23'!I21&gt;0,'23'!I21,"")</f>
        <v/>
      </c>
      <c r="L545" s="1610">
        <f t="shared" si="62"/>
        <v>0.27766666666666667</v>
      </c>
      <c r="M545" s="1251" t="str">
        <f>IF('23'!J21&gt;0,'23'!J21,"")</f>
        <v/>
      </c>
      <c r="N545" s="1251" t="str">
        <f>IF('23'!K21&gt;0,'23'!K21,"")</f>
        <v/>
      </c>
      <c r="O545" s="1251" t="str">
        <f>IF('23'!L21&gt;0,'23'!L21,"")</f>
        <v/>
      </c>
      <c r="P545" s="1251" t="str">
        <f>IF('23'!M21&gt;0,'23'!M21,"")</f>
        <v/>
      </c>
      <c r="Q545" s="1252" t="str">
        <f t="shared" si="60"/>
        <v/>
      </c>
      <c r="R545" s="1253" t="str">
        <f t="shared" si="57"/>
        <v/>
      </c>
      <c r="S545" s="1411" t="str">
        <f t="shared" si="58"/>
        <v/>
      </c>
      <c r="T545" s="1253" t="str">
        <f t="shared" si="59"/>
        <v/>
      </c>
      <c r="U545" s="1370" t="str">
        <f t="shared" si="61"/>
        <v/>
      </c>
      <c r="V545" s="670" t="str">
        <f>IF('23'!AA21&gt;0,'23'!AA21,"")</f>
        <v/>
      </c>
      <c r="W545" s="670" t="str">
        <f>IF('23'!AT21&gt;0,'23'!AT21,"")</f>
        <v/>
      </c>
    </row>
    <row r="546" spans="1:23" ht="15.75" x14ac:dyDescent="0.25">
      <c r="A546" s="1432"/>
      <c r="B546" s="1230">
        <v>21.583333333334899</v>
      </c>
      <c r="C546" s="1231">
        <f>'Chem Dose'!$C$32</f>
        <v>69.57012376800111</v>
      </c>
      <c r="D546" s="1232" t="str">
        <f>IF('23'!B22&gt;0,'23'!B22,"")</f>
        <v/>
      </c>
      <c r="E546" s="1232" t="str">
        <f>IF('23'!C22&gt;0,'23'!C22,"")</f>
        <v/>
      </c>
      <c r="F546" s="1232" t="str">
        <f>IF('23'!D22&gt;0,'23'!D22,"")</f>
        <v/>
      </c>
      <c r="G546" s="1232" t="str">
        <f>IF('23'!E22&gt;0,'23'!E22,"")</f>
        <v/>
      </c>
      <c r="H546" s="1232" t="str">
        <f>IF('23'!F22&gt;0,'23'!F22,"")</f>
        <v/>
      </c>
      <c r="I546" s="1232" t="str">
        <f>IF('23'!G22&gt;0,'23'!G22,"")</f>
        <v/>
      </c>
      <c r="J546" s="1232" t="str">
        <f>IF('23'!H22&gt;0,'23'!H22,"")</f>
        <v/>
      </c>
      <c r="K546" s="1609" t="str">
        <f>IF('23'!I22&gt;0,'23'!I22,"")</f>
        <v/>
      </c>
      <c r="L546" s="1610">
        <f t="shared" si="62"/>
        <v>0.27766666666666667</v>
      </c>
      <c r="M546" s="1232" t="str">
        <f>IF('23'!J22&gt;0,'23'!J22,"")</f>
        <v/>
      </c>
      <c r="N546" s="1232" t="str">
        <f>IF('23'!K22&gt;0,'23'!K22,"")</f>
        <v/>
      </c>
      <c r="O546" s="1232" t="str">
        <f>IF('23'!L22&gt;0,'23'!L22,"")</f>
        <v/>
      </c>
      <c r="P546" s="1232" t="str">
        <f>IF('23'!M22&gt;0,'23'!M22,"")</f>
        <v/>
      </c>
      <c r="Q546" s="1381" t="str">
        <f t="shared" si="60"/>
        <v/>
      </c>
      <c r="R546" s="1234" t="str">
        <f t="shared" si="57"/>
        <v/>
      </c>
      <c r="S546" s="1411" t="str">
        <f t="shared" si="58"/>
        <v/>
      </c>
      <c r="T546" s="1234" t="str">
        <f t="shared" si="59"/>
        <v/>
      </c>
      <c r="U546" s="1412" t="str">
        <f t="shared" si="61"/>
        <v/>
      </c>
      <c r="V546" s="670" t="str">
        <f>IF('23'!AA22&gt;0,'23'!AA22,"")</f>
        <v/>
      </c>
      <c r="W546" s="670" t="str">
        <f>IF('23'!AT22&gt;0,'23'!AT22,"")</f>
        <v/>
      </c>
    </row>
    <row r="547" spans="1:23" ht="15.75" x14ac:dyDescent="0.25">
      <c r="A547" s="1433"/>
      <c r="B547" s="1249">
        <v>21.625000000001599</v>
      </c>
      <c r="C547" s="1250">
        <f>'Chem Dose'!$C$32</f>
        <v>69.57012376800111</v>
      </c>
      <c r="D547" s="1251">
        <f>IF('23'!B23&gt;0,'23'!B23,"")</f>
        <v>6.81</v>
      </c>
      <c r="E547" s="1251">
        <f>IF('23'!C23&gt;0,'23'!C23,"")</f>
        <v>27</v>
      </c>
      <c r="F547" s="1251">
        <f>IF('23'!D23&gt;0,'23'!D23,"")</f>
        <v>19</v>
      </c>
      <c r="G547" s="1251">
        <f>IF('23'!E23&gt;0,'23'!E23,"")</f>
        <v>5.1100000000000003</v>
      </c>
      <c r="H547" s="1251">
        <f>IF('23'!F23&gt;0,'23'!F23,"")</f>
        <v>57</v>
      </c>
      <c r="I547" s="1251">
        <f>IF('23'!G23&gt;0,'23'!G23,"")</f>
        <v>90</v>
      </c>
      <c r="J547" s="1251">
        <f>IF('23'!H23&gt;0,'23'!H23,"")</f>
        <v>26.7</v>
      </c>
      <c r="K547" s="1615">
        <f>IF('23'!I23&gt;0,'23'!I23,"")</f>
        <v>0.30299999999999999</v>
      </c>
      <c r="L547" s="1610">
        <f t="shared" si="62"/>
        <v>0.28399999999999997</v>
      </c>
      <c r="M547" s="1251" t="str">
        <f>IF('23'!J23&gt;0,'23'!J23,"")</f>
        <v/>
      </c>
      <c r="N547" s="1251">
        <f>IF('23'!K23&gt;0,'23'!K23,"")</f>
        <v>6.27</v>
      </c>
      <c r="O547" s="1251">
        <f>IF('23'!L23&gt;0,'23'!L23,"")</f>
        <v>12</v>
      </c>
      <c r="P547" s="1251">
        <f>IF('23'!M23&gt;0,'23'!M23,"")</f>
        <v>6.5000000000000002E-2</v>
      </c>
      <c r="Q547" s="1252">
        <f t="shared" si="60"/>
        <v>0.78547854785478544</v>
      </c>
      <c r="R547" s="1253">
        <f t="shared" si="57"/>
        <v>7.9736842105263159</v>
      </c>
      <c r="S547" s="1411">
        <f t="shared" si="58"/>
        <v>8.7249660171090504</v>
      </c>
      <c r="T547" s="1253">
        <f t="shared" si="59"/>
        <v>0.69570123768001113</v>
      </c>
      <c r="U547" s="1370">
        <f t="shared" si="61"/>
        <v>0.627</v>
      </c>
      <c r="V547" s="670">
        <f>IF('23'!AA23&gt;0,'23'!AA23,"")</f>
        <v>4.8000000000000001E-2</v>
      </c>
      <c r="W547" s="670">
        <f>IF('23'!AT23&gt;0,'23'!AT23,"")</f>
        <v>5.2999999999999999E-2</v>
      </c>
    </row>
    <row r="548" spans="1:23" ht="15.75" x14ac:dyDescent="0.25">
      <c r="A548" s="1432"/>
      <c r="B548" s="1230">
        <v>21.666666666668199</v>
      </c>
      <c r="C548" s="1231">
        <f>'Chem Dose'!$C$32</f>
        <v>69.57012376800111</v>
      </c>
      <c r="D548" s="1232" t="str">
        <f>IF('23'!B24&gt;0,'23'!B24,"")</f>
        <v/>
      </c>
      <c r="E548" s="1232" t="str">
        <f>IF('23'!C24&gt;0,'23'!C24,"")</f>
        <v/>
      </c>
      <c r="F548" s="1232" t="str">
        <f>IF('23'!D24&gt;0,'23'!D24,"")</f>
        <v/>
      </c>
      <c r="G548" s="1232" t="str">
        <f>IF('23'!E24&gt;0,'23'!E24,"")</f>
        <v/>
      </c>
      <c r="H548" s="1232" t="str">
        <f>IF('23'!F24&gt;0,'23'!F24,"")</f>
        <v/>
      </c>
      <c r="I548" s="1232" t="str">
        <f>IF('23'!G24&gt;0,'23'!G24,"")</f>
        <v/>
      </c>
      <c r="J548" s="1232" t="str">
        <f>IF('23'!H24&gt;0,'23'!H24,"")</f>
        <v/>
      </c>
      <c r="K548" s="1609" t="str">
        <f>IF('23'!I24&gt;0,'23'!I24,"")</f>
        <v/>
      </c>
      <c r="L548" s="1610">
        <f t="shared" si="62"/>
        <v>0.28399999999999997</v>
      </c>
      <c r="M548" s="1232" t="str">
        <f>IF('23'!J24&gt;0,'23'!J24,"")</f>
        <v/>
      </c>
      <c r="N548" s="1232" t="str">
        <f>IF('23'!K24&gt;0,'23'!K24,"")</f>
        <v/>
      </c>
      <c r="O548" s="1232" t="str">
        <f>IF('23'!L24&gt;0,'23'!L24,"")</f>
        <v/>
      </c>
      <c r="P548" s="1232" t="str">
        <f>IF('23'!M24&gt;0,'23'!M24,"")</f>
        <v/>
      </c>
      <c r="Q548" s="1381" t="str">
        <f t="shared" si="60"/>
        <v/>
      </c>
      <c r="R548" s="1234" t="str">
        <f t="shared" si="57"/>
        <v/>
      </c>
      <c r="S548" s="1411" t="str">
        <f t="shared" si="58"/>
        <v/>
      </c>
      <c r="T548" s="1234" t="str">
        <f t="shared" si="59"/>
        <v/>
      </c>
      <c r="U548" s="1412" t="str">
        <f t="shared" si="61"/>
        <v/>
      </c>
      <c r="V548" s="670" t="str">
        <f>IF('23'!AA24&gt;0,'23'!AA24,"")</f>
        <v/>
      </c>
      <c r="W548" s="670" t="str">
        <f>IF('23'!AT24&gt;0,'23'!AT24,"")</f>
        <v/>
      </c>
    </row>
    <row r="549" spans="1:23" ht="15.75" x14ac:dyDescent="0.25">
      <c r="A549" s="1433"/>
      <c r="B549" s="1249">
        <v>21.708333333334899</v>
      </c>
      <c r="C549" s="1250">
        <f>'Chem Dose'!$C$32</f>
        <v>69.57012376800111</v>
      </c>
      <c r="D549" s="1251" t="str">
        <f>IF('23'!B25&gt;0,'23'!B25,"")</f>
        <v/>
      </c>
      <c r="E549" s="1251" t="str">
        <f>IF('23'!C25&gt;0,'23'!C25,"")</f>
        <v/>
      </c>
      <c r="F549" s="1251" t="str">
        <f>IF('23'!D25&gt;0,'23'!D25,"")</f>
        <v/>
      </c>
      <c r="G549" s="1251" t="str">
        <f>IF('23'!E25&gt;0,'23'!E25,"")</f>
        <v/>
      </c>
      <c r="H549" s="1251" t="str">
        <f>IF('23'!F25&gt;0,'23'!F25,"")</f>
        <v/>
      </c>
      <c r="I549" s="1251" t="str">
        <f>IF('23'!G25&gt;0,'23'!G25,"")</f>
        <v/>
      </c>
      <c r="J549" s="1251" t="str">
        <f>IF('23'!H25&gt;0,'23'!H25,"")</f>
        <v/>
      </c>
      <c r="K549" s="1615" t="str">
        <f>IF('23'!I25&gt;0,'23'!I25,"")</f>
        <v/>
      </c>
      <c r="L549" s="1610">
        <f t="shared" si="62"/>
        <v>0.28333333333333327</v>
      </c>
      <c r="M549" s="1251" t="str">
        <f>IF('23'!J25&gt;0,'23'!J25,"")</f>
        <v/>
      </c>
      <c r="N549" s="1251" t="str">
        <f>IF('23'!K25&gt;0,'23'!K25,"")</f>
        <v/>
      </c>
      <c r="O549" s="1251" t="str">
        <f>IF('23'!L25&gt;0,'23'!L25,"")</f>
        <v/>
      </c>
      <c r="P549" s="1251" t="str">
        <f>IF('23'!M25&gt;0,'23'!M25,"")</f>
        <v/>
      </c>
      <c r="Q549" s="1252" t="str">
        <f t="shared" si="60"/>
        <v/>
      </c>
      <c r="R549" s="1253" t="str">
        <f t="shared" si="57"/>
        <v/>
      </c>
      <c r="S549" s="1411" t="str">
        <f t="shared" si="58"/>
        <v/>
      </c>
      <c r="T549" s="1253" t="str">
        <f t="shared" si="59"/>
        <v/>
      </c>
      <c r="U549" s="1370" t="str">
        <f t="shared" si="61"/>
        <v/>
      </c>
      <c r="V549" s="670" t="str">
        <f>IF('23'!AA25&gt;0,'23'!AA25,"")</f>
        <v/>
      </c>
      <c r="W549" s="670" t="str">
        <f>IF('23'!AT25&gt;0,'23'!AT25,"")</f>
        <v/>
      </c>
    </row>
    <row r="550" spans="1:23" ht="15.75" x14ac:dyDescent="0.25">
      <c r="A550" s="1432"/>
      <c r="B550" s="1230">
        <v>21.750000000001599</v>
      </c>
      <c r="C550" s="1231">
        <f>'Chem Dose'!$C$32</f>
        <v>69.57012376800111</v>
      </c>
      <c r="D550" s="1232" t="str">
        <f>IF('23'!B26&gt;0,'23'!B26,"")</f>
        <v/>
      </c>
      <c r="E550" s="1232" t="str">
        <f>IF('23'!C26&gt;0,'23'!C26,"")</f>
        <v/>
      </c>
      <c r="F550" s="1232" t="str">
        <f>IF('23'!D26&gt;0,'23'!D26,"")</f>
        <v/>
      </c>
      <c r="G550" s="1232" t="str">
        <f>IF('23'!E26&gt;0,'23'!E26,"")</f>
        <v/>
      </c>
      <c r="H550" s="1232" t="str">
        <f>IF('23'!F26&gt;0,'23'!F26,"")</f>
        <v/>
      </c>
      <c r="I550" s="1232" t="str">
        <f>IF('23'!G26&gt;0,'23'!G26,"")</f>
        <v/>
      </c>
      <c r="J550" s="1232" t="str">
        <f>IF('23'!H26&gt;0,'23'!H26,"")</f>
        <v/>
      </c>
      <c r="K550" s="1609" t="str">
        <f>IF('23'!I26&gt;0,'23'!I26,"")</f>
        <v/>
      </c>
      <c r="L550" s="1610">
        <f t="shared" si="62"/>
        <v>0.28333333333333327</v>
      </c>
      <c r="M550" s="1232" t="str">
        <f>IF('23'!J26&gt;0,'23'!J26,"")</f>
        <v/>
      </c>
      <c r="N550" s="1232" t="str">
        <f>IF('23'!K26&gt;0,'23'!K26,"")</f>
        <v/>
      </c>
      <c r="O550" s="1232" t="str">
        <f>IF('23'!L26&gt;0,'23'!L26,"")</f>
        <v/>
      </c>
      <c r="P550" s="1232" t="str">
        <f>IF('23'!M26&gt;0,'23'!M26,"")</f>
        <v/>
      </c>
      <c r="Q550" s="1381" t="str">
        <f t="shared" si="60"/>
        <v/>
      </c>
      <c r="R550" s="1234" t="str">
        <f t="shared" si="57"/>
        <v/>
      </c>
      <c r="S550" s="1411" t="str">
        <f t="shared" si="58"/>
        <v/>
      </c>
      <c r="T550" s="1234" t="str">
        <f t="shared" si="59"/>
        <v/>
      </c>
      <c r="U550" s="1412" t="str">
        <f t="shared" si="61"/>
        <v/>
      </c>
      <c r="V550" s="670" t="str">
        <f>IF('23'!AA26&gt;0,'23'!AA26,"")</f>
        <v/>
      </c>
      <c r="W550" s="670" t="str">
        <f>IF('23'!AT26&gt;0,'23'!AT26,"")</f>
        <v/>
      </c>
    </row>
    <row r="551" spans="1:23" ht="15.75" x14ac:dyDescent="0.25">
      <c r="A551" s="1433"/>
      <c r="B551" s="1249">
        <v>21.791666666668199</v>
      </c>
      <c r="C551" s="1250">
        <f>'Chem Dose'!$C$32</f>
        <v>69.57012376800111</v>
      </c>
      <c r="D551" s="1251">
        <f>IF('23'!B27&gt;0,'23'!B27,"")</f>
        <v>6.8</v>
      </c>
      <c r="E551" s="1251">
        <f>IF('23'!C27&gt;0,'23'!C27,"")</f>
        <v>22</v>
      </c>
      <c r="F551" s="1251">
        <f>IF('23'!D27&gt;0,'23'!D27,"")</f>
        <v>19</v>
      </c>
      <c r="G551" s="1251">
        <f>IF('23'!E27&gt;0,'23'!E27,"")</f>
        <v>5.96</v>
      </c>
      <c r="H551" s="1251">
        <f>IF('23'!F27&gt;0,'23'!F27,"")</f>
        <v>47</v>
      </c>
      <c r="I551" s="1251">
        <f>IF('23'!G27&gt;0,'23'!G27,"")</f>
        <v>80</v>
      </c>
      <c r="J551" s="1251">
        <f>IF('23'!H27&gt;0,'23'!H27,"")</f>
        <v>28</v>
      </c>
      <c r="K551" s="1615">
        <f>IF('23'!I27&gt;0,'23'!I27,"")</f>
        <v>0.255</v>
      </c>
      <c r="L551" s="1610">
        <f t="shared" si="62"/>
        <v>0.27625</v>
      </c>
      <c r="M551" s="1251" t="str">
        <f>IF('23'!J27&gt;0,'23'!J27,"")</f>
        <v/>
      </c>
      <c r="N551" s="1251">
        <f>IF('23'!K27&gt;0,'23'!K27,"")</f>
        <v>6.09</v>
      </c>
      <c r="O551" s="1251">
        <f>IF('23'!L27&gt;0,'23'!L27,"")</f>
        <v>12</v>
      </c>
      <c r="P551" s="1251">
        <f>IF('23'!M27&gt;0,'23'!M27,"")</f>
        <v>4.8000000000000001E-2</v>
      </c>
      <c r="Q551" s="1252">
        <f t="shared" si="60"/>
        <v>0.81176470588235294</v>
      </c>
      <c r="R551" s="1253">
        <f t="shared" si="57"/>
        <v>6.7105263157894743</v>
      </c>
      <c r="S551" s="1411">
        <f t="shared" si="58"/>
        <v>10.367312561506047</v>
      </c>
      <c r="T551" s="1253">
        <f t="shared" si="59"/>
        <v>0.69570123768001113</v>
      </c>
      <c r="U551" s="1370">
        <f t="shared" si="61"/>
        <v>0.60899999999999999</v>
      </c>
      <c r="V551" s="670">
        <f>IF('23'!AA27&gt;0,'23'!AA27,"")</f>
        <v>4.7E-2</v>
      </c>
      <c r="W551" s="670">
        <f>IF('23'!AT27&gt;0,'23'!AT27,"")</f>
        <v>5.0999999999999997E-2</v>
      </c>
    </row>
    <row r="552" spans="1:23" ht="15.75" x14ac:dyDescent="0.25">
      <c r="A552" s="1432"/>
      <c r="B552" s="1230">
        <v>21.833333333334899</v>
      </c>
      <c r="C552" s="1231">
        <f>'Chem Dose'!$C$32</f>
        <v>69.57012376800111</v>
      </c>
      <c r="D552" s="1232" t="str">
        <f>IF('23'!B28&gt;0,'23'!B28,"")</f>
        <v/>
      </c>
      <c r="E552" s="1232" t="str">
        <f>IF('23'!C28&gt;0,'23'!C28,"")</f>
        <v/>
      </c>
      <c r="F552" s="1232" t="str">
        <f>IF('23'!D28&gt;0,'23'!D28,"")</f>
        <v/>
      </c>
      <c r="G552" s="1232" t="str">
        <f>IF('23'!E28&gt;0,'23'!E28,"")</f>
        <v/>
      </c>
      <c r="H552" s="1232" t="str">
        <f>IF('23'!F28&gt;0,'23'!F28,"")</f>
        <v/>
      </c>
      <c r="I552" s="1232" t="str">
        <f>IF('23'!G28&gt;0,'23'!G28,"")</f>
        <v/>
      </c>
      <c r="J552" s="1232" t="str">
        <f>IF('23'!H28&gt;0,'23'!H28,"")</f>
        <v/>
      </c>
      <c r="K552" s="1609" t="str">
        <f>IF('23'!I28&gt;0,'23'!I28,"")</f>
        <v/>
      </c>
      <c r="L552" s="1610">
        <f t="shared" si="62"/>
        <v>0.27625</v>
      </c>
      <c r="M552" s="1232" t="str">
        <f>IF('23'!J28&gt;0,'23'!J28,"")</f>
        <v/>
      </c>
      <c r="N552" s="1232" t="str">
        <f>IF('23'!K28&gt;0,'23'!K28,"")</f>
        <v/>
      </c>
      <c r="O552" s="1232" t="str">
        <f>IF('23'!L28&gt;0,'23'!L28,"")</f>
        <v/>
      </c>
      <c r="P552" s="1232" t="str">
        <f>IF('23'!M28&gt;0,'23'!M28,"")</f>
        <v/>
      </c>
      <c r="Q552" s="1381" t="str">
        <f t="shared" si="60"/>
        <v/>
      </c>
      <c r="R552" s="1234" t="str">
        <f t="shared" si="57"/>
        <v/>
      </c>
      <c r="S552" s="1411" t="str">
        <f t="shared" si="58"/>
        <v/>
      </c>
      <c r="T552" s="1234" t="str">
        <f t="shared" si="59"/>
        <v/>
      </c>
      <c r="U552" s="1412" t="str">
        <f t="shared" si="61"/>
        <v/>
      </c>
      <c r="V552" s="670" t="str">
        <f>IF('23'!AA28&gt;0,'23'!AA28,"")</f>
        <v/>
      </c>
      <c r="W552" s="670" t="str">
        <f>IF('23'!AT28&gt;0,'23'!AT28,"")</f>
        <v/>
      </c>
    </row>
    <row r="553" spans="1:23" ht="15.75" x14ac:dyDescent="0.25">
      <c r="A553" s="1433"/>
      <c r="B553" s="1249">
        <v>21.875000000001599</v>
      </c>
      <c r="C553" s="1250">
        <f>'Chem Dose'!$C$32</f>
        <v>69.57012376800111</v>
      </c>
      <c r="D553" s="1251" t="str">
        <f>IF('23'!B29&gt;0,'23'!B29,"")</f>
        <v/>
      </c>
      <c r="E553" s="1251" t="str">
        <f>IF('23'!C29&gt;0,'23'!C29,"")</f>
        <v/>
      </c>
      <c r="F553" s="1251" t="str">
        <f>IF('23'!D29&gt;0,'23'!D29,"")</f>
        <v/>
      </c>
      <c r="G553" s="1251" t="str">
        <f>IF('23'!E29&gt;0,'23'!E29,"")</f>
        <v/>
      </c>
      <c r="H553" s="1251" t="str">
        <f>IF('23'!F29&gt;0,'23'!F29,"")</f>
        <v/>
      </c>
      <c r="I553" s="1251" t="str">
        <f>IF('23'!G29&gt;0,'23'!G29,"")</f>
        <v/>
      </c>
      <c r="J553" s="1251" t="str">
        <f>IF('23'!H29&gt;0,'23'!H29,"")</f>
        <v/>
      </c>
      <c r="K553" s="1615" t="str">
        <f>IF('23'!I29&gt;0,'23'!I29,"")</f>
        <v/>
      </c>
      <c r="L553" s="1610">
        <f t="shared" si="62"/>
        <v>0.27433333333333337</v>
      </c>
      <c r="M553" s="1251">
        <f>IF('23'!J29&gt;0,'23'!J29,"")</f>
        <v>2.9000000000000001E-2</v>
      </c>
      <c r="N553" s="1251" t="str">
        <f>IF('23'!K29&gt;0,'23'!K29,"")</f>
        <v/>
      </c>
      <c r="O553" s="1251" t="str">
        <f>IF('23'!L29&gt;0,'23'!L29,"")</f>
        <v/>
      </c>
      <c r="P553" s="1251" t="str">
        <f>IF('23'!M29&gt;0,'23'!M29,"")</f>
        <v/>
      </c>
      <c r="Q553" s="1252" t="str">
        <f t="shared" si="60"/>
        <v/>
      </c>
      <c r="R553" s="1253" t="str">
        <f t="shared" si="57"/>
        <v/>
      </c>
      <c r="S553" s="1411" t="str">
        <f t="shared" si="58"/>
        <v/>
      </c>
      <c r="T553" s="1253" t="str">
        <f t="shared" si="59"/>
        <v/>
      </c>
      <c r="U553" s="1370" t="str">
        <f t="shared" si="61"/>
        <v/>
      </c>
      <c r="V553" s="670" t="str">
        <f>IF('23'!AA29&gt;0,'23'!AA29,"")</f>
        <v/>
      </c>
      <c r="W553" s="670" t="str">
        <f>IF('23'!AT29&gt;0,'23'!AT29,"")</f>
        <v/>
      </c>
    </row>
    <row r="554" spans="1:23" ht="15.75" x14ac:dyDescent="0.25">
      <c r="A554" s="1432"/>
      <c r="B554" s="1230">
        <v>21.916666666668199</v>
      </c>
      <c r="C554" s="1231">
        <f>'Chem Dose'!$C$32</f>
        <v>69.57012376800111</v>
      </c>
      <c r="D554" s="1232" t="str">
        <f>IF('23'!B30&gt;0,'23'!B30,"")</f>
        <v/>
      </c>
      <c r="E554" s="1232" t="str">
        <f>IF('23'!C30&gt;0,'23'!C30,"")</f>
        <v/>
      </c>
      <c r="F554" s="1232" t="str">
        <f>IF('23'!D30&gt;0,'23'!D30,"")</f>
        <v/>
      </c>
      <c r="G554" s="1232" t="str">
        <f>IF('23'!E30&gt;0,'23'!E30,"")</f>
        <v/>
      </c>
      <c r="H554" s="1232" t="str">
        <f>IF('23'!F30&gt;0,'23'!F30,"")</f>
        <v/>
      </c>
      <c r="I554" s="1232" t="str">
        <f>IF('23'!G30&gt;0,'23'!G30,"")</f>
        <v/>
      </c>
      <c r="J554" s="1232" t="str">
        <f>IF('23'!H30&gt;0,'23'!H30,"")</f>
        <v/>
      </c>
      <c r="K554" s="1609" t="str">
        <f>IF('23'!I30&gt;0,'23'!I30,"")</f>
        <v/>
      </c>
      <c r="L554" s="1610">
        <f t="shared" si="62"/>
        <v>0.27433333333333337</v>
      </c>
      <c r="M554" s="1232" t="str">
        <f>IF('23'!J30&gt;0,'23'!J30,"")</f>
        <v/>
      </c>
      <c r="N554" s="1232" t="str">
        <f>IF('23'!K30&gt;0,'23'!K30,"")</f>
        <v/>
      </c>
      <c r="O554" s="1232" t="str">
        <f>IF('23'!L30&gt;0,'23'!L30,"")</f>
        <v/>
      </c>
      <c r="P554" s="1232" t="str">
        <f>IF('23'!M30&gt;0,'23'!M30,"")</f>
        <v/>
      </c>
      <c r="Q554" s="1381" t="str">
        <f t="shared" si="60"/>
        <v/>
      </c>
      <c r="R554" s="1234" t="str">
        <f t="shared" si="57"/>
        <v/>
      </c>
      <c r="S554" s="1411" t="str">
        <f t="shared" si="58"/>
        <v/>
      </c>
      <c r="T554" s="1234" t="str">
        <f t="shared" si="59"/>
        <v/>
      </c>
      <c r="U554" s="1412" t="str">
        <f t="shared" si="61"/>
        <v/>
      </c>
      <c r="V554" s="670" t="str">
        <f>IF('23'!AA30&gt;0,'23'!AA30,"")</f>
        <v/>
      </c>
      <c r="W554" s="670" t="str">
        <f>IF('23'!AT30&gt;0,'23'!AT30,"")</f>
        <v/>
      </c>
    </row>
    <row r="555" spans="1:23" ht="15.75" x14ac:dyDescent="0.25">
      <c r="A555" s="1433"/>
      <c r="B555" s="1249">
        <v>21.958333333334899</v>
      </c>
      <c r="C555" s="1250">
        <f>'Chem Dose'!$C$32</f>
        <v>69.57012376800111</v>
      </c>
      <c r="D555" s="1251">
        <f>IF('23'!B31&gt;0,'23'!B31,"")</f>
        <v>6.77</v>
      </c>
      <c r="E555" s="1251">
        <f>IF('23'!C31&gt;0,'23'!C31,"")</f>
        <v>26</v>
      </c>
      <c r="F555" s="1251">
        <f>IF('23'!D31&gt;0,'23'!D31,"")</f>
        <v>19</v>
      </c>
      <c r="G555" s="1251">
        <f>IF('23'!E31&gt;0,'23'!E31,"")</f>
        <v>4.3600000000000003</v>
      </c>
      <c r="H555" s="1251">
        <f>IF('23'!F31&gt;0,'23'!F31,"")</f>
        <v>55</v>
      </c>
      <c r="I555" s="1251">
        <f>IF('23'!G31&gt;0,'23'!G31,"")</f>
        <v>82</v>
      </c>
      <c r="J555" s="1251">
        <f>IF('23'!H31&gt;0,'23'!H31,"")</f>
        <v>28</v>
      </c>
      <c r="K555" s="1615">
        <f>IF('23'!I31&gt;0,'23'!I31,"")</f>
        <v>0.28299999999999997</v>
      </c>
      <c r="L555" s="1610">
        <f t="shared" si="62"/>
        <v>0.27650000000000002</v>
      </c>
      <c r="M555" s="1251" t="str">
        <f>IF('23'!J31&gt;0,'23'!J31,"")</f>
        <v/>
      </c>
      <c r="N555" s="1251">
        <f>IF('23'!K31&gt;0,'23'!K31,"")</f>
        <v>6.06</v>
      </c>
      <c r="O555" s="1251">
        <f>IF('23'!L31&gt;0,'23'!L31,"")</f>
        <v>12</v>
      </c>
      <c r="P555" s="1251">
        <f>IF('23'!M31&gt;0,'23'!M31,"")</f>
        <v>6.5000000000000002E-2</v>
      </c>
      <c r="Q555" s="1252">
        <f t="shared" si="60"/>
        <v>0.77031802120141335</v>
      </c>
      <c r="R555" s="1253">
        <f t="shared" si="57"/>
        <v>7.447368421052631</v>
      </c>
      <c r="S555" s="1411">
        <f t="shared" si="58"/>
        <v>9.3415713893429064</v>
      </c>
      <c r="T555" s="1253">
        <f t="shared" si="59"/>
        <v>0.69570123768001113</v>
      </c>
      <c r="U555" s="1370">
        <f t="shared" si="61"/>
        <v>0.60599999999999998</v>
      </c>
      <c r="V555" s="670">
        <f>IF('23'!AA31&gt;0,'23'!AA31,"")</f>
        <v>5.7000000000000002E-2</v>
      </c>
      <c r="W555" s="670">
        <f>IF('23'!AT31&gt;0,'23'!AT31,"")</f>
        <v>0.02</v>
      </c>
    </row>
    <row r="556" spans="1:23" ht="15.75" x14ac:dyDescent="0.25">
      <c r="A556" s="1432">
        <f>A532+1</f>
        <v>43305</v>
      </c>
      <c r="B556" s="1230">
        <v>22.000000000001599</v>
      </c>
      <c r="C556" s="1231">
        <f>'Chem Dose'!$C$33</f>
        <v>77.131763779383348</v>
      </c>
      <c r="D556" s="1232" t="str">
        <f>IF('24'!B8&gt;0,'24'!B8,"")</f>
        <v/>
      </c>
      <c r="E556" s="1232" t="str">
        <f>IF('24'!C8&gt;0,'24'!C8,"")</f>
        <v/>
      </c>
      <c r="F556" s="1232" t="str">
        <f>IF('24'!D8&gt;0,'24'!D8,"")</f>
        <v/>
      </c>
      <c r="G556" s="1232" t="str">
        <f>IF('24'!E8&gt;0,'24'!E8,"")</f>
        <v/>
      </c>
      <c r="H556" s="1232" t="str">
        <f>IF('24'!F8&gt;0,'24'!F8,"")</f>
        <v/>
      </c>
      <c r="I556" s="1232" t="str">
        <f>IF('24'!G8&gt;0,'24'!G8,"")</f>
        <v/>
      </c>
      <c r="J556" s="1232" t="str">
        <f>IF('24'!H8&gt;0,'24'!H8,"")</f>
        <v/>
      </c>
      <c r="K556" s="1609" t="str">
        <f>IF('24'!I8&gt;0,'24'!I8,"")</f>
        <v/>
      </c>
      <c r="L556" s="1610">
        <f t="shared" si="62"/>
        <v>0.27650000000000002</v>
      </c>
      <c r="M556" s="1232" t="str">
        <f>IF('24'!J8&gt;0,'24'!J8,"")</f>
        <v/>
      </c>
      <c r="N556" s="1232" t="str">
        <f>IF('24'!K8&gt;0,'24'!K8,"")</f>
        <v/>
      </c>
      <c r="O556" s="1232" t="str">
        <f>IF('24'!L8&gt;0,'24'!L8,"")</f>
        <v/>
      </c>
      <c r="P556" s="1232" t="str">
        <f>IF('24'!M8&gt;0,'24'!M8,"")</f>
        <v/>
      </c>
      <c r="Q556" s="1381" t="str">
        <f t="shared" si="60"/>
        <v/>
      </c>
      <c r="R556" s="1234" t="str">
        <f t="shared" si="57"/>
        <v/>
      </c>
      <c r="S556" s="1411" t="str">
        <f t="shared" si="58"/>
        <v/>
      </c>
      <c r="T556" s="1234" t="str">
        <f t="shared" si="59"/>
        <v/>
      </c>
      <c r="U556" s="1412" t="str">
        <f t="shared" si="61"/>
        <v/>
      </c>
      <c r="V556" s="670" t="str">
        <f>IF('24'!AA8&gt;0,'24'!AA8,"")</f>
        <v/>
      </c>
      <c r="W556" s="670" t="str">
        <f>IF('24'!AT8&gt;0,'24'!AT8,"")</f>
        <v/>
      </c>
    </row>
    <row r="557" spans="1:23" ht="15.75" x14ac:dyDescent="0.25">
      <c r="A557" s="1433"/>
      <c r="B557" s="1249">
        <v>22.041666666668199</v>
      </c>
      <c r="C557" s="1250">
        <f>'Chem Dose'!$C$33</f>
        <v>77.131763779383348</v>
      </c>
      <c r="D557" s="1251" t="str">
        <f>IF('24'!B9&gt;0,'24'!B9,"")</f>
        <v/>
      </c>
      <c r="E557" s="1251" t="str">
        <f>IF('24'!C9&gt;0,'24'!C9,"")</f>
        <v/>
      </c>
      <c r="F557" s="1251" t="str">
        <f>IF('24'!D9&gt;0,'24'!D9,"")</f>
        <v/>
      </c>
      <c r="G557" s="1251" t="str">
        <f>IF('24'!E9&gt;0,'24'!E9,"")</f>
        <v/>
      </c>
      <c r="H557" s="1251" t="str">
        <f>IF('24'!F9&gt;0,'24'!F9,"")</f>
        <v/>
      </c>
      <c r="I557" s="1251" t="str">
        <f>IF('24'!G9&gt;0,'24'!G9,"")</f>
        <v/>
      </c>
      <c r="J557" s="1251" t="str">
        <f>IF('24'!H9&gt;0,'24'!H9,"")</f>
        <v/>
      </c>
      <c r="K557" s="1615" t="str">
        <f>IF('24'!I9&gt;0,'24'!I9,"")</f>
        <v/>
      </c>
      <c r="L557" s="1610">
        <f t="shared" si="62"/>
        <v>0.28033333333333332</v>
      </c>
      <c r="M557" s="1251" t="str">
        <f>IF('24'!J9&gt;0,'24'!J9,"")</f>
        <v/>
      </c>
      <c r="N557" s="1251" t="str">
        <f>IF('24'!K9&gt;0,'24'!K9,"")</f>
        <v/>
      </c>
      <c r="O557" s="1251" t="str">
        <f>IF('24'!L9&gt;0,'24'!L9,"")</f>
        <v/>
      </c>
      <c r="P557" s="1251" t="str">
        <f>IF('24'!M9&gt;0,'24'!M9,"")</f>
        <v/>
      </c>
      <c r="Q557" s="1252" t="str">
        <f t="shared" si="60"/>
        <v/>
      </c>
      <c r="R557" s="1253" t="str">
        <f t="shared" si="57"/>
        <v/>
      </c>
      <c r="S557" s="1411" t="str">
        <f t="shared" si="58"/>
        <v/>
      </c>
      <c r="T557" s="1253" t="str">
        <f t="shared" si="59"/>
        <v/>
      </c>
      <c r="U557" s="1370" t="str">
        <f t="shared" si="61"/>
        <v/>
      </c>
      <c r="V557" s="670" t="str">
        <f>IF('24'!AA9&gt;0,'24'!AA9,"")</f>
        <v/>
      </c>
      <c r="W557" s="670" t="str">
        <f>IF('24'!AT9&gt;0,'24'!AT9,"")</f>
        <v/>
      </c>
    </row>
    <row r="558" spans="1:23" ht="15.75" x14ac:dyDescent="0.25">
      <c r="A558" s="1432"/>
      <c r="B558" s="1230">
        <v>22.083333333334899</v>
      </c>
      <c r="C558" s="1231">
        <f>'Chem Dose'!$C$33</f>
        <v>77.131763779383348</v>
      </c>
      <c r="D558" s="1232" t="str">
        <f>IF('24'!B10&gt;0,'24'!B10,"")</f>
        <v/>
      </c>
      <c r="E558" s="1232" t="str">
        <f>IF('24'!C10&gt;0,'24'!C10,"")</f>
        <v/>
      </c>
      <c r="F558" s="1232" t="str">
        <f>IF('24'!D10&gt;0,'24'!D10,"")</f>
        <v/>
      </c>
      <c r="G558" s="1232" t="str">
        <f>IF('24'!E10&gt;0,'24'!E10,"")</f>
        <v/>
      </c>
      <c r="H558" s="1232" t="str">
        <f>IF('24'!F10&gt;0,'24'!F10,"")</f>
        <v/>
      </c>
      <c r="I558" s="1232" t="str">
        <f>IF('24'!G10&gt;0,'24'!G10,"")</f>
        <v/>
      </c>
      <c r="J558" s="1232" t="str">
        <f>IF('24'!H10&gt;0,'24'!H10,"")</f>
        <v/>
      </c>
      <c r="K558" s="1609" t="str">
        <f>IF('24'!I10&gt;0,'24'!I10,"")</f>
        <v/>
      </c>
      <c r="L558" s="1610">
        <f t="shared" si="62"/>
        <v>0.28033333333333332</v>
      </c>
      <c r="M558" s="1232" t="str">
        <f>IF('24'!J10&gt;0,'24'!J10,"")</f>
        <v/>
      </c>
      <c r="N558" s="1232" t="str">
        <f>IF('24'!K10&gt;0,'24'!K10,"")</f>
        <v/>
      </c>
      <c r="O558" s="1232" t="str">
        <f>IF('24'!L10&gt;0,'24'!L10,"")</f>
        <v/>
      </c>
      <c r="P558" s="1232" t="str">
        <f>IF('24'!M10&gt;0,'24'!M10,"")</f>
        <v/>
      </c>
      <c r="Q558" s="1381" t="str">
        <f t="shared" si="60"/>
        <v/>
      </c>
      <c r="R558" s="1234" t="str">
        <f t="shared" si="57"/>
        <v/>
      </c>
      <c r="S558" s="1411" t="str">
        <f t="shared" si="58"/>
        <v/>
      </c>
      <c r="T558" s="1234" t="str">
        <f t="shared" si="59"/>
        <v/>
      </c>
      <c r="U558" s="1412" t="str">
        <f t="shared" si="61"/>
        <v/>
      </c>
      <c r="V558" s="670" t="str">
        <f>IF('24'!AA10&gt;0,'24'!AA10,"")</f>
        <v/>
      </c>
      <c r="W558" s="670" t="str">
        <f>IF('24'!AT10&gt;0,'24'!AT10,"")</f>
        <v/>
      </c>
    </row>
    <row r="559" spans="1:23" ht="15.75" x14ac:dyDescent="0.25">
      <c r="A559" s="1433"/>
      <c r="B559" s="1249">
        <v>22.125000000001599</v>
      </c>
      <c r="C559" s="1250">
        <f>'Chem Dose'!$C$33</f>
        <v>77.131763779383348</v>
      </c>
      <c r="D559" s="1251">
        <f>IF('24'!B11&gt;0,'24'!B11,"")</f>
        <v>6.81</v>
      </c>
      <c r="E559" s="1251">
        <f>IF('24'!C11&gt;0,'24'!C11,"")</f>
        <v>26</v>
      </c>
      <c r="F559" s="1251">
        <f>IF('24'!D11&gt;0,'24'!D11,"")</f>
        <v>18</v>
      </c>
      <c r="G559" s="1251">
        <f>IF('24'!E11&gt;0,'24'!E11,"")</f>
        <v>4.2</v>
      </c>
      <c r="H559" s="1251">
        <f>IF('24'!F11&gt;0,'24'!F11,"")</f>
        <v>51</v>
      </c>
      <c r="I559" s="1251">
        <f>IF('24'!G11&gt;0,'24'!G11,"")</f>
        <v>73</v>
      </c>
      <c r="J559" s="1251">
        <f>IF('24'!H11&gt;0,'24'!H11,"")</f>
        <v>27.8</v>
      </c>
      <c r="K559" s="1615">
        <f>IF('24'!I11&gt;0,'24'!I11,"")</f>
        <v>0.27300000000000002</v>
      </c>
      <c r="L559" s="1610">
        <f t="shared" si="62"/>
        <v>0.27849999999999997</v>
      </c>
      <c r="M559" s="1251" t="str">
        <f>IF('24'!J11&gt;0,'24'!J11,"")</f>
        <v/>
      </c>
      <c r="N559" s="1251">
        <f>IF('24'!K11&gt;0,'24'!K11,"")</f>
        <v>6.17</v>
      </c>
      <c r="O559" s="1251">
        <f>IF('24'!L11&gt;0,'24'!L11,"")</f>
        <v>12</v>
      </c>
      <c r="P559" s="1251">
        <f>IF('24'!M11&gt;0,'24'!M11,"")</f>
        <v>5.8000000000000003E-2</v>
      </c>
      <c r="Q559" s="1252">
        <f t="shared" si="60"/>
        <v>0.78754578754578752</v>
      </c>
      <c r="R559" s="1253">
        <f t="shared" si="57"/>
        <v>7.1842105263157903</v>
      </c>
      <c r="S559" s="1411">
        <f t="shared" si="58"/>
        <v>10.736289463796949</v>
      </c>
      <c r="T559" s="1253">
        <f t="shared" si="59"/>
        <v>0.77131763779383344</v>
      </c>
      <c r="U559" s="1370">
        <f t="shared" si="61"/>
        <v>0.61699999999999999</v>
      </c>
      <c r="V559" s="670">
        <f>IF('24'!AA11&gt;0,'24'!AA11,"")</f>
        <v>5.6000000000000001E-2</v>
      </c>
      <c r="W559" s="670">
        <f>IF('24'!AT11&gt;0,'24'!AT11,"")</f>
        <v>5.7000000000000002E-2</v>
      </c>
    </row>
    <row r="560" spans="1:23" ht="15.75" x14ac:dyDescent="0.25">
      <c r="A560" s="1432"/>
      <c r="B560" s="1230">
        <v>22.166666666668199</v>
      </c>
      <c r="C560" s="1231">
        <f>'Chem Dose'!$C$33</f>
        <v>77.131763779383348</v>
      </c>
      <c r="D560" s="1232" t="str">
        <f>IF('24'!B12&gt;0,'24'!B12,"")</f>
        <v/>
      </c>
      <c r="E560" s="1232" t="str">
        <f>IF('24'!C12&gt;0,'24'!C12,"")</f>
        <v/>
      </c>
      <c r="F560" s="1232" t="str">
        <f>IF('24'!D12&gt;0,'24'!D12,"")</f>
        <v/>
      </c>
      <c r="G560" s="1232" t="str">
        <f>IF('24'!E12&gt;0,'24'!E12,"")</f>
        <v/>
      </c>
      <c r="H560" s="1232" t="str">
        <f>IF('24'!F12&gt;0,'24'!F12,"")</f>
        <v/>
      </c>
      <c r="I560" s="1232" t="str">
        <f>IF('24'!G12&gt;0,'24'!G12,"")</f>
        <v/>
      </c>
      <c r="J560" s="1232" t="str">
        <f>IF('24'!H12&gt;0,'24'!H12,"")</f>
        <v/>
      </c>
      <c r="K560" s="1609" t="str">
        <f>IF('24'!I12&gt;0,'24'!I12,"")</f>
        <v/>
      </c>
      <c r="L560" s="1610">
        <f t="shared" si="62"/>
        <v>0.27849999999999997</v>
      </c>
      <c r="M560" s="1232" t="str">
        <f>IF('24'!J12&gt;0,'24'!J12,"")</f>
        <v/>
      </c>
      <c r="N560" s="1232" t="str">
        <f>IF('24'!K12&gt;0,'24'!K12,"")</f>
        <v/>
      </c>
      <c r="O560" s="1232" t="str">
        <f>IF('24'!L12&gt;0,'24'!L12,"")</f>
        <v/>
      </c>
      <c r="P560" s="1232" t="str">
        <f>IF('24'!M12&gt;0,'24'!M12,"")</f>
        <v/>
      </c>
      <c r="Q560" s="1381" t="str">
        <f t="shared" si="60"/>
        <v/>
      </c>
      <c r="R560" s="1234" t="str">
        <f t="shared" si="57"/>
        <v/>
      </c>
      <c r="S560" s="1411" t="str">
        <f t="shared" si="58"/>
        <v/>
      </c>
      <c r="T560" s="1234" t="str">
        <f t="shared" si="59"/>
        <v/>
      </c>
      <c r="U560" s="1412" t="str">
        <f t="shared" si="61"/>
        <v/>
      </c>
      <c r="V560" s="670" t="str">
        <f>IF('24'!AA12&gt;0,'24'!AA12,"")</f>
        <v/>
      </c>
      <c r="W560" s="670" t="str">
        <f>IF('24'!AT12&gt;0,'24'!AT12,"")</f>
        <v/>
      </c>
    </row>
    <row r="561" spans="1:23" ht="15.75" x14ac:dyDescent="0.25">
      <c r="A561" s="1433"/>
      <c r="B561" s="1249">
        <v>22.208333333334899</v>
      </c>
      <c r="C561" s="1250">
        <f>'Chem Dose'!$C$33</f>
        <v>77.131763779383348</v>
      </c>
      <c r="D561" s="1251" t="str">
        <f>IF('24'!B13&gt;0,'24'!B13,"")</f>
        <v/>
      </c>
      <c r="E561" s="1251" t="str">
        <f>IF('24'!C13&gt;0,'24'!C13,"")</f>
        <v/>
      </c>
      <c r="F561" s="1251" t="str">
        <f>IF('24'!D13&gt;0,'24'!D13,"")</f>
        <v/>
      </c>
      <c r="G561" s="1251" t="str">
        <f>IF('24'!E13&gt;0,'24'!E13,"")</f>
        <v/>
      </c>
      <c r="H561" s="1251" t="str">
        <f>IF('24'!F13&gt;0,'24'!F13,"")</f>
        <v/>
      </c>
      <c r="I561" s="1251" t="str">
        <f>IF('24'!G13&gt;0,'24'!G13,"")</f>
        <v/>
      </c>
      <c r="J561" s="1251" t="str">
        <f>IF('24'!H13&gt;0,'24'!H13,"")</f>
        <v/>
      </c>
      <c r="K561" s="1615" t="str">
        <f>IF('24'!I13&gt;0,'24'!I13,"")</f>
        <v/>
      </c>
      <c r="L561" s="1610">
        <f t="shared" si="62"/>
        <v>0.27033333333333337</v>
      </c>
      <c r="M561" s="1251" t="str">
        <f>IF('24'!J13&gt;0,'24'!J13,"")</f>
        <v/>
      </c>
      <c r="N561" s="1251" t="str">
        <f>IF('24'!K13&gt;0,'24'!K13,"")</f>
        <v/>
      </c>
      <c r="O561" s="1251" t="str">
        <f>IF('24'!L13&gt;0,'24'!L13,"")</f>
        <v/>
      </c>
      <c r="P561" s="1251" t="str">
        <f>IF('24'!M13&gt;0,'24'!M13,"")</f>
        <v/>
      </c>
      <c r="Q561" s="1252" t="str">
        <f t="shared" si="60"/>
        <v/>
      </c>
      <c r="R561" s="1253" t="str">
        <f t="shared" si="57"/>
        <v/>
      </c>
      <c r="S561" s="1411" t="str">
        <f t="shared" si="58"/>
        <v/>
      </c>
      <c r="T561" s="1253" t="str">
        <f t="shared" si="59"/>
        <v/>
      </c>
      <c r="U561" s="1370" t="str">
        <f t="shared" si="61"/>
        <v/>
      </c>
      <c r="V561" s="670" t="str">
        <f>IF('24'!AA13&gt;0,'24'!AA13,"")</f>
        <v/>
      </c>
      <c r="W561" s="670" t="str">
        <f>IF('24'!AT13&gt;0,'24'!AT13,"")</f>
        <v/>
      </c>
    </row>
    <row r="562" spans="1:23" ht="15.75" x14ac:dyDescent="0.25">
      <c r="A562" s="1432"/>
      <c r="B562" s="1230">
        <v>22.250000000001599</v>
      </c>
      <c r="C562" s="1231">
        <f>'Chem Dose'!$C$33</f>
        <v>77.131763779383348</v>
      </c>
      <c r="D562" s="1232" t="str">
        <f>IF('24'!B14&gt;0,'24'!B14,"")</f>
        <v/>
      </c>
      <c r="E562" s="1232" t="str">
        <f>IF('24'!C14&gt;0,'24'!C14,"")</f>
        <v/>
      </c>
      <c r="F562" s="1232" t="str">
        <f>IF('24'!D14&gt;0,'24'!D14,"")</f>
        <v/>
      </c>
      <c r="G562" s="1232" t="str">
        <f>IF('24'!E14&gt;0,'24'!E14,"")</f>
        <v/>
      </c>
      <c r="H562" s="1232" t="str">
        <f>IF('24'!F14&gt;0,'24'!F14,"")</f>
        <v/>
      </c>
      <c r="I562" s="1232" t="str">
        <f>IF('24'!G14&gt;0,'24'!G14,"")</f>
        <v/>
      </c>
      <c r="J562" s="1232" t="str">
        <f>IF('24'!H14&gt;0,'24'!H14,"")</f>
        <v/>
      </c>
      <c r="K562" s="1609" t="str">
        <f>IF('24'!I14&gt;0,'24'!I14,"")</f>
        <v/>
      </c>
      <c r="L562" s="1610">
        <f t="shared" si="62"/>
        <v>0.27033333333333337</v>
      </c>
      <c r="M562" s="1232" t="str">
        <f>IF('24'!J14&gt;0,'24'!J14,"")</f>
        <v/>
      </c>
      <c r="N562" s="1232" t="str">
        <f>IF('24'!K14&gt;0,'24'!K14,"")</f>
        <v/>
      </c>
      <c r="O562" s="1232" t="str">
        <f>IF('24'!L14&gt;0,'24'!L14,"")</f>
        <v/>
      </c>
      <c r="P562" s="1232" t="str">
        <f>IF('24'!M14&gt;0,'24'!M14,"")</f>
        <v/>
      </c>
      <c r="Q562" s="1381" t="str">
        <f t="shared" si="60"/>
        <v/>
      </c>
      <c r="R562" s="1234" t="str">
        <f t="shared" si="57"/>
        <v/>
      </c>
      <c r="S562" s="1411" t="str">
        <f t="shared" si="58"/>
        <v/>
      </c>
      <c r="T562" s="1234" t="str">
        <f t="shared" si="59"/>
        <v/>
      </c>
      <c r="U562" s="1412" t="str">
        <f t="shared" si="61"/>
        <v/>
      </c>
      <c r="V562" s="670" t="str">
        <f>IF('24'!AA14&gt;0,'24'!AA14,"")</f>
        <v/>
      </c>
      <c r="W562" s="670" t="str">
        <f>IF('24'!AT14&gt;0,'24'!AT14,"")</f>
        <v/>
      </c>
    </row>
    <row r="563" spans="1:23" ht="15.75" x14ac:dyDescent="0.25">
      <c r="A563" s="1433"/>
      <c r="B563" s="1249">
        <v>22.291666666668199</v>
      </c>
      <c r="C563" s="1250">
        <f>'Chem Dose'!$C$33</f>
        <v>77.131763779383348</v>
      </c>
      <c r="D563" s="1251">
        <f>IF('24'!B15&gt;0,'24'!B15,"")</f>
        <v>6.78</v>
      </c>
      <c r="E563" s="1251">
        <f>IF('24'!C15&gt;0,'24'!C15,"")</f>
        <v>30</v>
      </c>
      <c r="F563" s="1251">
        <f>IF('24'!D15&gt;0,'24'!D15,"")</f>
        <v>22</v>
      </c>
      <c r="G563" s="1251">
        <f>IF('24'!E15&gt;0,'24'!E15,"")</f>
        <v>4.3600000000000003</v>
      </c>
      <c r="H563" s="1251">
        <f>IF('24'!F15&gt;0,'24'!F15,"")</f>
        <v>59</v>
      </c>
      <c r="I563" s="1251">
        <f>IF('24'!G15&gt;0,'24'!G15,"")</f>
        <v>88</v>
      </c>
      <c r="J563" s="1251">
        <f>IF('24'!H15&gt;0,'24'!H15,"")</f>
        <v>27.8</v>
      </c>
      <c r="K563" s="1615">
        <f>IF('24'!I15&gt;0,'24'!I15,"")</f>
        <v>0.311</v>
      </c>
      <c r="L563" s="1610">
        <f t="shared" si="62"/>
        <v>0.28050000000000003</v>
      </c>
      <c r="M563" s="1251" t="str">
        <f>IF('24'!J15&gt;0,'24'!J15,"")</f>
        <v/>
      </c>
      <c r="N563" s="1251">
        <f>IF('24'!K15&gt;0,'24'!K15,"")</f>
        <v>5.98</v>
      </c>
      <c r="O563" s="1251">
        <f>IF('24'!L15&gt;0,'24'!L15,"")</f>
        <v>12</v>
      </c>
      <c r="P563" s="1251">
        <f>IF('24'!M15&gt;0,'24'!M15,"")</f>
        <v>6.2E-2</v>
      </c>
      <c r="Q563" s="1252">
        <f t="shared" si="60"/>
        <v>0.80064308681672025</v>
      </c>
      <c r="R563" s="1253">
        <f t="shared" si="57"/>
        <v>8.1842105263157894</v>
      </c>
      <c r="S563" s="1411">
        <f t="shared" si="58"/>
        <v>9.4244598830114708</v>
      </c>
      <c r="T563" s="1253">
        <f t="shared" si="59"/>
        <v>0.77131763779383344</v>
      </c>
      <c r="U563" s="1370">
        <f t="shared" si="61"/>
        <v>0.59800000000000009</v>
      </c>
      <c r="V563" s="670">
        <f>IF('24'!AA15&gt;0,'24'!AA15,"")</f>
        <v>5.3999999999999999E-2</v>
      </c>
      <c r="W563" s="670">
        <f>IF('24'!AT15&gt;0,'24'!AT15,"")</f>
        <v>5.5E-2</v>
      </c>
    </row>
    <row r="564" spans="1:23" ht="15.75" x14ac:dyDescent="0.25">
      <c r="A564" s="1432"/>
      <c r="B564" s="1230">
        <v>22.333333333334899</v>
      </c>
      <c r="C564" s="1231">
        <f>'Chem Dose'!$C$33</f>
        <v>77.131763779383348</v>
      </c>
      <c r="D564" s="1232" t="str">
        <f>IF('24'!B16&gt;0,'24'!B16,"")</f>
        <v/>
      </c>
      <c r="E564" s="1232" t="str">
        <f>IF('24'!C16&gt;0,'24'!C16,"")</f>
        <v/>
      </c>
      <c r="F564" s="1232" t="str">
        <f>IF('24'!D16&gt;0,'24'!D16,"")</f>
        <v/>
      </c>
      <c r="G564" s="1232" t="str">
        <f>IF('24'!E16&gt;0,'24'!E16,"")</f>
        <v/>
      </c>
      <c r="H564" s="1232" t="str">
        <f>IF('24'!F16&gt;0,'24'!F16,"")</f>
        <v/>
      </c>
      <c r="I564" s="1232" t="str">
        <f>IF('24'!G16&gt;0,'24'!G16,"")</f>
        <v/>
      </c>
      <c r="J564" s="1232" t="str">
        <f>IF('24'!H16&gt;0,'24'!H16,"")</f>
        <v/>
      </c>
      <c r="K564" s="1609" t="str">
        <f>IF('24'!I16&gt;0,'24'!I16,"")</f>
        <v/>
      </c>
      <c r="L564" s="1610">
        <f t="shared" si="62"/>
        <v>0.28050000000000003</v>
      </c>
      <c r="M564" s="1232" t="str">
        <f>IF('24'!J16&gt;0,'24'!J16,"")</f>
        <v/>
      </c>
      <c r="N564" s="1232" t="str">
        <f>IF('24'!K16&gt;0,'24'!K16,"")</f>
        <v/>
      </c>
      <c r="O564" s="1232" t="str">
        <f>IF('24'!L16&gt;0,'24'!L16,"")</f>
        <v/>
      </c>
      <c r="P564" s="1232" t="str">
        <f>IF('24'!M16&gt;0,'24'!M16,"")</f>
        <v/>
      </c>
      <c r="Q564" s="1381" t="str">
        <f t="shared" si="60"/>
        <v/>
      </c>
      <c r="R564" s="1234" t="str">
        <f t="shared" si="57"/>
        <v/>
      </c>
      <c r="S564" s="1411" t="str">
        <f t="shared" si="58"/>
        <v/>
      </c>
      <c r="T564" s="1234" t="str">
        <f t="shared" si="59"/>
        <v/>
      </c>
      <c r="U564" s="1412" t="str">
        <f t="shared" si="61"/>
        <v/>
      </c>
      <c r="V564" s="670" t="str">
        <f>IF('24'!AA16&gt;0,'24'!AA16,"")</f>
        <v/>
      </c>
      <c r="W564" s="670" t="str">
        <f>IF('24'!AT16&gt;0,'24'!AT16,"")</f>
        <v/>
      </c>
    </row>
    <row r="565" spans="1:23" ht="15.75" x14ac:dyDescent="0.25">
      <c r="A565" s="1433"/>
      <c r="B565" s="1249">
        <v>22.375000000001599</v>
      </c>
      <c r="C565" s="1250">
        <f>'Chem Dose'!$C$33</f>
        <v>77.131763779383348</v>
      </c>
      <c r="D565" s="1251" t="str">
        <f>IF('24'!B17&gt;0,'24'!B17,"")</f>
        <v/>
      </c>
      <c r="E565" s="1251" t="str">
        <f>IF('24'!C17&gt;0,'24'!C17,"")</f>
        <v/>
      </c>
      <c r="F565" s="1251" t="str">
        <f>IF('24'!D17&gt;0,'24'!D17,"")</f>
        <v/>
      </c>
      <c r="G565" s="1251" t="str">
        <f>IF('24'!E17&gt;0,'24'!E17,"")</f>
        <v/>
      </c>
      <c r="H565" s="1251" t="str">
        <f>IF('24'!F17&gt;0,'24'!F17,"")</f>
        <v/>
      </c>
      <c r="I565" s="1251" t="str">
        <f>IF('24'!G17&gt;0,'24'!G17,"")</f>
        <v/>
      </c>
      <c r="J565" s="1251" t="str">
        <f>IF('24'!H17&gt;0,'24'!H17,"")</f>
        <v/>
      </c>
      <c r="K565" s="1615" t="str">
        <f>IF('24'!I17&gt;0,'24'!I17,"")</f>
        <v/>
      </c>
      <c r="L565" s="1610">
        <f t="shared" si="62"/>
        <v>0.28899999999999998</v>
      </c>
      <c r="M565" s="1251">
        <f>IF('24'!J17&gt;0,'24'!J17,"")</f>
        <v>3.4000000000000002E-2</v>
      </c>
      <c r="N565" s="1251" t="str">
        <f>IF('24'!K17&gt;0,'24'!K17,"")</f>
        <v/>
      </c>
      <c r="O565" s="1251" t="str">
        <f>IF('24'!L17&gt;0,'24'!L17,"")</f>
        <v/>
      </c>
      <c r="P565" s="1251" t="str">
        <f>IF('24'!M17&gt;0,'24'!M17,"")</f>
        <v/>
      </c>
      <c r="Q565" s="1252" t="str">
        <f t="shared" si="60"/>
        <v/>
      </c>
      <c r="R565" s="1253" t="str">
        <f t="shared" si="57"/>
        <v/>
      </c>
      <c r="S565" s="1411" t="str">
        <f t="shared" si="58"/>
        <v/>
      </c>
      <c r="T565" s="1253" t="str">
        <f t="shared" si="59"/>
        <v/>
      </c>
      <c r="U565" s="1370" t="str">
        <f t="shared" si="61"/>
        <v/>
      </c>
      <c r="V565" s="670" t="str">
        <f>IF('24'!AA17&gt;0,'24'!AA17,"")</f>
        <v/>
      </c>
      <c r="W565" s="670" t="str">
        <f>IF('24'!AT17&gt;0,'24'!AT17,"")</f>
        <v/>
      </c>
    </row>
    <row r="566" spans="1:23" ht="15.75" x14ac:dyDescent="0.25">
      <c r="A566" s="1432"/>
      <c r="B566" s="1230">
        <v>22.416666666668199</v>
      </c>
      <c r="C566" s="1231">
        <f>'Chem Dose'!$C$33</f>
        <v>77.131763779383348</v>
      </c>
      <c r="D566" s="1232" t="str">
        <f>IF('24'!B18&gt;0,'24'!B18,"")</f>
        <v/>
      </c>
      <c r="E566" s="1232" t="str">
        <f>IF('24'!C18&gt;0,'24'!C18,"")</f>
        <v/>
      </c>
      <c r="F566" s="1232" t="str">
        <f>IF('24'!D18&gt;0,'24'!D18,"")</f>
        <v/>
      </c>
      <c r="G566" s="1232" t="str">
        <f>IF('24'!E18&gt;0,'24'!E18,"")</f>
        <v/>
      </c>
      <c r="H566" s="1232" t="str">
        <f>IF('24'!F18&gt;0,'24'!F18,"")</f>
        <v/>
      </c>
      <c r="I566" s="1232" t="str">
        <f>IF('24'!G18&gt;0,'24'!G18,"")</f>
        <v/>
      </c>
      <c r="J566" s="1232" t="str">
        <f>IF('24'!H18&gt;0,'24'!H18,"")</f>
        <v/>
      </c>
      <c r="K566" s="1609" t="str">
        <f>IF('24'!I18&gt;0,'24'!I18,"")</f>
        <v/>
      </c>
      <c r="L566" s="1610">
        <f t="shared" si="62"/>
        <v>0.28899999999999998</v>
      </c>
      <c r="M566" s="1232" t="str">
        <f>IF('24'!J18&gt;0,'24'!J18,"")</f>
        <v/>
      </c>
      <c r="N566" s="1232" t="str">
        <f>IF('24'!K18&gt;0,'24'!K18,"")</f>
        <v/>
      </c>
      <c r="O566" s="1232" t="str">
        <f>IF('24'!L18&gt;0,'24'!L18,"")</f>
        <v/>
      </c>
      <c r="P566" s="1232" t="str">
        <f>IF('24'!M18&gt;0,'24'!M18,"")</f>
        <v/>
      </c>
      <c r="Q566" s="1381" t="str">
        <f t="shared" si="60"/>
        <v/>
      </c>
      <c r="R566" s="1234" t="str">
        <f t="shared" si="57"/>
        <v/>
      </c>
      <c r="S566" s="1411" t="str">
        <f t="shared" si="58"/>
        <v/>
      </c>
      <c r="T566" s="1234" t="str">
        <f t="shared" si="59"/>
        <v/>
      </c>
      <c r="U566" s="1412" t="str">
        <f t="shared" si="61"/>
        <v/>
      </c>
      <c r="V566" s="670" t="str">
        <f>IF('24'!AA18&gt;0,'24'!AA18,"")</f>
        <v/>
      </c>
      <c r="W566" s="670" t="str">
        <f>IF('24'!AT18&gt;0,'24'!AT18,"")</f>
        <v/>
      </c>
    </row>
    <row r="567" spans="1:23" ht="15.75" x14ac:dyDescent="0.25">
      <c r="A567" s="1433"/>
      <c r="B567" s="1249">
        <v>22.458333333334899</v>
      </c>
      <c r="C567" s="1250">
        <f>'Chem Dose'!$C$33</f>
        <v>77.131763779383348</v>
      </c>
      <c r="D567" s="1251">
        <f>IF('24'!B19&gt;0,'24'!B19,"")</f>
        <v>6.82</v>
      </c>
      <c r="E567" s="1251">
        <f>IF('24'!C19&gt;0,'24'!C19,"")</f>
        <v>30</v>
      </c>
      <c r="F567" s="1251">
        <f>IF('24'!D19&gt;0,'24'!D19,"")</f>
        <v>20</v>
      </c>
      <c r="G567" s="1251">
        <f>IF('24'!E19&gt;0,'24'!E19,"")</f>
        <v>4.09</v>
      </c>
      <c r="H567" s="1251">
        <f>IF('24'!F19&gt;0,'24'!F19,"")</f>
        <v>50</v>
      </c>
      <c r="I567" s="1251">
        <f>IF('24'!G19&gt;0,'24'!G19,"")</f>
        <v>76</v>
      </c>
      <c r="J567" s="1251">
        <f>IF('24'!H19&gt;0,'24'!H19,"")</f>
        <v>28.1</v>
      </c>
      <c r="K567" s="1615">
        <f>IF('24'!I19&gt;0,'24'!I19,"")</f>
        <v>0.27</v>
      </c>
      <c r="L567" s="1610">
        <f t="shared" si="62"/>
        <v>0.28425</v>
      </c>
      <c r="M567" s="1251" t="str">
        <f>IF('24'!J19&gt;0,'24'!J19,"")</f>
        <v/>
      </c>
      <c r="N567" s="1251">
        <f>IF('24'!K19&gt;0,'24'!K19,"")</f>
        <v>5.98</v>
      </c>
      <c r="O567" s="1251">
        <f>IF('24'!L19&gt;0,'24'!L19,"")</f>
        <v>12</v>
      </c>
      <c r="P567" s="1251">
        <f>IF('24'!M19&gt;0,'24'!M19,"")</f>
        <v>0.06</v>
      </c>
      <c r="Q567" s="1252">
        <f t="shared" si="60"/>
        <v>0.77777777777777779</v>
      </c>
      <c r="R567" s="1253">
        <f t="shared" si="57"/>
        <v>7.1052631578947372</v>
      </c>
      <c r="S567" s="1411">
        <f t="shared" si="58"/>
        <v>10.855581568950248</v>
      </c>
      <c r="T567" s="1253">
        <f t="shared" si="59"/>
        <v>0.77131763779383344</v>
      </c>
      <c r="U567" s="1370">
        <f t="shared" si="61"/>
        <v>0.59800000000000009</v>
      </c>
      <c r="V567" s="670">
        <f>IF('24'!AA19&gt;0,'24'!AA19,"")</f>
        <v>5.0999999999999997E-2</v>
      </c>
      <c r="W567" s="670">
        <f>IF('24'!AT19&gt;0,'24'!AT19,"")</f>
        <v>5.3999999999999999E-2</v>
      </c>
    </row>
    <row r="568" spans="1:23" ht="15.75" x14ac:dyDescent="0.25">
      <c r="A568" s="1432"/>
      <c r="B568" s="1230">
        <v>22.500000000001599</v>
      </c>
      <c r="C568" s="1231">
        <f>'Chem Dose'!$C$33</f>
        <v>77.131763779383348</v>
      </c>
      <c r="D568" s="1232" t="str">
        <f>IF('24'!B20&gt;0,'24'!B20,"")</f>
        <v/>
      </c>
      <c r="E568" s="1232" t="str">
        <f>IF('24'!C20&gt;0,'24'!C20,"")</f>
        <v/>
      </c>
      <c r="F568" s="1232" t="str">
        <f>IF('24'!D20&gt;0,'24'!D20,"")</f>
        <v/>
      </c>
      <c r="G568" s="1232" t="str">
        <f>IF('24'!E20&gt;0,'24'!E20,"")</f>
        <v/>
      </c>
      <c r="H568" s="1232" t="str">
        <f>IF('24'!F20&gt;0,'24'!F20,"")</f>
        <v/>
      </c>
      <c r="I568" s="1232" t="str">
        <f>IF('24'!G20&gt;0,'24'!G20,"")</f>
        <v/>
      </c>
      <c r="J568" s="1232" t="str">
        <f>IF('24'!H20&gt;0,'24'!H20,"")</f>
        <v/>
      </c>
      <c r="K568" s="1609" t="str">
        <f>IF('24'!I20&gt;0,'24'!I20,"")</f>
        <v/>
      </c>
      <c r="L568" s="1610">
        <f t="shared" si="62"/>
        <v>0.28425</v>
      </c>
      <c r="M568" s="1232" t="str">
        <f>IF('24'!J20&gt;0,'24'!J20,"")</f>
        <v/>
      </c>
      <c r="N568" s="1232" t="str">
        <f>IF('24'!K20&gt;0,'24'!K20,"")</f>
        <v/>
      </c>
      <c r="O568" s="1232" t="str">
        <f>IF('24'!L20&gt;0,'24'!L20,"")</f>
        <v/>
      </c>
      <c r="P568" s="1232" t="str">
        <f>IF('24'!M20&gt;0,'24'!M20,"")</f>
        <v/>
      </c>
      <c r="Q568" s="1381" t="str">
        <f t="shared" si="60"/>
        <v/>
      </c>
      <c r="R568" s="1234" t="str">
        <f t="shared" si="57"/>
        <v/>
      </c>
      <c r="S568" s="1411" t="str">
        <f t="shared" si="58"/>
        <v/>
      </c>
      <c r="T568" s="1234" t="str">
        <f t="shared" si="59"/>
        <v/>
      </c>
      <c r="U568" s="1412" t="str">
        <f t="shared" si="61"/>
        <v/>
      </c>
      <c r="V568" s="670" t="str">
        <f>IF('24'!AA20&gt;0,'24'!AA20,"")</f>
        <v/>
      </c>
      <c r="W568" s="670" t="str">
        <f>IF('24'!AT20&gt;0,'24'!AT20,"")</f>
        <v/>
      </c>
    </row>
    <row r="569" spans="1:23" ht="15.75" x14ac:dyDescent="0.25">
      <c r="A569" s="1433"/>
      <c r="B569" s="1249">
        <v>22.541666666668199</v>
      </c>
      <c r="C569" s="1250">
        <f>'Chem Dose'!$C$33</f>
        <v>77.131763779383348</v>
      </c>
      <c r="D569" s="1251" t="str">
        <f>IF('24'!B21&gt;0,'24'!B21,"")</f>
        <v/>
      </c>
      <c r="E569" s="1251" t="str">
        <f>IF('24'!C21&gt;0,'24'!C21,"")</f>
        <v/>
      </c>
      <c r="F569" s="1251" t="str">
        <f>IF('24'!D21&gt;0,'24'!D21,"")</f>
        <v/>
      </c>
      <c r="G569" s="1251" t="str">
        <f>IF('24'!E21&gt;0,'24'!E21,"")</f>
        <v/>
      </c>
      <c r="H569" s="1251" t="str">
        <f>IF('24'!F21&gt;0,'24'!F21,"")</f>
        <v/>
      </c>
      <c r="I569" s="1251" t="str">
        <f>IF('24'!G21&gt;0,'24'!G21,"")</f>
        <v/>
      </c>
      <c r="J569" s="1251" t="str">
        <f>IF('24'!H21&gt;0,'24'!H21,"")</f>
        <v/>
      </c>
      <c r="K569" s="1615" t="str">
        <f>IF('24'!I21&gt;0,'24'!I21,"")</f>
        <v/>
      </c>
      <c r="L569" s="1610">
        <f t="shared" si="62"/>
        <v>0.28466666666666668</v>
      </c>
      <c r="M569" s="1251" t="str">
        <f>IF('24'!J21&gt;0,'24'!J21,"")</f>
        <v/>
      </c>
      <c r="N569" s="1251" t="str">
        <f>IF('24'!K21&gt;0,'24'!K21,"")</f>
        <v/>
      </c>
      <c r="O569" s="1251" t="str">
        <f>IF('24'!L21&gt;0,'24'!L21,"")</f>
        <v/>
      </c>
      <c r="P569" s="1251" t="str">
        <f>IF('24'!M21&gt;0,'24'!M21,"")</f>
        <v/>
      </c>
      <c r="Q569" s="1252" t="str">
        <f t="shared" si="60"/>
        <v/>
      </c>
      <c r="R569" s="1253" t="str">
        <f t="shared" si="57"/>
        <v/>
      </c>
      <c r="S569" s="1411" t="str">
        <f t="shared" si="58"/>
        <v/>
      </c>
      <c r="T569" s="1253" t="str">
        <f t="shared" si="59"/>
        <v/>
      </c>
      <c r="U569" s="1370" t="str">
        <f t="shared" si="61"/>
        <v/>
      </c>
      <c r="V569" s="670" t="str">
        <f>IF('24'!AA21&gt;0,'24'!AA21,"")</f>
        <v/>
      </c>
      <c r="W569" s="670" t="str">
        <f>IF('24'!AT21&gt;0,'24'!AT21,"")</f>
        <v/>
      </c>
    </row>
    <row r="570" spans="1:23" ht="15.75" x14ac:dyDescent="0.25">
      <c r="A570" s="1432"/>
      <c r="B570" s="1230">
        <v>22.583333333334899</v>
      </c>
      <c r="C570" s="1231">
        <f>'Chem Dose'!$C$33</f>
        <v>77.131763779383348</v>
      </c>
      <c r="D570" s="1232" t="str">
        <f>IF('24'!B22&gt;0,'24'!B22,"")</f>
        <v/>
      </c>
      <c r="E570" s="1232" t="str">
        <f>IF('24'!C22&gt;0,'24'!C22,"")</f>
        <v/>
      </c>
      <c r="F570" s="1232" t="str">
        <f>IF('24'!D22&gt;0,'24'!D22,"")</f>
        <v/>
      </c>
      <c r="G570" s="1232" t="str">
        <f>IF('24'!E22&gt;0,'24'!E22,"")</f>
        <v/>
      </c>
      <c r="H570" s="1232" t="str">
        <f>IF('24'!F22&gt;0,'24'!F22,"")</f>
        <v/>
      </c>
      <c r="I570" s="1232" t="str">
        <f>IF('24'!G22&gt;0,'24'!G22,"")</f>
        <v/>
      </c>
      <c r="J570" s="1232" t="str">
        <f>IF('24'!H22&gt;0,'24'!H22,"")</f>
        <v/>
      </c>
      <c r="K570" s="1609" t="str">
        <f>IF('24'!I22&gt;0,'24'!I22,"")</f>
        <v/>
      </c>
      <c r="L570" s="1610">
        <f t="shared" si="62"/>
        <v>0.28466666666666668</v>
      </c>
      <c r="M570" s="1232" t="str">
        <f>IF('24'!J22&gt;0,'24'!J22,"")</f>
        <v/>
      </c>
      <c r="N570" s="1232" t="str">
        <f>IF('24'!K22&gt;0,'24'!K22,"")</f>
        <v/>
      </c>
      <c r="O570" s="1232" t="str">
        <f>IF('24'!L22&gt;0,'24'!L22,"")</f>
        <v/>
      </c>
      <c r="P570" s="1232" t="str">
        <f>IF('24'!M22&gt;0,'24'!M22,"")</f>
        <v/>
      </c>
      <c r="Q570" s="1381" t="str">
        <f t="shared" si="60"/>
        <v/>
      </c>
      <c r="R570" s="1234" t="str">
        <f t="shared" si="57"/>
        <v/>
      </c>
      <c r="S570" s="1411" t="str">
        <f t="shared" si="58"/>
        <v/>
      </c>
      <c r="T570" s="1234" t="str">
        <f t="shared" si="59"/>
        <v/>
      </c>
      <c r="U570" s="1412" t="str">
        <f t="shared" si="61"/>
        <v/>
      </c>
      <c r="V570" s="670" t="str">
        <f>IF('24'!AA22&gt;0,'24'!AA22,"")</f>
        <v/>
      </c>
      <c r="W570" s="670" t="str">
        <f>IF('24'!AT22&gt;0,'24'!AT22,"")</f>
        <v/>
      </c>
    </row>
    <row r="571" spans="1:23" ht="15.75" x14ac:dyDescent="0.25">
      <c r="A571" s="1433"/>
      <c r="B571" s="1249">
        <v>22.625000000001599</v>
      </c>
      <c r="C571" s="1250">
        <f>'Chem Dose'!$C$33</f>
        <v>77.131763779383348</v>
      </c>
      <c r="D571" s="1251">
        <f>IF('24'!B23&gt;0,'24'!B23,"")</f>
        <v>6.79</v>
      </c>
      <c r="E571" s="1251">
        <f>IF('24'!C23&gt;0,'24'!C23,"")</f>
        <v>29</v>
      </c>
      <c r="F571" s="1251">
        <f>IF('24'!D23&gt;0,'24'!D23,"")</f>
        <v>21</v>
      </c>
      <c r="G571" s="1251">
        <f>IF('24'!E23&gt;0,'24'!E23,"")</f>
        <v>4.29</v>
      </c>
      <c r="H571" s="1251">
        <f>IF('24'!F23&gt;0,'24'!F23,"")</f>
        <v>59</v>
      </c>
      <c r="I571" s="1251">
        <f>IF('24'!G23&gt;0,'24'!G23,"")</f>
        <v>89</v>
      </c>
      <c r="J571" s="1251">
        <f>IF('24'!H23&gt;0,'24'!H23,"")</f>
        <v>27.7</v>
      </c>
      <c r="K571" s="1615">
        <f>IF('24'!I23&gt;0,'24'!I23,"")</f>
        <v>0.30599999999999999</v>
      </c>
      <c r="L571" s="1610">
        <f t="shared" si="62"/>
        <v>0.29000000000000004</v>
      </c>
      <c r="M571" s="1251" t="str">
        <f>IF('24'!J23&gt;0,'24'!J23,"")</f>
        <v/>
      </c>
      <c r="N571" s="1251">
        <f>IF('24'!K23&gt;0,'24'!K23,"")</f>
        <v>5.98</v>
      </c>
      <c r="O571" s="1251">
        <f>IF('24'!L23&gt;0,'24'!L23,"")</f>
        <v>12</v>
      </c>
      <c r="P571" s="1251">
        <f>IF('24'!M23&gt;0,'24'!M23,"")</f>
        <v>6.4000000000000001E-2</v>
      </c>
      <c r="Q571" s="1252">
        <f t="shared" si="60"/>
        <v>0.79084967320261434</v>
      </c>
      <c r="R571" s="1253">
        <f t="shared" si="57"/>
        <v>8.0526315789473681</v>
      </c>
      <c r="S571" s="1411">
        <f t="shared" si="58"/>
        <v>9.5784543255443371</v>
      </c>
      <c r="T571" s="1253">
        <f t="shared" si="59"/>
        <v>0.77131763779383344</v>
      </c>
      <c r="U571" s="1370">
        <f t="shared" si="61"/>
        <v>0.59800000000000009</v>
      </c>
      <c r="V571" s="670">
        <f>IF('24'!AA23&gt;0,'24'!AA23,"")</f>
        <v>5.7000000000000002E-2</v>
      </c>
      <c r="W571" s="670">
        <f>IF('24'!AT23&gt;0,'24'!AT23,"")</f>
        <v>5.8000000000000003E-2</v>
      </c>
    </row>
    <row r="572" spans="1:23" ht="15.75" x14ac:dyDescent="0.25">
      <c r="A572" s="1432"/>
      <c r="B572" s="1230">
        <v>22.666666666668199</v>
      </c>
      <c r="C572" s="1231">
        <f>'Chem Dose'!$C$33</f>
        <v>77.131763779383348</v>
      </c>
      <c r="D572" s="1232" t="str">
        <f>IF('24'!B24&gt;0,'24'!B24,"")</f>
        <v/>
      </c>
      <c r="E572" s="1232" t="str">
        <f>IF('24'!C24&gt;0,'24'!C24,"")</f>
        <v/>
      </c>
      <c r="F572" s="1232" t="str">
        <f>IF('24'!D24&gt;0,'24'!D24,"")</f>
        <v/>
      </c>
      <c r="G572" s="1232" t="str">
        <f>IF('24'!E24&gt;0,'24'!E24,"")</f>
        <v/>
      </c>
      <c r="H572" s="1232" t="str">
        <f>IF('24'!F24&gt;0,'24'!F24,"")</f>
        <v/>
      </c>
      <c r="I572" s="1232" t="str">
        <f>IF('24'!G24&gt;0,'24'!G24,"")</f>
        <v/>
      </c>
      <c r="J572" s="1232" t="str">
        <f>IF('24'!H24&gt;0,'24'!H24,"")</f>
        <v/>
      </c>
      <c r="K572" s="1609" t="str">
        <f>IF('24'!I24&gt;0,'24'!I24,"")</f>
        <v/>
      </c>
      <c r="L572" s="1610">
        <f t="shared" si="62"/>
        <v>0.29000000000000004</v>
      </c>
      <c r="M572" s="1232" t="str">
        <f>IF('24'!J24&gt;0,'24'!J24,"")</f>
        <v/>
      </c>
      <c r="N572" s="1232" t="str">
        <f>IF('24'!K24&gt;0,'24'!K24,"")</f>
        <v/>
      </c>
      <c r="O572" s="1232" t="str">
        <f>IF('24'!L24&gt;0,'24'!L24,"")</f>
        <v/>
      </c>
      <c r="P572" s="1232" t="str">
        <f>IF('24'!M24&gt;0,'24'!M24,"")</f>
        <v/>
      </c>
      <c r="Q572" s="1381" t="str">
        <f t="shared" si="60"/>
        <v/>
      </c>
      <c r="R572" s="1234" t="str">
        <f t="shared" si="57"/>
        <v/>
      </c>
      <c r="S572" s="1411" t="str">
        <f t="shared" si="58"/>
        <v/>
      </c>
      <c r="T572" s="1234" t="str">
        <f t="shared" si="59"/>
        <v/>
      </c>
      <c r="U572" s="1412" t="str">
        <f t="shared" si="61"/>
        <v/>
      </c>
      <c r="V572" s="670" t="str">
        <f>IF('24'!AA24&gt;0,'24'!AA24,"")</f>
        <v/>
      </c>
      <c r="W572" s="670" t="str">
        <f>IF('24'!AT24&gt;0,'24'!AT24,"")</f>
        <v/>
      </c>
    </row>
    <row r="573" spans="1:23" ht="15.75" x14ac:dyDescent="0.25">
      <c r="A573" s="1433"/>
      <c r="B573" s="1249">
        <v>22.708333333334899</v>
      </c>
      <c r="C573" s="1250">
        <f>'Chem Dose'!$C$33</f>
        <v>77.131763779383348</v>
      </c>
      <c r="D573" s="1251" t="str">
        <f>IF('24'!B25&gt;0,'24'!B25,"")</f>
        <v/>
      </c>
      <c r="E573" s="1251" t="str">
        <f>IF('24'!C25&gt;0,'24'!C25,"")</f>
        <v/>
      </c>
      <c r="F573" s="1251" t="str">
        <f>IF('24'!D25&gt;0,'24'!D25,"")</f>
        <v/>
      </c>
      <c r="G573" s="1251" t="str">
        <f>IF('24'!E25&gt;0,'24'!E25,"")</f>
        <v/>
      </c>
      <c r="H573" s="1251" t="str">
        <f>IF('24'!F25&gt;0,'24'!F25,"")</f>
        <v/>
      </c>
      <c r="I573" s="1251" t="str">
        <f>IF('24'!G25&gt;0,'24'!G25,"")</f>
        <v/>
      </c>
      <c r="J573" s="1251" t="str">
        <f>IF('24'!H25&gt;0,'24'!H25,"")</f>
        <v/>
      </c>
      <c r="K573" s="1615" t="str">
        <f>IF('24'!I25&gt;0,'24'!I25,"")</f>
        <v/>
      </c>
      <c r="L573" s="1610">
        <f t="shared" si="62"/>
        <v>0.29566666666666669</v>
      </c>
      <c r="M573" s="1251" t="str">
        <f>IF('24'!J25&gt;0,'24'!J25,"")</f>
        <v/>
      </c>
      <c r="N573" s="1251" t="str">
        <f>IF('24'!K25&gt;0,'24'!K25,"")</f>
        <v/>
      </c>
      <c r="O573" s="1251" t="str">
        <f>IF('24'!L25&gt;0,'24'!L25,"")</f>
        <v/>
      </c>
      <c r="P573" s="1251" t="str">
        <f>IF('24'!M25&gt;0,'24'!M25,"")</f>
        <v/>
      </c>
      <c r="Q573" s="1252" t="str">
        <f t="shared" si="60"/>
        <v/>
      </c>
      <c r="R573" s="1253" t="str">
        <f t="shared" si="57"/>
        <v/>
      </c>
      <c r="S573" s="1411" t="str">
        <f t="shared" si="58"/>
        <v/>
      </c>
      <c r="T573" s="1253" t="str">
        <f t="shared" si="59"/>
        <v/>
      </c>
      <c r="U573" s="1370" t="str">
        <f t="shared" si="61"/>
        <v/>
      </c>
      <c r="V573" s="670" t="str">
        <f>IF('24'!AA25&gt;0,'24'!AA25,"")</f>
        <v/>
      </c>
      <c r="W573" s="670" t="str">
        <f>IF('24'!AT25&gt;0,'24'!AT25,"")</f>
        <v/>
      </c>
    </row>
    <row r="574" spans="1:23" ht="15.75" x14ac:dyDescent="0.25">
      <c r="A574" s="1432"/>
      <c r="B574" s="1230">
        <v>22.750000000001599</v>
      </c>
      <c r="C574" s="1231">
        <f>'Chem Dose'!$C$33</f>
        <v>77.131763779383348</v>
      </c>
      <c r="D574" s="1232" t="str">
        <f>IF('24'!B26&gt;0,'24'!B26,"")</f>
        <v/>
      </c>
      <c r="E574" s="1232" t="str">
        <f>IF('24'!C26&gt;0,'24'!C26,"")</f>
        <v/>
      </c>
      <c r="F574" s="1232" t="str">
        <f>IF('24'!D26&gt;0,'24'!D26,"")</f>
        <v/>
      </c>
      <c r="G574" s="1232" t="str">
        <f>IF('24'!E26&gt;0,'24'!E26,"")</f>
        <v/>
      </c>
      <c r="H574" s="1232" t="str">
        <f>IF('24'!F26&gt;0,'24'!F26,"")</f>
        <v/>
      </c>
      <c r="I574" s="1232" t="str">
        <f>IF('24'!G26&gt;0,'24'!G26,"")</f>
        <v/>
      </c>
      <c r="J574" s="1232" t="str">
        <f>IF('24'!H26&gt;0,'24'!H26,"")</f>
        <v/>
      </c>
      <c r="K574" s="1609" t="str">
        <f>IF('24'!I26&gt;0,'24'!I26,"")</f>
        <v/>
      </c>
      <c r="L574" s="1610">
        <f t="shared" si="62"/>
        <v>0.29566666666666669</v>
      </c>
      <c r="M574" s="1232" t="str">
        <f>IF('24'!J26&gt;0,'24'!J26,"")</f>
        <v/>
      </c>
      <c r="N574" s="1232" t="str">
        <f>IF('24'!K26&gt;0,'24'!K26,"")</f>
        <v/>
      </c>
      <c r="O574" s="1232" t="str">
        <f>IF('24'!L26&gt;0,'24'!L26,"")</f>
        <v/>
      </c>
      <c r="P574" s="1232" t="str">
        <f>IF('24'!M26&gt;0,'24'!M26,"")</f>
        <v/>
      </c>
      <c r="Q574" s="1381" t="str">
        <f t="shared" si="60"/>
        <v/>
      </c>
      <c r="R574" s="1234" t="str">
        <f t="shared" si="57"/>
        <v/>
      </c>
      <c r="S574" s="1411" t="str">
        <f t="shared" si="58"/>
        <v/>
      </c>
      <c r="T574" s="1234" t="str">
        <f t="shared" si="59"/>
        <v/>
      </c>
      <c r="U574" s="1412" t="str">
        <f t="shared" si="61"/>
        <v/>
      </c>
      <c r="V574" s="670" t="str">
        <f>IF('24'!AA26&gt;0,'24'!AA26,"")</f>
        <v/>
      </c>
      <c r="W574" s="670" t="str">
        <f>IF('24'!AT26&gt;0,'24'!AT26,"")</f>
        <v/>
      </c>
    </row>
    <row r="575" spans="1:23" ht="15.75" x14ac:dyDescent="0.25">
      <c r="A575" s="1433"/>
      <c r="B575" s="1249">
        <v>22.791666666668199</v>
      </c>
      <c r="C575" s="1250">
        <f>'Chem Dose'!$C$33</f>
        <v>77.131763779383348</v>
      </c>
      <c r="D575" s="1251">
        <f>IF('24'!B27&gt;0,'24'!B27,"")</f>
        <v>6.84</v>
      </c>
      <c r="E575" s="1251">
        <f>IF('24'!C27&gt;0,'24'!C27,"")</f>
        <v>26</v>
      </c>
      <c r="F575" s="1251">
        <f>IF('24'!D27&gt;0,'24'!D27,"")</f>
        <v>20</v>
      </c>
      <c r="G575" s="1251">
        <f>IF('24'!E27&gt;0,'24'!E27,"")</f>
        <v>4.88</v>
      </c>
      <c r="H575" s="1251">
        <f>IF('24'!F27&gt;0,'24'!F27,"")</f>
        <v>47</v>
      </c>
      <c r="I575" s="1251">
        <f>IF('24'!G27&gt;0,'24'!G27,"")</f>
        <v>79</v>
      </c>
      <c r="J575" s="1251">
        <f>IF('24'!H27&gt;0,'24'!H27,"")</f>
        <v>28.4</v>
      </c>
      <c r="K575" s="1615">
        <f>IF('24'!I27&gt;0,'24'!I27,"")</f>
        <v>0.245</v>
      </c>
      <c r="L575" s="1610">
        <f t="shared" si="62"/>
        <v>0.28300000000000003</v>
      </c>
      <c r="M575" s="1251" t="str">
        <f>IF('24'!J27&gt;0,'24'!J27,"")</f>
        <v/>
      </c>
      <c r="N575" s="1251">
        <f>IF('24'!K27&gt;0,'24'!K27,"")</f>
        <v>6.04</v>
      </c>
      <c r="O575" s="1251">
        <f>IF('24'!L27&gt;0,'24'!L27,"")</f>
        <v>12</v>
      </c>
      <c r="P575" s="1251">
        <f>IF('24'!M27&gt;0,'24'!M27,"")</f>
        <v>6.3E-2</v>
      </c>
      <c r="Q575" s="1252">
        <f t="shared" si="60"/>
        <v>0.74285714285714288</v>
      </c>
      <c r="R575" s="1253">
        <f t="shared" si="57"/>
        <v>6.4473684210526319</v>
      </c>
      <c r="S575" s="1411">
        <f t="shared" si="58"/>
        <v>11.963293973945172</v>
      </c>
      <c r="T575" s="1253">
        <f t="shared" si="59"/>
        <v>0.77131763779383344</v>
      </c>
      <c r="U575" s="1370">
        <f t="shared" si="61"/>
        <v>0.60399999999999998</v>
      </c>
      <c r="V575" s="670">
        <f>IF('24'!AA27&gt;0,'24'!AA27,"")</f>
        <v>4.4999999999999998E-2</v>
      </c>
      <c r="W575" s="670">
        <f>IF('24'!AT27&gt;0,'24'!AT27,"")</f>
        <v>4.4999999999999998E-2</v>
      </c>
    </row>
    <row r="576" spans="1:23" ht="15.75" x14ac:dyDescent="0.25">
      <c r="A576" s="1432"/>
      <c r="B576" s="1230">
        <v>22.833333333334899</v>
      </c>
      <c r="C576" s="1231">
        <f>'Chem Dose'!$C$33</f>
        <v>77.131763779383348</v>
      </c>
      <c r="D576" s="1232" t="str">
        <f>IF('24'!B28&gt;0,'24'!B28,"")</f>
        <v/>
      </c>
      <c r="E576" s="1232" t="str">
        <f>IF('24'!C28&gt;0,'24'!C28,"")</f>
        <v/>
      </c>
      <c r="F576" s="1232" t="str">
        <f>IF('24'!D28&gt;0,'24'!D28,"")</f>
        <v/>
      </c>
      <c r="G576" s="1232" t="str">
        <f>IF('24'!E28&gt;0,'24'!E28,"")</f>
        <v/>
      </c>
      <c r="H576" s="1232" t="str">
        <f>IF('24'!F28&gt;0,'24'!F28,"")</f>
        <v/>
      </c>
      <c r="I576" s="1232" t="str">
        <f>IF('24'!G28&gt;0,'24'!G28,"")</f>
        <v/>
      </c>
      <c r="J576" s="1232" t="str">
        <f>IF('24'!H28&gt;0,'24'!H28,"")</f>
        <v/>
      </c>
      <c r="K576" s="1609" t="str">
        <f>IF('24'!I28&gt;0,'24'!I28,"")</f>
        <v/>
      </c>
      <c r="L576" s="1610">
        <f t="shared" si="62"/>
        <v>0.28300000000000003</v>
      </c>
      <c r="M576" s="1232" t="str">
        <f>IF('24'!J28&gt;0,'24'!J28,"")</f>
        <v/>
      </c>
      <c r="N576" s="1232" t="str">
        <f>IF('24'!K28&gt;0,'24'!K28,"")</f>
        <v/>
      </c>
      <c r="O576" s="1232" t="str">
        <f>IF('24'!L28&gt;0,'24'!L28,"")</f>
        <v/>
      </c>
      <c r="P576" s="1232" t="str">
        <f>IF('24'!M28&gt;0,'24'!M28,"")</f>
        <v/>
      </c>
      <c r="Q576" s="1381" t="str">
        <f t="shared" si="60"/>
        <v/>
      </c>
      <c r="R576" s="1234" t="str">
        <f t="shared" si="57"/>
        <v/>
      </c>
      <c r="S576" s="1411" t="str">
        <f t="shared" si="58"/>
        <v/>
      </c>
      <c r="T576" s="1234" t="str">
        <f t="shared" si="59"/>
        <v/>
      </c>
      <c r="U576" s="1412" t="str">
        <f t="shared" si="61"/>
        <v/>
      </c>
      <c r="V576" s="670" t="str">
        <f>IF('24'!AA28&gt;0,'24'!AA28,"")</f>
        <v/>
      </c>
      <c r="W576" s="670" t="str">
        <f>IF('24'!AT28&gt;0,'24'!AT28,"")</f>
        <v/>
      </c>
    </row>
    <row r="577" spans="1:23" ht="15.75" x14ac:dyDescent="0.25">
      <c r="A577" s="1433"/>
      <c r="B577" s="1249">
        <v>22.875000000001599</v>
      </c>
      <c r="C577" s="1250">
        <f>'Chem Dose'!$C$33</f>
        <v>77.131763779383348</v>
      </c>
      <c r="D577" s="1251" t="str">
        <f>IF('24'!B29&gt;0,'24'!B29,"")</f>
        <v/>
      </c>
      <c r="E577" s="1251" t="str">
        <f>IF('24'!C29&gt;0,'24'!C29,"")</f>
        <v/>
      </c>
      <c r="F577" s="1251" t="str">
        <f>IF('24'!D29&gt;0,'24'!D29,"")</f>
        <v/>
      </c>
      <c r="G577" s="1251" t="str">
        <f>IF('24'!E29&gt;0,'24'!E29,"")</f>
        <v/>
      </c>
      <c r="H577" s="1251" t="str">
        <f>IF('24'!F29&gt;0,'24'!F29,"")</f>
        <v/>
      </c>
      <c r="I577" s="1251" t="str">
        <f>IF('24'!G29&gt;0,'24'!G29,"")</f>
        <v/>
      </c>
      <c r="J577" s="1251" t="str">
        <f>IF('24'!H29&gt;0,'24'!H29,"")</f>
        <v/>
      </c>
      <c r="K577" s="1615" t="str">
        <f>IF('24'!I29&gt;0,'24'!I29,"")</f>
        <v/>
      </c>
      <c r="L577" s="1610">
        <f t="shared" si="62"/>
        <v>0.27366666666666667</v>
      </c>
      <c r="M577" s="1251">
        <f>IF('24'!J29&gt;0,'24'!J29,"")</f>
        <v>3.2000000000000001E-2</v>
      </c>
      <c r="N577" s="1251" t="str">
        <f>IF('24'!K29&gt;0,'24'!K29,"")</f>
        <v/>
      </c>
      <c r="O577" s="1251" t="str">
        <f>IF('24'!L29&gt;0,'24'!L29,"")</f>
        <v/>
      </c>
      <c r="P577" s="1251" t="str">
        <f>IF('24'!M29&gt;0,'24'!M29,"")</f>
        <v/>
      </c>
      <c r="Q577" s="1252" t="str">
        <f t="shared" si="60"/>
        <v/>
      </c>
      <c r="R577" s="1253" t="str">
        <f t="shared" si="57"/>
        <v/>
      </c>
      <c r="S577" s="1411" t="str">
        <f t="shared" si="58"/>
        <v/>
      </c>
      <c r="T577" s="1253" t="str">
        <f t="shared" si="59"/>
        <v/>
      </c>
      <c r="U577" s="1370" t="str">
        <f t="shared" si="61"/>
        <v/>
      </c>
      <c r="V577" s="670" t="str">
        <f>IF('24'!AA29&gt;0,'24'!AA29,"")</f>
        <v/>
      </c>
      <c r="W577" s="670" t="str">
        <f>IF('24'!AT29&gt;0,'24'!AT29,"")</f>
        <v/>
      </c>
    </row>
    <row r="578" spans="1:23" ht="15.75" x14ac:dyDescent="0.25">
      <c r="A578" s="1432"/>
      <c r="B578" s="1230">
        <v>22.916666666668199</v>
      </c>
      <c r="C578" s="1231">
        <f>'Chem Dose'!$C$33</f>
        <v>77.131763779383348</v>
      </c>
      <c r="D578" s="1232" t="str">
        <f>IF('24'!B30&gt;0,'24'!B30,"")</f>
        <v/>
      </c>
      <c r="E578" s="1232" t="str">
        <f>IF('24'!C30&gt;0,'24'!C30,"")</f>
        <v/>
      </c>
      <c r="F578" s="1232" t="str">
        <f>IF('24'!D30&gt;0,'24'!D30,"")</f>
        <v/>
      </c>
      <c r="G578" s="1232" t="str">
        <f>IF('24'!E30&gt;0,'24'!E30,"")</f>
        <v/>
      </c>
      <c r="H578" s="1232" t="str">
        <f>IF('24'!F30&gt;0,'24'!F30,"")</f>
        <v/>
      </c>
      <c r="I578" s="1232" t="str">
        <f>IF('24'!G30&gt;0,'24'!G30,"")</f>
        <v/>
      </c>
      <c r="J578" s="1232" t="str">
        <f>IF('24'!H30&gt;0,'24'!H30,"")</f>
        <v/>
      </c>
      <c r="K578" s="1609" t="str">
        <f>IF('24'!I30&gt;0,'24'!I30,"")</f>
        <v/>
      </c>
      <c r="L578" s="1610">
        <f t="shared" si="62"/>
        <v>0.27366666666666667</v>
      </c>
      <c r="M578" s="1232" t="str">
        <f>IF('24'!J30&gt;0,'24'!J30,"")</f>
        <v/>
      </c>
      <c r="N578" s="1232" t="str">
        <f>IF('24'!K30&gt;0,'24'!K30,"")</f>
        <v/>
      </c>
      <c r="O578" s="1232" t="str">
        <f>IF('24'!L30&gt;0,'24'!L30,"")</f>
        <v/>
      </c>
      <c r="P578" s="1232" t="str">
        <f>IF('24'!M30&gt;0,'24'!M30,"")</f>
        <v/>
      </c>
      <c r="Q578" s="1381" t="str">
        <f t="shared" si="60"/>
        <v/>
      </c>
      <c r="R578" s="1234" t="str">
        <f t="shared" si="57"/>
        <v/>
      </c>
      <c r="S578" s="1411" t="str">
        <f t="shared" si="58"/>
        <v/>
      </c>
      <c r="T578" s="1234" t="str">
        <f t="shared" si="59"/>
        <v/>
      </c>
      <c r="U578" s="1412" t="str">
        <f t="shared" si="61"/>
        <v/>
      </c>
      <c r="V578" s="670" t="str">
        <f>IF('24'!AA30&gt;0,'24'!AA30,"")</f>
        <v/>
      </c>
      <c r="W578" s="670" t="str">
        <f>IF('24'!AT30&gt;0,'24'!AT30,"")</f>
        <v/>
      </c>
    </row>
    <row r="579" spans="1:23" ht="15.75" x14ac:dyDescent="0.25">
      <c r="A579" s="1433"/>
      <c r="B579" s="1249">
        <v>22.958333333334899</v>
      </c>
      <c r="C579" s="1250">
        <f>'Chem Dose'!$C$33</f>
        <v>77.131763779383348</v>
      </c>
      <c r="D579" s="1251">
        <f>IF('24'!B31&gt;0,'24'!B31,"")</f>
        <v>6.87</v>
      </c>
      <c r="E579" s="1251">
        <f>IF('24'!C31&gt;0,'24'!C31,"")</f>
        <v>28</v>
      </c>
      <c r="F579" s="1251">
        <f>IF('24'!D31&gt;0,'24'!D31,"")</f>
        <v>20</v>
      </c>
      <c r="G579" s="1251">
        <f>IF('24'!E31&gt;0,'24'!E31,"")</f>
        <v>4.5599999999999996</v>
      </c>
      <c r="H579" s="1251">
        <f>IF('24'!F31&gt;0,'24'!F31,"")</f>
        <v>48</v>
      </c>
      <c r="I579" s="1251">
        <f>IF('24'!G31&gt;0,'24'!G31,"")</f>
        <v>78</v>
      </c>
      <c r="J579" s="1251">
        <f>IF('24'!H31&gt;0,'24'!H31,"")</f>
        <v>28</v>
      </c>
      <c r="K579" s="1615">
        <f>IF('24'!I31&gt;0,'24'!I31,"")</f>
        <v>0.24</v>
      </c>
      <c r="L579" s="1610">
        <f t="shared" si="62"/>
        <v>0.26524999999999999</v>
      </c>
      <c r="M579" s="1251" t="str">
        <f>IF('24'!J31&gt;0,'24'!J31,"")</f>
        <v/>
      </c>
      <c r="N579" s="1251">
        <f>IF('24'!K31&gt;0,'24'!K31,"")</f>
        <v>6.12</v>
      </c>
      <c r="O579" s="1251">
        <f>IF('24'!L31&gt;0,'24'!L31,"")</f>
        <v>12</v>
      </c>
      <c r="P579" s="1251">
        <f>IF('24'!M31&gt;0,'24'!M31,"")</f>
        <v>5.6000000000000001E-2</v>
      </c>
      <c r="Q579" s="1252">
        <f t="shared" si="60"/>
        <v>0.76666666666666672</v>
      </c>
      <c r="R579" s="1253">
        <f t="shared" si="57"/>
        <v>6.3157894736842106</v>
      </c>
      <c r="S579" s="1411">
        <f t="shared" si="58"/>
        <v>12.21252926506903</v>
      </c>
      <c r="T579" s="1253">
        <f t="shared" si="59"/>
        <v>0.77131763779383344</v>
      </c>
      <c r="U579" s="1370">
        <f t="shared" si="61"/>
        <v>0.61199999999999999</v>
      </c>
      <c r="V579" s="670">
        <f>IF('24'!AA31&gt;0,'24'!AA31,"")</f>
        <v>3.7999999999999999E-2</v>
      </c>
      <c r="W579" s="670">
        <f>IF('24'!AT31&gt;0,'24'!AT31,"")</f>
        <v>3.7999999999999999E-2</v>
      </c>
    </row>
    <row r="580" spans="1:23" ht="15.75" x14ac:dyDescent="0.25">
      <c r="A580" s="1432">
        <f>A556+1</f>
        <v>43306</v>
      </c>
      <c r="B580" s="1230">
        <v>23.000000000001599</v>
      </c>
      <c r="C580" s="1231">
        <f>'Chem Dose'!$C$34</f>
        <v>75.714167442317759</v>
      </c>
      <c r="D580" s="1232" t="str">
        <f>IF('25'!B8&gt;0,'25'!B8,"")</f>
        <v/>
      </c>
      <c r="E580" s="1232" t="str">
        <f>IF('25'!C8&gt;0,'25'!C8,"")</f>
        <v/>
      </c>
      <c r="F580" s="1232" t="str">
        <f>IF('25'!D8&gt;0,'25'!D8,"")</f>
        <v/>
      </c>
      <c r="G580" s="1232" t="str">
        <f>IF('25'!E8&gt;0,'25'!E8,"")</f>
        <v/>
      </c>
      <c r="H580" s="1232" t="str">
        <f>IF('25'!F8&gt;0,'25'!F8,"")</f>
        <v/>
      </c>
      <c r="I580" s="1232" t="str">
        <f>IF('25'!G8&gt;0,'25'!G8,"")</f>
        <v/>
      </c>
      <c r="J580" s="1232" t="str">
        <f>IF('25'!H8&gt;0,'25'!H8,"")</f>
        <v/>
      </c>
      <c r="K580" s="1609" t="str">
        <f>IF('25'!I8&gt;0,'25'!I8,"")</f>
        <v/>
      </c>
      <c r="L580" s="1610">
        <f t="shared" si="62"/>
        <v>0.26524999999999999</v>
      </c>
      <c r="M580" s="1232" t="str">
        <f>IF('25'!J8&gt;0,'25'!J8,"")</f>
        <v/>
      </c>
      <c r="N580" s="1232" t="str">
        <f>IF('25'!K8&gt;0,'25'!K8,"")</f>
        <v/>
      </c>
      <c r="O580" s="1232" t="str">
        <f>IF('25'!L8&gt;0,'25'!L8,"")</f>
        <v/>
      </c>
      <c r="P580" s="1232" t="str">
        <f>IF('25'!M8&gt;0,'25'!M8,"")</f>
        <v/>
      </c>
      <c r="Q580" s="1381" t="str">
        <f t="shared" si="60"/>
        <v/>
      </c>
      <c r="R580" s="1234" t="str">
        <f t="shared" ref="R580:R643" si="63">IF(D580="","",K580/0.038)</f>
        <v/>
      </c>
      <c r="S580" s="1411" t="str">
        <f t="shared" ref="S580:S643" si="64">IF(D580="","",C580/R580)</f>
        <v/>
      </c>
      <c r="T580" s="1234" t="str">
        <f t="shared" ref="T580:T643" si="65">IF(D580="","",C580/100)</f>
        <v/>
      </c>
      <c r="U580" s="1412" t="str">
        <f t="shared" si="61"/>
        <v/>
      </c>
      <c r="V580" s="670" t="str">
        <f>IF('25'!AA8&gt;0,'25'!AA8,"")</f>
        <v/>
      </c>
      <c r="W580" s="670" t="str">
        <f>IF('25'!AT8&gt;0,'25'!AT8,"")</f>
        <v/>
      </c>
    </row>
    <row r="581" spans="1:23" ht="15.75" x14ac:dyDescent="0.25">
      <c r="A581" s="1433"/>
      <c r="B581" s="1249">
        <v>23.041666666668199</v>
      </c>
      <c r="C581" s="1250">
        <f>'Chem Dose'!$C$34</f>
        <v>75.714167442317759</v>
      </c>
      <c r="D581" s="1251" t="str">
        <f>IF('25'!B9&gt;0,'25'!B9,"")</f>
        <v/>
      </c>
      <c r="E581" s="1251" t="str">
        <f>IF('25'!C9&gt;0,'25'!C9,"")</f>
        <v/>
      </c>
      <c r="F581" s="1251" t="str">
        <f>IF('25'!D9&gt;0,'25'!D9,"")</f>
        <v/>
      </c>
      <c r="G581" s="1251" t="str">
        <f>IF('25'!E9&gt;0,'25'!E9,"")</f>
        <v/>
      </c>
      <c r="H581" s="1251" t="str">
        <f>IF('25'!F9&gt;0,'25'!F9,"")</f>
        <v/>
      </c>
      <c r="I581" s="1251" t="str">
        <f>IF('25'!G9&gt;0,'25'!G9,"")</f>
        <v/>
      </c>
      <c r="J581" s="1251" t="str">
        <f>IF('25'!H9&gt;0,'25'!H9,"")</f>
        <v/>
      </c>
      <c r="K581" s="1615" t="str">
        <f>IF('25'!I9&gt;0,'25'!I9,"")</f>
        <v/>
      </c>
      <c r="L581" s="1610">
        <f t="shared" si="62"/>
        <v>0.26366666666666666</v>
      </c>
      <c r="M581" s="1251" t="str">
        <f>IF('25'!J9&gt;0,'25'!J9,"")</f>
        <v/>
      </c>
      <c r="N581" s="1251" t="str">
        <f>IF('25'!K9&gt;0,'25'!K9,"")</f>
        <v/>
      </c>
      <c r="O581" s="1251" t="str">
        <f>IF('25'!L9&gt;0,'25'!L9,"")</f>
        <v/>
      </c>
      <c r="P581" s="1251" t="str">
        <f>IF('25'!M9&gt;0,'25'!M9,"")</f>
        <v/>
      </c>
      <c r="Q581" s="1252" t="str">
        <f t="shared" ref="Q581:Q644" si="66">IF(P581="","",(K581-P581)/ABS(K581))</f>
        <v/>
      </c>
      <c r="R581" s="1253" t="str">
        <f t="shared" si="63"/>
        <v/>
      </c>
      <c r="S581" s="1411" t="str">
        <f t="shared" si="64"/>
        <v/>
      </c>
      <c r="T581" s="1253" t="str">
        <f t="shared" si="65"/>
        <v/>
      </c>
      <c r="U581" s="1370" t="str">
        <f t="shared" si="61"/>
        <v/>
      </c>
      <c r="V581" s="670" t="str">
        <f>IF('25'!AA9&gt;0,'25'!AA9,"")</f>
        <v/>
      </c>
      <c r="W581" s="670" t="str">
        <f>IF('25'!AT9&gt;0,'25'!AT9,"")</f>
        <v/>
      </c>
    </row>
    <row r="582" spans="1:23" ht="15.75" x14ac:dyDescent="0.25">
      <c r="A582" s="1432"/>
      <c r="B582" s="1230">
        <v>23.083333333334899</v>
      </c>
      <c r="C582" s="1231">
        <f>'Chem Dose'!$C$34</f>
        <v>75.714167442317759</v>
      </c>
      <c r="D582" s="1232" t="str">
        <f>IF('25'!B10&gt;0,'25'!B10,"")</f>
        <v/>
      </c>
      <c r="E582" s="1232" t="str">
        <f>IF('25'!C10&gt;0,'25'!C10,"")</f>
        <v/>
      </c>
      <c r="F582" s="1232" t="str">
        <f>IF('25'!D10&gt;0,'25'!D10,"")</f>
        <v/>
      </c>
      <c r="G582" s="1232" t="str">
        <f>IF('25'!E10&gt;0,'25'!E10,"")</f>
        <v/>
      </c>
      <c r="H582" s="1232" t="str">
        <f>IF('25'!F10&gt;0,'25'!F10,"")</f>
        <v/>
      </c>
      <c r="I582" s="1232" t="str">
        <f>IF('25'!G10&gt;0,'25'!G10,"")</f>
        <v/>
      </c>
      <c r="J582" s="1232" t="str">
        <f>IF('25'!H10&gt;0,'25'!H10,"")</f>
        <v/>
      </c>
      <c r="K582" s="1609" t="str">
        <f>IF('25'!I10&gt;0,'25'!I10,"")</f>
        <v/>
      </c>
      <c r="L582" s="1610">
        <f t="shared" si="62"/>
        <v>0.26366666666666666</v>
      </c>
      <c r="M582" s="1232" t="str">
        <f>IF('25'!J10&gt;0,'25'!J10,"")</f>
        <v/>
      </c>
      <c r="N582" s="1232" t="str">
        <f>IF('25'!K10&gt;0,'25'!K10,"")</f>
        <v/>
      </c>
      <c r="O582" s="1232" t="str">
        <f>IF('25'!L10&gt;0,'25'!L10,"")</f>
        <v/>
      </c>
      <c r="P582" s="1232" t="str">
        <f>IF('25'!M10&gt;0,'25'!M10,"")</f>
        <v/>
      </c>
      <c r="Q582" s="1381" t="str">
        <f t="shared" si="66"/>
        <v/>
      </c>
      <c r="R582" s="1234" t="str">
        <f t="shared" si="63"/>
        <v/>
      </c>
      <c r="S582" s="1411" t="str">
        <f t="shared" si="64"/>
        <v/>
      </c>
      <c r="T582" s="1234" t="str">
        <f t="shared" si="65"/>
        <v/>
      </c>
      <c r="U582" s="1412" t="str">
        <f t="shared" ref="U582:U645" si="67">IF(N582="","",N582/10)</f>
        <v/>
      </c>
      <c r="V582" s="670" t="str">
        <f>IF('25'!AA10&gt;0,'25'!AA10,"")</f>
        <v/>
      </c>
      <c r="W582" s="670" t="str">
        <f>IF('25'!AT10&gt;0,'25'!AT10,"")</f>
        <v/>
      </c>
    </row>
    <row r="583" spans="1:23" ht="15.75" x14ac:dyDescent="0.25">
      <c r="A583" s="1433"/>
      <c r="B583" s="1249">
        <v>23.125000000001599</v>
      </c>
      <c r="C583" s="1250">
        <f>'Chem Dose'!$C$34</f>
        <v>75.714167442317759</v>
      </c>
      <c r="D583" s="1251">
        <f>IF('25'!B11&gt;0,'25'!B11,"")</f>
        <v>6.85</v>
      </c>
      <c r="E583" s="1251">
        <f>IF('25'!C11&gt;0,'25'!C11,"")</f>
        <v>28</v>
      </c>
      <c r="F583" s="1251">
        <f>IF('25'!D11&gt;0,'25'!D11,"")</f>
        <v>20</v>
      </c>
      <c r="G583" s="1251">
        <f>IF('25'!E11&gt;0,'25'!E11,"")</f>
        <v>4.6900000000000004</v>
      </c>
      <c r="H583" s="1251">
        <f>IF('25'!F11&gt;0,'25'!F11,"")</f>
        <v>51</v>
      </c>
      <c r="I583" s="1251">
        <f>IF('25'!G11&gt;0,'25'!G11,"")</f>
        <v>78</v>
      </c>
      <c r="J583" s="1251">
        <f>IF('25'!H11&gt;0,'25'!H11,"")</f>
        <v>27.7</v>
      </c>
      <c r="K583" s="1615">
        <f>IF('25'!I11&gt;0,'25'!I11,"")</f>
        <v>0.27500000000000002</v>
      </c>
      <c r="L583" s="1610">
        <f t="shared" si="62"/>
        <v>0.26649999999999996</v>
      </c>
      <c r="M583" s="1251" t="str">
        <f>IF('25'!J11&gt;0,'25'!J11,"")</f>
        <v/>
      </c>
      <c r="N583" s="1251">
        <f>IF('25'!K11&gt;0,'25'!K11,"")</f>
        <v>6.09</v>
      </c>
      <c r="O583" s="1251">
        <f>IF('25'!L11&gt;0,'25'!L11,"")</f>
        <v>12</v>
      </c>
      <c r="P583" s="1251">
        <f>IF('25'!M11&gt;0,'25'!M11,"")</f>
        <v>7.5999999999999998E-2</v>
      </c>
      <c r="Q583" s="1252">
        <f t="shared" si="66"/>
        <v>0.72363636363636363</v>
      </c>
      <c r="R583" s="1253">
        <f t="shared" si="63"/>
        <v>7.2368421052631584</v>
      </c>
      <c r="S583" s="1411">
        <f t="shared" si="64"/>
        <v>10.46232131930209</v>
      </c>
      <c r="T583" s="1253">
        <f t="shared" si="65"/>
        <v>0.75714167442317759</v>
      </c>
      <c r="U583" s="1370">
        <f t="shared" si="67"/>
        <v>0.60899999999999999</v>
      </c>
      <c r="V583" s="670">
        <f>IF('25'!AA11&gt;0,'25'!AA11,"")</f>
        <v>5.1999999999999998E-2</v>
      </c>
      <c r="W583" s="670">
        <f>IF('25'!AT11&gt;0,'25'!AT11,"")</f>
        <v>5.1999999999999998E-2</v>
      </c>
    </row>
    <row r="584" spans="1:23" ht="15.75" x14ac:dyDescent="0.25">
      <c r="A584" s="1432"/>
      <c r="B584" s="1230">
        <v>23.166666666668199</v>
      </c>
      <c r="C584" s="1231">
        <f>'Chem Dose'!$C$34</f>
        <v>75.714167442317759</v>
      </c>
      <c r="D584" s="1232" t="str">
        <f>IF('25'!B12&gt;0,'25'!B12,"")</f>
        <v/>
      </c>
      <c r="E584" s="1232" t="str">
        <f>IF('25'!C12&gt;0,'25'!C12,"")</f>
        <v/>
      </c>
      <c r="F584" s="1232" t="str">
        <f>IF('25'!D12&gt;0,'25'!D12,"")</f>
        <v/>
      </c>
      <c r="G584" s="1232" t="str">
        <f>IF('25'!E12&gt;0,'25'!E12,"")</f>
        <v/>
      </c>
      <c r="H584" s="1232" t="str">
        <f>IF('25'!F12&gt;0,'25'!F12,"")</f>
        <v/>
      </c>
      <c r="I584" s="1232" t="str">
        <f>IF('25'!G12&gt;0,'25'!G12,"")</f>
        <v/>
      </c>
      <c r="J584" s="1232" t="str">
        <f>IF('25'!H12&gt;0,'25'!H12,"")</f>
        <v/>
      </c>
      <c r="K584" s="1609" t="str">
        <f>IF('25'!I12&gt;0,'25'!I12,"")</f>
        <v/>
      </c>
      <c r="L584" s="1610">
        <f t="shared" si="62"/>
        <v>0.26649999999999996</v>
      </c>
      <c r="M584" s="1232" t="str">
        <f>IF('25'!J12&gt;0,'25'!J12,"")</f>
        <v/>
      </c>
      <c r="N584" s="1232" t="str">
        <f>IF('25'!K12&gt;0,'25'!K12,"")</f>
        <v/>
      </c>
      <c r="O584" s="1232" t="str">
        <f>IF('25'!L12&gt;0,'25'!L12,"")</f>
        <v/>
      </c>
      <c r="P584" s="1232" t="str">
        <f>IF('25'!M12&gt;0,'25'!M12,"")</f>
        <v/>
      </c>
      <c r="Q584" s="1381" t="str">
        <f t="shared" si="66"/>
        <v/>
      </c>
      <c r="R584" s="1234" t="str">
        <f t="shared" si="63"/>
        <v/>
      </c>
      <c r="S584" s="1411" t="str">
        <f t="shared" si="64"/>
        <v/>
      </c>
      <c r="T584" s="1234" t="str">
        <f t="shared" si="65"/>
        <v/>
      </c>
      <c r="U584" s="1412" t="str">
        <f t="shared" si="67"/>
        <v/>
      </c>
      <c r="V584" s="670" t="str">
        <f>IF('25'!AA12&gt;0,'25'!AA12,"")</f>
        <v/>
      </c>
      <c r="W584" s="670" t="str">
        <f>IF('25'!AT12&gt;0,'25'!AT12,"")</f>
        <v/>
      </c>
    </row>
    <row r="585" spans="1:23" ht="15.75" x14ac:dyDescent="0.25">
      <c r="A585" s="1433"/>
      <c r="B585" s="1249">
        <v>23.208333333334899</v>
      </c>
      <c r="C585" s="1250">
        <f>'Chem Dose'!$C$34</f>
        <v>75.714167442317759</v>
      </c>
      <c r="D585" s="1251" t="str">
        <f>IF('25'!B13&gt;0,'25'!B13,"")</f>
        <v/>
      </c>
      <c r="E585" s="1251" t="str">
        <f>IF('25'!C13&gt;0,'25'!C13,"")</f>
        <v/>
      </c>
      <c r="F585" s="1251" t="str">
        <f>IF('25'!D13&gt;0,'25'!D13,"")</f>
        <v/>
      </c>
      <c r="G585" s="1251" t="str">
        <f>IF('25'!E13&gt;0,'25'!E13,"")</f>
        <v/>
      </c>
      <c r="H585" s="1251" t="str">
        <f>IF('25'!F13&gt;0,'25'!F13,"")</f>
        <v/>
      </c>
      <c r="I585" s="1251" t="str">
        <f>IF('25'!G13&gt;0,'25'!G13,"")</f>
        <v/>
      </c>
      <c r="J585" s="1251" t="str">
        <f>IF('25'!H13&gt;0,'25'!H13,"")</f>
        <v/>
      </c>
      <c r="K585" s="1615" t="str">
        <f>IF('25'!I13&gt;0,'25'!I13,"")</f>
        <v/>
      </c>
      <c r="L585" s="1610">
        <f t="shared" si="62"/>
        <v>0.25333333333333335</v>
      </c>
      <c r="M585" s="1251" t="str">
        <f>IF('25'!J13&gt;0,'25'!J13,"")</f>
        <v/>
      </c>
      <c r="N585" s="1251" t="str">
        <f>IF('25'!K13&gt;0,'25'!K13,"")</f>
        <v/>
      </c>
      <c r="O585" s="1251" t="str">
        <f>IF('25'!L13&gt;0,'25'!L13,"")</f>
        <v/>
      </c>
      <c r="P585" s="1251" t="str">
        <f>IF('25'!M13&gt;0,'25'!M13,"")</f>
        <v/>
      </c>
      <c r="Q585" s="1252" t="str">
        <f t="shared" si="66"/>
        <v/>
      </c>
      <c r="R585" s="1253" t="str">
        <f t="shared" si="63"/>
        <v/>
      </c>
      <c r="S585" s="1411" t="str">
        <f t="shared" si="64"/>
        <v/>
      </c>
      <c r="T585" s="1253" t="str">
        <f t="shared" si="65"/>
        <v/>
      </c>
      <c r="U585" s="1370" t="str">
        <f t="shared" si="67"/>
        <v/>
      </c>
      <c r="V585" s="670" t="str">
        <f>IF('25'!AA13&gt;0,'25'!AA13,"")</f>
        <v/>
      </c>
      <c r="W585" s="670" t="str">
        <f>IF('25'!AT13&gt;0,'25'!AT13,"")</f>
        <v/>
      </c>
    </row>
    <row r="586" spans="1:23" ht="15.75" x14ac:dyDescent="0.25">
      <c r="A586" s="1432"/>
      <c r="B586" s="1230">
        <v>23.250000000001599</v>
      </c>
      <c r="C586" s="1231">
        <f>'Chem Dose'!$C$34</f>
        <v>75.714167442317759</v>
      </c>
      <c r="D586" s="1232" t="str">
        <f>IF('25'!B14&gt;0,'25'!B14,"")</f>
        <v/>
      </c>
      <c r="E586" s="1232" t="str">
        <f>IF('25'!C14&gt;0,'25'!C14,"")</f>
        <v/>
      </c>
      <c r="F586" s="1232" t="str">
        <f>IF('25'!D14&gt;0,'25'!D14,"")</f>
        <v/>
      </c>
      <c r="G586" s="1232" t="str">
        <f>IF('25'!E14&gt;0,'25'!E14,"")</f>
        <v/>
      </c>
      <c r="H586" s="1232" t="str">
        <f>IF('25'!F14&gt;0,'25'!F14,"")</f>
        <v/>
      </c>
      <c r="I586" s="1232" t="str">
        <f>IF('25'!G14&gt;0,'25'!G14,"")</f>
        <v/>
      </c>
      <c r="J586" s="1232" t="str">
        <f>IF('25'!H14&gt;0,'25'!H14,"")</f>
        <v/>
      </c>
      <c r="K586" s="1609" t="str">
        <f>IF('25'!I14&gt;0,'25'!I14,"")</f>
        <v/>
      </c>
      <c r="L586" s="1610">
        <f t="shared" si="62"/>
        <v>0.25333333333333335</v>
      </c>
      <c r="M586" s="1232" t="str">
        <f>IF('25'!J14&gt;0,'25'!J14,"")</f>
        <v/>
      </c>
      <c r="N586" s="1232" t="str">
        <f>IF('25'!K14&gt;0,'25'!K14,"")</f>
        <v/>
      </c>
      <c r="O586" s="1232" t="str">
        <f>IF('25'!L14&gt;0,'25'!L14,"")</f>
        <v/>
      </c>
      <c r="P586" s="1232" t="str">
        <f>IF('25'!M14&gt;0,'25'!M14,"")</f>
        <v/>
      </c>
      <c r="Q586" s="1381" t="str">
        <f t="shared" si="66"/>
        <v/>
      </c>
      <c r="R586" s="1234" t="str">
        <f t="shared" si="63"/>
        <v/>
      </c>
      <c r="S586" s="1411" t="str">
        <f t="shared" si="64"/>
        <v/>
      </c>
      <c r="T586" s="1234" t="str">
        <f t="shared" si="65"/>
        <v/>
      </c>
      <c r="U586" s="1412" t="str">
        <f t="shared" si="67"/>
        <v/>
      </c>
      <c r="V586" s="670" t="str">
        <f>IF('25'!AA14&gt;0,'25'!AA14,"")</f>
        <v/>
      </c>
      <c r="W586" s="670" t="str">
        <f>IF('25'!AT14&gt;0,'25'!AT14,"")</f>
        <v/>
      </c>
    </row>
    <row r="587" spans="1:23" ht="15.75" x14ac:dyDescent="0.25">
      <c r="A587" s="1433"/>
      <c r="B587" s="1249">
        <v>23.291666666668199</v>
      </c>
      <c r="C587" s="1250">
        <f>'Chem Dose'!$C$34</f>
        <v>75.714167442317759</v>
      </c>
      <c r="D587" s="1251">
        <f>IF('25'!B15&gt;0,'25'!B15,"")</f>
        <v>6.84</v>
      </c>
      <c r="E587" s="1251">
        <f>IF('25'!C15&gt;0,'25'!C15,"")</f>
        <v>28</v>
      </c>
      <c r="F587" s="1251">
        <f>IF('25'!D15&gt;0,'25'!D15,"")</f>
        <v>20</v>
      </c>
      <c r="G587" s="1251">
        <f>IF('25'!E15&gt;0,'25'!E15,"")</f>
        <v>5.05</v>
      </c>
      <c r="H587" s="1251">
        <f>IF('25'!F15&gt;0,'25'!F15,"")</f>
        <v>57</v>
      </c>
      <c r="I587" s="1251">
        <f>IF('25'!G15&gt;0,'25'!G15,"")</f>
        <v>93</v>
      </c>
      <c r="J587" s="1251">
        <f>IF('25'!H15&gt;0,'25'!H15,"")</f>
        <v>29.5</v>
      </c>
      <c r="K587" s="1615">
        <f>IF('25'!I15&gt;0,'25'!I15,"")</f>
        <v>0.29299999999999998</v>
      </c>
      <c r="L587" s="1610">
        <f t="shared" si="62"/>
        <v>0.26324999999999998</v>
      </c>
      <c r="M587" s="1251" t="str">
        <f>IF('25'!J15&gt;0,'25'!J15,"")</f>
        <v/>
      </c>
      <c r="N587" s="1251">
        <f>IF('25'!K15&gt;0,'25'!K15,"")</f>
        <v>6.05</v>
      </c>
      <c r="O587" s="1251">
        <f>IF('25'!L15&gt;0,'25'!L15,"")</f>
        <v>12</v>
      </c>
      <c r="P587" s="1251">
        <f>IF('25'!M15&gt;0,'25'!M15,"")</f>
        <v>6.9000000000000006E-2</v>
      </c>
      <c r="Q587" s="1252">
        <f t="shared" si="66"/>
        <v>0.76450511945392485</v>
      </c>
      <c r="R587" s="1253">
        <f t="shared" si="63"/>
        <v>7.7105263157894735</v>
      </c>
      <c r="S587" s="1411">
        <f t="shared" si="64"/>
        <v>9.8195848560002563</v>
      </c>
      <c r="T587" s="1253">
        <f t="shared" si="65"/>
        <v>0.75714167442317759</v>
      </c>
      <c r="U587" s="1370">
        <f t="shared" si="67"/>
        <v>0.60499999999999998</v>
      </c>
      <c r="V587" s="670">
        <f>IF('25'!AA15&gt;0,'25'!AA15,"")</f>
        <v>4.7E-2</v>
      </c>
      <c r="W587" s="670">
        <f>IF('25'!AT15&gt;0,'25'!AT15,"")</f>
        <v>5.1999999999999998E-2</v>
      </c>
    </row>
    <row r="588" spans="1:23" ht="15.75" x14ac:dyDescent="0.25">
      <c r="A588" s="1432"/>
      <c r="B588" s="1230">
        <v>23.333333333334899</v>
      </c>
      <c r="C588" s="1231">
        <f>'Chem Dose'!$C$34</f>
        <v>75.714167442317759</v>
      </c>
      <c r="D588" s="1232" t="str">
        <f>IF('25'!B16&gt;0,'25'!B16,"")</f>
        <v/>
      </c>
      <c r="E588" s="1232" t="str">
        <f>IF('25'!C16&gt;0,'25'!C16,"")</f>
        <v/>
      </c>
      <c r="F588" s="1232" t="str">
        <f>IF('25'!D16&gt;0,'25'!D16,"")</f>
        <v/>
      </c>
      <c r="G588" s="1232" t="str">
        <f>IF('25'!E16&gt;0,'25'!E16,"")</f>
        <v/>
      </c>
      <c r="H588" s="1232" t="str">
        <f>IF('25'!F16&gt;0,'25'!F16,"")</f>
        <v/>
      </c>
      <c r="I588" s="1232" t="str">
        <f>IF('25'!G16&gt;0,'25'!G16,"")</f>
        <v/>
      </c>
      <c r="J588" s="1232" t="str">
        <f>IF('25'!H16&gt;0,'25'!H16,"")</f>
        <v/>
      </c>
      <c r="K588" s="1609" t="str">
        <f>IF('25'!I16&gt;0,'25'!I16,"")</f>
        <v/>
      </c>
      <c r="L588" s="1610">
        <f t="shared" si="62"/>
        <v>0.26324999999999998</v>
      </c>
      <c r="M588" s="1232" t="str">
        <f>IF('25'!J16&gt;0,'25'!J16,"")</f>
        <v/>
      </c>
      <c r="N588" s="1232" t="str">
        <f>IF('25'!K16&gt;0,'25'!K16,"")</f>
        <v/>
      </c>
      <c r="O588" s="1232" t="str">
        <f>IF('25'!L16&gt;0,'25'!L16,"")</f>
        <v/>
      </c>
      <c r="P588" s="1232" t="str">
        <f>IF('25'!M16&gt;0,'25'!M16,"")</f>
        <v/>
      </c>
      <c r="Q588" s="1381" t="str">
        <f t="shared" si="66"/>
        <v/>
      </c>
      <c r="R588" s="1234" t="str">
        <f t="shared" si="63"/>
        <v/>
      </c>
      <c r="S588" s="1411" t="str">
        <f t="shared" si="64"/>
        <v/>
      </c>
      <c r="T588" s="1234" t="str">
        <f t="shared" si="65"/>
        <v/>
      </c>
      <c r="U588" s="1412" t="str">
        <f t="shared" si="67"/>
        <v/>
      </c>
      <c r="V588" s="670" t="str">
        <f>IF('25'!AA16&gt;0,'25'!AA16,"")</f>
        <v/>
      </c>
      <c r="W588" s="670" t="str">
        <f>IF('25'!AT16&gt;0,'25'!AT16,"")</f>
        <v/>
      </c>
    </row>
    <row r="589" spans="1:23" ht="15.75" x14ac:dyDescent="0.25">
      <c r="A589" s="1433"/>
      <c r="B589" s="1249">
        <v>23.375000000001599</v>
      </c>
      <c r="C589" s="1250">
        <f>'Chem Dose'!$C$34</f>
        <v>75.714167442317759</v>
      </c>
      <c r="D589" s="1251" t="str">
        <f>IF('25'!B17&gt;0,'25'!B17,"")</f>
        <v/>
      </c>
      <c r="E589" s="1251" t="str">
        <f>IF('25'!C17&gt;0,'25'!C17,"")</f>
        <v/>
      </c>
      <c r="F589" s="1251" t="str">
        <f>IF('25'!D17&gt;0,'25'!D17,"")</f>
        <v/>
      </c>
      <c r="G589" s="1251" t="str">
        <f>IF('25'!E17&gt;0,'25'!E17,"")</f>
        <v/>
      </c>
      <c r="H589" s="1251" t="str">
        <f>IF('25'!F17&gt;0,'25'!F17,"")</f>
        <v/>
      </c>
      <c r="I589" s="1251" t="str">
        <f>IF('25'!G17&gt;0,'25'!G17,"")</f>
        <v/>
      </c>
      <c r="J589" s="1251" t="str">
        <f>IF('25'!H17&gt;0,'25'!H17,"")</f>
        <v/>
      </c>
      <c r="K589" s="1615" t="str">
        <f>IF('25'!I17&gt;0,'25'!I17,"")</f>
        <v/>
      </c>
      <c r="L589" s="1610">
        <f t="shared" si="62"/>
        <v>0.26933333333333337</v>
      </c>
      <c r="M589" s="1251">
        <f>IF('25'!J17&gt;0,'25'!J17,"")</f>
        <v>3.4000000000000002E-2</v>
      </c>
      <c r="N589" s="1251" t="str">
        <f>IF('25'!K17&gt;0,'25'!K17,"")</f>
        <v/>
      </c>
      <c r="O589" s="1251" t="str">
        <f>IF('25'!L17&gt;0,'25'!L17,"")</f>
        <v/>
      </c>
      <c r="P589" s="1251" t="str">
        <f>IF('25'!M17&gt;0,'25'!M17,"")</f>
        <v/>
      </c>
      <c r="Q589" s="1252" t="str">
        <f t="shared" si="66"/>
        <v/>
      </c>
      <c r="R589" s="1253" t="str">
        <f t="shared" si="63"/>
        <v/>
      </c>
      <c r="S589" s="1411" t="str">
        <f t="shared" si="64"/>
        <v/>
      </c>
      <c r="T589" s="1253" t="str">
        <f t="shared" si="65"/>
        <v/>
      </c>
      <c r="U589" s="1370" t="str">
        <f t="shared" si="67"/>
        <v/>
      </c>
      <c r="V589" s="670" t="str">
        <f>IF('25'!AA17&gt;0,'25'!AA17,"")</f>
        <v/>
      </c>
      <c r="W589" s="670" t="str">
        <f>IF('25'!AT17&gt;0,'25'!AT17,"")</f>
        <v/>
      </c>
    </row>
    <row r="590" spans="1:23" ht="15.75" x14ac:dyDescent="0.25">
      <c r="A590" s="1432"/>
      <c r="B590" s="1230">
        <v>23.416666666668199</v>
      </c>
      <c r="C590" s="1231">
        <f>'Chem Dose'!$C$34</f>
        <v>75.714167442317759</v>
      </c>
      <c r="D590" s="1232" t="str">
        <f>IF('25'!B18&gt;0,'25'!B18,"")</f>
        <v/>
      </c>
      <c r="E590" s="1232" t="str">
        <f>IF('25'!C18&gt;0,'25'!C18,"")</f>
        <v/>
      </c>
      <c r="F590" s="1232" t="str">
        <f>IF('25'!D18&gt;0,'25'!D18,"")</f>
        <v/>
      </c>
      <c r="G590" s="1232" t="str">
        <f>IF('25'!E18&gt;0,'25'!E18,"")</f>
        <v/>
      </c>
      <c r="H590" s="1232" t="str">
        <f>IF('25'!F18&gt;0,'25'!F18,"")</f>
        <v/>
      </c>
      <c r="I590" s="1232" t="str">
        <f>IF('25'!G18&gt;0,'25'!G18,"")</f>
        <v/>
      </c>
      <c r="J590" s="1232" t="str">
        <f>IF('25'!H18&gt;0,'25'!H18,"")</f>
        <v/>
      </c>
      <c r="K590" s="1609" t="str">
        <f>IF('25'!I18&gt;0,'25'!I18,"")</f>
        <v/>
      </c>
      <c r="L590" s="1610">
        <f t="shared" si="62"/>
        <v>0.26933333333333337</v>
      </c>
      <c r="M590" s="1232" t="str">
        <f>IF('25'!J18&gt;0,'25'!J18,"")</f>
        <v/>
      </c>
      <c r="N590" s="1232" t="str">
        <f>IF('25'!K18&gt;0,'25'!K18,"")</f>
        <v/>
      </c>
      <c r="O590" s="1232" t="str">
        <f>IF('25'!L18&gt;0,'25'!L18,"")</f>
        <v/>
      </c>
      <c r="P590" s="1232" t="str">
        <f>IF('25'!M18&gt;0,'25'!M18,"")</f>
        <v/>
      </c>
      <c r="Q590" s="1381" t="str">
        <f t="shared" si="66"/>
        <v/>
      </c>
      <c r="R590" s="1234" t="str">
        <f t="shared" si="63"/>
        <v/>
      </c>
      <c r="S590" s="1411" t="str">
        <f t="shared" si="64"/>
        <v/>
      </c>
      <c r="T590" s="1234" t="str">
        <f t="shared" si="65"/>
        <v/>
      </c>
      <c r="U590" s="1412" t="str">
        <f t="shared" si="67"/>
        <v/>
      </c>
      <c r="V590" s="670" t="str">
        <f>IF('25'!AA18&gt;0,'25'!AA18,"")</f>
        <v/>
      </c>
      <c r="W590" s="670" t="str">
        <f>IF('25'!AT18&gt;0,'25'!AT18,"")</f>
        <v/>
      </c>
    </row>
    <row r="591" spans="1:23" ht="15.75" x14ac:dyDescent="0.25">
      <c r="A591" s="1433"/>
      <c r="B591" s="1249">
        <v>23.458333333334899</v>
      </c>
      <c r="C591" s="1250">
        <f>'Chem Dose'!$C$34</f>
        <v>75.714167442317759</v>
      </c>
      <c r="D591" s="1251">
        <f>IF('25'!B19&gt;0,'25'!B19,"")</f>
        <v>6.79</v>
      </c>
      <c r="E591" s="1251">
        <f>IF('25'!C19&gt;0,'25'!C19,"")</f>
        <v>26</v>
      </c>
      <c r="F591" s="1251">
        <f>IF('25'!D19&gt;0,'25'!D19,"")</f>
        <v>21</v>
      </c>
      <c r="G591" s="1251">
        <f>IF('25'!E19&gt;0,'25'!E19,"")</f>
        <v>4.2</v>
      </c>
      <c r="H591" s="1251">
        <f>IF('25'!F19&gt;0,'25'!F19,"")</f>
        <v>53</v>
      </c>
      <c r="I591" s="1251">
        <f>IF('25'!G19&gt;0,'25'!G19,"")</f>
        <v>82</v>
      </c>
      <c r="J591" s="1251">
        <f>IF('25'!H19&gt;0,'25'!H19,"")</f>
        <v>29.6</v>
      </c>
      <c r="K591" s="1615">
        <f>IF('25'!I19&gt;0,'25'!I19,"")</f>
        <v>0.27400000000000002</v>
      </c>
      <c r="L591" s="1610">
        <f t="shared" si="62"/>
        <v>0.27050000000000002</v>
      </c>
      <c r="M591" s="1251" t="str">
        <f>IF('25'!J19&gt;0,'25'!J19,"")</f>
        <v/>
      </c>
      <c r="N591" s="1251">
        <f>IF('25'!K19&gt;0,'25'!K19,"")</f>
        <v>6.11</v>
      </c>
      <c r="O591" s="1251">
        <f>IF('25'!L19&gt;0,'25'!L19,"")</f>
        <v>11</v>
      </c>
      <c r="P591" s="1251">
        <f>IF('25'!M19&gt;0,'25'!M19,"")</f>
        <v>5.5E-2</v>
      </c>
      <c r="Q591" s="1252">
        <f t="shared" si="66"/>
        <v>0.79927007299270081</v>
      </c>
      <c r="R591" s="1253">
        <f t="shared" si="63"/>
        <v>7.2105263157894743</v>
      </c>
      <c r="S591" s="1411">
        <f t="shared" si="64"/>
        <v>10.500504973752097</v>
      </c>
      <c r="T591" s="1253">
        <f t="shared" si="65"/>
        <v>0.75714167442317759</v>
      </c>
      <c r="U591" s="1370">
        <f t="shared" si="67"/>
        <v>0.61099999999999999</v>
      </c>
      <c r="V591" s="670">
        <f>IF('25'!AA19&gt;0,'25'!AA19,"")</f>
        <v>4.2000000000000003E-2</v>
      </c>
      <c r="W591" s="670">
        <f>IF('25'!AT19&gt;0,'25'!AT19,"")</f>
        <v>4.2000000000000003E-2</v>
      </c>
    </row>
    <row r="592" spans="1:23" ht="15.75" x14ac:dyDescent="0.25">
      <c r="A592" s="1432"/>
      <c r="B592" s="1230">
        <v>23.500000000001599</v>
      </c>
      <c r="C592" s="1231">
        <f>'Chem Dose'!$C$34</f>
        <v>75.714167442317759</v>
      </c>
      <c r="D592" s="1232" t="str">
        <f>IF('25'!B20&gt;0,'25'!B20,"")</f>
        <v/>
      </c>
      <c r="E592" s="1232" t="str">
        <f>IF('25'!C20&gt;0,'25'!C20,"")</f>
        <v/>
      </c>
      <c r="F592" s="1232" t="str">
        <f>IF('25'!D20&gt;0,'25'!D20,"")</f>
        <v/>
      </c>
      <c r="G592" s="1232" t="str">
        <f>IF('25'!E20&gt;0,'25'!E20,"")</f>
        <v/>
      </c>
      <c r="H592" s="1232" t="str">
        <f>IF('25'!F20&gt;0,'25'!F20,"")</f>
        <v/>
      </c>
      <c r="I592" s="1232" t="str">
        <f>IF('25'!G20&gt;0,'25'!G20,"")</f>
        <v/>
      </c>
      <c r="J592" s="1232" t="str">
        <f>IF('25'!H20&gt;0,'25'!H20,"")</f>
        <v/>
      </c>
      <c r="K592" s="1609" t="str">
        <f>IF('25'!I20&gt;0,'25'!I20,"")</f>
        <v/>
      </c>
      <c r="L592" s="1610">
        <f t="shared" si="62"/>
        <v>0.27050000000000002</v>
      </c>
      <c r="M592" s="1232" t="str">
        <f>IF('25'!J20&gt;0,'25'!J20,"")</f>
        <v/>
      </c>
      <c r="N592" s="1232" t="str">
        <f>IF('25'!K20&gt;0,'25'!K20,"")</f>
        <v/>
      </c>
      <c r="O592" s="1232" t="str">
        <f>IF('25'!L20&gt;0,'25'!L20,"")</f>
        <v/>
      </c>
      <c r="P592" s="1232" t="str">
        <f>IF('25'!M20&gt;0,'25'!M20,"")</f>
        <v/>
      </c>
      <c r="Q592" s="1381" t="str">
        <f t="shared" si="66"/>
        <v/>
      </c>
      <c r="R592" s="1234" t="str">
        <f t="shared" si="63"/>
        <v/>
      </c>
      <c r="S592" s="1411" t="str">
        <f t="shared" si="64"/>
        <v/>
      </c>
      <c r="T592" s="1234" t="str">
        <f t="shared" si="65"/>
        <v/>
      </c>
      <c r="U592" s="1412" t="str">
        <f t="shared" si="67"/>
        <v/>
      </c>
      <c r="V592" s="670" t="str">
        <f>IF('25'!AA20&gt;0,'25'!AA20,"")</f>
        <v/>
      </c>
      <c r="W592" s="670" t="str">
        <f>IF('25'!AT20&gt;0,'25'!AT20,"")</f>
        <v/>
      </c>
    </row>
    <row r="593" spans="1:23" ht="15.75" x14ac:dyDescent="0.25">
      <c r="A593" s="1433"/>
      <c r="B593" s="1249">
        <v>23.541666666668199</v>
      </c>
      <c r="C593" s="1250">
        <f>'Chem Dose'!$C$34</f>
        <v>75.714167442317759</v>
      </c>
      <c r="D593" s="1251" t="str">
        <f>IF('25'!B21&gt;0,'25'!B21,"")</f>
        <v/>
      </c>
      <c r="E593" s="1251" t="str">
        <f>IF('25'!C21&gt;0,'25'!C21,"")</f>
        <v/>
      </c>
      <c r="F593" s="1251" t="str">
        <f>IF('25'!D21&gt;0,'25'!D21,"")</f>
        <v/>
      </c>
      <c r="G593" s="1251" t="str">
        <f>IF('25'!E21&gt;0,'25'!E21,"")</f>
        <v/>
      </c>
      <c r="H593" s="1251" t="str">
        <f>IF('25'!F21&gt;0,'25'!F21,"")</f>
        <v/>
      </c>
      <c r="I593" s="1251" t="str">
        <f>IF('25'!G21&gt;0,'25'!G21,"")</f>
        <v/>
      </c>
      <c r="J593" s="1251" t="str">
        <f>IF('25'!H21&gt;0,'25'!H21,"")</f>
        <v/>
      </c>
      <c r="K593" s="1615" t="str">
        <f>IF('25'!I21&gt;0,'25'!I21,"")</f>
        <v/>
      </c>
      <c r="L593" s="1610">
        <f t="shared" si="62"/>
        <v>0.28066666666666668</v>
      </c>
      <c r="M593" s="1251" t="str">
        <f>IF('25'!J21&gt;0,'25'!J21,"")</f>
        <v/>
      </c>
      <c r="N593" s="1251" t="str">
        <f>IF('25'!K21&gt;0,'25'!K21,"")</f>
        <v/>
      </c>
      <c r="O593" s="1251" t="str">
        <f>IF('25'!L21&gt;0,'25'!L21,"")</f>
        <v/>
      </c>
      <c r="P593" s="1251" t="str">
        <f>IF('25'!M21&gt;0,'25'!M21,"")</f>
        <v/>
      </c>
      <c r="Q593" s="1252" t="str">
        <f t="shared" si="66"/>
        <v/>
      </c>
      <c r="R593" s="1253" t="str">
        <f t="shared" si="63"/>
        <v/>
      </c>
      <c r="S593" s="1411" t="str">
        <f t="shared" si="64"/>
        <v/>
      </c>
      <c r="T593" s="1253" t="str">
        <f t="shared" si="65"/>
        <v/>
      </c>
      <c r="U593" s="1370" t="str">
        <f t="shared" si="67"/>
        <v/>
      </c>
      <c r="V593" s="670" t="str">
        <f>IF('25'!AA21&gt;0,'25'!AA21,"")</f>
        <v/>
      </c>
      <c r="W593" s="670" t="str">
        <f>IF('25'!AT21&gt;0,'25'!AT21,"")</f>
        <v/>
      </c>
    </row>
    <row r="594" spans="1:23" ht="15.75" x14ac:dyDescent="0.25">
      <c r="A594" s="1432"/>
      <c r="B594" s="1230">
        <v>23.583333333334899</v>
      </c>
      <c r="C594" s="1231">
        <f>'Chem Dose'!$C$34</f>
        <v>75.714167442317759</v>
      </c>
      <c r="D594" s="1232" t="str">
        <f>IF('25'!B22&gt;0,'25'!B22,"")</f>
        <v/>
      </c>
      <c r="E594" s="1232" t="str">
        <f>IF('25'!C22&gt;0,'25'!C22,"")</f>
        <v/>
      </c>
      <c r="F594" s="1232" t="str">
        <f>IF('25'!D22&gt;0,'25'!D22,"")</f>
        <v/>
      </c>
      <c r="G594" s="1232" t="str">
        <f>IF('25'!E22&gt;0,'25'!E22,"")</f>
        <v/>
      </c>
      <c r="H594" s="1232" t="str">
        <f>IF('25'!F22&gt;0,'25'!F22,"")</f>
        <v/>
      </c>
      <c r="I594" s="1232" t="str">
        <f>IF('25'!G22&gt;0,'25'!G22,"")</f>
        <v/>
      </c>
      <c r="J594" s="1232" t="str">
        <f>IF('25'!H22&gt;0,'25'!H22,"")</f>
        <v/>
      </c>
      <c r="K594" s="1609" t="str">
        <f>IF('25'!I22&gt;0,'25'!I22,"")</f>
        <v/>
      </c>
      <c r="L594" s="1610">
        <f t="shared" ref="L594:L657" si="68">AVERAGE(K581:K594)</f>
        <v>0.28066666666666668</v>
      </c>
      <c r="M594" s="1232" t="str">
        <f>IF('25'!J22&gt;0,'25'!J22,"")</f>
        <v/>
      </c>
      <c r="N594" s="1232" t="str">
        <f>IF('25'!K22&gt;0,'25'!K22,"")</f>
        <v/>
      </c>
      <c r="O594" s="1232" t="str">
        <f>IF('25'!L22&gt;0,'25'!L22,"")</f>
        <v/>
      </c>
      <c r="P594" s="1232" t="str">
        <f>IF('25'!M22&gt;0,'25'!M22,"")</f>
        <v/>
      </c>
      <c r="Q594" s="1381" t="str">
        <f t="shared" si="66"/>
        <v/>
      </c>
      <c r="R594" s="1234" t="str">
        <f t="shared" si="63"/>
        <v/>
      </c>
      <c r="S594" s="1411" t="str">
        <f t="shared" si="64"/>
        <v/>
      </c>
      <c r="T594" s="1234" t="str">
        <f t="shared" si="65"/>
        <v/>
      </c>
      <c r="U594" s="1412" t="str">
        <f t="shared" si="67"/>
        <v/>
      </c>
      <c r="V594" s="670" t="str">
        <f>IF('25'!AA22&gt;0,'25'!AA22,"")</f>
        <v/>
      </c>
      <c r="W594" s="670" t="str">
        <f>IF('25'!AT22&gt;0,'25'!AT22,"")</f>
        <v/>
      </c>
    </row>
    <row r="595" spans="1:23" ht="15.75" x14ac:dyDescent="0.25">
      <c r="A595" s="1433"/>
      <c r="B595" s="1249">
        <v>23.625000000001599</v>
      </c>
      <c r="C595" s="1250">
        <f>'Chem Dose'!$C$34</f>
        <v>75.714167442317759</v>
      </c>
      <c r="D595" s="1251">
        <f>IF('25'!B23&gt;0,'25'!B23,"")</f>
        <v>6.8</v>
      </c>
      <c r="E595" s="1251">
        <f>IF('25'!C23&gt;0,'25'!C23,"")</f>
        <v>28</v>
      </c>
      <c r="F595" s="1251">
        <f>IF('25'!D23&gt;0,'25'!D23,"")</f>
        <v>20</v>
      </c>
      <c r="G595" s="1251">
        <f>IF('25'!E23&gt;0,'25'!E23,"")</f>
        <v>5.2</v>
      </c>
      <c r="H595" s="1251">
        <f>IF('25'!F23&gt;0,'25'!F23,"")</f>
        <v>62</v>
      </c>
      <c r="I595" s="1251">
        <f>IF('25'!G23&gt;0,'25'!G23,"")</f>
        <v>98</v>
      </c>
      <c r="J595" s="1251">
        <f>IF('25'!H23&gt;0,'25'!H23,"")</f>
        <v>29.5</v>
      </c>
      <c r="K595" s="1615">
        <f>IF('25'!I23&gt;0,'25'!I23,"")</f>
        <v>0.30399999999999999</v>
      </c>
      <c r="L595" s="1610">
        <f t="shared" si="68"/>
        <v>0.28650000000000003</v>
      </c>
      <c r="M595" s="1251" t="str">
        <f>IF('25'!J23&gt;0,'25'!J23,"")</f>
        <v/>
      </c>
      <c r="N595" s="1251">
        <f>IF('25'!K23&gt;0,'25'!K23,"")</f>
        <v>6.12</v>
      </c>
      <c r="O595" s="1251">
        <f>IF('25'!L23&gt;0,'25'!L23,"")</f>
        <v>12</v>
      </c>
      <c r="P595" s="1251">
        <f>IF('25'!M23&gt;0,'25'!M23,"")</f>
        <v>6.2E-2</v>
      </c>
      <c r="Q595" s="1252">
        <f t="shared" si="66"/>
        <v>0.79605263157894735</v>
      </c>
      <c r="R595" s="1253">
        <f t="shared" si="63"/>
        <v>8</v>
      </c>
      <c r="S595" s="1411">
        <f t="shared" si="64"/>
        <v>9.4642709302897199</v>
      </c>
      <c r="T595" s="1253">
        <f t="shared" si="65"/>
        <v>0.75714167442317759</v>
      </c>
      <c r="U595" s="1370">
        <f t="shared" si="67"/>
        <v>0.61199999999999999</v>
      </c>
      <c r="V595" s="670">
        <f>IF('25'!AA23&gt;0,'25'!AA23,"")</f>
        <v>4.2000000000000003E-2</v>
      </c>
      <c r="W595" s="670">
        <f>IF('25'!AT23&gt;0,'25'!AT23,"")</f>
        <v>4.4999999999999998E-2</v>
      </c>
    </row>
    <row r="596" spans="1:23" ht="15.75" x14ac:dyDescent="0.25">
      <c r="A596" s="1432"/>
      <c r="B596" s="1230">
        <v>23.666666666668199</v>
      </c>
      <c r="C596" s="1231">
        <f>'Chem Dose'!$C$34</f>
        <v>75.714167442317759</v>
      </c>
      <c r="D596" s="1232" t="str">
        <f>IF('25'!B24&gt;0,'25'!B24,"")</f>
        <v/>
      </c>
      <c r="E596" s="1232" t="str">
        <f>IF('25'!C24&gt;0,'25'!C24,"")</f>
        <v/>
      </c>
      <c r="F596" s="1232" t="str">
        <f>IF('25'!D24&gt;0,'25'!D24,"")</f>
        <v/>
      </c>
      <c r="G596" s="1232" t="str">
        <f>IF('25'!E24&gt;0,'25'!E24,"")</f>
        <v/>
      </c>
      <c r="H596" s="1232" t="str">
        <f>IF('25'!F24&gt;0,'25'!F24,"")</f>
        <v/>
      </c>
      <c r="I596" s="1232" t="str">
        <f>IF('25'!G24&gt;0,'25'!G24,"")</f>
        <v/>
      </c>
      <c r="J596" s="1232" t="str">
        <f>IF('25'!H24&gt;0,'25'!H24,"")</f>
        <v/>
      </c>
      <c r="K596" s="1609" t="str">
        <f>IF('25'!I24&gt;0,'25'!I24,"")</f>
        <v/>
      </c>
      <c r="L596" s="1610">
        <f t="shared" si="68"/>
        <v>0.28650000000000003</v>
      </c>
      <c r="M596" s="1232" t="str">
        <f>IF('25'!J24&gt;0,'25'!J24,"")</f>
        <v/>
      </c>
      <c r="N596" s="1232" t="str">
        <f>IF('25'!K24&gt;0,'25'!K24,"")</f>
        <v/>
      </c>
      <c r="O596" s="1232" t="str">
        <f>IF('25'!L24&gt;0,'25'!L24,"")</f>
        <v/>
      </c>
      <c r="P596" s="1232" t="str">
        <f>IF('25'!M24&gt;0,'25'!M24,"")</f>
        <v/>
      </c>
      <c r="Q596" s="1381" t="str">
        <f t="shared" si="66"/>
        <v/>
      </c>
      <c r="R596" s="1234" t="str">
        <f t="shared" si="63"/>
        <v/>
      </c>
      <c r="S596" s="1411" t="str">
        <f t="shared" si="64"/>
        <v/>
      </c>
      <c r="T596" s="1234" t="str">
        <f t="shared" si="65"/>
        <v/>
      </c>
      <c r="U596" s="1412" t="str">
        <f t="shared" si="67"/>
        <v/>
      </c>
      <c r="V596" s="670" t="str">
        <f>IF('25'!AA24&gt;0,'25'!AA24,"")</f>
        <v/>
      </c>
      <c r="W596" s="670" t="str">
        <f>IF('25'!AT24&gt;0,'25'!AT24,"")</f>
        <v/>
      </c>
    </row>
    <row r="597" spans="1:23" ht="15.75" x14ac:dyDescent="0.25">
      <c r="A597" s="1433"/>
      <c r="B597" s="1249">
        <v>23.708333333334899</v>
      </c>
      <c r="C597" s="1250">
        <f>'Chem Dose'!$C$34</f>
        <v>75.714167442317759</v>
      </c>
      <c r="D597" s="1251" t="str">
        <f>IF('25'!B25&gt;0,'25'!B25,"")</f>
        <v/>
      </c>
      <c r="E597" s="1251" t="str">
        <f>IF('25'!C25&gt;0,'25'!C25,"")</f>
        <v/>
      </c>
      <c r="F597" s="1251" t="str">
        <f>IF('25'!D25&gt;0,'25'!D25,"")</f>
        <v/>
      </c>
      <c r="G597" s="1251" t="str">
        <f>IF('25'!E25&gt;0,'25'!E25,"")</f>
        <v/>
      </c>
      <c r="H597" s="1251" t="str">
        <f>IF('25'!F25&gt;0,'25'!F25,"")</f>
        <v/>
      </c>
      <c r="I597" s="1251" t="str">
        <f>IF('25'!G25&gt;0,'25'!G25,"")</f>
        <v/>
      </c>
      <c r="J597" s="1251" t="str">
        <f>IF('25'!H25&gt;0,'25'!H25,"")</f>
        <v/>
      </c>
      <c r="K597" s="1615" t="str">
        <f>IF('25'!I25&gt;0,'25'!I25,"")</f>
        <v/>
      </c>
      <c r="L597" s="1610">
        <f t="shared" si="68"/>
        <v>0.29033333333333333</v>
      </c>
      <c r="M597" s="1251" t="str">
        <f>IF('25'!J25&gt;0,'25'!J25,"")</f>
        <v/>
      </c>
      <c r="N597" s="1251" t="str">
        <f>IF('25'!K25&gt;0,'25'!K25,"")</f>
        <v/>
      </c>
      <c r="O597" s="1251" t="str">
        <f>IF('25'!L25&gt;0,'25'!L25,"")</f>
        <v/>
      </c>
      <c r="P597" s="1251" t="str">
        <f>IF('25'!M25&gt;0,'25'!M25,"")</f>
        <v/>
      </c>
      <c r="Q597" s="1252" t="str">
        <f t="shared" si="66"/>
        <v/>
      </c>
      <c r="R597" s="1253" t="str">
        <f t="shared" si="63"/>
        <v/>
      </c>
      <c r="S597" s="1411" t="str">
        <f t="shared" si="64"/>
        <v/>
      </c>
      <c r="T597" s="1253" t="str">
        <f t="shared" si="65"/>
        <v/>
      </c>
      <c r="U597" s="1370" t="str">
        <f t="shared" si="67"/>
        <v/>
      </c>
      <c r="V597" s="670" t="str">
        <f>IF('25'!AA25&gt;0,'25'!AA25,"")</f>
        <v/>
      </c>
      <c r="W597" s="670" t="str">
        <f>IF('25'!AT25&gt;0,'25'!AT25,"")</f>
        <v/>
      </c>
    </row>
    <row r="598" spans="1:23" ht="15.75" x14ac:dyDescent="0.25">
      <c r="A598" s="1432"/>
      <c r="B598" s="1230">
        <v>23.750000000001599</v>
      </c>
      <c r="C598" s="1231">
        <f>'Chem Dose'!$C$34</f>
        <v>75.714167442317759</v>
      </c>
      <c r="D598" s="1232" t="str">
        <f>IF('25'!B26&gt;0,'25'!B26,"")</f>
        <v/>
      </c>
      <c r="E598" s="1232" t="str">
        <f>IF('25'!C26&gt;0,'25'!C26,"")</f>
        <v/>
      </c>
      <c r="F598" s="1232" t="str">
        <f>IF('25'!D26&gt;0,'25'!D26,"")</f>
        <v/>
      </c>
      <c r="G598" s="1232" t="str">
        <f>IF('25'!E26&gt;0,'25'!E26,"")</f>
        <v/>
      </c>
      <c r="H598" s="1232" t="str">
        <f>IF('25'!F26&gt;0,'25'!F26,"")</f>
        <v/>
      </c>
      <c r="I598" s="1232" t="str">
        <f>IF('25'!G26&gt;0,'25'!G26,"")</f>
        <v/>
      </c>
      <c r="J598" s="1232" t="str">
        <f>IF('25'!H26&gt;0,'25'!H26,"")</f>
        <v/>
      </c>
      <c r="K598" s="1609" t="str">
        <f>IF('25'!I26&gt;0,'25'!I26,"")</f>
        <v/>
      </c>
      <c r="L598" s="1610">
        <f t="shared" si="68"/>
        <v>0.29033333333333333</v>
      </c>
      <c r="M598" s="1232" t="str">
        <f>IF('25'!J26&gt;0,'25'!J26,"")</f>
        <v/>
      </c>
      <c r="N598" s="1232" t="str">
        <f>IF('25'!K26&gt;0,'25'!K26,"")</f>
        <v/>
      </c>
      <c r="O598" s="1232" t="str">
        <f>IF('25'!L26&gt;0,'25'!L26,"")</f>
        <v/>
      </c>
      <c r="P598" s="1232" t="str">
        <f>IF('25'!M26&gt;0,'25'!M26,"")</f>
        <v/>
      </c>
      <c r="Q598" s="1381" t="str">
        <f t="shared" si="66"/>
        <v/>
      </c>
      <c r="R598" s="1234" t="str">
        <f t="shared" si="63"/>
        <v/>
      </c>
      <c r="S598" s="1411" t="str">
        <f t="shared" si="64"/>
        <v/>
      </c>
      <c r="T598" s="1234" t="str">
        <f t="shared" si="65"/>
        <v/>
      </c>
      <c r="U598" s="1412" t="str">
        <f t="shared" si="67"/>
        <v/>
      </c>
      <c r="V598" s="670" t="str">
        <f>IF('25'!AA26&gt;0,'25'!AA26,"")</f>
        <v/>
      </c>
      <c r="W598" s="670" t="str">
        <f>IF('25'!AT26&gt;0,'25'!AT26,"")</f>
        <v/>
      </c>
    </row>
    <row r="599" spans="1:23" ht="15.75" x14ac:dyDescent="0.25">
      <c r="A599" s="1433"/>
      <c r="B599" s="1249">
        <v>23.791666666668199</v>
      </c>
      <c r="C599" s="1250">
        <f>'Chem Dose'!$C$34</f>
        <v>75.714167442317759</v>
      </c>
      <c r="D599" s="1251">
        <f>IF('25'!B27&gt;0,'25'!B27,"")</f>
        <v>7</v>
      </c>
      <c r="E599" s="1251">
        <f>IF('25'!C27&gt;0,'25'!C27,"")</f>
        <v>27</v>
      </c>
      <c r="F599" s="1251">
        <f>IF('25'!D27&gt;0,'25'!D27,"")</f>
        <v>20</v>
      </c>
      <c r="G599" s="1251">
        <f>IF('25'!E27&gt;0,'25'!E27,"")</f>
        <v>6</v>
      </c>
      <c r="H599" s="1251">
        <f>IF('25'!F27&gt;0,'25'!F27,"")</f>
        <v>61</v>
      </c>
      <c r="I599" s="1251">
        <f>IF('25'!G27&gt;0,'25'!G27,"")</f>
        <v>97</v>
      </c>
      <c r="J599" s="1251">
        <f>IF('25'!H27&gt;0,'25'!H27,"")</f>
        <v>27.9</v>
      </c>
      <c r="K599" s="1615">
        <f>IF('25'!I27&gt;0,'25'!I27,"")</f>
        <v>0.28499999999999998</v>
      </c>
      <c r="L599" s="1610">
        <f t="shared" si="68"/>
        <v>0.28899999999999998</v>
      </c>
      <c r="M599" s="1251" t="str">
        <f>IF('25'!J27&gt;0,'25'!J27,"")</f>
        <v/>
      </c>
      <c r="N599" s="1251">
        <f>IF('25'!K27&gt;0,'25'!K27,"")</f>
        <v>6.07</v>
      </c>
      <c r="O599" s="1251">
        <f>IF('25'!L27&gt;0,'25'!L27,"")</f>
        <v>10</v>
      </c>
      <c r="P599" s="1251">
        <f>IF('25'!M27&gt;0,'25'!M27,"")</f>
        <v>0.08</v>
      </c>
      <c r="Q599" s="1252">
        <f t="shared" si="66"/>
        <v>0.71929824561403499</v>
      </c>
      <c r="R599" s="1253">
        <f t="shared" si="63"/>
        <v>7.4999999999999991</v>
      </c>
      <c r="S599" s="1411">
        <f t="shared" si="64"/>
        <v>10.09522232564237</v>
      </c>
      <c r="T599" s="1253">
        <f t="shared" si="65"/>
        <v>0.75714167442317759</v>
      </c>
      <c r="U599" s="1370">
        <f t="shared" si="67"/>
        <v>0.60699999999999998</v>
      </c>
      <c r="V599" s="670">
        <f>IF('25'!AA27&gt;0,'25'!AA27,"")</f>
        <v>4.8000000000000001E-2</v>
      </c>
      <c r="W599" s="670">
        <f>IF('25'!AT27&gt;0,'25'!AT27,"")</f>
        <v>4.8000000000000001E-2</v>
      </c>
    </row>
    <row r="600" spans="1:23" ht="15.75" x14ac:dyDescent="0.25">
      <c r="A600" s="1432"/>
      <c r="B600" s="1230">
        <v>23.833333333334899</v>
      </c>
      <c r="C600" s="1231">
        <f>'Chem Dose'!$C$34</f>
        <v>75.714167442317759</v>
      </c>
      <c r="D600" s="1232" t="str">
        <f>IF('25'!B28&gt;0,'25'!B28,"")</f>
        <v/>
      </c>
      <c r="E600" s="1232" t="str">
        <f>IF('25'!C28&gt;0,'25'!C28,"")</f>
        <v/>
      </c>
      <c r="F600" s="1232" t="str">
        <f>IF('25'!D28&gt;0,'25'!D28,"")</f>
        <v/>
      </c>
      <c r="G600" s="1232" t="str">
        <f>IF('25'!E28&gt;0,'25'!E28,"")</f>
        <v/>
      </c>
      <c r="H600" s="1232" t="str">
        <f>IF('25'!F28&gt;0,'25'!F28,"")</f>
        <v/>
      </c>
      <c r="I600" s="1232" t="str">
        <f>IF('25'!G28&gt;0,'25'!G28,"")</f>
        <v/>
      </c>
      <c r="J600" s="1232" t="str">
        <f>IF('25'!H28&gt;0,'25'!H28,"")</f>
        <v/>
      </c>
      <c r="K600" s="1609" t="str">
        <f>IF('25'!I28&gt;0,'25'!I28,"")</f>
        <v/>
      </c>
      <c r="L600" s="1610">
        <f t="shared" si="68"/>
        <v>0.28899999999999998</v>
      </c>
      <c r="M600" s="1232" t="str">
        <f>IF('25'!J28&gt;0,'25'!J28,"")</f>
        <v/>
      </c>
      <c r="N600" s="1232" t="str">
        <f>IF('25'!K28&gt;0,'25'!K28,"")</f>
        <v/>
      </c>
      <c r="O600" s="1232" t="str">
        <f>IF('25'!L28&gt;0,'25'!L28,"")</f>
        <v/>
      </c>
      <c r="P600" s="1232" t="str">
        <f>IF('25'!M28&gt;0,'25'!M28,"")</f>
        <v/>
      </c>
      <c r="Q600" s="1381" t="str">
        <f t="shared" si="66"/>
        <v/>
      </c>
      <c r="R600" s="1234" t="str">
        <f t="shared" si="63"/>
        <v/>
      </c>
      <c r="S600" s="1411" t="str">
        <f t="shared" si="64"/>
        <v/>
      </c>
      <c r="T600" s="1234" t="str">
        <f t="shared" si="65"/>
        <v/>
      </c>
      <c r="U600" s="1412" t="str">
        <f t="shared" si="67"/>
        <v/>
      </c>
      <c r="V600" s="670" t="str">
        <f>IF('25'!AA28&gt;0,'25'!AA28,"")</f>
        <v/>
      </c>
      <c r="W600" s="670" t="str">
        <f>IF('25'!AT28&gt;0,'25'!AT28,"")</f>
        <v/>
      </c>
    </row>
    <row r="601" spans="1:23" ht="15.75" x14ac:dyDescent="0.25">
      <c r="A601" s="1433"/>
      <c r="B601" s="1249">
        <v>23.875000000001599</v>
      </c>
      <c r="C601" s="1250">
        <f>'Chem Dose'!$C$34</f>
        <v>75.714167442317759</v>
      </c>
      <c r="D601" s="1251" t="str">
        <f>IF('25'!B29&gt;0,'25'!B29,"")</f>
        <v/>
      </c>
      <c r="E601" s="1251" t="str">
        <f>IF('25'!C29&gt;0,'25'!C29,"")</f>
        <v/>
      </c>
      <c r="F601" s="1251" t="str">
        <f>IF('25'!D29&gt;0,'25'!D29,"")</f>
        <v/>
      </c>
      <c r="G601" s="1251" t="str">
        <f>IF('25'!E29&gt;0,'25'!E29,"")</f>
        <v/>
      </c>
      <c r="H601" s="1251" t="str">
        <f>IF('25'!F29&gt;0,'25'!F29,"")</f>
        <v/>
      </c>
      <c r="I601" s="1251" t="str">
        <f>IF('25'!G29&gt;0,'25'!G29,"")</f>
        <v/>
      </c>
      <c r="J601" s="1251" t="str">
        <f>IF('25'!H29&gt;0,'25'!H29,"")</f>
        <v/>
      </c>
      <c r="K601" s="1615" t="str">
        <f>IF('25'!I29&gt;0,'25'!I29,"")</f>
        <v/>
      </c>
      <c r="L601" s="1610">
        <f t="shared" si="68"/>
        <v>0.28766666666666668</v>
      </c>
      <c r="M601" s="1251">
        <f>IF('25'!J29&gt;0,'25'!J29,"")</f>
        <v>3.5999999999999997E-2</v>
      </c>
      <c r="N601" s="1251" t="str">
        <f>IF('25'!K29&gt;0,'25'!K29,"")</f>
        <v/>
      </c>
      <c r="O601" s="1251" t="str">
        <f>IF('25'!L29&gt;0,'25'!L29,"")</f>
        <v/>
      </c>
      <c r="P601" s="1251" t="str">
        <f>IF('25'!M29&gt;0,'25'!M29,"")</f>
        <v/>
      </c>
      <c r="Q601" s="1252" t="str">
        <f t="shared" si="66"/>
        <v/>
      </c>
      <c r="R601" s="1253" t="str">
        <f t="shared" si="63"/>
        <v/>
      </c>
      <c r="S601" s="1411" t="str">
        <f t="shared" si="64"/>
        <v/>
      </c>
      <c r="T601" s="1253" t="str">
        <f t="shared" si="65"/>
        <v/>
      </c>
      <c r="U601" s="1370" t="str">
        <f t="shared" si="67"/>
        <v/>
      </c>
      <c r="V601" s="670" t="str">
        <f>IF('25'!AA29&gt;0,'25'!AA29,"")</f>
        <v/>
      </c>
      <c r="W601" s="670" t="str">
        <f>IF('25'!AT29&gt;0,'25'!AT29,"")</f>
        <v/>
      </c>
    </row>
    <row r="602" spans="1:23" ht="15.75" x14ac:dyDescent="0.25">
      <c r="A602" s="1432"/>
      <c r="B602" s="1230">
        <v>23.916666666668199</v>
      </c>
      <c r="C602" s="1231">
        <f>'Chem Dose'!$C$34</f>
        <v>75.714167442317759</v>
      </c>
      <c r="D602" s="1232" t="str">
        <f>IF('25'!B30&gt;0,'25'!B30,"")</f>
        <v/>
      </c>
      <c r="E602" s="1232" t="str">
        <f>IF('25'!C30&gt;0,'25'!C30,"")</f>
        <v/>
      </c>
      <c r="F602" s="1232" t="str">
        <f>IF('25'!D30&gt;0,'25'!D30,"")</f>
        <v/>
      </c>
      <c r="G602" s="1232" t="str">
        <f>IF('25'!E30&gt;0,'25'!E30,"")</f>
        <v/>
      </c>
      <c r="H602" s="1232" t="str">
        <f>IF('25'!F30&gt;0,'25'!F30,"")</f>
        <v/>
      </c>
      <c r="I602" s="1232" t="str">
        <f>IF('25'!G30&gt;0,'25'!G30,"")</f>
        <v/>
      </c>
      <c r="J602" s="1232" t="str">
        <f>IF('25'!H30&gt;0,'25'!H30,"")</f>
        <v/>
      </c>
      <c r="K602" s="1609" t="str">
        <f>IF('25'!I30&gt;0,'25'!I30,"")</f>
        <v/>
      </c>
      <c r="L602" s="1610">
        <f t="shared" si="68"/>
        <v>0.28766666666666668</v>
      </c>
      <c r="M602" s="1232" t="str">
        <f>IF('25'!J30&gt;0,'25'!J30,"")</f>
        <v/>
      </c>
      <c r="N602" s="1232" t="str">
        <f>IF('25'!K30&gt;0,'25'!K30,"")</f>
        <v/>
      </c>
      <c r="O602" s="1232" t="str">
        <f>IF('25'!L30&gt;0,'25'!L30,"")</f>
        <v/>
      </c>
      <c r="P602" s="1232" t="str">
        <f>IF('25'!M30&gt;0,'25'!M30,"")</f>
        <v/>
      </c>
      <c r="Q602" s="1381" t="str">
        <f t="shared" si="66"/>
        <v/>
      </c>
      <c r="R602" s="1234" t="str">
        <f t="shared" si="63"/>
        <v/>
      </c>
      <c r="S602" s="1411" t="str">
        <f t="shared" si="64"/>
        <v/>
      </c>
      <c r="T602" s="1234" t="str">
        <f t="shared" si="65"/>
        <v/>
      </c>
      <c r="U602" s="1412" t="str">
        <f t="shared" si="67"/>
        <v/>
      </c>
      <c r="V602" s="670" t="str">
        <f>IF('25'!AA30&gt;0,'25'!AA30,"")</f>
        <v/>
      </c>
      <c r="W602" s="670" t="str">
        <f>IF('25'!AT30&gt;0,'25'!AT30,"")</f>
        <v/>
      </c>
    </row>
    <row r="603" spans="1:23" ht="15.75" x14ac:dyDescent="0.25">
      <c r="A603" s="1433"/>
      <c r="B603" s="1249">
        <v>23.958333333334899</v>
      </c>
      <c r="C603" s="1250">
        <f>'Chem Dose'!$C$34</f>
        <v>75.714167442317759</v>
      </c>
      <c r="D603" s="1251">
        <f>IF('25'!B31&gt;0,'25'!B31,"")</f>
        <v>6.76</v>
      </c>
      <c r="E603" s="1251">
        <f>IF('25'!C31&gt;0,'25'!C31,"")</f>
        <v>29</v>
      </c>
      <c r="F603" s="1251">
        <f>IF('25'!D31&gt;0,'25'!D31,"")</f>
        <v>20</v>
      </c>
      <c r="G603" s="1251">
        <f>IF('25'!E31&gt;0,'25'!E31,"")</f>
        <v>4.6900000000000004</v>
      </c>
      <c r="H603" s="1251">
        <f>IF('25'!F31&gt;0,'25'!F31,"")</f>
        <v>53</v>
      </c>
      <c r="I603" s="1251">
        <f>IF('25'!G31&gt;0,'25'!G31,"")</f>
        <v>85</v>
      </c>
      <c r="J603" s="1251">
        <f>IF('25'!H31&gt;0,'25'!H31,"")</f>
        <v>27.4</v>
      </c>
      <c r="K603" s="1615">
        <f>IF('25'!I31&gt;0,'25'!I31,"")</f>
        <v>0.28299999999999997</v>
      </c>
      <c r="L603" s="1610">
        <f t="shared" si="68"/>
        <v>0.28649999999999998</v>
      </c>
      <c r="M603" s="1251" t="str">
        <f>IF('25'!J31&gt;0,'25'!J31,"")</f>
        <v/>
      </c>
      <c r="N603" s="1251">
        <f>IF('25'!K31&gt;0,'25'!K31,"")</f>
        <v>6.13</v>
      </c>
      <c r="O603" s="1251">
        <f>IF('25'!L31&gt;0,'25'!L31,"")</f>
        <v>11</v>
      </c>
      <c r="P603" s="1251">
        <f>IF('25'!M31&gt;0,'25'!M31,"")</f>
        <v>7.1999999999999995E-2</v>
      </c>
      <c r="Q603" s="1252">
        <f t="shared" si="66"/>
        <v>0.74558303886925792</v>
      </c>
      <c r="R603" s="1253">
        <f t="shared" si="63"/>
        <v>7.447368421052631</v>
      </c>
      <c r="S603" s="1411">
        <f t="shared" si="64"/>
        <v>10.166566653032067</v>
      </c>
      <c r="T603" s="1253">
        <f t="shared" si="65"/>
        <v>0.75714167442317759</v>
      </c>
      <c r="U603" s="1370">
        <f t="shared" si="67"/>
        <v>0.61299999999999999</v>
      </c>
      <c r="V603" s="670">
        <f>IF('25'!AA31&gt;0,'25'!AA31,"")</f>
        <v>4.5999999999999999E-2</v>
      </c>
      <c r="W603" s="670">
        <f>IF('25'!AT31&gt;0,'25'!AT31,"")</f>
        <v>4.8000000000000001E-2</v>
      </c>
    </row>
    <row r="604" spans="1:23" ht="15.75" x14ac:dyDescent="0.25">
      <c r="A604" s="1432">
        <f>A556+2</f>
        <v>43307</v>
      </c>
      <c r="B604" s="1230">
        <v>24.000000000001599</v>
      </c>
      <c r="C604" s="1231">
        <f>'Chem Dose'!$C$35</f>
        <v>75.186306057962625</v>
      </c>
      <c r="D604" s="1232" t="str">
        <f>IF('26'!B8&gt;0,'26'!B8,"")</f>
        <v/>
      </c>
      <c r="E604" s="1232" t="str">
        <f>IF('26'!C8&gt;0,'26'!C8,"")</f>
        <v/>
      </c>
      <c r="F604" s="1232" t="str">
        <f>IF('26'!D8&gt;0,'26'!D8,"")</f>
        <v/>
      </c>
      <c r="G604" s="1232" t="str">
        <f>IF('26'!E8&gt;0,'26'!E8,"")</f>
        <v/>
      </c>
      <c r="H604" s="1232" t="str">
        <f>IF('26'!F8&gt;0,'26'!F8,"")</f>
        <v/>
      </c>
      <c r="I604" s="1232" t="str">
        <f>IF('26'!G8&gt;0,'26'!G8,"")</f>
        <v/>
      </c>
      <c r="J604" s="1232" t="str">
        <f>IF('26'!H8&gt;0,'26'!H8,"")</f>
        <v/>
      </c>
      <c r="K604" s="1609" t="str">
        <f>IF('26'!I8&gt;0,'26'!I8,"")</f>
        <v/>
      </c>
      <c r="L604" s="1610">
        <f t="shared" si="68"/>
        <v>0.28649999999999998</v>
      </c>
      <c r="M604" s="1232" t="str">
        <f>IF('26'!J8&gt;0,'26'!J8,"")</f>
        <v/>
      </c>
      <c r="N604" s="1232" t="str">
        <f>IF('26'!K8&gt;0,'26'!K8,"")</f>
        <v/>
      </c>
      <c r="O604" s="1232" t="str">
        <f>IF('26'!L8&gt;0,'26'!L8,"")</f>
        <v/>
      </c>
      <c r="P604" s="1232" t="str">
        <f>IF('26'!M8&gt;0,'26'!M8,"")</f>
        <v/>
      </c>
      <c r="Q604" s="1381" t="str">
        <f t="shared" si="66"/>
        <v/>
      </c>
      <c r="R604" s="1234" t="str">
        <f t="shared" si="63"/>
        <v/>
      </c>
      <c r="S604" s="1411" t="str">
        <f t="shared" si="64"/>
        <v/>
      </c>
      <c r="T604" s="1234" t="str">
        <f t="shared" si="65"/>
        <v/>
      </c>
      <c r="U604" s="1412" t="str">
        <f t="shared" si="67"/>
        <v/>
      </c>
      <c r="V604" s="670" t="str">
        <f>IF('26'!AA8&gt;0,'26'!AA8,"")</f>
        <v/>
      </c>
      <c r="W604" s="670" t="str">
        <f>IF('26'!AT8&gt;0,'26'!AT8,"")</f>
        <v/>
      </c>
    </row>
    <row r="605" spans="1:23" ht="15.75" x14ac:dyDescent="0.25">
      <c r="A605" s="1433"/>
      <c r="B605" s="1249">
        <v>24.041666666668199</v>
      </c>
      <c r="C605" s="1250">
        <f>'Chem Dose'!$C$35</f>
        <v>75.186306057962625</v>
      </c>
      <c r="D605" s="1251" t="str">
        <f>IF('26'!B9&gt;0,'26'!B9,"")</f>
        <v/>
      </c>
      <c r="E605" s="1251" t="str">
        <f>IF('26'!C9&gt;0,'26'!C9,"")</f>
        <v/>
      </c>
      <c r="F605" s="1251" t="str">
        <f>IF('26'!D9&gt;0,'26'!D9,"")</f>
        <v/>
      </c>
      <c r="G605" s="1251" t="str">
        <f>IF('26'!E9&gt;0,'26'!E9,"")</f>
        <v/>
      </c>
      <c r="H605" s="1251" t="str">
        <f>IF('26'!F9&gt;0,'26'!F9,"")</f>
        <v/>
      </c>
      <c r="I605" s="1251" t="str">
        <f>IF('26'!G9&gt;0,'26'!G9,"")</f>
        <v/>
      </c>
      <c r="J605" s="1251" t="str">
        <f>IF('26'!H9&gt;0,'26'!H9,"")</f>
        <v/>
      </c>
      <c r="K605" s="1615" t="str">
        <f>IF('26'!I9&gt;0,'26'!I9,"")</f>
        <v/>
      </c>
      <c r="L605" s="1610">
        <f t="shared" si="68"/>
        <v>0.29066666666666663</v>
      </c>
      <c r="M605" s="1251" t="str">
        <f>IF('26'!J9&gt;0,'26'!J9,"")</f>
        <v/>
      </c>
      <c r="N605" s="1251" t="str">
        <f>IF('26'!K9&gt;0,'26'!K9,"")</f>
        <v/>
      </c>
      <c r="O605" s="1251" t="str">
        <f>IF('26'!L9&gt;0,'26'!L9,"")</f>
        <v/>
      </c>
      <c r="P605" s="1251" t="str">
        <f>IF('26'!M9&gt;0,'26'!M9,"")</f>
        <v/>
      </c>
      <c r="Q605" s="1252" t="str">
        <f t="shared" si="66"/>
        <v/>
      </c>
      <c r="R605" s="1253" t="str">
        <f t="shared" si="63"/>
        <v/>
      </c>
      <c r="S605" s="1411" t="str">
        <f t="shared" si="64"/>
        <v/>
      </c>
      <c r="T605" s="1253" t="str">
        <f t="shared" si="65"/>
        <v/>
      </c>
      <c r="U605" s="1370" t="str">
        <f t="shared" si="67"/>
        <v/>
      </c>
      <c r="V605" s="670" t="str">
        <f>IF('26'!AA9&gt;0,'26'!AA9,"")</f>
        <v/>
      </c>
      <c r="W605" s="670" t="str">
        <f>IF('26'!AT9&gt;0,'26'!AT9,"")</f>
        <v/>
      </c>
    </row>
    <row r="606" spans="1:23" ht="15.75" x14ac:dyDescent="0.25">
      <c r="A606" s="1432"/>
      <c r="B606" s="1230">
        <v>24.083333333334899</v>
      </c>
      <c r="C606" s="1231">
        <f>'Chem Dose'!$C$35</f>
        <v>75.186306057962625</v>
      </c>
      <c r="D606" s="1232" t="str">
        <f>IF('26'!B10&gt;0,'26'!B10,"")</f>
        <v/>
      </c>
      <c r="E606" s="1232" t="str">
        <f>IF('26'!C10&gt;0,'26'!C10,"")</f>
        <v/>
      </c>
      <c r="F606" s="1232" t="str">
        <f>IF('26'!D10&gt;0,'26'!D10,"")</f>
        <v/>
      </c>
      <c r="G606" s="1232" t="str">
        <f>IF('26'!E10&gt;0,'26'!E10,"")</f>
        <v/>
      </c>
      <c r="H606" s="1232" t="str">
        <f>IF('26'!F10&gt;0,'26'!F10,"")</f>
        <v/>
      </c>
      <c r="I606" s="1232" t="str">
        <f>IF('26'!G10&gt;0,'26'!G10,"")</f>
        <v/>
      </c>
      <c r="J606" s="1232" t="str">
        <f>IF('26'!H10&gt;0,'26'!H10,"")</f>
        <v/>
      </c>
      <c r="K606" s="1609" t="str">
        <f>IF('26'!I10&gt;0,'26'!I10,"")</f>
        <v/>
      </c>
      <c r="L606" s="1610">
        <f t="shared" si="68"/>
        <v>0.29066666666666663</v>
      </c>
      <c r="M606" s="1232" t="str">
        <f>IF('26'!J10&gt;0,'26'!J10,"")</f>
        <v/>
      </c>
      <c r="N606" s="1232" t="str">
        <f>IF('26'!K10&gt;0,'26'!K10,"")</f>
        <v/>
      </c>
      <c r="O606" s="1232" t="str">
        <f>IF('26'!L10&gt;0,'26'!L10,"")</f>
        <v/>
      </c>
      <c r="P606" s="1232" t="str">
        <f>IF('26'!M10&gt;0,'26'!M10,"")</f>
        <v/>
      </c>
      <c r="Q606" s="1381" t="str">
        <f t="shared" si="66"/>
        <v/>
      </c>
      <c r="R606" s="1234" t="str">
        <f t="shared" si="63"/>
        <v/>
      </c>
      <c r="S606" s="1411" t="str">
        <f t="shared" si="64"/>
        <v/>
      </c>
      <c r="T606" s="1234" t="str">
        <f t="shared" si="65"/>
        <v/>
      </c>
      <c r="U606" s="1412" t="str">
        <f t="shared" si="67"/>
        <v/>
      </c>
      <c r="V606" s="670" t="str">
        <f>IF('26'!AA10&gt;0,'26'!AA10,"")</f>
        <v/>
      </c>
      <c r="W606" s="670" t="str">
        <f>IF('26'!AT10&gt;0,'26'!AT10,"")</f>
        <v/>
      </c>
    </row>
    <row r="607" spans="1:23" ht="15.75" x14ac:dyDescent="0.25">
      <c r="A607" s="1433"/>
      <c r="B607" s="1249">
        <v>24.125000000001599</v>
      </c>
      <c r="C607" s="1250">
        <f>'Chem Dose'!$C$35</f>
        <v>75.186306057962625</v>
      </c>
      <c r="D607" s="1251">
        <f>IF('26'!B11&gt;0,'26'!B11,"")</f>
        <v>6.83</v>
      </c>
      <c r="E607" s="1251">
        <f>IF('26'!C11&gt;0,'26'!C11,"")</f>
        <v>28</v>
      </c>
      <c r="F607" s="1251">
        <f>IF('26'!D11&gt;0,'26'!D11,"")</f>
        <v>18</v>
      </c>
      <c r="G607" s="1251">
        <f>IF('26'!E11&gt;0,'26'!E11,"")</f>
        <v>4.34</v>
      </c>
      <c r="H607" s="1251">
        <f>IF('26'!F11&gt;0,'26'!F11,"")</f>
        <v>55</v>
      </c>
      <c r="I607" s="1251">
        <f>IF('26'!G11&gt;0,'26'!G11,"")</f>
        <v>85</v>
      </c>
      <c r="J607" s="1251">
        <f>IF('26'!H11&gt;0,'26'!H11,"")</f>
        <v>26.9</v>
      </c>
      <c r="K607" s="1615">
        <f>IF('26'!I11&gt;0,'26'!I11,"")</f>
        <v>0.28999999999999998</v>
      </c>
      <c r="L607" s="1610">
        <f t="shared" si="68"/>
        <v>0.29049999999999998</v>
      </c>
      <c r="M607" s="1251" t="str">
        <f>IF('26'!J11&gt;0,'26'!J11,"")</f>
        <v/>
      </c>
      <c r="N607" s="1251">
        <f>IF('26'!K11&gt;0,'26'!K11,"")</f>
        <v>6.04</v>
      </c>
      <c r="O607" s="1251">
        <f>IF('26'!L11&gt;0,'26'!L11,"")</f>
        <v>12</v>
      </c>
      <c r="P607" s="1251">
        <f>IF('26'!M11&gt;0,'26'!M11,"")</f>
        <v>7.4999999999999997E-2</v>
      </c>
      <c r="Q607" s="1252">
        <f t="shared" si="66"/>
        <v>0.74137931034482751</v>
      </c>
      <c r="R607" s="1253">
        <f t="shared" si="63"/>
        <v>7.6315789473684204</v>
      </c>
      <c r="S607" s="1411">
        <f t="shared" si="64"/>
        <v>9.8519987248364824</v>
      </c>
      <c r="T607" s="1253">
        <f t="shared" si="65"/>
        <v>0.75186306057962626</v>
      </c>
      <c r="U607" s="1370">
        <f t="shared" si="67"/>
        <v>0.60399999999999998</v>
      </c>
      <c r="V607" s="670">
        <f>IF('26'!AA11&gt;0,'26'!AA11,"")</f>
        <v>5.1999999999999998E-2</v>
      </c>
      <c r="W607" s="670">
        <f>IF('26'!AT11&gt;0,'26'!AT11,"")</f>
        <v>4.7E-2</v>
      </c>
    </row>
    <row r="608" spans="1:23" ht="15.75" x14ac:dyDescent="0.25">
      <c r="A608" s="1432"/>
      <c r="B608" s="1230">
        <v>24.166666666668199</v>
      </c>
      <c r="C608" s="1231">
        <f>'Chem Dose'!$C$35</f>
        <v>75.186306057962625</v>
      </c>
      <c r="D608" s="1232" t="str">
        <f>IF('26'!B12&gt;0,'26'!B12,"")</f>
        <v/>
      </c>
      <c r="E608" s="1232" t="str">
        <f>IF('26'!C12&gt;0,'26'!C12,"")</f>
        <v/>
      </c>
      <c r="F608" s="1232" t="str">
        <f>IF('26'!D12&gt;0,'26'!D12,"")</f>
        <v/>
      </c>
      <c r="G608" s="1232" t="str">
        <f>IF('26'!E12&gt;0,'26'!E12,"")</f>
        <v/>
      </c>
      <c r="H608" s="1232" t="str">
        <f>IF('26'!F12&gt;0,'26'!F12,"")</f>
        <v/>
      </c>
      <c r="I608" s="1232" t="str">
        <f>IF('26'!G12&gt;0,'26'!G12,"")</f>
        <v/>
      </c>
      <c r="J608" s="1232" t="str">
        <f>IF('26'!H12&gt;0,'26'!H12,"")</f>
        <v/>
      </c>
      <c r="K608" s="1609" t="str">
        <f>IF('26'!I12&gt;0,'26'!I12,"")</f>
        <v/>
      </c>
      <c r="L608" s="1610">
        <f t="shared" si="68"/>
        <v>0.29049999999999998</v>
      </c>
      <c r="M608" s="1232" t="str">
        <f>IF('26'!J12&gt;0,'26'!J12,"")</f>
        <v/>
      </c>
      <c r="N608" s="1232" t="str">
        <f>IF('26'!K12&gt;0,'26'!K12,"")</f>
        <v/>
      </c>
      <c r="O608" s="1232" t="str">
        <f>IF('26'!L12&gt;0,'26'!L12,"")</f>
        <v/>
      </c>
      <c r="P608" s="1232" t="str">
        <f>IF('26'!M12&gt;0,'26'!M12,"")</f>
        <v/>
      </c>
      <c r="Q608" s="1381" t="str">
        <f t="shared" si="66"/>
        <v/>
      </c>
      <c r="R608" s="1234" t="str">
        <f t="shared" si="63"/>
        <v/>
      </c>
      <c r="S608" s="1411" t="str">
        <f t="shared" si="64"/>
        <v/>
      </c>
      <c r="T608" s="1234" t="str">
        <f t="shared" si="65"/>
        <v/>
      </c>
      <c r="U608" s="1412" t="str">
        <f t="shared" si="67"/>
        <v/>
      </c>
      <c r="V608" s="670" t="str">
        <f>IF('26'!AA12&gt;0,'26'!AA12,"")</f>
        <v/>
      </c>
      <c r="W608" s="670" t="str">
        <f>IF('26'!AT12&gt;0,'26'!AT12,"")</f>
        <v/>
      </c>
    </row>
    <row r="609" spans="1:23" ht="15.75" x14ac:dyDescent="0.25">
      <c r="A609" s="1433"/>
      <c r="B609" s="1249">
        <v>24.208333333334899</v>
      </c>
      <c r="C609" s="1250">
        <f>'Chem Dose'!$C$35</f>
        <v>75.186306057962625</v>
      </c>
      <c r="D609" s="1251" t="str">
        <f>IF('26'!B13&gt;0,'26'!B13,"")</f>
        <v/>
      </c>
      <c r="E609" s="1251" t="str">
        <f>IF('26'!C13&gt;0,'26'!C13,"")</f>
        <v/>
      </c>
      <c r="F609" s="1251" t="str">
        <f>IF('26'!D13&gt;0,'26'!D13,"")</f>
        <v/>
      </c>
      <c r="G609" s="1251" t="str">
        <f>IF('26'!E13&gt;0,'26'!E13,"")</f>
        <v/>
      </c>
      <c r="H609" s="1251" t="str">
        <f>IF('26'!F13&gt;0,'26'!F13,"")</f>
        <v/>
      </c>
      <c r="I609" s="1251" t="str">
        <f>IF('26'!G13&gt;0,'26'!G13,"")</f>
        <v/>
      </c>
      <c r="J609" s="1251" t="str">
        <f>IF('26'!H13&gt;0,'26'!H13,"")</f>
        <v/>
      </c>
      <c r="K609" s="1615" t="str">
        <f>IF('26'!I13&gt;0,'26'!I13,"")</f>
        <v/>
      </c>
      <c r="L609" s="1610">
        <f t="shared" si="68"/>
        <v>0.28599999999999998</v>
      </c>
      <c r="M609" s="1251" t="str">
        <f>IF('26'!J13&gt;0,'26'!J13,"")</f>
        <v/>
      </c>
      <c r="N609" s="1251" t="str">
        <f>IF('26'!K13&gt;0,'26'!K13,"")</f>
        <v/>
      </c>
      <c r="O609" s="1251" t="str">
        <f>IF('26'!L13&gt;0,'26'!L13,"")</f>
        <v/>
      </c>
      <c r="P609" s="1251" t="str">
        <f>IF('26'!M13&gt;0,'26'!M13,"")</f>
        <v/>
      </c>
      <c r="Q609" s="1252" t="str">
        <f t="shared" si="66"/>
        <v/>
      </c>
      <c r="R609" s="1253" t="str">
        <f t="shared" si="63"/>
        <v/>
      </c>
      <c r="S609" s="1411" t="str">
        <f t="shared" si="64"/>
        <v/>
      </c>
      <c r="T609" s="1253" t="str">
        <f t="shared" si="65"/>
        <v/>
      </c>
      <c r="U609" s="1370" t="str">
        <f t="shared" si="67"/>
        <v/>
      </c>
      <c r="V609" s="670" t="str">
        <f>IF('26'!AA13&gt;0,'26'!AA13,"")</f>
        <v/>
      </c>
      <c r="W609" s="670" t="str">
        <f>IF('26'!AT13&gt;0,'26'!AT13,"")</f>
        <v/>
      </c>
    </row>
    <row r="610" spans="1:23" ht="15.75" x14ac:dyDescent="0.25">
      <c r="A610" s="1432"/>
      <c r="B610" s="1230">
        <v>24.250000000001599</v>
      </c>
      <c r="C610" s="1231">
        <f>'Chem Dose'!$C$35</f>
        <v>75.186306057962625</v>
      </c>
      <c r="D610" s="1232" t="str">
        <f>IF('26'!B14&gt;0,'26'!B14,"")</f>
        <v/>
      </c>
      <c r="E610" s="1232" t="str">
        <f>IF('26'!C14&gt;0,'26'!C14,"")</f>
        <v/>
      </c>
      <c r="F610" s="1232" t="str">
        <f>IF('26'!D14&gt;0,'26'!D14,"")</f>
        <v/>
      </c>
      <c r="G610" s="1232" t="str">
        <f>IF('26'!E14&gt;0,'26'!E14,"")</f>
        <v/>
      </c>
      <c r="H610" s="1232" t="str">
        <f>IF('26'!F14&gt;0,'26'!F14,"")</f>
        <v/>
      </c>
      <c r="I610" s="1232" t="str">
        <f>IF('26'!G14&gt;0,'26'!G14,"")</f>
        <v/>
      </c>
      <c r="J610" s="1232" t="str">
        <f>IF('26'!H14&gt;0,'26'!H14,"")</f>
        <v/>
      </c>
      <c r="K610" s="1609" t="str">
        <f>IF('26'!I14&gt;0,'26'!I14,"")</f>
        <v/>
      </c>
      <c r="L610" s="1610">
        <f t="shared" si="68"/>
        <v>0.28599999999999998</v>
      </c>
      <c r="M610" s="1232" t="str">
        <f>IF('26'!J14&gt;0,'26'!J14,"")</f>
        <v/>
      </c>
      <c r="N610" s="1232" t="str">
        <f>IF('26'!K14&gt;0,'26'!K14,"")</f>
        <v/>
      </c>
      <c r="O610" s="1232" t="str">
        <f>IF('26'!L14&gt;0,'26'!L14,"")</f>
        <v/>
      </c>
      <c r="P610" s="1232" t="str">
        <f>IF('26'!M14&gt;0,'26'!M14,"")</f>
        <v/>
      </c>
      <c r="Q610" s="1381" t="str">
        <f t="shared" si="66"/>
        <v/>
      </c>
      <c r="R610" s="1234" t="str">
        <f t="shared" si="63"/>
        <v/>
      </c>
      <c r="S610" s="1411" t="str">
        <f t="shared" si="64"/>
        <v/>
      </c>
      <c r="T610" s="1234" t="str">
        <f t="shared" si="65"/>
        <v/>
      </c>
      <c r="U610" s="1412" t="str">
        <f t="shared" si="67"/>
        <v/>
      </c>
      <c r="V610" s="670" t="str">
        <f>IF('26'!AA14&gt;0,'26'!AA14,"")</f>
        <v/>
      </c>
      <c r="W610" s="670" t="str">
        <f>IF('26'!AT14&gt;0,'26'!AT14,"")</f>
        <v/>
      </c>
    </row>
    <row r="611" spans="1:23" ht="15.75" x14ac:dyDescent="0.25">
      <c r="A611" s="1433"/>
      <c r="B611" s="1249">
        <v>24.291666666668199</v>
      </c>
      <c r="C611" s="1250">
        <f>'Chem Dose'!$C$35</f>
        <v>75.186306057962625</v>
      </c>
      <c r="D611" s="1251">
        <f>IF('26'!B15&gt;0,'26'!B15,"")</f>
        <v>6.82</v>
      </c>
      <c r="E611" s="1251">
        <f>IF('26'!C15&gt;0,'26'!C15,"")</f>
        <v>29</v>
      </c>
      <c r="F611" s="1251">
        <f>IF('26'!D15&gt;0,'26'!D15,"")</f>
        <v>19</v>
      </c>
      <c r="G611" s="1251">
        <f>IF('26'!E15&gt;0,'26'!E15,"")</f>
        <v>4.67</v>
      </c>
      <c r="H611" s="1251">
        <f>IF('26'!F15&gt;0,'26'!F15,"")</f>
        <v>63</v>
      </c>
      <c r="I611" s="1251">
        <f>IF('26'!G15&gt;0,'26'!G15,"")</f>
        <v>96</v>
      </c>
      <c r="J611" s="1251">
        <f>IF('26'!H15&gt;0,'26'!H15,"")</f>
        <v>29.1</v>
      </c>
      <c r="K611" s="1615">
        <f>IF('26'!I15&gt;0,'26'!I15,"")</f>
        <v>0.312</v>
      </c>
      <c r="L611" s="1610">
        <f t="shared" si="68"/>
        <v>0.29249999999999998</v>
      </c>
      <c r="M611" s="1251" t="str">
        <f>IF('26'!J15&gt;0,'26'!J15,"")</f>
        <v/>
      </c>
      <c r="N611" s="1251">
        <f>IF('26'!K15&gt;0,'26'!K15,"")</f>
        <v>6</v>
      </c>
      <c r="O611" s="1251">
        <f>IF('26'!L15&gt;0,'26'!L15,"")</f>
        <v>11</v>
      </c>
      <c r="P611" s="1251">
        <f>IF('26'!M15&gt;0,'26'!M15,"")</f>
        <v>6.4000000000000001E-2</v>
      </c>
      <c r="Q611" s="1252">
        <f t="shared" si="66"/>
        <v>0.79487179487179482</v>
      </c>
      <c r="R611" s="1253">
        <f t="shared" si="63"/>
        <v>8.2105263157894743</v>
      </c>
      <c r="S611" s="1411">
        <f t="shared" si="64"/>
        <v>9.1573065070595501</v>
      </c>
      <c r="T611" s="1253">
        <f t="shared" si="65"/>
        <v>0.75186306057962626</v>
      </c>
      <c r="U611" s="1370">
        <f t="shared" si="67"/>
        <v>0.6</v>
      </c>
      <c r="V611" s="670">
        <f>IF('26'!AA15&gt;0,'26'!AA15,"")</f>
        <v>4.9000000000000002E-2</v>
      </c>
      <c r="W611" s="670">
        <f>IF('26'!AT15&gt;0,'26'!AT15,"")</f>
        <v>4.9000000000000002E-2</v>
      </c>
    </row>
    <row r="612" spans="1:23" ht="15.75" x14ac:dyDescent="0.25">
      <c r="A612" s="1432"/>
      <c r="B612" s="1230">
        <v>24.333333333334899</v>
      </c>
      <c r="C612" s="1231">
        <f>'Chem Dose'!$C$35</f>
        <v>75.186306057962625</v>
      </c>
      <c r="D612" s="1232" t="str">
        <f>IF('26'!B16&gt;0,'26'!B16,"")</f>
        <v/>
      </c>
      <c r="E612" s="1232" t="str">
        <f>IF('26'!C16&gt;0,'26'!C16,"")</f>
        <v/>
      </c>
      <c r="F612" s="1232" t="str">
        <f>IF('26'!D16&gt;0,'26'!D16,"")</f>
        <v/>
      </c>
      <c r="G612" s="1232" t="str">
        <f>IF('26'!E16&gt;0,'26'!E16,"")</f>
        <v/>
      </c>
      <c r="H612" s="1232" t="str">
        <f>IF('26'!F16&gt;0,'26'!F16,"")</f>
        <v/>
      </c>
      <c r="I612" s="1232" t="str">
        <f>IF('26'!G16&gt;0,'26'!G16,"")</f>
        <v/>
      </c>
      <c r="J612" s="1232" t="str">
        <f>IF('26'!H16&gt;0,'26'!H16,"")</f>
        <v/>
      </c>
      <c r="K612" s="1609" t="str">
        <f>IF('26'!I16&gt;0,'26'!I16,"")</f>
        <v/>
      </c>
      <c r="L612" s="1610">
        <f t="shared" si="68"/>
        <v>0.29249999999999998</v>
      </c>
      <c r="M612" s="1232" t="str">
        <f>IF('26'!J16&gt;0,'26'!J16,"")</f>
        <v/>
      </c>
      <c r="N612" s="1232" t="str">
        <f>IF('26'!K16&gt;0,'26'!K16,"")</f>
        <v/>
      </c>
      <c r="O612" s="1232" t="str">
        <f>IF('26'!L16&gt;0,'26'!L16,"")</f>
        <v/>
      </c>
      <c r="P612" s="1232" t="str">
        <f>IF('26'!M16&gt;0,'26'!M16,"")</f>
        <v/>
      </c>
      <c r="Q612" s="1381" t="str">
        <f t="shared" si="66"/>
        <v/>
      </c>
      <c r="R612" s="1234" t="str">
        <f t="shared" si="63"/>
        <v/>
      </c>
      <c r="S612" s="1411" t="str">
        <f t="shared" si="64"/>
        <v/>
      </c>
      <c r="T612" s="1234" t="str">
        <f t="shared" si="65"/>
        <v/>
      </c>
      <c r="U612" s="1412" t="str">
        <f t="shared" si="67"/>
        <v/>
      </c>
      <c r="V612" s="670" t="str">
        <f>IF('26'!AA16&gt;0,'26'!AA16,"")</f>
        <v/>
      </c>
      <c r="W612" s="670" t="str">
        <f>IF('26'!AT16&gt;0,'26'!AT16,"")</f>
        <v/>
      </c>
    </row>
    <row r="613" spans="1:23" ht="15.75" x14ac:dyDescent="0.25">
      <c r="A613" s="1433"/>
      <c r="B613" s="1249">
        <v>24.375000000001599</v>
      </c>
      <c r="C613" s="1250">
        <f>'Chem Dose'!$C$35</f>
        <v>75.186306057962625</v>
      </c>
      <c r="D613" s="1251" t="str">
        <f>IF('26'!B17&gt;0,'26'!B17,"")</f>
        <v/>
      </c>
      <c r="E613" s="1251" t="str">
        <f>IF('26'!C17&gt;0,'26'!C17,"")</f>
        <v/>
      </c>
      <c r="F613" s="1251" t="str">
        <f>IF('26'!D17&gt;0,'26'!D17,"")</f>
        <v/>
      </c>
      <c r="G613" s="1251" t="str">
        <f>IF('26'!E17&gt;0,'26'!E17,"")</f>
        <v/>
      </c>
      <c r="H613" s="1251" t="str">
        <f>IF('26'!F17&gt;0,'26'!F17,"")</f>
        <v/>
      </c>
      <c r="I613" s="1251" t="str">
        <f>IF('26'!G17&gt;0,'26'!G17,"")</f>
        <v/>
      </c>
      <c r="J613" s="1251" t="str">
        <f>IF('26'!H17&gt;0,'26'!H17,"")</f>
        <v/>
      </c>
      <c r="K613" s="1615" t="str">
        <f>IF('26'!I17&gt;0,'26'!I17,"")</f>
        <v/>
      </c>
      <c r="L613" s="1610">
        <f t="shared" si="68"/>
        <v>0.29499999999999998</v>
      </c>
      <c r="M613" s="1251">
        <f>IF('26'!J17&gt;0,'26'!J17,"")</f>
        <v>4.8000000000000001E-2</v>
      </c>
      <c r="N613" s="1251" t="str">
        <f>IF('26'!K17&gt;0,'26'!K17,"")</f>
        <v/>
      </c>
      <c r="O613" s="1251" t="str">
        <f>IF('26'!L17&gt;0,'26'!L17,"")</f>
        <v/>
      </c>
      <c r="P613" s="1251" t="str">
        <f>IF('26'!M17&gt;0,'26'!M17,"")</f>
        <v/>
      </c>
      <c r="Q613" s="1252" t="str">
        <f t="shared" si="66"/>
        <v/>
      </c>
      <c r="R613" s="1253" t="str">
        <f t="shared" si="63"/>
        <v/>
      </c>
      <c r="S613" s="1411" t="str">
        <f t="shared" si="64"/>
        <v/>
      </c>
      <c r="T613" s="1253" t="str">
        <f t="shared" si="65"/>
        <v/>
      </c>
      <c r="U613" s="1370" t="str">
        <f t="shared" si="67"/>
        <v/>
      </c>
      <c r="V613" s="670" t="str">
        <f>IF('26'!AA17&gt;0,'26'!AA17,"")</f>
        <v/>
      </c>
      <c r="W613" s="670" t="str">
        <f>IF('26'!AT17&gt;0,'26'!AT17,"")</f>
        <v/>
      </c>
    </row>
    <row r="614" spans="1:23" ht="15.75" x14ac:dyDescent="0.25">
      <c r="A614" s="1432"/>
      <c r="B614" s="1230">
        <v>24.416666666668199</v>
      </c>
      <c r="C614" s="1231">
        <f>'Chem Dose'!$C$35</f>
        <v>75.186306057962625</v>
      </c>
      <c r="D614" s="1232" t="str">
        <f>IF('26'!B18&gt;0,'26'!B18,"")</f>
        <v/>
      </c>
      <c r="E614" s="1232" t="str">
        <f>IF('26'!C18&gt;0,'26'!C18,"")</f>
        <v/>
      </c>
      <c r="F614" s="1232" t="str">
        <f>IF('26'!D18&gt;0,'26'!D18,"")</f>
        <v/>
      </c>
      <c r="G614" s="1232" t="str">
        <f>IF('26'!E18&gt;0,'26'!E18,"")</f>
        <v/>
      </c>
      <c r="H614" s="1232" t="str">
        <f>IF('26'!F18&gt;0,'26'!F18,"")</f>
        <v/>
      </c>
      <c r="I614" s="1232" t="str">
        <f>IF('26'!G18&gt;0,'26'!G18,"")</f>
        <v/>
      </c>
      <c r="J614" s="1232" t="str">
        <f>IF('26'!H18&gt;0,'26'!H18,"")</f>
        <v/>
      </c>
      <c r="K614" s="1609" t="str">
        <f>IF('26'!I18&gt;0,'26'!I18,"")</f>
        <v/>
      </c>
      <c r="L614" s="1610">
        <f t="shared" si="68"/>
        <v>0.29499999999999998</v>
      </c>
      <c r="M614" s="1232" t="str">
        <f>IF('26'!J18&gt;0,'26'!J18,"")</f>
        <v/>
      </c>
      <c r="N614" s="1232" t="str">
        <f>IF('26'!K18&gt;0,'26'!K18,"")</f>
        <v/>
      </c>
      <c r="O614" s="1232" t="str">
        <f>IF('26'!L18&gt;0,'26'!L18,"")</f>
        <v/>
      </c>
      <c r="P614" s="1232" t="str">
        <f>IF('26'!M18&gt;0,'26'!M18,"")</f>
        <v/>
      </c>
      <c r="Q614" s="1381" t="str">
        <f t="shared" si="66"/>
        <v/>
      </c>
      <c r="R614" s="1234" t="str">
        <f t="shared" si="63"/>
        <v/>
      </c>
      <c r="S614" s="1411" t="str">
        <f t="shared" si="64"/>
        <v/>
      </c>
      <c r="T614" s="1234" t="str">
        <f t="shared" si="65"/>
        <v/>
      </c>
      <c r="U614" s="1412" t="str">
        <f t="shared" si="67"/>
        <v/>
      </c>
      <c r="V614" s="670" t="str">
        <f>IF('26'!AA18&gt;0,'26'!AA18,"")</f>
        <v/>
      </c>
      <c r="W614" s="670" t="str">
        <f>IF('26'!AT18&gt;0,'26'!AT18,"")</f>
        <v/>
      </c>
    </row>
    <row r="615" spans="1:23" ht="15.75" x14ac:dyDescent="0.25">
      <c r="A615" s="1433"/>
      <c r="B615" s="1249">
        <v>24.458333333334899</v>
      </c>
      <c r="C615" s="1250">
        <f>'Chem Dose'!$C$35</f>
        <v>75.186306057962625</v>
      </c>
      <c r="D615" s="1251">
        <f>IF('26'!B19&gt;0,'26'!B19,"")</f>
        <v>6.81</v>
      </c>
      <c r="E615" s="1251">
        <f>IF('26'!C19&gt;0,'26'!C19,"")</f>
        <v>27</v>
      </c>
      <c r="F615" s="1251">
        <f>IF('26'!D19&gt;0,'26'!D19,"")</f>
        <v>19</v>
      </c>
      <c r="G615" s="1251">
        <f>IF('26'!E19&gt;0,'26'!E19,"")</f>
        <v>6.49</v>
      </c>
      <c r="H615" s="1251">
        <f>IF('26'!F19&gt;0,'26'!F19,"")</f>
        <v>76</v>
      </c>
      <c r="I615" s="1251">
        <f>IF('26'!G19&gt;0,'26'!G19,"")</f>
        <v>118</v>
      </c>
      <c r="J615" s="1251">
        <f>IF('26'!H19&gt;0,'26'!H19,"")</f>
        <v>29.2</v>
      </c>
      <c r="K615" s="1615">
        <f>IF('26'!I19&gt;0,'26'!I19,"")</f>
        <v>0.33600000000000002</v>
      </c>
      <c r="L615" s="1610">
        <f t="shared" si="68"/>
        <v>0.30525000000000002</v>
      </c>
      <c r="M615" s="1251" t="str">
        <f>IF('26'!J19&gt;0,'26'!J19,"")</f>
        <v/>
      </c>
      <c r="N615" s="1251">
        <f>IF('26'!K19&gt;0,'26'!K19,"")</f>
        <v>6.09</v>
      </c>
      <c r="O615" s="1251">
        <f>IF('26'!L19&gt;0,'26'!L19,"")</f>
        <v>11</v>
      </c>
      <c r="P615" s="1251">
        <f>IF('26'!M19&gt;0,'26'!M19,"")</f>
        <v>7.5999999999999998E-2</v>
      </c>
      <c r="Q615" s="1252">
        <f t="shared" si="66"/>
        <v>0.77380952380952384</v>
      </c>
      <c r="R615" s="1253">
        <f t="shared" si="63"/>
        <v>8.8421052631578956</v>
      </c>
      <c r="S615" s="1411">
        <f t="shared" si="64"/>
        <v>8.5032131851267252</v>
      </c>
      <c r="T615" s="1253">
        <f t="shared" si="65"/>
        <v>0.75186306057962626</v>
      </c>
      <c r="U615" s="1370">
        <f t="shared" si="67"/>
        <v>0.60899999999999999</v>
      </c>
      <c r="V615" s="670">
        <f>IF('26'!AA19&gt;0,'26'!AA19,"")</f>
        <v>4.5999999999999999E-2</v>
      </c>
      <c r="W615" s="670">
        <f>IF('26'!AT19&gt;0,'26'!AT19,"")</f>
        <v>4.7E-2</v>
      </c>
    </row>
    <row r="616" spans="1:23" ht="15.75" x14ac:dyDescent="0.25">
      <c r="A616" s="1432"/>
      <c r="B616" s="1230">
        <v>24.500000000001599</v>
      </c>
      <c r="C616" s="1231">
        <f>'Chem Dose'!$C$35</f>
        <v>75.186306057962625</v>
      </c>
      <c r="D616" s="1232" t="str">
        <f>IF('26'!B20&gt;0,'26'!B20,"")</f>
        <v/>
      </c>
      <c r="E616" s="1232" t="str">
        <f>IF('26'!C20&gt;0,'26'!C20,"")</f>
        <v/>
      </c>
      <c r="F616" s="1232" t="str">
        <f>IF('26'!D20&gt;0,'26'!D20,"")</f>
        <v/>
      </c>
      <c r="G616" s="1232" t="str">
        <f>IF('26'!E20&gt;0,'26'!E20,"")</f>
        <v/>
      </c>
      <c r="H616" s="1232" t="str">
        <f>IF('26'!F20&gt;0,'26'!F20,"")</f>
        <v/>
      </c>
      <c r="I616" s="1232" t="str">
        <f>IF('26'!G20&gt;0,'26'!G20,"")</f>
        <v/>
      </c>
      <c r="J616" s="1232" t="str">
        <f>IF('26'!H20&gt;0,'26'!H20,"")</f>
        <v/>
      </c>
      <c r="K616" s="1609" t="str">
        <f>IF('26'!I20&gt;0,'26'!I20,"")</f>
        <v/>
      </c>
      <c r="L616" s="1610">
        <f t="shared" si="68"/>
        <v>0.30525000000000002</v>
      </c>
      <c r="M616" s="1232" t="str">
        <f>IF('26'!J20&gt;0,'26'!J20,"")</f>
        <v/>
      </c>
      <c r="N616" s="1232" t="str">
        <f>IF('26'!K20&gt;0,'26'!K20,"")</f>
        <v/>
      </c>
      <c r="O616" s="1232" t="str">
        <f>IF('26'!L20&gt;0,'26'!L20,"")</f>
        <v/>
      </c>
      <c r="P616" s="1232" t="str">
        <f>IF('26'!M20&gt;0,'26'!M20,"")</f>
        <v/>
      </c>
      <c r="Q616" s="1381" t="str">
        <f t="shared" si="66"/>
        <v/>
      </c>
      <c r="R616" s="1234" t="str">
        <f t="shared" si="63"/>
        <v/>
      </c>
      <c r="S616" s="1411" t="str">
        <f t="shared" si="64"/>
        <v/>
      </c>
      <c r="T616" s="1234" t="str">
        <f t="shared" si="65"/>
        <v/>
      </c>
      <c r="U616" s="1412" t="str">
        <f t="shared" si="67"/>
        <v/>
      </c>
      <c r="V616" s="670" t="str">
        <f>IF('26'!AA20&gt;0,'26'!AA20,"")</f>
        <v/>
      </c>
      <c r="W616" s="670" t="str">
        <f>IF('26'!AT20&gt;0,'26'!AT20,"")</f>
        <v/>
      </c>
    </row>
    <row r="617" spans="1:23" ht="15.75" x14ac:dyDescent="0.25">
      <c r="A617" s="1433"/>
      <c r="B617" s="1249">
        <v>24.541666666668199</v>
      </c>
      <c r="C617" s="1250">
        <f>'Chem Dose'!$C$35</f>
        <v>75.186306057962625</v>
      </c>
      <c r="D617" s="1251" t="str">
        <f>IF('26'!B21&gt;0,'26'!B21,"")</f>
        <v/>
      </c>
      <c r="E617" s="1251" t="str">
        <f>IF('26'!C21&gt;0,'26'!C21,"")</f>
        <v/>
      </c>
      <c r="F617" s="1251" t="str">
        <f>IF('26'!D21&gt;0,'26'!D21,"")</f>
        <v/>
      </c>
      <c r="G617" s="1251" t="str">
        <f>IF('26'!E21&gt;0,'26'!E21,"")</f>
        <v/>
      </c>
      <c r="H617" s="1251" t="str">
        <f>IF('26'!F21&gt;0,'26'!F21,"")</f>
        <v/>
      </c>
      <c r="I617" s="1251" t="str">
        <f>IF('26'!G21&gt;0,'26'!G21,"")</f>
        <v/>
      </c>
      <c r="J617" s="1251" t="str">
        <f>IF('26'!H21&gt;0,'26'!H21,"")</f>
        <v/>
      </c>
      <c r="K617" s="1615" t="str">
        <f>IF('26'!I21&gt;0,'26'!I21,"")</f>
        <v/>
      </c>
      <c r="L617" s="1610">
        <f t="shared" si="68"/>
        <v>0.31266666666666665</v>
      </c>
      <c r="M617" s="1251" t="str">
        <f>IF('26'!J21&gt;0,'26'!J21,"")</f>
        <v/>
      </c>
      <c r="N617" s="1251" t="str">
        <f>IF('26'!K21&gt;0,'26'!K21,"")</f>
        <v/>
      </c>
      <c r="O617" s="1251" t="str">
        <f>IF('26'!L21&gt;0,'26'!L21,"")</f>
        <v/>
      </c>
      <c r="P617" s="1251" t="str">
        <f>IF('26'!M21&gt;0,'26'!M21,"")</f>
        <v/>
      </c>
      <c r="Q617" s="1252" t="str">
        <f t="shared" si="66"/>
        <v/>
      </c>
      <c r="R617" s="1253" t="str">
        <f t="shared" si="63"/>
        <v/>
      </c>
      <c r="S617" s="1411" t="str">
        <f t="shared" si="64"/>
        <v/>
      </c>
      <c r="T617" s="1253" t="str">
        <f t="shared" si="65"/>
        <v/>
      </c>
      <c r="U617" s="1370" t="str">
        <f t="shared" si="67"/>
        <v/>
      </c>
      <c r="V617" s="670" t="str">
        <f>IF('26'!AA21&gt;0,'26'!AA21,"")</f>
        <v/>
      </c>
      <c r="W617" s="670" t="str">
        <f>IF('26'!AT21&gt;0,'26'!AT21,"")</f>
        <v/>
      </c>
    </row>
    <row r="618" spans="1:23" ht="15.75" x14ac:dyDescent="0.25">
      <c r="A618" s="1432"/>
      <c r="B618" s="1230">
        <v>24.583333333334899</v>
      </c>
      <c r="C618" s="1231">
        <f>'Chem Dose'!$C$35</f>
        <v>75.186306057962625</v>
      </c>
      <c r="D618" s="1232" t="str">
        <f>IF('26'!B22&gt;0,'26'!B22,"")</f>
        <v/>
      </c>
      <c r="E618" s="1232" t="str">
        <f>IF('26'!C22&gt;0,'26'!C22,"")</f>
        <v/>
      </c>
      <c r="F618" s="1232" t="str">
        <f>IF('26'!D22&gt;0,'26'!D22,"")</f>
        <v/>
      </c>
      <c r="G618" s="1232" t="str">
        <f>IF('26'!E22&gt;0,'26'!E22,"")</f>
        <v/>
      </c>
      <c r="H618" s="1232" t="str">
        <f>IF('26'!F22&gt;0,'26'!F22,"")</f>
        <v/>
      </c>
      <c r="I618" s="1232" t="str">
        <f>IF('26'!G22&gt;0,'26'!G22,"")</f>
        <v/>
      </c>
      <c r="J618" s="1232" t="str">
        <f>IF('26'!H22&gt;0,'26'!H22,"")</f>
        <v/>
      </c>
      <c r="K618" s="1609" t="str">
        <f>IF('26'!I22&gt;0,'26'!I22,"")</f>
        <v/>
      </c>
      <c r="L618" s="1610">
        <f t="shared" si="68"/>
        <v>0.31266666666666665</v>
      </c>
      <c r="M618" s="1232" t="str">
        <f>IF('26'!J22&gt;0,'26'!J22,"")</f>
        <v/>
      </c>
      <c r="N618" s="1232" t="str">
        <f>IF('26'!K22&gt;0,'26'!K22,"")</f>
        <v/>
      </c>
      <c r="O618" s="1232" t="str">
        <f>IF('26'!L22&gt;0,'26'!L22,"")</f>
        <v/>
      </c>
      <c r="P618" s="1232" t="str">
        <f>IF('26'!M22&gt;0,'26'!M22,"")</f>
        <v/>
      </c>
      <c r="Q618" s="1381" t="str">
        <f t="shared" si="66"/>
        <v/>
      </c>
      <c r="R618" s="1234" t="str">
        <f t="shared" si="63"/>
        <v/>
      </c>
      <c r="S618" s="1411" t="str">
        <f t="shared" si="64"/>
        <v/>
      </c>
      <c r="T618" s="1234" t="str">
        <f t="shared" si="65"/>
        <v/>
      </c>
      <c r="U618" s="1412" t="str">
        <f t="shared" si="67"/>
        <v/>
      </c>
      <c r="V618" s="670" t="str">
        <f>IF('26'!AA22&gt;0,'26'!AA22,"")</f>
        <v/>
      </c>
      <c r="W618" s="670" t="str">
        <f>IF('26'!AT22&gt;0,'26'!AT22,"")</f>
        <v/>
      </c>
    </row>
    <row r="619" spans="1:23" ht="15.75" x14ac:dyDescent="0.25">
      <c r="A619" s="1433"/>
      <c r="B619" s="1249">
        <v>24.625000000001599</v>
      </c>
      <c r="C619" s="1250">
        <f>'Chem Dose'!$C$35</f>
        <v>75.186306057962625</v>
      </c>
      <c r="D619" s="1251">
        <f>IF('26'!B23&gt;0,'26'!B23,"")</f>
        <v>6.82</v>
      </c>
      <c r="E619" s="1251">
        <f>IF('26'!C23&gt;0,'26'!C23,"")</f>
        <v>26</v>
      </c>
      <c r="F619" s="1251">
        <f>IF('26'!D23&gt;0,'26'!D23,"")</f>
        <v>18</v>
      </c>
      <c r="G619" s="1251">
        <f>IF('26'!E23&gt;0,'26'!E23,"")</f>
        <v>8.33</v>
      </c>
      <c r="H619" s="1251">
        <f>IF('26'!F23&gt;0,'26'!F23,"")</f>
        <v>71</v>
      </c>
      <c r="I619" s="1251">
        <f>IF('26'!G23&gt;0,'26'!G23,"")</f>
        <v>133</v>
      </c>
      <c r="J619" s="1251">
        <f>IF('26'!H23&gt;0,'26'!H23,"")</f>
        <v>29.5</v>
      </c>
      <c r="K619" s="1615">
        <f>IF('26'!I23&gt;0,'26'!I23,"")</f>
        <v>0.35099999999999998</v>
      </c>
      <c r="L619" s="1610">
        <f t="shared" si="68"/>
        <v>0.32224999999999998</v>
      </c>
      <c r="M619" s="1251" t="str">
        <f>IF('26'!J23&gt;0,'26'!J23,"")</f>
        <v/>
      </c>
      <c r="N619" s="1251">
        <f>IF('26'!K23&gt;0,'26'!K23,"")</f>
        <v>5.99</v>
      </c>
      <c r="O619" s="1251">
        <f>IF('26'!L23&gt;0,'26'!L23,"")</f>
        <v>8</v>
      </c>
      <c r="P619" s="1251">
        <f>IF('26'!M23&gt;0,'26'!M23,"")</f>
        <v>6.9000000000000006E-2</v>
      </c>
      <c r="Q619" s="1252">
        <f t="shared" si="66"/>
        <v>0.80341880341880334</v>
      </c>
      <c r="R619" s="1253">
        <f t="shared" si="63"/>
        <v>9.2368421052631575</v>
      </c>
      <c r="S619" s="1411">
        <f t="shared" si="64"/>
        <v>8.139828006275156</v>
      </c>
      <c r="T619" s="1253">
        <f t="shared" si="65"/>
        <v>0.75186306057962626</v>
      </c>
      <c r="U619" s="1370">
        <f t="shared" si="67"/>
        <v>0.59899999999999998</v>
      </c>
      <c r="V619" s="670">
        <f>IF('26'!AA23&gt;0,'26'!AA23,"")</f>
        <v>4.9000000000000002E-2</v>
      </c>
      <c r="W619" s="670">
        <f>IF('26'!AT23&gt;0,'26'!AT23,"")</f>
        <v>4.8000000000000001E-2</v>
      </c>
    </row>
    <row r="620" spans="1:23" ht="15.75" x14ac:dyDescent="0.25">
      <c r="A620" s="1432"/>
      <c r="B620" s="1230">
        <v>24.666666666668501</v>
      </c>
      <c r="C620" s="1231">
        <f>'Chem Dose'!$C$35</f>
        <v>75.186306057962625</v>
      </c>
      <c r="D620" s="1232" t="str">
        <f>IF('26'!B24&gt;0,'26'!B24,"")</f>
        <v/>
      </c>
      <c r="E620" s="1232" t="str">
        <f>IF('26'!C24&gt;0,'26'!C24,"")</f>
        <v/>
      </c>
      <c r="F620" s="1232" t="str">
        <f>IF('26'!D24&gt;0,'26'!D24,"")</f>
        <v/>
      </c>
      <c r="G620" s="1232" t="str">
        <f>IF('26'!E24&gt;0,'26'!E24,"")</f>
        <v/>
      </c>
      <c r="H620" s="1232" t="str">
        <f>IF('26'!F24&gt;0,'26'!F24,"")</f>
        <v/>
      </c>
      <c r="I620" s="1232" t="str">
        <f>IF('26'!G24&gt;0,'26'!G24,"")</f>
        <v/>
      </c>
      <c r="J620" s="1232" t="str">
        <f>IF('26'!H24&gt;0,'26'!H24,"")</f>
        <v/>
      </c>
      <c r="K620" s="1609" t="str">
        <f>IF('26'!I24&gt;0,'26'!I24,"")</f>
        <v/>
      </c>
      <c r="L620" s="1610">
        <f t="shared" si="68"/>
        <v>0.32224999999999998</v>
      </c>
      <c r="M620" s="1232" t="str">
        <f>IF('26'!J24&gt;0,'26'!J24,"")</f>
        <v/>
      </c>
      <c r="N620" s="1232" t="str">
        <f>IF('26'!K24&gt;0,'26'!K24,"")</f>
        <v/>
      </c>
      <c r="O620" s="1232" t="str">
        <f>IF('26'!L24&gt;0,'26'!L24,"")</f>
        <v/>
      </c>
      <c r="P620" s="1232" t="str">
        <f>IF('26'!M24&gt;0,'26'!M24,"")</f>
        <v/>
      </c>
      <c r="Q620" s="1381" t="str">
        <f t="shared" si="66"/>
        <v/>
      </c>
      <c r="R620" s="1234" t="str">
        <f t="shared" si="63"/>
        <v/>
      </c>
      <c r="S620" s="1411" t="str">
        <f t="shared" si="64"/>
        <v/>
      </c>
      <c r="T620" s="1234" t="str">
        <f t="shared" si="65"/>
        <v/>
      </c>
      <c r="U620" s="1412" t="str">
        <f t="shared" si="67"/>
        <v/>
      </c>
      <c r="V620" s="670" t="str">
        <f>IF('26'!AA24&gt;0,'26'!AA24,"")</f>
        <v/>
      </c>
      <c r="W620" s="670" t="str">
        <f>IF('26'!AT24&gt;0,'26'!AT24,"")</f>
        <v/>
      </c>
    </row>
    <row r="621" spans="1:23" ht="15.75" x14ac:dyDescent="0.25">
      <c r="A621" s="1433"/>
      <c r="B621" s="1249">
        <v>24.708333333335201</v>
      </c>
      <c r="C621" s="1250">
        <f>'Chem Dose'!$C$35</f>
        <v>75.186306057962625</v>
      </c>
      <c r="D621" s="1251" t="str">
        <f>IF('26'!B25&gt;0,'26'!B25,"")</f>
        <v/>
      </c>
      <c r="E621" s="1251" t="str">
        <f>IF('26'!C25&gt;0,'26'!C25,"")</f>
        <v/>
      </c>
      <c r="F621" s="1251" t="str">
        <f>IF('26'!D25&gt;0,'26'!D25,"")</f>
        <v/>
      </c>
      <c r="G621" s="1251" t="str">
        <f>IF('26'!E25&gt;0,'26'!E25,"")</f>
        <v/>
      </c>
      <c r="H621" s="1251" t="str">
        <f>IF('26'!F25&gt;0,'26'!F25,"")</f>
        <v/>
      </c>
      <c r="I621" s="1251" t="str">
        <f>IF('26'!G25&gt;0,'26'!G25,"")</f>
        <v/>
      </c>
      <c r="J621" s="1251" t="str">
        <f>IF('26'!H25&gt;0,'26'!H25,"")</f>
        <v/>
      </c>
      <c r="K621" s="1615" t="str">
        <f>IF('26'!I25&gt;0,'26'!I25,"")</f>
        <v/>
      </c>
      <c r="L621" s="1610">
        <f t="shared" si="68"/>
        <v>0.33300000000000002</v>
      </c>
      <c r="M621" s="1251" t="str">
        <f>IF('26'!J25&gt;0,'26'!J25,"")</f>
        <v/>
      </c>
      <c r="N621" s="1251" t="str">
        <f>IF('26'!K25&gt;0,'26'!K25,"")</f>
        <v/>
      </c>
      <c r="O621" s="1251" t="str">
        <f>IF('26'!L25&gt;0,'26'!L25,"")</f>
        <v/>
      </c>
      <c r="P621" s="1251" t="str">
        <f>IF('26'!M25&gt;0,'26'!M25,"")</f>
        <v/>
      </c>
      <c r="Q621" s="1252" t="str">
        <f t="shared" si="66"/>
        <v/>
      </c>
      <c r="R621" s="1253" t="str">
        <f t="shared" si="63"/>
        <v/>
      </c>
      <c r="S621" s="1411" t="str">
        <f t="shared" si="64"/>
        <v/>
      </c>
      <c r="T621" s="1253" t="str">
        <f t="shared" si="65"/>
        <v/>
      </c>
      <c r="U621" s="1370" t="str">
        <f t="shared" si="67"/>
        <v/>
      </c>
      <c r="V621" s="670" t="str">
        <f>IF('26'!AA25&gt;0,'26'!AA25,"")</f>
        <v/>
      </c>
      <c r="W621" s="670" t="str">
        <f>IF('26'!AT25&gt;0,'26'!AT25,"")</f>
        <v/>
      </c>
    </row>
    <row r="622" spans="1:23" ht="15.75" x14ac:dyDescent="0.25">
      <c r="A622" s="1432"/>
      <c r="B622" s="1230">
        <v>24.750000000001901</v>
      </c>
      <c r="C622" s="1231">
        <f>'Chem Dose'!$C$35</f>
        <v>75.186306057962625</v>
      </c>
      <c r="D622" s="1232" t="str">
        <f>IF('26'!B26&gt;0,'26'!B26,"")</f>
        <v/>
      </c>
      <c r="E622" s="1232" t="str">
        <f>IF('26'!C26&gt;0,'26'!C26,"")</f>
        <v/>
      </c>
      <c r="F622" s="1232" t="str">
        <f>IF('26'!D26&gt;0,'26'!D26,"")</f>
        <v/>
      </c>
      <c r="G622" s="1232" t="str">
        <f>IF('26'!E26&gt;0,'26'!E26,"")</f>
        <v/>
      </c>
      <c r="H622" s="1232" t="str">
        <f>IF('26'!F26&gt;0,'26'!F26,"")</f>
        <v/>
      </c>
      <c r="I622" s="1232" t="str">
        <f>IF('26'!G26&gt;0,'26'!G26,"")</f>
        <v/>
      </c>
      <c r="J622" s="1232" t="str">
        <f>IF('26'!H26&gt;0,'26'!H26,"")</f>
        <v/>
      </c>
      <c r="K622" s="1609" t="str">
        <f>IF('26'!I26&gt;0,'26'!I26,"")</f>
        <v/>
      </c>
      <c r="L622" s="1610">
        <f t="shared" si="68"/>
        <v>0.33300000000000002</v>
      </c>
      <c r="M622" s="1232" t="str">
        <f>IF('26'!J26&gt;0,'26'!J26,"")</f>
        <v/>
      </c>
      <c r="N622" s="1232" t="str">
        <f>IF('26'!K26&gt;0,'26'!K26,"")</f>
        <v/>
      </c>
      <c r="O622" s="1232" t="str">
        <f>IF('26'!L26&gt;0,'26'!L26,"")</f>
        <v/>
      </c>
      <c r="P622" s="1232" t="str">
        <f>IF('26'!M26&gt;0,'26'!M26,"")</f>
        <v/>
      </c>
      <c r="Q622" s="1381" t="str">
        <f t="shared" si="66"/>
        <v/>
      </c>
      <c r="R622" s="1234" t="str">
        <f t="shared" si="63"/>
        <v/>
      </c>
      <c r="S622" s="1411" t="str">
        <f t="shared" si="64"/>
        <v/>
      </c>
      <c r="T622" s="1234" t="str">
        <f t="shared" si="65"/>
        <v/>
      </c>
      <c r="U622" s="1412" t="str">
        <f t="shared" si="67"/>
        <v/>
      </c>
      <c r="V622" s="670" t="str">
        <f>IF('26'!AA26&gt;0,'26'!AA26,"")</f>
        <v/>
      </c>
      <c r="W622" s="670" t="str">
        <f>IF('26'!AT26&gt;0,'26'!AT26,"")</f>
        <v/>
      </c>
    </row>
    <row r="623" spans="1:23" ht="15.75" x14ac:dyDescent="0.25">
      <c r="A623" s="1433"/>
      <c r="B623" s="1249">
        <v>24.791666666668601</v>
      </c>
      <c r="C623" s="1250">
        <f>'Chem Dose'!$C$35</f>
        <v>75.186306057962625</v>
      </c>
      <c r="D623" s="1251">
        <f>IF('26'!B27&gt;0,'26'!B27,"")</f>
        <v>6.84</v>
      </c>
      <c r="E623" s="1251">
        <f>IF('26'!C27&gt;0,'26'!C27,"")</f>
        <v>30</v>
      </c>
      <c r="F623" s="1251">
        <f>IF('26'!D27&gt;0,'26'!D27,"")</f>
        <v>19</v>
      </c>
      <c r="G623" s="1251">
        <f>IF('26'!E27&gt;0,'26'!E27,"")</f>
        <v>11.7</v>
      </c>
      <c r="H623" s="1251">
        <f>IF('26'!F27&gt;0,'26'!F27,"")</f>
        <v>66</v>
      </c>
      <c r="I623" s="1251">
        <f>IF('26'!G27&gt;0,'26'!G27,"")</f>
        <v>156</v>
      </c>
      <c r="J623" s="1251">
        <f>IF('26'!H27&gt;0,'26'!H27,"")</f>
        <v>27.4</v>
      </c>
      <c r="K623" s="1615">
        <f>IF('26'!I27&gt;0,'26'!I27,"")</f>
        <v>0.32800000000000001</v>
      </c>
      <c r="L623" s="1610">
        <f t="shared" si="68"/>
        <v>0.33174999999999999</v>
      </c>
      <c r="M623" s="1251" t="str">
        <f>IF('26'!J27&gt;0,'26'!J27,"")</f>
        <v/>
      </c>
      <c r="N623" s="1251">
        <f>IF('26'!K27&gt;0,'26'!K27,"")</f>
        <v>5.98</v>
      </c>
      <c r="O623" s="1251">
        <f>IF('26'!L27&gt;0,'26'!L27,"")</f>
        <v>10</v>
      </c>
      <c r="P623" s="1251">
        <f>IF('26'!M27&gt;0,'26'!M27,"")</f>
        <v>9.8000000000000004E-2</v>
      </c>
      <c r="Q623" s="1252">
        <f t="shared" si="66"/>
        <v>0.70121951219512191</v>
      </c>
      <c r="R623" s="1253">
        <f t="shared" si="63"/>
        <v>8.6315789473684212</v>
      </c>
      <c r="S623" s="1411">
        <f t="shared" si="64"/>
        <v>8.7106086286664013</v>
      </c>
      <c r="T623" s="1253">
        <f t="shared" si="65"/>
        <v>0.75186306057962626</v>
      </c>
      <c r="U623" s="1370">
        <f t="shared" si="67"/>
        <v>0.59800000000000009</v>
      </c>
      <c r="V623" s="670">
        <f>IF('26'!AA27&gt;0,'26'!AA27,"")</f>
        <v>5.7000000000000002E-2</v>
      </c>
      <c r="W623" s="670">
        <f>IF('26'!AT27&gt;0,'26'!AT27,"")</f>
        <v>4.9000000000000002E-2</v>
      </c>
    </row>
    <row r="624" spans="1:23" ht="15.75" x14ac:dyDescent="0.25">
      <c r="A624" s="1432"/>
      <c r="B624" s="1230">
        <v>24.8333333333353</v>
      </c>
      <c r="C624" s="1231">
        <f>'Chem Dose'!$C$35</f>
        <v>75.186306057962625</v>
      </c>
      <c r="D624" s="1232" t="str">
        <f>IF('26'!B28&gt;0,'26'!B28,"")</f>
        <v/>
      </c>
      <c r="E624" s="1232" t="str">
        <f>IF('26'!C28&gt;0,'26'!C28,"")</f>
        <v/>
      </c>
      <c r="F624" s="1232" t="str">
        <f>IF('26'!D28&gt;0,'26'!D28,"")</f>
        <v/>
      </c>
      <c r="G624" s="1232" t="str">
        <f>IF('26'!E28&gt;0,'26'!E28,"")</f>
        <v/>
      </c>
      <c r="H624" s="1232" t="str">
        <f>IF('26'!F28&gt;0,'26'!F28,"")</f>
        <v/>
      </c>
      <c r="I624" s="1232" t="str">
        <f>IF('26'!G28&gt;0,'26'!G28,"")</f>
        <v/>
      </c>
      <c r="J624" s="1232" t="str">
        <f>IF('26'!H28&gt;0,'26'!H28,"")</f>
        <v/>
      </c>
      <c r="K624" s="1609" t="str">
        <f>IF('26'!I28&gt;0,'26'!I28,"")</f>
        <v/>
      </c>
      <c r="L624" s="1610">
        <f t="shared" si="68"/>
        <v>0.33174999999999999</v>
      </c>
      <c r="M624" s="1232" t="str">
        <f>IF('26'!J28&gt;0,'26'!J28,"")</f>
        <v/>
      </c>
      <c r="N624" s="1232" t="str">
        <f>IF('26'!K28&gt;0,'26'!K28,"")</f>
        <v/>
      </c>
      <c r="O624" s="1232" t="str">
        <f>IF('26'!L28&gt;0,'26'!L28,"")</f>
        <v/>
      </c>
      <c r="P624" s="1232" t="str">
        <f>IF('26'!M28&gt;0,'26'!M28,"")</f>
        <v/>
      </c>
      <c r="Q624" s="1381" t="str">
        <f t="shared" si="66"/>
        <v/>
      </c>
      <c r="R624" s="1234" t="str">
        <f t="shared" si="63"/>
        <v/>
      </c>
      <c r="S624" s="1411" t="str">
        <f t="shared" si="64"/>
        <v/>
      </c>
      <c r="T624" s="1234" t="str">
        <f t="shared" si="65"/>
        <v/>
      </c>
      <c r="U624" s="1412" t="str">
        <f t="shared" si="67"/>
        <v/>
      </c>
      <c r="V624" s="670" t="str">
        <f>IF('26'!AA28&gt;0,'26'!AA28,"")</f>
        <v/>
      </c>
      <c r="W624" s="670" t="str">
        <f>IF('26'!AT28&gt;0,'26'!AT28,"")</f>
        <v/>
      </c>
    </row>
    <row r="625" spans="1:23" ht="15.75" x14ac:dyDescent="0.25">
      <c r="A625" s="1433"/>
      <c r="B625" s="1249">
        <v>24.875000000002</v>
      </c>
      <c r="C625" s="1250">
        <f>'Chem Dose'!$C$35</f>
        <v>75.186306057962625</v>
      </c>
      <c r="D625" s="1251" t="str">
        <f>IF('26'!B29&gt;0,'26'!B29,"")</f>
        <v/>
      </c>
      <c r="E625" s="1251" t="str">
        <f>IF('26'!C29&gt;0,'26'!C29,"")</f>
        <v/>
      </c>
      <c r="F625" s="1251" t="str">
        <f>IF('26'!D29&gt;0,'26'!D29,"")</f>
        <v/>
      </c>
      <c r="G625" s="1251" t="str">
        <f>IF('26'!E29&gt;0,'26'!E29,"")</f>
        <v/>
      </c>
      <c r="H625" s="1251" t="str">
        <f>IF('26'!F29&gt;0,'26'!F29,"")</f>
        <v/>
      </c>
      <c r="I625" s="1251" t="str">
        <f>IF('26'!G29&gt;0,'26'!G29,"")</f>
        <v/>
      </c>
      <c r="J625" s="1251" t="str">
        <f>IF('26'!H29&gt;0,'26'!H29,"")</f>
        <v/>
      </c>
      <c r="K625" s="1615" t="str">
        <f>IF('26'!I29&gt;0,'26'!I29,"")</f>
        <v/>
      </c>
      <c r="L625" s="1610">
        <f t="shared" si="68"/>
        <v>0.33833333333333337</v>
      </c>
      <c r="M625" s="1251">
        <f>IF('26'!J29&gt;0,'26'!J29,"")</f>
        <v>7.8E-2</v>
      </c>
      <c r="N625" s="1251" t="str">
        <f>IF('26'!K29&gt;0,'26'!K29,"")</f>
        <v/>
      </c>
      <c r="O625" s="1251" t="str">
        <f>IF('26'!L29&gt;0,'26'!L29,"")</f>
        <v/>
      </c>
      <c r="P625" s="1251" t="str">
        <f>IF('26'!M29&gt;0,'26'!M29,"")</f>
        <v/>
      </c>
      <c r="Q625" s="1252" t="str">
        <f t="shared" si="66"/>
        <v/>
      </c>
      <c r="R625" s="1253" t="str">
        <f t="shared" si="63"/>
        <v/>
      </c>
      <c r="S625" s="1411" t="str">
        <f t="shared" si="64"/>
        <v/>
      </c>
      <c r="T625" s="1253" t="str">
        <f t="shared" si="65"/>
        <v/>
      </c>
      <c r="U625" s="1370" t="str">
        <f t="shared" si="67"/>
        <v/>
      </c>
      <c r="V625" s="670" t="str">
        <f>IF('26'!AA29&gt;0,'26'!AA29,"")</f>
        <v/>
      </c>
      <c r="W625" s="670" t="str">
        <f>IF('26'!AT29&gt;0,'26'!AT29,"")</f>
        <v/>
      </c>
    </row>
    <row r="626" spans="1:23" ht="15.75" x14ac:dyDescent="0.25">
      <c r="A626" s="1432"/>
      <c r="B626" s="1230">
        <v>24.9166666666687</v>
      </c>
      <c r="C626" s="1231">
        <f>'Chem Dose'!$C$35</f>
        <v>75.186306057962625</v>
      </c>
      <c r="D626" s="1232" t="str">
        <f>IF('26'!B30&gt;0,'26'!B30,"")</f>
        <v/>
      </c>
      <c r="E626" s="1232" t="str">
        <f>IF('26'!C30&gt;0,'26'!C30,"")</f>
        <v/>
      </c>
      <c r="F626" s="1232" t="str">
        <f>IF('26'!D30&gt;0,'26'!D30,"")</f>
        <v/>
      </c>
      <c r="G626" s="1232" t="str">
        <f>IF('26'!E30&gt;0,'26'!E30,"")</f>
        <v/>
      </c>
      <c r="H626" s="1232" t="str">
        <f>IF('26'!F30&gt;0,'26'!F30,"")</f>
        <v/>
      </c>
      <c r="I626" s="1232" t="str">
        <f>IF('26'!G30&gt;0,'26'!G30,"")</f>
        <v/>
      </c>
      <c r="J626" s="1232" t="str">
        <f>IF('26'!H30&gt;0,'26'!H30,"")</f>
        <v/>
      </c>
      <c r="K626" s="1609" t="str">
        <f>IF('26'!I30&gt;0,'26'!I30,"")</f>
        <v/>
      </c>
      <c r="L626" s="1610">
        <f t="shared" si="68"/>
        <v>0.33833333333333337</v>
      </c>
      <c r="M626" s="1232" t="str">
        <f>IF('26'!J30&gt;0,'26'!J30,"")</f>
        <v/>
      </c>
      <c r="N626" s="1232" t="str">
        <f>IF('26'!K30&gt;0,'26'!K30,"")</f>
        <v/>
      </c>
      <c r="O626" s="1232" t="str">
        <f>IF('26'!L30&gt;0,'26'!L30,"")</f>
        <v/>
      </c>
      <c r="P626" s="1232" t="str">
        <f>IF('26'!M30&gt;0,'26'!M30,"")</f>
        <v/>
      </c>
      <c r="Q626" s="1381" t="str">
        <f t="shared" si="66"/>
        <v/>
      </c>
      <c r="R626" s="1234" t="str">
        <f t="shared" si="63"/>
        <v/>
      </c>
      <c r="S626" s="1411" t="str">
        <f t="shared" si="64"/>
        <v/>
      </c>
      <c r="T626" s="1234" t="str">
        <f t="shared" si="65"/>
        <v/>
      </c>
      <c r="U626" s="1412" t="str">
        <f t="shared" si="67"/>
        <v/>
      </c>
      <c r="V626" s="670" t="str">
        <f>IF('26'!AA30&gt;0,'26'!AA30,"")</f>
        <v/>
      </c>
      <c r="W626" s="670" t="str">
        <f>IF('26'!AT30&gt;0,'26'!AT30,"")</f>
        <v/>
      </c>
    </row>
    <row r="627" spans="1:23" ht="15.75" x14ac:dyDescent="0.25">
      <c r="A627" s="1433"/>
      <c r="B627" s="1249">
        <v>24.9583333333354</v>
      </c>
      <c r="C627" s="1250">
        <f>'Chem Dose'!$C$35</f>
        <v>75.186306057962625</v>
      </c>
      <c r="D627" s="1251">
        <f>IF('26'!B31&gt;0,'26'!B31,"")</f>
        <v>6.8</v>
      </c>
      <c r="E627" s="1251">
        <f>IF('26'!C31&gt;0,'26'!C31,"")</f>
        <v>27</v>
      </c>
      <c r="F627" s="1251">
        <f>IF('26'!D31&gt;0,'26'!D31,"")</f>
        <v>19</v>
      </c>
      <c r="G627" s="1251">
        <f>IF('26'!E31&gt;0,'26'!E31,"")</f>
        <v>8.32</v>
      </c>
      <c r="H627" s="1251">
        <f>IF('26'!F31&gt;0,'26'!F31,"")</f>
        <v>72</v>
      </c>
      <c r="I627" s="1251">
        <f>IF('26'!G31&gt;0,'26'!G31,"")</f>
        <v>138</v>
      </c>
      <c r="J627" s="1251">
        <f>IF('26'!H31&gt;0,'26'!H31,"")</f>
        <v>27.4</v>
      </c>
      <c r="K627" s="1615">
        <f>IF('26'!I31&gt;0,'26'!I31,"")</f>
        <v>0.36099999999999999</v>
      </c>
      <c r="L627" s="1610">
        <f t="shared" si="68"/>
        <v>0.34400000000000003</v>
      </c>
      <c r="M627" s="1251" t="str">
        <f>IF('26'!J31&gt;0,'26'!J31,"")</f>
        <v/>
      </c>
      <c r="N627" s="1251">
        <f>IF('26'!K31&gt;0,'26'!K31,"")</f>
        <v>6.01</v>
      </c>
      <c r="O627" s="1251">
        <f>IF('26'!L31&gt;0,'26'!L31,"")</f>
        <v>10</v>
      </c>
      <c r="P627" s="1251">
        <f>IF('26'!M31&gt;0,'26'!M31,"")</f>
        <v>8.4000000000000005E-2</v>
      </c>
      <c r="Q627" s="1252">
        <f t="shared" si="66"/>
        <v>0.76731301939058161</v>
      </c>
      <c r="R627" s="1253">
        <f t="shared" si="63"/>
        <v>9.5</v>
      </c>
      <c r="S627" s="1411">
        <f t="shared" si="64"/>
        <v>7.9143480061013287</v>
      </c>
      <c r="T627" s="1253">
        <f t="shared" si="65"/>
        <v>0.75186306057962626</v>
      </c>
      <c r="U627" s="1370">
        <f t="shared" si="67"/>
        <v>0.60099999999999998</v>
      </c>
      <c r="V627" s="670">
        <f>IF('26'!AA31&gt;0,'26'!AA31,"")</f>
        <v>5.8999999999999997E-2</v>
      </c>
      <c r="W627" s="670">
        <f>IF('26'!AT31&gt;0,'26'!AT31,"")</f>
        <v>5.0999999999999997E-2</v>
      </c>
    </row>
    <row r="628" spans="1:23" ht="15.75" x14ac:dyDescent="0.25">
      <c r="A628" s="1432">
        <f>A604+1</f>
        <v>43308</v>
      </c>
      <c r="B628" s="1230">
        <v>25.0000000000021</v>
      </c>
      <c r="C628" s="1231">
        <f>'Chem Dose'!$C$36</f>
        <v>80.593443694418653</v>
      </c>
      <c r="D628" s="1232" t="str">
        <f>IF('27'!B8&gt;0,'27'!B8,"")</f>
        <v/>
      </c>
      <c r="E628" s="1232" t="str">
        <f>IF('27'!C8&gt;0,'27'!C8,"")</f>
        <v/>
      </c>
      <c r="F628" s="1232" t="str">
        <f>IF('27'!D8&gt;0,'27'!D8,"")</f>
        <v/>
      </c>
      <c r="G628" s="1232" t="str">
        <f>IF('27'!E8&gt;0,'27'!E8,"")</f>
        <v/>
      </c>
      <c r="H628" s="1232" t="str">
        <f>IF('27'!F8&gt;0,'27'!F8,"")</f>
        <v/>
      </c>
      <c r="I628" s="1232" t="str">
        <f>IF('27'!G8&gt;0,'27'!G8,"")</f>
        <v/>
      </c>
      <c r="J628" s="1232" t="str">
        <f>IF('27'!H8&gt;0,'27'!H8,"")</f>
        <v/>
      </c>
      <c r="K628" s="1609" t="str">
        <f>IF('27'!I8&gt;0,'27'!I8,"")</f>
        <v/>
      </c>
      <c r="L628" s="1610">
        <f t="shared" si="68"/>
        <v>0.34400000000000003</v>
      </c>
      <c r="M628" s="1232" t="str">
        <f>IF('27'!J8&gt;0,'27'!J8,"")</f>
        <v/>
      </c>
      <c r="N628" s="1232" t="str">
        <f>IF('27'!K8&gt;0,'27'!K8,"")</f>
        <v/>
      </c>
      <c r="O628" s="1232" t="str">
        <f>IF('27'!L8&gt;0,'27'!L8,"")</f>
        <v/>
      </c>
      <c r="P628" s="1232" t="str">
        <f>IF('27'!M8&gt;0,'27'!M8,"")</f>
        <v/>
      </c>
      <c r="Q628" s="1381" t="str">
        <f t="shared" si="66"/>
        <v/>
      </c>
      <c r="R628" s="1234" t="str">
        <f t="shared" si="63"/>
        <v/>
      </c>
      <c r="S628" s="1411" t="str">
        <f t="shared" si="64"/>
        <v/>
      </c>
      <c r="T628" s="1234" t="str">
        <f t="shared" si="65"/>
        <v/>
      </c>
      <c r="U628" s="1412" t="str">
        <f t="shared" si="67"/>
        <v/>
      </c>
      <c r="V628" s="670" t="str">
        <f>IF('27'!AA8&gt;0,'27'!AA8,"")</f>
        <v/>
      </c>
      <c r="W628" s="670" t="str">
        <f>IF('27'!AT8&gt;0,'27'!AT8,"")</f>
        <v/>
      </c>
    </row>
    <row r="629" spans="1:23" ht="15.75" x14ac:dyDescent="0.25">
      <c r="A629" s="1433"/>
      <c r="B629" s="1249">
        <v>25.041666666668799</v>
      </c>
      <c r="C629" s="1250">
        <f>'Chem Dose'!$C$36</f>
        <v>80.593443694418653</v>
      </c>
      <c r="D629" s="1251" t="str">
        <f>IF('27'!B9&gt;0,'27'!B9,"")</f>
        <v/>
      </c>
      <c r="E629" s="1251" t="str">
        <f>IF('27'!C9&gt;0,'27'!C9,"")</f>
        <v/>
      </c>
      <c r="F629" s="1251" t="str">
        <f>IF('27'!D9&gt;0,'27'!D9,"")</f>
        <v/>
      </c>
      <c r="G629" s="1251" t="str">
        <f>IF('27'!E9&gt;0,'27'!E9,"")</f>
        <v/>
      </c>
      <c r="H629" s="1251" t="str">
        <f>IF('27'!F9&gt;0,'27'!F9,"")</f>
        <v/>
      </c>
      <c r="I629" s="1251" t="str">
        <f>IF('27'!G9&gt;0,'27'!G9,"")</f>
        <v/>
      </c>
      <c r="J629" s="1251" t="str">
        <f>IF('27'!H9&gt;0,'27'!H9,"")</f>
        <v/>
      </c>
      <c r="K629" s="1615" t="str">
        <f>IF('27'!I9&gt;0,'27'!I9,"")</f>
        <v/>
      </c>
      <c r="L629" s="1610">
        <f t="shared" si="68"/>
        <v>0.34666666666666668</v>
      </c>
      <c r="M629" s="1251" t="str">
        <f>IF('27'!J9&gt;0,'27'!J9,"")</f>
        <v/>
      </c>
      <c r="N629" s="1251" t="str">
        <f>IF('27'!K9&gt;0,'27'!K9,"")</f>
        <v/>
      </c>
      <c r="O629" s="1251" t="str">
        <f>IF('27'!L9&gt;0,'27'!L9,"")</f>
        <v/>
      </c>
      <c r="P629" s="1251" t="str">
        <f>IF('27'!M9&gt;0,'27'!M9,"")</f>
        <v/>
      </c>
      <c r="Q629" s="1252" t="str">
        <f t="shared" si="66"/>
        <v/>
      </c>
      <c r="R629" s="1253" t="str">
        <f t="shared" si="63"/>
        <v/>
      </c>
      <c r="S629" s="1411" t="str">
        <f t="shared" si="64"/>
        <v/>
      </c>
      <c r="T629" s="1253" t="str">
        <f t="shared" si="65"/>
        <v/>
      </c>
      <c r="U629" s="1370" t="str">
        <f t="shared" si="67"/>
        <v/>
      </c>
      <c r="V629" s="670" t="str">
        <f>IF('27'!AA9&gt;0,'27'!AA9,"")</f>
        <v/>
      </c>
      <c r="W629" s="670" t="str">
        <f>IF('27'!AT9&gt;0,'27'!AT9,"")</f>
        <v/>
      </c>
    </row>
    <row r="630" spans="1:23" ht="15.75" x14ac:dyDescent="0.25">
      <c r="A630" s="1432"/>
      <c r="B630" s="1230">
        <v>25.083333333335499</v>
      </c>
      <c r="C630" s="1231">
        <f>'Chem Dose'!$C$36</f>
        <v>80.593443694418653</v>
      </c>
      <c r="D630" s="1232" t="str">
        <f>IF('27'!B10&gt;0,'27'!B10,"")</f>
        <v/>
      </c>
      <c r="E630" s="1232" t="str">
        <f>IF('27'!C10&gt;0,'27'!C10,"")</f>
        <v/>
      </c>
      <c r="F630" s="1232" t="str">
        <f>IF('27'!D10&gt;0,'27'!D10,"")</f>
        <v/>
      </c>
      <c r="G630" s="1232" t="str">
        <f>IF('27'!E10&gt;0,'27'!E10,"")</f>
        <v/>
      </c>
      <c r="H630" s="1232" t="str">
        <f>IF('27'!F10&gt;0,'27'!F10,"")</f>
        <v/>
      </c>
      <c r="I630" s="1232" t="str">
        <f>IF('27'!G10&gt;0,'27'!G10,"")</f>
        <v/>
      </c>
      <c r="J630" s="1232" t="str">
        <f>IF('27'!H10&gt;0,'27'!H10,"")</f>
        <v/>
      </c>
      <c r="K630" s="1609" t="str">
        <f>IF('27'!I10&gt;0,'27'!I10,"")</f>
        <v/>
      </c>
      <c r="L630" s="1610">
        <f t="shared" si="68"/>
        <v>0.34666666666666668</v>
      </c>
      <c r="M630" s="1232" t="str">
        <f>IF('27'!J10&gt;0,'27'!J10,"")</f>
        <v/>
      </c>
      <c r="N630" s="1232" t="str">
        <f>IF('27'!K10&gt;0,'27'!K10,"")</f>
        <v/>
      </c>
      <c r="O630" s="1232" t="str">
        <f>IF('27'!L10&gt;0,'27'!L10,"")</f>
        <v/>
      </c>
      <c r="P630" s="1232" t="str">
        <f>IF('27'!M10&gt;0,'27'!M10,"")</f>
        <v/>
      </c>
      <c r="Q630" s="1381" t="str">
        <f t="shared" si="66"/>
        <v/>
      </c>
      <c r="R630" s="1234" t="str">
        <f t="shared" si="63"/>
        <v/>
      </c>
      <c r="S630" s="1411" t="str">
        <f t="shared" si="64"/>
        <v/>
      </c>
      <c r="T630" s="1234" t="str">
        <f t="shared" si="65"/>
        <v/>
      </c>
      <c r="U630" s="1412" t="str">
        <f t="shared" si="67"/>
        <v/>
      </c>
      <c r="V630" s="670" t="str">
        <f>IF('27'!AA10&gt;0,'27'!AA10,"")</f>
        <v/>
      </c>
      <c r="W630" s="670" t="str">
        <f>IF('27'!AT10&gt;0,'27'!AT10,"")</f>
        <v/>
      </c>
    </row>
    <row r="631" spans="1:23" ht="15.75" x14ac:dyDescent="0.25">
      <c r="A631" s="1433"/>
      <c r="B631" s="1249">
        <v>25.125000000002199</v>
      </c>
      <c r="C631" s="1250">
        <f>'Chem Dose'!$C$36</f>
        <v>80.593443694418653</v>
      </c>
      <c r="D631" s="1251">
        <f>IF('27'!B11&gt;0,'27'!B11,"")</f>
        <v>6.85</v>
      </c>
      <c r="E631" s="1251">
        <f>IF('27'!C11&gt;0,'27'!C11,"")</f>
        <v>25</v>
      </c>
      <c r="F631" s="1251">
        <f>IF('27'!D11&gt;0,'27'!D11,"")</f>
        <v>20</v>
      </c>
      <c r="G631" s="1251">
        <f>IF('27'!E11&gt;0,'27'!E11,"")</f>
        <v>7.81</v>
      </c>
      <c r="H631" s="1251">
        <f>IF('27'!F11&gt;0,'27'!F11,"")</f>
        <v>72</v>
      </c>
      <c r="I631" s="1251">
        <f>IF('27'!G11&gt;0,'27'!G11,"")</f>
        <v>132</v>
      </c>
      <c r="J631" s="1251">
        <f>IF('27'!H11&gt;0,'27'!H11,"")</f>
        <v>26.6</v>
      </c>
      <c r="K631" s="1615">
        <f>IF('27'!I11&gt;0,'27'!I11,"")</f>
        <v>0.36599999999999999</v>
      </c>
      <c r="L631" s="1610">
        <f t="shared" si="68"/>
        <v>0.35150000000000003</v>
      </c>
      <c r="M631" s="1251" t="str">
        <f>IF('27'!J11&gt;0,'27'!J11,"")</f>
        <v/>
      </c>
      <c r="N631" s="1251">
        <f>IF('27'!K11&gt;0,'27'!K11,"")</f>
        <v>6.04</v>
      </c>
      <c r="O631" s="1251">
        <f>IF('27'!L11&gt;0,'27'!L11,"")</f>
        <v>11</v>
      </c>
      <c r="P631" s="1251">
        <f>IF('27'!M11&gt;0,'27'!M11,"")</f>
        <v>7.4999999999999997E-2</v>
      </c>
      <c r="Q631" s="1252">
        <f t="shared" si="66"/>
        <v>0.79508196721311475</v>
      </c>
      <c r="R631" s="1253">
        <f t="shared" si="63"/>
        <v>9.6315789473684212</v>
      </c>
      <c r="S631" s="1411">
        <f t="shared" si="64"/>
        <v>8.3676253016063082</v>
      </c>
      <c r="T631" s="1253">
        <f t="shared" si="65"/>
        <v>0.80593443694418654</v>
      </c>
      <c r="U631" s="1370">
        <f t="shared" si="67"/>
        <v>0.60399999999999998</v>
      </c>
      <c r="V631" s="670">
        <f>IF('27'!AA11&gt;0,'27'!AA11,"")</f>
        <v>5.1999999999999998E-2</v>
      </c>
      <c r="W631" s="670">
        <f>IF('27'!AT11&gt;0,'27'!AT11,"")</f>
        <v>5.5E-2</v>
      </c>
    </row>
    <row r="632" spans="1:23" ht="15.75" x14ac:dyDescent="0.25">
      <c r="A632" s="1432"/>
      <c r="B632" s="1230">
        <v>25.166666666668899</v>
      </c>
      <c r="C632" s="1231">
        <f>'Chem Dose'!$C$36</f>
        <v>80.593443694418653</v>
      </c>
      <c r="D632" s="1232" t="str">
        <f>IF('27'!B12&gt;0,'27'!B12,"")</f>
        <v/>
      </c>
      <c r="E632" s="1232" t="str">
        <f>IF('27'!C12&gt;0,'27'!C12,"")</f>
        <v/>
      </c>
      <c r="F632" s="1232" t="str">
        <f>IF('27'!D12&gt;0,'27'!D12,"")</f>
        <v/>
      </c>
      <c r="G632" s="1232" t="str">
        <f>IF('27'!E12&gt;0,'27'!E12,"")</f>
        <v/>
      </c>
      <c r="H632" s="1232" t="str">
        <f>IF('27'!F12&gt;0,'27'!F12,"")</f>
        <v/>
      </c>
      <c r="I632" s="1232" t="str">
        <f>IF('27'!G12&gt;0,'27'!G12,"")</f>
        <v/>
      </c>
      <c r="J632" s="1232" t="str">
        <f>IF('27'!H12&gt;0,'27'!H12,"")</f>
        <v/>
      </c>
      <c r="K632" s="1609" t="str">
        <f>IF('27'!I12&gt;0,'27'!I12,"")</f>
        <v/>
      </c>
      <c r="L632" s="1610">
        <f t="shared" si="68"/>
        <v>0.35150000000000003</v>
      </c>
      <c r="M632" s="1232" t="str">
        <f>IF('27'!J12&gt;0,'27'!J12,"")</f>
        <v/>
      </c>
      <c r="N632" s="1232" t="str">
        <f>IF('27'!K12&gt;0,'27'!K12,"")</f>
        <v/>
      </c>
      <c r="O632" s="1232" t="str">
        <f>IF('27'!L12&gt;0,'27'!L12,"")</f>
        <v/>
      </c>
      <c r="P632" s="1232" t="str">
        <f>IF('27'!M12&gt;0,'27'!M12,"")</f>
        <v/>
      </c>
      <c r="Q632" s="1381" t="str">
        <f t="shared" si="66"/>
        <v/>
      </c>
      <c r="R632" s="1234" t="str">
        <f t="shared" si="63"/>
        <v/>
      </c>
      <c r="S632" s="1411" t="str">
        <f t="shared" si="64"/>
        <v/>
      </c>
      <c r="T632" s="1234" t="str">
        <f t="shared" si="65"/>
        <v/>
      </c>
      <c r="U632" s="1412" t="str">
        <f t="shared" si="67"/>
        <v/>
      </c>
      <c r="V632" s="670" t="str">
        <f>IF('27'!AA12&gt;0,'27'!AA12,"")</f>
        <v/>
      </c>
      <c r="W632" s="670" t="str">
        <f>IF('27'!AT12&gt;0,'27'!AT12,"")</f>
        <v/>
      </c>
    </row>
    <row r="633" spans="1:23" ht="15.75" x14ac:dyDescent="0.25">
      <c r="A633" s="1433"/>
      <c r="B633" s="1249">
        <v>25.208333333335599</v>
      </c>
      <c r="C633" s="1250">
        <f>'Chem Dose'!$C$36</f>
        <v>80.593443694418653</v>
      </c>
      <c r="D633" s="1251" t="str">
        <f>IF('27'!B13&gt;0,'27'!B13,"")</f>
        <v/>
      </c>
      <c r="E633" s="1251" t="str">
        <f>IF('27'!C13&gt;0,'27'!C13,"")</f>
        <v/>
      </c>
      <c r="F633" s="1251" t="str">
        <f>IF('27'!D13&gt;0,'27'!D13,"")</f>
        <v/>
      </c>
      <c r="G633" s="1251" t="str">
        <f>IF('27'!E13&gt;0,'27'!E13,"")</f>
        <v/>
      </c>
      <c r="H633" s="1251" t="str">
        <f>IF('27'!F13&gt;0,'27'!F13,"")</f>
        <v/>
      </c>
      <c r="I633" s="1251" t="str">
        <f>IF('27'!G13&gt;0,'27'!G13,"")</f>
        <v/>
      </c>
      <c r="J633" s="1251" t="str">
        <f>IF('27'!H13&gt;0,'27'!H13,"")</f>
        <v/>
      </c>
      <c r="K633" s="1615" t="str">
        <f>IF('27'!I13&gt;0,'27'!I13,"")</f>
        <v/>
      </c>
      <c r="L633" s="1610">
        <f t="shared" si="68"/>
        <v>0.35166666666666674</v>
      </c>
      <c r="M633" s="1251" t="str">
        <f>IF('27'!J13&gt;0,'27'!J13,"")</f>
        <v/>
      </c>
      <c r="N633" s="1251" t="str">
        <f>IF('27'!K13&gt;0,'27'!K13,"")</f>
        <v/>
      </c>
      <c r="O633" s="1251" t="str">
        <f>IF('27'!L13&gt;0,'27'!L13,"")</f>
        <v/>
      </c>
      <c r="P633" s="1251" t="str">
        <f>IF('27'!M13&gt;0,'27'!M13,"")</f>
        <v/>
      </c>
      <c r="Q633" s="1252" t="str">
        <f t="shared" si="66"/>
        <v/>
      </c>
      <c r="R633" s="1253" t="str">
        <f t="shared" si="63"/>
        <v/>
      </c>
      <c r="S633" s="1411" t="str">
        <f t="shared" si="64"/>
        <v/>
      </c>
      <c r="T633" s="1253" t="str">
        <f t="shared" si="65"/>
        <v/>
      </c>
      <c r="U633" s="1370" t="str">
        <f t="shared" si="67"/>
        <v/>
      </c>
      <c r="V633" s="670" t="str">
        <f>IF('27'!AA13&gt;0,'27'!AA13,"")</f>
        <v/>
      </c>
      <c r="W633" s="670" t="str">
        <f>IF('27'!AT13&gt;0,'27'!AT13,"")</f>
        <v/>
      </c>
    </row>
    <row r="634" spans="1:23" ht="15.75" x14ac:dyDescent="0.25">
      <c r="A634" s="1432"/>
      <c r="B634" s="1230">
        <v>25.250000000002299</v>
      </c>
      <c r="C634" s="1231">
        <f>'Chem Dose'!$C$36</f>
        <v>80.593443694418653</v>
      </c>
      <c r="D634" s="1232" t="str">
        <f>IF('27'!B14&gt;0,'27'!B14,"")</f>
        <v/>
      </c>
      <c r="E634" s="1232" t="str">
        <f>IF('27'!C14&gt;0,'27'!C14,"")</f>
        <v/>
      </c>
      <c r="F634" s="1232" t="str">
        <f>IF('27'!D14&gt;0,'27'!D14,"")</f>
        <v/>
      </c>
      <c r="G634" s="1232" t="str">
        <f>IF('27'!E14&gt;0,'27'!E14,"")</f>
        <v/>
      </c>
      <c r="H634" s="1232" t="str">
        <f>IF('27'!F14&gt;0,'27'!F14,"")</f>
        <v/>
      </c>
      <c r="I634" s="1232" t="str">
        <f>IF('27'!G14&gt;0,'27'!G14,"")</f>
        <v/>
      </c>
      <c r="J634" s="1232" t="str">
        <f>IF('27'!H14&gt;0,'27'!H14,"")</f>
        <v/>
      </c>
      <c r="K634" s="1609" t="str">
        <f>IF('27'!I14&gt;0,'27'!I14,"")</f>
        <v/>
      </c>
      <c r="L634" s="1610">
        <f t="shared" si="68"/>
        <v>0.35166666666666674</v>
      </c>
      <c r="M634" s="1232" t="str">
        <f>IF('27'!J14&gt;0,'27'!J14,"")</f>
        <v/>
      </c>
      <c r="N634" s="1232" t="str">
        <f>IF('27'!K14&gt;0,'27'!K14,"")</f>
        <v/>
      </c>
      <c r="O634" s="1232" t="str">
        <f>IF('27'!L14&gt;0,'27'!L14,"")</f>
        <v/>
      </c>
      <c r="P634" s="1232" t="str">
        <f>IF('27'!M14&gt;0,'27'!M14,"")</f>
        <v/>
      </c>
      <c r="Q634" s="1381" t="str">
        <f t="shared" si="66"/>
        <v/>
      </c>
      <c r="R634" s="1234" t="str">
        <f t="shared" si="63"/>
        <v/>
      </c>
      <c r="S634" s="1411" t="str">
        <f t="shared" si="64"/>
        <v/>
      </c>
      <c r="T634" s="1234" t="str">
        <f t="shared" si="65"/>
        <v/>
      </c>
      <c r="U634" s="1412" t="str">
        <f t="shared" si="67"/>
        <v/>
      </c>
      <c r="V634" s="670" t="str">
        <f>IF('27'!AA14&gt;0,'27'!AA14,"")</f>
        <v/>
      </c>
      <c r="W634" s="670" t="str">
        <f>IF('27'!AT14&gt;0,'27'!AT14,"")</f>
        <v/>
      </c>
    </row>
    <row r="635" spans="1:23" ht="15.75" x14ac:dyDescent="0.25">
      <c r="A635" s="1433"/>
      <c r="B635" s="1249">
        <v>25.291666666668998</v>
      </c>
      <c r="C635" s="1250">
        <f>'Chem Dose'!$C$36</f>
        <v>80.593443694418653</v>
      </c>
      <c r="D635" s="1251">
        <f>IF('27'!B15&gt;0,'27'!B15,"")</f>
        <v>6.85</v>
      </c>
      <c r="E635" s="1251">
        <f>IF('27'!C15&gt;0,'27'!C15,"")</f>
        <v>27</v>
      </c>
      <c r="F635" s="1251">
        <f>IF('27'!D15&gt;0,'27'!D15,"")</f>
        <v>20</v>
      </c>
      <c r="G635" s="1251">
        <f>IF('27'!E15&gt;0,'27'!E15,"")</f>
        <v>10.1</v>
      </c>
      <c r="H635" s="1251">
        <f>IF('27'!F15&gt;0,'27'!F15,"")</f>
        <v>66</v>
      </c>
      <c r="I635" s="1251">
        <f>IF('27'!G15&gt;0,'27'!G15,"")</f>
        <v>140</v>
      </c>
      <c r="J635" s="1251">
        <f>IF('27'!H15&gt;0,'27'!H15,"")</f>
        <v>29</v>
      </c>
      <c r="K635" s="1615">
        <f>IF('27'!I15&gt;0,'27'!I15,"")</f>
        <v>0.32900000000000001</v>
      </c>
      <c r="L635" s="1610">
        <f t="shared" si="68"/>
        <v>0.34600000000000003</v>
      </c>
      <c r="M635" s="1251" t="str">
        <f>IF('27'!J15&gt;0,'27'!J15,"")</f>
        <v/>
      </c>
      <c r="N635" s="1251">
        <f>IF('27'!K15&gt;0,'27'!K15,"")</f>
        <v>6.1</v>
      </c>
      <c r="O635" s="1251">
        <f>IF('27'!L15&gt;0,'27'!L15,"")</f>
        <v>10</v>
      </c>
      <c r="P635" s="1251">
        <f>IF('27'!M15&gt;0,'27'!M15,"")</f>
        <v>6.0999999999999999E-2</v>
      </c>
      <c r="Q635" s="1252">
        <f t="shared" si="66"/>
        <v>0.81458966565349544</v>
      </c>
      <c r="R635" s="1253">
        <f t="shared" si="63"/>
        <v>8.6578947368421062</v>
      </c>
      <c r="S635" s="1411">
        <f t="shared" si="64"/>
        <v>9.3086652291425782</v>
      </c>
      <c r="T635" s="1253">
        <f t="shared" si="65"/>
        <v>0.80593443694418654</v>
      </c>
      <c r="U635" s="1370">
        <f t="shared" si="67"/>
        <v>0.61</v>
      </c>
      <c r="V635" s="670">
        <f>IF('27'!AA15&gt;0,'27'!AA15,"")</f>
        <v>5.0999999999999997E-2</v>
      </c>
      <c r="W635" s="670">
        <f>IF('27'!AT15&gt;0,'27'!AT15,"")</f>
        <v>0.05</v>
      </c>
    </row>
    <row r="636" spans="1:23" ht="15.75" x14ac:dyDescent="0.25">
      <c r="A636" s="1432"/>
      <c r="B636" s="1230">
        <v>25.333333333335698</v>
      </c>
      <c r="C636" s="1231">
        <f>'Chem Dose'!$C$36</f>
        <v>80.593443694418653</v>
      </c>
      <c r="D636" s="1232" t="str">
        <f>IF('27'!B16&gt;0,'27'!B16,"")</f>
        <v/>
      </c>
      <c r="E636" s="1232" t="str">
        <f>IF('27'!C16&gt;0,'27'!C16,"")</f>
        <v/>
      </c>
      <c r="F636" s="1232" t="str">
        <f>IF('27'!D16&gt;0,'27'!D16,"")</f>
        <v/>
      </c>
      <c r="G636" s="1232" t="str">
        <f>IF('27'!E16&gt;0,'27'!E16,"")</f>
        <v/>
      </c>
      <c r="H636" s="1232" t="str">
        <f>IF('27'!F16&gt;0,'27'!F16,"")</f>
        <v/>
      </c>
      <c r="I636" s="1232" t="str">
        <f>IF('27'!G16&gt;0,'27'!G16,"")</f>
        <v/>
      </c>
      <c r="J636" s="1232" t="str">
        <f>IF('27'!H16&gt;0,'27'!H16,"")</f>
        <v/>
      </c>
      <c r="K636" s="1609" t="str">
        <f>IF('27'!I16&gt;0,'27'!I16,"")</f>
        <v/>
      </c>
      <c r="L636" s="1610">
        <f t="shared" si="68"/>
        <v>0.34600000000000003</v>
      </c>
      <c r="M636" s="1232" t="str">
        <f>IF('27'!J16&gt;0,'27'!J16,"")</f>
        <v/>
      </c>
      <c r="N636" s="1232" t="str">
        <f>IF('27'!K16&gt;0,'27'!K16,"")</f>
        <v/>
      </c>
      <c r="O636" s="1232" t="str">
        <f>IF('27'!L16&gt;0,'27'!L16,"")</f>
        <v/>
      </c>
      <c r="P636" s="1232" t="str">
        <f>IF('27'!M16&gt;0,'27'!M16,"")</f>
        <v/>
      </c>
      <c r="Q636" s="1381" t="str">
        <f t="shared" si="66"/>
        <v/>
      </c>
      <c r="R636" s="1234" t="str">
        <f t="shared" si="63"/>
        <v/>
      </c>
      <c r="S636" s="1411" t="str">
        <f t="shared" si="64"/>
        <v/>
      </c>
      <c r="T636" s="1234" t="str">
        <f t="shared" si="65"/>
        <v/>
      </c>
      <c r="U636" s="1412" t="str">
        <f t="shared" si="67"/>
        <v/>
      </c>
      <c r="V636" s="670" t="str">
        <f>IF('27'!AA16&gt;0,'27'!AA16,"")</f>
        <v/>
      </c>
      <c r="W636" s="670" t="str">
        <f>IF('27'!AT16&gt;0,'27'!AT16,"")</f>
        <v/>
      </c>
    </row>
    <row r="637" spans="1:23" ht="15.75" x14ac:dyDescent="0.25">
      <c r="A637" s="1433"/>
      <c r="B637" s="1249">
        <v>25.375000000002402</v>
      </c>
      <c r="C637" s="1250">
        <f>'Chem Dose'!$C$36</f>
        <v>80.593443694418653</v>
      </c>
      <c r="D637" s="1251" t="str">
        <f>IF('27'!B17&gt;0,'27'!B17,"")</f>
        <v/>
      </c>
      <c r="E637" s="1251" t="str">
        <f>IF('27'!C17&gt;0,'27'!C17,"")</f>
        <v/>
      </c>
      <c r="F637" s="1251" t="str">
        <f>IF('27'!D17&gt;0,'27'!D17,"")</f>
        <v/>
      </c>
      <c r="G637" s="1251" t="str">
        <f>IF('27'!E17&gt;0,'27'!E17,"")</f>
        <v/>
      </c>
      <c r="H637" s="1251" t="str">
        <f>IF('27'!F17&gt;0,'27'!F17,"")</f>
        <v/>
      </c>
      <c r="I637" s="1251" t="str">
        <f>IF('27'!G17&gt;0,'27'!G17,"")</f>
        <v/>
      </c>
      <c r="J637" s="1251" t="str">
        <f>IF('27'!H17&gt;0,'27'!H17,"")</f>
        <v/>
      </c>
      <c r="K637" s="1615" t="str">
        <f>IF('27'!I17&gt;0,'27'!I17,"")</f>
        <v/>
      </c>
      <c r="L637" s="1610">
        <f t="shared" si="68"/>
        <v>0.35200000000000004</v>
      </c>
      <c r="M637" s="1251">
        <f>IF('27'!J17&gt;0,'27'!J17,"")</f>
        <v>7.0000000000000007E-2</v>
      </c>
      <c r="N637" s="1251" t="str">
        <f>IF('27'!K17&gt;0,'27'!K17,"")</f>
        <v/>
      </c>
      <c r="O637" s="1251" t="str">
        <f>IF('27'!L17&gt;0,'27'!L17,"")</f>
        <v/>
      </c>
      <c r="P637" s="1251" t="str">
        <f>IF('27'!M17&gt;0,'27'!M17,"")</f>
        <v/>
      </c>
      <c r="Q637" s="1252" t="str">
        <f t="shared" si="66"/>
        <v/>
      </c>
      <c r="R637" s="1253" t="str">
        <f t="shared" si="63"/>
        <v/>
      </c>
      <c r="S637" s="1411" t="str">
        <f t="shared" si="64"/>
        <v/>
      </c>
      <c r="T637" s="1253" t="str">
        <f t="shared" si="65"/>
        <v/>
      </c>
      <c r="U637" s="1370" t="str">
        <f t="shared" si="67"/>
        <v/>
      </c>
      <c r="V637" s="670" t="str">
        <f>IF('27'!AA17&gt;0,'27'!AA17,"")</f>
        <v/>
      </c>
      <c r="W637" s="670" t="str">
        <f>IF('27'!AT17&gt;0,'27'!AT17,"")</f>
        <v/>
      </c>
    </row>
    <row r="638" spans="1:23" ht="15.75" x14ac:dyDescent="0.25">
      <c r="A638" s="1432"/>
      <c r="B638" s="1230">
        <v>25.416666666669101</v>
      </c>
      <c r="C638" s="1231">
        <f>'Chem Dose'!$C$36</f>
        <v>80.593443694418653</v>
      </c>
      <c r="D638" s="1232" t="str">
        <f>IF('27'!B18&gt;0,'27'!B18,"")</f>
        <v/>
      </c>
      <c r="E638" s="1232" t="str">
        <f>IF('27'!C18&gt;0,'27'!C18,"")</f>
        <v/>
      </c>
      <c r="F638" s="1232" t="str">
        <f>IF('27'!D18&gt;0,'27'!D18,"")</f>
        <v/>
      </c>
      <c r="G638" s="1232" t="str">
        <f>IF('27'!E18&gt;0,'27'!E18,"")</f>
        <v/>
      </c>
      <c r="H638" s="1232" t="str">
        <f>IF('27'!F18&gt;0,'27'!F18,"")</f>
        <v/>
      </c>
      <c r="I638" s="1232" t="str">
        <f>IF('27'!G18&gt;0,'27'!G18,"")</f>
        <v/>
      </c>
      <c r="J638" s="1232" t="str">
        <f>IF('27'!H18&gt;0,'27'!H18,"")</f>
        <v/>
      </c>
      <c r="K638" s="1609" t="str">
        <f>IF('27'!I18&gt;0,'27'!I18,"")</f>
        <v/>
      </c>
      <c r="L638" s="1610">
        <f t="shared" si="68"/>
        <v>0.35200000000000004</v>
      </c>
      <c r="M638" s="1232" t="str">
        <f>IF('27'!J18&gt;0,'27'!J18,"")</f>
        <v/>
      </c>
      <c r="N638" s="1232" t="str">
        <f>IF('27'!K18&gt;0,'27'!K18,"")</f>
        <v/>
      </c>
      <c r="O638" s="1232" t="str">
        <f>IF('27'!L18&gt;0,'27'!L18,"")</f>
        <v/>
      </c>
      <c r="P638" s="1232" t="str">
        <f>IF('27'!M18&gt;0,'27'!M18,"")</f>
        <v/>
      </c>
      <c r="Q638" s="1381" t="str">
        <f t="shared" si="66"/>
        <v/>
      </c>
      <c r="R638" s="1234" t="str">
        <f t="shared" si="63"/>
        <v/>
      </c>
      <c r="S638" s="1411" t="str">
        <f t="shared" si="64"/>
        <v/>
      </c>
      <c r="T638" s="1234" t="str">
        <f t="shared" si="65"/>
        <v/>
      </c>
      <c r="U638" s="1412" t="str">
        <f t="shared" si="67"/>
        <v/>
      </c>
      <c r="V638" s="670" t="str">
        <f>IF('27'!AA18&gt;0,'27'!AA18,"")</f>
        <v/>
      </c>
      <c r="W638" s="670" t="str">
        <f>IF('27'!AT18&gt;0,'27'!AT18,"")</f>
        <v/>
      </c>
    </row>
    <row r="639" spans="1:23" ht="15.75" x14ac:dyDescent="0.25">
      <c r="A639" s="1433"/>
      <c r="B639" s="1249">
        <v>25.458333333335801</v>
      </c>
      <c r="C639" s="1250">
        <f>'Chem Dose'!$C$36</f>
        <v>80.593443694418653</v>
      </c>
      <c r="D639" s="1251">
        <f>IF('27'!B19&gt;0,'27'!B19,"")</f>
        <v>6.81</v>
      </c>
      <c r="E639" s="1251">
        <f>IF('27'!C19&gt;0,'27'!C19,"")</f>
        <v>24</v>
      </c>
      <c r="F639" s="1251">
        <f>IF('27'!D19&gt;0,'27'!D19,"")</f>
        <v>19</v>
      </c>
      <c r="G639" s="1251">
        <f>IF('27'!E19&gt;0,'27'!E19,"")</f>
        <v>8.31</v>
      </c>
      <c r="H639" s="1251">
        <f>IF('27'!F19&gt;0,'27'!F19,"")</f>
        <v>76</v>
      </c>
      <c r="I639" s="1251">
        <f>IF('27'!G19&gt;0,'27'!G19,"")</f>
        <v>138</v>
      </c>
      <c r="J639" s="1251">
        <f>IF('27'!H19&gt;0,'27'!H19,"")</f>
        <v>27.1</v>
      </c>
      <c r="K639" s="1615">
        <f>IF('27'!I19&gt;0,'27'!I19,"")</f>
        <v>0.35899999999999999</v>
      </c>
      <c r="L639" s="1610">
        <f t="shared" si="68"/>
        <v>0.35375000000000001</v>
      </c>
      <c r="M639" s="1251" t="str">
        <f>IF('27'!J19&gt;0,'27'!J19,"")</f>
        <v/>
      </c>
      <c r="N639" s="1251">
        <f>IF('27'!K19&gt;0,'27'!K19,"")</f>
        <v>6.04</v>
      </c>
      <c r="O639" s="1251">
        <f>IF('27'!L19&gt;0,'27'!L19,"")</f>
        <v>12</v>
      </c>
      <c r="P639" s="1251">
        <f>IF('27'!M19&gt;0,'27'!M19,"")</f>
        <v>7.0000000000000007E-2</v>
      </c>
      <c r="Q639" s="1252">
        <f t="shared" si="66"/>
        <v>0.80501392757660162</v>
      </c>
      <c r="R639" s="1253">
        <f t="shared" si="63"/>
        <v>9.4473684210526319</v>
      </c>
      <c r="S639" s="1411">
        <f t="shared" si="64"/>
        <v>8.5307823409133956</v>
      </c>
      <c r="T639" s="1253">
        <f t="shared" si="65"/>
        <v>0.80593443694418654</v>
      </c>
      <c r="U639" s="1370">
        <f t="shared" si="67"/>
        <v>0.60399999999999998</v>
      </c>
      <c r="V639" s="670">
        <f>IF('27'!AA19&gt;0,'27'!AA19,"")</f>
        <v>4.5999999999999999E-2</v>
      </c>
      <c r="W639" s="670">
        <f>IF('27'!AT19&gt;0,'27'!AT19,"")</f>
        <v>4.9000000000000002E-2</v>
      </c>
    </row>
    <row r="640" spans="1:23" ht="15.75" x14ac:dyDescent="0.25">
      <c r="A640" s="1432"/>
      <c r="B640" s="1230">
        <v>25.500000000002501</v>
      </c>
      <c r="C640" s="1231">
        <f>'Chem Dose'!$C$36</f>
        <v>80.593443694418653</v>
      </c>
      <c r="D640" s="1232" t="str">
        <f>IF('27'!B20&gt;0,'27'!B20,"")</f>
        <v/>
      </c>
      <c r="E640" s="1232" t="str">
        <f>IF('27'!C20&gt;0,'27'!C20,"")</f>
        <v/>
      </c>
      <c r="F640" s="1232" t="str">
        <f>IF('27'!D20&gt;0,'27'!D20,"")</f>
        <v/>
      </c>
      <c r="G640" s="1232" t="str">
        <f>IF('27'!E20&gt;0,'27'!E20,"")</f>
        <v/>
      </c>
      <c r="H640" s="1232" t="str">
        <f>IF('27'!F20&gt;0,'27'!F20,"")</f>
        <v/>
      </c>
      <c r="I640" s="1232" t="str">
        <f>IF('27'!G20&gt;0,'27'!G20,"")</f>
        <v/>
      </c>
      <c r="J640" s="1232" t="str">
        <f>IF('27'!H20&gt;0,'27'!H20,"")</f>
        <v/>
      </c>
      <c r="K640" s="1609" t="str">
        <f>IF('27'!I20&gt;0,'27'!I20,"")</f>
        <v/>
      </c>
      <c r="L640" s="1610">
        <f t="shared" si="68"/>
        <v>0.35375000000000001</v>
      </c>
      <c r="M640" s="1232" t="str">
        <f>IF('27'!J20&gt;0,'27'!J20,"")</f>
        <v/>
      </c>
      <c r="N640" s="1232" t="str">
        <f>IF('27'!K20&gt;0,'27'!K20,"")</f>
        <v/>
      </c>
      <c r="O640" s="1232" t="str">
        <f>IF('27'!L20&gt;0,'27'!L20,"")</f>
        <v/>
      </c>
      <c r="P640" s="1232" t="str">
        <f>IF('27'!M20&gt;0,'27'!M20,"")</f>
        <v/>
      </c>
      <c r="Q640" s="1381" t="str">
        <f t="shared" si="66"/>
        <v/>
      </c>
      <c r="R640" s="1234" t="str">
        <f t="shared" si="63"/>
        <v/>
      </c>
      <c r="S640" s="1411" t="str">
        <f t="shared" si="64"/>
        <v/>
      </c>
      <c r="T640" s="1234" t="str">
        <f t="shared" si="65"/>
        <v/>
      </c>
      <c r="U640" s="1412" t="str">
        <f t="shared" si="67"/>
        <v/>
      </c>
      <c r="V640" s="670" t="str">
        <f>IF('27'!AA20&gt;0,'27'!AA20,"")</f>
        <v/>
      </c>
      <c r="W640" s="670" t="str">
        <f>IF('27'!AT20&gt;0,'27'!AT20,"")</f>
        <v/>
      </c>
    </row>
    <row r="641" spans="1:23" ht="15.75" x14ac:dyDescent="0.25">
      <c r="A641" s="1433"/>
      <c r="B641" s="1249">
        <v>25.541666666669201</v>
      </c>
      <c r="C641" s="1250">
        <f>'Chem Dose'!$C$36</f>
        <v>80.593443694418653</v>
      </c>
      <c r="D641" s="1251" t="str">
        <f>IF('27'!B21&gt;0,'27'!B21,"")</f>
        <v/>
      </c>
      <c r="E641" s="1251" t="str">
        <f>IF('27'!C21&gt;0,'27'!C21,"")</f>
        <v/>
      </c>
      <c r="F641" s="1251" t="str">
        <f>IF('27'!D21&gt;0,'27'!D21,"")</f>
        <v/>
      </c>
      <c r="G641" s="1251" t="str">
        <f>IF('27'!E21&gt;0,'27'!E21,"")</f>
        <v/>
      </c>
      <c r="H641" s="1251" t="str">
        <f>IF('27'!F21&gt;0,'27'!F21,"")</f>
        <v/>
      </c>
      <c r="I641" s="1251" t="str">
        <f>IF('27'!G21&gt;0,'27'!G21,"")</f>
        <v/>
      </c>
      <c r="J641" s="1251" t="str">
        <f>IF('27'!H21&gt;0,'27'!H21,"")</f>
        <v/>
      </c>
      <c r="K641" s="1615" t="str">
        <f>IF('27'!I21&gt;0,'27'!I21,"")</f>
        <v/>
      </c>
      <c r="L641" s="1610">
        <f t="shared" si="68"/>
        <v>0.35133333333333333</v>
      </c>
      <c r="M641" s="1251" t="str">
        <f>IF('27'!J21&gt;0,'27'!J21,"")</f>
        <v/>
      </c>
      <c r="N641" s="1251" t="str">
        <f>IF('27'!K21&gt;0,'27'!K21,"")</f>
        <v/>
      </c>
      <c r="O641" s="1251" t="str">
        <f>IF('27'!L21&gt;0,'27'!L21,"")</f>
        <v/>
      </c>
      <c r="P641" s="1251" t="str">
        <f>IF('27'!M21&gt;0,'27'!M21,"")</f>
        <v/>
      </c>
      <c r="Q641" s="1252" t="str">
        <f t="shared" si="66"/>
        <v/>
      </c>
      <c r="R641" s="1253" t="str">
        <f t="shared" si="63"/>
        <v/>
      </c>
      <c r="S641" s="1411" t="str">
        <f t="shared" si="64"/>
        <v/>
      </c>
      <c r="T641" s="1253" t="str">
        <f t="shared" si="65"/>
        <v/>
      </c>
      <c r="U641" s="1370" t="str">
        <f t="shared" si="67"/>
        <v/>
      </c>
      <c r="V641" s="670" t="str">
        <f>IF('27'!AA21&gt;0,'27'!AA21,"")</f>
        <v/>
      </c>
      <c r="W641" s="670" t="str">
        <f>IF('27'!AT21&gt;0,'27'!AT21,"")</f>
        <v/>
      </c>
    </row>
    <row r="642" spans="1:23" ht="15.75" x14ac:dyDescent="0.25">
      <c r="A642" s="1432"/>
      <c r="B642" s="1230">
        <v>25.583333333335901</v>
      </c>
      <c r="C642" s="1231">
        <f>'Chem Dose'!$C$36</f>
        <v>80.593443694418653</v>
      </c>
      <c r="D642" s="1232" t="str">
        <f>IF('27'!B22&gt;0,'27'!B22,"")</f>
        <v/>
      </c>
      <c r="E642" s="1232" t="str">
        <f>IF('27'!C22&gt;0,'27'!C22,"")</f>
        <v/>
      </c>
      <c r="F642" s="1232" t="str">
        <f>IF('27'!D22&gt;0,'27'!D22,"")</f>
        <v/>
      </c>
      <c r="G642" s="1232" t="str">
        <f>IF('27'!E22&gt;0,'27'!E22,"")</f>
        <v/>
      </c>
      <c r="H642" s="1232" t="str">
        <f>IF('27'!F22&gt;0,'27'!F22,"")</f>
        <v/>
      </c>
      <c r="I642" s="1232" t="str">
        <f>IF('27'!G22&gt;0,'27'!G22,"")</f>
        <v/>
      </c>
      <c r="J642" s="1232" t="str">
        <f>IF('27'!H22&gt;0,'27'!H22,"")</f>
        <v/>
      </c>
      <c r="K642" s="1609" t="str">
        <f>IF('27'!I22&gt;0,'27'!I22,"")</f>
        <v/>
      </c>
      <c r="L642" s="1610">
        <f t="shared" si="68"/>
        <v>0.35133333333333333</v>
      </c>
      <c r="M642" s="1232" t="str">
        <f>IF('27'!J22&gt;0,'27'!J22,"")</f>
        <v/>
      </c>
      <c r="N642" s="1232" t="str">
        <f>IF('27'!K22&gt;0,'27'!K22,"")</f>
        <v/>
      </c>
      <c r="O642" s="1232" t="str">
        <f>IF('27'!L22&gt;0,'27'!L22,"")</f>
        <v/>
      </c>
      <c r="P642" s="1232" t="str">
        <f>IF('27'!M22&gt;0,'27'!M22,"")</f>
        <v/>
      </c>
      <c r="Q642" s="1381" t="str">
        <f t="shared" si="66"/>
        <v/>
      </c>
      <c r="R642" s="1234" t="str">
        <f t="shared" si="63"/>
        <v/>
      </c>
      <c r="S642" s="1411" t="str">
        <f t="shared" si="64"/>
        <v/>
      </c>
      <c r="T642" s="1234" t="str">
        <f t="shared" si="65"/>
        <v/>
      </c>
      <c r="U642" s="1412" t="str">
        <f t="shared" si="67"/>
        <v/>
      </c>
      <c r="V642" s="670" t="str">
        <f>IF('27'!AA22&gt;0,'27'!AA22,"")</f>
        <v/>
      </c>
      <c r="W642" s="670" t="str">
        <f>IF('27'!AT22&gt;0,'27'!AT22,"")</f>
        <v/>
      </c>
    </row>
    <row r="643" spans="1:23" ht="15.75" x14ac:dyDescent="0.25">
      <c r="A643" s="1433"/>
      <c r="B643" s="1249">
        <v>25.625000000002601</v>
      </c>
      <c r="C643" s="1250">
        <f>'Chem Dose'!$C$36</f>
        <v>80.593443694418653</v>
      </c>
      <c r="D643" s="1251">
        <f>IF('27'!B23&gt;0,'27'!B23,"")</f>
        <v>6.78</v>
      </c>
      <c r="E643" s="1251">
        <f>IF('27'!C23&gt;0,'27'!C23,"")</f>
        <v>24</v>
      </c>
      <c r="F643" s="1251">
        <f>IF('27'!D23&gt;0,'27'!D23,"")</f>
        <v>20</v>
      </c>
      <c r="G643" s="1251">
        <f>IF('27'!E23&gt;0,'27'!E23,"")</f>
        <v>8.74</v>
      </c>
      <c r="H643" s="1251">
        <f>IF('27'!F23&gt;0,'27'!F23,"")</f>
        <v>75</v>
      </c>
      <c r="I643" s="1251">
        <f>IF('27'!G23&gt;0,'27'!G23,"")</f>
        <v>140</v>
      </c>
      <c r="J643" s="1251">
        <f>IF('27'!H23&gt;0,'27'!H23,"")</f>
        <v>28.2</v>
      </c>
      <c r="K643" s="1615">
        <f>IF('27'!I23&gt;0,'27'!I23,"")</f>
        <v>0.35799999999999998</v>
      </c>
      <c r="L643" s="1610">
        <f t="shared" si="68"/>
        <v>0.35299999999999998</v>
      </c>
      <c r="M643" s="1251" t="str">
        <f>IF('27'!J23&gt;0,'27'!J23,"")</f>
        <v/>
      </c>
      <c r="N643" s="1251">
        <f>IF('27'!K23&gt;0,'27'!K23,"")</f>
        <v>6.1</v>
      </c>
      <c r="O643" s="1251">
        <f>IF('27'!L23&gt;0,'27'!L23,"")</f>
        <v>10</v>
      </c>
      <c r="P643" s="1251">
        <f>IF('27'!M23&gt;0,'27'!M23,"")</f>
        <v>7.3999999999999996E-2</v>
      </c>
      <c r="Q643" s="1252">
        <f t="shared" si="66"/>
        <v>0.7932960893854748</v>
      </c>
      <c r="R643" s="1253">
        <f t="shared" si="63"/>
        <v>9.4210526315789469</v>
      </c>
      <c r="S643" s="1411">
        <f t="shared" si="64"/>
        <v>8.5546113418656677</v>
      </c>
      <c r="T643" s="1253">
        <f t="shared" si="65"/>
        <v>0.80593443694418654</v>
      </c>
      <c r="U643" s="1370">
        <f t="shared" si="67"/>
        <v>0.61</v>
      </c>
      <c r="V643" s="670">
        <f>IF('27'!AA23&gt;0,'27'!AA23,"")</f>
        <v>4.5999999999999999E-2</v>
      </c>
      <c r="W643" s="670">
        <f>IF('27'!AT23&gt;0,'27'!AT23,"")</f>
        <v>4.9000000000000002E-2</v>
      </c>
    </row>
    <row r="644" spans="1:23" ht="15.75" x14ac:dyDescent="0.25">
      <c r="A644" s="1432"/>
      <c r="B644" s="1230">
        <v>25.6666666666693</v>
      </c>
      <c r="C644" s="1231">
        <f>'Chem Dose'!$C$36</f>
        <v>80.593443694418653</v>
      </c>
      <c r="D644" s="1232" t="str">
        <f>IF('27'!B24&gt;0,'27'!B24,"")</f>
        <v/>
      </c>
      <c r="E644" s="1232" t="str">
        <f>IF('27'!C24&gt;0,'27'!C24,"")</f>
        <v/>
      </c>
      <c r="F644" s="1232" t="str">
        <f>IF('27'!D24&gt;0,'27'!D24,"")</f>
        <v/>
      </c>
      <c r="G644" s="1232" t="str">
        <f>IF('27'!E24&gt;0,'27'!E24,"")</f>
        <v/>
      </c>
      <c r="H644" s="1232" t="str">
        <f>IF('27'!F24&gt;0,'27'!F24,"")</f>
        <v/>
      </c>
      <c r="I644" s="1232" t="str">
        <f>IF('27'!G24&gt;0,'27'!G24,"")</f>
        <v/>
      </c>
      <c r="J644" s="1232" t="str">
        <f>IF('27'!H24&gt;0,'27'!H24,"")</f>
        <v/>
      </c>
      <c r="K644" s="1609" t="str">
        <f>IF('27'!I24&gt;0,'27'!I24,"")</f>
        <v/>
      </c>
      <c r="L644" s="1610">
        <f t="shared" si="68"/>
        <v>0.35299999999999998</v>
      </c>
      <c r="M644" s="1232" t="str">
        <f>IF('27'!J24&gt;0,'27'!J24,"")</f>
        <v/>
      </c>
      <c r="N644" s="1232" t="str">
        <f>IF('27'!K24&gt;0,'27'!K24,"")</f>
        <v/>
      </c>
      <c r="O644" s="1232" t="str">
        <f>IF('27'!L24&gt;0,'27'!L24,"")</f>
        <v/>
      </c>
      <c r="P644" s="1232" t="str">
        <f>IF('27'!M24&gt;0,'27'!M24,"")</f>
        <v/>
      </c>
      <c r="Q644" s="1381" t="str">
        <f t="shared" si="66"/>
        <v/>
      </c>
      <c r="R644" s="1234" t="str">
        <f t="shared" ref="R644:R707" si="69">IF(D644="","",K644/0.038)</f>
        <v/>
      </c>
      <c r="S644" s="1411" t="str">
        <f t="shared" ref="S644:S707" si="70">IF(D644="","",C644/R644)</f>
        <v/>
      </c>
      <c r="T644" s="1234" t="str">
        <f t="shared" ref="T644:T707" si="71">IF(D644="","",C644/100)</f>
        <v/>
      </c>
      <c r="U644" s="1412" t="str">
        <f t="shared" si="67"/>
        <v/>
      </c>
      <c r="V644" s="670" t="str">
        <f>IF('27'!AA24&gt;0,'27'!AA24,"")</f>
        <v/>
      </c>
      <c r="W644" s="670" t="str">
        <f>IF('27'!AT24&gt;0,'27'!AT24,"")</f>
        <v/>
      </c>
    </row>
    <row r="645" spans="1:23" ht="15.75" x14ac:dyDescent="0.25">
      <c r="A645" s="1433"/>
      <c r="B645" s="1249">
        <v>25.708333333336</v>
      </c>
      <c r="C645" s="1250">
        <f>'Chem Dose'!$C$36</f>
        <v>80.593443694418653</v>
      </c>
      <c r="D645" s="1251" t="str">
        <f>IF('27'!B25&gt;0,'27'!B25,"")</f>
        <v/>
      </c>
      <c r="E645" s="1251" t="str">
        <f>IF('27'!C25&gt;0,'27'!C25,"")</f>
        <v/>
      </c>
      <c r="F645" s="1251" t="str">
        <f>IF('27'!D25&gt;0,'27'!D25,"")</f>
        <v/>
      </c>
      <c r="G645" s="1251" t="str">
        <f>IF('27'!E25&gt;0,'27'!E25,"")</f>
        <v/>
      </c>
      <c r="H645" s="1251" t="str">
        <f>IF('27'!F25&gt;0,'27'!F25,"")</f>
        <v/>
      </c>
      <c r="I645" s="1251" t="str">
        <f>IF('27'!G25&gt;0,'27'!G25,"")</f>
        <v/>
      </c>
      <c r="J645" s="1251" t="str">
        <f>IF('27'!H25&gt;0,'27'!H25,"")</f>
        <v/>
      </c>
      <c r="K645" s="1615" t="str">
        <f>IF('27'!I25&gt;0,'27'!I25,"")</f>
        <v/>
      </c>
      <c r="L645" s="1610">
        <f t="shared" si="68"/>
        <v>0.34866666666666662</v>
      </c>
      <c r="M645" s="1251" t="str">
        <f>IF('27'!J25&gt;0,'27'!J25,"")</f>
        <v/>
      </c>
      <c r="N645" s="1251" t="str">
        <f>IF('27'!K25&gt;0,'27'!K25,"")</f>
        <v/>
      </c>
      <c r="O645" s="1251" t="str">
        <f>IF('27'!L25&gt;0,'27'!L25,"")</f>
        <v/>
      </c>
      <c r="P645" s="1251" t="str">
        <f>IF('27'!M25&gt;0,'27'!M25,"")</f>
        <v/>
      </c>
      <c r="Q645" s="1252" t="str">
        <f t="shared" ref="Q645:Q708" si="72">IF(P645="","",(K645-P645)/ABS(K645))</f>
        <v/>
      </c>
      <c r="R645" s="1253" t="str">
        <f t="shared" si="69"/>
        <v/>
      </c>
      <c r="S645" s="1411" t="str">
        <f t="shared" si="70"/>
        <v/>
      </c>
      <c r="T645" s="1253" t="str">
        <f t="shared" si="71"/>
        <v/>
      </c>
      <c r="U645" s="1370" t="str">
        <f t="shared" si="67"/>
        <v/>
      </c>
      <c r="V645" s="670" t="str">
        <f>IF('27'!AA25&gt;0,'27'!AA25,"")</f>
        <v/>
      </c>
      <c r="W645" s="670" t="str">
        <f>IF('27'!AT25&gt;0,'27'!AT25,"")</f>
        <v/>
      </c>
    </row>
    <row r="646" spans="1:23" ht="15.75" x14ac:dyDescent="0.25">
      <c r="A646" s="1432"/>
      <c r="B646" s="1230">
        <v>25.7500000000027</v>
      </c>
      <c r="C646" s="1231">
        <f>'Chem Dose'!$C$36</f>
        <v>80.593443694418653</v>
      </c>
      <c r="D646" s="1232" t="str">
        <f>IF('27'!B26&gt;0,'27'!B26,"")</f>
        <v/>
      </c>
      <c r="E646" s="1232" t="str">
        <f>IF('27'!C26&gt;0,'27'!C26,"")</f>
        <v/>
      </c>
      <c r="F646" s="1232" t="str">
        <f>IF('27'!D26&gt;0,'27'!D26,"")</f>
        <v/>
      </c>
      <c r="G646" s="1232" t="str">
        <f>IF('27'!E26&gt;0,'27'!E26,"")</f>
        <v/>
      </c>
      <c r="H646" s="1232" t="str">
        <f>IF('27'!F26&gt;0,'27'!F26,"")</f>
        <v/>
      </c>
      <c r="I646" s="1232" t="str">
        <f>IF('27'!G26&gt;0,'27'!G26,"")</f>
        <v/>
      </c>
      <c r="J646" s="1232" t="str">
        <f>IF('27'!H26&gt;0,'27'!H26,"")</f>
        <v/>
      </c>
      <c r="K646" s="1609" t="str">
        <f>IF('27'!I26&gt;0,'27'!I26,"")</f>
        <v/>
      </c>
      <c r="L646" s="1610">
        <f t="shared" si="68"/>
        <v>0.34866666666666662</v>
      </c>
      <c r="M646" s="1232" t="str">
        <f>IF('27'!J26&gt;0,'27'!J26,"")</f>
        <v/>
      </c>
      <c r="N646" s="1232" t="str">
        <f>IF('27'!K26&gt;0,'27'!K26,"")</f>
        <v/>
      </c>
      <c r="O646" s="1232" t="str">
        <f>IF('27'!L26&gt;0,'27'!L26,"")</f>
        <v/>
      </c>
      <c r="P646" s="1232" t="str">
        <f>IF('27'!M26&gt;0,'27'!M26,"")</f>
        <v/>
      </c>
      <c r="Q646" s="1381" t="str">
        <f t="shared" si="72"/>
        <v/>
      </c>
      <c r="R646" s="1234" t="str">
        <f t="shared" si="69"/>
        <v/>
      </c>
      <c r="S646" s="1411" t="str">
        <f t="shared" si="70"/>
        <v/>
      </c>
      <c r="T646" s="1234" t="str">
        <f t="shared" si="71"/>
        <v/>
      </c>
      <c r="U646" s="1412" t="str">
        <f t="shared" ref="U646:U709" si="73">IF(N646="","",N646/10)</f>
        <v/>
      </c>
      <c r="V646" s="670" t="str">
        <f>IF('27'!AA26&gt;0,'27'!AA26,"")</f>
        <v/>
      </c>
      <c r="W646" s="670" t="str">
        <f>IF('27'!AT26&gt;0,'27'!AT26,"")</f>
        <v/>
      </c>
    </row>
    <row r="647" spans="1:23" ht="15.75" x14ac:dyDescent="0.25">
      <c r="A647" s="1433"/>
      <c r="B647" s="1249">
        <v>25.7916666666694</v>
      </c>
      <c r="C647" s="1250">
        <f>'Chem Dose'!$C$36</f>
        <v>80.593443694418653</v>
      </c>
      <c r="D647" s="1251">
        <f>IF('27'!B27&gt;0,'27'!B27,"")</f>
        <v>7</v>
      </c>
      <c r="E647" s="1251">
        <f>IF('27'!C27&gt;0,'27'!C27,"")</f>
        <v>28</v>
      </c>
      <c r="F647" s="1251">
        <f>IF('27'!D27&gt;0,'27'!D27,"")</f>
        <v>22</v>
      </c>
      <c r="G647" s="1251">
        <f>IF('27'!E27&gt;0,'27'!E27,"")</f>
        <v>12.6</v>
      </c>
      <c r="H647" s="1251">
        <f>IF('27'!F27&gt;0,'27'!F27,"")</f>
        <v>69</v>
      </c>
      <c r="I647" s="1251">
        <f>IF('27'!G27&gt;0,'27'!G27,"")</f>
        <v>148</v>
      </c>
      <c r="J647" s="1251">
        <f>IF('27'!H27&gt;0,'27'!H27,"")</f>
        <v>27.9</v>
      </c>
      <c r="K647" s="1615">
        <f>IF('27'!I27&gt;0,'27'!I27,"")</f>
        <v>0.26900000000000002</v>
      </c>
      <c r="L647" s="1610">
        <f t="shared" si="68"/>
        <v>0.32874999999999999</v>
      </c>
      <c r="M647" s="1251" t="str">
        <f>IF('27'!J27&gt;0,'27'!J27,"")</f>
        <v/>
      </c>
      <c r="N647" s="1251">
        <f>IF('27'!K27&gt;0,'27'!K27,"")</f>
        <v>6.28</v>
      </c>
      <c r="O647" s="1251">
        <f>IF('27'!L27&gt;0,'27'!L27,"")</f>
        <v>10</v>
      </c>
      <c r="P647" s="1251">
        <f>IF('27'!M27&gt;0,'27'!M27,"")</f>
        <v>6.4000000000000001E-2</v>
      </c>
      <c r="Q647" s="1252">
        <f t="shared" si="72"/>
        <v>0.76208178438661711</v>
      </c>
      <c r="R647" s="1253">
        <f t="shared" si="69"/>
        <v>7.0789473684210531</v>
      </c>
      <c r="S647" s="1411">
        <f t="shared" si="70"/>
        <v>11.384947436386277</v>
      </c>
      <c r="T647" s="1253">
        <f t="shared" si="71"/>
        <v>0.80593443694418654</v>
      </c>
      <c r="U647" s="1370">
        <f t="shared" si="73"/>
        <v>0.628</v>
      </c>
      <c r="V647" s="670">
        <f>IF('27'!AA27&gt;0,'27'!AA27,"")</f>
        <v>5.1999999999999998E-2</v>
      </c>
      <c r="W647" s="670">
        <f>IF('27'!AT27&gt;0,'27'!AT27,"")</f>
        <v>4.7E-2</v>
      </c>
    </row>
    <row r="648" spans="1:23" ht="15.75" x14ac:dyDescent="0.25">
      <c r="A648" s="1432"/>
      <c r="B648" s="1230">
        <v>25.8333333333361</v>
      </c>
      <c r="C648" s="1231">
        <f>'Chem Dose'!$C$36</f>
        <v>80.593443694418653</v>
      </c>
      <c r="D648" s="1232" t="str">
        <f>IF('27'!B28&gt;0,'27'!B28,"")</f>
        <v/>
      </c>
      <c r="E648" s="1232" t="str">
        <f>IF('27'!C28&gt;0,'27'!C28,"")</f>
        <v/>
      </c>
      <c r="F648" s="1232" t="str">
        <f>IF('27'!D28&gt;0,'27'!D28,"")</f>
        <v/>
      </c>
      <c r="G648" s="1232" t="str">
        <f>IF('27'!E28&gt;0,'27'!E28,"")</f>
        <v/>
      </c>
      <c r="H648" s="1232" t="str">
        <f>IF('27'!F28&gt;0,'27'!F28,"")</f>
        <v/>
      </c>
      <c r="I648" s="1232" t="str">
        <f>IF('27'!G28&gt;0,'27'!G28,"")</f>
        <v/>
      </c>
      <c r="J648" s="1232" t="str">
        <f>IF('27'!H28&gt;0,'27'!H28,"")</f>
        <v/>
      </c>
      <c r="K648" s="1609" t="str">
        <f>IF('27'!I28&gt;0,'27'!I28,"")</f>
        <v/>
      </c>
      <c r="L648" s="1610">
        <f t="shared" si="68"/>
        <v>0.32874999999999999</v>
      </c>
      <c r="M648" s="1232" t="str">
        <f>IF('27'!J28&gt;0,'27'!J28,"")</f>
        <v/>
      </c>
      <c r="N648" s="1232" t="str">
        <f>IF('27'!K28&gt;0,'27'!K28,"")</f>
        <v/>
      </c>
      <c r="O648" s="1232" t="str">
        <f>IF('27'!L28&gt;0,'27'!L28,"")</f>
        <v/>
      </c>
      <c r="P648" s="1232" t="str">
        <f>IF('27'!M28&gt;0,'27'!M28,"")</f>
        <v/>
      </c>
      <c r="Q648" s="1381" t="str">
        <f t="shared" si="72"/>
        <v/>
      </c>
      <c r="R648" s="1234" t="str">
        <f t="shared" si="69"/>
        <v/>
      </c>
      <c r="S648" s="1411" t="str">
        <f t="shared" si="70"/>
        <v/>
      </c>
      <c r="T648" s="1234" t="str">
        <f t="shared" si="71"/>
        <v/>
      </c>
      <c r="U648" s="1412" t="str">
        <f t="shared" si="73"/>
        <v/>
      </c>
      <c r="V648" s="670" t="str">
        <f>IF('27'!AA28&gt;0,'27'!AA28,"")</f>
        <v/>
      </c>
      <c r="W648" s="670" t="str">
        <f>IF('27'!AT28&gt;0,'27'!AT28,"")</f>
        <v/>
      </c>
    </row>
    <row r="649" spans="1:23" ht="15.75" x14ac:dyDescent="0.25">
      <c r="A649" s="1433"/>
      <c r="B649" s="1249">
        <v>25.8750000000028</v>
      </c>
      <c r="C649" s="1250">
        <f>'Chem Dose'!$C$36</f>
        <v>80.593443694418653</v>
      </c>
      <c r="D649" s="1251" t="str">
        <f>IF('27'!B29&gt;0,'27'!B29,"")</f>
        <v/>
      </c>
      <c r="E649" s="1251" t="str">
        <f>IF('27'!C29&gt;0,'27'!C29,"")</f>
        <v/>
      </c>
      <c r="F649" s="1251" t="str">
        <f>IF('27'!D29&gt;0,'27'!D29,"")</f>
        <v/>
      </c>
      <c r="G649" s="1251" t="str">
        <f>IF('27'!E29&gt;0,'27'!E29,"")</f>
        <v/>
      </c>
      <c r="H649" s="1251" t="str">
        <f>IF('27'!F29&gt;0,'27'!F29,"")</f>
        <v/>
      </c>
      <c r="I649" s="1251" t="str">
        <f>IF('27'!G29&gt;0,'27'!G29,"")</f>
        <v/>
      </c>
      <c r="J649" s="1251" t="str">
        <f>IF('27'!H29&gt;0,'27'!H29,"")</f>
        <v/>
      </c>
      <c r="K649" s="1615" t="str">
        <f>IF('27'!I29&gt;0,'27'!I29,"")</f>
        <v/>
      </c>
      <c r="L649" s="1610">
        <f t="shared" si="68"/>
        <v>0.32866666666666666</v>
      </c>
      <c r="M649" s="1251">
        <f>IF('27'!J29&gt;0,'27'!J29,"")</f>
        <v>0.09</v>
      </c>
      <c r="N649" s="1251" t="str">
        <f>IF('27'!K29&gt;0,'27'!K29,"")</f>
        <v/>
      </c>
      <c r="O649" s="1251" t="str">
        <f>IF('27'!L29&gt;0,'27'!L29,"")</f>
        <v/>
      </c>
      <c r="P649" s="1251" t="str">
        <f>IF('27'!M29&gt;0,'27'!M29,"")</f>
        <v/>
      </c>
      <c r="Q649" s="1252" t="str">
        <f t="shared" si="72"/>
        <v/>
      </c>
      <c r="R649" s="1253" t="str">
        <f t="shared" si="69"/>
        <v/>
      </c>
      <c r="S649" s="1411" t="str">
        <f t="shared" si="70"/>
        <v/>
      </c>
      <c r="T649" s="1253" t="str">
        <f t="shared" si="71"/>
        <v/>
      </c>
      <c r="U649" s="1370" t="str">
        <f t="shared" si="73"/>
        <v/>
      </c>
      <c r="V649" s="670" t="str">
        <f>IF('27'!AA29&gt;0,'27'!AA29,"")</f>
        <v/>
      </c>
      <c r="W649" s="670" t="str">
        <f>IF('27'!AT29&gt;0,'27'!AT29,"")</f>
        <v/>
      </c>
    </row>
    <row r="650" spans="1:23" ht="15.75" x14ac:dyDescent="0.25">
      <c r="A650" s="1432"/>
      <c r="B650" s="1230">
        <v>25.916666666669499</v>
      </c>
      <c r="C650" s="1231">
        <f>'Chem Dose'!$C$36</f>
        <v>80.593443694418653</v>
      </c>
      <c r="D650" s="1232" t="str">
        <f>IF('27'!B30&gt;0,'27'!B30,"")</f>
        <v/>
      </c>
      <c r="E650" s="1232" t="str">
        <f>IF('27'!C30&gt;0,'27'!C30,"")</f>
        <v/>
      </c>
      <c r="F650" s="1232" t="str">
        <f>IF('27'!D30&gt;0,'27'!D30,"")</f>
        <v/>
      </c>
      <c r="G650" s="1232" t="str">
        <f>IF('27'!E30&gt;0,'27'!E30,"")</f>
        <v/>
      </c>
      <c r="H650" s="1232" t="str">
        <f>IF('27'!F30&gt;0,'27'!F30,"")</f>
        <v/>
      </c>
      <c r="I650" s="1232" t="str">
        <f>IF('27'!G30&gt;0,'27'!G30,"")</f>
        <v/>
      </c>
      <c r="J650" s="1232" t="str">
        <f>IF('27'!H30&gt;0,'27'!H30,"")</f>
        <v/>
      </c>
      <c r="K650" s="1609" t="str">
        <f>IF('27'!I30&gt;0,'27'!I30,"")</f>
        <v/>
      </c>
      <c r="L650" s="1610">
        <f t="shared" si="68"/>
        <v>0.32866666666666666</v>
      </c>
      <c r="M650" s="1232" t="str">
        <f>IF('27'!J30&gt;0,'27'!J30,"")</f>
        <v/>
      </c>
      <c r="N650" s="1232" t="str">
        <f>IF('27'!K30&gt;0,'27'!K30,"")</f>
        <v/>
      </c>
      <c r="O650" s="1232" t="str">
        <f>IF('27'!L30&gt;0,'27'!L30,"")</f>
        <v/>
      </c>
      <c r="P650" s="1232" t="str">
        <f>IF('27'!M30&gt;0,'27'!M30,"")</f>
        <v/>
      </c>
      <c r="Q650" s="1381" t="str">
        <f t="shared" si="72"/>
        <v/>
      </c>
      <c r="R650" s="1234" t="str">
        <f t="shared" si="69"/>
        <v/>
      </c>
      <c r="S650" s="1411" t="str">
        <f t="shared" si="70"/>
        <v/>
      </c>
      <c r="T650" s="1234" t="str">
        <f t="shared" si="71"/>
        <v/>
      </c>
      <c r="U650" s="1412" t="str">
        <f t="shared" si="73"/>
        <v/>
      </c>
      <c r="V650" s="670" t="str">
        <f>IF('27'!AA30&gt;0,'27'!AA30,"")</f>
        <v/>
      </c>
      <c r="W650" s="670" t="str">
        <f>IF('27'!AT30&gt;0,'27'!AT30,"")</f>
        <v/>
      </c>
    </row>
    <row r="651" spans="1:23" ht="15.75" x14ac:dyDescent="0.25">
      <c r="A651" s="1433"/>
      <c r="B651" s="1249">
        <v>25.958333333336199</v>
      </c>
      <c r="C651" s="1250">
        <f>'Chem Dose'!$C$36</f>
        <v>80.593443694418653</v>
      </c>
      <c r="D651" s="1251">
        <f>IF('27'!B31&gt;0,'27'!B31,"")</f>
        <v>6.84</v>
      </c>
      <c r="E651" s="1251">
        <f>IF('27'!C31&gt;0,'27'!C31,"")</f>
        <v>30</v>
      </c>
      <c r="F651" s="1251">
        <f>IF('27'!D31&gt;0,'27'!D31,"")</f>
        <v>20</v>
      </c>
      <c r="G651" s="1251">
        <f>IF('27'!E31&gt;0,'27'!E31,"")</f>
        <v>6.07</v>
      </c>
      <c r="H651" s="1251">
        <f>IF('27'!F31&gt;0,'27'!F31,"")</f>
        <v>66</v>
      </c>
      <c r="I651" s="1251">
        <f>IF('27'!G31&gt;0,'27'!G31,"")</f>
        <v>122</v>
      </c>
      <c r="J651" s="1251">
        <f>IF('27'!H31&gt;0,'27'!H31,"")</f>
        <v>27</v>
      </c>
      <c r="K651" s="1615">
        <f>IF('27'!I31&gt;0,'27'!I31,"")</f>
        <v>0.35199999999999998</v>
      </c>
      <c r="L651" s="1610">
        <f t="shared" si="68"/>
        <v>0.33450000000000002</v>
      </c>
      <c r="M651" s="1251" t="str">
        <f>IF('27'!J31&gt;0,'27'!J31,"")</f>
        <v/>
      </c>
      <c r="N651" s="1251">
        <f>IF('27'!K31&gt;0,'27'!K31,"")</f>
        <v>6.05</v>
      </c>
      <c r="O651" s="1251">
        <f>IF('27'!L31&gt;0,'27'!L31,"")</f>
        <v>11</v>
      </c>
      <c r="P651" s="1251">
        <f>IF('27'!M31&gt;0,'27'!M31,"")</f>
        <v>6.0999999999999999E-2</v>
      </c>
      <c r="Q651" s="1252">
        <f t="shared" si="72"/>
        <v>0.82670454545454541</v>
      </c>
      <c r="R651" s="1253">
        <f t="shared" si="69"/>
        <v>9.2631578947368425</v>
      </c>
      <c r="S651" s="1411">
        <f t="shared" si="70"/>
        <v>8.7004285806474684</v>
      </c>
      <c r="T651" s="1253">
        <f t="shared" si="71"/>
        <v>0.80593443694418654</v>
      </c>
      <c r="U651" s="1370">
        <f t="shared" si="73"/>
        <v>0.60499999999999998</v>
      </c>
      <c r="V651" s="670">
        <f>IF('27'!AA31&gt;0,'27'!AA31,"")</f>
        <v>0.05</v>
      </c>
      <c r="W651" s="670">
        <f>IF('27'!AT31&gt;0,'27'!AT31,"")</f>
        <v>0.05</v>
      </c>
    </row>
    <row r="652" spans="1:23" ht="15.75" x14ac:dyDescent="0.25">
      <c r="A652" s="1432">
        <f>A628+1</f>
        <v>43309</v>
      </c>
      <c r="B652" s="1230">
        <v>26.000000000002899</v>
      </c>
      <c r="C652" s="1231">
        <f>'Chem Dose'!$C$37</f>
        <v>77.744962783391983</v>
      </c>
      <c r="D652" s="1232" t="str">
        <f>IF('28'!B8&gt;0,'28'!B8,"")</f>
        <v/>
      </c>
      <c r="E652" s="1232" t="str">
        <f>IF('28'!C8&gt;0,'28'!C8,"")</f>
        <v/>
      </c>
      <c r="F652" s="1232" t="str">
        <f>IF('28'!D8&gt;0,'28'!D8,"")</f>
        <v/>
      </c>
      <c r="G652" s="1232" t="str">
        <f>IF('28'!E8&gt;0,'28'!E8,"")</f>
        <v/>
      </c>
      <c r="H652" s="1232" t="str">
        <f>IF('28'!F8&gt;0,'28'!F8,"")</f>
        <v/>
      </c>
      <c r="I652" s="1232" t="str">
        <f>IF('28'!G8&gt;0,'28'!G8,"")</f>
        <v/>
      </c>
      <c r="J652" s="1232" t="str">
        <f>IF('28'!H8&gt;0,'28'!H8,"")</f>
        <v/>
      </c>
      <c r="K652" s="1609" t="str">
        <f>IF('28'!I8&gt;0,'28'!I8,"")</f>
        <v/>
      </c>
      <c r="L652" s="1610">
        <f t="shared" si="68"/>
        <v>0.33450000000000002</v>
      </c>
      <c r="M652" s="1232" t="str">
        <f>IF('28'!J8&gt;0,'28'!J8,"")</f>
        <v/>
      </c>
      <c r="N652" s="1232" t="str">
        <f>IF('28'!K8&gt;0,'28'!K8,"")</f>
        <v/>
      </c>
      <c r="O652" s="1232" t="str">
        <f>IF('28'!L8&gt;0,'28'!L8,"")</f>
        <v/>
      </c>
      <c r="P652" s="1232" t="str">
        <f>IF('28'!M8&gt;0,'28'!M8,"")</f>
        <v/>
      </c>
      <c r="Q652" s="1381" t="str">
        <f t="shared" si="72"/>
        <v/>
      </c>
      <c r="R652" s="1234" t="str">
        <f t="shared" si="69"/>
        <v/>
      </c>
      <c r="S652" s="1411" t="str">
        <f t="shared" si="70"/>
        <v/>
      </c>
      <c r="T652" s="1234" t="str">
        <f t="shared" si="71"/>
        <v/>
      </c>
      <c r="U652" s="1412" t="str">
        <f t="shared" si="73"/>
        <v/>
      </c>
      <c r="V652" s="670" t="str">
        <f>IF('28'!AA8&gt;0,'28'!AA8,"")</f>
        <v/>
      </c>
      <c r="W652" s="670" t="str">
        <f>IF('28'!AT8&gt;0,'28'!AT8,"")</f>
        <v/>
      </c>
    </row>
    <row r="653" spans="1:23" ht="15.75" x14ac:dyDescent="0.25">
      <c r="A653" s="1433"/>
      <c r="B653" s="1249">
        <v>26.041666666669599</v>
      </c>
      <c r="C653" s="1250">
        <f>'Chem Dose'!$C$37</f>
        <v>77.744962783391983</v>
      </c>
      <c r="D653" s="1251" t="str">
        <f>IF('28'!B9&gt;0,'28'!B9,"")</f>
        <v/>
      </c>
      <c r="E653" s="1251" t="str">
        <f>IF('28'!C9&gt;0,'28'!C9,"")</f>
        <v/>
      </c>
      <c r="F653" s="1251" t="str">
        <f>IF('28'!D9&gt;0,'28'!D9,"")</f>
        <v/>
      </c>
      <c r="G653" s="1251" t="str">
        <f>IF('28'!E9&gt;0,'28'!E9,"")</f>
        <v/>
      </c>
      <c r="H653" s="1251" t="str">
        <f>IF('28'!F9&gt;0,'28'!F9,"")</f>
        <v/>
      </c>
      <c r="I653" s="1251" t="str">
        <f>IF('28'!G9&gt;0,'28'!G9,"")</f>
        <v/>
      </c>
      <c r="J653" s="1251" t="str">
        <f>IF('28'!H9&gt;0,'28'!H9,"")</f>
        <v/>
      </c>
      <c r="K653" s="1615" t="str">
        <f>IF('28'!I9&gt;0,'28'!I9,"")</f>
        <v/>
      </c>
      <c r="L653" s="1610">
        <f t="shared" si="68"/>
        <v>0.32633333333333331</v>
      </c>
      <c r="M653" s="1251" t="str">
        <f>IF('28'!J9&gt;0,'28'!J9,"")</f>
        <v/>
      </c>
      <c r="N653" s="1251" t="str">
        <f>IF('28'!K9&gt;0,'28'!K9,"")</f>
        <v/>
      </c>
      <c r="O653" s="1251" t="str">
        <f>IF('28'!L9&gt;0,'28'!L9,"")</f>
        <v/>
      </c>
      <c r="P653" s="1251" t="str">
        <f>IF('28'!M9&gt;0,'28'!M9,"")</f>
        <v/>
      </c>
      <c r="Q653" s="1252" t="str">
        <f t="shared" si="72"/>
        <v/>
      </c>
      <c r="R653" s="1253" t="str">
        <f t="shared" si="69"/>
        <v/>
      </c>
      <c r="S653" s="1411" t="str">
        <f t="shared" si="70"/>
        <v/>
      </c>
      <c r="T653" s="1253" t="str">
        <f t="shared" si="71"/>
        <v/>
      </c>
      <c r="U653" s="1370" t="str">
        <f t="shared" si="73"/>
        <v/>
      </c>
      <c r="V653" s="670" t="str">
        <f>IF('28'!AA9&gt;0,'28'!AA9,"")</f>
        <v/>
      </c>
      <c r="W653" s="670" t="str">
        <f>IF('28'!AT9&gt;0,'28'!AT9,"")</f>
        <v/>
      </c>
    </row>
    <row r="654" spans="1:23" ht="15.75" x14ac:dyDescent="0.25">
      <c r="A654" s="1432"/>
      <c r="B654" s="1230">
        <v>26.083333333336299</v>
      </c>
      <c r="C654" s="1231">
        <f>'Chem Dose'!$C$37</f>
        <v>77.744962783391983</v>
      </c>
      <c r="D654" s="1232" t="str">
        <f>IF('28'!B10&gt;0,'28'!B10,"")</f>
        <v/>
      </c>
      <c r="E654" s="1232" t="str">
        <f>IF('28'!C10&gt;0,'28'!C10,"")</f>
        <v/>
      </c>
      <c r="F654" s="1232" t="str">
        <f>IF('28'!D10&gt;0,'28'!D10,"")</f>
        <v/>
      </c>
      <c r="G654" s="1232" t="str">
        <f>IF('28'!E10&gt;0,'28'!E10,"")</f>
        <v/>
      </c>
      <c r="H654" s="1232" t="str">
        <f>IF('28'!F10&gt;0,'28'!F10,"")</f>
        <v/>
      </c>
      <c r="I654" s="1232" t="str">
        <f>IF('28'!G10&gt;0,'28'!G10,"")</f>
        <v/>
      </c>
      <c r="J654" s="1232" t="str">
        <f>IF('28'!H10&gt;0,'28'!H10,"")</f>
        <v/>
      </c>
      <c r="K654" s="1609" t="str">
        <f>IF('28'!I10&gt;0,'28'!I10,"")</f>
        <v/>
      </c>
      <c r="L654" s="1610">
        <f t="shared" si="68"/>
        <v>0.32633333333333331</v>
      </c>
      <c r="M654" s="1232" t="str">
        <f>IF('28'!J10&gt;0,'28'!J10,"")</f>
        <v/>
      </c>
      <c r="N654" s="1232" t="str">
        <f>IF('28'!K10&gt;0,'28'!K10,"")</f>
        <v/>
      </c>
      <c r="O654" s="1232" t="str">
        <f>IF('28'!L10&gt;0,'28'!L10,"")</f>
        <v/>
      </c>
      <c r="P654" s="1232" t="str">
        <f>IF('28'!M10&gt;0,'28'!M10,"")</f>
        <v/>
      </c>
      <c r="Q654" s="1381" t="str">
        <f t="shared" si="72"/>
        <v/>
      </c>
      <c r="R654" s="1234" t="str">
        <f t="shared" si="69"/>
        <v/>
      </c>
      <c r="S654" s="1411" t="str">
        <f t="shared" si="70"/>
        <v/>
      </c>
      <c r="T654" s="1234" t="str">
        <f t="shared" si="71"/>
        <v/>
      </c>
      <c r="U654" s="1412" t="str">
        <f t="shared" si="73"/>
        <v/>
      </c>
      <c r="V654" s="670" t="str">
        <f>IF('28'!AA10&gt;0,'28'!AA10,"")</f>
        <v/>
      </c>
      <c r="W654" s="670" t="str">
        <f>IF('28'!AT10&gt;0,'28'!AT10,"")</f>
        <v/>
      </c>
    </row>
    <row r="655" spans="1:23" ht="15.75" x14ac:dyDescent="0.25">
      <c r="A655" s="1433"/>
      <c r="B655" s="1249">
        <v>26.125000000002998</v>
      </c>
      <c r="C655" s="1250">
        <f>'Chem Dose'!$C$37</f>
        <v>77.744962783391983</v>
      </c>
      <c r="D655" s="1251">
        <f>IF('28'!B11&gt;0,'28'!B11,"")</f>
        <v>6.87</v>
      </c>
      <c r="E655" s="1251">
        <f>IF('28'!C11&gt;0,'28'!C11,"")</f>
        <v>26</v>
      </c>
      <c r="F655" s="1251">
        <f>IF('28'!D11&gt;0,'28'!D11,"")</f>
        <v>20</v>
      </c>
      <c r="G655" s="1251">
        <f>IF('28'!E11&gt;0,'28'!E11,"")</f>
        <v>5.78</v>
      </c>
      <c r="H655" s="1251">
        <f>IF('28'!F11&gt;0,'28'!F11,"")</f>
        <v>69</v>
      </c>
      <c r="I655" s="1251">
        <f>IF('28'!G11&gt;0,'28'!G11,"")</f>
        <v>111</v>
      </c>
      <c r="J655" s="1251">
        <f>IF('28'!H11&gt;0,'28'!H11,"")</f>
        <v>26.4</v>
      </c>
      <c r="K655" s="1615">
        <f>IF('28'!I11&gt;0,'28'!I11,"")</f>
        <v>0.34899999999999998</v>
      </c>
      <c r="L655" s="1610">
        <f t="shared" si="68"/>
        <v>0.33199999999999996</v>
      </c>
      <c r="M655" s="1251" t="str">
        <f>IF('28'!J11&gt;0,'28'!J11,"")</f>
        <v/>
      </c>
      <c r="N655" s="1251">
        <f>IF('28'!K11&gt;0,'28'!K11,"")</f>
        <v>6.08</v>
      </c>
      <c r="O655" s="1251">
        <f>IF('28'!L11&gt;0,'28'!L11,"")</f>
        <v>10</v>
      </c>
      <c r="P655" s="1251">
        <f>IF('28'!M11&gt;0,'28'!M11,"")</f>
        <v>0.105</v>
      </c>
      <c r="Q655" s="1252">
        <f t="shared" si="72"/>
        <v>0.69914040114613185</v>
      </c>
      <c r="R655" s="1253">
        <f t="shared" si="69"/>
        <v>9.1842105263157894</v>
      </c>
      <c r="S655" s="1411">
        <f t="shared" si="70"/>
        <v>8.4650675809997011</v>
      </c>
      <c r="T655" s="1253">
        <f t="shared" si="71"/>
        <v>0.7774496278339198</v>
      </c>
      <c r="U655" s="1370">
        <f t="shared" si="73"/>
        <v>0.60799999999999998</v>
      </c>
      <c r="V655" s="670">
        <f>IF('28'!AA11&gt;0,'28'!AA11,"")</f>
        <v>5.8999999999999997E-2</v>
      </c>
      <c r="W655" s="670">
        <f>IF('28'!AT11&gt;0,'28'!AT11,"")</f>
        <v>5.0999999999999997E-2</v>
      </c>
    </row>
    <row r="656" spans="1:23" ht="15.75" x14ac:dyDescent="0.25">
      <c r="A656" s="1432"/>
      <c r="B656" s="1230">
        <v>26.166666666669698</v>
      </c>
      <c r="C656" s="1231">
        <f>'Chem Dose'!$C$37</f>
        <v>77.744962783391983</v>
      </c>
      <c r="D656" s="1232" t="str">
        <f>IF('28'!B12&gt;0,'28'!B12,"")</f>
        <v/>
      </c>
      <c r="E656" s="1232" t="str">
        <f>IF('28'!C12&gt;0,'28'!C12,"")</f>
        <v/>
      </c>
      <c r="F656" s="1232" t="str">
        <f>IF('28'!D12&gt;0,'28'!D12,"")</f>
        <v/>
      </c>
      <c r="G656" s="1232" t="str">
        <f>IF('28'!E12&gt;0,'28'!E12,"")</f>
        <v/>
      </c>
      <c r="H656" s="1232" t="str">
        <f>IF('28'!F12&gt;0,'28'!F12,"")</f>
        <v/>
      </c>
      <c r="I656" s="1232" t="str">
        <f>IF('28'!G12&gt;0,'28'!G12,"")</f>
        <v/>
      </c>
      <c r="J656" s="1232" t="str">
        <f>IF('28'!H12&gt;0,'28'!H12,"")</f>
        <v/>
      </c>
      <c r="K656" s="1609" t="str">
        <f>IF('28'!I12&gt;0,'28'!I12,"")</f>
        <v/>
      </c>
      <c r="L656" s="1610">
        <f t="shared" si="68"/>
        <v>0.33199999999999996</v>
      </c>
      <c r="M656" s="1232" t="str">
        <f>IF('28'!J12&gt;0,'28'!J12,"")</f>
        <v/>
      </c>
      <c r="N656" s="1232" t="str">
        <f>IF('28'!K12&gt;0,'28'!K12,"")</f>
        <v/>
      </c>
      <c r="O656" s="1232" t="str">
        <f>IF('28'!L12&gt;0,'28'!L12,"")</f>
        <v/>
      </c>
      <c r="P656" s="1232" t="str">
        <f>IF('28'!M12&gt;0,'28'!M12,"")</f>
        <v/>
      </c>
      <c r="Q656" s="1381" t="str">
        <f t="shared" si="72"/>
        <v/>
      </c>
      <c r="R656" s="1234" t="str">
        <f t="shared" si="69"/>
        <v/>
      </c>
      <c r="S656" s="1411" t="str">
        <f t="shared" si="70"/>
        <v/>
      </c>
      <c r="T656" s="1234" t="str">
        <f t="shared" si="71"/>
        <v/>
      </c>
      <c r="U656" s="1412" t="str">
        <f t="shared" si="73"/>
        <v/>
      </c>
      <c r="V656" s="670" t="str">
        <f>IF('28'!AA12&gt;0,'28'!AA12,"")</f>
        <v/>
      </c>
      <c r="W656" s="670" t="str">
        <f>IF('28'!AT12&gt;0,'28'!AT12,"")</f>
        <v/>
      </c>
    </row>
    <row r="657" spans="1:23" ht="15.75" x14ac:dyDescent="0.25">
      <c r="A657" s="1433"/>
      <c r="B657" s="1249">
        <v>26.208333333336402</v>
      </c>
      <c r="C657" s="1250">
        <f>'Chem Dose'!$C$37</f>
        <v>77.744962783391983</v>
      </c>
      <c r="D657" s="1251" t="str">
        <f>IF('28'!B13&gt;0,'28'!B13,"")</f>
        <v/>
      </c>
      <c r="E657" s="1251" t="str">
        <f>IF('28'!C13&gt;0,'28'!C13,"")</f>
        <v/>
      </c>
      <c r="F657" s="1251" t="str">
        <f>IF('28'!D13&gt;0,'28'!D13,"")</f>
        <v/>
      </c>
      <c r="G657" s="1251" t="str">
        <f>IF('28'!E13&gt;0,'28'!E13,"")</f>
        <v/>
      </c>
      <c r="H657" s="1251" t="str">
        <f>IF('28'!F13&gt;0,'28'!F13,"")</f>
        <v/>
      </c>
      <c r="I657" s="1251" t="str">
        <f>IF('28'!G13&gt;0,'28'!G13,"")</f>
        <v/>
      </c>
      <c r="J657" s="1251" t="str">
        <f>IF('28'!H13&gt;0,'28'!H13,"")</f>
        <v/>
      </c>
      <c r="K657" s="1615" t="str">
        <f>IF('28'!I13&gt;0,'28'!I13,"")</f>
        <v/>
      </c>
      <c r="L657" s="1610">
        <f t="shared" si="68"/>
        <v>0.32333333333333331</v>
      </c>
      <c r="M657" s="1251" t="str">
        <f>IF('28'!J13&gt;0,'28'!J13,"")</f>
        <v/>
      </c>
      <c r="N657" s="1251" t="str">
        <f>IF('28'!K13&gt;0,'28'!K13,"")</f>
        <v/>
      </c>
      <c r="O657" s="1251" t="str">
        <f>IF('28'!L13&gt;0,'28'!L13,"")</f>
        <v/>
      </c>
      <c r="P657" s="1251" t="str">
        <f>IF('28'!M13&gt;0,'28'!M13,"")</f>
        <v/>
      </c>
      <c r="Q657" s="1252" t="str">
        <f t="shared" si="72"/>
        <v/>
      </c>
      <c r="R657" s="1253" t="str">
        <f t="shared" si="69"/>
        <v/>
      </c>
      <c r="S657" s="1411" t="str">
        <f t="shared" si="70"/>
        <v/>
      </c>
      <c r="T657" s="1253" t="str">
        <f t="shared" si="71"/>
        <v/>
      </c>
      <c r="U657" s="1370" t="str">
        <f t="shared" si="73"/>
        <v/>
      </c>
      <c r="V657" s="670" t="str">
        <f>IF('28'!AA13&gt;0,'28'!AA13,"")</f>
        <v/>
      </c>
      <c r="W657" s="670" t="str">
        <f>IF('28'!AT13&gt;0,'28'!AT13,"")</f>
        <v/>
      </c>
    </row>
    <row r="658" spans="1:23" ht="15.75" x14ac:dyDescent="0.25">
      <c r="A658" s="1432"/>
      <c r="B658" s="1230">
        <v>26.250000000003102</v>
      </c>
      <c r="C658" s="1231">
        <f>'Chem Dose'!$C$37</f>
        <v>77.744962783391983</v>
      </c>
      <c r="D658" s="1232" t="str">
        <f>IF('28'!B14&gt;0,'28'!B14,"")</f>
        <v/>
      </c>
      <c r="E658" s="1232" t="str">
        <f>IF('28'!C14&gt;0,'28'!C14,"")</f>
        <v/>
      </c>
      <c r="F658" s="1232" t="str">
        <f>IF('28'!D14&gt;0,'28'!D14,"")</f>
        <v/>
      </c>
      <c r="G658" s="1232" t="str">
        <f>IF('28'!E14&gt;0,'28'!E14,"")</f>
        <v/>
      </c>
      <c r="H658" s="1232" t="str">
        <f>IF('28'!F14&gt;0,'28'!F14,"")</f>
        <v/>
      </c>
      <c r="I658" s="1232" t="str">
        <f>IF('28'!G14&gt;0,'28'!G14,"")</f>
        <v/>
      </c>
      <c r="J658" s="1232" t="str">
        <f>IF('28'!H14&gt;0,'28'!H14,"")</f>
        <v/>
      </c>
      <c r="K658" s="1609" t="str">
        <f>IF('28'!I14&gt;0,'28'!I14,"")</f>
        <v/>
      </c>
      <c r="L658" s="1610">
        <f t="shared" ref="L658:L721" si="74">AVERAGE(K645:K658)</f>
        <v>0.32333333333333331</v>
      </c>
      <c r="M658" s="1232" t="str">
        <f>IF('28'!J14&gt;0,'28'!J14,"")</f>
        <v/>
      </c>
      <c r="N658" s="1232" t="str">
        <f>IF('28'!K14&gt;0,'28'!K14,"")</f>
        <v/>
      </c>
      <c r="O658" s="1232" t="str">
        <f>IF('28'!L14&gt;0,'28'!L14,"")</f>
        <v/>
      </c>
      <c r="P658" s="1232" t="str">
        <f>IF('28'!M14&gt;0,'28'!M14,"")</f>
        <v/>
      </c>
      <c r="Q658" s="1381" t="str">
        <f t="shared" si="72"/>
        <v/>
      </c>
      <c r="R658" s="1234" t="str">
        <f t="shared" si="69"/>
        <v/>
      </c>
      <c r="S658" s="1411" t="str">
        <f t="shared" si="70"/>
        <v/>
      </c>
      <c r="T658" s="1234" t="str">
        <f t="shared" si="71"/>
        <v/>
      </c>
      <c r="U658" s="1412" t="str">
        <f t="shared" si="73"/>
        <v/>
      </c>
      <c r="V658" s="670" t="str">
        <f>IF('28'!AA14&gt;0,'28'!AA14,"")</f>
        <v/>
      </c>
      <c r="W658" s="670" t="str">
        <f>IF('28'!AT14&gt;0,'28'!AT14,"")</f>
        <v/>
      </c>
    </row>
    <row r="659" spans="1:23" ht="15.75" x14ac:dyDescent="0.25">
      <c r="A659" s="1433"/>
      <c r="B659" s="1249">
        <v>26.291666666669801</v>
      </c>
      <c r="C659" s="1250">
        <f>'Chem Dose'!$C$37</f>
        <v>77.744962783391983</v>
      </c>
      <c r="D659" s="1251">
        <f>IF('28'!B15&gt;0,'28'!B15,"")</f>
        <v>6.87</v>
      </c>
      <c r="E659" s="1251">
        <f>IF('28'!C15&gt;0,'28'!C15,"")</f>
        <v>28</v>
      </c>
      <c r="F659" s="1251">
        <f>IF('28'!D15&gt;0,'28'!D15,"")</f>
        <v>20</v>
      </c>
      <c r="G659" s="1251">
        <f>IF('28'!E15&gt;0,'28'!E15,"")</f>
        <v>7.52</v>
      </c>
      <c r="H659" s="1251">
        <f>IF('28'!F15&gt;0,'28'!F15,"")</f>
        <v>50</v>
      </c>
      <c r="I659" s="1251">
        <f>IF('28'!G15&gt;0,'28'!G15,"")</f>
        <v>106</v>
      </c>
      <c r="J659" s="1251">
        <f>IF('28'!H15&gt;0,'28'!H15,"")</f>
        <v>29</v>
      </c>
      <c r="K659" s="1615">
        <f>IF('28'!I15&gt;0,'28'!I15,"")</f>
        <v>0.25600000000000001</v>
      </c>
      <c r="L659" s="1610">
        <f t="shared" si="74"/>
        <v>0.30649999999999999</v>
      </c>
      <c r="M659" s="1251" t="str">
        <f>IF('28'!J15&gt;0,'28'!J15,"")</f>
        <v/>
      </c>
      <c r="N659" s="1251">
        <f>IF('28'!K15&gt;0,'28'!K15,"")</f>
        <v>6.14</v>
      </c>
      <c r="O659" s="1251">
        <f>IF('28'!L15&gt;0,'28'!L15,"")</f>
        <v>11</v>
      </c>
      <c r="P659" s="1251">
        <f>IF('28'!M15&gt;0,'28'!M15,"")</f>
        <v>5.3999999999999999E-2</v>
      </c>
      <c r="Q659" s="1252">
        <f t="shared" si="72"/>
        <v>0.7890625</v>
      </c>
      <c r="R659" s="1253">
        <f t="shared" si="69"/>
        <v>6.7368421052631584</v>
      </c>
      <c r="S659" s="1411">
        <f t="shared" si="70"/>
        <v>11.540267913159747</v>
      </c>
      <c r="T659" s="1253">
        <f t="shared" si="71"/>
        <v>0.7774496278339198</v>
      </c>
      <c r="U659" s="1370">
        <f t="shared" si="73"/>
        <v>0.61399999999999999</v>
      </c>
      <c r="V659" s="670">
        <f>IF('28'!AA15&gt;0,'28'!AA15,"")</f>
        <v>4.4999999999999998E-2</v>
      </c>
      <c r="W659" s="670">
        <f>IF('28'!AT15&gt;0,'28'!AT15,"")</f>
        <v>4.3999999999999997E-2</v>
      </c>
    </row>
    <row r="660" spans="1:23" ht="15.75" x14ac:dyDescent="0.25">
      <c r="A660" s="1432"/>
      <c r="B660" s="1230">
        <v>26.333333333336501</v>
      </c>
      <c r="C660" s="1231">
        <f>'Chem Dose'!$C$37</f>
        <v>77.744962783391983</v>
      </c>
      <c r="D660" s="1232" t="str">
        <f>IF('28'!B16&gt;0,'28'!B16,"")</f>
        <v/>
      </c>
      <c r="E660" s="1232" t="str">
        <f>IF('28'!C16&gt;0,'28'!C16,"")</f>
        <v/>
      </c>
      <c r="F660" s="1232" t="str">
        <f>IF('28'!D16&gt;0,'28'!D16,"")</f>
        <v/>
      </c>
      <c r="G660" s="1232" t="str">
        <f>IF('28'!E16&gt;0,'28'!E16,"")</f>
        <v/>
      </c>
      <c r="H660" s="1232" t="str">
        <f>IF('28'!F16&gt;0,'28'!F16,"")</f>
        <v/>
      </c>
      <c r="I660" s="1232" t="str">
        <f>IF('28'!G16&gt;0,'28'!G16,"")</f>
        <v/>
      </c>
      <c r="J660" s="1232" t="str">
        <f>IF('28'!H16&gt;0,'28'!H16,"")</f>
        <v/>
      </c>
      <c r="K660" s="1609" t="str">
        <f>IF('28'!I16&gt;0,'28'!I16,"")</f>
        <v/>
      </c>
      <c r="L660" s="1610">
        <f t="shared" si="74"/>
        <v>0.30649999999999999</v>
      </c>
      <c r="M660" s="1232" t="str">
        <f>IF('28'!J16&gt;0,'28'!J16,"")</f>
        <v/>
      </c>
      <c r="N660" s="1232" t="str">
        <f>IF('28'!K16&gt;0,'28'!K16,"")</f>
        <v/>
      </c>
      <c r="O660" s="1232" t="str">
        <f>IF('28'!L16&gt;0,'28'!L16,"")</f>
        <v/>
      </c>
      <c r="P660" s="1232" t="str">
        <f>IF('28'!M16&gt;0,'28'!M16,"")</f>
        <v/>
      </c>
      <c r="Q660" s="1381" t="str">
        <f t="shared" si="72"/>
        <v/>
      </c>
      <c r="R660" s="1234" t="str">
        <f t="shared" si="69"/>
        <v/>
      </c>
      <c r="S660" s="1411" t="str">
        <f t="shared" si="70"/>
        <v/>
      </c>
      <c r="T660" s="1234" t="str">
        <f t="shared" si="71"/>
        <v/>
      </c>
      <c r="U660" s="1412" t="str">
        <f t="shared" si="73"/>
        <v/>
      </c>
      <c r="V660" s="670" t="str">
        <f>IF('28'!AA16&gt;0,'28'!AA16,"")</f>
        <v/>
      </c>
      <c r="W660" s="670" t="str">
        <f>IF('28'!AT16&gt;0,'28'!AT16,"")</f>
        <v/>
      </c>
    </row>
    <row r="661" spans="1:23" ht="15.75" x14ac:dyDescent="0.25">
      <c r="A661" s="1433"/>
      <c r="B661" s="1249">
        <v>26.375000000003201</v>
      </c>
      <c r="C661" s="1250">
        <f>'Chem Dose'!$C$37</f>
        <v>77.744962783391983</v>
      </c>
      <c r="D661" s="1251" t="str">
        <f>IF('28'!B17&gt;0,'28'!B17,"")</f>
        <v/>
      </c>
      <c r="E661" s="1251" t="str">
        <f>IF('28'!C17&gt;0,'28'!C17,"")</f>
        <v/>
      </c>
      <c r="F661" s="1251" t="str">
        <f>IF('28'!D17&gt;0,'28'!D17,"")</f>
        <v/>
      </c>
      <c r="G661" s="1251" t="str">
        <f>IF('28'!E17&gt;0,'28'!E17,"")</f>
        <v/>
      </c>
      <c r="H661" s="1251" t="str">
        <f>IF('28'!F17&gt;0,'28'!F17,"")</f>
        <v/>
      </c>
      <c r="I661" s="1251" t="str">
        <f>IF('28'!G17&gt;0,'28'!G17,"")</f>
        <v/>
      </c>
      <c r="J661" s="1251" t="str">
        <f>IF('28'!H17&gt;0,'28'!H17,"")</f>
        <v/>
      </c>
      <c r="K661" s="1615" t="str">
        <f>IF('28'!I17&gt;0,'28'!I17,"")</f>
        <v/>
      </c>
      <c r="L661" s="1610">
        <f t="shared" si="74"/>
        <v>0.31900000000000001</v>
      </c>
      <c r="M661" s="1251">
        <f>IF('28'!J17&gt;0,'28'!J17,"")</f>
        <v>5.2999999999999999E-2</v>
      </c>
      <c r="N661" s="1251" t="str">
        <f>IF('28'!K17&gt;0,'28'!K17,"")</f>
        <v/>
      </c>
      <c r="O661" s="1251" t="str">
        <f>IF('28'!L17&gt;0,'28'!L17,"")</f>
        <v/>
      </c>
      <c r="P661" s="1251" t="str">
        <f>IF('28'!M17&gt;0,'28'!M17,"")</f>
        <v/>
      </c>
      <c r="Q661" s="1252" t="str">
        <f t="shared" si="72"/>
        <v/>
      </c>
      <c r="R661" s="1253" t="str">
        <f t="shared" si="69"/>
        <v/>
      </c>
      <c r="S661" s="1411" t="str">
        <f t="shared" si="70"/>
        <v/>
      </c>
      <c r="T661" s="1253" t="str">
        <f t="shared" si="71"/>
        <v/>
      </c>
      <c r="U661" s="1370" t="str">
        <f t="shared" si="73"/>
        <v/>
      </c>
      <c r="V661" s="670" t="str">
        <f>IF('28'!AA17&gt;0,'28'!AA17,"")</f>
        <v/>
      </c>
      <c r="W661" s="670" t="str">
        <f>IF('28'!AT17&gt;0,'28'!AT17,"")</f>
        <v/>
      </c>
    </row>
    <row r="662" spans="1:23" ht="15.75" x14ac:dyDescent="0.25">
      <c r="A662" s="1432"/>
      <c r="B662" s="1230">
        <v>26.416666666669901</v>
      </c>
      <c r="C662" s="1231">
        <f>'Chem Dose'!$C$37</f>
        <v>77.744962783391983</v>
      </c>
      <c r="D662" s="1232" t="str">
        <f>IF('28'!B18&gt;0,'28'!B18,"")</f>
        <v/>
      </c>
      <c r="E662" s="1232" t="str">
        <f>IF('28'!C18&gt;0,'28'!C18,"")</f>
        <v/>
      </c>
      <c r="F662" s="1232" t="str">
        <f>IF('28'!D18&gt;0,'28'!D18,"")</f>
        <v/>
      </c>
      <c r="G662" s="1232" t="str">
        <f>IF('28'!E18&gt;0,'28'!E18,"")</f>
        <v/>
      </c>
      <c r="H662" s="1232" t="str">
        <f>IF('28'!F18&gt;0,'28'!F18,"")</f>
        <v/>
      </c>
      <c r="I662" s="1232" t="str">
        <f>IF('28'!G18&gt;0,'28'!G18,"")</f>
        <v/>
      </c>
      <c r="J662" s="1232" t="str">
        <f>IF('28'!H18&gt;0,'28'!H18,"")</f>
        <v/>
      </c>
      <c r="K662" s="1609" t="str">
        <f>IF('28'!I18&gt;0,'28'!I18,"")</f>
        <v/>
      </c>
      <c r="L662" s="1610">
        <f t="shared" si="74"/>
        <v>0.31900000000000001</v>
      </c>
      <c r="M662" s="1232" t="str">
        <f>IF('28'!J18&gt;0,'28'!J18,"")</f>
        <v/>
      </c>
      <c r="N662" s="1232" t="str">
        <f>IF('28'!K18&gt;0,'28'!K18,"")</f>
        <v/>
      </c>
      <c r="O662" s="1232" t="str">
        <f>IF('28'!L18&gt;0,'28'!L18,"")</f>
        <v/>
      </c>
      <c r="P662" s="1232" t="str">
        <f>IF('28'!M18&gt;0,'28'!M18,"")</f>
        <v/>
      </c>
      <c r="Q662" s="1381" t="str">
        <f t="shared" si="72"/>
        <v/>
      </c>
      <c r="R662" s="1234" t="str">
        <f t="shared" si="69"/>
        <v/>
      </c>
      <c r="S662" s="1411" t="str">
        <f t="shared" si="70"/>
        <v/>
      </c>
      <c r="T662" s="1234" t="str">
        <f t="shared" si="71"/>
        <v/>
      </c>
      <c r="U662" s="1412" t="str">
        <f t="shared" si="73"/>
        <v/>
      </c>
      <c r="V662" s="670" t="str">
        <f>IF('28'!AA18&gt;0,'28'!AA18,"")</f>
        <v/>
      </c>
      <c r="W662" s="670" t="str">
        <f>IF('28'!AT18&gt;0,'28'!AT18,"")</f>
        <v/>
      </c>
    </row>
    <row r="663" spans="1:23" ht="15.75" x14ac:dyDescent="0.25">
      <c r="A663" s="1433"/>
      <c r="B663" s="1249">
        <v>26.458333333336601</v>
      </c>
      <c r="C663" s="1250">
        <f>'Chem Dose'!$C$37</f>
        <v>77.744962783391983</v>
      </c>
      <c r="D663" s="1251">
        <f>IF('28'!B19&gt;0,'28'!B19,"")</f>
        <v>6.81</v>
      </c>
      <c r="E663" s="1251">
        <f>IF('28'!C19&gt;0,'28'!C19,"")</f>
        <v>29</v>
      </c>
      <c r="F663" s="1251">
        <f>IF('28'!D19&gt;0,'28'!D19,"")</f>
        <v>21</v>
      </c>
      <c r="G663" s="1251">
        <f>IF('28'!E19&gt;0,'28'!E19,"")</f>
        <v>8.16</v>
      </c>
      <c r="H663" s="1251">
        <f>IF('28'!F19&gt;0,'28'!F19,"")</f>
        <v>69</v>
      </c>
      <c r="I663" s="1251">
        <f>IF('28'!G19&gt;0,'28'!G19,"")</f>
        <v>123</v>
      </c>
      <c r="J663" s="1251">
        <f>IF('28'!H19&gt;0,'28'!H19,"")</f>
        <v>28.9</v>
      </c>
      <c r="K663" s="1615">
        <f>IF('28'!I19&gt;0,'28'!I19,"")</f>
        <v>0.29399999999999998</v>
      </c>
      <c r="L663" s="1610">
        <f t="shared" si="74"/>
        <v>0.31274999999999997</v>
      </c>
      <c r="M663" s="1251" t="str">
        <f>IF('28'!J19&gt;0,'28'!J19,"")</f>
        <v/>
      </c>
      <c r="N663" s="1251">
        <f>IF('28'!K19&gt;0,'28'!K19,"")</f>
        <v>6.09</v>
      </c>
      <c r="O663" s="1251">
        <f>IF('28'!L19&gt;0,'28'!L19,"")</f>
        <v>12</v>
      </c>
      <c r="P663" s="1251">
        <f>IF('28'!M19&gt;0,'28'!M19,"")</f>
        <v>5.6000000000000001E-2</v>
      </c>
      <c r="Q663" s="1252">
        <f t="shared" si="72"/>
        <v>0.80952380952380953</v>
      </c>
      <c r="R663" s="1253">
        <f t="shared" si="69"/>
        <v>7.7368421052631575</v>
      </c>
      <c r="S663" s="1411">
        <f t="shared" si="70"/>
        <v>10.048668659077876</v>
      </c>
      <c r="T663" s="1253">
        <f t="shared" si="71"/>
        <v>0.7774496278339198</v>
      </c>
      <c r="U663" s="1370">
        <f t="shared" si="73"/>
        <v>0.60899999999999999</v>
      </c>
      <c r="V663" s="670">
        <f>IF('28'!AA19&gt;0,'28'!AA19,"")</f>
        <v>3.9E-2</v>
      </c>
      <c r="W663" s="670">
        <f>IF('28'!AT19&gt;0,'28'!AT19,"")</f>
        <v>3.7999999999999999E-2</v>
      </c>
    </row>
    <row r="664" spans="1:23" ht="15.75" x14ac:dyDescent="0.25">
      <c r="A664" s="1432"/>
      <c r="B664" s="1230">
        <v>26.5000000000033</v>
      </c>
      <c r="C664" s="1231">
        <f>'Chem Dose'!$C$37</f>
        <v>77.744962783391983</v>
      </c>
      <c r="D664" s="1232" t="str">
        <f>IF('28'!B20&gt;0,'28'!B20,"")</f>
        <v/>
      </c>
      <c r="E664" s="1232" t="str">
        <f>IF('28'!C20&gt;0,'28'!C20,"")</f>
        <v/>
      </c>
      <c r="F664" s="1232" t="str">
        <f>IF('28'!D20&gt;0,'28'!D20,"")</f>
        <v/>
      </c>
      <c r="G664" s="1232" t="str">
        <f>IF('28'!E20&gt;0,'28'!E20,"")</f>
        <v/>
      </c>
      <c r="H664" s="1232" t="str">
        <f>IF('28'!F20&gt;0,'28'!F20,"")</f>
        <v/>
      </c>
      <c r="I664" s="1232" t="str">
        <f>IF('28'!G20&gt;0,'28'!G20,"")</f>
        <v/>
      </c>
      <c r="J664" s="1232" t="str">
        <f>IF('28'!H20&gt;0,'28'!H20,"")</f>
        <v/>
      </c>
      <c r="K664" s="1609" t="str">
        <f>IF('28'!I20&gt;0,'28'!I20,"")</f>
        <v/>
      </c>
      <c r="L664" s="1610">
        <f t="shared" si="74"/>
        <v>0.31274999999999997</v>
      </c>
      <c r="M664" s="1232" t="str">
        <f>IF('28'!J20&gt;0,'28'!J20,"")</f>
        <v/>
      </c>
      <c r="N664" s="1232" t="str">
        <f>IF('28'!K20&gt;0,'28'!K20,"")</f>
        <v/>
      </c>
      <c r="O664" s="1232" t="str">
        <f>IF('28'!L20&gt;0,'28'!L20,"")</f>
        <v/>
      </c>
      <c r="P664" s="1232" t="str">
        <f>IF('28'!M20&gt;0,'28'!M20,"")</f>
        <v/>
      </c>
      <c r="Q664" s="1381" t="str">
        <f t="shared" si="72"/>
        <v/>
      </c>
      <c r="R664" s="1234" t="str">
        <f t="shared" si="69"/>
        <v/>
      </c>
      <c r="S664" s="1411" t="str">
        <f t="shared" si="70"/>
        <v/>
      </c>
      <c r="T664" s="1234" t="str">
        <f t="shared" si="71"/>
        <v/>
      </c>
      <c r="U664" s="1412" t="str">
        <f t="shared" si="73"/>
        <v/>
      </c>
      <c r="V664" s="670" t="str">
        <f>IF('28'!AA20&gt;0,'28'!AA20,"")</f>
        <v/>
      </c>
      <c r="W664" s="670" t="str">
        <f>IF('28'!AT20&gt;0,'28'!AT20,"")</f>
        <v/>
      </c>
    </row>
    <row r="665" spans="1:23" ht="15.75" x14ac:dyDescent="0.25">
      <c r="A665" s="1433"/>
      <c r="B665" s="1249">
        <v>26.54166666667</v>
      </c>
      <c r="C665" s="1250">
        <f>'Chem Dose'!$C$37</f>
        <v>77.744962783391983</v>
      </c>
      <c r="D665" s="1251" t="str">
        <f>IF('28'!B21&gt;0,'28'!B21,"")</f>
        <v/>
      </c>
      <c r="E665" s="1251" t="str">
        <f>IF('28'!C21&gt;0,'28'!C21,"")</f>
        <v/>
      </c>
      <c r="F665" s="1251" t="str">
        <f>IF('28'!D21&gt;0,'28'!D21,"")</f>
        <v/>
      </c>
      <c r="G665" s="1251" t="str">
        <f>IF('28'!E21&gt;0,'28'!E21,"")</f>
        <v/>
      </c>
      <c r="H665" s="1251" t="str">
        <f>IF('28'!F21&gt;0,'28'!F21,"")</f>
        <v/>
      </c>
      <c r="I665" s="1251" t="str">
        <f>IF('28'!G21&gt;0,'28'!G21,"")</f>
        <v/>
      </c>
      <c r="J665" s="1251" t="str">
        <f>IF('28'!H21&gt;0,'28'!H21,"")</f>
        <v/>
      </c>
      <c r="K665" s="1615" t="str">
        <f>IF('28'!I21&gt;0,'28'!I21,"")</f>
        <v/>
      </c>
      <c r="L665" s="1610">
        <f t="shared" si="74"/>
        <v>0.29966666666666669</v>
      </c>
      <c r="M665" s="1251" t="str">
        <f>IF('28'!J21&gt;0,'28'!J21,"")</f>
        <v/>
      </c>
      <c r="N665" s="1251" t="str">
        <f>IF('28'!K21&gt;0,'28'!K21,"")</f>
        <v/>
      </c>
      <c r="O665" s="1251" t="str">
        <f>IF('28'!L21&gt;0,'28'!L21,"")</f>
        <v/>
      </c>
      <c r="P665" s="1251" t="str">
        <f>IF('28'!M21&gt;0,'28'!M21,"")</f>
        <v/>
      </c>
      <c r="Q665" s="1252" t="str">
        <f t="shared" si="72"/>
        <v/>
      </c>
      <c r="R665" s="1253" t="str">
        <f t="shared" si="69"/>
        <v/>
      </c>
      <c r="S665" s="1411" t="str">
        <f t="shared" si="70"/>
        <v/>
      </c>
      <c r="T665" s="1253" t="str">
        <f t="shared" si="71"/>
        <v/>
      </c>
      <c r="U665" s="1370" t="str">
        <f t="shared" si="73"/>
        <v/>
      </c>
      <c r="V665" s="670" t="str">
        <f>IF('28'!AA21&gt;0,'28'!AA21,"")</f>
        <v/>
      </c>
      <c r="W665" s="670" t="str">
        <f>IF('28'!AT21&gt;0,'28'!AT21,"")</f>
        <v/>
      </c>
    </row>
    <row r="666" spans="1:23" ht="15.75" x14ac:dyDescent="0.25">
      <c r="A666" s="1432"/>
      <c r="B666" s="1230">
        <v>26.5833333333367</v>
      </c>
      <c r="C666" s="1231">
        <f>'Chem Dose'!$C$37</f>
        <v>77.744962783391983</v>
      </c>
      <c r="D666" s="1232" t="str">
        <f>IF('28'!B22&gt;0,'28'!B22,"")</f>
        <v/>
      </c>
      <c r="E666" s="1232" t="str">
        <f>IF('28'!C22&gt;0,'28'!C22,"")</f>
        <v/>
      </c>
      <c r="F666" s="1232" t="str">
        <f>IF('28'!D22&gt;0,'28'!D22,"")</f>
        <v/>
      </c>
      <c r="G666" s="1232" t="str">
        <f>IF('28'!E22&gt;0,'28'!E22,"")</f>
        <v/>
      </c>
      <c r="H666" s="1232" t="str">
        <f>IF('28'!F22&gt;0,'28'!F22,"")</f>
        <v/>
      </c>
      <c r="I666" s="1232" t="str">
        <f>IF('28'!G22&gt;0,'28'!G22,"")</f>
        <v/>
      </c>
      <c r="J666" s="1232" t="str">
        <f>IF('28'!H22&gt;0,'28'!H22,"")</f>
        <v/>
      </c>
      <c r="K666" s="1609" t="str">
        <f>IF('28'!I22&gt;0,'28'!I22,"")</f>
        <v/>
      </c>
      <c r="L666" s="1610">
        <f t="shared" si="74"/>
        <v>0.29966666666666669</v>
      </c>
      <c r="M666" s="1232" t="str">
        <f>IF('28'!J22&gt;0,'28'!J22,"")</f>
        <v/>
      </c>
      <c r="N666" s="1232" t="str">
        <f>IF('28'!K22&gt;0,'28'!K22,"")</f>
        <v/>
      </c>
      <c r="O666" s="1232" t="str">
        <f>IF('28'!L22&gt;0,'28'!L22,"")</f>
        <v/>
      </c>
      <c r="P666" s="1232" t="str">
        <f>IF('28'!M22&gt;0,'28'!M22,"")</f>
        <v/>
      </c>
      <c r="Q666" s="1381" t="str">
        <f t="shared" si="72"/>
        <v/>
      </c>
      <c r="R666" s="1234" t="str">
        <f t="shared" si="69"/>
        <v/>
      </c>
      <c r="S666" s="1411" t="str">
        <f t="shared" si="70"/>
        <v/>
      </c>
      <c r="T666" s="1234" t="str">
        <f t="shared" si="71"/>
        <v/>
      </c>
      <c r="U666" s="1412" t="str">
        <f t="shared" si="73"/>
        <v/>
      </c>
      <c r="V666" s="670" t="str">
        <f>IF('28'!AA22&gt;0,'28'!AA22,"")</f>
        <v/>
      </c>
      <c r="W666" s="670" t="str">
        <f>IF('28'!AT22&gt;0,'28'!AT22,"")</f>
        <v/>
      </c>
    </row>
    <row r="667" spans="1:23" ht="15.75" x14ac:dyDescent="0.25">
      <c r="A667" s="1433"/>
      <c r="B667" s="1249">
        <v>26.6250000000034</v>
      </c>
      <c r="C667" s="1250">
        <f>'Chem Dose'!$C$37</f>
        <v>77.744962783391983</v>
      </c>
      <c r="D667" s="1251">
        <f>IF('28'!B23&gt;0,'28'!B23,"")</f>
        <v>6.82</v>
      </c>
      <c r="E667" s="1251">
        <f>IF('28'!C23&gt;0,'28'!C23,"")</f>
        <v>28</v>
      </c>
      <c r="F667" s="1251">
        <f>IF('28'!D23&gt;0,'28'!D23,"")</f>
        <v>20</v>
      </c>
      <c r="G667" s="1251">
        <f>IF('28'!E23&gt;0,'28'!E23,"")</f>
        <v>7.28</v>
      </c>
      <c r="H667" s="1251">
        <f>IF('28'!F23&gt;0,'28'!F23,"")</f>
        <v>57</v>
      </c>
      <c r="I667" s="1251">
        <f>IF('28'!G23&gt;0,'28'!G23,"")</f>
        <v>104</v>
      </c>
      <c r="J667" s="1251">
        <f>IF('28'!H23&gt;0,'28'!H23,"")</f>
        <v>29</v>
      </c>
      <c r="K667" s="1615">
        <f>IF('28'!I23&gt;0,'28'!I23,"")</f>
        <v>0.27200000000000002</v>
      </c>
      <c r="L667" s="1610">
        <f t="shared" si="74"/>
        <v>0.29275000000000001</v>
      </c>
      <c r="M667" s="1251" t="str">
        <f>IF('28'!J23&gt;0,'28'!J23,"")</f>
        <v/>
      </c>
      <c r="N667" s="1251">
        <f>IF('28'!K23&gt;0,'28'!K23,"")</f>
        <v>6.11</v>
      </c>
      <c r="O667" s="1251">
        <f>IF('28'!L23&gt;0,'28'!L23,"")</f>
        <v>12</v>
      </c>
      <c r="P667" s="1251">
        <f>IF('28'!M23&gt;0,'28'!M23,"")</f>
        <v>5.5E-2</v>
      </c>
      <c r="Q667" s="1252">
        <f t="shared" si="72"/>
        <v>0.79779411764705888</v>
      </c>
      <c r="R667" s="1253">
        <f t="shared" si="69"/>
        <v>7.1578947368421062</v>
      </c>
      <c r="S667" s="1411">
        <f t="shared" si="70"/>
        <v>10.861428624150349</v>
      </c>
      <c r="T667" s="1253">
        <f t="shared" si="71"/>
        <v>0.7774496278339198</v>
      </c>
      <c r="U667" s="1370">
        <f t="shared" si="73"/>
        <v>0.61099999999999999</v>
      </c>
      <c r="V667" s="670">
        <f>IF('28'!AA23&gt;0,'28'!AA23,"")</f>
        <v>4.4999999999999998E-2</v>
      </c>
      <c r="W667" s="670">
        <f>IF('28'!AT23&gt;0,'28'!AT23,"")</f>
        <v>3.9E-2</v>
      </c>
    </row>
    <row r="668" spans="1:23" ht="15.75" x14ac:dyDescent="0.25">
      <c r="A668" s="1432"/>
      <c r="B668" s="1230">
        <v>26.6666666666701</v>
      </c>
      <c r="C668" s="1231">
        <f>'Chem Dose'!$C$37</f>
        <v>77.744962783391983</v>
      </c>
      <c r="D668" s="1232" t="str">
        <f>IF('28'!B24&gt;0,'28'!B24,"")</f>
        <v/>
      </c>
      <c r="E668" s="1232" t="str">
        <f>IF('28'!C24&gt;0,'28'!C24,"")</f>
        <v/>
      </c>
      <c r="F668" s="1232" t="str">
        <f>IF('28'!D24&gt;0,'28'!D24,"")</f>
        <v/>
      </c>
      <c r="G668" s="1232" t="str">
        <f>IF('28'!E24&gt;0,'28'!E24,"")</f>
        <v/>
      </c>
      <c r="H668" s="1232" t="str">
        <f>IF('28'!F24&gt;0,'28'!F24,"")</f>
        <v/>
      </c>
      <c r="I668" s="1232" t="str">
        <f>IF('28'!G24&gt;0,'28'!G24,"")</f>
        <v/>
      </c>
      <c r="J668" s="1232" t="str">
        <f>IF('28'!H24&gt;0,'28'!H24,"")</f>
        <v/>
      </c>
      <c r="K668" s="1609" t="str">
        <f>IF('28'!I24&gt;0,'28'!I24,"")</f>
        <v/>
      </c>
      <c r="L668" s="1610">
        <f t="shared" si="74"/>
        <v>0.29275000000000001</v>
      </c>
      <c r="M668" s="1232" t="str">
        <f>IF('28'!J24&gt;0,'28'!J24,"")</f>
        <v/>
      </c>
      <c r="N668" s="1232" t="str">
        <f>IF('28'!K24&gt;0,'28'!K24,"")</f>
        <v/>
      </c>
      <c r="O668" s="1232" t="str">
        <f>IF('28'!L24&gt;0,'28'!L24,"")</f>
        <v/>
      </c>
      <c r="P668" s="1232" t="str">
        <f>IF('28'!M24&gt;0,'28'!M24,"")</f>
        <v/>
      </c>
      <c r="Q668" s="1381" t="str">
        <f t="shared" si="72"/>
        <v/>
      </c>
      <c r="R668" s="1234" t="str">
        <f t="shared" si="69"/>
        <v/>
      </c>
      <c r="S668" s="1411" t="str">
        <f t="shared" si="70"/>
        <v/>
      </c>
      <c r="T668" s="1234" t="str">
        <f t="shared" si="71"/>
        <v/>
      </c>
      <c r="U668" s="1412" t="str">
        <f t="shared" si="73"/>
        <v/>
      </c>
      <c r="V668" s="670" t="str">
        <f>IF('28'!AA24&gt;0,'28'!AA24,"")</f>
        <v/>
      </c>
      <c r="W668" s="670" t="str">
        <f>IF('28'!AT24&gt;0,'28'!AT24,"")</f>
        <v/>
      </c>
    </row>
    <row r="669" spans="1:23" ht="15.75" x14ac:dyDescent="0.25">
      <c r="A669" s="1433"/>
      <c r="B669" s="1249">
        <v>26.7083333333368</v>
      </c>
      <c r="C669" s="1250">
        <f>'Chem Dose'!$C$37</f>
        <v>77.744962783391983</v>
      </c>
      <c r="D669" s="1251" t="str">
        <f>IF('28'!B25&gt;0,'28'!B25,"")</f>
        <v/>
      </c>
      <c r="E669" s="1251" t="str">
        <f>IF('28'!C25&gt;0,'28'!C25,"")</f>
        <v/>
      </c>
      <c r="F669" s="1251" t="str">
        <f>IF('28'!D25&gt;0,'28'!D25,"")</f>
        <v/>
      </c>
      <c r="G669" s="1251" t="str">
        <f>IF('28'!E25&gt;0,'28'!E25,"")</f>
        <v/>
      </c>
      <c r="H669" s="1251" t="str">
        <f>IF('28'!F25&gt;0,'28'!F25,"")</f>
        <v/>
      </c>
      <c r="I669" s="1251" t="str">
        <f>IF('28'!G25&gt;0,'28'!G25,"")</f>
        <v/>
      </c>
      <c r="J669" s="1251" t="str">
        <f>IF('28'!H25&gt;0,'28'!H25,"")</f>
        <v/>
      </c>
      <c r="K669" s="1615" t="str">
        <f>IF('28'!I25&gt;0,'28'!I25,"")</f>
        <v/>
      </c>
      <c r="L669" s="1610">
        <f t="shared" si="74"/>
        <v>0.27400000000000002</v>
      </c>
      <c r="M669" s="1251" t="str">
        <f>IF('28'!J25&gt;0,'28'!J25,"")</f>
        <v/>
      </c>
      <c r="N669" s="1251" t="str">
        <f>IF('28'!K25&gt;0,'28'!K25,"")</f>
        <v/>
      </c>
      <c r="O669" s="1251" t="str">
        <f>IF('28'!L25&gt;0,'28'!L25,"")</f>
        <v/>
      </c>
      <c r="P669" s="1251" t="str">
        <f>IF('28'!M25&gt;0,'28'!M25,"")</f>
        <v/>
      </c>
      <c r="Q669" s="1252" t="str">
        <f t="shared" si="72"/>
        <v/>
      </c>
      <c r="R669" s="1253" t="str">
        <f t="shared" si="69"/>
        <v/>
      </c>
      <c r="S669" s="1411" t="str">
        <f t="shared" si="70"/>
        <v/>
      </c>
      <c r="T669" s="1253" t="str">
        <f t="shared" si="71"/>
        <v/>
      </c>
      <c r="U669" s="1370" t="str">
        <f t="shared" si="73"/>
        <v/>
      </c>
      <c r="V669" s="670" t="str">
        <f>IF('28'!AA25&gt;0,'28'!AA25,"")</f>
        <v/>
      </c>
      <c r="W669" s="670" t="str">
        <f>IF('28'!AT25&gt;0,'28'!AT25,"")</f>
        <v/>
      </c>
    </row>
    <row r="670" spans="1:23" ht="15.75" x14ac:dyDescent="0.25">
      <c r="A670" s="1432"/>
      <c r="B670" s="1230">
        <v>26.750000000003499</v>
      </c>
      <c r="C670" s="1231">
        <f>'Chem Dose'!$C$37</f>
        <v>77.744962783391983</v>
      </c>
      <c r="D670" s="1232" t="str">
        <f>IF('28'!B26&gt;0,'28'!B26,"")</f>
        <v/>
      </c>
      <c r="E670" s="1232" t="str">
        <f>IF('28'!C26&gt;0,'28'!C26,"")</f>
        <v/>
      </c>
      <c r="F670" s="1232" t="str">
        <f>IF('28'!D26&gt;0,'28'!D26,"")</f>
        <v/>
      </c>
      <c r="G670" s="1232" t="str">
        <f>IF('28'!E26&gt;0,'28'!E26,"")</f>
        <v/>
      </c>
      <c r="H670" s="1232" t="str">
        <f>IF('28'!F26&gt;0,'28'!F26,"")</f>
        <v/>
      </c>
      <c r="I670" s="1232" t="str">
        <f>IF('28'!G26&gt;0,'28'!G26,"")</f>
        <v/>
      </c>
      <c r="J670" s="1232" t="str">
        <f>IF('28'!H26&gt;0,'28'!H26,"")</f>
        <v/>
      </c>
      <c r="K670" s="1609" t="str">
        <f>IF('28'!I26&gt;0,'28'!I26,"")</f>
        <v/>
      </c>
      <c r="L670" s="1610">
        <f t="shared" si="74"/>
        <v>0.27400000000000002</v>
      </c>
      <c r="M670" s="1232" t="str">
        <f>IF('28'!J26&gt;0,'28'!J26,"")</f>
        <v/>
      </c>
      <c r="N670" s="1232" t="str">
        <f>IF('28'!K26&gt;0,'28'!K26,"")</f>
        <v/>
      </c>
      <c r="O670" s="1232" t="str">
        <f>IF('28'!L26&gt;0,'28'!L26,"")</f>
        <v/>
      </c>
      <c r="P670" s="1232" t="str">
        <f>IF('28'!M26&gt;0,'28'!M26,"")</f>
        <v/>
      </c>
      <c r="Q670" s="1381" t="str">
        <f t="shared" si="72"/>
        <v/>
      </c>
      <c r="R670" s="1234" t="str">
        <f t="shared" si="69"/>
        <v/>
      </c>
      <c r="S670" s="1411" t="str">
        <f t="shared" si="70"/>
        <v/>
      </c>
      <c r="T670" s="1234" t="str">
        <f t="shared" si="71"/>
        <v/>
      </c>
      <c r="U670" s="1412" t="str">
        <f t="shared" si="73"/>
        <v/>
      </c>
      <c r="V670" s="670" t="str">
        <f>IF('28'!AA26&gt;0,'28'!AA26,"")</f>
        <v/>
      </c>
      <c r="W670" s="670" t="str">
        <f>IF('28'!AT26&gt;0,'28'!AT26,"")</f>
        <v/>
      </c>
    </row>
    <row r="671" spans="1:23" ht="15.75" x14ac:dyDescent="0.25">
      <c r="A671" s="1433"/>
      <c r="B671" s="1249">
        <v>26.791666666670199</v>
      </c>
      <c r="C671" s="1250">
        <f>'Chem Dose'!$C$37</f>
        <v>77.744962783391983</v>
      </c>
      <c r="D671" s="1251">
        <f>IF('28'!B27&gt;0,'28'!B27,"")</f>
        <v>7.04</v>
      </c>
      <c r="E671" s="1251">
        <f>IF('28'!C27&gt;0,'28'!C27,"")</f>
        <v>28</v>
      </c>
      <c r="F671" s="1251">
        <f>IF('28'!D27&gt;0,'28'!D27,"")</f>
        <v>19</v>
      </c>
      <c r="G671" s="1251">
        <f>IF('28'!E27&gt;0,'28'!E27,"")</f>
        <v>9.3000000000000007</v>
      </c>
      <c r="H671" s="1251">
        <f>IF('28'!F27&gt;0,'28'!F27,"")</f>
        <v>48</v>
      </c>
      <c r="I671" s="1251">
        <f>IF('28'!G27&gt;0,'28'!G27,"")</f>
        <v>100</v>
      </c>
      <c r="J671" s="1251">
        <f>IF('28'!H27&gt;0,'28'!H27,"")</f>
        <v>28.1</v>
      </c>
      <c r="K671" s="1615">
        <f>IF('28'!I27&gt;0,'28'!I27,"")</f>
        <v>0.20499999999999999</v>
      </c>
      <c r="L671" s="1610">
        <f t="shared" si="74"/>
        <v>0.25675000000000003</v>
      </c>
      <c r="M671" s="1251" t="str">
        <f>IF('28'!J27&gt;0,'28'!J27,"")</f>
        <v/>
      </c>
      <c r="N671" s="1251">
        <f>IF('28'!K27&gt;0,'28'!K27,"")</f>
        <v>5.9</v>
      </c>
      <c r="O671" s="1251">
        <f>IF('28'!L27&gt;0,'28'!L27,"")</f>
        <v>7</v>
      </c>
      <c r="P671" s="1251">
        <f>IF('28'!M27&gt;0,'28'!M27,"")</f>
        <v>5.2999999999999999E-2</v>
      </c>
      <c r="Q671" s="1252">
        <f t="shared" si="72"/>
        <v>0.74146341463414633</v>
      </c>
      <c r="R671" s="1253">
        <f t="shared" si="69"/>
        <v>5.3947368421052628</v>
      </c>
      <c r="S671" s="1411">
        <f t="shared" si="70"/>
        <v>14.411261393994613</v>
      </c>
      <c r="T671" s="1253">
        <f t="shared" si="71"/>
        <v>0.7774496278339198</v>
      </c>
      <c r="U671" s="1370">
        <f t="shared" si="73"/>
        <v>0.59000000000000008</v>
      </c>
      <c r="V671" s="670">
        <f>IF('28'!AA27&gt;0,'28'!AA27,"")</f>
        <v>4.9000000000000002E-2</v>
      </c>
      <c r="W671" s="670">
        <f>IF('28'!AT27&gt;0,'28'!AT27,"")</f>
        <v>4.1000000000000002E-2</v>
      </c>
    </row>
    <row r="672" spans="1:23" ht="15.75" x14ac:dyDescent="0.25">
      <c r="A672" s="1432"/>
      <c r="B672" s="1230">
        <v>26.833333333336899</v>
      </c>
      <c r="C672" s="1231">
        <f>'Chem Dose'!$C$37</f>
        <v>77.744962783391983</v>
      </c>
      <c r="D672" s="1232" t="str">
        <f>IF('28'!B28&gt;0,'28'!B28,"")</f>
        <v/>
      </c>
      <c r="E672" s="1232" t="str">
        <f>IF('28'!C28&gt;0,'28'!C28,"")</f>
        <v/>
      </c>
      <c r="F672" s="1232" t="str">
        <f>IF('28'!D28&gt;0,'28'!D28,"")</f>
        <v/>
      </c>
      <c r="G672" s="1232" t="str">
        <f>IF('28'!E28&gt;0,'28'!E28,"")</f>
        <v/>
      </c>
      <c r="H672" s="1232" t="str">
        <f>IF('28'!F28&gt;0,'28'!F28,"")</f>
        <v/>
      </c>
      <c r="I672" s="1232" t="str">
        <f>IF('28'!G28&gt;0,'28'!G28,"")</f>
        <v/>
      </c>
      <c r="J672" s="1232" t="str">
        <f>IF('28'!H28&gt;0,'28'!H28,"")</f>
        <v/>
      </c>
      <c r="K672" s="1609" t="str">
        <f>IF('28'!I28&gt;0,'28'!I28,"")</f>
        <v/>
      </c>
      <c r="L672" s="1610">
        <f t="shared" si="74"/>
        <v>0.25675000000000003</v>
      </c>
      <c r="M672" s="1232" t="str">
        <f>IF('28'!J28&gt;0,'28'!J28,"")</f>
        <v/>
      </c>
      <c r="N672" s="1232" t="str">
        <f>IF('28'!K28&gt;0,'28'!K28,"")</f>
        <v/>
      </c>
      <c r="O672" s="1232" t="str">
        <f>IF('28'!L28&gt;0,'28'!L28,"")</f>
        <v/>
      </c>
      <c r="P672" s="1232" t="str">
        <f>IF('28'!M28&gt;0,'28'!M28,"")</f>
        <v/>
      </c>
      <c r="Q672" s="1381" t="str">
        <f t="shared" si="72"/>
        <v/>
      </c>
      <c r="R672" s="1234" t="str">
        <f t="shared" si="69"/>
        <v/>
      </c>
      <c r="S672" s="1411" t="str">
        <f t="shared" si="70"/>
        <v/>
      </c>
      <c r="T672" s="1234" t="str">
        <f t="shared" si="71"/>
        <v/>
      </c>
      <c r="U672" s="1412" t="str">
        <f t="shared" si="73"/>
        <v/>
      </c>
      <c r="V672" s="670" t="str">
        <f>IF('28'!AA28&gt;0,'28'!AA28,"")</f>
        <v/>
      </c>
      <c r="W672" s="670" t="str">
        <f>IF('28'!AT28&gt;0,'28'!AT28,"")</f>
        <v/>
      </c>
    </row>
    <row r="673" spans="1:23" ht="15.75" x14ac:dyDescent="0.25">
      <c r="A673" s="1433"/>
      <c r="B673" s="1249">
        <v>26.875000000003599</v>
      </c>
      <c r="C673" s="1250">
        <f>'Chem Dose'!$C$37</f>
        <v>77.744962783391983</v>
      </c>
      <c r="D673" s="1251" t="str">
        <f>IF('28'!B29&gt;0,'28'!B29,"")</f>
        <v/>
      </c>
      <c r="E673" s="1251" t="str">
        <f>IF('28'!C29&gt;0,'28'!C29,"")</f>
        <v/>
      </c>
      <c r="F673" s="1251" t="str">
        <f>IF('28'!D29&gt;0,'28'!D29,"")</f>
        <v/>
      </c>
      <c r="G673" s="1251" t="str">
        <f>IF('28'!E29&gt;0,'28'!E29,"")</f>
        <v/>
      </c>
      <c r="H673" s="1251" t="str">
        <f>IF('28'!F29&gt;0,'28'!F29,"")</f>
        <v/>
      </c>
      <c r="I673" s="1251" t="str">
        <f>IF('28'!G29&gt;0,'28'!G29,"")</f>
        <v/>
      </c>
      <c r="J673" s="1251" t="str">
        <f>IF('28'!H29&gt;0,'28'!H29,"")</f>
        <v/>
      </c>
      <c r="K673" s="1615" t="str">
        <f>IF('28'!I29&gt;0,'28'!I29,"")</f>
        <v/>
      </c>
      <c r="L673" s="1610">
        <f t="shared" si="74"/>
        <v>0.25700000000000001</v>
      </c>
      <c r="M673" s="1251">
        <f>IF('28'!J29&gt;0,'28'!J29,"")</f>
        <v>0.05</v>
      </c>
      <c r="N673" s="1251" t="str">
        <f>IF('28'!K29&gt;0,'28'!K29,"")</f>
        <v/>
      </c>
      <c r="O673" s="1251" t="str">
        <f>IF('28'!L29&gt;0,'28'!L29,"")</f>
        <v/>
      </c>
      <c r="P673" s="1251" t="str">
        <f>IF('28'!M29&gt;0,'28'!M29,"")</f>
        <v/>
      </c>
      <c r="Q673" s="1252" t="str">
        <f t="shared" si="72"/>
        <v/>
      </c>
      <c r="R673" s="1253" t="str">
        <f t="shared" si="69"/>
        <v/>
      </c>
      <c r="S673" s="1411" t="str">
        <f t="shared" si="70"/>
        <v/>
      </c>
      <c r="T673" s="1253" t="str">
        <f t="shared" si="71"/>
        <v/>
      </c>
      <c r="U673" s="1370" t="str">
        <f t="shared" si="73"/>
        <v/>
      </c>
      <c r="V673" s="670" t="str">
        <f>IF('28'!AA29&gt;0,'28'!AA29,"")</f>
        <v/>
      </c>
      <c r="W673" s="670" t="str">
        <f>IF('28'!AT29&gt;0,'28'!AT29,"")</f>
        <v/>
      </c>
    </row>
    <row r="674" spans="1:23" ht="15.75" x14ac:dyDescent="0.25">
      <c r="A674" s="1432"/>
      <c r="B674" s="1230">
        <v>26.916666666670299</v>
      </c>
      <c r="C674" s="1231">
        <f>'Chem Dose'!$C$37</f>
        <v>77.744962783391983</v>
      </c>
      <c r="D674" s="1232" t="str">
        <f>IF('28'!B30&gt;0,'28'!B30,"")</f>
        <v/>
      </c>
      <c r="E674" s="1232" t="str">
        <f>IF('28'!C30&gt;0,'28'!C30,"")</f>
        <v/>
      </c>
      <c r="F674" s="1232" t="str">
        <f>IF('28'!D30&gt;0,'28'!D30,"")</f>
        <v/>
      </c>
      <c r="G674" s="1232" t="str">
        <f>IF('28'!E30&gt;0,'28'!E30,"")</f>
        <v/>
      </c>
      <c r="H674" s="1232" t="str">
        <f>IF('28'!F30&gt;0,'28'!F30,"")</f>
        <v/>
      </c>
      <c r="I674" s="1232" t="str">
        <f>IF('28'!G30&gt;0,'28'!G30,"")</f>
        <v/>
      </c>
      <c r="J674" s="1232" t="str">
        <f>IF('28'!H30&gt;0,'28'!H30,"")</f>
        <v/>
      </c>
      <c r="K674" s="1609" t="str">
        <f>IF('28'!I30&gt;0,'28'!I30,"")</f>
        <v/>
      </c>
      <c r="L674" s="1610">
        <f t="shared" si="74"/>
        <v>0.25700000000000001</v>
      </c>
      <c r="M674" s="1232" t="str">
        <f>IF('28'!J30&gt;0,'28'!J30,"")</f>
        <v/>
      </c>
      <c r="N674" s="1232" t="str">
        <f>IF('28'!K30&gt;0,'28'!K30,"")</f>
        <v/>
      </c>
      <c r="O674" s="1232" t="str">
        <f>IF('28'!L30&gt;0,'28'!L30,"")</f>
        <v/>
      </c>
      <c r="P674" s="1232" t="str">
        <f>IF('28'!M30&gt;0,'28'!M30,"")</f>
        <v/>
      </c>
      <c r="Q674" s="1381" t="str">
        <f t="shared" si="72"/>
        <v/>
      </c>
      <c r="R674" s="1234" t="str">
        <f t="shared" si="69"/>
        <v/>
      </c>
      <c r="S674" s="1411" t="str">
        <f t="shared" si="70"/>
        <v/>
      </c>
      <c r="T674" s="1234" t="str">
        <f t="shared" si="71"/>
        <v/>
      </c>
      <c r="U674" s="1412" t="str">
        <f t="shared" si="73"/>
        <v/>
      </c>
      <c r="V674" s="670" t="str">
        <f>IF('28'!AA30&gt;0,'28'!AA30,"")</f>
        <v/>
      </c>
      <c r="W674" s="670" t="str">
        <f>IF('28'!AT30&gt;0,'28'!AT30,"")</f>
        <v/>
      </c>
    </row>
    <row r="675" spans="1:23" ht="15.75" x14ac:dyDescent="0.25">
      <c r="A675" s="1433"/>
      <c r="B675" s="1249">
        <v>26.958333333336999</v>
      </c>
      <c r="C675" s="1250">
        <f>'Chem Dose'!$C$37</f>
        <v>77.744962783391983</v>
      </c>
      <c r="D675" s="1251">
        <f>IF('28'!B31&gt;0,'28'!B31,"")</f>
        <v>6.88</v>
      </c>
      <c r="E675" s="1251">
        <f>IF('28'!C31&gt;0,'28'!C31,"")</f>
        <v>29</v>
      </c>
      <c r="F675" s="1251">
        <f>IF('28'!D31&gt;0,'28'!D31,"")</f>
        <v>20</v>
      </c>
      <c r="G675" s="1251">
        <f>IF('28'!E31&gt;0,'28'!E31,"")</f>
        <v>7.19</v>
      </c>
      <c r="H675" s="1251">
        <f>IF('28'!F31&gt;0,'28'!F31,"")</f>
        <v>54</v>
      </c>
      <c r="I675" s="1251">
        <f>IF('28'!G31&gt;0,'28'!G31,"")</f>
        <v>101</v>
      </c>
      <c r="J675" s="1251">
        <f>IF('28'!H31&gt;0,'28'!H31,"")</f>
        <v>28.3</v>
      </c>
      <c r="K675" s="1615">
        <f>IF('28'!I31&gt;0,'28'!I31,"")</f>
        <v>0.27900000000000003</v>
      </c>
      <c r="L675" s="1610">
        <f t="shared" si="74"/>
        <v>0.26250000000000001</v>
      </c>
      <c r="M675" s="1251" t="str">
        <f>IF('28'!J31&gt;0,'28'!J31,"")</f>
        <v/>
      </c>
      <c r="N675" s="1251">
        <f>IF('28'!K31&gt;0,'28'!K31,"")</f>
        <v>6.1</v>
      </c>
      <c r="O675" s="1251">
        <f>IF('28'!L31&gt;0,'28'!L31,"")</f>
        <v>11</v>
      </c>
      <c r="P675" s="1251">
        <f>IF('28'!M31&gt;0,'28'!M31,"")</f>
        <v>5.3999999999999999E-2</v>
      </c>
      <c r="Q675" s="1252">
        <f t="shared" si="72"/>
        <v>0.80645161290322587</v>
      </c>
      <c r="R675" s="1253">
        <f t="shared" si="69"/>
        <v>7.3421052631578956</v>
      </c>
      <c r="S675" s="1411">
        <f t="shared" si="70"/>
        <v>10.588919662254105</v>
      </c>
      <c r="T675" s="1253">
        <f t="shared" si="71"/>
        <v>0.7774496278339198</v>
      </c>
      <c r="U675" s="1370">
        <f t="shared" si="73"/>
        <v>0.61</v>
      </c>
      <c r="V675" s="670">
        <f>IF('28'!AA31&gt;0,'28'!AA31,"")</f>
        <v>4.9000000000000002E-2</v>
      </c>
      <c r="W675" s="670">
        <f>IF('28'!AT31&gt;0,'28'!AT31,"")</f>
        <v>4.5999999999999999E-2</v>
      </c>
    </row>
    <row r="676" spans="1:23" ht="15.75" x14ac:dyDescent="0.25">
      <c r="A676" s="1432">
        <f>A652+1</f>
        <v>43310</v>
      </c>
      <c r="B676" s="1230">
        <v>27.000000000003698</v>
      </c>
      <c r="C676" s="1231">
        <f>'Chem Dose'!$C$38</f>
        <v>66.404055474879797</v>
      </c>
      <c r="D676" s="1232" t="str">
        <f>IF('29'!B8&gt;0,'29'!B8,"")</f>
        <v/>
      </c>
      <c r="E676" s="1232" t="str">
        <f>IF('29'!C8&gt;0,'29'!C8,"")</f>
        <v/>
      </c>
      <c r="F676" s="1232" t="str">
        <f>IF('29'!D8&gt;0,'29'!D8,"")</f>
        <v/>
      </c>
      <c r="G676" s="1232" t="str">
        <f>IF('29'!E8&gt;0,'29'!E8,"")</f>
        <v/>
      </c>
      <c r="H676" s="1232" t="str">
        <f>IF('29'!F8&gt;0,'29'!F8,"")</f>
        <v/>
      </c>
      <c r="I676" s="1232" t="str">
        <f>IF('29'!G8&gt;0,'29'!G8,"")</f>
        <v/>
      </c>
      <c r="J676" s="1232" t="str">
        <f>IF('29'!H8&gt;0,'29'!H8,"")</f>
        <v/>
      </c>
      <c r="K676" s="1609" t="str">
        <f>IF('29'!I8&gt;0,'29'!I8,"")</f>
        <v/>
      </c>
      <c r="L676" s="1610">
        <f t="shared" si="74"/>
        <v>0.26250000000000001</v>
      </c>
      <c r="M676" s="1232" t="str">
        <f>IF('29'!J8&gt;0,'29'!J8,"")</f>
        <v/>
      </c>
      <c r="N676" s="1232" t="str">
        <f>IF('29'!K8&gt;0,'29'!K8,"")</f>
        <v/>
      </c>
      <c r="O676" s="1232" t="str">
        <f>IF('29'!L8&gt;0,'29'!L8,"")</f>
        <v/>
      </c>
      <c r="P676" s="1232" t="str">
        <f>IF('29'!M8&gt;0,'29'!M8,"")</f>
        <v/>
      </c>
      <c r="Q676" s="1381" t="str">
        <f t="shared" si="72"/>
        <v/>
      </c>
      <c r="R676" s="1234" t="str">
        <f t="shared" si="69"/>
        <v/>
      </c>
      <c r="S676" s="1411" t="str">
        <f t="shared" si="70"/>
        <v/>
      </c>
      <c r="T676" s="1234" t="str">
        <f t="shared" si="71"/>
        <v/>
      </c>
      <c r="U676" s="1412" t="str">
        <f t="shared" si="73"/>
        <v/>
      </c>
      <c r="V676" s="670" t="str">
        <f>IF('29'!AA8&gt;0,'29'!AA8,"")</f>
        <v/>
      </c>
      <c r="W676" s="670" t="str">
        <f>IF('29'!AT8&gt;0,'29'!AT8,"")</f>
        <v/>
      </c>
    </row>
    <row r="677" spans="1:23" ht="15.75" x14ac:dyDescent="0.25">
      <c r="A677" s="1433"/>
      <c r="B677" s="1249">
        <v>27.041666666670402</v>
      </c>
      <c r="C677" s="1250">
        <f>'Chem Dose'!$C$38</f>
        <v>66.404055474879797</v>
      </c>
      <c r="D677" s="1251" t="str">
        <f>IF('29'!B9&gt;0,'29'!B9,"")</f>
        <v/>
      </c>
      <c r="E677" s="1251" t="str">
        <f>IF('29'!C9&gt;0,'29'!C9,"")</f>
        <v/>
      </c>
      <c r="F677" s="1251" t="str">
        <f>IF('29'!D9&gt;0,'29'!D9,"")</f>
        <v/>
      </c>
      <c r="G677" s="1251" t="str">
        <f>IF('29'!E9&gt;0,'29'!E9,"")</f>
        <v/>
      </c>
      <c r="H677" s="1251" t="str">
        <f>IF('29'!F9&gt;0,'29'!F9,"")</f>
        <v/>
      </c>
      <c r="I677" s="1251" t="str">
        <f>IF('29'!G9&gt;0,'29'!G9,"")</f>
        <v/>
      </c>
      <c r="J677" s="1251" t="str">
        <f>IF('29'!H9&gt;0,'29'!H9,"")</f>
        <v/>
      </c>
      <c r="K677" s="1615" t="str">
        <f>IF('29'!I9&gt;0,'29'!I9,"")</f>
        <v/>
      </c>
      <c r="L677" s="1610">
        <f t="shared" si="74"/>
        <v>0.252</v>
      </c>
      <c r="M677" s="1251" t="str">
        <f>IF('29'!J9&gt;0,'29'!J9,"")</f>
        <v/>
      </c>
      <c r="N677" s="1251" t="str">
        <f>IF('29'!K9&gt;0,'29'!K9,"")</f>
        <v/>
      </c>
      <c r="O677" s="1251" t="str">
        <f>IF('29'!L9&gt;0,'29'!L9,"")</f>
        <v/>
      </c>
      <c r="P677" s="1251" t="str">
        <f>IF('29'!M9&gt;0,'29'!M9,"")</f>
        <v/>
      </c>
      <c r="Q677" s="1252" t="str">
        <f t="shared" si="72"/>
        <v/>
      </c>
      <c r="R677" s="1253" t="str">
        <f t="shared" si="69"/>
        <v/>
      </c>
      <c r="S677" s="1411" t="str">
        <f t="shared" si="70"/>
        <v/>
      </c>
      <c r="T677" s="1253" t="str">
        <f t="shared" si="71"/>
        <v/>
      </c>
      <c r="U677" s="1370" t="str">
        <f t="shared" si="73"/>
        <v/>
      </c>
      <c r="V677" s="670" t="str">
        <f>IF('29'!AA9&gt;0,'29'!AA9,"")</f>
        <v/>
      </c>
      <c r="W677" s="670" t="str">
        <f>IF('29'!AT9&gt;0,'29'!AT9,"")</f>
        <v/>
      </c>
    </row>
    <row r="678" spans="1:23" ht="15.75" x14ac:dyDescent="0.25">
      <c r="A678" s="1432"/>
      <c r="B678" s="1230">
        <v>27.083333333337102</v>
      </c>
      <c r="C678" s="1231">
        <f>'Chem Dose'!$C$38</f>
        <v>66.404055474879797</v>
      </c>
      <c r="D678" s="1232" t="str">
        <f>IF('29'!B10&gt;0,'29'!B10,"")</f>
        <v/>
      </c>
      <c r="E678" s="1232" t="str">
        <f>IF('29'!C10&gt;0,'29'!C10,"")</f>
        <v/>
      </c>
      <c r="F678" s="1232" t="str">
        <f>IF('29'!D10&gt;0,'29'!D10,"")</f>
        <v/>
      </c>
      <c r="G678" s="1232" t="str">
        <f>IF('29'!E10&gt;0,'29'!E10,"")</f>
        <v/>
      </c>
      <c r="H678" s="1232" t="str">
        <f>IF('29'!F10&gt;0,'29'!F10,"")</f>
        <v/>
      </c>
      <c r="I678" s="1232" t="str">
        <f>IF('29'!G10&gt;0,'29'!G10,"")</f>
        <v/>
      </c>
      <c r="J678" s="1232" t="str">
        <f>IF('29'!H10&gt;0,'29'!H10,"")</f>
        <v/>
      </c>
      <c r="K678" s="1609" t="str">
        <f>IF('29'!I10&gt;0,'29'!I10,"")</f>
        <v/>
      </c>
      <c r="L678" s="1610">
        <f t="shared" si="74"/>
        <v>0.252</v>
      </c>
      <c r="M678" s="1232" t="str">
        <f>IF('29'!J10&gt;0,'29'!J10,"")</f>
        <v/>
      </c>
      <c r="N678" s="1232" t="str">
        <f>IF('29'!K10&gt;0,'29'!K10,"")</f>
        <v/>
      </c>
      <c r="O678" s="1232" t="str">
        <f>IF('29'!L10&gt;0,'29'!L10,"")</f>
        <v/>
      </c>
      <c r="P678" s="1232" t="str">
        <f>IF('29'!M10&gt;0,'29'!M10,"")</f>
        <v/>
      </c>
      <c r="Q678" s="1381" t="str">
        <f t="shared" si="72"/>
        <v/>
      </c>
      <c r="R678" s="1234" t="str">
        <f t="shared" si="69"/>
        <v/>
      </c>
      <c r="S678" s="1411" t="str">
        <f t="shared" si="70"/>
        <v/>
      </c>
      <c r="T678" s="1234" t="str">
        <f t="shared" si="71"/>
        <v/>
      </c>
      <c r="U678" s="1412" t="str">
        <f t="shared" si="73"/>
        <v/>
      </c>
      <c r="V678" s="670" t="str">
        <f>IF('29'!AA10&gt;0,'29'!AA10,"")</f>
        <v/>
      </c>
      <c r="W678" s="670" t="str">
        <f>IF('29'!AT10&gt;0,'29'!AT10,"")</f>
        <v/>
      </c>
    </row>
    <row r="679" spans="1:23" ht="15.75" x14ac:dyDescent="0.25">
      <c r="A679" s="1433"/>
      <c r="B679" s="1249">
        <v>27.125000000003801</v>
      </c>
      <c r="C679" s="1250">
        <f>'Chem Dose'!$C$38</f>
        <v>66.404055474879797</v>
      </c>
      <c r="D679" s="1251">
        <f>IF('29'!B11&gt;0,'29'!B11,"")</f>
        <v>6.91</v>
      </c>
      <c r="E679" s="1251">
        <f>IF('29'!C11&gt;0,'29'!C11,"")</f>
        <v>27</v>
      </c>
      <c r="F679" s="1251">
        <f>IF('29'!D11&gt;0,'29'!D11,"")</f>
        <v>19</v>
      </c>
      <c r="G679" s="1251">
        <f>IF('29'!E11&gt;0,'29'!E11,"")</f>
        <v>6.22</v>
      </c>
      <c r="H679" s="1251">
        <f>IF('29'!F11&gt;0,'29'!F11,"")</f>
        <v>53</v>
      </c>
      <c r="I679" s="1251">
        <f>IF('29'!G11&gt;0,'29'!G11,"")</f>
        <v>94</v>
      </c>
      <c r="J679" s="1251">
        <f>IF('29'!H11&gt;0,'29'!H11,"")</f>
        <v>26.7</v>
      </c>
      <c r="K679" s="1615">
        <f>IF('29'!I11&gt;0,'29'!I11,"")</f>
        <v>0.27400000000000002</v>
      </c>
      <c r="L679" s="1610">
        <f t="shared" si="74"/>
        <v>0.25750000000000001</v>
      </c>
      <c r="M679" s="1251" t="str">
        <f>IF('29'!J11&gt;0,'29'!J11,"")</f>
        <v/>
      </c>
      <c r="N679" s="1251">
        <f>IF('29'!K11&gt;0,'29'!K11,"")</f>
        <v>6.11</v>
      </c>
      <c r="O679" s="1251">
        <f>IF('29'!L11&gt;0,'29'!L11,"")</f>
        <v>10</v>
      </c>
      <c r="P679" s="1251">
        <f>IF('29'!M11&gt;0,'29'!M11,"")</f>
        <v>7.1999999999999995E-2</v>
      </c>
      <c r="Q679" s="1252">
        <f t="shared" si="72"/>
        <v>0.73722627737226276</v>
      </c>
      <c r="R679" s="1253">
        <f t="shared" si="69"/>
        <v>7.2105263157894743</v>
      </c>
      <c r="S679" s="1411">
        <f t="shared" si="70"/>
        <v>9.2093215622096061</v>
      </c>
      <c r="T679" s="1253">
        <f t="shared" si="71"/>
        <v>0.66404055474879797</v>
      </c>
      <c r="U679" s="1370">
        <f t="shared" si="73"/>
        <v>0.61099999999999999</v>
      </c>
      <c r="V679" s="670">
        <f>IF('29'!AA11&gt;0,'29'!AA11,"")</f>
        <v>4.4999999999999998E-2</v>
      </c>
      <c r="W679" s="670">
        <f>IF('29'!AT11&gt;0,'29'!AT11,"")</f>
        <v>4.1000000000000002E-2</v>
      </c>
    </row>
    <row r="680" spans="1:23" ht="15.75" x14ac:dyDescent="0.25">
      <c r="A680" s="1432"/>
      <c r="B680" s="1230">
        <v>27.166666666670501</v>
      </c>
      <c r="C680" s="1231">
        <f>'Chem Dose'!$C$38</f>
        <v>66.404055474879797</v>
      </c>
      <c r="D680" s="1232" t="str">
        <f>IF('29'!B12&gt;0,'29'!B12,"")</f>
        <v/>
      </c>
      <c r="E680" s="1232" t="str">
        <f>IF('29'!C12&gt;0,'29'!C12,"")</f>
        <v/>
      </c>
      <c r="F680" s="1232" t="str">
        <f>IF('29'!D12&gt;0,'29'!D12,"")</f>
        <v/>
      </c>
      <c r="G680" s="1232" t="str">
        <f>IF('29'!E12&gt;0,'29'!E12,"")</f>
        <v/>
      </c>
      <c r="H680" s="1232" t="str">
        <f>IF('29'!F12&gt;0,'29'!F12,"")</f>
        <v/>
      </c>
      <c r="I680" s="1232" t="str">
        <f>IF('29'!G12&gt;0,'29'!G12,"")</f>
        <v/>
      </c>
      <c r="J680" s="1232" t="str">
        <f>IF('29'!H12&gt;0,'29'!H12,"")</f>
        <v/>
      </c>
      <c r="K680" s="1609" t="str">
        <f>IF('29'!I12&gt;0,'29'!I12,"")</f>
        <v/>
      </c>
      <c r="L680" s="1610">
        <f t="shared" si="74"/>
        <v>0.25750000000000001</v>
      </c>
      <c r="M680" s="1232" t="str">
        <f>IF('29'!J12&gt;0,'29'!J12,"")</f>
        <v/>
      </c>
      <c r="N680" s="1232" t="str">
        <f>IF('29'!K12&gt;0,'29'!K12,"")</f>
        <v/>
      </c>
      <c r="O680" s="1232" t="str">
        <f>IF('29'!L12&gt;0,'29'!L12,"")</f>
        <v/>
      </c>
      <c r="P680" s="1232" t="str">
        <f>IF('29'!M12&gt;0,'29'!M12,"")</f>
        <v/>
      </c>
      <c r="Q680" s="1381" t="str">
        <f t="shared" si="72"/>
        <v/>
      </c>
      <c r="R680" s="1234" t="str">
        <f t="shared" si="69"/>
        <v/>
      </c>
      <c r="S680" s="1411" t="str">
        <f t="shared" si="70"/>
        <v/>
      </c>
      <c r="T680" s="1234" t="str">
        <f t="shared" si="71"/>
        <v/>
      </c>
      <c r="U680" s="1412" t="str">
        <f t="shared" si="73"/>
        <v/>
      </c>
      <c r="V680" s="670" t="str">
        <f>IF('29'!AA12&gt;0,'29'!AA12,"")</f>
        <v/>
      </c>
      <c r="W680" s="670" t="str">
        <f>IF('29'!AT12&gt;0,'29'!AT12,"")</f>
        <v/>
      </c>
    </row>
    <row r="681" spans="1:23" ht="15.75" x14ac:dyDescent="0.25">
      <c r="A681" s="1433"/>
      <c r="B681" s="1249">
        <v>27.208333333337201</v>
      </c>
      <c r="C681" s="1250">
        <f>'Chem Dose'!$C$38</f>
        <v>66.404055474879797</v>
      </c>
      <c r="D681" s="1251" t="str">
        <f>IF('29'!B13&gt;0,'29'!B13,"")</f>
        <v/>
      </c>
      <c r="E681" s="1251" t="str">
        <f>IF('29'!C13&gt;0,'29'!C13,"")</f>
        <v/>
      </c>
      <c r="F681" s="1251" t="str">
        <f>IF('29'!D13&gt;0,'29'!D13,"")</f>
        <v/>
      </c>
      <c r="G681" s="1251" t="str">
        <f>IF('29'!E13&gt;0,'29'!E13,"")</f>
        <v/>
      </c>
      <c r="H681" s="1251" t="str">
        <f>IF('29'!F13&gt;0,'29'!F13,"")</f>
        <v/>
      </c>
      <c r="I681" s="1251" t="str">
        <f>IF('29'!G13&gt;0,'29'!G13,"")</f>
        <v/>
      </c>
      <c r="J681" s="1251" t="str">
        <f>IF('29'!H13&gt;0,'29'!H13,"")</f>
        <v/>
      </c>
      <c r="K681" s="1615" t="str">
        <f>IF('29'!I13&gt;0,'29'!I13,"")</f>
        <v/>
      </c>
      <c r="L681" s="1610">
        <f t="shared" si="74"/>
        <v>0.25266666666666665</v>
      </c>
      <c r="M681" s="1251" t="str">
        <f>IF('29'!J13&gt;0,'29'!J13,"")</f>
        <v/>
      </c>
      <c r="N681" s="1251" t="str">
        <f>IF('29'!K13&gt;0,'29'!K13,"")</f>
        <v/>
      </c>
      <c r="O681" s="1251" t="str">
        <f>IF('29'!L13&gt;0,'29'!L13,"")</f>
        <v/>
      </c>
      <c r="P681" s="1251" t="str">
        <f>IF('29'!M13&gt;0,'29'!M13,"")</f>
        <v/>
      </c>
      <c r="Q681" s="1252" t="str">
        <f t="shared" si="72"/>
        <v/>
      </c>
      <c r="R681" s="1253" t="str">
        <f t="shared" si="69"/>
        <v/>
      </c>
      <c r="S681" s="1411" t="str">
        <f t="shared" si="70"/>
        <v/>
      </c>
      <c r="T681" s="1253" t="str">
        <f t="shared" si="71"/>
        <v/>
      </c>
      <c r="U681" s="1370" t="str">
        <f t="shared" si="73"/>
        <v/>
      </c>
      <c r="V681" s="670" t="str">
        <f>IF('29'!AA13&gt;0,'29'!AA13,"")</f>
        <v/>
      </c>
      <c r="W681" s="670" t="str">
        <f>IF('29'!AT13&gt;0,'29'!AT13,"")</f>
        <v/>
      </c>
    </row>
    <row r="682" spans="1:23" ht="15.75" x14ac:dyDescent="0.25">
      <c r="A682" s="1432"/>
      <c r="B682" s="1230">
        <v>27.250000000003901</v>
      </c>
      <c r="C682" s="1231">
        <f>'Chem Dose'!$C$38</f>
        <v>66.404055474879797</v>
      </c>
      <c r="D682" s="1232" t="str">
        <f>IF('29'!B14&gt;0,'29'!B14,"")</f>
        <v/>
      </c>
      <c r="E682" s="1232" t="str">
        <f>IF('29'!C14&gt;0,'29'!C14,"")</f>
        <v/>
      </c>
      <c r="F682" s="1232" t="str">
        <f>IF('29'!D14&gt;0,'29'!D14,"")</f>
        <v/>
      </c>
      <c r="G682" s="1232" t="str">
        <f>IF('29'!E14&gt;0,'29'!E14,"")</f>
        <v/>
      </c>
      <c r="H682" s="1232" t="str">
        <f>IF('29'!F14&gt;0,'29'!F14,"")</f>
        <v/>
      </c>
      <c r="I682" s="1232" t="str">
        <f>IF('29'!G14&gt;0,'29'!G14,"")</f>
        <v/>
      </c>
      <c r="J682" s="1232" t="str">
        <f>IF('29'!H14&gt;0,'29'!H14,"")</f>
        <v/>
      </c>
      <c r="K682" s="1609" t="str">
        <f>IF('29'!I14&gt;0,'29'!I14,"")</f>
        <v/>
      </c>
      <c r="L682" s="1610">
        <f t="shared" si="74"/>
        <v>0.25266666666666665</v>
      </c>
      <c r="M682" s="1232" t="str">
        <f>IF('29'!J14&gt;0,'29'!J14,"")</f>
        <v/>
      </c>
      <c r="N682" s="1232" t="str">
        <f>IF('29'!K14&gt;0,'29'!K14,"")</f>
        <v/>
      </c>
      <c r="O682" s="1232" t="str">
        <f>IF('29'!L14&gt;0,'29'!L14,"")</f>
        <v/>
      </c>
      <c r="P682" s="1232" t="str">
        <f>IF('29'!M14&gt;0,'29'!M14,"")</f>
        <v/>
      </c>
      <c r="Q682" s="1381" t="str">
        <f t="shared" si="72"/>
        <v/>
      </c>
      <c r="R682" s="1234" t="str">
        <f t="shared" si="69"/>
        <v/>
      </c>
      <c r="S682" s="1411" t="str">
        <f t="shared" si="70"/>
        <v/>
      </c>
      <c r="T682" s="1234" t="str">
        <f t="shared" si="71"/>
        <v/>
      </c>
      <c r="U682" s="1412" t="str">
        <f t="shared" si="73"/>
        <v/>
      </c>
      <c r="V682" s="670" t="str">
        <f>IF('29'!AA14&gt;0,'29'!AA14,"")</f>
        <v/>
      </c>
      <c r="W682" s="670" t="str">
        <f>IF('29'!AT14&gt;0,'29'!AT14,"")</f>
        <v/>
      </c>
    </row>
    <row r="683" spans="1:23" ht="15.75" x14ac:dyDescent="0.25">
      <c r="A683" s="1433"/>
      <c r="B683" s="1249">
        <v>27.291666666670601</v>
      </c>
      <c r="C683" s="1250">
        <f>'Chem Dose'!$C$38</f>
        <v>66.404055474879797</v>
      </c>
      <c r="D683" s="1251">
        <f>IF('29'!B15&gt;0,'29'!B15,"")</f>
        <v>6.9</v>
      </c>
      <c r="E683" s="1251">
        <f>IF('29'!C15&gt;0,'29'!C15,"")</f>
        <v>28</v>
      </c>
      <c r="F683" s="1251">
        <f>IF('29'!D15&gt;0,'29'!D15,"")</f>
        <v>20</v>
      </c>
      <c r="G683" s="1251">
        <f>IF('29'!E15&gt;0,'29'!E15,"")</f>
        <v>7.12</v>
      </c>
      <c r="H683" s="1251">
        <f>IF('29'!F15&gt;0,'29'!F15,"")</f>
        <v>34</v>
      </c>
      <c r="I683" s="1251">
        <f>IF('29'!G15&gt;0,'29'!G15,"")</f>
        <v>86</v>
      </c>
      <c r="J683" s="1251">
        <f>IF('29'!H15&gt;0,'29'!H15,"")</f>
        <v>29.5</v>
      </c>
      <c r="K683" s="1615">
        <f>IF('29'!I15&gt;0,'29'!I15,"")</f>
        <v>0.183</v>
      </c>
      <c r="L683" s="1610">
        <f t="shared" si="74"/>
        <v>0.23525000000000001</v>
      </c>
      <c r="M683" s="1251" t="str">
        <f>IF('29'!J15&gt;0,'29'!J15,"")</f>
        <v/>
      </c>
      <c r="N683" s="1251">
        <f>IF('29'!K15&gt;0,'29'!K15,"")</f>
        <v>6.19</v>
      </c>
      <c r="O683" s="1251">
        <f>IF('29'!L15&gt;0,'29'!L15,"")</f>
        <v>12</v>
      </c>
      <c r="P683" s="1251">
        <f>IF('29'!M15&gt;0,'29'!M15,"")</f>
        <v>4.8000000000000001E-2</v>
      </c>
      <c r="Q683" s="1252">
        <f t="shared" si="72"/>
        <v>0.73770491803278693</v>
      </c>
      <c r="R683" s="1253">
        <f t="shared" si="69"/>
        <v>4.8157894736842106</v>
      </c>
      <c r="S683" s="1411">
        <f t="shared" si="70"/>
        <v>13.788820262543346</v>
      </c>
      <c r="T683" s="1253">
        <f t="shared" si="71"/>
        <v>0.66404055474879797</v>
      </c>
      <c r="U683" s="1370">
        <f t="shared" si="73"/>
        <v>0.61899999999999999</v>
      </c>
      <c r="V683" s="670">
        <f>IF('29'!AA15&gt;0,'29'!AA15,"")</f>
        <v>4.2000000000000003E-2</v>
      </c>
      <c r="W683" s="670">
        <f>IF('29'!AT15&gt;0,'29'!AT15,"")</f>
        <v>4.1000000000000002E-2</v>
      </c>
    </row>
    <row r="684" spans="1:23" ht="15.75" x14ac:dyDescent="0.25">
      <c r="A684" s="1432"/>
      <c r="B684" s="1230">
        <v>27.333333333337301</v>
      </c>
      <c r="C684" s="1231">
        <f>'Chem Dose'!$C$38</f>
        <v>66.404055474879797</v>
      </c>
      <c r="D684" s="1232" t="str">
        <f>IF('29'!B16&gt;0,'29'!B16,"")</f>
        <v/>
      </c>
      <c r="E684" s="1232" t="str">
        <f>IF('29'!C16&gt;0,'29'!C16,"")</f>
        <v/>
      </c>
      <c r="F684" s="1232" t="str">
        <f>IF('29'!D16&gt;0,'29'!D16,"")</f>
        <v/>
      </c>
      <c r="G684" s="1232" t="str">
        <f>IF('29'!E16&gt;0,'29'!E16,"")</f>
        <v/>
      </c>
      <c r="H684" s="1232" t="str">
        <f>IF('29'!F16&gt;0,'29'!F16,"")</f>
        <v/>
      </c>
      <c r="I684" s="1232" t="str">
        <f>IF('29'!G16&gt;0,'29'!G16,"")</f>
        <v/>
      </c>
      <c r="J684" s="1232" t="str">
        <f>IF('29'!H16&gt;0,'29'!H16,"")</f>
        <v/>
      </c>
      <c r="K684" s="1609" t="str">
        <f>IF('29'!I16&gt;0,'29'!I16,"")</f>
        <v/>
      </c>
      <c r="L684" s="1610">
        <f t="shared" si="74"/>
        <v>0.23525000000000001</v>
      </c>
      <c r="M684" s="1232" t="str">
        <f>IF('29'!J16&gt;0,'29'!J16,"")</f>
        <v/>
      </c>
      <c r="N684" s="1232" t="str">
        <f>IF('29'!K16&gt;0,'29'!K16,"")</f>
        <v/>
      </c>
      <c r="O684" s="1232" t="str">
        <f>IF('29'!L16&gt;0,'29'!L16,"")</f>
        <v/>
      </c>
      <c r="P684" s="1232" t="str">
        <f>IF('29'!M16&gt;0,'29'!M16,"")</f>
        <v/>
      </c>
      <c r="Q684" s="1381" t="str">
        <f t="shared" si="72"/>
        <v/>
      </c>
      <c r="R684" s="1234" t="str">
        <f t="shared" si="69"/>
        <v/>
      </c>
      <c r="S684" s="1411" t="str">
        <f t="shared" si="70"/>
        <v/>
      </c>
      <c r="T684" s="1234" t="str">
        <f t="shared" si="71"/>
        <v/>
      </c>
      <c r="U684" s="1412" t="str">
        <f t="shared" si="73"/>
        <v/>
      </c>
      <c r="V684" s="670" t="str">
        <f>IF('29'!AA16&gt;0,'29'!AA16,"")</f>
        <v/>
      </c>
      <c r="W684" s="670" t="str">
        <f>IF('29'!AT16&gt;0,'29'!AT16,"")</f>
        <v/>
      </c>
    </row>
    <row r="685" spans="1:23" ht="15.75" x14ac:dyDescent="0.25">
      <c r="A685" s="1433"/>
      <c r="B685" s="1249">
        <v>27.375000000004</v>
      </c>
      <c r="C685" s="1250">
        <f>'Chem Dose'!$C$38</f>
        <v>66.404055474879797</v>
      </c>
      <c r="D685" s="1251" t="str">
        <f>IF('29'!B17&gt;0,'29'!B17,"")</f>
        <v/>
      </c>
      <c r="E685" s="1251" t="str">
        <f>IF('29'!C17&gt;0,'29'!C17,"")</f>
        <v/>
      </c>
      <c r="F685" s="1251" t="str">
        <f>IF('29'!D17&gt;0,'29'!D17,"")</f>
        <v/>
      </c>
      <c r="G685" s="1251" t="str">
        <f>IF('29'!E17&gt;0,'29'!E17,"")</f>
        <v/>
      </c>
      <c r="H685" s="1251" t="str">
        <f>IF('29'!F17&gt;0,'29'!F17,"")</f>
        <v/>
      </c>
      <c r="I685" s="1251" t="str">
        <f>IF('29'!G17&gt;0,'29'!G17,"")</f>
        <v/>
      </c>
      <c r="J685" s="1251" t="str">
        <f>IF('29'!H17&gt;0,'29'!H17,"")</f>
        <v/>
      </c>
      <c r="K685" s="1615" t="str">
        <f>IF('29'!I17&gt;0,'29'!I17,"")</f>
        <v/>
      </c>
      <c r="L685" s="1610">
        <f t="shared" si="74"/>
        <v>0.24533333333333332</v>
      </c>
      <c r="M685" s="1251">
        <f>IF('29'!J17&gt;0,'29'!J17,"")</f>
        <v>4.3999999999999997E-2</v>
      </c>
      <c r="N685" s="1251" t="str">
        <f>IF('29'!K17&gt;0,'29'!K17,"")</f>
        <v/>
      </c>
      <c r="O685" s="1251" t="str">
        <f>IF('29'!L17&gt;0,'29'!L17,"")</f>
        <v/>
      </c>
      <c r="P685" s="1251" t="str">
        <f>IF('29'!M17&gt;0,'29'!M17,"")</f>
        <v/>
      </c>
      <c r="Q685" s="1252" t="str">
        <f t="shared" si="72"/>
        <v/>
      </c>
      <c r="R685" s="1253" t="str">
        <f t="shared" si="69"/>
        <v/>
      </c>
      <c r="S685" s="1411" t="str">
        <f t="shared" si="70"/>
        <v/>
      </c>
      <c r="T685" s="1253" t="str">
        <f t="shared" si="71"/>
        <v/>
      </c>
      <c r="U685" s="1370" t="str">
        <f t="shared" si="73"/>
        <v/>
      </c>
      <c r="V685" s="670" t="str">
        <f>IF('29'!AA17&gt;0,'29'!AA17,"")</f>
        <v/>
      </c>
      <c r="W685" s="670" t="str">
        <f>IF('29'!AT17&gt;0,'29'!AT17,"")</f>
        <v/>
      </c>
    </row>
    <row r="686" spans="1:23" ht="15.75" x14ac:dyDescent="0.25">
      <c r="A686" s="1432"/>
      <c r="B686" s="1230">
        <v>27.4166666666707</v>
      </c>
      <c r="C686" s="1231">
        <f>'Chem Dose'!$C$38</f>
        <v>66.404055474879797</v>
      </c>
      <c r="D686" s="1232" t="str">
        <f>IF('29'!B18&gt;0,'29'!B18,"")</f>
        <v/>
      </c>
      <c r="E686" s="1232" t="str">
        <f>IF('29'!C18&gt;0,'29'!C18,"")</f>
        <v/>
      </c>
      <c r="F686" s="1232" t="str">
        <f>IF('29'!D18&gt;0,'29'!D18,"")</f>
        <v/>
      </c>
      <c r="G686" s="1232" t="str">
        <f>IF('29'!E18&gt;0,'29'!E18,"")</f>
        <v/>
      </c>
      <c r="H686" s="1232" t="str">
        <f>IF('29'!F18&gt;0,'29'!F18,"")</f>
        <v/>
      </c>
      <c r="I686" s="1232" t="str">
        <f>IF('29'!G18&gt;0,'29'!G18,"")</f>
        <v/>
      </c>
      <c r="J686" s="1232" t="str">
        <f>IF('29'!H18&gt;0,'29'!H18,"")</f>
        <v/>
      </c>
      <c r="K686" s="1609" t="str">
        <f>IF('29'!I18&gt;0,'29'!I18,"")</f>
        <v/>
      </c>
      <c r="L686" s="1610">
        <f t="shared" si="74"/>
        <v>0.24533333333333332</v>
      </c>
      <c r="M686" s="1232" t="str">
        <f>IF('29'!J18&gt;0,'29'!J18,"")</f>
        <v/>
      </c>
      <c r="N686" s="1232" t="str">
        <f>IF('29'!K18&gt;0,'29'!K18,"")</f>
        <v/>
      </c>
      <c r="O686" s="1232" t="str">
        <f>IF('29'!L18&gt;0,'29'!L18,"")</f>
        <v/>
      </c>
      <c r="P686" s="1232" t="str">
        <f>IF('29'!M18&gt;0,'29'!M18,"")</f>
        <v/>
      </c>
      <c r="Q686" s="1381" t="str">
        <f t="shared" si="72"/>
        <v/>
      </c>
      <c r="R686" s="1234" t="str">
        <f t="shared" si="69"/>
        <v/>
      </c>
      <c r="S686" s="1411" t="str">
        <f t="shared" si="70"/>
        <v/>
      </c>
      <c r="T686" s="1234" t="str">
        <f t="shared" si="71"/>
        <v/>
      </c>
      <c r="U686" s="1412" t="str">
        <f t="shared" si="73"/>
        <v/>
      </c>
      <c r="V686" s="670" t="str">
        <f>IF('29'!AA18&gt;0,'29'!AA18,"")</f>
        <v/>
      </c>
      <c r="W686" s="670" t="str">
        <f>IF('29'!AT18&gt;0,'29'!AT18,"")</f>
        <v/>
      </c>
    </row>
    <row r="687" spans="1:23" ht="15.75" x14ac:dyDescent="0.25">
      <c r="A687" s="1433"/>
      <c r="B687" s="1249">
        <v>27.4583333333374</v>
      </c>
      <c r="C687" s="1250">
        <f>'Chem Dose'!$C$38</f>
        <v>66.404055474879797</v>
      </c>
      <c r="D687" s="1251">
        <f>IF('29'!B19&gt;0,'29'!B19,"")</f>
        <v>6.84</v>
      </c>
      <c r="E687" s="1251">
        <f>IF('29'!C19&gt;0,'29'!C19,"")</f>
        <v>27</v>
      </c>
      <c r="F687" s="1251">
        <f>IF('29'!D19&gt;0,'29'!D19,"")</f>
        <v>21</v>
      </c>
      <c r="G687" s="1251">
        <f>IF('29'!E19&gt;0,'29'!E19,"")</f>
        <v>9.52</v>
      </c>
      <c r="H687" s="1251">
        <f>IF('29'!F19&gt;0,'29'!F19,"")</f>
        <v>53</v>
      </c>
      <c r="I687" s="1251">
        <f>IF('29'!G19&gt;0,'29'!G19,"")</f>
        <v>117</v>
      </c>
      <c r="J687" s="1251">
        <f>IF('29'!H19&gt;0,'29'!H19,"")</f>
        <v>29.7</v>
      </c>
      <c r="K687" s="1615">
        <f>IF('29'!I19&gt;0,'29'!I19,"")</f>
        <v>0.26</v>
      </c>
      <c r="L687" s="1610">
        <f t="shared" si="74"/>
        <v>0.249</v>
      </c>
      <c r="M687" s="1251" t="str">
        <f>IF('29'!J19&gt;0,'29'!J19,"")</f>
        <v/>
      </c>
      <c r="N687" s="1251">
        <f>IF('29'!K19&gt;0,'29'!K19,"")</f>
        <v>6</v>
      </c>
      <c r="O687" s="1251">
        <f>IF('29'!L19&gt;0,'29'!L19,"")</f>
        <v>11</v>
      </c>
      <c r="P687" s="1251">
        <f>IF('29'!M19&gt;0,'29'!M19,"")</f>
        <v>5.1999999999999998E-2</v>
      </c>
      <c r="Q687" s="1252">
        <f t="shared" si="72"/>
        <v>0.8</v>
      </c>
      <c r="R687" s="1253">
        <f t="shared" si="69"/>
        <v>6.8421052631578956</v>
      </c>
      <c r="S687" s="1411">
        <f t="shared" si="70"/>
        <v>9.7052081078670458</v>
      </c>
      <c r="T687" s="1253">
        <f t="shared" si="71"/>
        <v>0.66404055474879797</v>
      </c>
      <c r="U687" s="1370">
        <f t="shared" si="73"/>
        <v>0.6</v>
      </c>
      <c r="V687" s="670">
        <f>IF('29'!AA19&gt;0,'29'!AA19,"")</f>
        <v>4.1000000000000002E-2</v>
      </c>
      <c r="W687" s="670">
        <f>IF('29'!AT19&gt;0,'29'!AT19,"")</f>
        <v>4.2999999999999997E-2</v>
      </c>
    </row>
    <row r="688" spans="1:23" ht="15.75" x14ac:dyDescent="0.25">
      <c r="A688" s="1432"/>
      <c r="B688" s="1230">
        <v>27.5000000000041</v>
      </c>
      <c r="C688" s="1231">
        <f>'Chem Dose'!$C$38</f>
        <v>66.404055474879797</v>
      </c>
      <c r="D688" s="1232" t="str">
        <f>IF('29'!B20&gt;0,'29'!B20,"")</f>
        <v/>
      </c>
      <c r="E688" s="1232" t="str">
        <f>IF('29'!C20&gt;0,'29'!C20,"")</f>
        <v/>
      </c>
      <c r="F688" s="1232" t="str">
        <f>IF('29'!D20&gt;0,'29'!D20,"")</f>
        <v/>
      </c>
      <c r="G688" s="1232" t="str">
        <f>IF('29'!E20&gt;0,'29'!E20,"")</f>
        <v/>
      </c>
      <c r="H688" s="1232" t="str">
        <f>IF('29'!F20&gt;0,'29'!F20,"")</f>
        <v/>
      </c>
      <c r="I688" s="1232" t="str">
        <f>IF('29'!G20&gt;0,'29'!G20,"")</f>
        <v/>
      </c>
      <c r="J688" s="1232" t="str">
        <f>IF('29'!H20&gt;0,'29'!H20,"")</f>
        <v/>
      </c>
      <c r="K688" s="1609" t="str">
        <f>IF('29'!I20&gt;0,'29'!I20,"")</f>
        <v/>
      </c>
      <c r="L688" s="1610">
        <f t="shared" si="74"/>
        <v>0.249</v>
      </c>
      <c r="M688" s="1232" t="str">
        <f>IF('29'!J20&gt;0,'29'!J20,"")</f>
        <v/>
      </c>
      <c r="N688" s="1232" t="str">
        <f>IF('29'!K20&gt;0,'29'!K20,"")</f>
        <v/>
      </c>
      <c r="O688" s="1232" t="str">
        <f>IF('29'!L20&gt;0,'29'!L20,"")</f>
        <v/>
      </c>
      <c r="P688" s="1232" t="str">
        <f>IF('29'!M20&gt;0,'29'!M20,"")</f>
        <v/>
      </c>
      <c r="Q688" s="1381" t="str">
        <f t="shared" si="72"/>
        <v/>
      </c>
      <c r="R688" s="1234" t="str">
        <f t="shared" si="69"/>
        <v/>
      </c>
      <c r="S688" s="1411" t="str">
        <f t="shared" si="70"/>
        <v/>
      </c>
      <c r="T688" s="1234" t="str">
        <f t="shared" si="71"/>
        <v/>
      </c>
      <c r="U688" s="1412" t="str">
        <f t="shared" si="73"/>
        <v/>
      </c>
      <c r="V688" s="670" t="str">
        <f>IF('29'!AA20&gt;0,'29'!AA20,"")</f>
        <v/>
      </c>
      <c r="W688" s="670" t="str">
        <f>IF('29'!AT20&gt;0,'29'!AT20,"")</f>
        <v/>
      </c>
    </row>
    <row r="689" spans="1:23" ht="15.75" x14ac:dyDescent="0.25">
      <c r="A689" s="1433"/>
      <c r="B689" s="1249">
        <v>27.5416666666708</v>
      </c>
      <c r="C689" s="1250">
        <f>'Chem Dose'!$C$38</f>
        <v>66.404055474879797</v>
      </c>
      <c r="D689" s="1251" t="str">
        <f>IF('29'!B21&gt;0,'29'!B21,"")</f>
        <v/>
      </c>
      <c r="E689" s="1251" t="str">
        <f>IF('29'!C21&gt;0,'29'!C21,"")</f>
        <v/>
      </c>
      <c r="F689" s="1251" t="str">
        <f>IF('29'!D21&gt;0,'29'!D21,"")</f>
        <v/>
      </c>
      <c r="G689" s="1251" t="str">
        <f>IF('29'!E21&gt;0,'29'!E21,"")</f>
        <v/>
      </c>
      <c r="H689" s="1251" t="str">
        <f>IF('29'!F21&gt;0,'29'!F21,"")</f>
        <v/>
      </c>
      <c r="I689" s="1251" t="str">
        <f>IF('29'!G21&gt;0,'29'!G21,"")</f>
        <v/>
      </c>
      <c r="J689" s="1251" t="str">
        <f>IF('29'!H21&gt;0,'29'!H21,"")</f>
        <v/>
      </c>
      <c r="K689" s="1615" t="str">
        <f>IF('29'!I21&gt;0,'29'!I21,"")</f>
        <v/>
      </c>
      <c r="L689" s="1610">
        <f t="shared" si="74"/>
        <v>0.23900000000000002</v>
      </c>
      <c r="M689" s="1251" t="str">
        <f>IF('29'!J21&gt;0,'29'!J21,"")</f>
        <v/>
      </c>
      <c r="N689" s="1251" t="str">
        <f>IF('29'!K21&gt;0,'29'!K21,"")</f>
        <v/>
      </c>
      <c r="O689" s="1251" t="str">
        <f>IF('29'!L21&gt;0,'29'!L21,"")</f>
        <v/>
      </c>
      <c r="P689" s="1251" t="str">
        <f>IF('29'!M21&gt;0,'29'!M21,"")</f>
        <v/>
      </c>
      <c r="Q689" s="1252" t="str">
        <f t="shared" si="72"/>
        <v/>
      </c>
      <c r="R689" s="1253" t="str">
        <f t="shared" si="69"/>
        <v/>
      </c>
      <c r="S689" s="1411" t="str">
        <f t="shared" si="70"/>
        <v/>
      </c>
      <c r="T689" s="1253" t="str">
        <f t="shared" si="71"/>
        <v/>
      </c>
      <c r="U689" s="1370" t="str">
        <f t="shared" si="73"/>
        <v/>
      </c>
      <c r="V689" s="670" t="str">
        <f>IF('29'!AA21&gt;0,'29'!AA21,"")</f>
        <v/>
      </c>
      <c r="W689" s="670" t="str">
        <f>IF('29'!AT21&gt;0,'29'!AT21,"")</f>
        <v/>
      </c>
    </row>
    <row r="690" spans="1:23" ht="15.75" x14ac:dyDescent="0.25">
      <c r="A690" s="1432"/>
      <c r="B690" s="1230">
        <v>27.583333333337499</v>
      </c>
      <c r="C690" s="1231">
        <f>'Chem Dose'!$C$38</f>
        <v>66.404055474879797</v>
      </c>
      <c r="D690" s="1232" t="str">
        <f>IF('29'!B22&gt;0,'29'!B22,"")</f>
        <v/>
      </c>
      <c r="E690" s="1232" t="str">
        <f>IF('29'!C22&gt;0,'29'!C22,"")</f>
        <v/>
      </c>
      <c r="F690" s="1232" t="str">
        <f>IF('29'!D22&gt;0,'29'!D22,"")</f>
        <v/>
      </c>
      <c r="G690" s="1232" t="str">
        <f>IF('29'!E22&gt;0,'29'!E22,"")</f>
        <v/>
      </c>
      <c r="H690" s="1232" t="str">
        <f>IF('29'!F22&gt;0,'29'!F22,"")</f>
        <v/>
      </c>
      <c r="I690" s="1232" t="str">
        <f>IF('29'!G22&gt;0,'29'!G22,"")</f>
        <v/>
      </c>
      <c r="J690" s="1232" t="str">
        <f>IF('29'!H22&gt;0,'29'!H22,"")</f>
        <v/>
      </c>
      <c r="K690" s="1609" t="str">
        <f>IF('29'!I22&gt;0,'29'!I22,"")</f>
        <v/>
      </c>
      <c r="L690" s="1610">
        <f t="shared" si="74"/>
        <v>0.23900000000000002</v>
      </c>
      <c r="M690" s="1232" t="str">
        <f>IF('29'!J22&gt;0,'29'!J22,"")</f>
        <v/>
      </c>
      <c r="N690" s="1232" t="str">
        <f>IF('29'!K22&gt;0,'29'!K22,"")</f>
        <v/>
      </c>
      <c r="O690" s="1232" t="str">
        <f>IF('29'!L22&gt;0,'29'!L22,"")</f>
        <v/>
      </c>
      <c r="P690" s="1232" t="str">
        <f>IF('29'!M22&gt;0,'29'!M22,"")</f>
        <v/>
      </c>
      <c r="Q690" s="1381" t="str">
        <f t="shared" si="72"/>
        <v/>
      </c>
      <c r="R690" s="1234" t="str">
        <f t="shared" si="69"/>
        <v/>
      </c>
      <c r="S690" s="1411" t="str">
        <f t="shared" si="70"/>
        <v/>
      </c>
      <c r="T690" s="1234" t="str">
        <f t="shared" si="71"/>
        <v/>
      </c>
      <c r="U690" s="1412" t="str">
        <f t="shared" si="73"/>
        <v/>
      </c>
      <c r="V690" s="670" t="str">
        <f>IF('29'!AA22&gt;0,'29'!AA22,"")</f>
        <v/>
      </c>
      <c r="W690" s="670" t="str">
        <f>IF('29'!AT22&gt;0,'29'!AT22,"")</f>
        <v/>
      </c>
    </row>
    <row r="691" spans="1:23" ht="15.75" x14ac:dyDescent="0.25">
      <c r="A691" s="1433"/>
      <c r="B691" s="1249">
        <v>27.625000000004199</v>
      </c>
      <c r="C691" s="1250">
        <f>'Chem Dose'!$C$38</f>
        <v>66.404055474879797</v>
      </c>
      <c r="D691" s="1251">
        <f>IF('29'!B23&gt;0,'29'!B23,"")</f>
        <v>6.86</v>
      </c>
      <c r="E691" s="1251">
        <f>IF('29'!C23&gt;0,'29'!C23,"")</f>
        <v>28</v>
      </c>
      <c r="F691" s="1251">
        <f>IF('29'!D23&gt;0,'29'!D23,"")</f>
        <v>22</v>
      </c>
      <c r="G691" s="1251">
        <f>IF('29'!E23&gt;0,'29'!E23,"")</f>
        <v>7.5</v>
      </c>
      <c r="H691" s="1251">
        <f>IF('29'!F23&gt;0,'29'!F23,"")</f>
        <v>45</v>
      </c>
      <c r="I691" s="1251">
        <f>IF('29'!G23&gt;0,'29'!G23,"")</f>
        <v>96</v>
      </c>
      <c r="J691" s="1251">
        <f>IF('29'!H23&gt;0,'29'!H23,"")</f>
        <v>30</v>
      </c>
      <c r="K691" s="1615">
        <f>IF('29'!I23&gt;0,'29'!I23,"")</f>
        <v>0.224</v>
      </c>
      <c r="L691" s="1610">
        <f t="shared" si="74"/>
        <v>0.23525000000000001</v>
      </c>
      <c r="M691" s="1251" t="str">
        <f>IF('29'!J23&gt;0,'29'!J23,"")</f>
        <v/>
      </c>
      <c r="N691" s="1251">
        <f>IF('29'!K23&gt;0,'29'!K23,"")</f>
        <v>6.12</v>
      </c>
      <c r="O691" s="1251">
        <f>IF('29'!L23&gt;0,'29'!L23,"")</f>
        <v>12</v>
      </c>
      <c r="P691" s="1251">
        <f>IF('29'!M23&gt;0,'29'!M23,"")</f>
        <v>5.0999999999999997E-2</v>
      </c>
      <c r="Q691" s="1252">
        <f t="shared" si="72"/>
        <v>0.7723214285714286</v>
      </c>
      <c r="R691" s="1253">
        <f t="shared" si="69"/>
        <v>5.8947368421052637</v>
      </c>
      <c r="S691" s="1411">
        <f t="shared" si="70"/>
        <v>11.264973696631394</v>
      </c>
      <c r="T691" s="1253">
        <f t="shared" si="71"/>
        <v>0.66404055474879797</v>
      </c>
      <c r="U691" s="1370">
        <f t="shared" si="73"/>
        <v>0.61199999999999999</v>
      </c>
      <c r="V691" s="670">
        <f>IF('29'!AA23&gt;0,'29'!AA23,"")</f>
        <v>3.7999999999999999E-2</v>
      </c>
      <c r="W691" s="670">
        <f>IF('29'!AT23&gt;0,'29'!AT23,"")</f>
        <v>3.6999999999999998E-2</v>
      </c>
    </row>
    <row r="692" spans="1:23" ht="15.75" x14ac:dyDescent="0.25">
      <c r="A692" s="1432"/>
      <c r="B692" s="1230">
        <v>27.666666666670899</v>
      </c>
      <c r="C692" s="1231">
        <f>'Chem Dose'!$C$38</f>
        <v>66.404055474879797</v>
      </c>
      <c r="D692" s="1232" t="str">
        <f>IF('29'!B24&gt;0,'29'!B24,"")</f>
        <v/>
      </c>
      <c r="E692" s="1232" t="str">
        <f>IF('29'!C24&gt;0,'29'!C24,"")</f>
        <v/>
      </c>
      <c r="F692" s="1232" t="str">
        <f>IF('29'!D24&gt;0,'29'!D24,"")</f>
        <v/>
      </c>
      <c r="G692" s="1232" t="str">
        <f>IF('29'!E24&gt;0,'29'!E24,"")</f>
        <v/>
      </c>
      <c r="H692" s="1232" t="str">
        <f>IF('29'!F24&gt;0,'29'!F24,"")</f>
        <v/>
      </c>
      <c r="I692" s="1232" t="str">
        <f>IF('29'!G24&gt;0,'29'!G24,"")</f>
        <v/>
      </c>
      <c r="J692" s="1232" t="str">
        <f>IF('29'!H24&gt;0,'29'!H24,"")</f>
        <v/>
      </c>
      <c r="K692" s="1609" t="str">
        <f>IF('29'!I24&gt;0,'29'!I24,"")</f>
        <v/>
      </c>
      <c r="L692" s="1610">
        <f t="shared" si="74"/>
        <v>0.23525000000000001</v>
      </c>
      <c r="M692" s="1232" t="str">
        <f>IF('29'!J24&gt;0,'29'!J24,"")</f>
        <v/>
      </c>
      <c r="N692" s="1232" t="str">
        <f>IF('29'!K24&gt;0,'29'!K24,"")</f>
        <v/>
      </c>
      <c r="O692" s="1232" t="str">
        <f>IF('29'!L24&gt;0,'29'!L24,"")</f>
        <v/>
      </c>
      <c r="P692" s="1232" t="str">
        <f>IF('29'!M24&gt;0,'29'!M24,"")</f>
        <v/>
      </c>
      <c r="Q692" s="1381" t="str">
        <f t="shared" si="72"/>
        <v/>
      </c>
      <c r="R692" s="1234" t="str">
        <f t="shared" si="69"/>
        <v/>
      </c>
      <c r="S692" s="1411" t="str">
        <f t="shared" si="70"/>
        <v/>
      </c>
      <c r="T692" s="1234" t="str">
        <f t="shared" si="71"/>
        <v/>
      </c>
      <c r="U692" s="1412" t="str">
        <f t="shared" si="73"/>
        <v/>
      </c>
      <c r="V692" s="670" t="str">
        <f>IF('29'!AA24&gt;0,'29'!AA24,"")</f>
        <v/>
      </c>
      <c r="W692" s="670" t="str">
        <f>IF('29'!AT24&gt;0,'29'!AT24,"")</f>
        <v/>
      </c>
    </row>
    <row r="693" spans="1:23" ht="15.75" x14ac:dyDescent="0.25">
      <c r="A693" s="1433"/>
      <c r="B693" s="1249">
        <v>27.708333333337599</v>
      </c>
      <c r="C693" s="1250">
        <f>'Chem Dose'!$C$38</f>
        <v>66.404055474879797</v>
      </c>
      <c r="D693" s="1251" t="str">
        <f>IF('29'!B25&gt;0,'29'!B25,"")</f>
        <v/>
      </c>
      <c r="E693" s="1251" t="str">
        <f>IF('29'!C25&gt;0,'29'!C25,"")</f>
        <v/>
      </c>
      <c r="F693" s="1251" t="str">
        <f>IF('29'!D25&gt;0,'29'!D25,"")</f>
        <v/>
      </c>
      <c r="G693" s="1251" t="str">
        <f>IF('29'!E25&gt;0,'29'!E25,"")</f>
        <v/>
      </c>
      <c r="H693" s="1251" t="str">
        <f>IF('29'!F25&gt;0,'29'!F25,"")</f>
        <v/>
      </c>
      <c r="I693" s="1251" t="str">
        <f>IF('29'!G25&gt;0,'29'!G25,"")</f>
        <v/>
      </c>
      <c r="J693" s="1251" t="str">
        <f>IF('29'!H25&gt;0,'29'!H25,"")</f>
        <v/>
      </c>
      <c r="K693" s="1615" t="str">
        <f>IF('29'!I25&gt;0,'29'!I25,"")</f>
        <v/>
      </c>
      <c r="L693" s="1610">
        <f t="shared" si="74"/>
        <v>0.22233333333333336</v>
      </c>
      <c r="M693" s="1251" t="str">
        <f>IF('29'!J25&gt;0,'29'!J25,"")</f>
        <v/>
      </c>
      <c r="N693" s="1251" t="str">
        <f>IF('29'!K25&gt;0,'29'!K25,"")</f>
        <v/>
      </c>
      <c r="O693" s="1251" t="str">
        <f>IF('29'!L25&gt;0,'29'!L25,"")</f>
        <v/>
      </c>
      <c r="P693" s="1251" t="str">
        <f>IF('29'!M25&gt;0,'29'!M25,"")</f>
        <v/>
      </c>
      <c r="Q693" s="1252" t="str">
        <f t="shared" si="72"/>
        <v/>
      </c>
      <c r="R693" s="1253" t="str">
        <f t="shared" si="69"/>
        <v/>
      </c>
      <c r="S693" s="1411" t="str">
        <f t="shared" si="70"/>
        <v/>
      </c>
      <c r="T693" s="1253" t="str">
        <f t="shared" si="71"/>
        <v/>
      </c>
      <c r="U693" s="1370" t="str">
        <f t="shared" si="73"/>
        <v/>
      </c>
      <c r="V693" s="670" t="str">
        <f>IF('29'!AA25&gt;0,'29'!AA25,"")</f>
        <v/>
      </c>
      <c r="W693" s="670" t="str">
        <f>IF('29'!AT25&gt;0,'29'!AT25,"")</f>
        <v/>
      </c>
    </row>
    <row r="694" spans="1:23" ht="15.75" x14ac:dyDescent="0.25">
      <c r="A694" s="1432"/>
      <c r="B694" s="1230">
        <v>27.750000000004299</v>
      </c>
      <c r="C694" s="1231">
        <f>'Chem Dose'!$C$38</f>
        <v>66.404055474879797</v>
      </c>
      <c r="D694" s="1232" t="str">
        <f>IF('29'!B26&gt;0,'29'!B26,"")</f>
        <v/>
      </c>
      <c r="E694" s="1232" t="str">
        <f>IF('29'!C26&gt;0,'29'!C26,"")</f>
        <v/>
      </c>
      <c r="F694" s="1232" t="str">
        <f>IF('29'!D26&gt;0,'29'!D26,"")</f>
        <v/>
      </c>
      <c r="G694" s="1232" t="str">
        <f>IF('29'!E26&gt;0,'29'!E26,"")</f>
        <v/>
      </c>
      <c r="H694" s="1232" t="str">
        <f>IF('29'!F26&gt;0,'29'!F26,"")</f>
        <v/>
      </c>
      <c r="I694" s="1232" t="str">
        <f>IF('29'!G26&gt;0,'29'!G26,"")</f>
        <v/>
      </c>
      <c r="J694" s="1232" t="str">
        <f>IF('29'!H26&gt;0,'29'!H26,"")</f>
        <v/>
      </c>
      <c r="K694" s="1609" t="str">
        <f>IF('29'!I26&gt;0,'29'!I26,"")</f>
        <v/>
      </c>
      <c r="L694" s="1610">
        <f t="shared" si="74"/>
        <v>0.22233333333333336</v>
      </c>
      <c r="M694" s="1232" t="str">
        <f>IF('29'!J26&gt;0,'29'!J26,"")</f>
        <v/>
      </c>
      <c r="N694" s="1232" t="str">
        <f>IF('29'!K26&gt;0,'29'!K26,"")</f>
        <v/>
      </c>
      <c r="O694" s="1232" t="str">
        <f>IF('29'!L26&gt;0,'29'!L26,"")</f>
        <v/>
      </c>
      <c r="P694" s="1232" t="str">
        <f>IF('29'!M26&gt;0,'29'!M26,"")</f>
        <v/>
      </c>
      <c r="Q694" s="1381" t="str">
        <f t="shared" si="72"/>
        <v/>
      </c>
      <c r="R694" s="1234" t="str">
        <f t="shared" si="69"/>
        <v/>
      </c>
      <c r="S694" s="1411" t="str">
        <f t="shared" si="70"/>
        <v/>
      </c>
      <c r="T694" s="1234" t="str">
        <f t="shared" si="71"/>
        <v/>
      </c>
      <c r="U694" s="1412" t="str">
        <f t="shared" si="73"/>
        <v/>
      </c>
      <c r="V694" s="670" t="str">
        <f>IF('29'!AA26&gt;0,'29'!AA26,"")</f>
        <v/>
      </c>
      <c r="W694" s="670" t="str">
        <f>IF('29'!AT26&gt;0,'29'!AT26,"")</f>
        <v/>
      </c>
    </row>
    <row r="695" spans="1:23" ht="15.75" x14ac:dyDescent="0.25">
      <c r="A695" s="1433"/>
      <c r="B695" s="1249">
        <v>27.791666666670999</v>
      </c>
      <c r="C695" s="1250">
        <f>'Chem Dose'!$C$38</f>
        <v>66.404055474879797</v>
      </c>
      <c r="D695" s="1251">
        <f>IF('29'!B27&gt;0,'29'!B27,"")</f>
        <v>7.04</v>
      </c>
      <c r="E695" s="1251">
        <f>IF('29'!C27&gt;0,'29'!C27,"")</f>
        <v>26</v>
      </c>
      <c r="F695" s="1251">
        <f>IF('29'!D27&gt;0,'29'!D27,"")</f>
        <v>20</v>
      </c>
      <c r="G695" s="1251">
        <f>IF('29'!E27&gt;0,'29'!E27,"")</f>
        <v>10</v>
      </c>
      <c r="H695" s="1251">
        <f>IF('29'!F27&gt;0,'29'!F27,"")</f>
        <v>33</v>
      </c>
      <c r="I695" s="1251">
        <f>IF('29'!G27&gt;0,'29'!G27,"")</f>
        <v>92</v>
      </c>
      <c r="J695" s="1251">
        <f>IF('29'!H27&gt;0,'29'!H27,"")</f>
        <v>28.6</v>
      </c>
      <c r="K695" s="1615">
        <f>IF('29'!I27&gt;0,'29'!I27,"")</f>
        <v>0.17100000000000001</v>
      </c>
      <c r="L695" s="1610">
        <f t="shared" si="74"/>
        <v>0.20950000000000002</v>
      </c>
      <c r="M695" s="1251" t="str">
        <f>IF('29'!J27&gt;0,'29'!J27,"")</f>
        <v/>
      </c>
      <c r="N695" s="1251">
        <f>IF('29'!K27&gt;0,'29'!K27,"")</f>
        <v>6.24</v>
      </c>
      <c r="O695" s="1251">
        <f>IF('29'!L27&gt;0,'29'!L27,"")</f>
        <v>11</v>
      </c>
      <c r="P695" s="1251">
        <f>IF('29'!M27&gt;0,'29'!M27,"")</f>
        <v>5.5E-2</v>
      </c>
      <c r="Q695" s="1252">
        <f t="shared" si="72"/>
        <v>0.67836257309941528</v>
      </c>
      <c r="R695" s="1253">
        <f t="shared" si="69"/>
        <v>4.5000000000000009</v>
      </c>
      <c r="S695" s="1411">
        <f t="shared" si="70"/>
        <v>14.756456772195508</v>
      </c>
      <c r="T695" s="1253">
        <f t="shared" si="71"/>
        <v>0.66404055474879797</v>
      </c>
      <c r="U695" s="1370">
        <f t="shared" si="73"/>
        <v>0.624</v>
      </c>
      <c r="V695" s="670">
        <f>IF('29'!AA27&gt;0,'29'!AA27,"")</f>
        <v>3.3000000000000002E-2</v>
      </c>
      <c r="W695" s="670">
        <f>IF('29'!AT27&gt;0,'29'!AT27,"")</f>
        <v>3.5999999999999997E-2</v>
      </c>
    </row>
    <row r="696" spans="1:23" ht="15.75" x14ac:dyDescent="0.25">
      <c r="A696" s="1432"/>
      <c r="B696" s="1230">
        <v>27.833333333337698</v>
      </c>
      <c r="C696" s="1231">
        <f>'Chem Dose'!$C$38</f>
        <v>66.404055474879797</v>
      </c>
      <c r="D696" s="1232" t="str">
        <f>IF('29'!B28&gt;0,'29'!B28,"")</f>
        <v/>
      </c>
      <c r="E696" s="1232" t="str">
        <f>IF('29'!C28&gt;0,'29'!C28,"")</f>
        <v/>
      </c>
      <c r="F696" s="1232" t="str">
        <f>IF('29'!D28&gt;0,'29'!D28,"")</f>
        <v/>
      </c>
      <c r="G696" s="1232" t="str">
        <f>IF('29'!E28&gt;0,'29'!E28,"")</f>
        <v/>
      </c>
      <c r="H696" s="1232" t="str">
        <f>IF('29'!F28&gt;0,'29'!F28,"")</f>
        <v/>
      </c>
      <c r="I696" s="1232" t="str">
        <f>IF('29'!G28&gt;0,'29'!G28,"")</f>
        <v/>
      </c>
      <c r="J696" s="1232" t="str">
        <f>IF('29'!H28&gt;0,'29'!H28,"")</f>
        <v/>
      </c>
      <c r="K696" s="1609" t="str">
        <f>IF('29'!I28&gt;0,'29'!I28,"")</f>
        <v/>
      </c>
      <c r="L696" s="1610">
        <f t="shared" si="74"/>
        <v>0.20950000000000002</v>
      </c>
      <c r="M696" s="1232" t="str">
        <f>IF('29'!J28&gt;0,'29'!J28,"")</f>
        <v/>
      </c>
      <c r="N696" s="1232" t="str">
        <f>IF('29'!K28&gt;0,'29'!K28,"")</f>
        <v/>
      </c>
      <c r="O696" s="1232" t="str">
        <f>IF('29'!L28&gt;0,'29'!L28,"")</f>
        <v/>
      </c>
      <c r="P696" s="1232" t="str">
        <f>IF('29'!M28&gt;0,'29'!M28,"")</f>
        <v/>
      </c>
      <c r="Q696" s="1381" t="str">
        <f t="shared" si="72"/>
        <v/>
      </c>
      <c r="R696" s="1234" t="str">
        <f t="shared" si="69"/>
        <v/>
      </c>
      <c r="S696" s="1411" t="str">
        <f t="shared" si="70"/>
        <v/>
      </c>
      <c r="T696" s="1234" t="str">
        <f t="shared" si="71"/>
        <v/>
      </c>
      <c r="U696" s="1412" t="str">
        <f t="shared" si="73"/>
        <v/>
      </c>
      <c r="V696" s="670" t="str">
        <f>IF('29'!AA28&gt;0,'29'!AA28,"")</f>
        <v/>
      </c>
      <c r="W696" s="670" t="str">
        <f>IF('29'!AT28&gt;0,'29'!AT28,"")</f>
        <v/>
      </c>
    </row>
    <row r="697" spans="1:23" ht="15.75" x14ac:dyDescent="0.25">
      <c r="A697" s="1433"/>
      <c r="B697" s="1249">
        <v>27.875000000004398</v>
      </c>
      <c r="C697" s="1250">
        <f>'Chem Dose'!$C$38</f>
        <v>66.404055474879797</v>
      </c>
      <c r="D697" s="1251" t="str">
        <f>IF('29'!B29&gt;0,'29'!B29,"")</f>
        <v/>
      </c>
      <c r="E697" s="1251" t="str">
        <f>IF('29'!C29&gt;0,'29'!C29,"")</f>
        <v/>
      </c>
      <c r="F697" s="1251" t="str">
        <f>IF('29'!D29&gt;0,'29'!D29,"")</f>
        <v/>
      </c>
      <c r="G697" s="1251" t="str">
        <f>IF('29'!E29&gt;0,'29'!E29,"")</f>
        <v/>
      </c>
      <c r="H697" s="1251" t="str">
        <f>IF('29'!F29&gt;0,'29'!F29,"")</f>
        <v/>
      </c>
      <c r="I697" s="1251" t="str">
        <f>IF('29'!G29&gt;0,'29'!G29,"")</f>
        <v/>
      </c>
      <c r="J697" s="1251" t="str">
        <f>IF('29'!H29&gt;0,'29'!H29,"")</f>
        <v/>
      </c>
      <c r="K697" s="1615" t="str">
        <f>IF('29'!I29&gt;0,'29'!I29,"")</f>
        <v/>
      </c>
      <c r="L697" s="1610">
        <f t="shared" si="74"/>
        <v>0.21833333333333335</v>
      </c>
      <c r="M697" s="1251">
        <f>IF('29'!J29&gt;0,'29'!J29,"")</f>
        <v>4.5999999999999999E-2</v>
      </c>
      <c r="N697" s="1251" t="str">
        <f>IF('29'!K29&gt;0,'29'!K29,"")</f>
        <v/>
      </c>
      <c r="O697" s="1251" t="str">
        <f>IF('29'!L29&gt;0,'29'!L29,"")</f>
        <v/>
      </c>
      <c r="P697" s="1251" t="str">
        <f>IF('29'!M29&gt;0,'29'!M29,"")</f>
        <v/>
      </c>
      <c r="Q697" s="1252" t="str">
        <f t="shared" si="72"/>
        <v/>
      </c>
      <c r="R697" s="1253" t="str">
        <f t="shared" si="69"/>
        <v/>
      </c>
      <c r="S697" s="1411" t="str">
        <f t="shared" si="70"/>
        <v/>
      </c>
      <c r="T697" s="1253" t="str">
        <f t="shared" si="71"/>
        <v/>
      </c>
      <c r="U697" s="1370" t="str">
        <f t="shared" si="73"/>
        <v/>
      </c>
      <c r="V697" s="670" t="str">
        <f>IF('29'!AA29&gt;0,'29'!AA29,"")</f>
        <v/>
      </c>
      <c r="W697" s="670" t="str">
        <f>IF('29'!AT29&gt;0,'29'!AT29,"")</f>
        <v/>
      </c>
    </row>
    <row r="698" spans="1:23" ht="15.75" x14ac:dyDescent="0.25">
      <c r="A698" s="1432"/>
      <c r="B698" s="1230">
        <v>27.916666666671102</v>
      </c>
      <c r="C698" s="1231">
        <f>'Chem Dose'!$C$38</f>
        <v>66.404055474879797</v>
      </c>
      <c r="D698" s="1232" t="str">
        <f>IF('29'!B30&gt;0,'29'!B30,"")</f>
        <v/>
      </c>
      <c r="E698" s="1232" t="str">
        <f>IF('29'!C30&gt;0,'29'!C30,"")</f>
        <v/>
      </c>
      <c r="F698" s="1232" t="str">
        <f>IF('29'!D30&gt;0,'29'!D30,"")</f>
        <v/>
      </c>
      <c r="G698" s="1232" t="str">
        <f>IF('29'!E30&gt;0,'29'!E30,"")</f>
        <v/>
      </c>
      <c r="H698" s="1232" t="str">
        <f>IF('29'!F30&gt;0,'29'!F30,"")</f>
        <v/>
      </c>
      <c r="I698" s="1232" t="str">
        <f>IF('29'!G30&gt;0,'29'!G30,"")</f>
        <v/>
      </c>
      <c r="J698" s="1232" t="str">
        <f>IF('29'!H30&gt;0,'29'!H30,"")</f>
        <v/>
      </c>
      <c r="K698" s="1609" t="str">
        <f>IF('29'!I30&gt;0,'29'!I30,"")</f>
        <v/>
      </c>
      <c r="L698" s="1610">
        <f t="shared" si="74"/>
        <v>0.21833333333333335</v>
      </c>
      <c r="M698" s="1232" t="str">
        <f>IF('29'!J30&gt;0,'29'!J30,"")</f>
        <v/>
      </c>
      <c r="N698" s="1232" t="str">
        <f>IF('29'!K30&gt;0,'29'!K30,"")</f>
        <v/>
      </c>
      <c r="O698" s="1232" t="str">
        <f>IF('29'!L30&gt;0,'29'!L30,"")</f>
        <v/>
      </c>
      <c r="P698" s="1232" t="str">
        <f>IF('29'!M30&gt;0,'29'!M30,"")</f>
        <v/>
      </c>
      <c r="Q698" s="1381" t="str">
        <f t="shared" si="72"/>
        <v/>
      </c>
      <c r="R698" s="1234" t="str">
        <f t="shared" si="69"/>
        <v/>
      </c>
      <c r="S698" s="1411" t="str">
        <f t="shared" si="70"/>
        <v/>
      </c>
      <c r="T698" s="1234" t="str">
        <f t="shared" si="71"/>
        <v/>
      </c>
      <c r="U698" s="1412" t="str">
        <f t="shared" si="73"/>
        <v/>
      </c>
      <c r="V698" s="670" t="str">
        <f>IF('29'!AA30&gt;0,'29'!AA30,"")</f>
        <v/>
      </c>
      <c r="W698" s="670" t="str">
        <f>IF('29'!AT30&gt;0,'29'!AT30,"")</f>
        <v/>
      </c>
    </row>
    <row r="699" spans="1:23" ht="15.75" x14ac:dyDescent="0.25">
      <c r="A699" s="1433"/>
      <c r="B699" s="1249">
        <v>27.958333333337801</v>
      </c>
      <c r="C699" s="1250">
        <f>'Chem Dose'!$C$38</f>
        <v>66.404055474879797</v>
      </c>
      <c r="D699" s="1251">
        <f>IF('29'!B31&gt;0,'29'!B31,"")</f>
        <v>6.92</v>
      </c>
      <c r="E699" s="1251">
        <f>IF('29'!C31&gt;0,'29'!C31,"")</f>
        <v>27</v>
      </c>
      <c r="F699" s="1251">
        <f>IF('29'!D31&gt;0,'29'!D31,"")</f>
        <v>20</v>
      </c>
      <c r="G699" s="1251">
        <f>IF('29'!E31&gt;0,'29'!E31,"")</f>
        <v>9.64</v>
      </c>
      <c r="H699" s="1251">
        <f>IF('29'!F31&gt;0,'29'!F31,"")</f>
        <v>53</v>
      </c>
      <c r="I699" s="1251">
        <f>IF('29'!G31&gt;0,'29'!G31,"")</f>
        <v>118</v>
      </c>
      <c r="J699" s="1251">
        <f>IF('29'!H31&gt;0,'29'!H31,"")</f>
        <v>28.5</v>
      </c>
      <c r="K699" s="1615">
        <f>IF('29'!I31&gt;0,'29'!I31,"")</f>
        <v>0.27500000000000002</v>
      </c>
      <c r="L699" s="1610">
        <f t="shared" si="74"/>
        <v>0.23250000000000001</v>
      </c>
      <c r="M699" s="1251" t="str">
        <f>IF('29'!J31&gt;0,'29'!J31,"")</f>
        <v/>
      </c>
      <c r="N699" s="1251">
        <f>IF('29'!K31&gt;0,'29'!K31,"")</f>
        <v>6.06</v>
      </c>
      <c r="O699" s="1251">
        <f>IF('29'!L31&gt;0,'29'!L31,"")</f>
        <v>11</v>
      </c>
      <c r="P699" s="1251">
        <f>IF('29'!M31&gt;0,'29'!M31,"")</f>
        <v>5.3999999999999999E-2</v>
      </c>
      <c r="Q699" s="1252">
        <f t="shared" si="72"/>
        <v>0.8036363636363637</v>
      </c>
      <c r="R699" s="1253">
        <f t="shared" si="69"/>
        <v>7.2368421052631584</v>
      </c>
      <c r="S699" s="1411">
        <f t="shared" si="70"/>
        <v>9.1758331201652084</v>
      </c>
      <c r="T699" s="1253">
        <f t="shared" si="71"/>
        <v>0.66404055474879797</v>
      </c>
      <c r="U699" s="1370">
        <f t="shared" si="73"/>
        <v>0.60599999999999998</v>
      </c>
      <c r="V699" s="670">
        <f>IF('29'!AA31&gt;0,'29'!AA31,"")</f>
        <v>0.04</v>
      </c>
      <c r="W699" s="670">
        <f>IF('29'!AT31&gt;0,'29'!AT31,"")</f>
        <v>3.6999999999999998E-2</v>
      </c>
    </row>
    <row r="700" spans="1:23" ht="15.75" x14ac:dyDescent="0.25">
      <c r="A700" s="1432">
        <f>A676+1</f>
        <v>43311</v>
      </c>
      <c r="B700" s="1230">
        <v>28.000000000004501</v>
      </c>
      <c r="C700" s="1231">
        <f>'Chem Dose'!$C$39</f>
        <v>60.763599514612068</v>
      </c>
      <c r="D700" s="1232" t="str">
        <f>IF('30'!B8&gt;0,'30'!B8,"")</f>
        <v/>
      </c>
      <c r="E700" s="1232" t="str">
        <f>IF('30'!C8&gt;0,'30'!C8,"")</f>
        <v/>
      </c>
      <c r="F700" s="1232" t="str">
        <f>IF('30'!D8&gt;0,'30'!D8,"")</f>
        <v/>
      </c>
      <c r="G700" s="1232" t="str">
        <f>IF('30'!E8&gt;0,'30'!E8,"")</f>
        <v/>
      </c>
      <c r="H700" s="1232" t="str">
        <f>IF('30'!F8&gt;0,'30'!F8,"")</f>
        <v/>
      </c>
      <c r="I700" s="1232" t="str">
        <f>IF('30'!G8&gt;0,'30'!G8,"")</f>
        <v/>
      </c>
      <c r="J700" s="1232" t="str">
        <f>IF('30'!H8&gt;0,'30'!H8,"")</f>
        <v/>
      </c>
      <c r="K700" s="1609" t="str">
        <f>IF('30'!I8&gt;0,'30'!I8,"")</f>
        <v/>
      </c>
      <c r="L700" s="1610">
        <f t="shared" si="74"/>
        <v>0.23250000000000001</v>
      </c>
      <c r="M700" s="1232" t="str">
        <f>IF('30'!J8&gt;0,'30'!J8,"")</f>
        <v/>
      </c>
      <c r="N700" s="1232" t="str">
        <f>IF('30'!K8&gt;0,'30'!K8,"")</f>
        <v/>
      </c>
      <c r="O700" s="1232" t="str">
        <f>IF('30'!L8&gt;0,'30'!L8,"")</f>
        <v/>
      </c>
      <c r="P700" s="1232" t="str">
        <f>IF('30'!M8&gt;0,'30'!M8,"")</f>
        <v/>
      </c>
      <c r="Q700" s="1381" t="str">
        <f t="shared" si="72"/>
        <v/>
      </c>
      <c r="R700" s="1234" t="str">
        <f t="shared" si="69"/>
        <v/>
      </c>
      <c r="S700" s="1411" t="str">
        <f t="shared" si="70"/>
        <v/>
      </c>
      <c r="T700" s="1234" t="str">
        <f t="shared" si="71"/>
        <v/>
      </c>
      <c r="U700" s="1412" t="str">
        <f t="shared" si="73"/>
        <v/>
      </c>
      <c r="V700" s="670" t="str">
        <f>IF('30'!AA8&gt;0,'30'!AA8,"")</f>
        <v/>
      </c>
      <c r="W700" s="670" t="str">
        <f>IF('30'!AT8&gt;0,'30'!AT8,"")</f>
        <v/>
      </c>
    </row>
    <row r="701" spans="1:23" ht="15.75" x14ac:dyDescent="0.25">
      <c r="A701" s="1433"/>
      <c r="B701" s="1249">
        <v>28.041666666671201</v>
      </c>
      <c r="C701" s="1250">
        <f>'Chem Dose'!$C$39</f>
        <v>60.763599514612068</v>
      </c>
      <c r="D701" s="1251" t="str">
        <f>IF('30'!B9&gt;0,'30'!B9,"")</f>
        <v/>
      </c>
      <c r="E701" s="1251" t="str">
        <f>IF('30'!C9&gt;0,'30'!C9,"")</f>
        <v/>
      </c>
      <c r="F701" s="1251" t="str">
        <f>IF('30'!D9&gt;0,'30'!D9,"")</f>
        <v/>
      </c>
      <c r="G701" s="1251" t="str">
        <f>IF('30'!E9&gt;0,'30'!E9,"")</f>
        <v/>
      </c>
      <c r="H701" s="1251" t="str">
        <f>IF('30'!F9&gt;0,'30'!F9,"")</f>
        <v/>
      </c>
      <c r="I701" s="1251" t="str">
        <f>IF('30'!G9&gt;0,'30'!G9,"")</f>
        <v/>
      </c>
      <c r="J701" s="1251" t="str">
        <f>IF('30'!H9&gt;0,'30'!H9,"")</f>
        <v/>
      </c>
      <c r="K701" s="1615" t="str">
        <f>IF('30'!I9&gt;0,'30'!I9,"")</f>
        <v/>
      </c>
      <c r="L701" s="1610">
        <f t="shared" si="74"/>
        <v>0.22333333333333336</v>
      </c>
      <c r="M701" s="1251" t="str">
        <f>IF('30'!J9&gt;0,'30'!J9,"")</f>
        <v/>
      </c>
      <c r="N701" s="1251" t="str">
        <f>IF('30'!K9&gt;0,'30'!K9,"")</f>
        <v/>
      </c>
      <c r="O701" s="1251" t="str">
        <f>IF('30'!L9&gt;0,'30'!L9,"")</f>
        <v/>
      </c>
      <c r="P701" s="1251" t="str">
        <f>IF('30'!M9&gt;0,'30'!M9,"")</f>
        <v/>
      </c>
      <c r="Q701" s="1252" t="str">
        <f t="shared" si="72"/>
        <v/>
      </c>
      <c r="R701" s="1253" t="str">
        <f t="shared" si="69"/>
        <v/>
      </c>
      <c r="S701" s="1411" t="str">
        <f t="shared" si="70"/>
        <v/>
      </c>
      <c r="T701" s="1253" t="str">
        <f t="shared" si="71"/>
        <v/>
      </c>
      <c r="U701" s="1370" t="str">
        <f t="shared" si="73"/>
        <v/>
      </c>
      <c r="V701" s="670" t="str">
        <f>IF('30'!AA9&gt;0,'30'!AA9,"")</f>
        <v/>
      </c>
      <c r="W701" s="670" t="str">
        <f>IF('30'!AT9&gt;0,'30'!AT9,"")</f>
        <v/>
      </c>
    </row>
    <row r="702" spans="1:23" ht="15.75" x14ac:dyDescent="0.25">
      <c r="A702" s="1432"/>
      <c r="B702" s="1230">
        <v>28.083333333337901</v>
      </c>
      <c r="C702" s="1231">
        <f>'Chem Dose'!$C$39</f>
        <v>60.763599514612068</v>
      </c>
      <c r="D702" s="1232" t="str">
        <f>IF('30'!B10&gt;0,'30'!B10,"")</f>
        <v/>
      </c>
      <c r="E702" s="1232" t="str">
        <f>IF('30'!C10&gt;0,'30'!C10,"")</f>
        <v/>
      </c>
      <c r="F702" s="1232" t="str">
        <f>IF('30'!D10&gt;0,'30'!D10,"")</f>
        <v/>
      </c>
      <c r="G702" s="1232" t="str">
        <f>IF('30'!E10&gt;0,'30'!E10,"")</f>
        <v/>
      </c>
      <c r="H702" s="1232" t="str">
        <f>IF('30'!F10&gt;0,'30'!F10,"")</f>
        <v/>
      </c>
      <c r="I702" s="1232" t="str">
        <f>IF('30'!G10&gt;0,'30'!G10,"")</f>
        <v/>
      </c>
      <c r="J702" s="1232" t="str">
        <f>IF('30'!H10&gt;0,'30'!H10,"")</f>
        <v/>
      </c>
      <c r="K702" s="1609" t="str">
        <f>IF('30'!I10&gt;0,'30'!I10,"")</f>
        <v/>
      </c>
      <c r="L702" s="1610">
        <f t="shared" si="74"/>
        <v>0.22333333333333336</v>
      </c>
      <c r="M702" s="1232" t="str">
        <f>IF('30'!J10&gt;0,'30'!J10,"")</f>
        <v/>
      </c>
      <c r="N702" s="1232" t="str">
        <f>IF('30'!K10&gt;0,'30'!K10,"")</f>
        <v/>
      </c>
      <c r="O702" s="1232" t="str">
        <f>IF('30'!L10&gt;0,'30'!L10,"")</f>
        <v/>
      </c>
      <c r="P702" s="1232" t="str">
        <f>IF('30'!M10&gt;0,'30'!M10,"")</f>
        <v/>
      </c>
      <c r="Q702" s="1381" t="str">
        <f t="shared" si="72"/>
        <v/>
      </c>
      <c r="R702" s="1234" t="str">
        <f t="shared" si="69"/>
        <v/>
      </c>
      <c r="S702" s="1411" t="str">
        <f t="shared" si="70"/>
        <v/>
      </c>
      <c r="T702" s="1234" t="str">
        <f t="shared" si="71"/>
        <v/>
      </c>
      <c r="U702" s="1412" t="str">
        <f t="shared" si="73"/>
        <v/>
      </c>
      <c r="V702" s="670" t="str">
        <f>IF('30'!AA10&gt;0,'30'!AA10,"")</f>
        <v/>
      </c>
      <c r="W702" s="670" t="str">
        <f>IF('30'!AT10&gt;0,'30'!AT10,"")</f>
        <v/>
      </c>
    </row>
    <row r="703" spans="1:23" ht="15.75" x14ac:dyDescent="0.25">
      <c r="A703" s="1433"/>
      <c r="B703" s="1249">
        <v>28.125000000004601</v>
      </c>
      <c r="C703" s="1250">
        <f>'Chem Dose'!$C$39</f>
        <v>60.763599514612068</v>
      </c>
      <c r="D703" s="1251">
        <f>IF('30'!B11&gt;0,'30'!B11,"")</f>
        <v>6.95</v>
      </c>
      <c r="E703" s="1251">
        <f>IF('30'!C11&gt;0,'30'!C11,"")</f>
        <v>27</v>
      </c>
      <c r="F703" s="1251">
        <f>IF('30'!D11&gt;0,'30'!D11,"")</f>
        <v>19</v>
      </c>
      <c r="G703" s="1251">
        <f>IF('30'!E11&gt;0,'30'!E11,"")</f>
        <v>7.03</v>
      </c>
      <c r="H703" s="1251">
        <f>IF('30'!F11&gt;0,'30'!F11,"")</f>
        <v>53</v>
      </c>
      <c r="I703" s="1251">
        <f>IF('30'!G11&gt;0,'30'!G11,"")</f>
        <v>102</v>
      </c>
      <c r="J703" s="1251">
        <f>IF('30'!H11&gt;0,'30'!H11,"")</f>
        <v>26.6</v>
      </c>
      <c r="K703" s="1615">
        <f>IF('30'!I11&gt;0,'30'!I11,"")</f>
        <v>0.27200000000000002</v>
      </c>
      <c r="L703" s="1610">
        <f t="shared" si="74"/>
        <v>0.23550000000000001</v>
      </c>
      <c r="M703" s="1251" t="str">
        <f>IF('30'!J11&gt;0,'30'!J11,"")</f>
        <v/>
      </c>
      <c r="N703" s="1251">
        <f>IF('30'!K11&gt;0,'30'!K11,"")</f>
        <v>6.05</v>
      </c>
      <c r="O703" s="1251">
        <f>IF('30'!L11&gt;0,'30'!L11,"")</f>
        <v>9</v>
      </c>
      <c r="P703" s="1251">
        <f>IF('30'!M11&gt;0,'30'!M11,"")</f>
        <v>0.06</v>
      </c>
      <c r="Q703" s="1252">
        <f t="shared" si="72"/>
        <v>0.77941176470588236</v>
      </c>
      <c r="R703" s="1253">
        <f t="shared" si="69"/>
        <v>7.1578947368421062</v>
      </c>
      <c r="S703" s="1411">
        <f t="shared" si="70"/>
        <v>8.4890322851296265</v>
      </c>
      <c r="T703" s="1253">
        <f t="shared" si="71"/>
        <v>0.60763599514612066</v>
      </c>
      <c r="U703" s="1370">
        <f t="shared" si="73"/>
        <v>0.60499999999999998</v>
      </c>
      <c r="V703" s="670">
        <f>IF('30'!AA11&gt;0,'30'!AA11,"")</f>
        <v>4.8000000000000001E-2</v>
      </c>
      <c r="W703" s="670">
        <f>IF('30'!AT11&gt;0,'30'!AT11,"")</f>
        <v>3.9E-2</v>
      </c>
    </row>
    <row r="704" spans="1:23" ht="15.75" x14ac:dyDescent="0.25">
      <c r="A704" s="1432"/>
      <c r="B704" s="1230">
        <v>28.166666666671301</v>
      </c>
      <c r="C704" s="1231">
        <f>'Chem Dose'!$C$39</f>
        <v>60.763599514612068</v>
      </c>
      <c r="D704" s="1232" t="str">
        <f>IF('30'!B12&gt;0,'30'!B12,"")</f>
        <v/>
      </c>
      <c r="E704" s="1232" t="str">
        <f>IF('30'!C12&gt;0,'30'!C12,"")</f>
        <v/>
      </c>
      <c r="F704" s="1232" t="str">
        <f>IF('30'!D12&gt;0,'30'!D12,"")</f>
        <v/>
      </c>
      <c r="G704" s="1232" t="str">
        <f>IF('30'!E12&gt;0,'30'!E12,"")</f>
        <v/>
      </c>
      <c r="H704" s="1232" t="str">
        <f>IF('30'!F12&gt;0,'30'!F12,"")</f>
        <v/>
      </c>
      <c r="I704" s="1232" t="str">
        <f>IF('30'!G12&gt;0,'30'!G12,"")</f>
        <v/>
      </c>
      <c r="J704" s="1232" t="str">
        <f>IF('30'!H12&gt;0,'30'!H12,"")</f>
        <v/>
      </c>
      <c r="K704" s="1609" t="str">
        <f>IF('30'!I12&gt;0,'30'!I12,"")</f>
        <v/>
      </c>
      <c r="L704" s="1610">
        <f t="shared" si="74"/>
        <v>0.23550000000000001</v>
      </c>
      <c r="M704" s="1232" t="str">
        <f>IF('30'!J12&gt;0,'30'!J12,"")</f>
        <v/>
      </c>
      <c r="N704" s="1232" t="str">
        <f>IF('30'!K12&gt;0,'30'!K12,"")</f>
        <v/>
      </c>
      <c r="O704" s="1232" t="str">
        <f>IF('30'!L12&gt;0,'30'!L12,"")</f>
        <v/>
      </c>
      <c r="P704" s="1232" t="str">
        <f>IF('30'!M12&gt;0,'30'!M12,"")</f>
        <v/>
      </c>
      <c r="Q704" s="1381" t="str">
        <f t="shared" si="72"/>
        <v/>
      </c>
      <c r="R704" s="1234" t="str">
        <f t="shared" si="69"/>
        <v/>
      </c>
      <c r="S704" s="1411" t="str">
        <f t="shared" si="70"/>
        <v/>
      </c>
      <c r="T704" s="1234" t="str">
        <f t="shared" si="71"/>
        <v/>
      </c>
      <c r="U704" s="1412" t="str">
        <f t="shared" si="73"/>
        <v/>
      </c>
      <c r="V704" s="670" t="str">
        <f>IF('30'!AA12&gt;0,'30'!AA12,"")</f>
        <v/>
      </c>
      <c r="W704" s="670" t="str">
        <f>IF('30'!AT12&gt;0,'30'!AT12,"")</f>
        <v/>
      </c>
    </row>
    <row r="705" spans="1:23" ht="15.75" x14ac:dyDescent="0.25">
      <c r="A705" s="1433"/>
      <c r="B705" s="1249">
        <v>28.208333333338</v>
      </c>
      <c r="C705" s="1250">
        <f>'Chem Dose'!$C$39</f>
        <v>60.763599514612068</v>
      </c>
      <c r="D705" s="1251" t="str">
        <f>IF('30'!B13&gt;0,'30'!B13,"")</f>
        <v/>
      </c>
      <c r="E705" s="1251" t="str">
        <f>IF('30'!C13&gt;0,'30'!C13,"")</f>
        <v/>
      </c>
      <c r="F705" s="1251" t="str">
        <f>IF('30'!D13&gt;0,'30'!D13,"")</f>
        <v/>
      </c>
      <c r="G705" s="1251" t="str">
        <f>IF('30'!E13&gt;0,'30'!E13,"")</f>
        <v/>
      </c>
      <c r="H705" s="1251" t="str">
        <f>IF('30'!F13&gt;0,'30'!F13,"")</f>
        <v/>
      </c>
      <c r="I705" s="1251" t="str">
        <f>IF('30'!G13&gt;0,'30'!G13,"")</f>
        <v/>
      </c>
      <c r="J705" s="1251" t="str">
        <f>IF('30'!H13&gt;0,'30'!H13,"")</f>
        <v/>
      </c>
      <c r="K705" s="1615" t="str">
        <f>IF('30'!I13&gt;0,'30'!I13,"")</f>
        <v/>
      </c>
      <c r="L705" s="1610">
        <f t="shared" si="74"/>
        <v>0.23933333333333337</v>
      </c>
      <c r="M705" s="1251" t="str">
        <f>IF('30'!J13&gt;0,'30'!J13,"")</f>
        <v/>
      </c>
      <c r="N705" s="1251" t="str">
        <f>IF('30'!K13&gt;0,'30'!K13,"")</f>
        <v/>
      </c>
      <c r="O705" s="1251" t="str">
        <f>IF('30'!L13&gt;0,'30'!L13,"")</f>
        <v/>
      </c>
      <c r="P705" s="1251" t="str">
        <f>IF('30'!M13&gt;0,'30'!M13,"")</f>
        <v/>
      </c>
      <c r="Q705" s="1252" t="str">
        <f t="shared" si="72"/>
        <v/>
      </c>
      <c r="R705" s="1253" t="str">
        <f t="shared" si="69"/>
        <v/>
      </c>
      <c r="S705" s="1411" t="str">
        <f t="shared" si="70"/>
        <v/>
      </c>
      <c r="T705" s="1253" t="str">
        <f t="shared" si="71"/>
        <v/>
      </c>
      <c r="U705" s="1370" t="str">
        <f t="shared" si="73"/>
        <v/>
      </c>
      <c r="V705" s="670" t="str">
        <f>IF('30'!AA13&gt;0,'30'!AA13,"")</f>
        <v/>
      </c>
      <c r="W705" s="670" t="str">
        <f>IF('30'!AT13&gt;0,'30'!AT13,"")</f>
        <v/>
      </c>
    </row>
    <row r="706" spans="1:23" ht="15.75" x14ac:dyDescent="0.25">
      <c r="A706" s="1432"/>
      <c r="B706" s="1230">
        <v>28.2500000000047</v>
      </c>
      <c r="C706" s="1231">
        <f>'Chem Dose'!$C$39</f>
        <v>60.763599514612068</v>
      </c>
      <c r="D706" s="1232" t="str">
        <f>IF('30'!B14&gt;0,'30'!B14,"")</f>
        <v/>
      </c>
      <c r="E706" s="1232" t="str">
        <f>IF('30'!C14&gt;0,'30'!C14,"")</f>
        <v/>
      </c>
      <c r="F706" s="1232" t="str">
        <f>IF('30'!D14&gt;0,'30'!D14,"")</f>
        <v/>
      </c>
      <c r="G706" s="1232" t="str">
        <f>IF('30'!E14&gt;0,'30'!E14,"")</f>
        <v/>
      </c>
      <c r="H706" s="1232" t="str">
        <f>IF('30'!F14&gt;0,'30'!F14,"")</f>
        <v/>
      </c>
      <c r="I706" s="1232" t="str">
        <f>IF('30'!G14&gt;0,'30'!G14,"")</f>
        <v/>
      </c>
      <c r="J706" s="1232" t="str">
        <f>IF('30'!H14&gt;0,'30'!H14,"")</f>
        <v/>
      </c>
      <c r="K706" s="1609" t="str">
        <f>IF('30'!I14&gt;0,'30'!I14,"")</f>
        <v/>
      </c>
      <c r="L706" s="1610">
        <f t="shared" si="74"/>
        <v>0.23933333333333337</v>
      </c>
      <c r="M706" s="1232" t="str">
        <f>IF('30'!J14&gt;0,'30'!J14,"")</f>
        <v/>
      </c>
      <c r="N706" s="1232" t="str">
        <f>IF('30'!K14&gt;0,'30'!K14,"")</f>
        <v/>
      </c>
      <c r="O706" s="1232" t="str">
        <f>IF('30'!L14&gt;0,'30'!L14,"")</f>
        <v/>
      </c>
      <c r="P706" s="1232" t="str">
        <f>IF('30'!M14&gt;0,'30'!M14,"")</f>
        <v/>
      </c>
      <c r="Q706" s="1381" t="str">
        <f t="shared" si="72"/>
        <v/>
      </c>
      <c r="R706" s="1234" t="str">
        <f t="shared" si="69"/>
        <v/>
      </c>
      <c r="S706" s="1411" t="str">
        <f t="shared" si="70"/>
        <v/>
      </c>
      <c r="T706" s="1234" t="str">
        <f t="shared" si="71"/>
        <v/>
      </c>
      <c r="U706" s="1412" t="str">
        <f t="shared" si="73"/>
        <v/>
      </c>
      <c r="V706" s="670" t="str">
        <f>IF('30'!AA14&gt;0,'30'!AA14,"")</f>
        <v/>
      </c>
      <c r="W706" s="670" t="str">
        <f>IF('30'!AT14&gt;0,'30'!AT14,"")</f>
        <v/>
      </c>
    </row>
    <row r="707" spans="1:23" ht="15.75" x14ac:dyDescent="0.25">
      <c r="A707" s="1433"/>
      <c r="B707" s="1249">
        <v>28.2916666666714</v>
      </c>
      <c r="C707" s="1250">
        <f>'Chem Dose'!$C$39</f>
        <v>60.763599514612068</v>
      </c>
      <c r="D707" s="1251">
        <f>IF('30'!B15&gt;0,'30'!B15,"")</f>
        <v>6.92</v>
      </c>
      <c r="E707" s="1251">
        <f>IF('30'!C15&gt;0,'30'!C15,"")</f>
        <v>28</v>
      </c>
      <c r="F707" s="1251">
        <f>IF('30'!D15&gt;0,'30'!D15,"")</f>
        <v>20</v>
      </c>
      <c r="G707" s="1251">
        <f>IF('30'!E15&gt;0,'30'!E15,"")</f>
        <v>8.35</v>
      </c>
      <c r="H707" s="1251">
        <f>IF('30'!F15&gt;0,'30'!F15,"")</f>
        <v>40</v>
      </c>
      <c r="I707" s="1251">
        <f>IF('30'!G15&gt;0,'30'!G15,"")</f>
        <v>95</v>
      </c>
      <c r="J707" s="1251">
        <f>IF('30'!H15&gt;0,'30'!H15,"")</f>
        <v>29.5</v>
      </c>
      <c r="K707" s="1615">
        <f>IF('30'!I15&gt;0,'30'!I15,"")</f>
        <v>0.20499999999999999</v>
      </c>
      <c r="L707" s="1610">
        <f t="shared" si="74"/>
        <v>0.23075000000000001</v>
      </c>
      <c r="M707" s="1251" t="str">
        <f>IF('30'!J15&gt;0,'30'!J15,"")</f>
        <v/>
      </c>
      <c r="N707" s="1251">
        <f>IF('30'!K15&gt;0,'30'!K15,"")</f>
        <v>6.07</v>
      </c>
      <c r="O707" s="1251">
        <f>IF('30'!L15&gt;0,'30'!L15,"")</f>
        <v>10</v>
      </c>
      <c r="P707" s="1251">
        <f>IF('30'!M15&gt;0,'30'!M15,"")</f>
        <v>4.9000000000000002E-2</v>
      </c>
      <c r="Q707" s="1252">
        <f t="shared" si="72"/>
        <v>0.76097560975609746</v>
      </c>
      <c r="R707" s="1253">
        <f t="shared" si="69"/>
        <v>5.3947368421052628</v>
      </c>
      <c r="S707" s="1411">
        <f t="shared" si="70"/>
        <v>11.263496495391506</v>
      </c>
      <c r="T707" s="1253">
        <f t="shared" si="71"/>
        <v>0.60763599514612066</v>
      </c>
      <c r="U707" s="1370">
        <f t="shared" si="73"/>
        <v>0.60699999999999998</v>
      </c>
      <c r="V707" s="670">
        <f>IF('30'!AA15&gt;0,'30'!AA15,"")</f>
        <v>3.7999999999999999E-2</v>
      </c>
      <c r="W707" s="670">
        <f>IF('30'!AT15&gt;0,'30'!AT15,"")</f>
        <v>3.7999999999999999E-2</v>
      </c>
    </row>
    <row r="708" spans="1:23" ht="15.75" x14ac:dyDescent="0.25">
      <c r="A708" s="1432"/>
      <c r="B708" s="1230">
        <v>28.3333333333381</v>
      </c>
      <c r="C708" s="1231">
        <f>'Chem Dose'!$C$39</f>
        <v>60.763599514612068</v>
      </c>
      <c r="D708" s="1232" t="str">
        <f>IF('30'!B16&gt;0,'30'!B16,"")</f>
        <v/>
      </c>
      <c r="E708" s="1232" t="str">
        <f>IF('30'!C16&gt;0,'30'!C16,"")</f>
        <v/>
      </c>
      <c r="F708" s="1232" t="str">
        <f>IF('30'!D16&gt;0,'30'!D16,"")</f>
        <v/>
      </c>
      <c r="G708" s="1232" t="str">
        <f>IF('30'!E16&gt;0,'30'!E16,"")</f>
        <v/>
      </c>
      <c r="H708" s="1232" t="str">
        <f>IF('30'!F16&gt;0,'30'!F16,"")</f>
        <v/>
      </c>
      <c r="I708" s="1232" t="str">
        <f>IF('30'!G16&gt;0,'30'!G16,"")</f>
        <v/>
      </c>
      <c r="J708" s="1232" t="str">
        <f>IF('30'!H16&gt;0,'30'!H16,"")</f>
        <v/>
      </c>
      <c r="K708" s="1609" t="str">
        <f>IF('30'!I16&gt;0,'30'!I16,"")</f>
        <v/>
      </c>
      <c r="L708" s="1610">
        <f t="shared" si="74"/>
        <v>0.23075000000000001</v>
      </c>
      <c r="M708" s="1232" t="str">
        <f>IF('30'!J16&gt;0,'30'!J16,"")</f>
        <v/>
      </c>
      <c r="N708" s="1232" t="str">
        <f>IF('30'!K16&gt;0,'30'!K16,"")</f>
        <v/>
      </c>
      <c r="O708" s="1232" t="str">
        <f>IF('30'!L16&gt;0,'30'!L16,"")</f>
        <v/>
      </c>
      <c r="P708" s="1232" t="str">
        <f>IF('30'!M16&gt;0,'30'!M16,"")</f>
        <v/>
      </c>
      <c r="Q708" s="1381" t="str">
        <f t="shared" si="72"/>
        <v/>
      </c>
      <c r="R708" s="1234" t="str">
        <f t="shared" ref="R708:R740" si="75">IF(D708="","",K708/0.038)</f>
        <v/>
      </c>
      <c r="S708" s="1411" t="str">
        <f t="shared" ref="S708:S740" si="76">IF(D708="","",C708/R708)</f>
        <v/>
      </c>
      <c r="T708" s="1234" t="str">
        <f t="shared" ref="T708:T740" si="77">IF(D708="","",C708/100)</f>
        <v/>
      </c>
      <c r="U708" s="1412" t="str">
        <f t="shared" si="73"/>
        <v/>
      </c>
      <c r="V708" s="670" t="str">
        <f>IF('30'!AA16&gt;0,'30'!AA16,"")</f>
        <v/>
      </c>
      <c r="W708" s="670" t="str">
        <f>IF('30'!AT16&gt;0,'30'!AT16,"")</f>
        <v/>
      </c>
    </row>
    <row r="709" spans="1:23" ht="15.75" x14ac:dyDescent="0.25">
      <c r="A709" s="1433"/>
      <c r="B709" s="1249">
        <v>28.3750000000048</v>
      </c>
      <c r="C709" s="1250">
        <f>'Chem Dose'!$C$39</f>
        <v>60.763599514612068</v>
      </c>
      <c r="D709" s="1251" t="str">
        <f>IF('30'!B17&gt;0,'30'!B17,"")</f>
        <v/>
      </c>
      <c r="E709" s="1251" t="str">
        <f>IF('30'!C17&gt;0,'30'!C17,"")</f>
        <v/>
      </c>
      <c r="F709" s="1251" t="str">
        <f>IF('30'!D17&gt;0,'30'!D17,"")</f>
        <v/>
      </c>
      <c r="G709" s="1251" t="str">
        <f>IF('30'!E17&gt;0,'30'!E17,"")</f>
        <v/>
      </c>
      <c r="H709" s="1251" t="str">
        <f>IF('30'!F17&gt;0,'30'!F17,"")</f>
        <v/>
      </c>
      <c r="I709" s="1251" t="str">
        <f>IF('30'!G17&gt;0,'30'!G17,"")</f>
        <v/>
      </c>
      <c r="J709" s="1251" t="str">
        <f>IF('30'!H17&gt;0,'30'!H17,"")</f>
        <v/>
      </c>
      <c r="K709" s="1615" t="str">
        <f>IF('30'!I17&gt;0,'30'!I17,"")</f>
        <v/>
      </c>
      <c r="L709" s="1610">
        <f t="shared" si="74"/>
        <v>0.25066666666666665</v>
      </c>
      <c r="M709" s="1251">
        <f>IF('30'!J17&gt;0,'30'!J17,"")</f>
        <v>3.4000000000000002E-2</v>
      </c>
      <c r="N709" s="1251" t="str">
        <f>IF('30'!K17&gt;0,'30'!K17,"")</f>
        <v/>
      </c>
      <c r="O709" s="1251" t="str">
        <f>IF('30'!L17&gt;0,'30'!L17,"")</f>
        <v/>
      </c>
      <c r="P709" s="1251" t="str">
        <f>IF('30'!M17&gt;0,'30'!M17,"")</f>
        <v/>
      </c>
      <c r="Q709" s="1252" t="str">
        <f t="shared" ref="Q709:Q747" si="78">IF(P709="","",(K709-P709)/ABS(K709))</f>
        <v/>
      </c>
      <c r="R709" s="1253" t="str">
        <f t="shared" si="75"/>
        <v/>
      </c>
      <c r="S709" s="1411" t="str">
        <f t="shared" si="76"/>
        <v/>
      </c>
      <c r="T709" s="1253" t="str">
        <f t="shared" si="77"/>
        <v/>
      </c>
      <c r="U709" s="1370" t="str">
        <f t="shared" si="73"/>
        <v/>
      </c>
      <c r="V709" s="670" t="str">
        <f>IF('30'!AA17&gt;0,'30'!AA17,"")</f>
        <v/>
      </c>
      <c r="W709" s="670" t="str">
        <f>IF('30'!AT17&gt;0,'30'!AT17,"")</f>
        <v/>
      </c>
    </row>
    <row r="710" spans="1:23" ht="15.75" x14ac:dyDescent="0.25">
      <c r="A710" s="1432"/>
      <c r="B710" s="1230">
        <v>28.4166666666715</v>
      </c>
      <c r="C710" s="1231">
        <f>'Chem Dose'!$C$39</f>
        <v>60.763599514612068</v>
      </c>
      <c r="D710" s="1232" t="str">
        <f>IF('30'!B18&gt;0,'30'!B18,"")</f>
        <v/>
      </c>
      <c r="E710" s="1232" t="str">
        <f>IF('30'!C18&gt;0,'30'!C18,"")</f>
        <v/>
      </c>
      <c r="F710" s="1232" t="str">
        <f>IF('30'!D18&gt;0,'30'!D18,"")</f>
        <v/>
      </c>
      <c r="G710" s="1232" t="str">
        <f>IF('30'!E18&gt;0,'30'!E18,"")</f>
        <v/>
      </c>
      <c r="H710" s="1232" t="str">
        <f>IF('30'!F18&gt;0,'30'!F18,"")</f>
        <v/>
      </c>
      <c r="I710" s="1232" t="str">
        <f>IF('30'!G18&gt;0,'30'!G18,"")</f>
        <v/>
      </c>
      <c r="J710" s="1232" t="str">
        <f>IF('30'!H18&gt;0,'30'!H18,"")</f>
        <v/>
      </c>
      <c r="K710" s="1609" t="str">
        <f>IF('30'!I18&gt;0,'30'!I18,"")</f>
        <v/>
      </c>
      <c r="L710" s="1610">
        <f t="shared" si="74"/>
        <v>0.25066666666666665</v>
      </c>
      <c r="M710" s="1232" t="str">
        <f>IF('30'!J18&gt;0,'30'!J18,"")</f>
        <v/>
      </c>
      <c r="N710" s="1232" t="str">
        <f>IF('30'!K18&gt;0,'30'!K18,"")</f>
        <v/>
      </c>
      <c r="O710" s="1232" t="str">
        <f>IF('30'!L18&gt;0,'30'!L18,"")</f>
        <v/>
      </c>
      <c r="P710" s="1232" t="str">
        <f>IF('30'!M18&gt;0,'30'!M18,"")</f>
        <v/>
      </c>
      <c r="Q710" s="1381" t="str">
        <f t="shared" si="78"/>
        <v/>
      </c>
      <c r="R710" s="1234" t="str">
        <f t="shared" si="75"/>
        <v/>
      </c>
      <c r="S710" s="1411" t="str">
        <f t="shared" si="76"/>
        <v/>
      </c>
      <c r="T710" s="1234" t="str">
        <f t="shared" si="77"/>
        <v/>
      </c>
      <c r="U710" s="1412" t="str">
        <f t="shared" ref="U710:U747" si="79">IF(N710="","",N710/10)</f>
        <v/>
      </c>
      <c r="V710" s="670" t="str">
        <f>IF('30'!AA18&gt;0,'30'!AA18,"")</f>
        <v/>
      </c>
      <c r="W710" s="670" t="str">
        <f>IF('30'!AT18&gt;0,'30'!AT18,"")</f>
        <v/>
      </c>
    </row>
    <row r="711" spans="1:23" ht="15.75" x14ac:dyDescent="0.25">
      <c r="A711" s="1433"/>
      <c r="B711" s="1249">
        <v>28.458333333338199</v>
      </c>
      <c r="C711" s="1250">
        <f>'Chem Dose'!$C$39</f>
        <v>60.763599514612068</v>
      </c>
      <c r="D711" s="1251">
        <f>IF('30'!B19&gt;0,'30'!B19,"")</f>
        <v>6.8</v>
      </c>
      <c r="E711" s="1251">
        <f>IF('30'!C19&gt;0,'30'!C19,"")</f>
        <v>26</v>
      </c>
      <c r="F711" s="1251">
        <f>IF('30'!D19&gt;0,'30'!D19,"")</f>
        <v>20</v>
      </c>
      <c r="G711" s="1251">
        <f>IF('30'!E19&gt;0,'30'!E19,"")</f>
        <v>10.3</v>
      </c>
      <c r="H711" s="1251">
        <f>IF('30'!F19&gt;0,'30'!F19,"")</f>
        <v>59</v>
      </c>
      <c r="I711" s="1251">
        <f>IF('30'!G19&gt;0,'30'!G19,"")</f>
        <v>125</v>
      </c>
      <c r="J711" s="1251">
        <f>IF('30'!H19&gt;0,'30'!H19,"")</f>
        <v>29.3</v>
      </c>
      <c r="K711" s="1615">
        <f>IF('30'!I19&gt;0,'30'!I19,"")</f>
        <v>0.28399999999999997</v>
      </c>
      <c r="L711" s="1610">
        <f t="shared" si="74"/>
        <v>0.25900000000000001</v>
      </c>
      <c r="M711" s="1251" t="str">
        <f>IF('30'!J19&gt;0,'30'!J19,"")</f>
        <v/>
      </c>
      <c r="N711" s="1251">
        <f>IF('30'!K19&gt;0,'30'!K19,"")</f>
        <v>5.94</v>
      </c>
      <c r="O711" s="1251">
        <f>IF('30'!L19&gt;0,'30'!L19,"")</f>
        <v>11</v>
      </c>
      <c r="P711" s="1251">
        <f>IF('30'!M19&gt;0,'30'!M19,"")</f>
        <v>6.0999999999999999E-2</v>
      </c>
      <c r="Q711" s="1252">
        <f t="shared" si="78"/>
        <v>0.78521126760563376</v>
      </c>
      <c r="R711" s="1253">
        <f t="shared" si="75"/>
        <v>7.473684210526315</v>
      </c>
      <c r="S711" s="1411">
        <f t="shared" si="76"/>
        <v>8.1303407801241505</v>
      </c>
      <c r="T711" s="1253">
        <f t="shared" si="77"/>
        <v>0.60763599514612066</v>
      </c>
      <c r="U711" s="1370">
        <f t="shared" si="79"/>
        <v>0.59400000000000008</v>
      </c>
      <c r="V711" s="670">
        <f>IF('30'!AA19&gt;0,'30'!AA19,"")</f>
        <v>3.7999999999999999E-2</v>
      </c>
      <c r="W711" s="670">
        <f>IF('30'!AT19&gt;0,'30'!AT19,"")</f>
        <v>4.1000000000000002E-2</v>
      </c>
    </row>
    <row r="712" spans="1:23" ht="15.75" x14ac:dyDescent="0.25">
      <c r="A712" s="1432"/>
      <c r="B712" s="1230">
        <v>28.500000000004899</v>
      </c>
      <c r="C712" s="1231">
        <f>'Chem Dose'!$C$39</f>
        <v>60.763599514612068</v>
      </c>
      <c r="D712" s="1232" t="str">
        <f>IF('30'!B20&gt;0,'30'!B20,"")</f>
        <v/>
      </c>
      <c r="E712" s="1232" t="str">
        <f>IF('30'!C20&gt;0,'30'!C20,"")</f>
        <v/>
      </c>
      <c r="F712" s="1232" t="str">
        <f>IF('30'!D20&gt;0,'30'!D20,"")</f>
        <v/>
      </c>
      <c r="G712" s="1232" t="str">
        <f>IF('30'!E20&gt;0,'30'!E20,"")</f>
        <v/>
      </c>
      <c r="H712" s="1232" t="str">
        <f>IF('30'!F20&gt;0,'30'!F20,"")</f>
        <v/>
      </c>
      <c r="I712" s="1232" t="str">
        <f>IF('30'!G20&gt;0,'30'!G20,"")</f>
        <v/>
      </c>
      <c r="J712" s="1232" t="str">
        <f>IF('30'!H20&gt;0,'30'!H20,"")</f>
        <v/>
      </c>
      <c r="K712" s="1609" t="str">
        <f>IF('30'!I20&gt;0,'30'!I20,"")</f>
        <v/>
      </c>
      <c r="L712" s="1610">
        <f t="shared" si="74"/>
        <v>0.25900000000000001</v>
      </c>
      <c r="M712" s="1232" t="str">
        <f>IF('30'!J20&gt;0,'30'!J20,"")</f>
        <v/>
      </c>
      <c r="N712" s="1232" t="str">
        <f>IF('30'!K20&gt;0,'30'!K20,"")</f>
        <v/>
      </c>
      <c r="O712" s="1232" t="str">
        <f>IF('30'!L20&gt;0,'30'!L20,"")</f>
        <v/>
      </c>
      <c r="P712" s="1232" t="str">
        <f>IF('30'!M20&gt;0,'30'!M20,"")</f>
        <v/>
      </c>
      <c r="Q712" s="1381" t="str">
        <f t="shared" si="78"/>
        <v/>
      </c>
      <c r="R712" s="1234" t="str">
        <f t="shared" si="75"/>
        <v/>
      </c>
      <c r="S712" s="1411" t="str">
        <f t="shared" si="76"/>
        <v/>
      </c>
      <c r="T712" s="1234" t="str">
        <f t="shared" si="77"/>
        <v/>
      </c>
      <c r="U712" s="1412" t="str">
        <f t="shared" si="79"/>
        <v/>
      </c>
      <c r="V712" s="670" t="str">
        <f>IF('30'!AA20&gt;0,'30'!AA20,"")</f>
        <v/>
      </c>
      <c r="W712" s="670" t="str">
        <f>IF('30'!AT20&gt;0,'30'!AT20,"")</f>
        <v/>
      </c>
    </row>
    <row r="713" spans="1:23" ht="15.75" x14ac:dyDescent="0.25">
      <c r="A713" s="1433"/>
      <c r="B713" s="1249">
        <v>28.541666666671599</v>
      </c>
      <c r="C713" s="1250">
        <f>'Chem Dose'!$C$39</f>
        <v>60.763599514612068</v>
      </c>
      <c r="D713" s="1251" t="str">
        <f>IF('30'!B21&gt;0,'30'!B21,"")</f>
        <v/>
      </c>
      <c r="E713" s="1251" t="str">
        <f>IF('30'!C21&gt;0,'30'!C21,"")</f>
        <v/>
      </c>
      <c r="F713" s="1251" t="str">
        <f>IF('30'!D21&gt;0,'30'!D21,"")</f>
        <v/>
      </c>
      <c r="G713" s="1251" t="str">
        <f>IF('30'!E21&gt;0,'30'!E21,"")</f>
        <v/>
      </c>
      <c r="H713" s="1251" t="str">
        <f>IF('30'!F21&gt;0,'30'!F21,"")</f>
        <v/>
      </c>
      <c r="I713" s="1251" t="str">
        <f>IF('30'!G21&gt;0,'30'!G21,"")</f>
        <v/>
      </c>
      <c r="J713" s="1251" t="str">
        <f>IF('30'!H21&gt;0,'30'!H21,"")</f>
        <v/>
      </c>
      <c r="K713" s="1615" t="str">
        <f>IF('30'!I21&gt;0,'30'!I21,"")</f>
        <v/>
      </c>
      <c r="L713" s="1610">
        <f t="shared" si="74"/>
        <v>0.25366666666666665</v>
      </c>
      <c r="M713" s="1251" t="str">
        <f>IF('30'!J21&gt;0,'30'!J21,"")</f>
        <v/>
      </c>
      <c r="N713" s="1251" t="str">
        <f>IF('30'!K21&gt;0,'30'!K21,"")</f>
        <v/>
      </c>
      <c r="O713" s="1251" t="str">
        <f>IF('30'!L21&gt;0,'30'!L21,"")</f>
        <v/>
      </c>
      <c r="P713" s="1251" t="str">
        <f>IF('30'!M21&gt;0,'30'!M21,"")</f>
        <v/>
      </c>
      <c r="Q713" s="1252" t="str">
        <f t="shared" si="78"/>
        <v/>
      </c>
      <c r="R713" s="1253" t="str">
        <f t="shared" si="75"/>
        <v/>
      </c>
      <c r="S713" s="1411" t="str">
        <f t="shared" si="76"/>
        <v/>
      </c>
      <c r="T713" s="1253" t="str">
        <f t="shared" si="77"/>
        <v/>
      </c>
      <c r="U713" s="1370" t="str">
        <f t="shared" si="79"/>
        <v/>
      </c>
      <c r="V713" s="670" t="str">
        <f>IF('30'!AA21&gt;0,'30'!AA21,"")</f>
        <v/>
      </c>
      <c r="W713" s="670" t="str">
        <f>IF('30'!AT21&gt;0,'30'!AT21,"")</f>
        <v/>
      </c>
    </row>
    <row r="714" spans="1:23" ht="15.75" x14ac:dyDescent="0.25">
      <c r="A714" s="1432"/>
      <c r="B714" s="1230">
        <v>28.583333333338299</v>
      </c>
      <c r="C714" s="1231">
        <f>'Chem Dose'!$C$39</f>
        <v>60.763599514612068</v>
      </c>
      <c r="D714" s="1232" t="str">
        <f>IF('30'!B22&gt;0,'30'!B22,"")</f>
        <v/>
      </c>
      <c r="E714" s="1232" t="str">
        <f>IF('30'!C22&gt;0,'30'!C22,"")</f>
        <v/>
      </c>
      <c r="F714" s="1232" t="str">
        <f>IF('30'!D22&gt;0,'30'!D22,"")</f>
        <v/>
      </c>
      <c r="G714" s="1232" t="str">
        <f>IF('30'!E22&gt;0,'30'!E22,"")</f>
        <v/>
      </c>
      <c r="H714" s="1232" t="str">
        <f>IF('30'!F22&gt;0,'30'!F22,"")</f>
        <v/>
      </c>
      <c r="I714" s="1232" t="str">
        <f>IF('30'!G22&gt;0,'30'!G22,"")</f>
        <v/>
      </c>
      <c r="J714" s="1232" t="str">
        <f>IF('30'!H22&gt;0,'30'!H22,"")</f>
        <v/>
      </c>
      <c r="K714" s="1609" t="str">
        <f>IF('30'!I22&gt;0,'30'!I22,"")</f>
        <v/>
      </c>
      <c r="L714" s="1610">
        <f t="shared" si="74"/>
        <v>0.25366666666666665</v>
      </c>
      <c r="M714" s="1232" t="str">
        <f>IF('30'!J22&gt;0,'30'!J22,"")</f>
        <v/>
      </c>
      <c r="N714" s="1232" t="str">
        <f>IF('30'!K22&gt;0,'30'!K22,"")</f>
        <v/>
      </c>
      <c r="O714" s="1232" t="str">
        <f>IF('30'!L22&gt;0,'30'!L22,"")</f>
        <v/>
      </c>
      <c r="P714" s="1232" t="str">
        <f>IF('30'!M22&gt;0,'30'!M22,"")</f>
        <v/>
      </c>
      <c r="Q714" s="1381" t="str">
        <f t="shared" si="78"/>
        <v/>
      </c>
      <c r="R714" s="1234" t="str">
        <f t="shared" si="75"/>
        <v/>
      </c>
      <c r="S714" s="1411" t="str">
        <f t="shared" si="76"/>
        <v/>
      </c>
      <c r="T714" s="1234" t="str">
        <f t="shared" si="77"/>
        <v/>
      </c>
      <c r="U714" s="1412" t="str">
        <f t="shared" si="79"/>
        <v/>
      </c>
      <c r="V714" s="670" t="str">
        <f>IF('30'!AA22&gt;0,'30'!AA22,"")</f>
        <v/>
      </c>
      <c r="W714" s="670" t="str">
        <f>IF('30'!AT22&gt;0,'30'!AT22,"")</f>
        <v/>
      </c>
    </row>
    <row r="715" spans="1:23" ht="15.75" x14ac:dyDescent="0.25">
      <c r="A715" s="1433"/>
      <c r="B715" s="1249">
        <v>28.625000000004999</v>
      </c>
      <c r="C715" s="1250">
        <f>'Chem Dose'!$C$39</f>
        <v>60.763599514612068</v>
      </c>
      <c r="D715" s="1251">
        <f>IF('30'!B23&gt;0,'30'!B23,"")</f>
        <v>6.85</v>
      </c>
      <c r="E715" s="1251">
        <f>IF('30'!C23&gt;0,'30'!C23,"")</f>
        <v>27</v>
      </c>
      <c r="F715" s="1251">
        <f>IF('30'!D23&gt;0,'30'!D23,"")</f>
        <v>20</v>
      </c>
      <c r="G715" s="1251">
        <f>IF('30'!E23&gt;0,'30'!E23,"")</f>
        <v>7.4</v>
      </c>
      <c r="H715" s="1251">
        <f>IF('30'!F23&gt;0,'30'!F23,"")</f>
        <v>58</v>
      </c>
      <c r="I715" s="1251">
        <f>IF('30'!G23&gt;0,'30'!G23,"")</f>
        <v>105</v>
      </c>
      <c r="J715" s="1251">
        <f>IF('30'!H23&gt;0,'30'!H23,"")</f>
        <v>29.4</v>
      </c>
      <c r="K715" s="1615">
        <f>IF('30'!I23&gt;0,'30'!I23,"")</f>
        <v>0.22</v>
      </c>
      <c r="L715" s="1610">
        <f t="shared" si="74"/>
        <v>0.24524999999999997</v>
      </c>
      <c r="M715" s="1251" t="str">
        <f>IF('30'!J23&gt;0,'30'!J23,"")</f>
        <v/>
      </c>
      <c r="N715" s="1251">
        <f>IF('30'!K23&gt;0,'30'!K23,"")</f>
        <v>6.06</v>
      </c>
      <c r="O715" s="1251">
        <f>IF('30'!L23&gt;0,'30'!L23,"")</f>
        <v>12</v>
      </c>
      <c r="P715" s="1251">
        <f>IF('30'!M23&gt;0,'30'!M23,"")</f>
        <v>5.8000000000000003E-2</v>
      </c>
      <c r="Q715" s="1252">
        <f t="shared" si="78"/>
        <v>0.73636363636363633</v>
      </c>
      <c r="R715" s="1253">
        <f t="shared" si="75"/>
        <v>5.7894736842105265</v>
      </c>
      <c r="S715" s="1411">
        <f t="shared" si="76"/>
        <v>10.495530825251175</v>
      </c>
      <c r="T715" s="1253">
        <f t="shared" si="77"/>
        <v>0.60763599514612066</v>
      </c>
      <c r="U715" s="1370">
        <f t="shared" si="79"/>
        <v>0.60599999999999998</v>
      </c>
      <c r="V715" s="670">
        <f>IF('30'!AA23&gt;0,'30'!AA23,"")</f>
        <v>3.7999999999999999E-2</v>
      </c>
      <c r="W715" s="670">
        <f>IF('30'!AT23&gt;0,'30'!AT23,"")</f>
        <v>3.5999999999999997E-2</v>
      </c>
    </row>
    <row r="716" spans="1:23" ht="15.75" x14ac:dyDescent="0.25">
      <c r="A716" s="1432"/>
      <c r="B716" s="1230">
        <v>28.666666666671698</v>
      </c>
      <c r="C716" s="1231">
        <f>'Chem Dose'!$C$39</f>
        <v>60.763599514612068</v>
      </c>
      <c r="D716" s="1232" t="str">
        <f>IF('30'!B24&gt;0,'30'!B24,"")</f>
        <v/>
      </c>
      <c r="E716" s="1232" t="str">
        <f>IF('30'!C24&gt;0,'30'!C24,"")</f>
        <v/>
      </c>
      <c r="F716" s="1232" t="str">
        <f>IF('30'!D24&gt;0,'30'!D24,"")</f>
        <v/>
      </c>
      <c r="G716" s="1232" t="str">
        <f>IF('30'!E24&gt;0,'30'!E24,"")</f>
        <v/>
      </c>
      <c r="H716" s="1232" t="str">
        <f>IF('30'!F24&gt;0,'30'!F24,"")</f>
        <v/>
      </c>
      <c r="I716" s="1232" t="str">
        <f>IF('30'!G24&gt;0,'30'!G24,"")</f>
        <v/>
      </c>
      <c r="J716" s="1232" t="str">
        <f>IF('30'!H24&gt;0,'30'!H24,"")</f>
        <v/>
      </c>
      <c r="K716" s="1609" t="str">
        <f>IF('30'!I24&gt;0,'30'!I24,"")</f>
        <v/>
      </c>
      <c r="L716" s="1610">
        <f t="shared" si="74"/>
        <v>0.24524999999999997</v>
      </c>
      <c r="M716" s="1232" t="str">
        <f>IF('30'!J24&gt;0,'30'!J24,"")</f>
        <v/>
      </c>
      <c r="N716" s="1232" t="str">
        <f>IF('30'!K24&gt;0,'30'!K24,"")</f>
        <v/>
      </c>
      <c r="O716" s="1232" t="str">
        <f>IF('30'!L24&gt;0,'30'!L24,"")</f>
        <v/>
      </c>
      <c r="P716" s="1232" t="str">
        <f>IF('30'!M24&gt;0,'30'!M24,"")</f>
        <v/>
      </c>
      <c r="Q716" s="1381" t="str">
        <f t="shared" si="78"/>
        <v/>
      </c>
      <c r="R716" s="1234" t="str">
        <f t="shared" si="75"/>
        <v/>
      </c>
      <c r="S716" s="1411" t="str">
        <f t="shared" si="76"/>
        <v/>
      </c>
      <c r="T716" s="1234" t="str">
        <f t="shared" si="77"/>
        <v/>
      </c>
      <c r="U716" s="1412" t="str">
        <f t="shared" si="79"/>
        <v/>
      </c>
      <c r="V716" s="670" t="str">
        <f>IF('30'!AA24&gt;0,'30'!AA24,"")</f>
        <v/>
      </c>
      <c r="W716" s="670" t="str">
        <f>IF('30'!AT24&gt;0,'30'!AT24,"")</f>
        <v/>
      </c>
    </row>
    <row r="717" spans="1:23" ht="15.75" x14ac:dyDescent="0.25">
      <c r="A717" s="1433"/>
      <c r="B717" s="1249">
        <v>28.708333333338398</v>
      </c>
      <c r="C717" s="1250">
        <f>'Chem Dose'!$C$39</f>
        <v>60.763599514612068</v>
      </c>
      <c r="D717" s="1251" t="str">
        <f>IF('30'!B25&gt;0,'30'!B25,"")</f>
        <v/>
      </c>
      <c r="E717" s="1251" t="str">
        <f>IF('30'!C25&gt;0,'30'!C25,"")</f>
        <v/>
      </c>
      <c r="F717" s="1251" t="str">
        <f>IF('30'!D25&gt;0,'30'!D25,"")</f>
        <v/>
      </c>
      <c r="G717" s="1251" t="str">
        <f>IF('30'!E25&gt;0,'30'!E25,"")</f>
        <v/>
      </c>
      <c r="H717" s="1251" t="str">
        <f>IF('30'!F25&gt;0,'30'!F25,"")</f>
        <v/>
      </c>
      <c r="I717" s="1251" t="str">
        <f>IF('30'!G25&gt;0,'30'!G25,"")</f>
        <v/>
      </c>
      <c r="J717" s="1251" t="str">
        <f>IF('30'!H25&gt;0,'30'!H25,"")</f>
        <v/>
      </c>
      <c r="K717" s="1615" t="str">
        <f>IF('30'!I25&gt;0,'30'!I25,"")</f>
        <v/>
      </c>
      <c r="L717" s="1610">
        <f t="shared" si="74"/>
        <v>0.23633333333333331</v>
      </c>
      <c r="M717" s="1251" t="str">
        <f>IF('30'!J25&gt;0,'30'!J25,"")</f>
        <v/>
      </c>
      <c r="N717" s="1251" t="str">
        <f>IF('30'!K25&gt;0,'30'!K25,"")</f>
        <v/>
      </c>
      <c r="O717" s="1251" t="str">
        <f>IF('30'!L25&gt;0,'30'!L25,"")</f>
        <v/>
      </c>
      <c r="P717" s="1251" t="str">
        <f>IF('30'!M25&gt;0,'30'!M25,"")</f>
        <v/>
      </c>
      <c r="Q717" s="1252" t="str">
        <f t="shared" si="78"/>
        <v/>
      </c>
      <c r="R717" s="1253" t="str">
        <f t="shared" si="75"/>
        <v/>
      </c>
      <c r="S717" s="1411" t="str">
        <f t="shared" si="76"/>
        <v/>
      </c>
      <c r="T717" s="1253" t="str">
        <f t="shared" si="77"/>
        <v/>
      </c>
      <c r="U717" s="1370" t="str">
        <f t="shared" si="79"/>
        <v/>
      </c>
      <c r="V717" s="670" t="str">
        <f>IF('30'!AA25&gt;0,'30'!AA25,"")</f>
        <v/>
      </c>
      <c r="W717" s="670" t="str">
        <f>IF('30'!AT25&gt;0,'30'!AT25,"")</f>
        <v/>
      </c>
    </row>
    <row r="718" spans="1:23" ht="15.75" x14ac:dyDescent="0.25">
      <c r="A718" s="1432"/>
      <c r="B718" s="1230">
        <v>28.750000000005102</v>
      </c>
      <c r="C718" s="1231">
        <f>'Chem Dose'!$C$39</f>
        <v>60.763599514612068</v>
      </c>
      <c r="D718" s="1232" t="str">
        <f>IF('30'!B26&gt;0,'30'!B26,"")</f>
        <v/>
      </c>
      <c r="E718" s="1232" t="str">
        <f>IF('30'!C26&gt;0,'30'!C26,"")</f>
        <v/>
      </c>
      <c r="F718" s="1232" t="str">
        <f>IF('30'!D26&gt;0,'30'!D26,"")</f>
        <v/>
      </c>
      <c r="G718" s="1232" t="str">
        <f>IF('30'!E26&gt;0,'30'!E26,"")</f>
        <v/>
      </c>
      <c r="H718" s="1232" t="str">
        <f>IF('30'!F26&gt;0,'30'!F26,"")</f>
        <v/>
      </c>
      <c r="I718" s="1232" t="str">
        <f>IF('30'!G26&gt;0,'30'!G26,"")</f>
        <v/>
      </c>
      <c r="J718" s="1232" t="str">
        <f>IF('30'!H26&gt;0,'30'!H26,"")</f>
        <v/>
      </c>
      <c r="K718" s="1609" t="str">
        <f>IF('30'!I26&gt;0,'30'!I26,"")</f>
        <v/>
      </c>
      <c r="L718" s="1610">
        <f t="shared" si="74"/>
        <v>0.23633333333333331</v>
      </c>
      <c r="M718" s="1232" t="str">
        <f>IF('30'!J26&gt;0,'30'!J26,"")</f>
        <v/>
      </c>
      <c r="N718" s="1232" t="str">
        <f>IF('30'!K26&gt;0,'30'!K26,"")</f>
        <v/>
      </c>
      <c r="O718" s="1232" t="str">
        <f>IF('30'!L26&gt;0,'30'!L26,"")</f>
        <v/>
      </c>
      <c r="P718" s="1232" t="str">
        <f>IF('30'!M26&gt;0,'30'!M26,"")</f>
        <v/>
      </c>
      <c r="Q718" s="1381" t="str">
        <f t="shared" si="78"/>
        <v/>
      </c>
      <c r="R718" s="1234" t="str">
        <f t="shared" si="75"/>
        <v/>
      </c>
      <c r="S718" s="1411" t="str">
        <f t="shared" si="76"/>
        <v/>
      </c>
      <c r="T718" s="1234" t="str">
        <f t="shared" si="77"/>
        <v/>
      </c>
      <c r="U718" s="1412" t="str">
        <f t="shared" si="79"/>
        <v/>
      </c>
      <c r="V718" s="670" t="str">
        <f>IF('30'!AA26&gt;0,'30'!AA26,"")</f>
        <v/>
      </c>
      <c r="W718" s="670" t="str">
        <f>IF('30'!AT26&gt;0,'30'!AT26,"")</f>
        <v/>
      </c>
    </row>
    <row r="719" spans="1:23" ht="15.75" x14ac:dyDescent="0.25">
      <c r="A719" s="1433"/>
      <c r="B719" s="1249">
        <v>28.791666666671802</v>
      </c>
      <c r="C719" s="1250">
        <f>'Chem Dose'!$C$39</f>
        <v>60.763599514612068</v>
      </c>
      <c r="D719" s="1251">
        <f>IF('30'!B27&gt;0,'30'!B27,"")</f>
        <v>6.98</v>
      </c>
      <c r="E719" s="1251">
        <f>IF('30'!C27&gt;0,'30'!C27,"")</f>
        <v>27</v>
      </c>
      <c r="F719" s="1251">
        <f>IF('30'!D27&gt;0,'30'!D27,"")</f>
        <v>19</v>
      </c>
      <c r="G719" s="1251">
        <f>IF('30'!E27&gt;0,'30'!E27,"")</f>
        <v>8.58</v>
      </c>
      <c r="H719" s="1251">
        <f>IF('30'!F27&gt;0,'30'!F27,"")</f>
        <v>38</v>
      </c>
      <c r="I719" s="1251">
        <f>IF('30'!G27&gt;0,'30'!G27,"")</f>
        <v>89</v>
      </c>
      <c r="J719" s="1251">
        <f>IF('30'!H27&gt;0,'30'!H27,"")</f>
        <v>27.8</v>
      </c>
      <c r="K719" s="1615">
        <f>IF('30'!I27&gt;0,'30'!I27,"")</f>
        <v>0.182</v>
      </c>
      <c r="L719" s="1610">
        <f t="shared" si="74"/>
        <v>0.22275</v>
      </c>
      <c r="M719" s="1251" t="str">
        <f>IF('30'!J27&gt;0,'30'!J27,"")</f>
        <v/>
      </c>
      <c r="N719" s="1251">
        <f>IF('30'!K27&gt;0,'30'!K27,"")</f>
        <v>6.24</v>
      </c>
      <c r="O719" s="1251">
        <f>IF('30'!L27&gt;0,'30'!L27,"")</f>
        <v>11</v>
      </c>
      <c r="P719" s="1251">
        <f>IF('30'!M27&gt;0,'30'!M27,"")</f>
        <v>5.3999999999999999E-2</v>
      </c>
      <c r="Q719" s="1252">
        <f t="shared" si="78"/>
        <v>0.70329670329670335</v>
      </c>
      <c r="R719" s="1253">
        <f t="shared" si="75"/>
        <v>4.7894736842105265</v>
      </c>
      <c r="S719" s="1411">
        <f t="shared" si="76"/>
        <v>12.68690539316076</v>
      </c>
      <c r="T719" s="1253">
        <f t="shared" si="77"/>
        <v>0.60763599514612066</v>
      </c>
      <c r="U719" s="1370">
        <f t="shared" si="79"/>
        <v>0.624</v>
      </c>
      <c r="V719" s="670">
        <f>IF('30'!AA27&gt;0,'30'!AA27,"")</f>
        <v>4.2000000000000003E-2</v>
      </c>
      <c r="W719" s="670">
        <f>IF('30'!AT27&gt;0,'30'!AT27,"")</f>
        <v>4.1000000000000002E-2</v>
      </c>
    </row>
    <row r="720" spans="1:23" ht="15.75" x14ac:dyDescent="0.25">
      <c r="A720" s="1432"/>
      <c r="B720" s="1230">
        <v>28.833333333338501</v>
      </c>
      <c r="C720" s="1231">
        <f>'Chem Dose'!$C$39</f>
        <v>60.763599514612068</v>
      </c>
      <c r="D720" s="1232" t="str">
        <f>IF('30'!B28&gt;0,'30'!B28,"")</f>
        <v/>
      </c>
      <c r="E720" s="1232" t="str">
        <f>IF('30'!C28&gt;0,'30'!C28,"")</f>
        <v/>
      </c>
      <c r="F720" s="1232" t="str">
        <f>IF('30'!D28&gt;0,'30'!D28,"")</f>
        <v/>
      </c>
      <c r="G720" s="1232" t="str">
        <f>IF('30'!E28&gt;0,'30'!E28,"")</f>
        <v/>
      </c>
      <c r="H720" s="1232" t="str">
        <f>IF('30'!F28&gt;0,'30'!F28,"")</f>
        <v/>
      </c>
      <c r="I720" s="1232" t="str">
        <f>IF('30'!G28&gt;0,'30'!G28,"")</f>
        <v/>
      </c>
      <c r="J720" s="1232" t="str">
        <f>IF('30'!H28&gt;0,'30'!H28,"")</f>
        <v/>
      </c>
      <c r="K720" s="1609" t="str">
        <f>IF('30'!I28&gt;0,'30'!I28,"")</f>
        <v/>
      </c>
      <c r="L720" s="1610">
        <f t="shared" si="74"/>
        <v>0.22275</v>
      </c>
      <c r="M720" s="1232" t="str">
        <f>IF('30'!J28&gt;0,'30'!J28,"")</f>
        <v/>
      </c>
      <c r="N720" s="1232" t="str">
        <f>IF('30'!K28&gt;0,'30'!K28,"")</f>
        <v/>
      </c>
      <c r="O720" s="1232" t="str">
        <f>IF('30'!L28&gt;0,'30'!L28,"")</f>
        <v/>
      </c>
      <c r="P720" s="1232" t="str">
        <f>IF('30'!M28&gt;0,'30'!M28,"")</f>
        <v/>
      </c>
      <c r="Q720" s="1381" t="str">
        <f t="shared" si="78"/>
        <v/>
      </c>
      <c r="R720" s="1234" t="str">
        <f t="shared" si="75"/>
        <v/>
      </c>
      <c r="S720" s="1411" t="str">
        <f t="shared" si="76"/>
        <v/>
      </c>
      <c r="T720" s="1234" t="str">
        <f t="shared" si="77"/>
        <v/>
      </c>
      <c r="U720" s="1412" t="str">
        <f t="shared" si="79"/>
        <v/>
      </c>
      <c r="V720" s="670" t="str">
        <f>IF('30'!AA28&gt;0,'30'!AA28,"")</f>
        <v/>
      </c>
      <c r="W720" s="670" t="str">
        <f>IF('30'!AT28&gt;0,'30'!AT28,"")</f>
        <v/>
      </c>
    </row>
    <row r="721" spans="1:23" ht="15.75" x14ac:dyDescent="0.25">
      <c r="A721" s="1433"/>
      <c r="B721" s="1249">
        <v>28.875000000005201</v>
      </c>
      <c r="C721" s="1250">
        <f>'Chem Dose'!$C$39</f>
        <v>60.763599514612068</v>
      </c>
      <c r="D721" s="1251" t="str">
        <f>IF('30'!B29&gt;0,'30'!B29,"")</f>
        <v/>
      </c>
      <c r="E721" s="1251" t="str">
        <f>IF('30'!C29&gt;0,'30'!C29,"")</f>
        <v/>
      </c>
      <c r="F721" s="1251" t="str">
        <f>IF('30'!D29&gt;0,'30'!D29,"")</f>
        <v/>
      </c>
      <c r="G721" s="1251" t="str">
        <f>IF('30'!E29&gt;0,'30'!E29,"")</f>
        <v/>
      </c>
      <c r="H721" s="1251" t="str">
        <f>IF('30'!F29&gt;0,'30'!F29,"")</f>
        <v/>
      </c>
      <c r="I721" s="1251" t="str">
        <f>IF('30'!G29&gt;0,'30'!G29,"")</f>
        <v/>
      </c>
      <c r="J721" s="1251" t="str">
        <f>IF('30'!H29&gt;0,'30'!H29,"")</f>
        <v/>
      </c>
      <c r="K721" s="1615" t="str">
        <f>IF('30'!I29&gt;0,'30'!I29,"")</f>
        <v/>
      </c>
      <c r="L721" s="1610">
        <f t="shared" si="74"/>
        <v>0.22866666666666666</v>
      </c>
      <c r="M721" s="1251">
        <f>IF('30'!J29&gt;0,'30'!J29,"")</f>
        <v>3.5999999999999997E-2</v>
      </c>
      <c r="N721" s="1251" t="str">
        <f>IF('30'!K29&gt;0,'30'!K29,"")</f>
        <v/>
      </c>
      <c r="O721" s="1251" t="str">
        <f>IF('30'!L29&gt;0,'30'!L29,"")</f>
        <v/>
      </c>
      <c r="P721" s="1251" t="str">
        <f>IF('30'!M29&gt;0,'30'!M29,"")</f>
        <v/>
      </c>
      <c r="Q721" s="1252" t="str">
        <f t="shared" si="78"/>
        <v/>
      </c>
      <c r="R721" s="1253" t="str">
        <f t="shared" si="75"/>
        <v/>
      </c>
      <c r="S721" s="1411" t="str">
        <f t="shared" si="76"/>
        <v/>
      </c>
      <c r="T721" s="1253" t="str">
        <f t="shared" si="77"/>
        <v/>
      </c>
      <c r="U721" s="1370" t="str">
        <f t="shared" si="79"/>
        <v/>
      </c>
      <c r="V721" s="670" t="str">
        <f>IF('30'!AA29&gt;0,'30'!AA29,"")</f>
        <v/>
      </c>
      <c r="W721" s="670" t="str">
        <f>IF('30'!AT29&gt;0,'30'!AT29,"")</f>
        <v/>
      </c>
    </row>
    <row r="722" spans="1:23" ht="15.75" x14ac:dyDescent="0.25">
      <c r="A722" s="1432"/>
      <c r="B722" s="1230">
        <v>28.916666666671901</v>
      </c>
      <c r="C722" s="1231">
        <f>'Chem Dose'!$C$39</f>
        <v>60.763599514612068</v>
      </c>
      <c r="D722" s="1232" t="str">
        <f>IF('30'!B30&gt;0,'30'!B30,"")</f>
        <v/>
      </c>
      <c r="E722" s="1232" t="str">
        <f>IF('30'!C30&gt;0,'30'!C30,"")</f>
        <v/>
      </c>
      <c r="F722" s="1232" t="str">
        <f>IF('30'!D30&gt;0,'30'!D30,"")</f>
        <v/>
      </c>
      <c r="G722" s="1232" t="str">
        <f>IF('30'!E30&gt;0,'30'!E30,"")</f>
        <v/>
      </c>
      <c r="H722" s="1232" t="str">
        <f>IF('30'!F30&gt;0,'30'!F30,"")</f>
        <v/>
      </c>
      <c r="I722" s="1232" t="str">
        <f>IF('30'!G30&gt;0,'30'!G30,"")</f>
        <v/>
      </c>
      <c r="J722" s="1232" t="str">
        <f>IF('30'!H30&gt;0,'30'!H30,"")</f>
        <v/>
      </c>
      <c r="K722" s="1609" t="str">
        <f>IF('30'!I30&gt;0,'30'!I30,"")</f>
        <v/>
      </c>
      <c r="L722" s="1610">
        <f t="shared" ref="L722:L747" si="80">AVERAGE(K709:K722)</f>
        <v>0.22866666666666666</v>
      </c>
      <c r="M722" s="1232" t="str">
        <f>IF('30'!J30&gt;0,'30'!J30,"")</f>
        <v/>
      </c>
      <c r="N722" s="1232" t="str">
        <f>IF('30'!K30&gt;0,'30'!K30,"")</f>
        <v/>
      </c>
      <c r="O722" s="1232" t="str">
        <f>IF('30'!L30&gt;0,'30'!L30,"")</f>
        <v/>
      </c>
      <c r="P722" s="1232" t="str">
        <f>IF('30'!M30&gt;0,'30'!M30,"")</f>
        <v/>
      </c>
      <c r="Q722" s="1381" t="str">
        <f t="shared" si="78"/>
        <v/>
      </c>
      <c r="R722" s="1234" t="str">
        <f t="shared" si="75"/>
        <v/>
      </c>
      <c r="S722" s="1411" t="str">
        <f t="shared" si="76"/>
        <v/>
      </c>
      <c r="T722" s="1234" t="str">
        <f t="shared" si="77"/>
        <v/>
      </c>
      <c r="U722" s="1412" t="str">
        <f t="shared" si="79"/>
        <v/>
      </c>
      <c r="V722" s="670" t="str">
        <f>IF('30'!AA30&gt;0,'30'!AA30,"")</f>
        <v/>
      </c>
      <c r="W722" s="670" t="str">
        <f>IF('30'!AT30&gt;0,'30'!AT30,"")</f>
        <v/>
      </c>
    </row>
    <row r="723" spans="1:23" ht="15.75" x14ac:dyDescent="0.25">
      <c r="A723" s="1433"/>
      <c r="B723" s="1249">
        <v>28.958333333338601</v>
      </c>
      <c r="C723" s="1250">
        <f>'Chem Dose'!$C$39</f>
        <v>60.763599514612068</v>
      </c>
      <c r="D723" s="1251">
        <f>IF('30'!B31&gt;0,'30'!B31,"")</f>
        <v>6.86</v>
      </c>
      <c r="E723" s="1251">
        <f>IF('30'!C31&gt;0,'30'!C31,"")</f>
        <v>25</v>
      </c>
      <c r="F723" s="1251">
        <f>IF('30'!D31&gt;0,'30'!D31,"")</f>
        <v>19</v>
      </c>
      <c r="G723" s="1251">
        <f>IF('30'!E31&gt;0,'30'!E31,"")</f>
        <v>9.35</v>
      </c>
      <c r="H723" s="1251">
        <f>IF('30'!F31&gt;0,'30'!F31,"")</f>
        <v>51</v>
      </c>
      <c r="I723" s="1251">
        <f>IF('30'!G31&gt;0,'30'!G31,"")</f>
        <v>112</v>
      </c>
      <c r="J723" s="1251">
        <f>IF('30'!H31&gt;0,'30'!H31,"")</f>
        <v>27.7</v>
      </c>
      <c r="K723" s="1615">
        <f>IF('30'!I31&gt;0,'30'!I31,"")</f>
        <v>0.26</v>
      </c>
      <c r="L723" s="1610">
        <f t="shared" si="80"/>
        <v>0.23649999999999999</v>
      </c>
      <c r="M723" s="1251" t="str">
        <f>IF('30'!J31&gt;0,'30'!J31,"")</f>
        <v/>
      </c>
      <c r="N723" s="1251">
        <f>IF('30'!K31&gt;0,'30'!K31,"")</f>
        <v>6.21</v>
      </c>
      <c r="O723" s="1251">
        <f>IF('30'!L31&gt;0,'30'!L31,"")</f>
        <v>11</v>
      </c>
      <c r="P723" s="1251">
        <f>IF('30'!M31&gt;0,'30'!M31,"")</f>
        <v>5.7000000000000002E-2</v>
      </c>
      <c r="Q723" s="1252">
        <f t="shared" si="78"/>
        <v>0.78076923076923077</v>
      </c>
      <c r="R723" s="1253">
        <f t="shared" si="75"/>
        <v>6.8421052631578956</v>
      </c>
      <c r="S723" s="1411">
        <f t="shared" si="76"/>
        <v>8.8808337752125315</v>
      </c>
      <c r="T723" s="1253">
        <f t="shared" si="77"/>
        <v>0.60763599514612066</v>
      </c>
      <c r="U723" s="1370">
        <f t="shared" si="79"/>
        <v>0.621</v>
      </c>
      <c r="V723" s="670">
        <f>IF('30'!AA31&gt;0,'30'!AA31,"")</f>
        <v>4.5999999999999999E-2</v>
      </c>
      <c r="W723" s="670">
        <f>IF('30'!AT31&gt;0,'30'!AT31,"")</f>
        <v>4.2000000000000003E-2</v>
      </c>
    </row>
    <row r="724" spans="1:23" ht="15.75" x14ac:dyDescent="0.25">
      <c r="A724" s="1432">
        <f>A700+1</f>
        <v>43312</v>
      </c>
      <c r="B724" s="1230">
        <v>29.000000000005301</v>
      </c>
      <c r="C724" s="1231">
        <f>'Chem Dose'!$C$40</f>
        <v>57.192179707611864</v>
      </c>
      <c r="D724" s="1232" t="str">
        <f>IF('31'!B8&gt;0,'31'!B8,"")</f>
        <v/>
      </c>
      <c r="E724" s="1232" t="str">
        <f>IF('31'!C8&gt;0,'31'!C8,"")</f>
        <v/>
      </c>
      <c r="F724" s="1232" t="str">
        <f>IF('31'!D8&gt;0,'31'!D8,"")</f>
        <v/>
      </c>
      <c r="G724" s="1232" t="str">
        <f>IF('31'!E8&gt;0,'31'!E8,"")</f>
        <v/>
      </c>
      <c r="H724" s="1232" t="str">
        <f>IF('31'!F8&gt;0,'31'!F8,"")</f>
        <v/>
      </c>
      <c r="I724" s="1232" t="str">
        <f>IF('31'!G8&gt;0,'31'!G8,"")</f>
        <v/>
      </c>
      <c r="J724" s="1232" t="str">
        <f>IF('31'!H8&gt;0,'31'!H8,"")</f>
        <v/>
      </c>
      <c r="K724" s="1609" t="str">
        <f>IF('31'!I8&gt;0,'31'!I8,"")</f>
        <v/>
      </c>
      <c r="L724" s="1610">
        <f t="shared" si="80"/>
        <v>0.23649999999999999</v>
      </c>
      <c r="M724" s="1232" t="str">
        <f>IF('31'!J8&gt;0,'31'!J8,"")</f>
        <v/>
      </c>
      <c r="N724" s="1232" t="str">
        <f>IF('31'!K8&gt;0,'31'!K8,"")</f>
        <v/>
      </c>
      <c r="O724" s="1232" t="str">
        <f>IF('31'!L8&gt;0,'31'!L8,"")</f>
        <v/>
      </c>
      <c r="P724" s="1232" t="str">
        <f>IF('31'!M8&gt;0,'31'!M8,"")</f>
        <v/>
      </c>
      <c r="Q724" s="1381" t="str">
        <f t="shared" si="78"/>
        <v/>
      </c>
      <c r="R724" s="1234" t="str">
        <f t="shared" si="75"/>
        <v/>
      </c>
      <c r="S724" s="1411" t="str">
        <f t="shared" si="76"/>
        <v/>
      </c>
      <c r="T724" s="1234" t="str">
        <f t="shared" si="77"/>
        <v/>
      </c>
      <c r="U724" s="1412" t="str">
        <f t="shared" si="79"/>
        <v/>
      </c>
      <c r="V724" s="670" t="str">
        <f>IF('31'!AA8&gt;0,'31'!AA8,"")</f>
        <v/>
      </c>
      <c r="W724" s="670" t="str">
        <f>IF('31'!AT8&gt;0,'31'!AT8,"")</f>
        <v/>
      </c>
    </row>
    <row r="725" spans="1:23" ht="15.75" x14ac:dyDescent="0.25">
      <c r="A725" s="1433" t="s">
        <v>375</v>
      </c>
      <c r="B725" s="1249">
        <v>29.041666666672</v>
      </c>
      <c r="C725" s="1250">
        <f>'Chem Dose'!$C$40</f>
        <v>57.192179707611864</v>
      </c>
      <c r="D725" s="1251" t="str">
        <f>IF('31'!B9&gt;0,'31'!B9,"")</f>
        <v/>
      </c>
      <c r="E725" s="1251" t="str">
        <f>IF('31'!C9&gt;0,'31'!C9,"")</f>
        <v/>
      </c>
      <c r="F725" s="1251" t="str">
        <f>IF('31'!D9&gt;0,'31'!D9,"")</f>
        <v/>
      </c>
      <c r="G725" s="1251" t="str">
        <f>IF('31'!E9&gt;0,'31'!E9,"")</f>
        <v/>
      </c>
      <c r="H725" s="1251" t="str">
        <f>IF('31'!F9&gt;0,'31'!F9,"")</f>
        <v/>
      </c>
      <c r="I725" s="1251" t="str">
        <f>IF('31'!G9&gt;0,'31'!G9,"")</f>
        <v/>
      </c>
      <c r="J725" s="1251" t="str">
        <f>IF('31'!H9&gt;0,'31'!H9,"")</f>
        <v/>
      </c>
      <c r="K725" s="1615" t="str">
        <f>IF('31'!I9&gt;0,'31'!I9,"")</f>
        <v/>
      </c>
      <c r="L725" s="1610">
        <f t="shared" si="80"/>
        <v>0.22066666666666668</v>
      </c>
      <c r="M725" s="1251" t="str">
        <f>IF('31'!J9&gt;0,'31'!J9,"")</f>
        <v/>
      </c>
      <c r="N725" s="1251" t="str">
        <f>IF('31'!K9&gt;0,'31'!K9,"")</f>
        <v/>
      </c>
      <c r="O725" s="1251" t="str">
        <f>IF('31'!L9&gt;0,'31'!L9,"")</f>
        <v/>
      </c>
      <c r="P725" s="1251" t="str">
        <f>IF('31'!M9&gt;0,'31'!M9,"")</f>
        <v/>
      </c>
      <c r="Q725" s="1252" t="str">
        <f t="shared" si="78"/>
        <v/>
      </c>
      <c r="R725" s="1253" t="str">
        <f t="shared" si="75"/>
        <v/>
      </c>
      <c r="S725" s="1411" t="str">
        <f t="shared" si="76"/>
        <v/>
      </c>
      <c r="T725" s="1253" t="str">
        <f t="shared" si="77"/>
        <v/>
      </c>
      <c r="U725" s="1370" t="str">
        <f t="shared" si="79"/>
        <v/>
      </c>
      <c r="V725" s="670" t="str">
        <f>IF('31'!AA9&gt;0,'31'!AA9,"")</f>
        <v/>
      </c>
      <c r="W725" s="670" t="str">
        <f>IF('31'!AT9&gt;0,'31'!AT9,"")</f>
        <v/>
      </c>
    </row>
    <row r="726" spans="1:23" ht="15.75" x14ac:dyDescent="0.25">
      <c r="A726" s="1432"/>
      <c r="B726" s="1230">
        <v>29.0833333333387</v>
      </c>
      <c r="C726" s="1231">
        <f>'Chem Dose'!$C$40</f>
        <v>57.192179707611864</v>
      </c>
      <c r="D726" s="1232" t="str">
        <f>IF('31'!B10&gt;0,'31'!B10,"")</f>
        <v/>
      </c>
      <c r="E726" s="1232" t="str">
        <f>IF('31'!C10&gt;0,'31'!C10,"")</f>
        <v/>
      </c>
      <c r="F726" s="1232" t="str">
        <f>IF('31'!D10&gt;0,'31'!D10,"")</f>
        <v/>
      </c>
      <c r="G726" s="1232" t="str">
        <f>IF('31'!E10&gt;0,'31'!E10,"")</f>
        <v/>
      </c>
      <c r="H726" s="1232" t="str">
        <f>IF('31'!F10&gt;0,'31'!F10,"")</f>
        <v/>
      </c>
      <c r="I726" s="1232" t="str">
        <f>IF('31'!G10&gt;0,'31'!G10,"")</f>
        <v/>
      </c>
      <c r="J726" s="1232" t="str">
        <f>IF('31'!H10&gt;0,'31'!H10,"")</f>
        <v/>
      </c>
      <c r="K726" s="1609" t="str">
        <f>IF('31'!I10&gt;0,'31'!I10,"")</f>
        <v/>
      </c>
      <c r="L726" s="1610">
        <f t="shared" si="80"/>
        <v>0.22066666666666668</v>
      </c>
      <c r="M726" s="1232" t="str">
        <f>IF('31'!J10&gt;0,'31'!J10,"")</f>
        <v/>
      </c>
      <c r="N726" s="1232" t="str">
        <f>IF('31'!K10&gt;0,'31'!K10,"")</f>
        <v/>
      </c>
      <c r="O726" s="1232" t="str">
        <f>IF('31'!L10&gt;0,'31'!L10,"")</f>
        <v/>
      </c>
      <c r="P726" s="1232" t="str">
        <f>IF('31'!M10&gt;0,'31'!M10,"")</f>
        <v/>
      </c>
      <c r="Q726" s="1381" t="str">
        <f t="shared" si="78"/>
        <v/>
      </c>
      <c r="R726" s="1234" t="str">
        <f t="shared" si="75"/>
        <v/>
      </c>
      <c r="S726" s="1411" t="str">
        <f t="shared" si="76"/>
        <v/>
      </c>
      <c r="T726" s="1234" t="str">
        <f t="shared" si="77"/>
        <v/>
      </c>
      <c r="U726" s="1412" t="str">
        <f t="shared" si="79"/>
        <v/>
      </c>
      <c r="V726" s="670" t="str">
        <f>IF('31'!AA10&gt;0,'31'!AA10,"")</f>
        <v/>
      </c>
      <c r="W726" s="670" t="str">
        <f>IF('31'!AT10&gt;0,'31'!AT10,"")</f>
        <v/>
      </c>
    </row>
    <row r="727" spans="1:23" ht="15.75" x14ac:dyDescent="0.25">
      <c r="A727" s="1433"/>
      <c r="B727" s="1249">
        <v>29.1250000000054</v>
      </c>
      <c r="C727" s="1250">
        <f>'Chem Dose'!$C$40</f>
        <v>57.192179707611864</v>
      </c>
      <c r="D727" s="1251">
        <f>IF('31'!B11&gt;0,'31'!B11,"")</f>
        <v>6.91</v>
      </c>
      <c r="E727" s="1251">
        <f>IF('31'!C11&gt;0,'31'!C11,"")</f>
        <v>23</v>
      </c>
      <c r="F727" s="1251">
        <f>IF('31'!D11&gt;0,'31'!D11,"")</f>
        <v>19</v>
      </c>
      <c r="G727" s="1251">
        <f>IF('31'!E11&gt;0,'31'!E11,"")</f>
        <v>7.3</v>
      </c>
      <c r="H727" s="1251">
        <f>IF('31'!F11&gt;0,'31'!F11,"")</f>
        <v>54</v>
      </c>
      <c r="I727" s="1251">
        <f>IF('31'!G11&gt;0,'31'!G11,"")</f>
        <v>98</v>
      </c>
      <c r="J727" s="1251">
        <f>IF('31'!H11&gt;0,'31'!H11,"")</f>
        <v>28.5</v>
      </c>
      <c r="K727" s="1615">
        <f>IF('31'!I11&gt;0,'31'!I11,"")</f>
        <v>0.26600000000000001</v>
      </c>
      <c r="L727" s="1610">
        <f t="shared" si="80"/>
        <v>0.23200000000000001</v>
      </c>
      <c r="M727" s="1251" t="str">
        <f>IF('31'!J11&gt;0,'31'!J11,"")</f>
        <v/>
      </c>
      <c r="N727" s="1251">
        <f>IF('31'!K11&gt;0,'31'!K11,"")</f>
        <v>6.13</v>
      </c>
      <c r="O727" s="1251">
        <f>IF('31'!L11&gt;0,'31'!L11,"")</f>
        <v>10</v>
      </c>
      <c r="P727" s="1251">
        <f>IF('31'!M11&gt;0,'31'!M11,"")</f>
        <v>6.0999999999999999E-2</v>
      </c>
      <c r="Q727" s="1252">
        <f t="shared" si="78"/>
        <v>0.77067669172932329</v>
      </c>
      <c r="R727" s="1253">
        <f t="shared" si="75"/>
        <v>7.0000000000000009</v>
      </c>
      <c r="S727" s="1411">
        <f t="shared" si="76"/>
        <v>8.1703113868016946</v>
      </c>
      <c r="T727" s="1253">
        <f t="shared" si="77"/>
        <v>0.57192179707611868</v>
      </c>
      <c r="U727" s="1370">
        <f t="shared" si="79"/>
        <v>0.61299999999999999</v>
      </c>
      <c r="V727" s="670">
        <f>IF('31'!AA11&gt;0,'31'!AA11,"")</f>
        <v>4.1000000000000002E-2</v>
      </c>
      <c r="W727" s="670">
        <f>IF('31'!AT11&gt;0,'31'!AT11,"")</f>
        <v>4.2000000000000003E-2</v>
      </c>
    </row>
    <row r="728" spans="1:23" ht="15.75" x14ac:dyDescent="0.25">
      <c r="A728" s="1432"/>
      <c r="B728" s="1230">
        <v>29.1666666666721</v>
      </c>
      <c r="C728" s="1231">
        <f>'Chem Dose'!$C$40</f>
        <v>57.192179707611864</v>
      </c>
      <c r="D728" s="1232" t="str">
        <f>IF('31'!B12&gt;0,'31'!B12,"")</f>
        <v/>
      </c>
      <c r="E728" s="1232" t="str">
        <f>IF('31'!C12&gt;0,'31'!C12,"")</f>
        <v/>
      </c>
      <c r="F728" s="1232" t="str">
        <f>IF('31'!D12&gt;0,'31'!D12,"")</f>
        <v/>
      </c>
      <c r="G728" s="1232" t="str">
        <f>IF('31'!E12&gt;0,'31'!E12,"")</f>
        <v/>
      </c>
      <c r="H728" s="1232" t="str">
        <f>IF('31'!F12&gt;0,'31'!F12,"")</f>
        <v/>
      </c>
      <c r="I728" s="1232" t="str">
        <f>IF('31'!G12&gt;0,'31'!G12,"")</f>
        <v/>
      </c>
      <c r="J728" s="1232" t="str">
        <f>IF('31'!H12&gt;0,'31'!H12,"")</f>
        <v/>
      </c>
      <c r="K728" s="1609" t="str">
        <f>IF('31'!I12&gt;0,'31'!I12,"")</f>
        <v/>
      </c>
      <c r="L728" s="1610">
        <f t="shared" si="80"/>
        <v>0.23200000000000001</v>
      </c>
      <c r="M728" s="1232" t="str">
        <f>IF('31'!J12&gt;0,'31'!J12,"")</f>
        <v/>
      </c>
      <c r="N728" s="1232" t="str">
        <f>IF('31'!K12&gt;0,'31'!K12,"")</f>
        <v/>
      </c>
      <c r="O728" s="1232" t="str">
        <f>IF('31'!L12&gt;0,'31'!L12,"")</f>
        <v/>
      </c>
      <c r="P728" s="1232" t="str">
        <f>IF('31'!M12&gt;0,'31'!M12,"")</f>
        <v/>
      </c>
      <c r="Q728" s="1381" t="str">
        <f t="shared" si="78"/>
        <v/>
      </c>
      <c r="R728" s="1234" t="str">
        <f t="shared" si="75"/>
        <v/>
      </c>
      <c r="S728" s="1411" t="str">
        <f t="shared" si="76"/>
        <v/>
      </c>
      <c r="T728" s="1234" t="str">
        <f t="shared" si="77"/>
        <v/>
      </c>
      <c r="U728" s="1412" t="str">
        <f t="shared" si="79"/>
        <v/>
      </c>
      <c r="V728" s="670" t="str">
        <f>IF('31'!AA12&gt;0,'31'!AA12,"")</f>
        <v/>
      </c>
      <c r="W728" s="670" t="str">
        <f>IF('31'!AT12&gt;0,'31'!AT12,"")</f>
        <v/>
      </c>
    </row>
    <row r="729" spans="1:23" ht="15.75" x14ac:dyDescent="0.25">
      <c r="A729" s="1433"/>
      <c r="B729" s="1249">
        <v>29.2083333333388</v>
      </c>
      <c r="C729" s="1250">
        <f>'Chem Dose'!$C$40</f>
        <v>57.192179707611864</v>
      </c>
      <c r="D729" s="1251" t="str">
        <f>IF('31'!B13&gt;0,'31'!B13,"")</f>
        <v/>
      </c>
      <c r="E729" s="1251" t="str">
        <f>IF('31'!C13&gt;0,'31'!C13,"")</f>
        <v/>
      </c>
      <c r="F729" s="1251" t="str">
        <f>IF('31'!D13&gt;0,'31'!D13,"")</f>
        <v/>
      </c>
      <c r="G729" s="1251" t="str">
        <f>IF('31'!E13&gt;0,'31'!E13,"")</f>
        <v/>
      </c>
      <c r="H729" s="1251" t="str">
        <f>IF('31'!F13&gt;0,'31'!F13,"")</f>
        <v/>
      </c>
      <c r="I729" s="1251" t="str">
        <f>IF('31'!G13&gt;0,'31'!G13,"")</f>
        <v/>
      </c>
      <c r="J729" s="1251" t="str">
        <f>IF('31'!H13&gt;0,'31'!H13,"")</f>
        <v/>
      </c>
      <c r="K729" s="1615" t="str">
        <f>IF('31'!I13&gt;0,'31'!I13,"")</f>
        <v/>
      </c>
      <c r="L729" s="1610">
        <f t="shared" si="80"/>
        <v>0.23599999999999999</v>
      </c>
      <c r="M729" s="1251" t="str">
        <f>IF('31'!J13&gt;0,'31'!J13,"")</f>
        <v/>
      </c>
      <c r="N729" s="1251" t="str">
        <f>IF('31'!K13&gt;0,'31'!K13,"")</f>
        <v/>
      </c>
      <c r="O729" s="1251" t="str">
        <f>IF('31'!L13&gt;0,'31'!L13,"")</f>
        <v/>
      </c>
      <c r="P729" s="1251" t="str">
        <f>IF('31'!M13&gt;0,'31'!M13,"")</f>
        <v/>
      </c>
      <c r="Q729" s="1252" t="str">
        <f t="shared" si="78"/>
        <v/>
      </c>
      <c r="R729" s="1253" t="str">
        <f t="shared" si="75"/>
        <v/>
      </c>
      <c r="S729" s="1411" t="str">
        <f t="shared" si="76"/>
        <v/>
      </c>
      <c r="T729" s="1253" t="str">
        <f t="shared" si="77"/>
        <v/>
      </c>
      <c r="U729" s="1370" t="str">
        <f t="shared" si="79"/>
        <v/>
      </c>
      <c r="V729" s="670" t="str">
        <f>IF('31'!AA13&gt;0,'31'!AA13,"")</f>
        <v/>
      </c>
      <c r="W729" s="670" t="str">
        <f>IF('31'!AT13&gt;0,'31'!AT13,"")</f>
        <v/>
      </c>
    </row>
    <row r="730" spans="1:23" ht="15.75" x14ac:dyDescent="0.25">
      <c r="A730" s="1432"/>
      <c r="B730" s="1230">
        <v>29.2500000000055</v>
      </c>
      <c r="C730" s="1231">
        <f>'Chem Dose'!$C$40</f>
        <v>57.192179707611864</v>
      </c>
      <c r="D730" s="1232" t="str">
        <f>IF('31'!B14&gt;0,'31'!B14,"")</f>
        <v/>
      </c>
      <c r="E730" s="1232" t="str">
        <f>IF('31'!C14&gt;0,'31'!C14,"")</f>
        <v/>
      </c>
      <c r="F730" s="1232" t="str">
        <f>IF('31'!D14&gt;0,'31'!D14,"")</f>
        <v/>
      </c>
      <c r="G730" s="1232" t="str">
        <f>IF('31'!E14&gt;0,'31'!E14,"")</f>
        <v/>
      </c>
      <c r="H730" s="1232" t="str">
        <f>IF('31'!F14&gt;0,'31'!F14,"")</f>
        <v/>
      </c>
      <c r="I730" s="1232" t="str">
        <f>IF('31'!G14&gt;0,'31'!G14,"")</f>
        <v/>
      </c>
      <c r="J730" s="1232" t="str">
        <f>IF('31'!H14&gt;0,'31'!H14,"")</f>
        <v/>
      </c>
      <c r="K730" s="1609" t="str">
        <f>IF('31'!I14&gt;0,'31'!I14,"")</f>
        <v/>
      </c>
      <c r="L730" s="1610">
        <f t="shared" si="80"/>
        <v>0.23599999999999999</v>
      </c>
      <c r="M730" s="1232" t="str">
        <f>IF('31'!J14&gt;0,'31'!J14,"")</f>
        <v/>
      </c>
      <c r="N730" s="1232" t="str">
        <f>IF('31'!K14&gt;0,'31'!K14,"")</f>
        <v/>
      </c>
      <c r="O730" s="1232" t="str">
        <f>IF('31'!L14&gt;0,'31'!L14,"")</f>
        <v/>
      </c>
      <c r="P730" s="1232" t="str">
        <f>IF('31'!M14&gt;0,'31'!M14,"")</f>
        <v/>
      </c>
      <c r="Q730" s="1381" t="str">
        <f t="shared" si="78"/>
        <v/>
      </c>
      <c r="R730" s="1234" t="str">
        <f t="shared" si="75"/>
        <v/>
      </c>
      <c r="S730" s="1411" t="str">
        <f t="shared" si="76"/>
        <v/>
      </c>
      <c r="T730" s="1234" t="str">
        <f t="shared" si="77"/>
        <v/>
      </c>
      <c r="U730" s="1412" t="str">
        <f t="shared" si="79"/>
        <v/>
      </c>
      <c r="V730" s="670" t="str">
        <f>IF('31'!AA14&gt;0,'31'!AA14,"")</f>
        <v/>
      </c>
      <c r="W730" s="670" t="str">
        <f>IF('31'!AT14&gt;0,'31'!AT14,"")</f>
        <v/>
      </c>
    </row>
    <row r="731" spans="1:23" ht="15.75" x14ac:dyDescent="0.25">
      <c r="A731" s="1433"/>
      <c r="B731" s="1249">
        <v>29.291666666672199</v>
      </c>
      <c r="C731" s="1250">
        <f>'Chem Dose'!$C$40</f>
        <v>57.192179707611864</v>
      </c>
      <c r="D731" s="1251">
        <f>IF('31'!B15&gt;0,'31'!B15,"")</f>
        <v>6.84</v>
      </c>
      <c r="E731" s="1251">
        <f>IF('31'!C15&gt;0,'31'!C15,"")</f>
        <v>24</v>
      </c>
      <c r="F731" s="1251">
        <f>IF('31'!D15&gt;0,'31'!D15,"")</f>
        <v>20</v>
      </c>
      <c r="G731" s="1251">
        <f>IF('31'!E15&gt;0,'31'!E15,"")</f>
        <v>7.4</v>
      </c>
      <c r="H731" s="1251">
        <f>IF('31'!F15&gt;0,'31'!F15,"")</f>
        <v>40</v>
      </c>
      <c r="I731" s="1251">
        <f>IF('31'!G15&gt;0,'31'!G15,"")</f>
        <v>87</v>
      </c>
      <c r="J731" s="1251">
        <f>IF('31'!H15&gt;0,'31'!H15,"")</f>
        <v>29.2</v>
      </c>
      <c r="K731" s="1615">
        <f>IF('31'!I15&gt;0,'31'!I15,"")</f>
        <v>0.19800000000000001</v>
      </c>
      <c r="L731" s="1610">
        <f t="shared" si="80"/>
        <v>0.22649999999999998</v>
      </c>
      <c r="M731" s="1251" t="str">
        <f>IF('31'!J15&gt;0,'31'!J15,"")</f>
        <v/>
      </c>
      <c r="N731" s="1251">
        <f>IF('31'!K15&gt;0,'31'!K15,"")</f>
        <v>6.14</v>
      </c>
      <c r="O731" s="1251">
        <f>IF('31'!L15&gt;0,'31'!L15,"")</f>
        <v>11</v>
      </c>
      <c r="P731" s="1251">
        <f>IF('31'!M15&gt;0,'31'!M15,"")</f>
        <v>0.05</v>
      </c>
      <c r="Q731" s="1252">
        <f t="shared" si="78"/>
        <v>0.74747474747474751</v>
      </c>
      <c r="R731" s="1253">
        <f t="shared" si="75"/>
        <v>5.2105263157894743</v>
      </c>
      <c r="S731" s="1411">
        <f t="shared" si="76"/>
        <v>10.976276913582073</v>
      </c>
      <c r="T731" s="1253">
        <f t="shared" si="77"/>
        <v>0.57192179707611868</v>
      </c>
      <c r="U731" s="1370">
        <f t="shared" si="79"/>
        <v>0.61399999999999999</v>
      </c>
      <c r="V731" s="670">
        <f>IF('31'!AA15&gt;0,'31'!AA15,"")</f>
        <v>0.04</v>
      </c>
      <c r="W731" s="670">
        <f>IF('31'!AT15&gt;0,'31'!AT15,"")</f>
        <v>0.04</v>
      </c>
    </row>
    <row r="732" spans="1:23" ht="15.75" x14ac:dyDescent="0.25">
      <c r="A732" s="1432"/>
      <c r="B732" s="1230">
        <v>29.333333333338899</v>
      </c>
      <c r="C732" s="1231">
        <f>'Chem Dose'!$C$40</f>
        <v>57.192179707611864</v>
      </c>
      <c r="D732" s="1232" t="str">
        <f>IF('31'!B16&gt;0,'31'!B16,"")</f>
        <v/>
      </c>
      <c r="E732" s="1232" t="str">
        <f>IF('31'!C16&gt;0,'31'!C16,"")</f>
        <v/>
      </c>
      <c r="F732" s="1232" t="str">
        <f>IF('31'!D16&gt;0,'31'!D16,"")</f>
        <v/>
      </c>
      <c r="G732" s="1232" t="str">
        <f>IF('31'!E16&gt;0,'31'!E16,"")</f>
        <v/>
      </c>
      <c r="H732" s="1232" t="str">
        <f>IF('31'!F16&gt;0,'31'!F16,"")</f>
        <v/>
      </c>
      <c r="I732" s="1232" t="str">
        <f>IF('31'!G16&gt;0,'31'!G16,"")</f>
        <v/>
      </c>
      <c r="J732" s="1232" t="str">
        <f>IF('31'!H16&gt;0,'31'!H16,"")</f>
        <v/>
      </c>
      <c r="K732" s="1609" t="str">
        <f>IF('31'!I16&gt;0,'31'!I16,"")</f>
        <v/>
      </c>
      <c r="L732" s="1610">
        <f t="shared" si="80"/>
        <v>0.22649999999999998</v>
      </c>
      <c r="M732" s="1232" t="str">
        <f>IF('31'!J16&gt;0,'31'!J16,"")</f>
        <v/>
      </c>
      <c r="N732" s="1232" t="str">
        <f>IF('31'!K16&gt;0,'31'!K16,"")</f>
        <v/>
      </c>
      <c r="O732" s="1232" t="str">
        <f>IF('31'!L16&gt;0,'31'!L16,"")</f>
        <v/>
      </c>
      <c r="P732" s="1232" t="str">
        <f>IF('31'!M16&gt;0,'31'!M16,"")</f>
        <v/>
      </c>
      <c r="Q732" s="1381" t="str">
        <f t="shared" si="78"/>
        <v/>
      </c>
      <c r="R732" s="1234" t="str">
        <f t="shared" si="75"/>
        <v/>
      </c>
      <c r="S732" s="1411" t="str">
        <f t="shared" si="76"/>
        <v/>
      </c>
      <c r="T732" s="1234" t="str">
        <f t="shared" si="77"/>
        <v/>
      </c>
      <c r="U732" s="1412" t="str">
        <f t="shared" si="79"/>
        <v/>
      </c>
      <c r="V732" s="670" t="str">
        <f>IF('31'!AA16&gt;0,'31'!AA16,"")</f>
        <v/>
      </c>
      <c r="W732" s="670" t="str">
        <f>IF('31'!AT16&gt;0,'31'!AT16,"")</f>
        <v/>
      </c>
    </row>
    <row r="733" spans="1:23" ht="15.75" x14ac:dyDescent="0.25">
      <c r="A733" s="1433"/>
      <c r="B733" s="1249">
        <v>29.375000000005599</v>
      </c>
      <c r="C733" s="1250">
        <f>'Chem Dose'!$C$40</f>
        <v>57.192179707611864</v>
      </c>
      <c r="D733" s="1251" t="str">
        <f>IF('31'!B17&gt;0,'31'!B17,"")</f>
        <v/>
      </c>
      <c r="E733" s="1251" t="str">
        <f>IF('31'!C17&gt;0,'31'!C17,"")</f>
        <v/>
      </c>
      <c r="F733" s="1251" t="str">
        <f>IF('31'!D17&gt;0,'31'!D17,"")</f>
        <v/>
      </c>
      <c r="G733" s="1251" t="str">
        <f>IF('31'!E17&gt;0,'31'!E17,"")</f>
        <v/>
      </c>
      <c r="H733" s="1251" t="str">
        <f>IF('31'!F17&gt;0,'31'!F17,"")</f>
        <v/>
      </c>
      <c r="I733" s="1251" t="str">
        <f>IF('31'!G17&gt;0,'31'!G17,"")</f>
        <v/>
      </c>
      <c r="J733" s="1251" t="str">
        <f>IF('31'!H17&gt;0,'31'!H17,"")</f>
        <v/>
      </c>
      <c r="K733" s="1615" t="str">
        <f>IF('31'!I17&gt;0,'31'!I17,"")</f>
        <v/>
      </c>
      <c r="L733" s="1610">
        <f t="shared" si="80"/>
        <v>0.24133333333333332</v>
      </c>
      <c r="M733" s="1251">
        <f>IF('31'!J17&gt;0,'31'!J17,"")</f>
        <v>3.1E-2</v>
      </c>
      <c r="N733" s="1251" t="str">
        <f>IF('31'!K17&gt;0,'31'!K17,"")</f>
        <v/>
      </c>
      <c r="O733" s="1251" t="str">
        <f>IF('31'!L17&gt;0,'31'!L17,"")</f>
        <v/>
      </c>
      <c r="P733" s="1251" t="str">
        <f>IF('31'!M17&gt;0,'31'!M17,"")</f>
        <v/>
      </c>
      <c r="Q733" s="1252" t="str">
        <f t="shared" si="78"/>
        <v/>
      </c>
      <c r="R733" s="1253" t="str">
        <f t="shared" si="75"/>
        <v/>
      </c>
      <c r="S733" s="1411" t="str">
        <f t="shared" si="76"/>
        <v/>
      </c>
      <c r="T733" s="1253" t="str">
        <f t="shared" si="77"/>
        <v/>
      </c>
      <c r="U733" s="1370" t="str">
        <f t="shared" si="79"/>
        <v/>
      </c>
      <c r="V733" s="670" t="str">
        <f>IF('31'!AA17&gt;0,'31'!AA17,"")</f>
        <v/>
      </c>
      <c r="W733" s="670" t="str">
        <f>IF('31'!AT17&gt;0,'31'!AT17,"")</f>
        <v/>
      </c>
    </row>
    <row r="734" spans="1:23" ht="15.75" x14ac:dyDescent="0.25">
      <c r="A734" s="1432"/>
      <c r="B734" s="1230">
        <v>29.416666666672299</v>
      </c>
      <c r="C734" s="1231">
        <f>'Chem Dose'!$C$40</f>
        <v>57.192179707611864</v>
      </c>
      <c r="D734" s="1232" t="str">
        <f>IF('31'!B18&gt;0,'31'!B18,"")</f>
        <v/>
      </c>
      <c r="E734" s="1232" t="str">
        <f>IF('31'!C18&gt;0,'31'!C18,"")</f>
        <v/>
      </c>
      <c r="F734" s="1232" t="str">
        <f>IF('31'!D18&gt;0,'31'!D18,"")</f>
        <v/>
      </c>
      <c r="G734" s="1232" t="str">
        <f>IF('31'!E18&gt;0,'31'!E18,"")</f>
        <v/>
      </c>
      <c r="H734" s="1232" t="str">
        <f>IF('31'!F18&gt;0,'31'!F18,"")</f>
        <v/>
      </c>
      <c r="I734" s="1232" t="str">
        <f>IF('31'!G18&gt;0,'31'!G18,"")</f>
        <v/>
      </c>
      <c r="J734" s="1232" t="str">
        <f>IF('31'!H18&gt;0,'31'!H18,"")</f>
        <v/>
      </c>
      <c r="K734" s="1609" t="str">
        <f>IF('31'!I18&gt;0,'31'!I18,"")</f>
        <v/>
      </c>
      <c r="L734" s="1610">
        <f t="shared" si="80"/>
        <v>0.24133333333333332</v>
      </c>
      <c r="M734" s="1232" t="str">
        <f>IF('31'!J18&gt;0,'31'!J18,"")</f>
        <v/>
      </c>
      <c r="N734" s="1232" t="str">
        <f>IF('31'!K18&gt;0,'31'!K18,"")</f>
        <v/>
      </c>
      <c r="O734" s="1232" t="str">
        <f>IF('31'!L18&gt;0,'31'!L18,"")</f>
        <v/>
      </c>
      <c r="P734" s="1232" t="str">
        <f>IF('31'!M18&gt;0,'31'!M18,"")</f>
        <v/>
      </c>
      <c r="Q734" s="1381" t="str">
        <f t="shared" si="78"/>
        <v/>
      </c>
      <c r="R734" s="1234" t="str">
        <f t="shared" si="75"/>
        <v/>
      </c>
      <c r="S734" s="1411" t="str">
        <f t="shared" si="76"/>
        <v/>
      </c>
      <c r="T734" s="1234" t="str">
        <f t="shared" si="77"/>
        <v/>
      </c>
      <c r="U734" s="1412" t="str">
        <f t="shared" si="79"/>
        <v/>
      </c>
      <c r="V734" s="670" t="str">
        <f>IF('31'!AA18&gt;0,'31'!AA18,"")</f>
        <v/>
      </c>
      <c r="W734" s="670" t="str">
        <f>IF('31'!AT18&gt;0,'31'!AT18,"")</f>
        <v/>
      </c>
    </row>
    <row r="735" spans="1:23" ht="15.75" x14ac:dyDescent="0.25">
      <c r="A735" s="1433"/>
      <c r="B735" s="1249">
        <v>29.458333333338999</v>
      </c>
      <c r="C735" s="1250">
        <f>'Chem Dose'!$C$40</f>
        <v>57.192179707611864</v>
      </c>
      <c r="D735" s="1251">
        <f>IF('31'!B19&gt;0,'31'!B19,"")</f>
        <v>6.78</v>
      </c>
      <c r="E735" s="1251">
        <f>IF('31'!C19&gt;0,'31'!C19,"")</f>
        <v>26</v>
      </c>
      <c r="F735" s="1251">
        <f>IF('31'!D19&gt;0,'31'!D19,"")</f>
        <v>19</v>
      </c>
      <c r="G735" s="1251">
        <f>IF('31'!E19&gt;0,'31'!E19,"")</f>
        <v>9.41</v>
      </c>
      <c r="H735" s="1251">
        <f>IF('31'!F19&gt;0,'31'!F19,"")</f>
        <v>58</v>
      </c>
      <c r="I735" s="1251">
        <f>IF('31'!G19&gt;0,'31'!G19,"")</f>
        <v>117</v>
      </c>
      <c r="J735" s="1251">
        <f>IF('31'!H19&gt;0,'31'!H19,"")</f>
        <v>29.2</v>
      </c>
      <c r="K735" s="1615">
        <f>IF('31'!I19&gt;0,'31'!I19,"")</f>
        <v>0.27100000000000002</v>
      </c>
      <c r="L735" s="1610">
        <f t="shared" si="80"/>
        <v>0.24875</v>
      </c>
      <c r="M735" s="1251" t="str">
        <f>IF('31'!J19&gt;0,'31'!J19,"")</f>
        <v/>
      </c>
      <c r="N735" s="1251">
        <f>IF('31'!K19&gt;0,'31'!K19,"")</f>
        <v>6.12</v>
      </c>
      <c r="O735" s="1251">
        <f>IF('31'!L19&gt;0,'31'!L19,"")</f>
        <v>12</v>
      </c>
      <c r="P735" s="1251">
        <f>IF('31'!M19&gt;0,'31'!M19,"")</f>
        <v>6.0999999999999999E-2</v>
      </c>
      <c r="Q735" s="1252">
        <f t="shared" si="78"/>
        <v>0.77490774907749083</v>
      </c>
      <c r="R735" s="1253">
        <f t="shared" si="75"/>
        <v>7.1315789473684221</v>
      </c>
      <c r="S735" s="1411">
        <f t="shared" si="76"/>
        <v>8.0195676342776778</v>
      </c>
      <c r="T735" s="1253">
        <f t="shared" si="77"/>
        <v>0.57192179707611868</v>
      </c>
      <c r="U735" s="1370">
        <f t="shared" si="79"/>
        <v>0.61199999999999999</v>
      </c>
      <c r="V735" s="670">
        <f>IF('31'!AA19&gt;0,'31'!AA19,"")</f>
        <v>3.4000000000000002E-2</v>
      </c>
      <c r="W735" s="670">
        <f>IF('31'!AT19&gt;0,'31'!AT19,"")</f>
        <v>3.6999999999999998E-2</v>
      </c>
    </row>
    <row r="736" spans="1:23" ht="15.75" x14ac:dyDescent="0.25">
      <c r="A736" s="1432"/>
      <c r="B736" s="1230">
        <v>29.500000000005699</v>
      </c>
      <c r="C736" s="1231">
        <f>'Chem Dose'!$C$40</f>
        <v>57.192179707611864</v>
      </c>
      <c r="D736" s="1232" t="str">
        <f>IF('31'!B20&gt;0,'31'!B20,"")</f>
        <v/>
      </c>
      <c r="E736" s="1232" t="str">
        <f>IF('31'!C20&gt;0,'31'!C20,"")</f>
        <v/>
      </c>
      <c r="F736" s="1232" t="str">
        <f>IF('31'!D20&gt;0,'31'!D20,"")</f>
        <v/>
      </c>
      <c r="G736" s="1232" t="str">
        <f>IF('31'!E20&gt;0,'31'!E20,"")</f>
        <v/>
      </c>
      <c r="H736" s="1232" t="str">
        <f>IF('31'!F20&gt;0,'31'!F20,"")</f>
        <v/>
      </c>
      <c r="I736" s="1232" t="str">
        <f>IF('31'!G20&gt;0,'31'!G20,"")</f>
        <v/>
      </c>
      <c r="J736" s="1232" t="str">
        <f>IF('31'!H20&gt;0,'31'!H20,"")</f>
        <v/>
      </c>
      <c r="K736" s="1609" t="str">
        <f>IF('31'!I20&gt;0,'31'!I20,"")</f>
        <v/>
      </c>
      <c r="L736" s="1610">
        <f t="shared" si="80"/>
        <v>0.24875</v>
      </c>
      <c r="M736" s="1232" t="str">
        <f>IF('31'!J20&gt;0,'31'!J20,"")</f>
        <v/>
      </c>
      <c r="N736" s="1232" t="str">
        <f>IF('31'!K20&gt;0,'31'!K20,"")</f>
        <v/>
      </c>
      <c r="O736" s="1232" t="str">
        <f>IF('31'!L20&gt;0,'31'!L20,"")</f>
        <v/>
      </c>
      <c r="P736" s="1232" t="str">
        <f>IF('31'!M20&gt;0,'31'!M20,"")</f>
        <v/>
      </c>
      <c r="Q736" s="1381" t="str">
        <f t="shared" si="78"/>
        <v/>
      </c>
      <c r="R736" s="1234" t="str">
        <f t="shared" si="75"/>
        <v/>
      </c>
      <c r="S736" s="1411" t="str">
        <f t="shared" si="76"/>
        <v/>
      </c>
      <c r="T736" s="1234" t="str">
        <f t="shared" si="77"/>
        <v/>
      </c>
      <c r="U736" s="1412" t="str">
        <f t="shared" si="79"/>
        <v/>
      </c>
      <c r="V736" s="670" t="str">
        <f>IF('31'!AA20&gt;0,'31'!AA20,"")</f>
        <v/>
      </c>
      <c r="W736" s="670" t="str">
        <f>IF('31'!AT20&gt;0,'31'!AT20,"")</f>
        <v/>
      </c>
    </row>
    <row r="737" spans="1:24" ht="15.75" x14ac:dyDescent="0.25">
      <c r="A737" s="1433"/>
      <c r="B737" s="1249">
        <v>29.541666666672398</v>
      </c>
      <c r="C737" s="1250">
        <f>'Chem Dose'!$C$40</f>
        <v>57.192179707611864</v>
      </c>
      <c r="D737" s="1251" t="str">
        <f>IF('31'!B21&gt;0,'31'!B21,"")</f>
        <v/>
      </c>
      <c r="E737" s="1251" t="str">
        <f>IF('31'!C21&gt;0,'31'!C21,"")</f>
        <v/>
      </c>
      <c r="F737" s="1251" t="str">
        <f>IF('31'!D21&gt;0,'31'!D21,"")</f>
        <v/>
      </c>
      <c r="G737" s="1251" t="str">
        <f>IF('31'!E21&gt;0,'31'!E21,"")</f>
        <v/>
      </c>
      <c r="H737" s="1251" t="str">
        <f>IF('31'!F21&gt;0,'31'!F21,"")</f>
        <v/>
      </c>
      <c r="I737" s="1251" t="str">
        <f>IF('31'!G21&gt;0,'31'!G21,"")</f>
        <v/>
      </c>
      <c r="J737" s="1251" t="str">
        <f>IF('31'!H21&gt;0,'31'!H21,"")</f>
        <v/>
      </c>
      <c r="K737" s="1615" t="str">
        <f>IF('31'!I21&gt;0,'31'!I21,"")</f>
        <v/>
      </c>
      <c r="L737" s="1610">
        <f t="shared" si="80"/>
        <v>0.24500000000000002</v>
      </c>
      <c r="M737" s="1251" t="str">
        <f>IF('31'!J21&gt;0,'31'!J21,"")</f>
        <v/>
      </c>
      <c r="N737" s="1251" t="str">
        <f>IF('31'!K21&gt;0,'31'!K21,"")</f>
        <v/>
      </c>
      <c r="O737" s="1251" t="str">
        <f>IF('31'!L21&gt;0,'31'!L21,"")</f>
        <v/>
      </c>
      <c r="P737" s="1251" t="str">
        <f>IF('31'!M21&gt;0,'31'!M21,"")</f>
        <v/>
      </c>
      <c r="Q737" s="1252" t="str">
        <f t="shared" si="78"/>
        <v/>
      </c>
      <c r="R737" s="1253" t="str">
        <f t="shared" si="75"/>
        <v/>
      </c>
      <c r="S737" s="1411" t="str">
        <f t="shared" si="76"/>
        <v/>
      </c>
      <c r="T737" s="1253" t="str">
        <f t="shared" si="77"/>
        <v/>
      </c>
      <c r="U737" s="1370" t="str">
        <f t="shared" si="79"/>
        <v/>
      </c>
      <c r="V737" s="670" t="str">
        <f>IF('31'!AA21&gt;0,'31'!AA21,"")</f>
        <v/>
      </c>
      <c r="W737" s="670" t="str">
        <f>IF('31'!AT21&gt;0,'31'!AT21,"")</f>
        <v/>
      </c>
    </row>
    <row r="738" spans="1:24" ht="15.75" x14ac:dyDescent="0.25">
      <c r="A738" s="1432"/>
      <c r="B738" s="1230">
        <v>29.583333333339102</v>
      </c>
      <c r="C738" s="1231">
        <f>'Chem Dose'!$C$40</f>
        <v>57.192179707611864</v>
      </c>
      <c r="D738" s="1232" t="str">
        <f>IF('31'!B22&gt;0,'31'!B22,"")</f>
        <v/>
      </c>
      <c r="E738" s="1232" t="str">
        <f>IF('31'!C22&gt;0,'31'!C22,"")</f>
        <v/>
      </c>
      <c r="F738" s="1232" t="str">
        <f>IF('31'!D22&gt;0,'31'!D22,"")</f>
        <v/>
      </c>
      <c r="G738" s="1232" t="str">
        <f>IF('31'!E22&gt;0,'31'!E22,"")</f>
        <v/>
      </c>
      <c r="H738" s="1232" t="str">
        <f>IF('31'!F22&gt;0,'31'!F22,"")</f>
        <v/>
      </c>
      <c r="I738" s="1232" t="str">
        <f>IF('31'!G22&gt;0,'31'!G22,"")</f>
        <v/>
      </c>
      <c r="J738" s="1232" t="str">
        <f>IF('31'!H22&gt;0,'31'!H22,"")</f>
        <v/>
      </c>
      <c r="K738" s="1609" t="str">
        <f>IF('31'!I22&gt;0,'31'!I22,"")</f>
        <v/>
      </c>
      <c r="L738" s="1610">
        <f t="shared" si="80"/>
        <v>0.24500000000000002</v>
      </c>
      <c r="M738" s="1232" t="str">
        <f>IF('31'!J22&gt;0,'31'!J22,"")</f>
        <v/>
      </c>
      <c r="N738" s="1232" t="str">
        <f>IF('31'!K22&gt;0,'31'!K22,"")</f>
        <v/>
      </c>
      <c r="O738" s="1232" t="str">
        <f>IF('31'!L22&gt;0,'31'!L22,"")</f>
        <v/>
      </c>
      <c r="P738" s="1232" t="str">
        <f>IF('31'!M22&gt;0,'31'!M22,"")</f>
        <v/>
      </c>
      <c r="Q738" s="1381" t="str">
        <f t="shared" si="78"/>
        <v/>
      </c>
      <c r="R738" s="1234" t="str">
        <f t="shared" si="75"/>
        <v/>
      </c>
      <c r="S738" s="1411" t="str">
        <f t="shared" si="76"/>
        <v/>
      </c>
      <c r="T738" s="1234" t="str">
        <f t="shared" si="77"/>
        <v/>
      </c>
      <c r="U738" s="1412" t="str">
        <f t="shared" si="79"/>
        <v/>
      </c>
      <c r="V738" s="670" t="str">
        <f>IF('31'!AA22&gt;0,'31'!AA22,"")</f>
        <v/>
      </c>
      <c r="W738" s="670" t="str">
        <f>IF('31'!AT22&gt;0,'31'!AT22,"")</f>
        <v/>
      </c>
    </row>
    <row r="739" spans="1:24" ht="15.75" x14ac:dyDescent="0.25">
      <c r="A739" s="1433"/>
      <c r="B739" s="1249">
        <v>29.625000000005802</v>
      </c>
      <c r="C739" s="1250">
        <f>'Chem Dose'!$C$40</f>
        <v>57.192179707611864</v>
      </c>
      <c r="D739" s="1251">
        <f>IF('31'!B23&gt;0,'31'!B23,"")</f>
        <v>6.81</v>
      </c>
      <c r="E739" s="1251">
        <f>IF('31'!C23&gt;0,'31'!C23,"")</f>
        <v>30</v>
      </c>
      <c r="F739" s="1251">
        <f>IF('31'!D23&gt;0,'31'!D23,"")</f>
        <v>22</v>
      </c>
      <c r="G739" s="1251">
        <f>IF('31'!E23&gt;0,'31'!E23,"")</f>
        <v>7.61</v>
      </c>
      <c r="H739" s="1251">
        <f>IF('31'!F23&gt;0,'31'!F23,"")</f>
        <v>50</v>
      </c>
      <c r="I739" s="1251">
        <f>IF('31'!G23&gt;0,'31'!G23,"")</f>
        <v>98</v>
      </c>
      <c r="J739" s="1251">
        <f>IF('31'!H23&gt;0,'31'!H23,"")</f>
        <v>29.5</v>
      </c>
      <c r="K739" s="1615">
        <f>IF('31'!I23&gt;0,'31'!I23,"")</f>
        <v>0.23599999999999999</v>
      </c>
      <c r="L739" s="1610">
        <f t="shared" si="80"/>
        <v>0.24275000000000002</v>
      </c>
      <c r="M739" s="1251" t="str">
        <f>IF('31'!J23&gt;0,'31'!J23,"")</f>
        <v/>
      </c>
      <c r="N739" s="1251">
        <f>IF('31'!K23&gt;0,'31'!K23,"")</f>
        <v>6.25</v>
      </c>
      <c r="O739" s="1251">
        <f>IF('31'!L23&gt;0,'31'!L23,"")</f>
        <v>14</v>
      </c>
      <c r="P739" s="1251">
        <f>IF('31'!M23&gt;0,'31'!M23,"")</f>
        <v>5.6000000000000001E-2</v>
      </c>
      <c r="Q739" s="1252">
        <f t="shared" si="78"/>
        <v>0.76271186440677963</v>
      </c>
      <c r="R739" s="1253">
        <f t="shared" si="75"/>
        <v>6.2105263157894735</v>
      </c>
      <c r="S739" s="1411">
        <f t="shared" si="76"/>
        <v>9.2089102919036048</v>
      </c>
      <c r="T739" s="1253">
        <f t="shared" si="77"/>
        <v>0.57192179707611868</v>
      </c>
      <c r="U739" s="1370">
        <f t="shared" si="79"/>
        <v>0.625</v>
      </c>
      <c r="V739" s="670">
        <f>IF('31'!AA23&gt;0,'31'!AA23,"")</f>
        <v>3.4000000000000002E-2</v>
      </c>
      <c r="W739" s="670">
        <f>IF('31'!AT23&gt;0,'31'!AT23,"")</f>
        <v>3.3000000000000002E-2</v>
      </c>
    </row>
    <row r="740" spans="1:24" ht="15.75" x14ac:dyDescent="0.25">
      <c r="A740" s="1432"/>
      <c r="B740" s="1230">
        <v>29.666666666672501</v>
      </c>
      <c r="C740" s="1231">
        <f>'Chem Dose'!$C$40</f>
        <v>57.192179707611864</v>
      </c>
      <c r="D740" s="1232" t="str">
        <f>IF('31'!B24&gt;0,'31'!B24,"")</f>
        <v/>
      </c>
      <c r="E740" s="1232" t="str">
        <f>IF('31'!C24&gt;0,'31'!C24,"")</f>
        <v/>
      </c>
      <c r="F740" s="1232" t="str">
        <f>IF('31'!D24&gt;0,'31'!D24,"")</f>
        <v/>
      </c>
      <c r="G740" s="1232" t="str">
        <f>IF('31'!E24&gt;0,'31'!E24,"")</f>
        <v/>
      </c>
      <c r="H740" s="1232" t="str">
        <f>IF('31'!F24&gt;0,'31'!F24,"")</f>
        <v/>
      </c>
      <c r="I740" s="1232" t="str">
        <f>IF('31'!G24&gt;0,'31'!G24,"")</f>
        <v/>
      </c>
      <c r="J740" s="1232" t="str">
        <f>IF('31'!H24&gt;0,'31'!H24,"")</f>
        <v/>
      </c>
      <c r="K740" s="1609" t="str">
        <f>IF('31'!I24&gt;0,'31'!I24,"")</f>
        <v/>
      </c>
      <c r="L740" s="1610">
        <f t="shared" si="80"/>
        <v>0.24275000000000002</v>
      </c>
      <c r="M740" s="1232" t="str">
        <f>IF('31'!J24&gt;0,'31'!J24,"")</f>
        <v/>
      </c>
      <c r="N740" s="1232" t="str">
        <f>IF('31'!K24&gt;0,'31'!K24,"")</f>
        <v/>
      </c>
      <c r="O740" s="1232" t="str">
        <f>IF('31'!L24&gt;0,'31'!L24,"")</f>
        <v/>
      </c>
      <c r="P740" s="1232" t="str">
        <f>IF('31'!M24&gt;0,'31'!M24,"")</f>
        <v/>
      </c>
      <c r="Q740" s="1381" t="str">
        <f t="shared" si="78"/>
        <v/>
      </c>
      <c r="R740" s="1234" t="str">
        <f t="shared" si="75"/>
        <v/>
      </c>
      <c r="S740" s="1411" t="str">
        <f t="shared" si="76"/>
        <v/>
      </c>
      <c r="T740" s="1234" t="str">
        <f t="shared" si="77"/>
        <v/>
      </c>
      <c r="U740" s="1412" t="str">
        <f t="shared" si="79"/>
        <v/>
      </c>
      <c r="V740" s="670" t="str">
        <f>IF('31'!AA24&gt;0,'31'!AA24,"")</f>
        <v/>
      </c>
      <c r="W740" s="670" t="str">
        <f>IF('31'!AT24&gt;0,'31'!AT24,"")</f>
        <v/>
      </c>
    </row>
    <row r="741" spans="1:24" ht="15.75" x14ac:dyDescent="0.25">
      <c r="A741" s="1433"/>
      <c r="B741" s="1249">
        <v>29.708333333339201</v>
      </c>
      <c r="C741" s="1250">
        <f>'Chem Dose'!$C$40</f>
        <v>57.192179707611864</v>
      </c>
      <c r="D741" s="1251" t="str">
        <f>IF('31'!B25&gt;0,'31'!B25,"")</f>
        <v/>
      </c>
      <c r="E741" s="1251" t="str">
        <f>IF('31'!C25&gt;0,'31'!C25,"")</f>
        <v/>
      </c>
      <c r="F741" s="1251" t="str">
        <f>IF('31'!D25&gt;0,'31'!D25,"")</f>
        <v/>
      </c>
      <c r="G741" s="1251" t="str">
        <f>IF('31'!E25&gt;0,'31'!E25,"")</f>
        <v/>
      </c>
      <c r="H741" s="1251" t="str">
        <f>IF('31'!F25&gt;0,'31'!F25,"")</f>
        <v/>
      </c>
      <c r="I741" s="1251" t="str">
        <f>IF('31'!G25&gt;0,'31'!G25,"")</f>
        <v/>
      </c>
      <c r="J741" s="1251" t="str">
        <f>IF('31'!H25&gt;0,'31'!H25,"")</f>
        <v/>
      </c>
      <c r="K741" s="1615" t="str">
        <f>IF('31'!I25&gt;0,'31'!I25,"")</f>
        <v/>
      </c>
      <c r="L741" s="1610">
        <f t="shared" si="80"/>
        <v>0.23500000000000001</v>
      </c>
      <c r="M741" s="1251" t="str">
        <f>IF('31'!J25&gt;0,'31'!J25,"")</f>
        <v/>
      </c>
      <c r="N741" s="1251" t="str">
        <f>IF('31'!K25&gt;0,'31'!K25,"")</f>
        <v/>
      </c>
      <c r="O741" s="1251" t="str">
        <f>IF('31'!L25&gt;0,'31'!L25,"")</f>
        <v/>
      </c>
      <c r="P741" s="1251" t="str">
        <f>IF('31'!M25&gt;0,'31'!M25,"")</f>
        <v/>
      </c>
      <c r="Q741" s="1252" t="str">
        <f t="shared" si="78"/>
        <v/>
      </c>
      <c r="R741" s="1253" t="str">
        <f t="shared" ref="R741:T747" si="81">IF(E741="","",(M741-Q741)/ABS(M741))</f>
        <v/>
      </c>
      <c r="S741" s="1411" t="str">
        <f t="shared" si="81"/>
        <v/>
      </c>
      <c r="T741" s="1253" t="str">
        <f t="shared" si="81"/>
        <v/>
      </c>
      <c r="U741" s="1370" t="str">
        <f t="shared" si="79"/>
        <v/>
      </c>
      <c r="V741" s="670" t="str">
        <f>IF('31'!AA25&gt;0,'31'!AA25,"")</f>
        <v/>
      </c>
      <c r="W741" s="670" t="str">
        <f>IF('31'!AT25&gt;0,'31'!AT25,"")</f>
        <v/>
      </c>
    </row>
    <row r="742" spans="1:24" ht="15.75" x14ac:dyDescent="0.25">
      <c r="A742" s="1432"/>
      <c r="B742" s="1230">
        <v>29.750000000005901</v>
      </c>
      <c r="C742" s="1231">
        <f>'Chem Dose'!$C$40</f>
        <v>57.192179707611864</v>
      </c>
      <c r="D742" s="1232" t="str">
        <f>IF('31'!B26&gt;0,'31'!B26,"")</f>
        <v/>
      </c>
      <c r="E742" s="1232" t="str">
        <f>IF('31'!C26&gt;0,'31'!C26,"")</f>
        <v/>
      </c>
      <c r="F742" s="1232" t="str">
        <f>IF('31'!D26&gt;0,'31'!D26,"")</f>
        <v/>
      </c>
      <c r="G742" s="1232" t="str">
        <f>IF('31'!E26&gt;0,'31'!E26,"")</f>
        <v/>
      </c>
      <c r="H742" s="1232" t="str">
        <f>IF('31'!F26&gt;0,'31'!F26,"")</f>
        <v/>
      </c>
      <c r="I742" s="1232" t="str">
        <f>IF('31'!G26&gt;0,'31'!G26,"")</f>
        <v/>
      </c>
      <c r="J742" s="1232" t="str">
        <f>IF('31'!H26&gt;0,'31'!H26,"")</f>
        <v/>
      </c>
      <c r="K742" s="1609" t="str">
        <f>IF('31'!I26&gt;0,'31'!I26,"")</f>
        <v/>
      </c>
      <c r="L742" s="1610">
        <f t="shared" si="80"/>
        <v>0.23500000000000001</v>
      </c>
      <c r="M742" s="1232" t="str">
        <f>IF('31'!J26&gt;0,'31'!J26,"")</f>
        <v/>
      </c>
      <c r="N742" s="1232" t="str">
        <f>IF('31'!K26&gt;0,'31'!K26,"")</f>
        <v/>
      </c>
      <c r="O742" s="1232" t="str">
        <f>IF('31'!L26&gt;0,'31'!L26,"")</f>
        <v/>
      </c>
      <c r="P742" s="1232" t="str">
        <f>IF('31'!M26&gt;0,'31'!M26,"")</f>
        <v/>
      </c>
      <c r="Q742" s="1381" t="str">
        <f t="shared" si="78"/>
        <v/>
      </c>
      <c r="R742" s="1234" t="str">
        <f t="shared" si="81"/>
        <v/>
      </c>
      <c r="S742" s="1411" t="str">
        <f t="shared" si="81"/>
        <v/>
      </c>
      <c r="T742" s="1234" t="str">
        <f t="shared" si="81"/>
        <v/>
      </c>
      <c r="U742" s="1412" t="str">
        <f t="shared" si="79"/>
        <v/>
      </c>
      <c r="V742" s="670" t="str">
        <f>IF('31'!AA26&gt;0,'31'!AA26,"")</f>
        <v/>
      </c>
      <c r="W742" s="670" t="str">
        <f>IF('31'!AT26&gt;0,'31'!AT26,"")</f>
        <v/>
      </c>
    </row>
    <row r="743" spans="1:24" ht="15.75" x14ac:dyDescent="0.25">
      <c r="A743" s="1433"/>
      <c r="B743" s="1249">
        <v>29.791666666672601</v>
      </c>
      <c r="C743" s="1250">
        <f>'Chem Dose'!$C$40</f>
        <v>57.192179707611864</v>
      </c>
      <c r="D743" s="1251">
        <f>IF('31'!B27&gt;0,'31'!B27,"")</f>
        <v>6.91</v>
      </c>
      <c r="E743" s="1251">
        <f>IF('31'!C27&gt;0,'31'!C27,"")</f>
        <v>28</v>
      </c>
      <c r="F743" s="1251">
        <f>IF('31'!D27&gt;0,'31'!D27,"")</f>
        <v>19</v>
      </c>
      <c r="G743" s="1251">
        <f>IF('31'!E27&gt;0,'31'!E27,"")</f>
        <v>8.0299999999999994</v>
      </c>
      <c r="H743" s="1251">
        <f>IF('31'!F27&gt;0,'31'!F27,"")</f>
        <v>29</v>
      </c>
      <c r="I743" s="1251">
        <f>IF('31'!G27&gt;0,'31'!G27,"")</f>
        <v>81</v>
      </c>
      <c r="J743" s="1251">
        <f>IF('31'!H27&gt;0,'31'!H27,"")</f>
        <v>27.2</v>
      </c>
      <c r="K743" s="1615">
        <f>IF('31'!I27&gt;0,'31'!I27,"")</f>
        <v>0.154</v>
      </c>
      <c r="L743" s="1610">
        <f t="shared" si="80"/>
        <v>0.21475000000000002</v>
      </c>
      <c r="M743" s="1251" t="str">
        <f>IF('31'!J27&gt;0,'31'!J27,"")</f>
        <v/>
      </c>
      <c r="N743" s="1251">
        <f>IF('31'!K27&gt;0,'31'!K27,"")</f>
        <v>6.27</v>
      </c>
      <c r="O743" s="1251">
        <f>IF('31'!L27&gt;0,'31'!L27,"")</f>
        <v>13</v>
      </c>
      <c r="P743" s="1251">
        <f>IF('31'!M27&gt;0,'31'!M27,"")</f>
        <v>4.7E-2</v>
      </c>
      <c r="Q743" s="1252">
        <f t="shared" si="78"/>
        <v>0.69480519480519476</v>
      </c>
      <c r="R743" s="1253" t="e">
        <f t="shared" si="81"/>
        <v>#VALUE!</v>
      </c>
      <c r="S743" s="1411" t="e">
        <f t="shared" si="81"/>
        <v>#VALUE!</v>
      </c>
      <c r="T743" s="1253" t="e">
        <f t="shared" si="81"/>
        <v>#VALUE!</v>
      </c>
      <c r="U743" s="1370">
        <f t="shared" si="79"/>
        <v>0.627</v>
      </c>
      <c r="V743" s="670">
        <f>IF('31'!AA27&gt;0,'31'!AA27,"")</f>
        <v>3.4000000000000002E-2</v>
      </c>
      <c r="W743" s="670">
        <f>IF('31'!AT27&gt;0,'31'!AT27,"")</f>
        <v>3.4000000000000002E-2</v>
      </c>
    </row>
    <row r="744" spans="1:24" ht="15.75" x14ac:dyDescent="0.25">
      <c r="A744" s="1432"/>
      <c r="B744" s="1230">
        <v>29.833333333339301</v>
      </c>
      <c r="C744" s="1231">
        <f>'Chem Dose'!$C$40</f>
        <v>57.192179707611864</v>
      </c>
      <c r="D744" s="1232" t="str">
        <f>IF('31'!B28&gt;0,'31'!B28,"")</f>
        <v/>
      </c>
      <c r="E744" s="1232" t="str">
        <f>IF('31'!C28&gt;0,'31'!C28,"")</f>
        <v/>
      </c>
      <c r="F744" s="1232" t="str">
        <f>IF('31'!D28&gt;0,'31'!D28,"")</f>
        <v/>
      </c>
      <c r="G744" s="1232" t="str">
        <f>IF('31'!E28&gt;0,'31'!E28,"")</f>
        <v/>
      </c>
      <c r="H744" s="1232" t="str">
        <f>IF('31'!F28&gt;0,'31'!F28,"")</f>
        <v/>
      </c>
      <c r="I744" s="1232" t="str">
        <f>IF('31'!G28&gt;0,'31'!G28,"")</f>
        <v/>
      </c>
      <c r="J744" s="1232" t="str">
        <f>IF('31'!H28&gt;0,'31'!H28,"")</f>
        <v/>
      </c>
      <c r="K744" s="1609" t="str">
        <f>IF('31'!I28&gt;0,'31'!I28,"")</f>
        <v/>
      </c>
      <c r="L744" s="1610">
        <f t="shared" si="80"/>
        <v>0.21475000000000002</v>
      </c>
      <c r="M744" s="1232" t="str">
        <f>IF('31'!J28&gt;0,'31'!J28,"")</f>
        <v/>
      </c>
      <c r="N744" s="1232" t="str">
        <f>IF('31'!K28&gt;0,'31'!K28,"")</f>
        <v/>
      </c>
      <c r="O744" s="1232" t="str">
        <f>IF('31'!L28&gt;0,'31'!L28,"")</f>
        <v/>
      </c>
      <c r="P744" s="1232" t="str">
        <f>IF('31'!M28&gt;0,'31'!M28,"")</f>
        <v/>
      </c>
      <c r="Q744" s="1381" t="str">
        <f t="shared" si="78"/>
        <v/>
      </c>
      <c r="R744" s="1234" t="str">
        <f t="shared" si="81"/>
        <v/>
      </c>
      <c r="S744" s="1411" t="str">
        <f t="shared" si="81"/>
        <v/>
      </c>
      <c r="T744" s="1234" t="str">
        <f t="shared" si="81"/>
        <v/>
      </c>
      <c r="U744" s="1412" t="str">
        <f t="shared" si="79"/>
        <v/>
      </c>
      <c r="V744" s="670" t="str">
        <f>IF('31'!AA28&gt;0,'31'!AA28,"")</f>
        <v/>
      </c>
      <c r="W744" s="670" t="str">
        <f>IF('31'!AT28&gt;0,'31'!AT28,"")</f>
        <v/>
      </c>
    </row>
    <row r="745" spans="1:24" ht="15.75" x14ac:dyDescent="0.25">
      <c r="A745" s="1433"/>
      <c r="B745" s="1249">
        <v>29.875000000006001</v>
      </c>
      <c r="C745" s="1250">
        <f>'Chem Dose'!$C$40</f>
        <v>57.192179707611864</v>
      </c>
      <c r="D745" s="1251" t="str">
        <f>IF('31'!B29&gt;0,'31'!B29,"")</f>
        <v/>
      </c>
      <c r="E745" s="1251" t="str">
        <f>IF('31'!C29&gt;0,'31'!C29,"")</f>
        <v/>
      </c>
      <c r="F745" s="1251" t="str">
        <f>IF('31'!D29&gt;0,'31'!D29,"")</f>
        <v/>
      </c>
      <c r="G745" s="1251" t="str">
        <f>IF('31'!E29&gt;0,'31'!E29,"")</f>
        <v/>
      </c>
      <c r="H745" s="1251" t="str">
        <f>IF('31'!F29&gt;0,'31'!F29,"")</f>
        <v/>
      </c>
      <c r="I745" s="1251" t="str">
        <f>IF('31'!G29&gt;0,'31'!G29,"")</f>
        <v/>
      </c>
      <c r="J745" s="1251" t="str">
        <f>IF('31'!H29&gt;0,'31'!H29,"")</f>
        <v/>
      </c>
      <c r="K745" s="1615" t="str">
        <f>IF('31'!I29&gt;0,'31'!I29,"")</f>
        <v/>
      </c>
      <c r="L745" s="1610">
        <f t="shared" si="80"/>
        <v>0.22033333333333335</v>
      </c>
      <c r="M745" s="1251">
        <f>IF('31'!J29&gt;0,'31'!J29,"")</f>
        <v>3.4000000000000002E-2</v>
      </c>
      <c r="N745" s="1251" t="str">
        <f>IF('31'!K29&gt;0,'31'!K29,"")</f>
        <v/>
      </c>
      <c r="O745" s="1251" t="str">
        <f>IF('31'!L29&gt;0,'31'!L29,"")</f>
        <v/>
      </c>
      <c r="P745" s="1251" t="str">
        <f>IF('31'!M29&gt;0,'31'!M29,"")</f>
        <v/>
      </c>
      <c r="Q745" s="1252" t="str">
        <f t="shared" si="78"/>
        <v/>
      </c>
      <c r="R745" s="1253" t="str">
        <f t="shared" si="81"/>
        <v/>
      </c>
      <c r="S745" s="1411" t="str">
        <f t="shared" si="81"/>
        <v/>
      </c>
      <c r="T745" s="1253" t="str">
        <f t="shared" si="81"/>
        <v/>
      </c>
      <c r="U745" s="1370" t="str">
        <f t="shared" si="79"/>
        <v/>
      </c>
      <c r="V745" s="670" t="str">
        <f>IF('31'!AA29&gt;0,'31'!AA29,"")</f>
        <v/>
      </c>
      <c r="W745" s="670" t="str">
        <f>IF('31'!AT29&gt;0,'31'!AT29,"")</f>
        <v/>
      </c>
    </row>
    <row r="746" spans="1:24" ht="15.75" x14ac:dyDescent="0.25">
      <c r="A746" s="1432"/>
      <c r="B746" s="1230">
        <v>29.9166666666727</v>
      </c>
      <c r="C746" s="1231">
        <f>'Chem Dose'!$C$40</f>
        <v>57.192179707611864</v>
      </c>
      <c r="D746" s="1232" t="str">
        <f>IF('31'!B30&gt;0,'31'!B30,"")</f>
        <v/>
      </c>
      <c r="E746" s="1232" t="str">
        <f>IF('31'!C30&gt;0,'31'!C30,"")</f>
        <v/>
      </c>
      <c r="F746" s="1232" t="str">
        <f>IF('31'!D30&gt;0,'31'!D30,"")</f>
        <v/>
      </c>
      <c r="G746" s="1232" t="str">
        <f>IF('31'!E30&gt;0,'31'!E30,"")</f>
        <v/>
      </c>
      <c r="H746" s="1232" t="str">
        <f>IF('31'!F30&gt;0,'31'!F30,"")</f>
        <v/>
      </c>
      <c r="I746" s="1232" t="str">
        <f>IF('31'!G30&gt;0,'31'!G30,"")</f>
        <v/>
      </c>
      <c r="J746" s="1232" t="str">
        <f>IF('31'!H30&gt;0,'31'!H30,"")</f>
        <v/>
      </c>
      <c r="K746" s="1609" t="str">
        <f>IF('31'!I30&gt;0,'31'!I30,"")</f>
        <v/>
      </c>
      <c r="L746" s="1610">
        <f>AVERAGE(K733:K746)</f>
        <v>0.22033333333333335</v>
      </c>
      <c r="M746" s="1232" t="str">
        <f>IF('31'!J30&gt;0,'31'!J30,"")</f>
        <v/>
      </c>
      <c r="N746" s="1232" t="str">
        <f>IF('31'!K30&gt;0,'31'!K30,"")</f>
        <v/>
      </c>
      <c r="O746" s="1232" t="str">
        <f>IF('31'!L30&gt;0,'31'!L30,"")</f>
        <v/>
      </c>
      <c r="P746" s="1232" t="str">
        <f>IF('31'!M30&gt;0,'31'!M30,"")</f>
        <v/>
      </c>
      <c r="Q746" s="1381" t="str">
        <f t="shared" si="78"/>
        <v/>
      </c>
      <c r="R746" s="1234" t="str">
        <f t="shared" si="81"/>
        <v/>
      </c>
      <c r="S746" s="1411" t="str">
        <f t="shared" si="81"/>
        <v/>
      </c>
      <c r="T746" s="1234" t="str">
        <f t="shared" si="81"/>
        <v/>
      </c>
      <c r="U746" s="1412" t="str">
        <f t="shared" si="79"/>
        <v/>
      </c>
      <c r="V746" s="670" t="str">
        <f>IF('31'!AA30&gt;0,'31'!AA30,"")</f>
        <v/>
      </c>
      <c r="W746" s="670" t="str">
        <f>IF('31'!AT30&gt;0,'31'!AT30,"")</f>
        <v/>
      </c>
    </row>
    <row r="747" spans="1:24" ht="16.5" thickBot="1" x14ac:dyDescent="0.3">
      <c r="A747" s="1433"/>
      <c r="B747" s="1249">
        <v>29.9583333333394</v>
      </c>
      <c r="C747" s="1250">
        <f>'Chem Dose'!$C$40</f>
        <v>57.192179707611864</v>
      </c>
      <c r="D747" s="1251">
        <f>IF('31'!B31&gt;0,'31'!B31,"")</f>
        <v>6.85</v>
      </c>
      <c r="E747" s="1251">
        <f>IF('31'!C31&gt;0,'31'!C31,"")</f>
        <v>29</v>
      </c>
      <c r="F747" s="1251">
        <f>IF('31'!D31&gt;0,'31'!D31,"")</f>
        <v>20</v>
      </c>
      <c r="G747" s="1251">
        <f>IF('31'!E31&gt;0,'31'!E31,"")</f>
        <v>9.7200000000000006</v>
      </c>
      <c r="H747" s="1251">
        <f>IF('31'!F31&gt;0,'31'!F31,"")</f>
        <v>51</v>
      </c>
      <c r="I747" s="1251">
        <f>IF('31'!G31&gt;0,'31'!G31,"")</f>
        <v>115</v>
      </c>
      <c r="J747" s="1251">
        <f>IF('31'!H31&gt;0,'31'!H31,"")</f>
        <v>27.7</v>
      </c>
      <c r="K747" s="1615">
        <f>IF('31'!I31&gt;0,'31'!I31,"")</f>
        <v>0.25800000000000001</v>
      </c>
      <c r="L747" s="1610">
        <f t="shared" si="80"/>
        <v>0.22975000000000001</v>
      </c>
      <c r="M747" s="1251" t="str">
        <f>IF('31'!J31&gt;0,'31'!J31,"")</f>
        <v/>
      </c>
      <c r="N747" s="1251">
        <f>IF('31'!K31&gt;0,'31'!K31,"")</f>
        <v>6.22</v>
      </c>
      <c r="O747" s="1251">
        <f>IF('31'!L31&gt;0,'31'!L31,"")</f>
        <v>12</v>
      </c>
      <c r="P747" s="1251">
        <f>IF('31'!M31&gt;0,'31'!M31,"")</f>
        <v>4.9000000000000002E-2</v>
      </c>
      <c r="Q747" s="1252">
        <f t="shared" si="78"/>
        <v>0.81007751937984507</v>
      </c>
      <c r="R747" s="1253" t="e">
        <f t="shared" si="81"/>
        <v>#VALUE!</v>
      </c>
      <c r="S747" s="1411" t="e">
        <f t="shared" si="81"/>
        <v>#VALUE!</v>
      </c>
      <c r="T747" s="1253" t="e">
        <f t="shared" si="81"/>
        <v>#VALUE!</v>
      </c>
      <c r="U747" s="1370">
        <f t="shared" si="79"/>
        <v>0.622</v>
      </c>
      <c r="V747" s="670">
        <f>IF('31'!AA31&gt;0,'31'!AA31,"")</f>
        <v>3.5000000000000003E-2</v>
      </c>
      <c r="W747" s="670">
        <f>IF('31'!AT31&gt;0,'31'!AT31,"")</f>
        <v>3.5999999999999997E-2</v>
      </c>
    </row>
    <row r="748" spans="1:24" ht="20.25" x14ac:dyDescent="0.3">
      <c r="A748" s="3188" t="s">
        <v>19</v>
      </c>
      <c r="B748" s="3189"/>
      <c r="C748" s="1469">
        <f t="shared" ref="C748:K748" si="82">SUM(C4:C747)</f>
        <v>49251.839826173804</v>
      </c>
      <c r="D748" s="1469" t="e">
        <f t="shared" si="82"/>
        <v>#REF!</v>
      </c>
      <c r="E748" s="1469" t="e">
        <f t="shared" si="82"/>
        <v>#REF!</v>
      </c>
      <c r="F748" s="1469" t="e">
        <f t="shared" si="82"/>
        <v>#REF!</v>
      </c>
      <c r="G748" s="1469" t="e">
        <f t="shared" si="82"/>
        <v>#REF!</v>
      </c>
      <c r="H748" s="1469" t="e">
        <f t="shared" si="82"/>
        <v>#REF!</v>
      </c>
      <c r="I748" s="1469" t="e">
        <f t="shared" si="82"/>
        <v>#REF!</v>
      </c>
      <c r="J748" s="1469" t="e">
        <f t="shared" si="82"/>
        <v>#REF!</v>
      </c>
      <c r="K748" s="1611" t="e">
        <f t="shared" si="82"/>
        <v>#REF!</v>
      </c>
      <c r="L748" s="1611"/>
      <c r="M748" s="1469" t="e">
        <f t="shared" ref="M748:U748" si="83">SUM(M4:M747)</f>
        <v>#REF!</v>
      </c>
      <c r="N748" s="1469" t="e">
        <f t="shared" si="83"/>
        <v>#REF!</v>
      </c>
      <c r="O748" s="1469" t="e">
        <f t="shared" si="83"/>
        <v>#REF!</v>
      </c>
      <c r="P748" s="1469" t="e">
        <f t="shared" si="83"/>
        <v>#REF!</v>
      </c>
      <c r="Q748" s="1469" t="e">
        <f t="shared" si="83"/>
        <v>#REF!</v>
      </c>
      <c r="R748" s="1469" t="e">
        <f t="shared" si="83"/>
        <v>#VALUE!</v>
      </c>
      <c r="S748" s="1469" t="e">
        <f t="shared" si="83"/>
        <v>#VALUE!</v>
      </c>
      <c r="T748" s="1469" t="e">
        <f t="shared" si="83"/>
        <v>#REF!</v>
      </c>
      <c r="U748" s="1470" t="e">
        <f t="shared" si="83"/>
        <v>#REF!</v>
      </c>
      <c r="V748" s="1470" t="e">
        <f t="shared" ref="V748:W748" si="84">SUM(V4:V747)</f>
        <v>#REF!</v>
      </c>
      <c r="W748" s="1470" t="e">
        <f t="shared" si="84"/>
        <v>#REF!</v>
      </c>
      <c r="X748" s="1468"/>
    </row>
    <row r="749" spans="1:24" ht="20.25" x14ac:dyDescent="0.3">
      <c r="A749" s="3190" t="s">
        <v>50</v>
      </c>
      <c r="B749" s="3191"/>
      <c r="C749" s="1254">
        <f t="shared" ref="C749:K749" si="85">AVERAGE(C5:C747)</f>
        <v>66.195995691356927</v>
      </c>
      <c r="D749" s="1254" t="e">
        <f t="shared" si="85"/>
        <v>#REF!</v>
      </c>
      <c r="E749" s="1254" t="e">
        <f t="shared" si="85"/>
        <v>#REF!</v>
      </c>
      <c r="F749" s="1254" t="e">
        <f t="shared" si="85"/>
        <v>#REF!</v>
      </c>
      <c r="G749" s="1254" t="e">
        <f t="shared" si="85"/>
        <v>#REF!</v>
      </c>
      <c r="H749" s="1254" t="e">
        <f t="shared" si="85"/>
        <v>#REF!</v>
      </c>
      <c r="I749" s="1254" t="e">
        <f t="shared" si="85"/>
        <v>#REF!</v>
      </c>
      <c r="J749" s="1254" t="e">
        <f t="shared" si="85"/>
        <v>#REF!</v>
      </c>
      <c r="K749" s="1612" t="e">
        <f t="shared" si="85"/>
        <v>#REF!</v>
      </c>
      <c r="L749" s="1612"/>
      <c r="M749" s="1254" t="e">
        <f t="shared" ref="M749:U749" si="86">AVERAGE(M5:M747)</f>
        <v>#REF!</v>
      </c>
      <c r="N749" s="1254" t="e">
        <f t="shared" si="86"/>
        <v>#REF!</v>
      </c>
      <c r="O749" s="1254" t="e">
        <f t="shared" si="86"/>
        <v>#REF!</v>
      </c>
      <c r="P749" s="1254" t="e">
        <f t="shared" si="86"/>
        <v>#REF!</v>
      </c>
      <c r="Q749" s="1254" t="e">
        <f t="shared" si="86"/>
        <v>#REF!</v>
      </c>
      <c r="R749" s="1254" t="e">
        <f t="shared" si="86"/>
        <v>#VALUE!</v>
      </c>
      <c r="S749" s="1254" t="e">
        <f t="shared" si="86"/>
        <v>#VALUE!</v>
      </c>
      <c r="T749" s="1254" t="e">
        <f t="shared" si="86"/>
        <v>#REF!</v>
      </c>
      <c r="U749" s="1471" t="e">
        <f t="shared" si="86"/>
        <v>#REF!</v>
      </c>
      <c r="V749" s="1471" t="e">
        <f t="shared" ref="V749:W749" si="87">AVERAGE(V5:V747)</f>
        <v>#REF!</v>
      </c>
      <c r="W749" s="1471" t="e">
        <f t="shared" si="87"/>
        <v>#REF!</v>
      </c>
      <c r="X749" s="1468"/>
    </row>
    <row r="750" spans="1:24" ht="20.25" x14ac:dyDescent="0.3">
      <c r="A750" s="3190" t="s">
        <v>51</v>
      </c>
      <c r="B750" s="3191"/>
      <c r="C750" s="1254">
        <f t="shared" ref="C750:K750" si="88">MIN(C6:C747)</f>
        <v>47.782509797675075</v>
      </c>
      <c r="D750" s="1254" t="e">
        <f t="shared" si="88"/>
        <v>#REF!</v>
      </c>
      <c r="E750" s="1254" t="e">
        <f t="shared" si="88"/>
        <v>#REF!</v>
      </c>
      <c r="F750" s="1254" t="e">
        <f t="shared" si="88"/>
        <v>#REF!</v>
      </c>
      <c r="G750" s="1254" t="e">
        <f t="shared" si="88"/>
        <v>#REF!</v>
      </c>
      <c r="H750" s="1254" t="e">
        <f t="shared" si="88"/>
        <v>#REF!</v>
      </c>
      <c r="I750" s="1254" t="e">
        <f t="shared" si="88"/>
        <v>#REF!</v>
      </c>
      <c r="J750" s="1254" t="e">
        <f t="shared" si="88"/>
        <v>#REF!</v>
      </c>
      <c r="K750" s="1612" t="e">
        <f t="shared" si="88"/>
        <v>#REF!</v>
      </c>
      <c r="L750" s="1612"/>
      <c r="M750" s="1254" t="e">
        <f t="shared" ref="M750:U750" si="89">MIN(M6:M747)</f>
        <v>#REF!</v>
      </c>
      <c r="N750" s="1254" t="e">
        <f t="shared" si="89"/>
        <v>#REF!</v>
      </c>
      <c r="O750" s="1254" t="e">
        <f t="shared" si="89"/>
        <v>#REF!</v>
      </c>
      <c r="P750" s="1254" t="e">
        <f t="shared" si="89"/>
        <v>#REF!</v>
      </c>
      <c r="Q750" s="1254" t="e">
        <f t="shared" si="89"/>
        <v>#REF!</v>
      </c>
      <c r="R750" s="1254" t="e">
        <f t="shared" si="89"/>
        <v>#VALUE!</v>
      </c>
      <c r="S750" s="1254" t="e">
        <f t="shared" si="89"/>
        <v>#VALUE!</v>
      </c>
      <c r="T750" s="1254" t="e">
        <f t="shared" si="89"/>
        <v>#REF!</v>
      </c>
      <c r="U750" s="1471" t="e">
        <f t="shared" si="89"/>
        <v>#REF!</v>
      </c>
      <c r="V750" s="1471" t="e">
        <f t="shared" ref="V750:W750" si="90">MIN(V6:V747)</f>
        <v>#REF!</v>
      </c>
      <c r="W750" s="1471" t="e">
        <f t="shared" si="90"/>
        <v>#REF!</v>
      </c>
      <c r="X750" s="1468"/>
    </row>
    <row r="751" spans="1:24" ht="21" thickBot="1" x14ac:dyDescent="0.35">
      <c r="A751" s="3192" t="s">
        <v>52</v>
      </c>
      <c r="B751" s="3193"/>
      <c r="C751" s="1472">
        <f>MAX(C7:C747)</f>
        <v>80.593443694418653</v>
      </c>
      <c r="D751" s="1472" t="e">
        <f t="shared" ref="D751:U751" si="91">MAX(D7:D747)</f>
        <v>#REF!</v>
      </c>
      <c r="E751" s="1472" t="e">
        <f t="shared" si="91"/>
        <v>#REF!</v>
      </c>
      <c r="F751" s="1472" t="e">
        <f t="shared" si="91"/>
        <v>#REF!</v>
      </c>
      <c r="G751" s="1472" t="e">
        <f t="shared" si="91"/>
        <v>#REF!</v>
      </c>
      <c r="H751" s="1472" t="e">
        <f t="shared" si="91"/>
        <v>#REF!</v>
      </c>
      <c r="I751" s="1472" t="e">
        <f t="shared" si="91"/>
        <v>#REF!</v>
      </c>
      <c r="J751" s="1472" t="e">
        <f t="shared" si="91"/>
        <v>#REF!</v>
      </c>
      <c r="K751" s="1613" t="e">
        <f t="shared" si="91"/>
        <v>#REF!</v>
      </c>
      <c r="L751" s="1613"/>
      <c r="M751" s="1472" t="e">
        <f t="shared" si="91"/>
        <v>#REF!</v>
      </c>
      <c r="N751" s="1472" t="e">
        <f t="shared" si="91"/>
        <v>#REF!</v>
      </c>
      <c r="O751" s="1472" t="e">
        <f t="shared" si="91"/>
        <v>#REF!</v>
      </c>
      <c r="P751" s="1472" t="e">
        <f t="shared" si="91"/>
        <v>#REF!</v>
      </c>
      <c r="Q751" s="1472" t="e">
        <f t="shared" si="91"/>
        <v>#REF!</v>
      </c>
      <c r="R751" s="1472" t="e">
        <f t="shared" si="91"/>
        <v>#VALUE!</v>
      </c>
      <c r="S751" s="1472" t="e">
        <f t="shared" si="91"/>
        <v>#VALUE!</v>
      </c>
      <c r="T751" s="1472" t="e">
        <f t="shared" si="91"/>
        <v>#REF!</v>
      </c>
      <c r="U751" s="1473" t="e">
        <f t="shared" si="91"/>
        <v>#REF!</v>
      </c>
      <c r="V751" s="1473" t="e">
        <f t="shared" ref="V751:W751" si="92">MAX(V7:V747)</f>
        <v>#REF!</v>
      </c>
      <c r="W751" s="1473" t="e">
        <f t="shared" si="92"/>
        <v>#REF!</v>
      </c>
      <c r="X751" s="1468"/>
    </row>
    <row r="752" spans="1:24" x14ac:dyDescent="0.2">
      <c r="A752" s="1371" t="str">
        <f ca="1">TEXT(A2,"HH:MM")</f>
        <v>09:11</v>
      </c>
      <c r="B752" s="1495"/>
      <c r="C752" s="712" t="str">
        <f ca="1">TEXT(NOW()+1,"HH:MM")</f>
        <v>09:11</v>
      </c>
      <c r="Q752" s="1120" t="s">
        <v>1025</v>
      </c>
      <c r="S752" s="1482">
        <v>5</v>
      </c>
      <c r="T752" s="1483"/>
    </row>
    <row r="753" spans="1:20" x14ac:dyDescent="0.2">
      <c r="A753" s="1371" t="str">
        <f ca="1">TEXT(A2,"MM/DD/YY")</f>
        <v>08/12/19</v>
      </c>
      <c r="C753" s="712" t="str">
        <f ca="1">TEXT(NOW()+1,"MM/DD/YY")</f>
        <v>08/13/19</v>
      </c>
      <c r="P753" t="s">
        <v>1026</v>
      </c>
      <c r="R753" s="1120">
        <f>COUNTIF(S4:S747,"&gt;="&amp;S752)-COUNTIF(S4:S747,"&gt;="&amp;S753)</f>
        <v>0</v>
      </c>
      <c r="S753" s="1482">
        <v>5.5</v>
      </c>
      <c r="T753" s="1484"/>
    </row>
    <row r="754" spans="1:20" x14ac:dyDescent="0.2">
      <c r="B754" s="1371" t="str">
        <f ca="1">A752</f>
        <v>09:11</v>
      </c>
      <c r="D754" t="b">
        <f ca="1">A752=C752</f>
        <v>1</v>
      </c>
      <c r="P754" t="s">
        <v>1027</v>
      </c>
      <c r="R754" s="1120">
        <f>COUNT(S4:S747)</f>
        <v>172</v>
      </c>
    </row>
    <row r="755" spans="1:20" x14ac:dyDescent="0.2">
      <c r="A755" s="717"/>
      <c r="D755" t="b">
        <f ca="1">A753=C753</f>
        <v>0</v>
      </c>
    </row>
    <row r="756" spans="1:20" x14ac:dyDescent="0.2">
      <c r="A756" s="1371" t="str">
        <f ca="1">IF(A752=C752,"WHAT","NOT")</f>
        <v>WHAT</v>
      </c>
    </row>
    <row r="757" spans="1:20" x14ac:dyDescent="0.2">
      <c r="A757" s="1371">
        <f ca="1">NOW()</f>
        <v>43689.383318055552</v>
      </c>
    </row>
    <row r="758" spans="1:20" x14ac:dyDescent="0.2">
      <c r="A758" s="1371">
        <f ca="1">MATCH(A757,A4:A747,1)</f>
        <v>721</v>
      </c>
    </row>
  </sheetData>
  <sheetProtection sheet="1" objects="1" scenarios="1"/>
  <autoFilter ref="A1:U758"/>
  <customSheetViews>
    <customSheetView guid="{7768AC6C-AC06-4094-9DF9-3116B9C57F5C}" scale="63" showAutoFilter="1">
      <pane xSplit="1" ySplit="3" topLeftCell="B391" activePane="bottomRight" state="frozen"/>
      <selection pane="bottomRight" activeCell="G756" sqref="G756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1"/>
      <autoFilter ref="A1:U753"/>
    </customSheetView>
    <customSheetView guid="{EA7FF893-CFBE-4D88-BF19-92454183E240}" scale="63" showAutoFilter="1">
      <pane xSplit="1" ySplit="3" topLeftCell="B700" activePane="bottomRight" state="frozen"/>
      <selection pane="bottomRight" activeCell="A755" sqref="A755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2"/>
      <autoFilter ref="A1:U758"/>
    </customSheetView>
  </customSheetViews>
  <mergeCells count="4">
    <mergeCell ref="A748:B748"/>
    <mergeCell ref="A749:B749"/>
    <mergeCell ref="A750:B750"/>
    <mergeCell ref="A751:B751"/>
  </mergeCells>
  <conditionalFormatting sqref="S5:S747">
    <cfRule type="cellIs" dxfId="7" priority="1" operator="between">
      <formula>$S$752</formula>
      <formula>$S$753</formula>
    </cfRule>
  </conditionalFormatting>
  <pageMargins left="0.7" right="0.7" top="0.75" bottom="0.75" header="0.3" footer="0.3"/>
  <pageSetup scale="46" orientation="landscape" r:id="rId3"/>
  <rowBreaks count="30" manualBreakCount="30">
    <brk id="27" max="19" man="1"/>
    <brk id="51" max="19" man="1"/>
    <brk id="75" max="19" man="1"/>
    <brk id="99" max="19" man="1"/>
    <brk id="123" max="19" man="1"/>
    <brk id="147" max="19" man="1"/>
    <brk id="171" max="19" man="1"/>
    <brk id="195" max="19" man="1"/>
    <brk id="219" max="19" man="1"/>
    <brk id="243" max="19" man="1"/>
    <brk id="267" max="19" man="1"/>
    <brk id="291" max="19" man="1"/>
    <brk id="315" max="19" man="1"/>
    <brk id="339" max="19" man="1"/>
    <brk id="363" max="19" man="1"/>
    <brk id="387" max="19" man="1"/>
    <brk id="411" max="19" man="1"/>
    <brk id="435" max="19" man="1"/>
    <brk id="459" max="19" man="1"/>
    <brk id="483" max="19" man="1"/>
    <brk id="507" max="19" man="1"/>
    <brk id="531" max="19" man="1"/>
    <brk id="555" max="19" man="1"/>
    <brk id="579" max="19" man="1"/>
    <brk id="603" max="19" man="1"/>
    <brk id="627" max="19" man="1"/>
    <brk id="651" max="19" man="1"/>
    <brk id="675" max="19" man="1"/>
    <brk id="699" max="19" man="1"/>
    <brk id="723" max="19" man="1"/>
  </rowBreaks>
  <colBreaks count="1" manualBreakCount="1">
    <brk id="21" max="1048575" man="1"/>
  </colBreaks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2">
    <tabColor theme="9" tint="0.59999389629810485"/>
    <pageSetUpPr fitToPage="1"/>
  </sheetPr>
  <dimension ref="A1:P46"/>
  <sheetViews>
    <sheetView topLeftCell="A3" zoomScale="52" zoomScaleNormal="52" workbookViewId="0">
      <selection activeCell="B35" sqref="B35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5.42578125" bestFit="1" customWidth="1"/>
    <col min="255" max="255" width="5.7109375" customWidth="1"/>
    <col min="256" max="256" width="10.7109375" customWidth="1"/>
    <col min="257" max="257" width="11.42578125" customWidth="1"/>
    <col min="258" max="258" width="10" customWidth="1"/>
    <col min="259" max="259" width="8.28515625" customWidth="1"/>
    <col min="260" max="260" width="8.7109375" customWidth="1"/>
    <col min="261" max="261" width="8.85546875" customWidth="1"/>
    <col min="262" max="262" width="9.28515625" customWidth="1"/>
    <col min="263" max="263" width="6.140625" customWidth="1"/>
    <col min="264" max="264" width="5.140625" customWidth="1"/>
    <col min="265" max="265" width="22.5703125" customWidth="1"/>
    <col min="511" max="511" width="5.7109375" customWidth="1"/>
    <col min="512" max="512" width="10.7109375" customWidth="1"/>
    <col min="513" max="513" width="11.42578125" customWidth="1"/>
    <col min="514" max="514" width="10" customWidth="1"/>
    <col min="515" max="515" width="8.28515625" customWidth="1"/>
    <col min="516" max="516" width="8.7109375" customWidth="1"/>
    <col min="517" max="517" width="8.85546875" customWidth="1"/>
    <col min="518" max="518" width="9.28515625" customWidth="1"/>
    <col min="519" max="519" width="6.140625" customWidth="1"/>
    <col min="520" max="520" width="5.140625" customWidth="1"/>
    <col min="521" max="521" width="22.5703125" customWidth="1"/>
    <col min="767" max="767" width="5.7109375" customWidth="1"/>
    <col min="768" max="768" width="10.7109375" customWidth="1"/>
    <col min="769" max="769" width="11.42578125" customWidth="1"/>
    <col min="770" max="770" width="10" customWidth="1"/>
    <col min="771" max="771" width="8.28515625" customWidth="1"/>
    <col min="772" max="772" width="8.7109375" customWidth="1"/>
    <col min="773" max="773" width="8.85546875" customWidth="1"/>
    <col min="774" max="774" width="9.28515625" customWidth="1"/>
    <col min="775" max="775" width="6.140625" customWidth="1"/>
    <col min="776" max="776" width="5.140625" customWidth="1"/>
    <col min="777" max="777" width="22.5703125" customWidth="1"/>
    <col min="1023" max="1023" width="5.7109375" customWidth="1"/>
    <col min="1024" max="1024" width="10.7109375" customWidth="1"/>
    <col min="1025" max="1025" width="11.42578125" customWidth="1"/>
    <col min="1026" max="1026" width="10" customWidth="1"/>
    <col min="1027" max="1027" width="8.28515625" customWidth="1"/>
    <col min="1028" max="1028" width="8.7109375" customWidth="1"/>
    <col min="1029" max="1029" width="8.85546875" customWidth="1"/>
    <col min="1030" max="1030" width="9.28515625" customWidth="1"/>
    <col min="1031" max="1031" width="6.140625" customWidth="1"/>
    <col min="1032" max="1032" width="5.140625" customWidth="1"/>
    <col min="1033" max="1033" width="22.5703125" customWidth="1"/>
    <col min="1279" max="1279" width="5.7109375" customWidth="1"/>
    <col min="1280" max="1280" width="10.7109375" customWidth="1"/>
    <col min="1281" max="1281" width="11.42578125" customWidth="1"/>
    <col min="1282" max="1282" width="10" customWidth="1"/>
    <col min="1283" max="1283" width="8.28515625" customWidth="1"/>
    <col min="1284" max="1284" width="8.7109375" customWidth="1"/>
    <col min="1285" max="1285" width="8.85546875" customWidth="1"/>
    <col min="1286" max="1286" width="9.28515625" customWidth="1"/>
    <col min="1287" max="1287" width="6.140625" customWidth="1"/>
    <col min="1288" max="1288" width="5.140625" customWidth="1"/>
    <col min="1289" max="1289" width="22.5703125" customWidth="1"/>
    <col min="1535" max="1535" width="5.7109375" customWidth="1"/>
    <col min="1536" max="1536" width="10.7109375" customWidth="1"/>
    <col min="1537" max="1537" width="11.42578125" customWidth="1"/>
    <col min="1538" max="1538" width="10" customWidth="1"/>
    <col min="1539" max="1539" width="8.28515625" customWidth="1"/>
    <col min="1540" max="1540" width="8.7109375" customWidth="1"/>
    <col min="1541" max="1541" width="8.85546875" customWidth="1"/>
    <col min="1542" max="1542" width="9.28515625" customWidth="1"/>
    <col min="1543" max="1543" width="6.140625" customWidth="1"/>
    <col min="1544" max="1544" width="5.140625" customWidth="1"/>
    <col min="1545" max="1545" width="22.5703125" customWidth="1"/>
    <col min="1791" max="1791" width="5.7109375" customWidth="1"/>
    <col min="1792" max="1792" width="10.7109375" customWidth="1"/>
    <col min="1793" max="1793" width="11.42578125" customWidth="1"/>
    <col min="1794" max="1794" width="10" customWidth="1"/>
    <col min="1795" max="1795" width="8.28515625" customWidth="1"/>
    <col min="1796" max="1796" width="8.7109375" customWidth="1"/>
    <col min="1797" max="1797" width="8.85546875" customWidth="1"/>
    <col min="1798" max="1798" width="9.28515625" customWidth="1"/>
    <col min="1799" max="1799" width="6.140625" customWidth="1"/>
    <col min="1800" max="1800" width="5.140625" customWidth="1"/>
    <col min="1801" max="1801" width="22.5703125" customWidth="1"/>
    <col min="2047" max="2047" width="5.7109375" customWidth="1"/>
    <col min="2048" max="2048" width="10.7109375" customWidth="1"/>
    <col min="2049" max="2049" width="11.42578125" customWidth="1"/>
    <col min="2050" max="2050" width="10" customWidth="1"/>
    <col min="2051" max="2051" width="8.28515625" customWidth="1"/>
    <col min="2052" max="2052" width="8.7109375" customWidth="1"/>
    <col min="2053" max="2053" width="8.85546875" customWidth="1"/>
    <col min="2054" max="2054" width="9.28515625" customWidth="1"/>
    <col min="2055" max="2055" width="6.140625" customWidth="1"/>
    <col min="2056" max="2056" width="5.140625" customWidth="1"/>
    <col min="2057" max="2057" width="22.5703125" customWidth="1"/>
    <col min="2303" max="2303" width="5.7109375" customWidth="1"/>
    <col min="2304" max="2304" width="10.7109375" customWidth="1"/>
    <col min="2305" max="2305" width="11.42578125" customWidth="1"/>
    <col min="2306" max="2306" width="10" customWidth="1"/>
    <col min="2307" max="2307" width="8.28515625" customWidth="1"/>
    <col min="2308" max="2308" width="8.7109375" customWidth="1"/>
    <col min="2309" max="2309" width="8.85546875" customWidth="1"/>
    <col min="2310" max="2310" width="9.28515625" customWidth="1"/>
    <col min="2311" max="2311" width="6.140625" customWidth="1"/>
    <col min="2312" max="2312" width="5.140625" customWidth="1"/>
    <col min="2313" max="2313" width="22.5703125" customWidth="1"/>
    <col min="2559" max="2559" width="5.7109375" customWidth="1"/>
    <col min="2560" max="2560" width="10.7109375" customWidth="1"/>
    <col min="2561" max="2561" width="11.42578125" customWidth="1"/>
    <col min="2562" max="2562" width="10" customWidth="1"/>
    <col min="2563" max="2563" width="8.28515625" customWidth="1"/>
    <col min="2564" max="2564" width="8.7109375" customWidth="1"/>
    <col min="2565" max="2565" width="8.85546875" customWidth="1"/>
    <col min="2566" max="2566" width="9.28515625" customWidth="1"/>
    <col min="2567" max="2567" width="6.140625" customWidth="1"/>
    <col min="2568" max="2568" width="5.140625" customWidth="1"/>
    <col min="2569" max="2569" width="22.5703125" customWidth="1"/>
    <col min="2815" max="2815" width="5.7109375" customWidth="1"/>
    <col min="2816" max="2816" width="10.7109375" customWidth="1"/>
    <col min="2817" max="2817" width="11.42578125" customWidth="1"/>
    <col min="2818" max="2818" width="10" customWidth="1"/>
    <col min="2819" max="2819" width="8.28515625" customWidth="1"/>
    <col min="2820" max="2820" width="8.7109375" customWidth="1"/>
    <col min="2821" max="2821" width="8.85546875" customWidth="1"/>
    <col min="2822" max="2822" width="9.28515625" customWidth="1"/>
    <col min="2823" max="2823" width="6.140625" customWidth="1"/>
    <col min="2824" max="2824" width="5.140625" customWidth="1"/>
    <col min="2825" max="2825" width="22.5703125" customWidth="1"/>
    <col min="3071" max="3071" width="5.7109375" customWidth="1"/>
    <col min="3072" max="3072" width="10.7109375" customWidth="1"/>
    <col min="3073" max="3073" width="11.42578125" customWidth="1"/>
    <col min="3074" max="3074" width="10" customWidth="1"/>
    <col min="3075" max="3075" width="8.28515625" customWidth="1"/>
    <col min="3076" max="3076" width="8.7109375" customWidth="1"/>
    <col min="3077" max="3077" width="8.85546875" customWidth="1"/>
    <col min="3078" max="3078" width="9.28515625" customWidth="1"/>
    <col min="3079" max="3079" width="6.140625" customWidth="1"/>
    <col min="3080" max="3080" width="5.140625" customWidth="1"/>
    <col min="3081" max="3081" width="22.5703125" customWidth="1"/>
    <col min="3327" max="3327" width="5.7109375" customWidth="1"/>
    <col min="3328" max="3328" width="10.7109375" customWidth="1"/>
    <col min="3329" max="3329" width="11.42578125" customWidth="1"/>
    <col min="3330" max="3330" width="10" customWidth="1"/>
    <col min="3331" max="3331" width="8.28515625" customWidth="1"/>
    <col min="3332" max="3332" width="8.7109375" customWidth="1"/>
    <col min="3333" max="3333" width="8.85546875" customWidth="1"/>
    <col min="3334" max="3334" width="9.28515625" customWidth="1"/>
    <col min="3335" max="3335" width="6.140625" customWidth="1"/>
    <col min="3336" max="3336" width="5.140625" customWidth="1"/>
    <col min="3337" max="3337" width="22.5703125" customWidth="1"/>
    <col min="3583" max="3583" width="5.7109375" customWidth="1"/>
    <col min="3584" max="3584" width="10.7109375" customWidth="1"/>
    <col min="3585" max="3585" width="11.42578125" customWidth="1"/>
    <col min="3586" max="3586" width="10" customWidth="1"/>
    <col min="3587" max="3587" width="8.28515625" customWidth="1"/>
    <col min="3588" max="3588" width="8.7109375" customWidth="1"/>
    <col min="3589" max="3589" width="8.85546875" customWidth="1"/>
    <col min="3590" max="3590" width="9.28515625" customWidth="1"/>
    <col min="3591" max="3591" width="6.140625" customWidth="1"/>
    <col min="3592" max="3592" width="5.140625" customWidth="1"/>
    <col min="3593" max="3593" width="22.5703125" customWidth="1"/>
    <col min="3839" max="3839" width="5.7109375" customWidth="1"/>
    <col min="3840" max="3840" width="10.7109375" customWidth="1"/>
    <col min="3841" max="3841" width="11.42578125" customWidth="1"/>
    <col min="3842" max="3842" width="10" customWidth="1"/>
    <col min="3843" max="3843" width="8.28515625" customWidth="1"/>
    <col min="3844" max="3844" width="8.7109375" customWidth="1"/>
    <col min="3845" max="3845" width="8.85546875" customWidth="1"/>
    <col min="3846" max="3846" width="9.28515625" customWidth="1"/>
    <col min="3847" max="3847" width="6.140625" customWidth="1"/>
    <col min="3848" max="3848" width="5.140625" customWidth="1"/>
    <col min="3849" max="3849" width="22.5703125" customWidth="1"/>
    <col min="4095" max="4095" width="5.7109375" customWidth="1"/>
    <col min="4096" max="4096" width="10.7109375" customWidth="1"/>
    <col min="4097" max="4097" width="11.42578125" customWidth="1"/>
    <col min="4098" max="4098" width="10" customWidth="1"/>
    <col min="4099" max="4099" width="8.28515625" customWidth="1"/>
    <col min="4100" max="4100" width="8.7109375" customWidth="1"/>
    <col min="4101" max="4101" width="8.85546875" customWidth="1"/>
    <col min="4102" max="4102" width="9.28515625" customWidth="1"/>
    <col min="4103" max="4103" width="6.140625" customWidth="1"/>
    <col min="4104" max="4104" width="5.140625" customWidth="1"/>
    <col min="4105" max="4105" width="22.5703125" customWidth="1"/>
    <col min="4351" max="4351" width="5.7109375" customWidth="1"/>
    <col min="4352" max="4352" width="10.7109375" customWidth="1"/>
    <col min="4353" max="4353" width="11.42578125" customWidth="1"/>
    <col min="4354" max="4354" width="10" customWidth="1"/>
    <col min="4355" max="4355" width="8.28515625" customWidth="1"/>
    <col min="4356" max="4356" width="8.7109375" customWidth="1"/>
    <col min="4357" max="4357" width="8.85546875" customWidth="1"/>
    <col min="4358" max="4358" width="9.28515625" customWidth="1"/>
    <col min="4359" max="4359" width="6.140625" customWidth="1"/>
    <col min="4360" max="4360" width="5.140625" customWidth="1"/>
    <col min="4361" max="4361" width="22.5703125" customWidth="1"/>
    <col min="4607" max="4607" width="5.7109375" customWidth="1"/>
    <col min="4608" max="4608" width="10.7109375" customWidth="1"/>
    <col min="4609" max="4609" width="11.42578125" customWidth="1"/>
    <col min="4610" max="4610" width="10" customWidth="1"/>
    <col min="4611" max="4611" width="8.28515625" customWidth="1"/>
    <col min="4612" max="4612" width="8.7109375" customWidth="1"/>
    <col min="4613" max="4613" width="8.85546875" customWidth="1"/>
    <col min="4614" max="4614" width="9.28515625" customWidth="1"/>
    <col min="4615" max="4615" width="6.140625" customWidth="1"/>
    <col min="4616" max="4616" width="5.140625" customWidth="1"/>
    <col min="4617" max="4617" width="22.5703125" customWidth="1"/>
    <col min="4863" max="4863" width="5.7109375" customWidth="1"/>
    <col min="4864" max="4864" width="10.7109375" customWidth="1"/>
    <col min="4865" max="4865" width="11.42578125" customWidth="1"/>
    <col min="4866" max="4866" width="10" customWidth="1"/>
    <col min="4867" max="4867" width="8.28515625" customWidth="1"/>
    <col min="4868" max="4868" width="8.7109375" customWidth="1"/>
    <col min="4869" max="4869" width="8.85546875" customWidth="1"/>
    <col min="4870" max="4870" width="9.28515625" customWidth="1"/>
    <col min="4871" max="4871" width="6.140625" customWidth="1"/>
    <col min="4872" max="4872" width="5.140625" customWidth="1"/>
    <col min="4873" max="4873" width="22.5703125" customWidth="1"/>
    <col min="5119" max="5119" width="5.7109375" customWidth="1"/>
    <col min="5120" max="5120" width="10.7109375" customWidth="1"/>
    <col min="5121" max="5121" width="11.42578125" customWidth="1"/>
    <col min="5122" max="5122" width="10" customWidth="1"/>
    <col min="5123" max="5123" width="8.28515625" customWidth="1"/>
    <col min="5124" max="5124" width="8.7109375" customWidth="1"/>
    <col min="5125" max="5125" width="8.85546875" customWidth="1"/>
    <col min="5126" max="5126" width="9.28515625" customWidth="1"/>
    <col min="5127" max="5127" width="6.140625" customWidth="1"/>
    <col min="5128" max="5128" width="5.140625" customWidth="1"/>
    <col min="5129" max="5129" width="22.5703125" customWidth="1"/>
    <col min="5375" max="5375" width="5.7109375" customWidth="1"/>
    <col min="5376" max="5376" width="10.7109375" customWidth="1"/>
    <col min="5377" max="5377" width="11.42578125" customWidth="1"/>
    <col min="5378" max="5378" width="10" customWidth="1"/>
    <col min="5379" max="5379" width="8.28515625" customWidth="1"/>
    <col min="5380" max="5380" width="8.7109375" customWidth="1"/>
    <col min="5381" max="5381" width="8.85546875" customWidth="1"/>
    <col min="5382" max="5382" width="9.28515625" customWidth="1"/>
    <col min="5383" max="5383" width="6.140625" customWidth="1"/>
    <col min="5384" max="5384" width="5.140625" customWidth="1"/>
    <col min="5385" max="5385" width="22.5703125" customWidth="1"/>
    <col min="5631" max="5631" width="5.7109375" customWidth="1"/>
    <col min="5632" max="5632" width="10.7109375" customWidth="1"/>
    <col min="5633" max="5633" width="11.42578125" customWidth="1"/>
    <col min="5634" max="5634" width="10" customWidth="1"/>
    <col min="5635" max="5635" width="8.28515625" customWidth="1"/>
    <col min="5636" max="5636" width="8.7109375" customWidth="1"/>
    <col min="5637" max="5637" width="8.85546875" customWidth="1"/>
    <col min="5638" max="5638" width="9.28515625" customWidth="1"/>
    <col min="5639" max="5639" width="6.140625" customWidth="1"/>
    <col min="5640" max="5640" width="5.140625" customWidth="1"/>
    <col min="5641" max="5641" width="22.5703125" customWidth="1"/>
    <col min="5887" max="5887" width="5.7109375" customWidth="1"/>
    <col min="5888" max="5888" width="10.7109375" customWidth="1"/>
    <col min="5889" max="5889" width="11.42578125" customWidth="1"/>
    <col min="5890" max="5890" width="10" customWidth="1"/>
    <col min="5891" max="5891" width="8.28515625" customWidth="1"/>
    <col min="5892" max="5892" width="8.7109375" customWidth="1"/>
    <col min="5893" max="5893" width="8.85546875" customWidth="1"/>
    <col min="5894" max="5894" width="9.28515625" customWidth="1"/>
    <col min="5895" max="5895" width="6.140625" customWidth="1"/>
    <col min="5896" max="5896" width="5.140625" customWidth="1"/>
    <col min="5897" max="5897" width="22.5703125" customWidth="1"/>
    <col min="6143" max="6143" width="5.7109375" customWidth="1"/>
    <col min="6144" max="6144" width="10.7109375" customWidth="1"/>
    <col min="6145" max="6145" width="11.42578125" customWidth="1"/>
    <col min="6146" max="6146" width="10" customWidth="1"/>
    <col min="6147" max="6147" width="8.28515625" customWidth="1"/>
    <col min="6148" max="6148" width="8.7109375" customWidth="1"/>
    <col min="6149" max="6149" width="8.85546875" customWidth="1"/>
    <col min="6150" max="6150" width="9.28515625" customWidth="1"/>
    <col min="6151" max="6151" width="6.140625" customWidth="1"/>
    <col min="6152" max="6152" width="5.140625" customWidth="1"/>
    <col min="6153" max="6153" width="22.5703125" customWidth="1"/>
    <col min="6399" max="6399" width="5.7109375" customWidth="1"/>
    <col min="6400" max="6400" width="10.7109375" customWidth="1"/>
    <col min="6401" max="6401" width="11.42578125" customWidth="1"/>
    <col min="6402" max="6402" width="10" customWidth="1"/>
    <col min="6403" max="6403" width="8.28515625" customWidth="1"/>
    <col min="6404" max="6404" width="8.7109375" customWidth="1"/>
    <col min="6405" max="6405" width="8.85546875" customWidth="1"/>
    <col min="6406" max="6406" width="9.28515625" customWidth="1"/>
    <col min="6407" max="6407" width="6.140625" customWidth="1"/>
    <col min="6408" max="6408" width="5.140625" customWidth="1"/>
    <col min="6409" max="6409" width="22.5703125" customWidth="1"/>
    <col min="6655" max="6655" width="5.7109375" customWidth="1"/>
    <col min="6656" max="6656" width="10.7109375" customWidth="1"/>
    <col min="6657" max="6657" width="11.42578125" customWidth="1"/>
    <col min="6658" max="6658" width="10" customWidth="1"/>
    <col min="6659" max="6659" width="8.28515625" customWidth="1"/>
    <col min="6660" max="6660" width="8.7109375" customWidth="1"/>
    <col min="6661" max="6661" width="8.85546875" customWidth="1"/>
    <col min="6662" max="6662" width="9.28515625" customWidth="1"/>
    <col min="6663" max="6663" width="6.140625" customWidth="1"/>
    <col min="6664" max="6664" width="5.140625" customWidth="1"/>
    <col min="6665" max="6665" width="22.5703125" customWidth="1"/>
    <col min="6911" max="6911" width="5.7109375" customWidth="1"/>
    <col min="6912" max="6912" width="10.7109375" customWidth="1"/>
    <col min="6913" max="6913" width="11.42578125" customWidth="1"/>
    <col min="6914" max="6914" width="10" customWidth="1"/>
    <col min="6915" max="6915" width="8.28515625" customWidth="1"/>
    <col min="6916" max="6916" width="8.7109375" customWidth="1"/>
    <col min="6917" max="6917" width="8.85546875" customWidth="1"/>
    <col min="6918" max="6918" width="9.28515625" customWidth="1"/>
    <col min="6919" max="6919" width="6.140625" customWidth="1"/>
    <col min="6920" max="6920" width="5.140625" customWidth="1"/>
    <col min="6921" max="6921" width="22.5703125" customWidth="1"/>
    <col min="7167" max="7167" width="5.7109375" customWidth="1"/>
    <col min="7168" max="7168" width="10.7109375" customWidth="1"/>
    <col min="7169" max="7169" width="11.42578125" customWidth="1"/>
    <col min="7170" max="7170" width="10" customWidth="1"/>
    <col min="7171" max="7171" width="8.28515625" customWidth="1"/>
    <col min="7172" max="7172" width="8.7109375" customWidth="1"/>
    <col min="7173" max="7173" width="8.85546875" customWidth="1"/>
    <col min="7174" max="7174" width="9.28515625" customWidth="1"/>
    <col min="7175" max="7175" width="6.140625" customWidth="1"/>
    <col min="7176" max="7176" width="5.140625" customWidth="1"/>
    <col min="7177" max="7177" width="22.5703125" customWidth="1"/>
    <col min="7423" max="7423" width="5.7109375" customWidth="1"/>
    <col min="7424" max="7424" width="10.7109375" customWidth="1"/>
    <col min="7425" max="7425" width="11.42578125" customWidth="1"/>
    <col min="7426" max="7426" width="10" customWidth="1"/>
    <col min="7427" max="7427" width="8.28515625" customWidth="1"/>
    <col min="7428" max="7428" width="8.7109375" customWidth="1"/>
    <col min="7429" max="7429" width="8.85546875" customWidth="1"/>
    <col min="7430" max="7430" width="9.28515625" customWidth="1"/>
    <col min="7431" max="7431" width="6.140625" customWidth="1"/>
    <col min="7432" max="7432" width="5.140625" customWidth="1"/>
    <col min="7433" max="7433" width="22.5703125" customWidth="1"/>
    <col min="7679" max="7679" width="5.7109375" customWidth="1"/>
    <col min="7680" max="7680" width="10.7109375" customWidth="1"/>
    <col min="7681" max="7681" width="11.42578125" customWidth="1"/>
    <col min="7682" max="7682" width="10" customWidth="1"/>
    <col min="7683" max="7683" width="8.28515625" customWidth="1"/>
    <col min="7684" max="7684" width="8.7109375" customWidth="1"/>
    <col min="7685" max="7685" width="8.85546875" customWidth="1"/>
    <col min="7686" max="7686" width="9.28515625" customWidth="1"/>
    <col min="7687" max="7687" width="6.140625" customWidth="1"/>
    <col min="7688" max="7688" width="5.140625" customWidth="1"/>
    <col min="7689" max="7689" width="22.5703125" customWidth="1"/>
    <col min="7935" max="7935" width="5.7109375" customWidth="1"/>
    <col min="7936" max="7936" width="10.7109375" customWidth="1"/>
    <col min="7937" max="7937" width="11.42578125" customWidth="1"/>
    <col min="7938" max="7938" width="10" customWidth="1"/>
    <col min="7939" max="7939" width="8.28515625" customWidth="1"/>
    <col min="7940" max="7940" width="8.7109375" customWidth="1"/>
    <col min="7941" max="7941" width="8.85546875" customWidth="1"/>
    <col min="7942" max="7942" width="9.28515625" customWidth="1"/>
    <col min="7943" max="7943" width="6.140625" customWidth="1"/>
    <col min="7944" max="7944" width="5.140625" customWidth="1"/>
    <col min="7945" max="7945" width="22.5703125" customWidth="1"/>
    <col min="8191" max="8191" width="5.7109375" customWidth="1"/>
    <col min="8192" max="8192" width="10.7109375" customWidth="1"/>
    <col min="8193" max="8193" width="11.42578125" customWidth="1"/>
    <col min="8194" max="8194" width="10" customWidth="1"/>
    <col min="8195" max="8195" width="8.28515625" customWidth="1"/>
    <col min="8196" max="8196" width="8.7109375" customWidth="1"/>
    <col min="8197" max="8197" width="8.85546875" customWidth="1"/>
    <col min="8198" max="8198" width="9.28515625" customWidth="1"/>
    <col min="8199" max="8199" width="6.140625" customWidth="1"/>
    <col min="8200" max="8200" width="5.140625" customWidth="1"/>
    <col min="8201" max="8201" width="22.5703125" customWidth="1"/>
    <col min="8447" max="8447" width="5.7109375" customWidth="1"/>
    <col min="8448" max="8448" width="10.7109375" customWidth="1"/>
    <col min="8449" max="8449" width="11.42578125" customWidth="1"/>
    <col min="8450" max="8450" width="10" customWidth="1"/>
    <col min="8451" max="8451" width="8.28515625" customWidth="1"/>
    <col min="8452" max="8452" width="8.7109375" customWidth="1"/>
    <col min="8453" max="8453" width="8.85546875" customWidth="1"/>
    <col min="8454" max="8454" width="9.28515625" customWidth="1"/>
    <col min="8455" max="8455" width="6.140625" customWidth="1"/>
    <col min="8456" max="8456" width="5.140625" customWidth="1"/>
    <col min="8457" max="8457" width="22.5703125" customWidth="1"/>
    <col min="8703" max="8703" width="5.7109375" customWidth="1"/>
    <col min="8704" max="8704" width="10.7109375" customWidth="1"/>
    <col min="8705" max="8705" width="11.42578125" customWidth="1"/>
    <col min="8706" max="8706" width="10" customWidth="1"/>
    <col min="8707" max="8707" width="8.28515625" customWidth="1"/>
    <col min="8708" max="8708" width="8.7109375" customWidth="1"/>
    <col min="8709" max="8709" width="8.85546875" customWidth="1"/>
    <col min="8710" max="8710" width="9.28515625" customWidth="1"/>
    <col min="8711" max="8711" width="6.140625" customWidth="1"/>
    <col min="8712" max="8712" width="5.140625" customWidth="1"/>
    <col min="8713" max="8713" width="22.5703125" customWidth="1"/>
    <col min="8959" max="8959" width="5.7109375" customWidth="1"/>
    <col min="8960" max="8960" width="10.7109375" customWidth="1"/>
    <col min="8961" max="8961" width="11.42578125" customWidth="1"/>
    <col min="8962" max="8962" width="10" customWidth="1"/>
    <col min="8963" max="8963" width="8.28515625" customWidth="1"/>
    <col min="8964" max="8964" width="8.7109375" customWidth="1"/>
    <col min="8965" max="8965" width="8.85546875" customWidth="1"/>
    <col min="8966" max="8966" width="9.28515625" customWidth="1"/>
    <col min="8967" max="8967" width="6.140625" customWidth="1"/>
    <col min="8968" max="8968" width="5.140625" customWidth="1"/>
    <col min="8969" max="8969" width="22.5703125" customWidth="1"/>
    <col min="9215" max="9215" width="5.7109375" customWidth="1"/>
    <col min="9216" max="9216" width="10.7109375" customWidth="1"/>
    <col min="9217" max="9217" width="11.42578125" customWidth="1"/>
    <col min="9218" max="9218" width="10" customWidth="1"/>
    <col min="9219" max="9219" width="8.28515625" customWidth="1"/>
    <col min="9220" max="9220" width="8.7109375" customWidth="1"/>
    <col min="9221" max="9221" width="8.85546875" customWidth="1"/>
    <col min="9222" max="9222" width="9.28515625" customWidth="1"/>
    <col min="9223" max="9223" width="6.140625" customWidth="1"/>
    <col min="9224" max="9224" width="5.140625" customWidth="1"/>
    <col min="9225" max="9225" width="22.5703125" customWidth="1"/>
    <col min="9471" max="9471" width="5.7109375" customWidth="1"/>
    <col min="9472" max="9472" width="10.7109375" customWidth="1"/>
    <col min="9473" max="9473" width="11.42578125" customWidth="1"/>
    <col min="9474" max="9474" width="10" customWidth="1"/>
    <col min="9475" max="9475" width="8.28515625" customWidth="1"/>
    <col min="9476" max="9476" width="8.7109375" customWidth="1"/>
    <col min="9477" max="9477" width="8.85546875" customWidth="1"/>
    <col min="9478" max="9478" width="9.28515625" customWidth="1"/>
    <col min="9479" max="9479" width="6.140625" customWidth="1"/>
    <col min="9480" max="9480" width="5.140625" customWidth="1"/>
    <col min="9481" max="9481" width="22.5703125" customWidth="1"/>
    <col min="9727" max="9727" width="5.7109375" customWidth="1"/>
    <col min="9728" max="9728" width="10.7109375" customWidth="1"/>
    <col min="9729" max="9729" width="11.42578125" customWidth="1"/>
    <col min="9730" max="9730" width="10" customWidth="1"/>
    <col min="9731" max="9731" width="8.28515625" customWidth="1"/>
    <col min="9732" max="9732" width="8.7109375" customWidth="1"/>
    <col min="9733" max="9733" width="8.85546875" customWidth="1"/>
    <col min="9734" max="9734" width="9.28515625" customWidth="1"/>
    <col min="9735" max="9735" width="6.140625" customWidth="1"/>
    <col min="9736" max="9736" width="5.140625" customWidth="1"/>
    <col min="9737" max="9737" width="22.5703125" customWidth="1"/>
    <col min="9983" max="9983" width="5.7109375" customWidth="1"/>
    <col min="9984" max="9984" width="10.7109375" customWidth="1"/>
    <col min="9985" max="9985" width="11.42578125" customWidth="1"/>
    <col min="9986" max="9986" width="10" customWidth="1"/>
    <col min="9987" max="9987" width="8.28515625" customWidth="1"/>
    <col min="9988" max="9988" width="8.7109375" customWidth="1"/>
    <col min="9989" max="9989" width="8.85546875" customWidth="1"/>
    <col min="9990" max="9990" width="9.28515625" customWidth="1"/>
    <col min="9991" max="9991" width="6.140625" customWidth="1"/>
    <col min="9992" max="9992" width="5.140625" customWidth="1"/>
    <col min="9993" max="9993" width="22.5703125" customWidth="1"/>
    <col min="10239" max="10239" width="5.7109375" customWidth="1"/>
    <col min="10240" max="10240" width="10.7109375" customWidth="1"/>
    <col min="10241" max="10241" width="11.42578125" customWidth="1"/>
    <col min="10242" max="10242" width="10" customWidth="1"/>
    <col min="10243" max="10243" width="8.28515625" customWidth="1"/>
    <col min="10244" max="10244" width="8.7109375" customWidth="1"/>
    <col min="10245" max="10245" width="8.85546875" customWidth="1"/>
    <col min="10246" max="10246" width="9.28515625" customWidth="1"/>
    <col min="10247" max="10247" width="6.140625" customWidth="1"/>
    <col min="10248" max="10248" width="5.140625" customWidth="1"/>
    <col min="10249" max="10249" width="22.5703125" customWidth="1"/>
    <col min="10495" max="10495" width="5.7109375" customWidth="1"/>
    <col min="10496" max="10496" width="10.7109375" customWidth="1"/>
    <col min="10497" max="10497" width="11.42578125" customWidth="1"/>
    <col min="10498" max="10498" width="10" customWidth="1"/>
    <col min="10499" max="10499" width="8.28515625" customWidth="1"/>
    <col min="10500" max="10500" width="8.7109375" customWidth="1"/>
    <col min="10501" max="10501" width="8.85546875" customWidth="1"/>
    <col min="10502" max="10502" width="9.28515625" customWidth="1"/>
    <col min="10503" max="10503" width="6.140625" customWidth="1"/>
    <col min="10504" max="10504" width="5.140625" customWidth="1"/>
    <col min="10505" max="10505" width="22.5703125" customWidth="1"/>
    <col min="10751" max="10751" width="5.7109375" customWidth="1"/>
    <col min="10752" max="10752" width="10.7109375" customWidth="1"/>
    <col min="10753" max="10753" width="11.42578125" customWidth="1"/>
    <col min="10754" max="10754" width="10" customWidth="1"/>
    <col min="10755" max="10755" width="8.28515625" customWidth="1"/>
    <col min="10756" max="10756" width="8.7109375" customWidth="1"/>
    <col min="10757" max="10757" width="8.85546875" customWidth="1"/>
    <col min="10758" max="10758" width="9.28515625" customWidth="1"/>
    <col min="10759" max="10759" width="6.140625" customWidth="1"/>
    <col min="10760" max="10760" width="5.140625" customWidth="1"/>
    <col min="10761" max="10761" width="22.5703125" customWidth="1"/>
    <col min="11007" max="11007" width="5.7109375" customWidth="1"/>
    <col min="11008" max="11008" width="10.7109375" customWidth="1"/>
    <col min="11009" max="11009" width="11.42578125" customWidth="1"/>
    <col min="11010" max="11010" width="10" customWidth="1"/>
    <col min="11011" max="11011" width="8.28515625" customWidth="1"/>
    <col min="11012" max="11012" width="8.7109375" customWidth="1"/>
    <col min="11013" max="11013" width="8.85546875" customWidth="1"/>
    <col min="11014" max="11014" width="9.28515625" customWidth="1"/>
    <col min="11015" max="11015" width="6.140625" customWidth="1"/>
    <col min="11016" max="11016" width="5.140625" customWidth="1"/>
    <col min="11017" max="11017" width="22.5703125" customWidth="1"/>
    <col min="11263" max="11263" width="5.7109375" customWidth="1"/>
    <col min="11264" max="11264" width="10.7109375" customWidth="1"/>
    <col min="11265" max="11265" width="11.42578125" customWidth="1"/>
    <col min="11266" max="11266" width="10" customWidth="1"/>
    <col min="11267" max="11267" width="8.28515625" customWidth="1"/>
    <col min="11268" max="11268" width="8.7109375" customWidth="1"/>
    <col min="11269" max="11269" width="8.85546875" customWidth="1"/>
    <col min="11270" max="11270" width="9.28515625" customWidth="1"/>
    <col min="11271" max="11271" width="6.140625" customWidth="1"/>
    <col min="11272" max="11272" width="5.140625" customWidth="1"/>
    <col min="11273" max="11273" width="22.5703125" customWidth="1"/>
    <col min="11519" max="11519" width="5.7109375" customWidth="1"/>
    <col min="11520" max="11520" width="10.7109375" customWidth="1"/>
    <col min="11521" max="11521" width="11.42578125" customWidth="1"/>
    <col min="11522" max="11522" width="10" customWidth="1"/>
    <col min="11523" max="11523" width="8.28515625" customWidth="1"/>
    <col min="11524" max="11524" width="8.7109375" customWidth="1"/>
    <col min="11525" max="11525" width="8.85546875" customWidth="1"/>
    <col min="11526" max="11526" width="9.28515625" customWidth="1"/>
    <col min="11527" max="11527" width="6.140625" customWidth="1"/>
    <col min="11528" max="11528" width="5.140625" customWidth="1"/>
    <col min="11529" max="11529" width="22.5703125" customWidth="1"/>
    <col min="11775" max="11775" width="5.7109375" customWidth="1"/>
    <col min="11776" max="11776" width="10.7109375" customWidth="1"/>
    <col min="11777" max="11777" width="11.42578125" customWidth="1"/>
    <col min="11778" max="11778" width="10" customWidth="1"/>
    <col min="11779" max="11779" width="8.28515625" customWidth="1"/>
    <col min="11780" max="11780" width="8.7109375" customWidth="1"/>
    <col min="11781" max="11781" width="8.85546875" customWidth="1"/>
    <col min="11782" max="11782" width="9.28515625" customWidth="1"/>
    <col min="11783" max="11783" width="6.140625" customWidth="1"/>
    <col min="11784" max="11784" width="5.140625" customWidth="1"/>
    <col min="11785" max="11785" width="22.5703125" customWidth="1"/>
    <col min="12031" max="12031" width="5.7109375" customWidth="1"/>
    <col min="12032" max="12032" width="10.7109375" customWidth="1"/>
    <col min="12033" max="12033" width="11.42578125" customWidth="1"/>
    <col min="12034" max="12034" width="10" customWidth="1"/>
    <col min="12035" max="12035" width="8.28515625" customWidth="1"/>
    <col min="12036" max="12036" width="8.7109375" customWidth="1"/>
    <col min="12037" max="12037" width="8.85546875" customWidth="1"/>
    <col min="12038" max="12038" width="9.28515625" customWidth="1"/>
    <col min="12039" max="12039" width="6.140625" customWidth="1"/>
    <col min="12040" max="12040" width="5.140625" customWidth="1"/>
    <col min="12041" max="12041" width="22.5703125" customWidth="1"/>
    <col min="12287" max="12287" width="5.7109375" customWidth="1"/>
    <col min="12288" max="12288" width="10.7109375" customWidth="1"/>
    <col min="12289" max="12289" width="11.42578125" customWidth="1"/>
    <col min="12290" max="12290" width="10" customWidth="1"/>
    <col min="12291" max="12291" width="8.28515625" customWidth="1"/>
    <col min="12292" max="12292" width="8.7109375" customWidth="1"/>
    <col min="12293" max="12293" width="8.85546875" customWidth="1"/>
    <col min="12294" max="12294" width="9.28515625" customWidth="1"/>
    <col min="12295" max="12295" width="6.140625" customWidth="1"/>
    <col min="12296" max="12296" width="5.140625" customWidth="1"/>
    <col min="12297" max="12297" width="22.5703125" customWidth="1"/>
    <col min="12543" max="12543" width="5.7109375" customWidth="1"/>
    <col min="12544" max="12544" width="10.7109375" customWidth="1"/>
    <col min="12545" max="12545" width="11.42578125" customWidth="1"/>
    <col min="12546" max="12546" width="10" customWidth="1"/>
    <col min="12547" max="12547" width="8.28515625" customWidth="1"/>
    <col min="12548" max="12548" width="8.7109375" customWidth="1"/>
    <col min="12549" max="12549" width="8.85546875" customWidth="1"/>
    <col min="12550" max="12550" width="9.28515625" customWidth="1"/>
    <col min="12551" max="12551" width="6.140625" customWidth="1"/>
    <col min="12552" max="12552" width="5.140625" customWidth="1"/>
    <col min="12553" max="12553" width="22.5703125" customWidth="1"/>
    <col min="12799" max="12799" width="5.7109375" customWidth="1"/>
    <col min="12800" max="12800" width="10.7109375" customWidth="1"/>
    <col min="12801" max="12801" width="11.42578125" customWidth="1"/>
    <col min="12802" max="12802" width="10" customWidth="1"/>
    <col min="12803" max="12803" width="8.28515625" customWidth="1"/>
    <col min="12804" max="12804" width="8.7109375" customWidth="1"/>
    <col min="12805" max="12805" width="8.85546875" customWidth="1"/>
    <col min="12806" max="12806" width="9.28515625" customWidth="1"/>
    <col min="12807" max="12807" width="6.140625" customWidth="1"/>
    <col min="12808" max="12808" width="5.140625" customWidth="1"/>
    <col min="12809" max="12809" width="22.5703125" customWidth="1"/>
    <col min="13055" max="13055" width="5.7109375" customWidth="1"/>
    <col min="13056" max="13056" width="10.7109375" customWidth="1"/>
    <col min="13057" max="13057" width="11.42578125" customWidth="1"/>
    <col min="13058" max="13058" width="10" customWidth="1"/>
    <col min="13059" max="13059" width="8.28515625" customWidth="1"/>
    <col min="13060" max="13060" width="8.7109375" customWidth="1"/>
    <col min="13061" max="13061" width="8.85546875" customWidth="1"/>
    <col min="13062" max="13062" width="9.28515625" customWidth="1"/>
    <col min="13063" max="13063" width="6.140625" customWidth="1"/>
    <col min="13064" max="13064" width="5.140625" customWidth="1"/>
    <col min="13065" max="13065" width="22.5703125" customWidth="1"/>
    <col min="13311" max="13311" width="5.7109375" customWidth="1"/>
    <col min="13312" max="13312" width="10.7109375" customWidth="1"/>
    <col min="13313" max="13313" width="11.42578125" customWidth="1"/>
    <col min="13314" max="13314" width="10" customWidth="1"/>
    <col min="13315" max="13315" width="8.28515625" customWidth="1"/>
    <col min="13316" max="13316" width="8.7109375" customWidth="1"/>
    <col min="13317" max="13317" width="8.85546875" customWidth="1"/>
    <col min="13318" max="13318" width="9.28515625" customWidth="1"/>
    <col min="13319" max="13319" width="6.140625" customWidth="1"/>
    <col min="13320" max="13320" width="5.140625" customWidth="1"/>
    <col min="13321" max="13321" width="22.5703125" customWidth="1"/>
    <col min="13567" max="13567" width="5.7109375" customWidth="1"/>
    <col min="13568" max="13568" width="10.7109375" customWidth="1"/>
    <col min="13569" max="13569" width="11.42578125" customWidth="1"/>
    <col min="13570" max="13570" width="10" customWidth="1"/>
    <col min="13571" max="13571" width="8.28515625" customWidth="1"/>
    <col min="13572" max="13572" width="8.7109375" customWidth="1"/>
    <col min="13573" max="13573" width="8.85546875" customWidth="1"/>
    <col min="13574" max="13574" width="9.28515625" customWidth="1"/>
    <col min="13575" max="13575" width="6.140625" customWidth="1"/>
    <col min="13576" max="13576" width="5.140625" customWidth="1"/>
    <col min="13577" max="13577" width="22.5703125" customWidth="1"/>
    <col min="13823" max="13823" width="5.7109375" customWidth="1"/>
    <col min="13824" max="13824" width="10.7109375" customWidth="1"/>
    <col min="13825" max="13825" width="11.42578125" customWidth="1"/>
    <col min="13826" max="13826" width="10" customWidth="1"/>
    <col min="13827" max="13827" width="8.28515625" customWidth="1"/>
    <col min="13828" max="13828" width="8.7109375" customWidth="1"/>
    <col min="13829" max="13829" width="8.85546875" customWidth="1"/>
    <col min="13830" max="13830" width="9.28515625" customWidth="1"/>
    <col min="13831" max="13831" width="6.140625" customWidth="1"/>
    <col min="13832" max="13832" width="5.140625" customWidth="1"/>
    <col min="13833" max="13833" width="22.5703125" customWidth="1"/>
    <col min="14079" max="14079" width="5.7109375" customWidth="1"/>
    <col min="14080" max="14080" width="10.7109375" customWidth="1"/>
    <col min="14081" max="14081" width="11.42578125" customWidth="1"/>
    <col min="14082" max="14082" width="10" customWidth="1"/>
    <col min="14083" max="14083" width="8.28515625" customWidth="1"/>
    <col min="14084" max="14084" width="8.7109375" customWidth="1"/>
    <col min="14085" max="14085" width="8.85546875" customWidth="1"/>
    <col min="14086" max="14086" width="9.28515625" customWidth="1"/>
    <col min="14087" max="14087" width="6.140625" customWidth="1"/>
    <col min="14088" max="14088" width="5.140625" customWidth="1"/>
    <col min="14089" max="14089" width="22.5703125" customWidth="1"/>
    <col min="14335" max="14335" width="5.7109375" customWidth="1"/>
    <col min="14336" max="14336" width="10.7109375" customWidth="1"/>
    <col min="14337" max="14337" width="11.42578125" customWidth="1"/>
    <col min="14338" max="14338" width="10" customWidth="1"/>
    <col min="14339" max="14339" width="8.28515625" customWidth="1"/>
    <col min="14340" max="14340" width="8.7109375" customWidth="1"/>
    <col min="14341" max="14341" width="8.85546875" customWidth="1"/>
    <col min="14342" max="14342" width="9.28515625" customWidth="1"/>
    <col min="14343" max="14343" width="6.140625" customWidth="1"/>
    <col min="14344" max="14344" width="5.140625" customWidth="1"/>
    <col min="14345" max="14345" width="22.5703125" customWidth="1"/>
    <col min="14591" max="14591" width="5.7109375" customWidth="1"/>
    <col min="14592" max="14592" width="10.7109375" customWidth="1"/>
    <col min="14593" max="14593" width="11.42578125" customWidth="1"/>
    <col min="14594" max="14594" width="10" customWidth="1"/>
    <col min="14595" max="14595" width="8.28515625" customWidth="1"/>
    <col min="14596" max="14596" width="8.7109375" customWidth="1"/>
    <col min="14597" max="14597" width="8.85546875" customWidth="1"/>
    <col min="14598" max="14598" width="9.28515625" customWidth="1"/>
    <col min="14599" max="14599" width="6.140625" customWidth="1"/>
    <col min="14600" max="14600" width="5.140625" customWidth="1"/>
    <col min="14601" max="14601" width="22.5703125" customWidth="1"/>
    <col min="14847" max="14847" width="5.7109375" customWidth="1"/>
    <col min="14848" max="14848" width="10.7109375" customWidth="1"/>
    <col min="14849" max="14849" width="11.42578125" customWidth="1"/>
    <col min="14850" max="14850" width="10" customWidth="1"/>
    <col min="14851" max="14851" width="8.28515625" customWidth="1"/>
    <col min="14852" max="14852" width="8.7109375" customWidth="1"/>
    <col min="14853" max="14853" width="8.85546875" customWidth="1"/>
    <col min="14854" max="14854" width="9.28515625" customWidth="1"/>
    <col min="14855" max="14855" width="6.140625" customWidth="1"/>
    <col min="14856" max="14856" width="5.140625" customWidth="1"/>
    <col min="14857" max="14857" width="22.5703125" customWidth="1"/>
    <col min="15103" max="15103" width="5.7109375" customWidth="1"/>
    <col min="15104" max="15104" width="10.7109375" customWidth="1"/>
    <col min="15105" max="15105" width="11.42578125" customWidth="1"/>
    <col min="15106" max="15106" width="10" customWidth="1"/>
    <col min="15107" max="15107" width="8.28515625" customWidth="1"/>
    <col min="15108" max="15108" width="8.7109375" customWidth="1"/>
    <col min="15109" max="15109" width="8.85546875" customWidth="1"/>
    <col min="15110" max="15110" width="9.28515625" customWidth="1"/>
    <col min="15111" max="15111" width="6.140625" customWidth="1"/>
    <col min="15112" max="15112" width="5.140625" customWidth="1"/>
    <col min="15113" max="15113" width="22.5703125" customWidth="1"/>
    <col min="15359" max="15359" width="5.7109375" customWidth="1"/>
    <col min="15360" max="15360" width="10.7109375" customWidth="1"/>
    <col min="15361" max="15361" width="11.42578125" customWidth="1"/>
    <col min="15362" max="15362" width="10" customWidth="1"/>
    <col min="15363" max="15363" width="8.28515625" customWidth="1"/>
    <col min="15364" max="15364" width="8.7109375" customWidth="1"/>
    <col min="15365" max="15365" width="8.85546875" customWidth="1"/>
    <col min="15366" max="15366" width="9.28515625" customWidth="1"/>
    <col min="15367" max="15367" width="6.140625" customWidth="1"/>
    <col min="15368" max="15368" width="5.140625" customWidth="1"/>
    <col min="15369" max="15369" width="22.5703125" customWidth="1"/>
    <col min="15615" max="15615" width="5.7109375" customWidth="1"/>
    <col min="15616" max="15616" width="10.7109375" customWidth="1"/>
    <col min="15617" max="15617" width="11.42578125" customWidth="1"/>
    <col min="15618" max="15618" width="10" customWidth="1"/>
    <col min="15619" max="15619" width="8.28515625" customWidth="1"/>
    <col min="15620" max="15620" width="8.7109375" customWidth="1"/>
    <col min="15621" max="15621" width="8.85546875" customWidth="1"/>
    <col min="15622" max="15622" width="9.28515625" customWidth="1"/>
    <col min="15623" max="15623" width="6.140625" customWidth="1"/>
    <col min="15624" max="15624" width="5.140625" customWidth="1"/>
    <col min="15625" max="15625" width="22.5703125" customWidth="1"/>
    <col min="15871" max="15871" width="5.7109375" customWidth="1"/>
    <col min="15872" max="15872" width="10.7109375" customWidth="1"/>
    <col min="15873" max="15873" width="11.42578125" customWidth="1"/>
    <col min="15874" max="15874" width="10" customWidth="1"/>
    <col min="15875" max="15875" width="8.28515625" customWidth="1"/>
    <col min="15876" max="15876" width="8.7109375" customWidth="1"/>
    <col min="15877" max="15877" width="8.85546875" customWidth="1"/>
    <col min="15878" max="15878" width="9.28515625" customWidth="1"/>
    <col min="15879" max="15879" width="6.140625" customWidth="1"/>
    <col min="15880" max="15880" width="5.140625" customWidth="1"/>
    <col min="15881" max="15881" width="22.5703125" customWidth="1"/>
    <col min="16127" max="16127" width="5.7109375" customWidth="1"/>
    <col min="16128" max="16128" width="10.7109375" customWidth="1"/>
    <col min="16129" max="16129" width="11.42578125" customWidth="1"/>
    <col min="16130" max="16130" width="10" customWidth="1"/>
    <col min="16131" max="16131" width="8.28515625" customWidth="1"/>
    <col min="16132" max="16132" width="8.7109375" customWidth="1"/>
    <col min="16133" max="16133" width="8.85546875" customWidth="1"/>
    <col min="16134" max="16134" width="9.28515625" customWidth="1"/>
    <col min="16135" max="16135" width="6.140625" customWidth="1"/>
    <col min="16136" max="16136" width="5.140625" customWidth="1"/>
    <col min="16137" max="16137" width="22.5703125" customWidth="1"/>
  </cols>
  <sheetData>
    <row r="1" spans="1:16" ht="15.75" customHeight="1" x14ac:dyDescent="0.2">
      <c r="A1" s="639"/>
      <c r="B1" s="640"/>
      <c r="C1" s="641" t="s">
        <v>78</v>
      </c>
      <c r="D1" s="641"/>
      <c r="E1" s="641"/>
      <c r="F1" s="641"/>
      <c r="G1" s="641"/>
      <c r="H1" s="641"/>
      <c r="I1" s="641"/>
      <c r="J1" s="641"/>
      <c r="K1" s="642"/>
      <c r="L1" s="644"/>
      <c r="M1" s="666"/>
      <c r="N1" s="666" t="s">
        <v>550</v>
      </c>
      <c r="O1" s="666" t="s">
        <v>23</v>
      </c>
    </row>
    <row r="2" spans="1:16" ht="15.75" customHeight="1" x14ac:dyDescent="0.2">
      <c r="A2" s="643"/>
      <c r="B2" s="588"/>
      <c r="C2" s="644" t="s">
        <v>770</v>
      </c>
      <c r="D2" s="644"/>
      <c r="E2" s="644"/>
      <c r="F2" s="644"/>
      <c r="G2" s="644"/>
      <c r="H2" s="644"/>
      <c r="I2" s="644"/>
      <c r="J2" s="644"/>
      <c r="K2" s="645"/>
      <c r="L2" s="644"/>
      <c r="M2" s="588" t="s">
        <v>781</v>
      </c>
      <c r="N2" s="751">
        <v>18</v>
      </c>
      <c r="O2" s="1642">
        <v>0.5</v>
      </c>
      <c r="P2" s="693">
        <f>N2+O2</f>
        <v>18.5</v>
      </c>
    </row>
    <row r="3" spans="1:16" ht="15.75" customHeight="1" x14ac:dyDescent="0.2">
      <c r="A3" s="643"/>
      <c r="B3" s="588"/>
      <c r="C3" s="644" t="s">
        <v>76</v>
      </c>
      <c r="D3" s="644"/>
      <c r="E3" s="644"/>
      <c r="F3" s="644"/>
      <c r="G3" s="644"/>
      <c r="H3" s="644"/>
      <c r="I3" s="644"/>
      <c r="J3" s="644"/>
      <c r="K3" s="645"/>
      <c r="L3" s="644"/>
      <c r="M3" s="588" t="s">
        <v>782</v>
      </c>
      <c r="N3" s="751">
        <v>23</v>
      </c>
      <c r="O3" s="752">
        <v>0.41666666666666669</v>
      </c>
      <c r="P3" s="693">
        <f>N3+O3</f>
        <v>23.416666666666668</v>
      </c>
    </row>
    <row r="4" spans="1:16" ht="29.25" customHeight="1" thickBot="1" x14ac:dyDescent="0.25">
      <c r="A4" s="646"/>
      <c r="B4" s="647"/>
      <c r="C4" s="647"/>
      <c r="D4" s="647"/>
      <c r="E4" s="648"/>
      <c r="F4" s="648"/>
      <c r="G4" s="648"/>
      <c r="H4" s="648"/>
      <c r="I4" s="648"/>
      <c r="J4" s="648"/>
      <c r="K4" s="648"/>
      <c r="L4" s="1269"/>
      <c r="M4" s="588"/>
      <c r="N4" s="3194" t="s">
        <v>783</v>
      </c>
      <c r="O4" s="3194"/>
    </row>
    <row r="5" spans="1:16" ht="14.25" thickTop="1" thickBot="1" x14ac:dyDescent="0.25">
      <c r="A5" s="649" t="s">
        <v>296</v>
      </c>
      <c r="B5" s="650"/>
      <c r="C5" s="651"/>
      <c r="D5" s="651"/>
      <c r="E5" s="652"/>
      <c r="F5" s="650" t="s">
        <v>75</v>
      </c>
      <c r="G5" s="653"/>
      <c r="H5" s="653"/>
      <c r="I5" s="653"/>
      <c r="J5" s="654"/>
      <c r="K5" s="1265"/>
      <c r="L5" s="1267"/>
      <c r="M5" s="588"/>
      <c r="N5" s="3194"/>
      <c r="O5" s="3194"/>
    </row>
    <row r="6" spans="1:16" ht="14.25" thickTop="1" thickBot="1" x14ac:dyDescent="0.25">
      <c r="A6" s="703" t="s">
        <v>785</v>
      </c>
      <c r="B6" s="655"/>
      <c r="C6" s="656"/>
      <c r="D6" s="656"/>
      <c r="E6" s="657"/>
      <c r="F6" s="658">
        <f>'1'!B1</f>
        <v>43282</v>
      </c>
      <c r="G6" s="659"/>
      <c r="H6" s="660"/>
      <c r="I6" s="660"/>
      <c r="J6" s="660"/>
      <c r="K6" s="1266"/>
      <c r="L6" s="1268"/>
      <c r="M6" s="588"/>
      <c r="N6" s="588"/>
      <c r="O6" s="713">
        <f>(P3-P2)*24</f>
        <v>118.00000000000003</v>
      </c>
    </row>
    <row r="7" spans="1:16" ht="52.5" thickTop="1" thickBot="1" x14ac:dyDescent="0.25">
      <c r="A7" s="661" t="s">
        <v>71</v>
      </c>
      <c r="B7" s="662" t="s">
        <v>771</v>
      </c>
      <c r="C7" s="663" t="s">
        <v>772</v>
      </c>
      <c r="D7" s="663" t="s">
        <v>773</v>
      </c>
      <c r="E7" s="662" t="s">
        <v>774</v>
      </c>
      <c r="F7" s="662" t="s">
        <v>775</v>
      </c>
      <c r="G7" s="663" t="s">
        <v>776</v>
      </c>
      <c r="H7" s="664" t="s">
        <v>777</v>
      </c>
      <c r="I7" s="665" t="s">
        <v>519</v>
      </c>
      <c r="J7" s="1263" t="s">
        <v>778</v>
      </c>
      <c r="K7" s="1264" t="s">
        <v>666</v>
      </c>
      <c r="L7" s="1270" t="s">
        <v>619</v>
      </c>
    </row>
    <row r="8" spans="1:16" ht="15" customHeight="1" thickTop="1" thickBot="1" x14ac:dyDescent="0.25">
      <c r="A8" s="711">
        <f>F6</f>
        <v>43282</v>
      </c>
      <c r="B8" s="709"/>
      <c r="C8" s="508"/>
      <c r="D8" s="508"/>
      <c r="E8" s="714"/>
      <c r="F8" s="745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705"/>
      <c r="K8" s="705"/>
      <c r="L8" s="1271" t="str">
        <f>IF(E8&lt;1,"",F8+G8)</f>
        <v/>
      </c>
      <c r="M8" s="712"/>
    </row>
    <row r="9" spans="1:16" ht="15" customHeight="1" thickTop="1" thickBot="1" x14ac:dyDescent="0.25">
      <c r="A9" s="711">
        <f>A8+1</f>
        <v>43283</v>
      </c>
      <c r="B9" s="715"/>
      <c r="C9" s="505"/>
      <c r="D9" s="505"/>
      <c r="E9" s="1116"/>
      <c r="F9" s="745" t="str">
        <f>IF(C9&lt;1,"",5860*C9)</f>
        <v/>
      </c>
      <c r="G9" s="501" t="str">
        <f t="shared" ref="G9:G38" si="0">IF(D9&lt;1,"",H9*1000000/1440/4*D9)</f>
        <v/>
      </c>
      <c r="H9" s="505"/>
      <c r="I9" s="501" t="str">
        <f t="shared" ref="I9:I38" si="1">IF(E9&lt;1,"",H9*1000000/1440/4*E9*60/457.25)</f>
        <v/>
      </c>
      <c r="J9" s="706"/>
      <c r="K9" s="706"/>
      <c r="L9" s="1271" t="str">
        <f t="shared" ref="L9:L38" si="2">IF(E9&lt;1,"",F9+G9)</f>
        <v/>
      </c>
      <c r="M9" s="712"/>
    </row>
    <row r="10" spans="1:16" ht="15" customHeight="1" thickTop="1" thickBot="1" x14ac:dyDescent="0.25">
      <c r="A10" s="711">
        <f t="shared" ref="A10:A38" si="3">A9+1</f>
        <v>43284</v>
      </c>
      <c r="B10" s="715"/>
      <c r="C10" s="505"/>
      <c r="D10" s="505"/>
      <c r="E10" s="714"/>
      <c r="F10" s="745" t="str">
        <f t="shared" ref="F10:F38" si="4">IF(C10&lt;1,"",5860*C10)</f>
        <v/>
      </c>
      <c r="G10" s="501" t="str">
        <f t="shared" si="0"/>
        <v/>
      </c>
      <c r="H10" s="505"/>
      <c r="I10" s="501" t="str">
        <f t="shared" si="1"/>
        <v/>
      </c>
      <c r="J10" s="706"/>
      <c r="K10" s="706"/>
      <c r="L10" s="1271" t="str">
        <f t="shared" si="2"/>
        <v/>
      </c>
      <c r="M10" s="712"/>
    </row>
    <row r="11" spans="1:16" ht="15" customHeight="1" thickTop="1" thickBot="1" x14ac:dyDescent="0.25">
      <c r="A11" s="711">
        <f t="shared" si="3"/>
        <v>43285</v>
      </c>
      <c r="B11" s="715">
        <v>0.60416666666666663</v>
      </c>
      <c r="C11" s="505">
        <v>20</v>
      </c>
      <c r="D11" s="505">
        <v>30</v>
      </c>
      <c r="E11" s="714">
        <v>86.5</v>
      </c>
      <c r="F11" s="745">
        <f t="shared" si="4"/>
        <v>117200</v>
      </c>
      <c r="G11" s="501">
        <f t="shared" si="0"/>
        <v>50520.833333333336</v>
      </c>
      <c r="H11" s="505">
        <v>9.6999999999999993</v>
      </c>
      <c r="I11" s="501">
        <f t="shared" si="1"/>
        <v>19114.49790413705</v>
      </c>
      <c r="J11" s="706" t="s">
        <v>1232</v>
      </c>
      <c r="K11" s="706"/>
      <c r="L11" s="1271">
        <f t="shared" si="2"/>
        <v>167720.83333333334</v>
      </c>
      <c r="M11" s="712"/>
    </row>
    <row r="12" spans="1:16" ht="15" customHeight="1" thickTop="1" thickBot="1" x14ac:dyDescent="0.25">
      <c r="A12" s="711">
        <f t="shared" si="3"/>
        <v>43286</v>
      </c>
      <c r="B12" s="715"/>
      <c r="C12" s="505"/>
      <c r="D12" s="505"/>
      <c r="E12" s="714"/>
      <c r="F12" s="745" t="str">
        <f t="shared" si="4"/>
        <v/>
      </c>
      <c r="G12" s="501" t="str">
        <f t="shared" si="0"/>
        <v/>
      </c>
      <c r="H12" s="505"/>
      <c r="I12" s="501" t="str">
        <f t="shared" si="1"/>
        <v/>
      </c>
      <c r="J12" s="706"/>
      <c r="K12" s="706"/>
      <c r="L12" s="1271" t="str">
        <f t="shared" si="2"/>
        <v/>
      </c>
      <c r="M12" s="712"/>
      <c r="N12" s="588"/>
    </row>
    <row r="13" spans="1:16" ht="15" customHeight="1" thickTop="1" thickBot="1" x14ac:dyDescent="0.25">
      <c r="A13" s="711">
        <f t="shared" si="3"/>
        <v>43287</v>
      </c>
      <c r="B13" s="715"/>
      <c r="C13" s="505"/>
      <c r="D13" s="505"/>
      <c r="E13" s="714"/>
      <c r="F13" s="745" t="str">
        <f t="shared" si="4"/>
        <v/>
      </c>
      <c r="G13" s="501" t="str">
        <f t="shared" si="0"/>
        <v/>
      </c>
      <c r="H13" s="505"/>
      <c r="I13" s="501" t="str">
        <f t="shared" si="1"/>
        <v/>
      </c>
      <c r="J13" s="706"/>
      <c r="K13" s="706"/>
      <c r="L13" s="1271" t="str">
        <f t="shared" si="2"/>
        <v/>
      </c>
      <c r="M13" s="712"/>
    </row>
    <row r="14" spans="1:16" ht="15" customHeight="1" thickTop="1" thickBot="1" x14ac:dyDescent="0.25">
      <c r="A14" s="711">
        <f t="shared" si="3"/>
        <v>43288</v>
      </c>
      <c r="B14" s="715"/>
      <c r="C14" s="505"/>
      <c r="D14" s="505"/>
      <c r="E14" s="714"/>
      <c r="F14" s="745" t="str">
        <f t="shared" si="4"/>
        <v/>
      </c>
      <c r="G14" s="501" t="str">
        <f t="shared" si="0"/>
        <v/>
      </c>
      <c r="H14" s="505"/>
      <c r="I14" s="501" t="str">
        <f t="shared" si="1"/>
        <v/>
      </c>
      <c r="J14" s="706"/>
      <c r="K14" s="706"/>
      <c r="L14" s="1271" t="str">
        <f t="shared" si="2"/>
        <v/>
      </c>
      <c r="M14" s="712"/>
    </row>
    <row r="15" spans="1:16" ht="15" customHeight="1" thickTop="1" thickBot="1" x14ac:dyDescent="0.25">
      <c r="A15" s="711">
        <f t="shared" si="3"/>
        <v>43289</v>
      </c>
      <c r="B15" s="715"/>
      <c r="C15" s="505"/>
      <c r="D15" s="505"/>
      <c r="E15" s="714"/>
      <c r="F15" s="745" t="str">
        <f t="shared" si="4"/>
        <v/>
      </c>
      <c r="G15" s="501" t="str">
        <f t="shared" si="0"/>
        <v/>
      </c>
      <c r="H15" s="505"/>
      <c r="I15" s="501" t="str">
        <f t="shared" si="1"/>
        <v/>
      </c>
      <c r="J15" s="706"/>
      <c r="K15" s="706"/>
      <c r="L15" s="1271" t="str">
        <f t="shared" si="2"/>
        <v/>
      </c>
      <c r="M15" s="712"/>
    </row>
    <row r="16" spans="1:16" ht="15.75" customHeight="1" thickTop="1" thickBot="1" x14ac:dyDescent="0.25">
      <c r="A16" s="711">
        <f t="shared" si="3"/>
        <v>43290</v>
      </c>
      <c r="B16" s="715">
        <v>0.58333333333333337</v>
      </c>
      <c r="C16" s="505">
        <v>20</v>
      </c>
      <c r="D16" s="505">
        <v>30</v>
      </c>
      <c r="E16" s="714">
        <v>119.5</v>
      </c>
      <c r="F16" s="745">
        <f t="shared" si="4"/>
        <v>117200</v>
      </c>
      <c r="G16" s="501">
        <f t="shared" si="0"/>
        <v>59375</v>
      </c>
      <c r="H16" s="505">
        <v>11.4</v>
      </c>
      <c r="I16" s="501">
        <f t="shared" si="1"/>
        <v>31034.718425369058</v>
      </c>
      <c r="J16" s="706" t="s">
        <v>798</v>
      </c>
      <c r="K16" s="706"/>
      <c r="L16" s="1271">
        <f t="shared" si="2"/>
        <v>176575</v>
      </c>
      <c r="M16" s="712"/>
    </row>
    <row r="17" spans="1:13" ht="15" customHeight="1" thickTop="1" thickBot="1" x14ac:dyDescent="0.25">
      <c r="A17" s="711">
        <f t="shared" si="3"/>
        <v>43291</v>
      </c>
      <c r="B17" s="715"/>
      <c r="C17" s="505"/>
      <c r="D17" s="505"/>
      <c r="E17" s="714"/>
      <c r="F17" s="745" t="str">
        <f t="shared" si="4"/>
        <v/>
      </c>
      <c r="G17" s="501" t="str">
        <f t="shared" si="0"/>
        <v/>
      </c>
      <c r="H17" s="505"/>
      <c r="I17" s="501" t="str">
        <f t="shared" si="1"/>
        <v/>
      </c>
      <c r="J17" s="706"/>
      <c r="K17" s="706"/>
      <c r="L17" s="1271" t="str">
        <f t="shared" si="2"/>
        <v/>
      </c>
      <c r="M17" s="712"/>
    </row>
    <row r="18" spans="1:13" ht="15" customHeight="1" thickTop="1" thickBot="1" x14ac:dyDescent="0.25">
      <c r="A18" s="711">
        <f t="shared" si="3"/>
        <v>43292</v>
      </c>
      <c r="B18" s="715"/>
      <c r="C18" s="505"/>
      <c r="D18" s="505"/>
      <c r="E18" s="714"/>
      <c r="F18" s="745" t="str">
        <f t="shared" si="4"/>
        <v/>
      </c>
      <c r="G18" s="501" t="str">
        <f t="shared" si="0"/>
        <v/>
      </c>
      <c r="H18" s="505"/>
      <c r="I18" s="501" t="str">
        <f t="shared" si="1"/>
        <v/>
      </c>
      <c r="J18" s="706"/>
      <c r="K18" s="706"/>
      <c r="L18" s="1271" t="str">
        <f t="shared" si="2"/>
        <v/>
      </c>
      <c r="M18" s="712"/>
    </row>
    <row r="19" spans="1:13" ht="15" customHeight="1" thickTop="1" thickBot="1" x14ac:dyDescent="0.25">
      <c r="A19" s="711">
        <f t="shared" si="3"/>
        <v>43293</v>
      </c>
      <c r="B19" s="715"/>
      <c r="C19" s="505"/>
      <c r="D19" s="505"/>
      <c r="E19" s="714"/>
      <c r="F19" s="745" t="str">
        <f t="shared" si="4"/>
        <v/>
      </c>
      <c r="G19" s="501" t="str">
        <f t="shared" si="0"/>
        <v/>
      </c>
      <c r="H19" s="505"/>
      <c r="I19" s="501" t="str">
        <f t="shared" si="1"/>
        <v/>
      </c>
      <c r="J19" s="706"/>
      <c r="K19" s="706"/>
      <c r="L19" s="1271" t="str">
        <f t="shared" si="2"/>
        <v/>
      </c>
      <c r="M19" s="712"/>
    </row>
    <row r="20" spans="1:13" ht="15" customHeight="1" thickTop="1" thickBot="1" x14ac:dyDescent="0.25">
      <c r="A20" s="711">
        <f t="shared" si="3"/>
        <v>43294</v>
      </c>
      <c r="B20" s="715">
        <v>0.45833333333333331</v>
      </c>
      <c r="C20" s="505">
        <v>20</v>
      </c>
      <c r="D20" s="505">
        <v>30</v>
      </c>
      <c r="E20" s="714">
        <v>93</v>
      </c>
      <c r="F20" s="745">
        <f t="shared" si="4"/>
        <v>117200</v>
      </c>
      <c r="G20" s="501">
        <f t="shared" si="0"/>
        <v>46875</v>
      </c>
      <c r="H20" s="505">
        <v>9</v>
      </c>
      <c r="I20" s="501">
        <f t="shared" si="1"/>
        <v>19067.796610169491</v>
      </c>
      <c r="J20" s="706" t="s">
        <v>508</v>
      </c>
      <c r="K20" s="706"/>
      <c r="L20" s="1271">
        <f t="shared" si="2"/>
        <v>164075</v>
      </c>
      <c r="M20" s="712"/>
    </row>
    <row r="21" spans="1:13" ht="15" customHeight="1" thickTop="1" thickBot="1" x14ac:dyDescent="0.25">
      <c r="A21" s="711">
        <f t="shared" si="3"/>
        <v>43295</v>
      </c>
      <c r="B21" s="715"/>
      <c r="C21" s="505"/>
      <c r="D21" s="505"/>
      <c r="E21" s="714"/>
      <c r="F21" s="745" t="str">
        <f t="shared" si="4"/>
        <v/>
      </c>
      <c r="G21" s="501" t="str">
        <f t="shared" si="0"/>
        <v/>
      </c>
      <c r="H21" s="505"/>
      <c r="I21" s="501" t="str">
        <f t="shared" si="1"/>
        <v/>
      </c>
      <c r="J21" s="706"/>
      <c r="K21" s="706"/>
      <c r="L21" s="1271" t="str">
        <f t="shared" si="2"/>
        <v/>
      </c>
      <c r="M21" s="712"/>
    </row>
    <row r="22" spans="1:13" ht="15" customHeight="1" thickTop="1" thickBot="1" x14ac:dyDescent="0.25">
      <c r="A22" s="711">
        <f t="shared" si="3"/>
        <v>43296</v>
      </c>
      <c r="B22" s="715"/>
      <c r="C22" s="505"/>
      <c r="D22" s="505"/>
      <c r="E22" s="714"/>
      <c r="F22" s="745" t="str">
        <f t="shared" si="4"/>
        <v/>
      </c>
      <c r="G22" s="501" t="str">
        <f t="shared" si="0"/>
        <v/>
      </c>
      <c r="H22" s="505"/>
      <c r="I22" s="501" t="str">
        <f t="shared" si="1"/>
        <v/>
      </c>
      <c r="J22" s="706"/>
      <c r="K22" s="706"/>
      <c r="L22" s="1271" t="str">
        <f t="shared" si="2"/>
        <v/>
      </c>
      <c r="M22" s="712"/>
    </row>
    <row r="23" spans="1:13" ht="15" customHeight="1" thickTop="1" thickBot="1" x14ac:dyDescent="0.25">
      <c r="A23" s="711">
        <f t="shared" si="3"/>
        <v>43297</v>
      </c>
      <c r="B23" s="715"/>
      <c r="C23" s="505"/>
      <c r="D23" s="505"/>
      <c r="E23" s="714"/>
      <c r="F23" s="745" t="str">
        <f t="shared" si="4"/>
        <v/>
      </c>
      <c r="G23" s="501" t="str">
        <f t="shared" si="0"/>
        <v/>
      </c>
      <c r="H23" s="505"/>
      <c r="I23" s="501" t="str">
        <f t="shared" si="1"/>
        <v/>
      </c>
      <c r="J23" s="706"/>
      <c r="K23" s="706"/>
      <c r="L23" s="1271" t="str">
        <f t="shared" si="2"/>
        <v/>
      </c>
      <c r="M23" s="712"/>
    </row>
    <row r="24" spans="1:13" ht="15" customHeight="1" thickTop="1" thickBot="1" x14ac:dyDescent="0.25">
      <c r="A24" s="711">
        <f t="shared" si="3"/>
        <v>43298</v>
      </c>
      <c r="B24" s="715"/>
      <c r="C24" s="505"/>
      <c r="D24" s="505"/>
      <c r="E24" s="714"/>
      <c r="F24" s="745" t="str">
        <f t="shared" si="4"/>
        <v/>
      </c>
      <c r="G24" s="501" t="str">
        <f t="shared" si="0"/>
        <v/>
      </c>
      <c r="H24" s="505"/>
      <c r="I24" s="501" t="str">
        <f t="shared" si="1"/>
        <v/>
      </c>
      <c r="J24" s="706"/>
      <c r="K24" s="706"/>
      <c r="L24" s="1271" t="str">
        <f t="shared" si="2"/>
        <v/>
      </c>
      <c r="M24" s="712"/>
    </row>
    <row r="25" spans="1:13" ht="15" customHeight="1" thickTop="1" thickBot="1" x14ac:dyDescent="0.25">
      <c r="A25" s="711">
        <f t="shared" si="3"/>
        <v>43299</v>
      </c>
      <c r="B25" s="715">
        <v>0.5</v>
      </c>
      <c r="C25" s="505">
        <v>20</v>
      </c>
      <c r="D25" s="505">
        <v>30</v>
      </c>
      <c r="E25" s="714">
        <v>121</v>
      </c>
      <c r="F25" s="745">
        <f t="shared" si="4"/>
        <v>117200</v>
      </c>
      <c r="G25" s="501">
        <f t="shared" si="0"/>
        <v>45312.5</v>
      </c>
      <c r="H25" s="505">
        <v>8.6999999999999993</v>
      </c>
      <c r="I25" s="501">
        <f t="shared" si="1"/>
        <v>23981.683980317117</v>
      </c>
      <c r="J25" s="706" t="s">
        <v>1188</v>
      </c>
      <c r="K25" s="706"/>
      <c r="L25" s="1271">
        <f t="shared" si="2"/>
        <v>162512.5</v>
      </c>
      <c r="M25" s="712"/>
    </row>
    <row r="26" spans="1:13" ht="15" customHeight="1" thickTop="1" thickBot="1" x14ac:dyDescent="0.25">
      <c r="A26" s="711">
        <f t="shared" si="3"/>
        <v>43300</v>
      </c>
      <c r="B26" s="715"/>
      <c r="C26" s="505"/>
      <c r="D26" s="505"/>
      <c r="E26" s="714"/>
      <c r="F26" s="745" t="str">
        <f t="shared" si="4"/>
        <v/>
      </c>
      <c r="G26" s="501" t="str">
        <f t="shared" si="0"/>
        <v/>
      </c>
      <c r="H26" s="505"/>
      <c r="I26" s="501" t="str">
        <f t="shared" si="1"/>
        <v/>
      </c>
      <c r="J26" s="706"/>
      <c r="K26" s="706"/>
      <c r="L26" s="1271" t="str">
        <f t="shared" si="2"/>
        <v/>
      </c>
      <c r="M26" s="712"/>
    </row>
    <row r="27" spans="1:13" ht="15" customHeight="1" thickTop="1" thickBot="1" x14ac:dyDescent="0.25">
      <c r="A27" s="711">
        <f t="shared" si="3"/>
        <v>43301</v>
      </c>
      <c r="B27" s="715"/>
      <c r="C27" s="505"/>
      <c r="D27" s="505"/>
      <c r="E27" s="714"/>
      <c r="F27" s="745" t="str">
        <f t="shared" si="4"/>
        <v/>
      </c>
      <c r="G27" s="501" t="str">
        <f t="shared" si="0"/>
        <v/>
      </c>
      <c r="H27" s="505"/>
      <c r="I27" s="501" t="str">
        <f t="shared" si="1"/>
        <v/>
      </c>
      <c r="J27" s="706"/>
      <c r="K27" s="706"/>
      <c r="L27" s="1271" t="str">
        <f t="shared" si="2"/>
        <v/>
      </c>
      <c r="M27" s="712"/>
    </row>
    <row r="28" spans="1:13" ht="15" customHeight="1" thickTop="1" thickBot="1" x14ac:dyDescent="0.25">
      <c r="A28" s="711">
        <f t="shared" si="3"/>
        <v>43302</v>
      </c>
      <c r="B28" s="715"/>
      <c r="C28" s="505"/>
      <c r="D28" s="505"/>
      <c r="E28" s="714"/>
      <c r="F28" s="745" t="str">
        <f t="shared" si="4"/>
        <v/>
      </c>
      <c r="G28" s="501" t="str">
        <f t="shared" si="0"/>
        <v/>
      </c>
      <c r="H28" s="505"/>
      <c r="I28" s="501" t="str">
        <f t="shared" si="1"/>
        <v/>
      </c>
      <c r="J28" s="706"/>
      <c r="K28" s="706"/>
      <c r="L28" s="1271" t="str">
        <f t="shared" si="2"/>
        <v/>
      </c>
      <c r="M28" s="712"/>
    </row>
    <row r="29" spans="1:13" ht="15" customHeight="1" thickTop="1" thickBot="1" x14ac:dyDescent="0.25">
      <c r="A29" s="711">
        <f t="shared" si="3"/>
        <v>43303</v>
      </c>
      <c r="B29" s="715"/>
      <c r="C29" s="505"/>
      <c r="D29" s="505"/>
      <c r="E29" s="714"/>
      <c r="F29" s="745" t="str">
        <f t="shared" si="4"/>
        <v/>
      </c>
      <c r="G29" s="501" t="str">
        <f t="shared" si="0"/>
        <v/>
      </c>
      <c r="H29" s="505"/>
      <c r="I29" s="501" t="str">
        <f t="shared" si="1"/>
        <v/>
      </c>
      <c r="J29" s="706"/>
      <c r="K29" s="706"/>
      <c r="L29" s="1271" t="str">
        <f t="shared" si="2"/>
        <v/>
      </c>
      <c r="M29" s="712"/>
    </row>
    <row r="30" spans="1:13" ht="15" customHeight="1" thickTop="1" thickBot="1" x14ac:dyDescent="0.25">
      <c r="A30" s="711">
        <f t="shared" si="3"/>
        <v>43304</v>
      </c>
      <c r="B30" s="715">
        <v>0.41666666666666669</v>
      </c>
      <c r="C30" s="505">
        <v>20</v>
      </c>
      <c r="D30" s="505">
        <v>30</v>
      </c>
      <c r="E30" s="714">
        <v>118</v>
      </c>
      <c r="F30" s="745">
        <f t="shared" si="4"/>
        <v>117200</v>
      </c>
      <c r="G30" s="501">
        <f t="shared" si="0"/>
        <v>52083.333333333336</v>
      </c>
      <c r="H30" s="505">
        <v>10</v>
      </c>
      <c r="I30" s="501">
        <f t="shared" si="1"/>
        <v>26881.720430107525</v>
      </c>
      <c r="J30" s="706" t="s">
        <v>1188</v>
      </c>
      <c r="K30" s="706"/>
      <c r="L30" s="1271">
        <f t="shared" si="2"/>
        <v>169283.33333333334</v>
      </c>
      <c r="M30" s="712"/>
    </row>
    <row r="31" spans="1:13" ht="15" customHeight="1" thickTop="1" thickBot="1" x14ac:dyDescent="0.25">
      <c r="A31" s="711">
        <f t="shared" si="3"/>
        <v>43305</v>
      </c>
      <c r="B31" s="715"/>
      <c r="C31" s="505"/>
      <c r="D31" s="505"/>
      <c r="E31" s="714"/>
      <c r="F31" s="745" t="str">
        <f t="shared" si="4"/>
        <v/>
      </c>
      <c r="G31" s="501" t="str">
        <f t="shared" si="0"/>
        <v/>
      </c>
      <c r="H31" s="505"/>
      <c r="I31" s="501" t="str">
        <f t="shared" si="1"/>
        <v/>
      </c>
      <c r="J31" s="706"/>
      <c r="K31" s="706"/>
      <c r="L31" s="1271" t="str">
        <f t="shared" si="2"/>
        <v/>
      </c>
      <c r="M31" s="712"/>
    </row>
    <row r="32" spans="1:13" ht="15" customHeight="1" thickTop="1" thickBot="1" x14ac:dyDescent="0.25">
      <c r="A32" s="711">
        <f t="shared" si="3"/>
        <v>43306</v>
      </c>
      <c r="B32" s="715"/>
      <c r="C32" s="505"/>
      <c r="D32" s="505"/>
      <c r="E32" s="714"/>
      <c r="F32" s="745" t="str">
        <f t="shared" si="4"/>
        <v/>
      </c>
      <c r="G32" s="501" t="str">
        <f t="shared" si="0"/>
        <v/>
      </c>
      <c r="H32" s="505"/>
      <c r="I32" s="501" t="str">
        <f t="shared" si="1"/>
        <v/>
      </c>
      <c r="J32" s="706"/>
      <c r="K32" s="706"/>
      <c r="L32" s="1271" t="str">
        <f t="shared" si="2"/>
        <v/>
      </c>
      <c r="M32" s="712"/>
    </row>
    <row r="33" spans="1:13" ht="15" customHeight="1" thickTop="1" thickBot="1" x14ac:dyDescent="0.25">
      <c r="A33" s="711">
        <f t="shared" si="3"/>
        <v>43307</v>
      </c>
      <c r="B33" s="715"/>
      <c r="C33" s="505"/>
      <c r="D33" s="505"/>
      <c r="E33" s="714"/>
      <c r="F33" s="745" t="str">
        <f t="shared" si="4"/>
        <v/>
      </c>
      <c r="G33" s="501" t="str">
        <f t="shared" si="0"/>
        <v/>
      </c>
      <c r="H33" s="505"/>
      <c r="I33" s="501" t="str">
        <f t="shared" si="1"/>
        <v/>
      </c>
      <c r="J33" s="706"/>
      <c r="K33" s="706"/>
      <c r="L33" s="1271" t="str">
        <f t="shared" si="2"/>
        <v/>
      </c>
      <c r="M33" s="712"/>
    </row>
    <row r="34" spans="1:13" ht="15" customHeight="1" thickTop="1" thickBot="1" x14ac:dyDescent="0.25">
      <c r="A34" s="711">
        <f t="shared" si="3"/>
        <v>43308</v>
      </c>
      <c r="B34" s="715"/>
      <c r="C34" s="505"/>
      <c r="D34" s="505"/>
      <c r="E34" s="714"/>
      <c r="F34" s="745" t="str">
        <f t="shared" si="4"/>
        <v/>
      </c>
      <c r="G34" s="501" t="str">
        <f t="shared" si="0"/>
        <v/>
      </c>
      <c r="H34" s="505"/>
      <c r="I34" s="501" t="str">
        <f t="shared" si="1"/>
        <v/>
      </c>
      <c r="J34" s="706"/>
      <c r="K34" s="706"/>
      <c r="L34" s="1271" t="str">
        <f t="shared" si="2"/>
        <v/>
      </c>
      <c r="M34" s="712"/>
    </row>
    <row r="35" spans="1:13" ht="15" customHeight="1" thickTop="1" thickBot="1" x14ac:dyDescent="0.25">
      <c r="A35" s="711">
        <f t="shared" si="3"/>
        <v>43309</v>
      </c>
      <c r="B35" s="715">
        <v>0.41666666666666669</v>
      </c>
      <c r="C35" s="505">
        <v>20</v>
      </c>
      <c r="D35" s="505">
        <v>30</v>
      </c>
      <c r="E35" s="714">
        <v>120</v>
      </c>
      <c r="F35" s="745">
        <f t="shared" si="4"/>
        <v>117200</v>
      </c>
      <c r="G35" s="501">
        <f t="shared" si="0"/>
        <v>35416.666666666672</v>
      </c>
      <c r="H35" s="505">
        <v>6.8</v>
      </c>
      <c r="I35" s="501">
        <f t="shared" si="1"/>
        <v>18589.393110989615</v>
      </c>
      <c r="J35" s="706" t="s">
        <v>510</v>
      </c>
      <c r="K35" s="706"/>
      <c r="L35" s="1271">
        <f t="shared" si="2"/>
        <v>152616.66666666669</v>
      </c>
      <c r="M35" s="712"/>
    </row>
    <row r="36" spans="1:13" ht="15" customHeight="1" thickTop="1" thickBot="1" x14ac:dyDescent="0.25">
      <c r="A36" s="711">
        <f t="shared" si="3"/>
        <v>43310</v>
      </c>
      <c r="B36" s="715"/>
      <c r="C36" s="505"/>
      <c r="D36" s="505"/>
      <c r="E36" s="714"/>
      <c r="F36" s="745" t="str">
        <f t="shared" si="4"/>
        <v/>
      </c>
      <c r="G36" s="501" t="str">
        <f t="shared" si="0"/>
        <v/>
      </c>
      <c r="H36" s="505"/>
      <c r="I36" s="501" t="str">
        <f t="shared" si="1"/>
        <v/>
      </c>
      <c r="J36" s="706"/>
      <c r="K36" s="706"/>
      <c r="L36" s="1271" t="str">
        <f t="shared" si="2"/>
        <v/>
      </c>
      <c r="M36" s="712"/>
    </row>
    <row r="37" spans="1:13" ht="15" customHeight="1" thickTop="1" thickBot="1" x14ac:dyDescent="0.25">
      <c r="A37" s="711">
        <f t="shared" si="3"/>
        <v>43311</v>
      </c>
      <c r="B37" s="715"/>
      <c r="C37" s="505"/>
      <c r="D37" s="505"/>
      <c r="E37" s="714"/>
      <c r="F37" s="745" t="str">
        <f t="shared" si="4"/>
        <v/>
      </c>
      <c r="G37" s="501" t="str">
        <f t="shared" si="0"/>
        <v/>
      </c>
      <c r="H37" s="505"/>
      <c r="I37" s="501" t="str">
        <f t="shared" si="1"/>
        <v/>
      </c>
      <c r="J37" s="706"/>
      <c r="K37" s="706"/>
      <c r="L37" s="1271" t="str">
        <f t="shared" si="2"/>
        <v/>
      </c>
      <c r="M37" s="712"/>
    </row>
    <row r="38" spans="1:13" ht="15" customHeight="1" thickTop="1" thickBot="1" x14ac:dyDescent="0.25">
      <c r="A38" s="711">
        <f t="shared" si="3"/>
        <v>43312</v>
      </c>
      <c r="B38" s="716"/>
      <c r="C38" s="507"/>
      <c r="D38" s="507"/>
      <c r="E38" s="714"/>
      <c r="F38" s="745" t="str">
        <f t="shared" si="4"/>
        <v/>
      </c>
      <c r="G38" s="501" t="str">
        <f t="shared" si="0"/>
        <v/>
      </c>
      <c r="H38" s="506"/>
      <c r="I38" s="501" t="str">
        <f t="shared" si="1"/>
        <v/>
      </c>
      <c r="J38" s="707"/>
      <c r="K38" s="707"/>
      <c r="L38" s="1271" t="str">
        <f t="shared" si="2"/>
        <v/>
      </c>
      <c r="M38" s="712"/>
    </row>
    <row r="39" spans="1:13" ht="15" customHeight="1" x14ac:dyDescent="0.2">
      <c r="A39" s="672" t="s">
        <v>66</v>
      </c>
      <c r="B39" s="673"/>
      <c r="C39" s="2687">
        <f>IF(C43&lt;1,"",SUM(C8:C38))</f>
        <v>120</v>
      </c>
      <c r="D39" s="2687">
        <f t="shared" ref="D39:F39" si="5">IF(D43&lt;1,"",SUM(D8:D38))</f>
        <v>180</v>
      </c>
      <c r="E39" s="2687">
        <f t="shared" si="5"/>
        <v>658</v>
      </c>
      <c r="F39" s="2687">
        <f t="shared" si="5"/>
        <v>703200</v>
      </c>
      <c r="G39" s="674"/>
      <c r="H39" s="640"/>
      <c r="I39" s="640"/>
      <c r="J39" s="640"/>
      <c r="K39" s="675"/>
      <c r="L39" s="588"/>
    </row>
    <row r="40" spans="1:13" ht="15" customHeight="1" x14ac:dyDescent="0.2">
      <c r="A40" s="676" t="s">
        <v>65</v>
      </c>
      <c r="B40" s="677"/>
      <c r="C40" s="2688">
        <f>IF(C43&lt;1,"",AVERAGE(C8:C38))</f>
        <v>20</v>
      </c>
      <c r="D40" s="2688">
        <f t="shared" ref="D40:F40" si="6">IF(D43&lt;1,"",AVERAGE(D8:D38))</f>
        <v>30</v>
      </c>
      <c r="E40" s="2688">
        <f t="shared" si="6"/>
        <v>109.66666666666667</v>
      </c>
      <c r="F40" s="2688">
        <f t="shared" si="6"/>
        <v>117200</v>
      </c>
      <c r="G40" s="678"/>
      <c r="H40" s="588"/>
      <c r="I40" s="588"/>
      <c r="J40" s="588"/>
      <c r="K40" s="679"/>
      <c r="L40" s="588"/>
    </row>
    <row r="41" spans="1:13" ht="15" customHeight="1" x14ac:dyDescent="0.2">
      <c r="A41" s="676" t="s">
        <v>64</v>
      </c>
      <c r="B41" s="677"/>
      <c r="C41" s="2688">
        <f>IF(C43&lt;1,"",MAX(C8:C38))</f>
        <v>20</v>
      </c>
      <c r="D41" s="2688">
        <f t="shared" ref="D41:F41" si="7">IF(D43&lt;1,"",MAX(D8:D38))</f>
        <v>30</v>
      </c>
      <c r="E41" s="2688">
        <f t="shared" si="7"/>
        <v>121</v>
      </c>
      <c r="F41" s="2688">
        <f t="shared" si="7"/>
        <v>117200</v>
      </c>
      <c r="G41" s="678"/>
      <c r="H41" s="588"/>
      <c r="I41" s="588"/>
      <c r="J41" s="588"/>
      <c r="K41" s="679"/>
      <c r="L41" s="588"/>
    </row>
    <row r="42" spans="1:13" ht="15" customHeight="1" x14ac:dyDescent="0.2">
      <c r="A42" s="676" t="s">
        <v>63</v>
      </c>
      <c r="B42" s="677"/>
      <c r="C42" s="2688">
        <f>IF(C43&lt;1,"",MIN(C8:C38))</f>
        <v>20</v>
      </c>
      <c r="D42" s="2688">
        <f t="shared" ref="D42:F42" si="8">IF(D43&lt;1,"",MIN(D8:D38))</f>
        <v>30</v>
      </c>
      <c r="E42" s="2688">
        <f t="shared" si="8"/>
        <v>86.5</v>
      </c>
      <c r="F42" s="2688">
        <f t="shared" si="8"/>
        <v>117200</v>
      </c>
      <c r="G42" s="668"/>
      <c r="H42" s="680"/>
      <c r="I42" s="680"/>
      <c r="J42" s="680"/>
      <c r="K42" s="681"/>
      <c r="L42" s="588"/>
    </row>
    <row r="43" spans="1:13" x14ac:dyDescent="0.2">
      <c r="A43" s="682"/>
      <c r="B43" s="702"/>
      <c r="C43" s="2330">
        <f>COUNT(C8:C38)</f>
        <v>6</v>
      </c>
      <c r="D43" s="2330">
        <f t="shared" ref="D43:F43" si="9">COUNT(D8:D38)</f>
        <v>6</v>
      </c>
      <c r="E43" s="2330">
        <f t="shared" si="9"/>
        <v>6</v>
      </c>
      <c r="F43" s="2330">
        <f t="shared" si="9"/>
        <v>6</v>
      </c>
      <c r="G43" s="588"/>
      <c r="H43" s="588"/>
      <c r="I43" s="588"/>
      <c r="J43" s="588"/>
      <c r="K43" s="679"/>
      <c r="L43" s="588"/>
    </row>
    <row r="44" spans="1:13" x14ac:dyDescent="0.2">
      <c r="A44" s="643"/>
      <c r="B44" s="588"/>
      <c r="C44" s="588"/>
      <c r="D44" s="588"/>
      <c r="E44" s="588"/>
      <c r="F44" s="588"/>
      <c r="G44" s="588"/>
      <c r="H44" s="588"/>
      <c r="I44" s="588"/>
      <c r="J44" s="588"/>
      <c r="K44" s="679"/>
      <c r="L44" s="588"/>
    </row>
    <row r="45" spans="1:13" x14ac:dyDescent="0.2">
      <c r="A45" s="683" t="s">
        <v>779</v>
      </c>
      <c r="B45" s="684"/>
      <c r="C45" s="684"/>
      <c r="D45" s="684"/>
      <c r="E45" s="684"/>
      <c r="F45" s="684"/>
      <c r="G45" s="685" t="s">
        <v>270</v>
      </c>
      <c r="H45" s="2483">
        <f>Flows!G46</f>
        <v>43282</v>
      </c>
      <c r="I45" s="686"/>
      <c r="J45" s="686"/>
      <c r="K45" s="687"/>
      <c r="L45" s="684"/>
    </row>
    <row r="46" spans="1:13" ht="13.5" thickBot="1" x14ac:dyDescent="0.25">
      <c r="A46" s="688" t="s">
        <v>1173</v>
      </c>
      <c r="B46" s="689"/>
      <c r="C46" s="647"/>
      <c r="D46" s="647"/>
      <c r="E46" s="647"/>
      <c r="F46" s="647"/>
      <c r="G46" s="647"/>
      <c r="H46" s="647"/>
      <c r="I46" s="647"/>
      <c r="J46" s="647"/>
      <c r="K46" s="690"/>
      <c r="L46" s="588"/>
    </row>
  </sheetData>
  <sheetProtection sheet="1" objects="1" scenarios="1"/>
  <customSheetViews>
    <customSheetView guid="{E3A2728D-EFF6-455B-B7C0-BC38E38AD3F7}" fitToPage="1">
      <selection activeCell="M2" sqref="M2:N3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3">
      <selection activeCell="K25" sqref="K25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3" sqref="M3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68" fitToPage="1" topLeftCell="B1">
      <selection activeCell="G32" sqref="G32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8" fitToPage="1" topLeftCell="A19">
      <selection activeCell="C37" sqref="C37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4:O5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3">
    <tabColor theme="9" tint="0.59999389629810485"/>
    <pageSetUpPr fitToPage="1"/>
  </sheetPr>
  <dimension ref="A1:P46"/>
  <sheetViews>
    <sheetView zoomScale="52" zoomScaleNormal="52" workbookViewId="0">
      <selection activeCell="J36" sqref="J36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5" max="15" width="13.42578125" bestFit="1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9"/>
      <c r="B1" s="640"/>
      <c r="C1" s="641" t="s">
        <v>78</v>
      </c>
      <c r="D1" s="641"/>
      <c r="E1" s="641"/>
      <c r="F1" s="641"/>
      <c r="G1" s="641"/>
      <c r="H1" s="641"/>
      <c r="I1" s="641"/>
      <c r="J1" s="641"/>
      <c r="K1" s="642"/>
      <c r="L1" s="644"/>
    </row>
    <row r="2" spans="1:16" ht="15.75" customHeight="1" x14ac:dyDescent="0.2">
      <c r="A2" s="643"/>
      <c r="B2" s="588"/>
      <c r="C2" s="644" t="s">
        <v>770</v>
      </c>
      <c r="D2" s="644"/>
      <c r="E2" s="644"/>
      <c r="F2" s="644"/>
      <c r="G2" s="644"/>
      <c r="H2" s="644"/>
      <c r="I2" s="644"/>
      <c r="J2" s="644"/>
      <c r="K2" s="645"/>
      <c r="L2" s="644"/>
    </row>
    <row r="3" spans="1:16" ht="15.75" customHeight="1" x14ac:dyDescent="0.2">
      <c r="A3" s="643"/>
      <c r="B3" s="588"/>
      <c r="C3" s="644" t="s">
        <v>76</v>
      </c>
      <c r="D3" s="644"/>
      <c r="E3" s="644"/>
      <c r="F3" s="644"/>
      <c r="G3" s="644"/>
      <c r="H3" s="644"/>
      <c r="I3" s="644"/>
      <c r="J3" s="644"/>
      <c r="K3" s="645"/>
      <c r="L3" s="644"/>
    </row>
    <row r="4" spans="1:16" ht="29.25" customHeight="1" thickBot="1" x14ac:dyDescent="0.25">
      <c r="A4" s="646"/>
      <c r="B4" s="647"/>
      <c r="C4" s="647"/>
      <c r="D4" s="647"/>
      <c r="E4" s="648"/>
      <c r="F4" s="648"/>
      <c r="G4" s="648"/>
      <c r="H4" s="648"/>
      <c r="I4" s="648"/>
      <c r="J4" s="648"/>
      <c r="K4" s="648"/>
      <c r="L4" s="1269"/>
    </row>
    <row r="5" spans="1:16" ht="14.25" thickTop="1" thickBot="1" x14ac:dyDescent="0.25">
      <c r="A5" s="649" t="s">
        <v>296</v>
      </c>
      <c r="B5" s="650"/>
      <c r="C5" s="651"/>
      <c r="D5" s="651"/>
      <c r="E5" s="652"/>
      <c r="F5" s="650" t="s">
        <v>75</v>
      </c>
      <c r="G5" s="653"/>
      <c r="H5" s="653"/>
      <c r="I5" s="653"/>
      <c r="J5" s="654"/>
      <c r="K5" s="1265"/>
      <c r="L5" s="1267"/>
      <c r="M5" s="588"/>
      <c r="N5" s="588"/>
      <c r="O5" s="588"/>
    </row>
    <row r="6" spans="1:16" ht="14.25" thickTop="1" thickBot="1" x14ac:dyDescent="0.25">
      <c r="A6" s="703" t="s">
        <v>786</v>
      </c>
      <c r="B6" s="655"/>
      <c r="C6" s="656"/>
      <c r="D6" s="656"/>
      <c r="E6" s="657"/>
      <c r="F6" s="658">
        <f>'1'!B1</f>
        <v>43282</v>
      </c>
      <c r="G6" s="659"/>
      <c r="H6" s="660"/>
      <c r="I6" s="660"/>
      <c r="J6" s="660"/>
      <c r="K6" s="1266"/>
      <c r="L6" s="1268"/>
      <c r="M6" s="588"/>
      <c r="N6" s="588"/>
      <c r="O6" s="588"/>
    </row>
    <row r="7" spans="1:16" ht="52.5" thickTop="1" thickBot="1" x14ac:dyDescent="0.25">
      <c r="A7" s="661" t="s">
        <v>71</v>
      </c>
      <c r="B7" s="662" t="s">
        <v>771</v>
      </c>
      <c r="C7" s="663" t="s">
        <v>772</v>
      </c>
      <c r="D7" s="663" t="s">
        <v>773</v>
      </c>
      <c r="E7" s="662" t="s">
        <v>774</v>
      </c>
      <c r="F7" s="662" t="s">
        <v>775</v>
      </c>
      <c r="G7" s="663" t="s">
        <v>776</v>
      </c>
      <c r="H7" s="664" t="s">
        <v>777</v>
      </c>
      <c r="I7" s="665" t="s">
        <v>519</v>
      </c>
      <c r="J7" s="1263" t="s">
        <v>778</v>
      </c>
      <c r="K7" s="1264" t="s">
        <v>666</v>
      </c>
      <c r="L7" s="1270" t="s">
        <v>619</v>
      </c>
      <c r="M7" s="666"/>
      <c r="N7" s="666" t="s">
        <v>550</v>
      </c>
      <c r="O7" s="666" t="s">
        <v>23</v>
      </c>
    </row>
    <row r="8" spans="1:16" ht="15" customHeight="1" thickTop="1" thickBot="1" x14ac:dyDescent="0.25">
      <c r="A8" s="667">
        <v>1</v>
      </c>
      <c r="B8" s="709"/>
      <c r="C8" s="508"/>
      <c r="D8" s="508"/>
      <c r="E8" s="508"/>
      <c r="F8" s="2329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IF(E8&lt;1,"",H8*1000000/1440/4*E8*60/547.25)</f>
        <v/>
      </c>
      <c r="J8" s="705"/>
      <c r="K8" s="705"/>
      <c r="L8" s="1272" t="str">
        <f>IF(E8&lt;1,"",F8+G8)</f>
        <v/>
      </c>
      <c r="M8" s="588" t="s">
        <v>781</v>
      </c>
      <c r="N8" s="751">
        <v>18</v>
      </c>
      <c r="O8" s="752">
        <v>0.16666666666666666</v>
      </c>
      <c r="P8" s="693">
        <f>N8+O8</f>
        <v>18.166666666666668</v>
      </c>
    </row>
    <row r="9" spans="1:16" ht="15" customHeight="1" thickTop="1" thickBot="1" x14ac:dyDescent="0.25">
      <c r="A9" s="669">
        <v>2</v>
      </c>
      <c r="B9" s="710"/>
      <c r="C9" s="505"/>
      <c r="D9" s="505"/>
      <c r="E9" s="505"/>
      <c r="F9" s="2329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IF(E9&lt;1,"",H9*1000000/1440/4*E9*60/547.25)</f>
        <v/>
      </c>
      <c r="J9" s="705"/>
      <c r="K9" s="705"/>
      <c r="L9" s="1272" t="str">
        <f t="shared" ref="L9:L38" si="3">IF(E9&lt;1,"",F9+G9)</f>
        <v/>
      </c>
      <c r="M9" s="588" t="s">
        <v>782</v>
      </c>
      <c r="N9" s="751">
        <v>23</v>
      </c>
      <c r="O9" s="752">
        <v>0.1875</v>
      </c>
      <c r="P9" s="693">
        <f>N9+O9</f>
        <v>23.1875</v>
      </c>
    </row>
    <row r="10" spans="1:16" ht="15" customHeight="1" thickTop="1" thickBot="1" x14ac:dyDescent="0.25">
      <c r="A10" s="669">
        <v>3</v>
      </c>
      <c r="B10" s="710">
        <v>0.58333333333333337</v>
      </c>
      <c r="C10" s="505">
        <v>20</v>
      </c>
      <c r="D10" s="505">
        <v>30</v>
      </c>
      <c r="E10" s="505">
        <v>62</v>
      </c>
      <c r="F10" s="2329">
        <f t="shared" si="0"/>
        <v>117200</v>
      </c>
      <c r="G10" s="501">
        <f t="shared" si="1"/>
        <v>57291.666666666664</v>
      </c>
      <c r="H10" s="508">
        <v>11</v>
      </c>
      <c r="I10" s="501">
        <f t="shared" si="2"/>
        <v>12981.574539363484</v>
      </c>
      <c r="J10" s="705" t="s">
        <v>510</v>
      </c>
      <c r="K10" s="705"/>
      <c r="L10" s="1272">
        <f t="shared" si="3"/>
        <v>174491.66666666666</v>
      </c>
      <c r="M10" s="588"/>
      <c r="N10" s="3194" t="s">
        <v>783</v>
      </c>
      <c r="O10" s="3194"/>
    </row>
    <row r="11" spans="1:16" ht="15" customHeight="1" thickTop="1" thickBot="1" x14ac:dyDescent="0.25">
      <c r="A11" s="669">
        <v>4</v>
      </c>
      <c r="B11" s="710"/>
      <c r="C11" s="505"/>
      <c r="D11" s="505"/>
      <c r="E11" s="505"/>
      <c r="F11" s="2329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05"/>
      <c r="K11" s="705"/>
      <c r="L11" s="1272" t="str">
        <f t="shared" si="3"/>
        <v/>
      </c>
      <c r="M11" s="588"/>
      <c r="N11" s="3194"/>
      <c r="O11" s="3194"/>
    </row>
    <row r="12" spans="1:16" ht="15" customHeight="1" thickTop="1" thickBot="1" x14ac:dyDescent="0.25">
      <c r="A12" s="669">
        <v>5</v>
      </c>
      <c r="B12" s="710"/>
      <c r="C12" s="505"/>
      <c r="D12" s="505"/>
      <c r="E12" s="505"/>
      <c r="F12" s="2329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05"/>
      <c r="K12" s="705"/>
      <c r="L12" s="1272" t="str">
        <f t="shared" si="3"/>
        <v/>
      </c>
      <c r="M12" s="588"/>
      <c r="N12" s="588"/>
      <c r="O12" s="717">
        <f>(P9-P8)*24</f>
        <v>120.49999999999997</v>
      </c>
    </row>
    <row r="13" spans="1:16" ht="15" customHeight="1" thickTop="1" thickBot="1" x14ac:dyDescent="0.25">
      <c r="A13" s="669">
        <v>6</v>
      </c>
      <c r="B13" s="710"/>
      <c r="C13" s="505"/>
      <c r="D13" s="505"/>
      <c r="E13" s="505"/>
      <c r="F13" s="2329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05"/>
      <c r="K13" s="705"/>
      <c r="L13" s="1272" t="str">
        <f t="shared" si="3"/>
        <v/>
      </c>
      <c r="M13" s="588"/>
      <c r="N13" s="588"/>
      <c r="O13" s="588"/>
    </row>
    <row r="14" spans="1:16" ht="15" customHeight="1" thickTop="1" thickBot="1" x14ac:dyDescent="0.25">
      <c r="A14" s="669">
        <v>7</v>
      </c>
      <c r="B14" s="710"/>
      <c r="C14" s="505"/>
      <c r="D14" s="505"/>
      <c r="E14" s="505"/>
      <c r="F14" s="2329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705"/>
      <c r="K14" s="705"/>
      <c r="L14" s="1272" t="str">
        <f t="shared" si="3"/>
        <v/>
      </c>
      <c r="M14" s="588"/>
      <c r="N14" s="588"/>
      <c r="O14" s="588"/>
    </row>
    <row r="15" spans="1:16" ht="15" customHeight="1" thickTop="1" thickBot="1" x14ac:dyDescent="0.25">
      <c r="A15" s="669">
        <v>8</v>
      </c>
      <c r="B15" s="710">
        <v>0.45833333333333331</v>
      </c>
      <c r="C15" s="505">
        <v>20</v>
      </c>
      <c r="D15" s="505">
        <v>30</v>
      </c>
      <c r="E15" s="505">
        <v>117</v>
      </c>
      <c r="F15" s="2329">
        <f t="shared" si="0"/>
        <v>117200</v>
      </c>
      <c r="G15" s="501">
        <f t="shared" si="1"/>
        <v>43750</v>
      </c>
      <c r="H15" s="508">
        <v>8.4</v>
      </c>
      <c r="I15" s="501">
        <f t="shared" si="2"/>
        <v>18707.172224760165</v>
      </c>
      <c r="J15" s="705" t="s">
        <v>1232</v>
      </c>
      <c r="K15" s="705"/>
      <c r="L15" s="1272">
        <f t="shared" si="3"/>
        <v>160950</v>
      </c>
      <c r="M15" s="588"/>
      <c r="N15" s="588"/>
      <c r="O15" s="588"/>
    </row>
    <row r="16" spans="1:16" ht="15.75" customHeight="1" thickTop="1" thickBot="1" x14ac:dyDescent="0.25">
      <c r="A16" s="669">
        <v>9</v>
      </c>
      <c r="B16" s="710"/>
      <c r="C16" s="505"/>
      <c r="D16" s="505"/>
      <c r="E16" s="505"/>
      <c r="F16" s="2329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05"/>
      <c r="K16" s="705"/>
      <c r="L16" s="1272" t="str">
        <f t="shared" si="3"/>
        <v/>
      </c>
      <c r="M16" s="588"/>
      <c r="N16" s="588"/>
      <c r="O16" s="588"/>
    </row>
    <row r="17" spans="1:15" ht="15" customHeight="1" thickTop="1" thickBot="1" x14ac:dyDescent="0.25">
      <c r="A17" s="669">
        <v>10</v>
      </c>
      <c r="B17" s="710"/>
      <c r="C17" s="505"/>
      <c r="D17" s="505"/>
      <c r="E17" s="505"/>
      <c r="F17" s="2329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05"/>
      <c r="K17" s="705"/>
      <c r="L17" s="1272" t="str">
        <f t="shared" si="3"/>
        <v/>
      </c>
      <c r="M17" s="588"/>
      <c r="N17" s="588"/>
      <c r="O17" s="588"/>
    </row>
    <row r="18" spans="1:15" ht="15" customHeight="1" thickTop="1" thickBot="1" x14ac:dyDescent="0.25">
      <c r="A18" s="669">
        <v>11</v>
      </c>
      <c r="B18" s="710"/>
      <c r="C18" s="505"/>
      <c r="D18" s="505"/>
      <c r="E18" s="505"/>
      <c r="F18" s="2329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05"/>
      <c r="K18" s="705"/>
      <c r="L18" s="1272" t="str">
        <f t="shared" si="3"/>
        <v/>
      </c>
      <c r="M18" s="588"/>
      <c r="N18" s="588"/>
      <c r="O18" s="588"/>
    </row>
    <row r="19" spans="1:15" ht="15" customHeight="1" thickTop="1" thickBot="1" x14ac:dyDescent="0.25">
      <c r="A19" s="669">
        <v>12</v>
      </c>
      <c r="B19" s="710"/>
      <c r="C19" s="505"/>
      <c r="D19" s="505"/>
      <c r="E19" s="505"/>
      <c r="F19" s="2329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705"/>
      <c r="K19" s="705"/>
      <c r="L19" s="1272" t="str">
        <f t="shared" si="3"/>
        <v/>
      </c>
      <c r="M19" s="588"/>
      <c r="N19" s="588"/>
      <c r="O19" s="588"/>
    </row>
    <row r="20" spans="1:15" ht="15" customHeight="1" thickTop="1" thickBot="1" x14ac:dyDescent="0.25">
      <c r="A20" s="669">
        <v>13</v>
      </c>
      <c r="B20" s="710">
        <v>0.125</v>
      </c>
      <c r="C20" s="505">
        <v>20</v>
      </c>
      <c r="D20" s="505">
        <v>30</v>
      </c>
      <c r="E20" s="505">
        <v>112</v>
      </c>
      <c r="F20" s="2329">
        <f t="shared" si="0"/>
        <v>117200</v>
      </c>
      <c r="G20" s="501">
        <f t="shared" si="1"/>
        <v>36458.333333333336</v>
      </c>
      <c r="H20" s="508">
        <v>7</v>
      </c>
      <c r="I20" s="501">
        <f t="shared" si="2"/>
        <v>14923.100350236031</v>
      </c>
      <c r="J20" s="705" t="s">
        <v>1237</v>
      </c>
      <c r="K20" s="705"/>
      <c r="L20" s="1272">
        <f t="shared" si="3"/>
        <v>153658.33333333334</v>
      </c>
      <c r="M20" s="588"/>
      <c r="N20" s="588"/>
      <c r="O20" s="588"/>
    </row>
    <row r="21" spans="1:15" ht="15" customHeight="1" thickTop="1" thickBot="1" x14ac:dyDescent="0.25">
      <c r="A21" s="669">
        <v>14</v>
      </c>
      <c r="B21" s="710"/>
      <c r="C21" s="505"/>
      <c r="D21" s="505"/>
      <c r="E21" s="505"/>
      <c r="F21" s="2329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05"/>
      <c r="K21" s="705"/>
      <c r="L21" s="1272" t="str">
        <f t="shared" si="3"/>
        <v/>
      </c>
      <c r="M21" s="588"/>
      <c r="N21" s="588"/>
      <c r="O21" s="588"/>
    </row>
    <row r="22" spans="1:15" ht="15" customHeight="1" thickTop="1" thickBot="1" x14ac:dyDescent="0.25">
      <c r="A22" s="669">
        <v>15</v>
      </c>
      <c r="B22" s="710"/>
      <c r="C22" s="505"/>
      <c r="D22" s="505"/>
      <c r="E22" s="505"/>
      <c r="F22" s="2329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05"/>
      <c r="K22" s="705"/>
      <c r="L22" s="1272" t="str">
        <f t="shared" si="3"/>
        <v/>
      </c>
      <c r="M22" s="588"/>
      <c r="N22" s="588"/>
      <c r="O22" s="588"/>
    </row>
    <row r="23" spans="1:15" ht="15" customHeight="1" thickTop="1" thickBot="1" x14ac:dyDescent="0.25">
      <c r="A23" s="669">
        <v>16</v>
      </c>
      <c r="B23" s="710"/>
      <c r="C23" s="505"/>
      <c r="D23" s="505"/>
      <c r="E23" s="505"/>
      <c r="F23" s="2329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05"/>
      <c r="K23" s="705"/>
      <c r="L23" s="1272" t="str">
        <f t="shared" si="3"/>
        <v/>
      </c>
      <c r="M23" s="588"/>
      <c r="N23" s="588"/>
      <c r="O23" s="588"/>
    </row>
    <row r="24" spans="1:15" ht="15" customHeight="1" thickTop="1" thickBot="1" x14ac:dyDescent="0.25">
      <c r="A24" s="669">
        <v>17</v>
      </c>
      <c r="B24" s="710"/>
      <c r="C24" s="505"/>
      <c r="D24" s="505"/>
      <c r="E24" s="505"/>
      <c r="F24" s="2329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05"/>
      <c r="K24" s="705"/>
      <c r="L24" s="1272" t="str">
        <f t="shared" si="3"/>
        <v/>
      </c>
      <c r="M24" s="588"/>
      <c r="N24" s="588"/>
      <c r="O24" s="588"/>
    </row>
    <row r="25" spans="1:15" ht="15" customHeight="1" thickTop="1" thickBot="1" x14ac:dyDescent="0.25">
      <c r="A25" s="669">
        <v>18</v>
      </c>
      <c r="B25" s="710">
        <v>0.16666666666666666</v>
      </c>
      <c r="C25" s="505">
        <v>20</v>
      </c>
      <c r="D25" s="505">
        <v>30</v>
      </c>
      <c r="E25" s="505">
        <v>121</v>
      </c>
      <c r="F25" s="2329">
        <f t="shared" si="0"/>
        <v>117200</v>
      </c>
      <c r="G25" s="501">
        <f t="shared" si="1"/>
        <v>45312.5</v>
      </c>
      <c r="H25" s="508">
        <v>8.6999999999999993</v>
      </c>
      <c r="I25" s="501">
        <f t="shared" si="2"/>
        <v>20037.68844221106</v>
      </c>
      <c r="J25" s="705" t="s">
        <v>511</v>
      </c>
      <c r="K25" s="705"/>
      <c r="L25" s="1272">
        <f t="shared" si="3"/>
        <v>162512.5</v>
      </c>
      <c r="M25" s="588"/>
      <c r="N25" s="588"/>
      <c r="O25" s="588"/>
    </row>
    <row r="26" spans="1:15" ht="15" customHeight="1" thickTop="1" thickBot="1" x14ac:dyDescent="0.25">
      <c r="A26" s="669">
        <v>19</v>
      </c>
      <c r="B26" s="710"/>
      <c r="C26" s="505"/>
      <c r="D26" s="505"/>
      <c r="E26" s="505"/>
      <c r="F26" s="2329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05"/>
      <c r="K26" s="705"/>
      <c r="L26" s="1272" t="str">
        <f t="shared" si="3"/>
        <v/>
      </c>
      <c r="M26" s="588"/>
      <c r="N26" s="588"/>
      <c r="O26" s="588"/>
    </row>
    <row r="27" spans="1:15" ht="15" customHeight="1" thickTop="1" thickBot="1" x14ac:dyDescent="0.25">
      <c r="A27" s="669">
        <v>20</v>
      </c>
      <c r="B27" s="710"/>
      <c r="C27" s="505"/>
      <c r="D27" s="505"/>
      <c r="E27" s="505"/>
      <c r="F27" s="2329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05"/>
      <c r="K27" s="705"/>
      <c r="L27" s="1272" t="str">
        <f t="shared" si="3"/>
        <v/>
      </c>
      <c r="M27" s="588"/>
      <c r="N27" s="588"/>
      <c r="O27" s="588"/>
    </row>
    <row r="28" spans="1:15" ht="15" customHeight="1" thickTop="1" thickBot="1" x14ac:dyDescent="0.25">
      <c r="A28" s="669">
        <v>21</v>
      </c>
      <c r="B28" s="710"/>
      <c r="C28" s="505"/>
      <c r="D28" s="505"/>
      <c r="E28" s="505"/>
      <c r="F28" s="2329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05"/>
      <c r="K28" s="705"/>
      <c r="L28" s="1272" t="str">
        <f t="shared" si="3"/>
        <v/>
      </c>
      <c r="M28" s="588"/>
      <c r="N28" s="588"/>
      <c r="O28" s="588"/>
    </row>
    <row r="29" spans="1:15" ht="15" customHeight="1" thickTop="1" thickBot="1" x14ac:dyDescent="0.25">
      <c r="A29" s="669">
        <v>22</v>
      </c>
      <c r="B29" s="710"/>
      <c r="C29" s="505"/>
      <c r="D29" s="505"/>
      <c r="E29" s="505"/>
      <c r="F29" s="2329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05"/>
      <c r="K29" s="705"/>
      <c r="L29" s="1272" t="str">
        <f t="shared" si="3"/>
        <v/>
      </c>
      <c r="M29" s="588"/>
      <c r="N29" s="588"/>
      <c r="O29" s="588"/>
    </row>
    <row r="30" spans="1:15" ht="15" customHeight="1" thickTop="1" thickBot="1" x14ac:dyDescent="0.25">
      <c r="A30" s="669">
        <v>23</v>
      </c>
      <c r="B30" s="710">
        <v>0.1875</v>
      </c>
      <c r="C30" s="505">
        <v>20</v>
      </c>
      <c r="D30" s="505">
        <v>30</v>
      </c>
      <c r="E30" s="505">
        <v>120.5</v>
      </c>
      <c r="F30" s="2329">
        <f t="shared" si="0"/>
        <v>117200</v>
      </c>
      <c r="G30" s="501">
        <f t="shared" si="1"/>
        <v>55729.166666666664</v>
      </c>
      <c r="H30" s="508">
        <v>10.7</v>
      </c>
      <c r="I30" s="501">
        <f t="shared" si="2"/>
        <v>24542.218669103095</v>
      </c>
      <c r="J30" s="705" t="s">
        <v>1232</v>
      </c>
      <c r="K30" s="705"/>
      <c r="L30" s="1272">
        <f t="shared" si="3"/>
        <v>172929.16666666666</v>
      </c>
      <c r="M30" s="588"/>
      <c r="N30" s="588"/>
      <c r="O30" s="588"/>
    </row>
    <row r="31" spans="1:15" ht="15" customHeight="1" thickTop="1" thickBot="1" x14ac:dyDescent="0.25">
      <c r="A31" s="669">
        <v>24</v>
      </c>
      <c r="B31" s="505"/>
      <c r="C31" s="505"/>
      <c r="D31" s="505"/>
      <c r="E31" s="505"/>
      <c r="F31" s="2329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05"/>
      <c r="K31" s="705"/>
      <c r="L31" s="1272" t="str">
        <f t="shared" si="3"/>
        <v/>
      </c>
      <c r="M31" s="588"/>
      <c r="N31" s="588"/>
      <c r="O31" s="588"/>
    </row>
    <row r="32" spans="1:15" ht="15" customHeight="1" thickTop="1" thickBot="1" x14ac:dyDescent="0.25">
      <c r="A32" s="669">
        <v>25</v>
      </c>
      <c r="B32" s="710"/>
      <c r="C32" s="505"/>
      <c r="D32" s="505"/>
      <c r="E32" s="505"/>
      <c r="F32" s="2329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05"/>
      <c r="K32" s="705"/>
      <c r="L32" s="1272" t="str">
        <f t="shared" si="3"/>
        <v/>
      </c>
      <c r="M32" s="588"/>
      <c r="N32" s="588"/>
      <c r="O32" s="588"/>
    </row>
    <row r="33" spans="1:15" ht="15" customHeight="1" thickTop="1" thickBot="1" x14ac:dyDescent="0.25">
      <c r="A33" s="669">
        <v>26</v>
      </c>
      <c r="B33" s="710"/>
      <c r="C33" s="505"/>
      <c r="D33" s="505"/>
      <c r="E33" s="505"/>
      <c r="F33" s="2329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05"/>
      <c r="K33" s="705"/>
      <c r="L33" s="1272" t="str">
        <f t="shared" si="3"/>
        <v/>
      </c>
      <c r="M33" s="588"/>
      <c r="N33" s="588"/>
      <c r="O33" s="588"/>
    </row>
    <row r="34" spans="1:15" ht="15" customHeight="1" thickTop="1" thickBot="1" x14ac:dyDescent="0.25">
      <c r="A34" s="669">
        <v>27</v>
      </c>
      <c r="B34" s="505"/>
      <c r="C34" s="505"/>
      <c r="D34" s="505"/>
      <c r="E34" s="505"/>
      <c r="F34" s="2329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05"/>
      <c r="K34" s="705"/>
      <c r="L34" s="1272" t="str">
        <f t="shared" si="3"/>
        <v/>
      </c>
      <c r="M34" s="588"/>
      <c r="N34" s="588"/>
      <c r="O34" s="588"/>
    </row>
    <row r="35" spans="1:15" ht="15" customHeight="1" thickTop="1" thickBot="1" x14ac:dyDescent="0.25">
      <c r="A35" s="669">
        <v>28</v>
      </c>
      <c r="B35" s="710">
        <v>0.27083333333333331</v>
      </c>
      <c r="C35" s="505">
        <v>20</v>
      </c>
      <c r="D35" s="505">
        <v>30</v>
      </c>
      <c r="E35" s="505">
        <v>122</v>
      </c>
      <c r="F35" s="2329">
        <f t="shared" si="0"/>
        <v>117200</v>
      </c>
      <c r="G35" s="501">
        <f t="shared" si="1"/>
        <v>40104.166666666672</v>
      </c>
      <c r="H35" s="508">
        <v>7.7</v>
      </c>
      <c r="I35" s="501">
        <f t="shared" si="2"/>
        <v>17881.07202680067</v>
      </c>
      <c r="J35" s="705" t="s">
        <v>511</v>
      </c>
      <c r="K35" s="705"/>
      <c r="L35" s="1272">
        <f t="shared" si="3"/>
        <v>157304.16666666669</v>
      </c>
      <c r="M35" s="588"/>
      <c r="N35" s="588"/>
      <c r="O35" s="588"/>
    </row>
    <row r="36" spans="1:15" ht="15" customHeight="1" thickTop="1" thickBot="1" x14ac:dyDescent="0.25">
      <c r="A36" s="669">
        <v>29</v>
      </c>
      <c r="B36" s="710"/>
      <c r="C36" s="505"/>
      <c r="D36" s="505"/>
      <c r="E36" s="505"/>
      <c r="F36" s="2329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05"/>
      <c r="K36" s="705"/>
      <c r="L36" s="1272" t="str">
        <f t="shared" si="3"/>
        <v/>
      </c>
      <c r="M36" s="588"/>
      <c r="N36" s="588"/>
      <c r="O36" s="588"/>
    </row>
    <row r="37" spans="1:15" ht="15" customHeight="1" thickTop="1" thickBot="1" x14ac:dyDescent="0.25">
      <c r="A37" s="669">
        <v>30</v>
      </c>
      <c r="B37" s="505"/>
      <c r="C37" s="505"/>
      <c r="D37" s="505"/>
      <c r="E37" s="505"/>
      <c r="F37" s="2329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05"/>
      <c r="K37" s="705"/>
      <c r="L37" s="1272" t="str">
        <f t="shared" si="3"/>
        <v/>
      </c>
      <c r="M37" s="588"/>
      <c r="N37" s="588"/>
      <c r="O37" s="588"/>
    </row>
    <row r="38" spans="1:15" ht="15" customHeight="1" thickTop="1" thickBot="1" x14ac:dyDescent="0.25">
      <c r="A38" s="671">
        <v>31</v>
      </c>
      <c r="B38" s="507"/>
      <c r="C38" s="507"/>
      <c r="D38" s="507"/>
      <c r="E38" s="507"/>
      <c r="F38" s="2329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05"/>
      <c r="K38" s="705"/>
      <c r="L38" s="1272" t="str">
        <f t="shared" si="3"/>
        <v/>
      </c>
      <c r="M38" s="588"/>
      <c r="N38" s="588"/>
      <c r="O38" s="588"/>
    </row>
    <row r="39" spans="1:15" ht="15" customHeight="1" x14ac:dyDescent="0.2">
      <c r="A39" s="672" t="s">
        <v>66</v>
      </c>
      <c r="B39" s="673"/>
      <c r="C39" s="2687">
        <f>IF(C43&lt;1,"",SUM(C8:C38))</f>
        <v>120</v>
      </c>
      <c r="D39" s="2687">
        <f t="shared" ref="D39:F39" si="4">IF(D43&lt;1,"",SUM(D8:D38))</f>
        <v>180</v>
      </c>
      <c r="E39" s="2687">
        <f t="shared" si="4"/>
        <v>654.5</v>
      </c>
      <c r="F39" s="2687">
        <f t="shared" si="4"/>
        <v>703200</v>
      </c>
      <c r="G39" s="674"/>
      <c r="H39" s="640"/>
      <c r="I39" s="640"/>
      <c r="J39" s="640"/>
      <c r="K39" s="675"/>
      <c r="L39" s="588"/>
      <c r="M39" s="702"/>
      <c r="N39" s="702"/>
      <c r="O39" s="702"/>
    </row>
    <row r="40" spans="1:15" ht="15" customHeight="1" x14ac:dyDescent="0.2">
      <c r="A40" s="676" t="s">
        <v>65</v>
      </c>
      <c r="B40" s="677"/>
      <c r="C40" s="2688">
        <f>IF(C43&lt;1,"",AVERAGE(C8:C38))</f>
        <v>20</v>
      </c>
      <c r="D40" s="2688">
        <f t="shared" ref="D40:F40" si="5">IF(D43&lt;1,"",AVERAGE(D8:D38))</f>
        <v>30</v>
      </c>
      <c r="E40" s="2688">
        <f t="shared" si="5"/>
        <v>109.08333333333333</v>
      </c>
      <c r="F40" s="2688">
        <f t="shared" si="5"/>
        <v>117200</v>
      </c>
      <c r="G40" s="678"/>
      <c r="H40" s="588"/>
      <c r="I40" s="588"/>
      <c r="J40" s="588"/>
      <c r="K40" s="679"/>
      <c r="L40" s="588"/>
      <c r="M40" s="702"/>
      <c r="N40" s="702"/>
      <c r="O40" s="702"/>
    </row>
    <row r="41" spans="1:15" ht="15" customHeight="1" x14ac:dyDescent="0.2">
      <c r="A41" s="676" t="s">
        <v>64</v>
      </c>
      <c r="B41" s="677"/>
      <c r="C41" s="2688">
        <f>IF(C43&lt;1,"",MAX(C8:C38))</f>
        <v>20</v>
      </c>
      <c r="D41" s="2688">
        <f t="shared" ref="D41:F41" si="6">IF(D43&lt;1,"",MAX(D8:D38))</f>
        <v>30</v>
      </c>
      <c r="E41" s="2688">
        <f t="shared" si="6"/>
        <v>122</v>
      </c>
      <c r="F41" s="2688">
        <f t="shared" si="6"/>
        <v>117200</v>
      </c>
      <c r="G41" s="678"/>
      <c r="H41" s="588"/>
      <c r="I41" s="588"/>
      <c r="J41" s="588"/>
      <c r="K41" s="679"/>
      <c r="L41" s="588"/>
      <c r="M41" s="702"/>
      <c r="N41" s="702"/>
      <c r="O41" s="702"/>
    </row>
    <row r="42" spans="1:15" ht="15" customHeight="1" x14ac:dyDescent="0.2">
      <c r="A42" s="676" t="s">
        <v>63</v>
      </c>
      <c r="B42" s="677"/>
      <c r="C42" s="2688">
        <f>IF(C43&lt;1,"",MIN(C8:C38))</f>
        <v>20</v>
      </c>
      <c r="D42" s="2688">
        <f t="shared" ref="D42:F42" si="7">IF(D43&lt;1,"",MIN(D8:D38))</f>
        <v>30</v>
      </c>
      <c r="E42" s="2688">
        <f t="shared" si="7"/>
        <v>62</v>
      </c>
      <c r="F42" s="2688">
        <f t="shared" si="7"/>
        <v>117200</v>
      </c>
      <c r="G42" s="668"/>
      <c r="H42" s="680"/>
      <c r="I42" s="680"/>
      <c r="J42" s="680"/>
      <c r="K42" s="681"/>
      <c r="L42" s="588"/>
      <c r="M42" s="588"/>
      <c r="N42" s="588"/>
      <c r="O42" s="588"/>
    </row>
    <row r="43" spans="1:15" x14ac:dyDescent="0.2">
      <c r="A43" s="682"/>
      <c r="B43" s="702"/>
      <c r="C43" s="2330">
        <f>COUNT(C8:C38)</f>
        <v>6</v>
      </c>
      <c r="D43" s="2330">
        <f t="shared" ref="D43:F43" si="8">COUNT(D8:D38)</f>
        <v>6</v>
      </c>
      <c r="E43" s="2330">
        <f t="shared" si="8"/>
        <v>6</v>
      </c>
      <c r="F43" s="2330">
        <f t="shared" si="8"/>
        <v>6</v>
      </c>
      <c r="G43" s="588"/>
      <c r="H43" s="588"/>
      <c r="I43" s="588"/>
      <c r="J43" s="588"/>
      <c r="K43" s="679"/>
      <c r="L43" s="588"/>
      <c r="M43" s="588"/>
      <c r="N43" s="588"/>
      <c r="O43" s="588"/>
    </row>
    <row r="44" spans="1:15" x14ac:dyDescent="0.2">
      <c r="A44" s="643"/>
      <c r="B44" s="588"/>
      <c r="C44" s="588"/>
      <c r="D44" s="588"/>
      <c r="E44" s="588"/>
      <c r="F44" s="588"/>
      <c r="G44" s="588"/>
      <c r="H44" s="588"/>
      <c r="I44" s="588"/>
      <c r="J44" s="588"/>
      <c r="K44" s="679"/>
      <c r="L44" s="588"/>
    </row>
    <row r="45" spans="1:15" x14ac:dyDescent="0.2">
      <c r="A45" s="683" t="s">
        <v>779</v>
      </c>
      <c r="B45" s="684"/>
      <c r="C45" s="684"/>
      <c r="D45" s="684"/>
      <c r="E45" s="684"/>
      <c r="F45" s="684"/>
      <c r="G45" s="685" t="s">
        <v>270</v>
      </c>
      <c r="H45" s="2483">
        <f>Flows!G46</f>
        <v>43282</v>
      </c>
      <c r="I45" s="686"/>
      <c r="J45" s="686"/>
      <c r="K45" s="687"/>
      <c r="L45" s="684"/>
    </row>
    <row r="46" spans="1:15" ht="13.5" thickBot="1" x14ac:dyDescent="0.25">
      <c r="A46" s="688" t="s">
        <v>1173</v>
      </c>
      <c r="B46" s="689"/>
      <c r="C46" s="647"/>
      <c r="D46" s="647"/>
      <c r="E46" s="647"/>
      <c r="F46" s="647"/>
      <c r="G46" s="647"/>
      <c r="H46" s="647"/>
      <c r="I46" s="647"/>
      <c r="J46" s="647"/>
      <c r="K46" s="690"/>
      <c r="L46" s="588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G12" sqref="G12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70" fitToPage="1" topLeftCell="A4">
      <selection activeCell="K30" sqref="K30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70" fitToPage="1" topLeftCell="A10">
      <selection activeCell="J36" sqref="J3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4">
    <tabColor theme="9" tint="0.59999389629810485"/>
    <pageSetUpPr fitToPage="1"/>
  </sheetPr>
  <dimension ref="A1:P46"/>
  <sheetViews>
    <sheetView topLeftCell="A5" zoomScale="58" zoomScaleNormal="58" workbookViewId="0">
      <selection activeCell="N10" sqref="N10:O11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9"/>
      <c r="B1" s="640"/>
      <c r="C1" s="641" t="s">
        <v>78</v>
      </c>
      <c r="D1" s="641"/>
      <c r="E1" s="641"/>
      <c r="F1" s="641"/>
      <c r="G1" s="641"/>
      <c r="H1" s="641"/>
      <c r="I1" s="641"/>
      <c r="J1" s="641"/>
      <c r="K1" s="642"/>
      <c r="L1" s="644"/>
    </row>
    <row r="2" spans="1:16" ht="15.75" customHeight="1" x14ac:dyDescent="0.2">
      <c r="A2" s="643"/>
      <c r="B2" s="588"/>
      <c r="C2" s="644" t="s">
        <v>770</v>
      </c>
      <c r="D2" s="644"/>
      <c r="E2" s="644"/>
      <c r="F2" s="644"/>
      <c r="G2" s="644"/>
      <c r="H2" s="644"/>
      <c r="I2" s="644"/>
      <c r="J2" s="644"/>
      <c r="K2" s="645"/>
      <c r="L2" s="644"/>
    </row>
    <row r="3" spans="1:16" ht="15.75" customHeight="1" x14ac:dyDescent="0.2">
      <c r="A3" s="643"/>
      <c r="B3" s="588"/>
      <c r="C3" s="644" t="s">
        <v>76</v>
      </c>
      <c r="D3" s="644"/>
      <c r="E3" s="644"/>
      <c r="F3" s="644"/>
      <c r="G3" s="644"/>
      <c r="H3" s="644"/>
      <c r="I3" s="644"/>
      <c r="J3" s="644"/>
      <c r="K3" s="645"/>
      <c r="L3" s="644"/>
    </row>
    <row r="4" spans="1:16" ht="29.25" customHeight="1" thickBot="1" x14ac:dyDescent="0.25">
      <c r="A4" s="646"/>
      <c r="B4" s="647"/>
      <c r="C4" s="647"/>
      <c r="D4" s="647"/>
      <c r="E4" s="648"/>
      <c r="F4" s="648"/>
      <c r="G4" s="648"/>
      <c r="H4" s="648"/>
      <c r="I4" s="648"/>
      <c r="J4" s="648"/>
      <c r="K4" s="648"/>
      <c r="L4" s="1269"/>
    </row>
    <row r="5" spans="1:16" ht="14.25" thickTop="1" thickBot="1" x14ac:dyDescent="0.25">
      <c r="A5" s="649" t="s">
        <v>296</v>
      </c>
      <c r="B5" s="650"/>
      <c r="C5" s="651"/>
      <c r="D5" s="651"/>
      <c r="E5" s="652"/>
      <c r="F5" s="650" t="s">
        <v>75</v>
      </c>
      <c r="G5" s="653"/>
      <c r="H5" s="653"/>
      <c r="I5" s="653"/>
      <c r="J5" s="654"/>
      <c r="K5" s="1265"/>
      <c r="L5" s="1267"/>
      <c r="M5" s="588"/>
      <c r="N5" s="588"/>
      <c r="O5" s="588"/>
    </row>
    <row r="6" spans="1:16" ht="14.25" thickTop="1" thickBot="1" x14ac:dyDescent="0.25">
      <c r="A6" s="703" t="s">
        <v>787</v>
      </c>
      <c r="B6" s="655"/>
      <c r="C6" s="656"/>
      <c r="D6" s="656"/>
      <c r="E6" s="657"/>
      <c r="F6" s="658">
        <f>'1'!B1</f>
        <v>43282</v>
      </c>
      <c r="G6" s="659"/>
      <c r="H6" s="660"/>
      <c r="I6" s="660"/>
      <c r="J6" s="660"/>
      <c r="K6" s="1266"/>
      <c r="L6" s="1268"/>
      <c r="M6" s="588"/>
      <c r="N6" s="588"/>
      <c r="O6" s="588"/>
    </row>
    <row r="7" spans="1:16" ht="52.5" thickTop="1" thickBot="1" x14ac:dyDescent="0.25">
      <c r="A7" s="661" t="s">
        <v>71</v>
      </c>
      <c r="B7" s="662" t="s">
        <v>771</v>
      </c>
      <c r="C7" s="663" t="s">
        <v>772</v>
      </c>
      <c r="D7" s="663" t="s">
        <v>773</v>
      </c>
      <c r="E7" s="662" t="s">
        <v>774</v>
      </c>
      <c r="F7" s="662" t="s">
        <v>775</v>
      </c>
      <c r="G7" s="663" t="s">
        <v>776</v>
      </c>
      <c r="H7" s="664" t="s">
        <v>777</v>
      </c>
      <c r="I7" s="665" t="s">
        <v>519</v>
      </c>
      <c r="J7" s="1263" t="s">
        <v>778</v>
      </c>
      <c r="K7" s="1264" t="s">
        <v>666</v>
      </c>
      <c r="L7" s="1270" t="s">
        <v>619</v>
      </c>
      <c r="M7" s="666"/>
      <c r="N7" s="666" t="s">
        <v>550</v>
      </c>
      <c r="O7" s="666" t="s">
        <v>23</v>
      </c>
    </row>
    <row r="8" spans="1:16" ht="15" customHeight="1" thickTop="1" thickBot="1" x14ac:dyDescent="0.25">
      <c r="A8" s="667">
        <v>1</v>
      </c>
      <c r="B8" s="709"/>
      <c r="C8" s="508"/>
      <c r="D8" s="508"/>
      <c r="E8" s="508"/>
      <c r="F8" s="745" t="str">
        <f t="shared" ref="F8:F38" si="0">IF(C8&lt;1,"",5860*C8)</f>
        <v/>
      </c>
      <c r="G8" s="501" t="str">
        <f t="shared" ref="G8:G38" si="1">IF(D8&lt;1,"",H8*1000000/1440/4*D8)</f>
        <v/>
      </c>
      <c r="H8" s="508"/>
      <c r="I8" s="501" t="str">
        <f>IF(E8&lt;1,"",H8*1000000/1440/4*E8*60/457.25)</f>
        <v/>
      </c>
      <c r="J8" s="705"/>
      <c r="K8" s="705"/>
      <c r="L8" s="1271" t="str">
        <f>IF(E8&lt;1,"",F8+G8)</f>
        <v/>
      </c>
      <c r="M8" s="588" t="s">
        <v>781</v>
      </c>
      <c r="N8" s="751">
        <v>22</v>
      </c>
      <c r="O8" s="752">
        <v>0.625</v>
      </c>
      <c r="P8" s="693">
        <f>N8+O8</f>
        <v>22.625</v>
      </c>
    </row>
    <row r="9" spans="1:16" ht="15" customHeight="1" thickTop="1" thickBot="1" x14ac:dyDescent="0.25">
      <c r="A9" s="669">
        <v>2</v>
      </c>
      <c r="B9" s="710">
        <v>0.54166666666666663</v>
      </c>
      <c r="C9" s="505">
        <v>20</v>
      </c>
      <c r="D9" s="505">
        <v>30</v>
      </c>
      <c r="E9" s="505">
        <v>37</v>
      </c>
      <c r="F9" s="745">
        <f t="shared" si="0"/>
        <v>117200</v>
      </c>
      <c r="G9" s="501">
        <f t="shared" si="1"/>
        <v>72916.666666666672</v>
      </c>
      <c r="H9" s="508">
        <v>14</v>
      </c>
      <c r="I9" s="501">
        <f t="shared" ref="I9:I38" si="2">IF(E9&lt;1,"",H9*1000000/1440/4*E9*60/457.25)</f>
        <v>11800.619646437035</v>
      </c>
      <c r="J9" s="705" t="s">
        <v>510</v>
      </c>
      <c r="K9" s="705"/>
      <c r="L9" s="1271">
        <f t="shared" ref="L9:L38" si="3">IF(E9&lt;1,"",F9+G9)</f>
        <v>190116.66666666669</v>
      </c>
      <c r="M9" s="588" t="s">
        <v>782</v>
      </c>
      <c r="N9" s="751">
        <v>26</v>
      </c>
      <c r="O9" s="752">
        <v>0.29166666666666669</v>
      </c>
      <c r="P9" s="693">
        <f>N9+O9</f>
        <v>26.291666666666668</v>
      </c>
    </row>
    <row r="10" spans="1:16" ht="15" customHeight="1" thickTop="1" thickBot="1" x14ac:dyDescent="0.25">
      <c r="A10" s="669">
        <v>3</v>
      </c>
      <c r="B10" s="710"/>
      <c r="C10" s="505"/>
      <c r="D10" s="505"/>
      <c r="E10" s="505"/>
      <c r="F10" s="745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05"/>
      <c r="K10" s="705"/>
      <c r="L10" s="1271" t="str">
        <f t="shared" si="3"/>
        <v/>
      </c>
      <c r="M10" s="588"/>
      <c r="N10" s="3194" t="s">
        <v>783</v>
      </c>
      <c r="O10" s="3194"/>
    </row>
    <row r="11" spans="1:16" ht="15" customHeight="1" thickTop="1" thickBot="1" x14ac:dyDescent="0.25">
      <c r="A11" s="669">
        <v>4</v>
      </c>
      <c r="B11" s="710"/>
      <c r="C11" s="505"/>
      <c r="D11" s="505"/>
      <c r="E11" s="505"/>
      <c r="F11" s="74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05"/>
      <c r="K11" s="705"/>
      <c r="L11" s="1271" t="str">
        <f t="shared" si="3"/>
        <v/>
      </c>
      <c r="M11" s="588"/>
      <c r="N11" s="3194"/>
      <c r="O11" s="3194"/>
    </row>
    <row r="12" spans="1:16" ht="15" customHeight="1" thickTop="1" thickBot="1" x14ac:dyDescent="0.25">
      <c r="A12" s="669">
        <v>5</v>
      </c>
      <c r="B12" s="710"/>
      <c r="C12" s="505"/>
      <c r="D12" s="505"/>
      <c r="E12" s="505"/>
      <c r="F12" s="74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05"/>
      <c r="K12" s="705"/>
      <c r="L12" s="1271" t="str">
        <f t="shared" si="3"/>
        <v/>
      </c>
      <c r="M12" s="588"/>
      <c r="N12" s="588"/>
      <c r="O12" s="717">
        <f>(P9-P8)*24</f>
        <v>88.000000000000028</v>
      </c>
    </row>
    <row r="13" spans="1:16" ht="15" customHeight="1" thickTop="1" thickBot="1" x14ac:dyDescent="0.25">
      <c r="A13" s="669">
        <v>6</v>
      </c>
      <c r="B13" s="710">
        <v>0.39583333333333331</v>
      </c>
      <c r="C13" s="505">
        <v>20</v>
      </c>
      <c r="D13" s="505">
        <v>30</v>
      </c>
      <c r="E13" s="505">
        <v>92.5</v>
      </c>
      <c r="F13" s="745">
        <f t="shared" si="0"/>
        <v>117200</v>
      </c>
      <c r="G13" s="501">
        <f t="shared" si="1"/>
        <v>53645.833333333328</v>
      </c>
      <c r="H13" s="508">
        <v>10.3</v>
      </c>
      <c r="I13" s="501">
        <f t="shared" si="2"/>
        <v>21704.711135410969</v>
      </c>
      <c r="J13" s="705" t="s">
        <v>496</v>
      </c>
      <c r="K13" s="705"/>
      <c r="L13" s="1271">
        <f t="shared" si="3"/>
        <v>170845.83333333331</v>
      </c>
      <c r="M13" s="588"/>
      <c r="N13" s="588"/>
      <c r="O13" s="588"/>
    </row>
    <row r="14" spans="1:16" ht="15" customHeight="1" thickTop="1" thickBot="1" x14ac:dyDescent="0.25">
      <c r="A14" s="669">
        <v>7</v>
      </c>
      <c r="B14" s="710"/>
      <c r="C14" s="505"/>
      <c r="D14" s="505"/>
      <c r="E14" s="505"/>
      <c r="F14" s="745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705"/>
      <c r="K14" s="705"/>
      <c r="L14" s="1271" t="str">
        <f t="shared" si="3"/>
        <v/>
      </c>
      <c r="M14" s="588"/>
      <c r="N14" s="588"/>
      <c r="O14" s="588"/>
    </row>
    <row r="15" spans="1:16" ht="15" customHeight="1" thickTop="1" thickBot="1" x14ac:dyDescent="0.25">
      <c r="A15" s="669">
        <v>8</v>
      </c>
      <c r="B15" s="710"/>
      <c r="C15" s="505"/>
      <c r="D15" s="505"/>
      <c r="E15" s="505"/>
      <c r="F15" s="745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05"/>
      <c r="K15" s="705"/>
      <c r="L15" s="1271" t="str">
        <f t="shared" si="3"/>
        <v/>
      </c>
      <c r="M15" s="588"/>
      <c r="N15" s="588"/>
      <c r="O15" s="588"/>
    </row>
    <row r="16" spans="1:16" ht="15.75" customHeight="1" thickTop="1" thickBot="1" x14ac:dyDescent="0.25">
      <c r="A16" s="669">
        <v>9</v>
      </c>
      <c r="B16" s="710"/>
      <c r="C16" s="505"/>
      <c r="D16" s="505"/>
      <c r="E16" s="505"/>
      <c r="F16" s="74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05"/>
      <c r="K16" s="705"/>
      <c r="L16" s="1271" t="str">
        <f t="shared" si="3"/>
        <v/>
      </c>
      <c r="M16" s="588"/>
      <c r="N16" s="588"/>
      <c r="O16" s="588"/>
    </row>
    <row r="17" spans="1:15" ht="15" customHeight="1" thickTop="1" thickBot="1" x14ac:dyDescent="0.25">
      <c r="A17" s="669">
        <v>10</v>
      </c>
      <c r="B17" s="710"/>
      <c r="C17" s="505"/>
      <c r="D17" s="505"/>
      <c r="E17" s="505"/>
      <c r="F17" s="74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05"/>
      <c r="K17" s="705"/>
      <c r="L17" s="1271" t="str">
        <f t="shared" si="3"/>
        <v/>
      </c>
      <c r="M17" s="588"/>
      <c r="N17" s="588"/>
      <c r="O17" s="588"/>
    </row>
    <row r="18" spans="1:15" ht="15" customHeight="1" thickTop="1" thickBot="1" x14ac:dyDescent="0.25">
      <c r="A18" s="669">
        <v>11</v>
      </c>
      <c r="B18" s="710"/>
      <c r="C18" s="505"/>
      <c r="D18" s="505"/>
      <c r="E18" s="505"/>
      <c r="F18" s="745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05"/>
      <c r="K18" s="705"/>
      <c r="L18" s="1271" t="str">
        <f t="shared" si="3"/>
        <v/>
      </c>
      <c r="M18" s="588"/>
      <c r="N18" s="588"/>
      <c r="O18" s="588"/>
    </row>
    <row r="19" spans="1:15" ht="15" customHeight="1" thickTop="1" thickBot="1" x14ac:dyDescent="0.25">
      <c r="A19" s="669">
        <v>12</v>
      </c>
      <c r="B19" s="710">
        <v>0.5625</v>
      </c>
      <c r="C19" s="505">
        <v>20</v>
      </c>
      <c r="D19" s="505">
        <v>30</v>
      </c>
      <c r="E19" s="505">
        <v>150</v>
      </c>
      <c r="F19" s="745">
        <f t="shared" si="0"/>
        <v>117200</v>
      </c>
      <c r="G19" s="501">
        <f t="shared" si="1"/>
        <v>50520.833333333336</v>
      </c>
      <c r="H19" s="508">
        <v>9.6999999999999993</v>
      </c>
      <c r="I19" s="501">
        <f t="shared" si="2"/>
        <v>33146.528157463101</v>
      </c>
      <c r="J19" s="705" t="s">
        <v>508</v>
      </c>
      <c r="K19" s="705"/>
      <c r="L19" s="1271">
        <f t="shared" si="3"/>
        <v>167720.83333333334</v>
      </c>
      <c r="M19" s="588"/>
      <c r="N19" s="588"/>
      <c r="O19" s="588"/>
    </row>
    <row r="20" spans="1:15" ht="15" customHeight="1" thickTop="1" thickBot="1" x14ac:dyDescent="0.25">
      <c r="A20" s="669">
        <v>13</v>
      </c>
      <c r="B20" s="710"/>
      <c r="C20" s="505"/>
      <c r="D20" s="505"/>
      <c r="E20" s="505"/>
      <c r="F20" s="745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05"/>
      <c r="K20" s="705"/>
      <c r="L20" s="1271" t="str">
        <f t="shared" si="3"/>
        <v/>
      </c>
      <c r="M20" s="588"/>
      <c r="N20" s="588"/>
      <c r="O20" s="588"/>
    </row>
    <row r="21" spans="1:15" ht="15" customHeight="1" thickTop="1" thickBot="1" x14ac:dyDescent="0.25">
      <c r="A21" s="669">
        <v>14</v>
      </c>
      <c r="B21" s="710"/>
      <c r="C21" s="505"/>
      <c r="D21" s="505"/>
      <c r="E21" s="505"/>
      <c r="F21" s="745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05"/>
      <c r="K21" s="705"/>
      <c r="L21" s="1271" t="str">
        <f t="shared" si="3"/>
        <v/>
      </c>
      <c r="M21" s="588"/>
      <c r="N21" s="588"/>
      <c r="O21" s="588"/>
    </row>
    <row r="22" spans="1:15" ht="15" customHeight="1" thickTop="1" thickBot="1" x14ac:dyDescent="0.25">
      <c r="A22" s="669">
        <v>15</v>
      </c>
      <c r="B22" s="710"/>
      <c r="C22" s="505"/>
      <c r="D22" s="505"/>
      <c r="E22" s="505"/>
      <c r="F22" s="74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05"/>
      <c r="K22" s="705"/>
      <c r="L22" s="1271" t="str">
        <f t="shared" si="3"/>
        <v/>
      </c>
      <c r="M22" s="588"/>
      <c r="N22" s="588"/>
      <c r="O22" s="588"/>
    </row>
    <row r="23" spans="1:15" ht="15" customHeight="1" thickTop="1" thickBot="1" x14ac:dyDescent="0.25">
      <c r="A23" s="669">
        <v>16</v>
      </c>
      <c r="B23" s="710"/>
      <c r="C23" s="505"/>
      <c r="D23" s="505"/>
      <c r="E23" s="505"/>
      <c r="F23" s="74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05"/>
      <c r="K23" s="705"/>
      <c r="L23" s="1271" t="str">
        <f t="shared" si="3"/>
        <v/>
      </c>
      <c r="M23" s="588"/>
      <c r="N23" s="588"/>
      <c r="O23" s="588"/>
    </row>
    <row r="24" spans="1:15" ht="15" customHeight="1" thickTop="1" thickBot="1" x14ac:dyDescent="0.25">
      <c r="A24" s="669">
        <v>17</v>
      </c>
      <c r="B24" s="710">
        <v>0.47916666666666669</v>
      </c>
      <c r="C24" s="505">
        <v>20</v>
      </c>
      <c r="D24" s="505">
        <v>30</v>
      </c>
      <c r="E24" s="505">
        <v>118</v>
      </c>
      <c r="F24" s="745">
        <f t="shared" si="0"/>
        <v>117200</v>
      </c>
      <c r="G24" s="501">
        <f t="shared" si="1"/>
        <v>41666.666666666664</v>
      </c>
      <c r="H24" s="508">
        <v>8</v>
      </c>
      <c r="I24" s="501">
        <f t="shared" si="2"/>
        <v>21505.376344086024</v>
      </c>
      <c r="J24" s="705" t="s">
        <v>508</v>
      </c>
      <c r="K24" s="705"/>
      <c r="L24" s="1271">
        <f t="shared" si="3"/>
        <v>158866.66666666666</v>
      </c>
      <c r="M24" s="588"/>
      <c r="N24" s="588"/>
      <c r="O24" s="588"/>
    </row>
    <row r="25" spans="1:15" ht="15" customHeight="1" thickTop="1" thickBot="1" x14ac:dyDescent="0.25">
      <c r="A25" s="669">
        <v>18</v>
      </c>
      <c r="B25" s="710"/>
      <c r="C25" s="505"/>
      <c r="D25" s="505"/>
      <c r="E25" s="505"/>
      <c r="F25" s="745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05"/>
      <c r="K25" s="705"/>
      <c r="L25" s="1271" t="str">
        <f t="shared" si="3"/>
        <v/>
      </c>
      <c r="M25" s="588"/>
      <c r="N25" s="588"/>
      <c r="O25" s="588"/>
    </row>
    <row r="26" spans="1:15" ht="15" customHeight="1" thickTop="1" thickBot="1" x14ac:dyDescent="0.25">
      <c r="A26" s="669">
        <v>19</v>
      </c>
      <c r="B26" s="710"/>
      <c r="C26" s="505"/>
      <c r="D26" s="505"/>
      <c r="E26" s="505"/>
      <c r="F26" s="74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05"/>
      <c r="K26" s="705"/>
      <c r="L26" s="1271" t="str">
        <f t="shared" si="3"/>
        <v/>
      </c>
      <c r="M26" s="588"/>
      <c r="N26" s="588"/>
      <c r="O26" s="588"/>
    </row>
    <row r="27" spans="1:15" ht="15" customHeight="1" thickTop="1" thickBot="1" x14ac:dyDescent="0.25">
      <c r="A27" s="669">
        <v>20</v>
      </c>
      <c r="B27" s="710"/>
      <c r="C27" s="505"/>
      <c r="D27" s="505"/>
      <c r="E27" s="505"/>
      <c r="F27" s="74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05"/>
      <c r="K27" s="705"/>
      <c r="L27" s="1271" t="str">
        <f t="shared" si="3"/>
        <v/>
      </c>
      <c r="M27" s="588"/>
      <c r="N27" s="588"/>
      <c r="O27" s="588"/>
    </row>
    <row r="28" spans="1:15" ht="15" customHeight="1" thickTop="1" thickBot="1" x14ac:dyDescent="0.25">
      <c r="A28" s="669">
        <v>21</v>
      </c>
      <c r="B28" s="710"/>
      <c r="C28" s="505"/>
      <c r="D28" s="505"/>
      <c r="E28" s="505"/>
      <c r="F28" s="74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05"/>
      <c r="K28" s="705"/>
      <c r="L28" s="1271" t="str">
        <f t="shared" si="3"/>
        <v/>
      </c>
      <c r="M28" s="588"/>
      <c r="N28" s="588"/>
      <c r="O28" s="588"/>
    </row>
    <row r="29" spans="1:15" ht="15" customHeight="1" thickTop="1" thickBot="1" x14ac:dyDescent="0.25">
      <c r="A29" s="669">
        <v>22</v>
      </c>
      <c r="B29" s="710">
        <v>0.625</v>
      </c>
      <c r="C29" s="505">
        <v>20</v>
      </c>
      <c r="D29" s="505">
        <v>30</v>
      </c>
      <c r="E29" s="505">
        <v>123.5</v>
      </c>
      <c r="F29" s="745">
        <f t="shared" si="0"/>
        <v>117200</v>
      </c>
      <c r="G29" s="501">
        <f t="shared" si="1"/>
        <v>42187.5</v>
      </c>
      <c r="H29" s="508">
        <v>8.1</v>
      </c>
      <c r="I29" s="501">
        <f t="shared" si="2"/>
        <v>22789.092400218698</v>
      </c>
      <c r="J29" s="705" t="s">
        <v>1188</v>
      </c>
      <c r="K29" s="705"/>
      <c r="L29" s="1271">
        <f t="shared" si="3"/>
        <v>159387.5</v>
      </c>
      <c r="M29" s="588"/>
      <c r="N29" s="588"/>
      <c r="O29" s="588"/>
    </row>
    <row r="30" spans="1:15" ht="15" customHeight="1" thickTop="1" thickBot="1" x14ac:dyDescent="0.25">
      <c r="A30" s="669">
        <v>23</v>
      </c>
      <c r="B30" s="710"/>
      <c r="C30" s="505"/>
      <c r="D30" s="505"/>
      <c r="E30" s="505"/>
      <c r="F30" s="745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05"/>
      <c r="K30" s="705"/>
      <c r="L30" s="1271" t="str">
        <f t="shared" si="3"/>
        <v/>
      </c>
      <c r="M30" s="588"/>
      <c r="N30" s="588"/>
      <c r="O30" s="588"/>
    </row>
    <row r="31" spans="1:15" ht="15" customHeight="1" thickTop="1" thickBot="1" x14ac:dyDescent="0.25">
      <c r="A31" s="669">
        <v>24</v>
      </c>
      <c r="B31" s="710"/>
      <c r="C31" s="505"/>
      <c r="D31" s="505"/>
      <c r="E31" s="505"/>
      <c r="F31" s="745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05"/>
      <c r="K31" s="705"/>
      <c r="L31" s="1271" t="str">
        <f t="shared" si="3"/>
        <v/>
      </c>
      <c r="M31" s="588"/>
      <c r="N31" s="588"/>
      <c r="O31" s="588"/>
    </row>
    <row r="32" spans="1:15" ht="15" customHeight="1" thickTop="1" thickBot="1" x14ac:dyDescent="0.25">
      <c r="A32" s="669">
        <v>25</v>
      </c>
      <c r="B32" s="710"/>
      <c r="C32" s="505"/>
      <c r="D32" s="505"/>
      <c r="E32" s="505"/>
      <c r="F32" s="74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05"/>
      <c r="K32" s="705"/>
      <c r="L32" s="1271" t="str">
        <f t="shared" si="3"/>
        <v/>
      </c>
      <c r="M32" s="588"/>
      <c r="N32" s="588"/>
      <c r="O32" s="588"/>
    </row>
    <row r="33" spans="1:15" ht="15" customHeight="1" thickTop="1" thickBot="1" x14ac:dyDescent="0.25">
      <c r="A33" s="669">
        <v>26</v>
      </c>
      <c r="B33" s="710">
        <v>0.29166666666666669</v>
      </c>
      <c r="C33" s="505">
        <v>90</v>
      </c>
      <c r="D33" s="505">
        <v>25</v>
      </c>
      <c r="E33" s="505">
        <v>88</v>
      </c>
      <c r="F33" s="745">
        <f t="shared" si="0"/>
        <v>527400</v>
      </c>
      <c r="G33" s="501">
        <f t="shared" si="1"/>
        <v>27343.75</v>
      </c>
      <c r="H33" s="508">
        <v>6.3</v>
      </c>
      <c r="I33" s="501">
        <f t="shared" si="2"/>
        <v>12629.852378348825</v>
      </c>
      <c r="J33" s="705" t="s">
        <v>509</v>
      </c>
      <c r="K33" s="705" t="s">
        <v>1243</v>
      </c>
      <c r="L33" s="1271">
        <f t="shared" si="3"/>
        <v>554743.75</v>
      </c>
      <c r="M33" s="588"/>
      <c r="N33" s="588"/>
      <c r="O33" s="588"/>
    </row>
    <row r="34" spans="1:15" ht="15" customHeight="1" thickTop="1" thickBot="1" x14ac:dyDescent="0.25">
      <c r="A34" s="669">
        <v>27</v>
      </c>
      <c r="B34" s="710"/>
      <c r="C34" s="505"/>
      <c r="D34" s="505"/>
      <c r="E34" s="505"/>
      <c r="F34" s="745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05"/>
      <c r="K34" s="705" t="s">
        <v>80</v>
      </c>
      <c r="L34" s="1271" t="str">
        <f t="shared" si="3"/>
        <v/>
      </c>
      <c r="M34" s="588"/>
      <c r="N34" s="588"/>
      <c r="O34" s="588"/>
    </row>
    <row r="35" spans="1:15" ht="15" customHeight="1" thickTop="1" thickBot="1" x14ac:dyDescent="0.25">
      <c r="A35" s="669">
        <v>28</v>
      </c>
      <c r="B35" s="710"/>
      <c r="C35" s="505"/>
      <c r="D35" s="505"/>
      <c r="E35" s="505"/>
      <c r="F35" s="74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05"/>
      <c r="K35" s="705"/>
      <c r="L35" s="1271" t="str">
        <f t="shared" si="3"/>
        <v/>
      </c>
      <c r="M35" s="588"/>
      <c r="N35" s="588"/>
      <c r="O35" s="588"/>
    </row>
    <row r="36" spans="1:15" ht="15" customHeight="1" thickTop="1" thickBot="1" x14ac:dyDescent="0.25">
      <c r="A36" s="669">
        <v>29</v>
      </c>
      <c r="B36" s="710"/>
      <c r="C36" s="505"/>
      <c r="D36" s="505"/>
      <c r="E36" s="505"/>
      <c r="F36" s="74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05"/>
      <c r="K36" s="705"/>
      <c r="L36" s="1271" t="str">
        <f t="shared" si="3"/>
        <v/>
      </c>
      <c r="M36" s="588"/>
      <c r="N36" s="588"/>
      <c r="O36" s="588"/>
    </row>
    <row r="37" spans="1:15" ht="15" customHeight="1" thickTop="1" thickBot="1" x14ac:dyDescent="0.25">
      <c r="A37" s="669">
        <v>30</v>
      </c>
      <c r="B37" s="505"/>
      <c r="C37" s="505"/>
      <c r="D37" s="505"/>
      <c r="E37" s="505"/>
      <c r="F37" s="74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05"/>
      <c r="K37" s="705"/>
      <c r="L37" s="1271" t="str">
        <f t="shared" si="3"/>
        <v/>
      </c>
      <c r="M37" s="588"/>
      <c r="N37" s="588"/>
      <c r="O37" s="588"/>
    </row>
    <row r="38" spans="1:15" ht="15" customHeight="1" thickTop="1" thickBot="1" x14ac:dyDescent="0.25">
      <c r="A38" s="671">
        <v>31</v>
      </c>
      <c r="B38" s="1417">
        <v>0.45833333333333331</v>
      </c>
      <c r="C38" s="507">
        <v>20</v>
      </c>
      <c r="D38" s="507">
        <v>30</v>
      </c>
      <c r="E38" s="507">
        <v>124</v>
      </c>
      <c r="F38" s="745">
        <f t="shared" si="0"/>
        <v>117200</v>
      </c>
      <c r="G38" s="501">
        <f t="shared" si="1"/>
        <v>32291.666666666668</v>
      </c>
      <c r="H38" s="508">
        <v>6.2</v>
      </c>
      <c r="I38" s="501">
        <f t="shared" si="2"/>
        <v>17514.124293785309</v>
      </c>
      <c r="J38" s="705" t="s">
        <v>511</v>
      </c>
      <c r="K38" s="705"/>
      <c r="L38" s="1271">
        <f t="shared" si="3"/>
        <v>149491.66666666666</v>
      </c>
      <c r="M38" s="588"/>
      <c r="N38" s="588"/>
      <c r="O38" s="588"/>
    </row>
    <row r="39" spans="1:15" ht="15" customHeight="1" x14ac:dyDescent="0.2">
      <c r="A39" s="672" t="s">
        <v>66</v>
      </c>
      <c r="B39" s="673"/>
      <c r="C39" s="2687">
        <f>IF(C43&lt;1,"",SUM(C8:C38))</f>
        <v>210</v>
      </c>
      <c r="D39" s="2687">
        <f t="shared" ref="D39:F39" si="4">IF(D43&lt;1,"",SUM(D8:D38))</f>
        <v>205</v>
      </c>
      <c r="E39" s="2687">
        <f t="shared" si="4"/>
        <v>733</v>
      </c>
      <c r="F39" s="2687">
        <f t="shared" si="4"/>
        <v>1230600</v>
      </c>
      <c r="G39" s="674"/>
      <c r="H39" s="640"/>
      <c r="I39" s="640"/>
      <c r="J39" s="640"/>
      <c r="K39" s="675"/>
      <c r="L39" s="588"/>
      <c r="M39" s="702"/>
      <c r="N39" s="702"/>
      <c r="O39" s="702"/>
    </row>
    <row r="40" spans="1:15" ht="15" customHeight="1" x14ac:dyDescent="0.2">
      <c r="A40" s="676" t="s">
        <v>65</v>
      </c>
      <c r="B40" s="677"/>
      <c r="C40" s="2688">
        <f>IF(C43&lt;1,"",AVERAGE(C8:C38))</f>
        <v>30</v>
      </c>
      <c r="D40" s="2688">
        <f t="shared" ref="D40:F40" si="5">IF(D43&lt;1,"",AVERAGE(D8:D38))</f>
        <v>29.285714285714285</v>
      </c>
      <c r="E40" s="2688">
        <f t="shared" si="5"/>
        <v>104.71428571428571</v>
      </c>
      <c r="F40" s="2688">
        <f t="shared" si="5"/>
        <v>175800</v>
      </c>
      <c r="G40" s="678"/>
      <c r="H40" s="588"/>
      <c r="I40" s="588"/>
      <c r="J40" s="588"/>
      <c r="K40" s="679"/>
      <c r="L40" s="588"/>
      <c r="M40" s="702"/>
      <c r="N40" s="702"/>
      <c r="O40" s="702"/>
    </row>
    <row r="41" spans="1:15" ht="15" customHeight="1" x14ac:dyDescent="0.2">
      <c r="A41" s="676" t="s">
        <v>64</v>
      </c>
      <c r="B41" s="677"/>
      <c r="C41" s="2688">
        <f>IF(C43&lt;1,"",MAX(C8:C38))</f>
        <v>90</v>
      </c>
      <c r="D41" s="2688">
        <f t="shared" ref="D41:F41" si="6">IF(D43&lt;1,"",MAX(D8:D38))</f>
        <v>30</v>
      </c>
      <c r="E41" s="2688">
        <f t="shared" si="6"/>
        <v>150</v>
      </c>
      <c r="F41" s="2688">
        <f t="shared" si="6"/>
        <v>527400</v>
      </c>
      <c r="G41" s="678"/>
      <c r="H41" s="588"/>
      <c r="I41" s="588"/>
      <c r="J41" s="588"/>
      <c r="K41" s="679"/>
      <c r="L41" s="588"/>
      <c r="M41" s="702"/>
      <c r="N41" s="702"/>
      <c r="O41" s="702"/>
    </row>
    <row r="42" spans="1:15" ht="15" customHeight="1" x14ac:dyDescent="0.2">
      <c r="A42" s="676" t="s">
        <v>63</v>
      </c>
      <c r="B42" s="677"/>
      <c r="C42" s="2688">
        <f>IF(C43&lt;1,"",MIN(C8:C38))</f>
        <v>20</v>
      </c>
      <c r="D42" s="2688">
        <f t="shared" ref="D42:F42" si="7">IF(D43&lt;1,"",MIN(D8:D38))</f>
        <v>25</v>
      </c>
      <c r="E42" s="2688">
        <f t="shared" si="7"/>
        <v>37</v>
      </c>
      <c r="F42" s="2688">
        <f t="shared" si="7"/>
        <v>117200</v>
      </c>
      <c r="G42" s="668"/>
      <c r="H42" s="680"/>
      <c r="I42" s="680"/>
      <c r="J42" s="680"/>
      <c r="K42" s="681"/>
      <c r="L42" s="588"/>
      <c r="M42" s="588"/>
      <c r="N42" s="588"/>
      <c r="O42" s="588"/>
    </row>
    <row r="43" spans="1:15" x14ac:dyDescent="0.2">
      <c r="A43" s="682"/>
      <c r="B43" s="702"/>
      <c r="C43" s="2330">
        <f>COUNT(C8:C38)</f>
        <v>7</v>
      </c>
      <c r="D43" s="2330">
        <f t="shared" ref="D43:F43" si="8">COUNT(D8:D38)</f>
        <v>7</v>
      </c>
      <c r="E43" s="2330">
        <f t="shared" si="8"/>
        <v>7</v>
      </c>
      <c r="F43" s="2330">
        <f t="shared" si="8"/>
        <v>7</v>
      </c>
      <c r="G43" s="588"/>
      <c r="H43" s="588"/>
      <c r="I43" s="588"/>
      <c r="J43" s="588"/>
      <c r="K43" s="679"/>
      <c r="L43" s="588"/>
      <c r="M43" s="588"/>
      <c r="N43" s="588"/>
      <c r="O43" s="588"/>
    </row>
    <row r="44" spans="1:15" x14ac:dyDescent="0.2">
      <c r="A44" s="643"/>
      <c r="B44" s="588"/>
      <c r="C44" s="588"/>
      <c r="D44" s="588"/>
      <c r="E44" s="588"/>
      <c r="F44" s="588"/>
      <c r="G44" s="588"/>
      <c r="H44" s="588"/>
      <c r="I44" s="588"/>
      <c r="J44" s="588"/>
      <c r="K44" s="679"/>
      <c r="L44" s="588"/>
    </row>
    <row r="45" spans="1:15" x14ac:dyDescent="0.2">
      <c r="A45" s="683" t="s">
        <v>779</v>
      </c>
      <c r="B45" s="684"/>
      <c r="C45" s="684"/>
      <c r="D45" s="684"/>
      <c r="E45" s="684"/>
      <c r="F45" s="684"/>
      <c r="G45" s="685" t="s">
        <v>270</v>
      </c>
      <c r="H45" s="2483">
        <f>Flows!G46</f>
        <v>43282</v>
      </c>
      <c r="I45" s="686"/>
      <c r="J45" s="686"/>
      <c r="K45" s="687"/>
      <c r="L45" s="684"/>
    </row>
    <row r="46" spans="1:15" ht="13.5" thickBot="1" x14ac:dyDescent="0.25">
      <c r="A46" s="688" t="s">
        <v>1173</v>
      </c>
      <c r="B46" s="689"/>
      <c r="C46" s="647"/>
      <c r="D46" s="647"/>
      <c r="E46" s="647"/>
      <c r="F46" s="647"/>
      <c r="G46" s="647"/>
      <c r="H46" s="647"/>
      <c r="I46" s="647"/>
      <c r="J46" s="647"/>
      <c r="K46" s="690"/>
      <c r="L46" s="588"/>
    </row>
  </sheetData>
  <sheetProtection sheet="1" objects="1" scenarios="1"/>
  <customSheetViews>
    <customSheetView guid="{E3A2728D-EFF6-455B-B7C0-BC38E38AD3F7}" fitToPage="1">
      <selection activeCell="F9" sqref="F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6">
      <selection activeCell="K25" sqref="K25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60" fitToPage="1" topLeftCell="A4">
      <selection activeCell="D31" sqref="D31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0" fitToPage="1" topLeftCell="A16">
      <selection activeCell="K38" sqref="K38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5">
    <tabColor theme="9" tint="0.59999389629810485"/>
    <pageSetUpPr fitToPage="1"/>
  </sheetPr>
  <dimension ref="A1:P46"/>
  <sheetViews>
    <sheetView topLeftCell="A5" zoomScale="54" zoomScaleNormal="54" workbookViewId="0">
      <selection activeCell="J35" sqref="J35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9"/>
      <c r="B1" s="640"/>
      <c r="C1" s="641" t="s">
        <v>78</v>
      </c>
      <c r="D1" s="641"/>
      <c r="E1" s="641"/>
      <c r="F1" s="641"/>
      <c r="G1" s="641"/>
      <c r="H1" s="641"/>
      <c r="I1" s="641"/>
      <c r="J1" s="641"/>
      <c r="K1" s="642"/>
      <c r="L1" s="644"/>
    </row>
    <row r="2" spans="1:16" ht="15.75" customHeight="1" x14ac:dyDescent="0.2">
      <c r="A2" s="643"/>
      <c r="B2" s="588"/>
      <c r="C2" s="644" t="s">
        <v>770</v>
      </c>
      <c r="D2" s="644"/>
      <c r="E2" s="644"/>
      <c r="F2" s="644"/>
      <c r="G2" s="644"/>
      <c r="H2" s="644"/>
      <c r="I2" s="644"/>
      <c r="J2" s="644"/>
      <c r="K2" s="645"/>
      <c r="L2" s="644"/>
    </row>
    <row r="3" spans="1:16" ht="15.75" customHeight="1" x14ac:dyDescent="0.2">
      <c r="A3" s="643"/>
      <c r="B3" s="588"/>
      <c r="C3" s="644" t="s">
        <v>76</v>
      </c>
      <c r="D3" s="644"/>
      <c r="E3" s="644"/>
      <c r="F3" s="644"/>
      <c r="G3" s="644"/>
      <c r="H3" s="644"/>
      <c r="I3" s="644"/>
      <c r="J3" s="644"/>
      <c r="K3" s="645"/>
      <c r="L3" s="644"/>
    </row>
    <row r="4" spans="1:16" ht="29.25" customHeight="1" thickBot="1" x14ac:dyDescent="0.25">
      <c r="A4" s="646"/>
      <c r="B4" s="647"/>
      <c r="C4" s="647"/>
      <c r="D4" s="647"/>
      <c r="E4" s="648"/>
      <c r="F4" s="648"/>
      <c r="G4" s="648"/>
      <c r="H4" s="648"/>
      <c r="I4" s="648"/>
      <c r="J4" s="648"/>
      <c r="K4" s="648"/>
      <c r="L4" s="1269"/>
    </row>
    <row r="5" spans="1:16" ht="14.25" thickTop="1" thickBot="1" x14ac:dyDescent="0.25">
      <c r="A5" s="649" t="s">
        <v>296</v>
      </c>
      <c r="B5" s="650"/>
      <c r="C5" s="651"/>
      <c r="D5" s="651"/>
      <c r="E5" s="652"/>
      <c r="F5" s="650" t="s">
        <v>75</v>
      </c>
      <c r="G5" s="653"/>
      <c r="H5" s="653"/>
      <c r="I5" s="653"/>
      <c r="J5" s="654"/>
      <c r="K5" s="1265"/>
      <c r="L5" s="1267"/>
      <c r="M5" s="588"/>
      <c r="N5" s="588"/>
      <c r="O5" s="588"/>
    </row>
    <row r="6" spans="1:16" ht="14.25" thickTop="1" thickBot="1" x14ac:dyDescent="0.25">
      <c r="A6" s="703" t="s">
        <v>788</v>
      </c>
      <c r="B6" s="655"/>
      <c r="C6" s="656"/>
      <c r="D6" s="656"/>
      <c r="E6" s="657"/>
      <c r="F6" s="658">
        <f>'1'!B1</f>
        <v>43282</v>
      </c>
      <c r="G6" s="659"/>
      <c r="H6" s="660"/>
      <c r="I6" s="660"/>
      <c r="J6" s="660"/>
      <c r="K6" s="1266"/>
      <c r="L6" s="1268"/>
      <c r="M6" s="588"/>
      <c r="N6" s="588"/>
      <c r="O6" s="588"/>
    </row>
    <row r="7" spans="1:16" ht="52.5" thickTop="1" thickBot="1" x14ac:dyDescent="0.25">
      <c r="A7" s="661" t="s">
        <v>71</v>
      </c>
      <c r="B7" s="662" t="s">
        <v>771</v>
      </c>
      <c r="C7" s="663" t="s">
        <v>772</v>
      </c>
      <c r="D7" s="663" t="s">
        <v>773</v>
      </c>
      <c r="E7" s="662" t="s">
        <v>774</v>
      </c>
      <c r="F7" s="662" t="s">
        <v>775</v>
      </c>
      <c r="G7" s="663" t="s">
        <v>776</v>
      </c>
      <c r="H7" s="664" t="s">
        <v>777</v>
      </c>
      <c r="I7" s="665" t="s">
        <v>519</v>
      </c>
      <c r="J7" s="1263" t="s">
        <v>778</v>
      </c>
      <c r="K7" s="1264" t="s">
        <v>666</v>
      </c>
      <c r="L7" s="1270" t="s">
        <v>619</v>
      </c>
      <c r="M7" s="666"/>
      <c r="N7" s="666" t="s">
        <v>550</v>
      </c>
      <c r="O7" s="666" t="s">
        <v>23</v>
      </c>
    </row>
    <row r="8" spans="1:16" ht="15" customHeight="1" thickTop="1" thickBot="1" x14ac:dyDescent="0.25">
      <c r="A8" s="667">
        <v>1</v>
      </c>
      <c r="B8" s="709"/>
      <c r="C8" s="508"/>
      <c r="D8" s="508"/>
      <c r="E8" s="508"/>
      <c r="F8" s="745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705"/>
      <c r="K8" s="705"/>
      <c r="L8" s="1271" t="str">
        <f>IF(E8&lt;1,"",F8+G8)</f>
        <v/>
      </c>
      <c r="M8" s="588" t="s">
        <v>781</v>
      </c>
      <c r="N8" s="751">
        <v>17</v>
      </c>
      <c r="O8" s="752">
        <v>0.54166666666666663</v>
      </c>
      <c r="P8" s="693">
        <f>N8+O8</f>
        <v>17.541666666666668</v>
      </c>
    </row>
    <row r="9" spans="1:16" ht="15" customHeight="1" thickTop="1" thickBot="1" x14ac:dyDescent="0.25">
      <c r="A9" s="669">
        <v>2</v>
      </c>
      <c r="B9" s="710">
        <v>0.41666666666666669</v>
      </c>
      <c r="C9" s="505">
        <v>20</v>
      </c>
      <c r="D9" s="505">
        <v>30</v>
      </c>
      <c r="E9" s="505">
        <v>34</v>
      </c>
      <c r="F9" s="745">
        <f t="shared" ref="F9:F38" si="0">IF(C9&lt;1,"",5860*C9)</f>
        <v>117200</v>
      </c>
      <c r="G9" s="501">
        <f t="shared" ref="G9:G38" si="1">IF(D9&lt;1,"",H9*1000000/1440/4*D9)</f>
        <v>72916.666666666672</v>
      </c>
      <c r="H9" s="508">
        <v>14</v>
      </c>
      <c r="I9" s="501">
        <f t="shared" ref="I9:I38" si="2">IF(E9&lt;1,"",H9*1000000/1440/4*E9*60/457.25)</f>
        <v>10843.812648077273</v>
      </c>
      <c r="J9" s="705" t="s">
        <v>510</v>
      </c>
      <c r="K9" s="705"/>
      <c r="L9" s="1271">
        <f t="shared" ref="L9:L38" si="3">IF(E9&lt;1,"",F9+G9)</f>
        <v>190116.66666666669</v>
      </c>
      <c r="M9" s="588" t="s">
        <v>782</v>
      </c>
      <c r="N9" s="751">
        <v>23</v>
      </c>
      <c r="O9" s="752">
        <v>0.125</v>
      </c>
      <c r="P9" s="693">
        <f>N9+O9</f>
        <v>23.125</v>
      </c>
    </row>
    <row r="10" spans="1:16" ht="15" customHeight="1" thickTop="1" thickBot="1" x14ac:dyDescent="0.25">
      <c r="A10" s="669">
        <v>3</v>
      </c>
      <c r="B10" s="710"/>
      <c r="C10" s="505"/>
      <c r="D10" s="505"/>
      <c r="E10" s="505"/>
      <c r="F10" s="745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05"/>
      <c r="K10" s="705"/>
      <c r="L10" s="1271" t="str">
        <f t="shared" si="3"/>
        <v/>
      </c>
      <c r="M10" s="588"/>
      <c r="N10" s="3194" t="s">
        <v>783</v>
      </c>
      <c r="O10" s="3194"/>
    </row>
    <row r="11" spans="1:16" ht="15" customHeight="1" thickTop="1" thickBot="1" x14ac:dyDescent="0.25">
      <c r="A11" s="669">
        <v>4</v>
      </c>
      <c r="B11" s="710"/>
      <c r="C11" s="505"/>
      <c r="D11" s="505"/>
      <c r="E11" s="505"/>
      <c r="F11" s="74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05"/>
      <c r="K11" s="705"/>
      <c r="L11" s="1271" t="str">
        <f t="shared" si="3"/>
        <v/>
      </c>
      <c r="M11" s="588"/>
      <c r="N11" s="3194"/>
      <c r="O11" s="3194"/>
    </row>
    <row r="12" spans="1:16" ht="15" customHeight="1" thickTop="1" thickBot="1" x14ac:dyDescent="0.25">
      <c r="A12" s="669">
        <v>5</v>
      </c>
      <c r="B12" s="710"/>
      <c r="C12" s="505"/>
      <c r="D12" s="505"/>
      <c r="E12" s="505"/>
      <c r="F12" s="74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05"/>
      <c r="K12" s="705"/>
      <c r="L12" s="1271" t="str">
        <f t="shared" si="3"/>
        <v/>
      </c>
      <c r="M12" s="588"/>
      <c r="N12" s="588"/>
      <c r="O12" s="717">
        <f>(P9-P8)*24</f>
        <v>133.99999999999997</v>
      </c>
    </row>
    <row r="13" spans="1:16" ht="15" customHeight="1" thickTop="1" thickBot="1" x14ac:dyDescent="0.25">
      <c r="A13" s="669">
        <v>6</v>
      </c>
      <c r="B13" s="710"/>
      <c r="C13" s="505"/>
      <c r="D13" s="505"/>
      <c r="E13" s="505"/>
      <c r="F13" s="74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05"/>
      <c r="K13" s="705"/>
      <c r="L13" s="1271" t="str">
        <f t="shared" si="3"/>
        <v/>
      </c>
      <c r="M13" s="588"/>
      <c r="N13" s="588"/>
      <c r="O13" s="588"/>
    </row>
    <row r="14" spans="1:16" ht="15" customHeight="1" thickTop="1" thickBot="1" x14ac:dyDescent="0.25">
      <c r="A14" s="669">
        <v>7</v>
      </c>
      <c r="B14" s="710">
        <v>0.41666666666666669</v>
      </c>
      <c r="C14" s="505">
        <v>20</v>
      </c>
      <c r="D14" s="505">
        <v>30</v>
      </c>
      <c r="E14" s="505">
        <v>120</v>
      </c>
      <c r="F14" s="745">
        <f t="shared" si="0"/>
        <v>117200</v>
      </c>
      <c r="G14" s="501">
        <f t="shared" si="1"/>
        <v>44791.666666666672</v>
      </c>
      <c r="H14" s="508">
        <v>8.6</v>
      </c>
      <c r="I14" s="501">
        <f t="shared" si="2"/>
        <v>23510.114816839807</v>
      </c>
      <c r="J14" s="705" t="s">
        <v>496</v>
      </c>
      <c r="K14" s="705"/>
      <c r="L14" s="1271">
        <f t="shared" si="3"/>
        <v>161991.66666666669</v>
      </c>
      <c r="M14" s="588"/>
      <c r="N14" s="588"/>
      <c r="O14" s="588"/>
    </row>
    <row r="15" spans="1:16" ht="15" customHeight="1" thickTop="1" thickBot="1" x14ac:dyDescent="0.25">
      <c r="A15" s="669">
        <v>8</v>
      </c>
      <c r="B15" s="710"/>
      <c r="C15" s="505"/>
      <c r="D15" s="505"/>
      <c r="E15" s="505"/>
      <c r="F15" s="745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05"/>
      <c r="K15" s="705"/>
      <c r="L15" s="1271" t="str">
        <f t="shared" si="3"/>
        <v/>
      </c>
      <c r="M15" s="588"/>
      <c r="N15" s="588"/>
      <c r="O15" s="588"/>
    </row>
    <row r="16" spans="1:16" ht="15.75" customHeight="1" thickTop="1" thickBot="1" x14ac:dyDescent="0.25">
      <c r="A16" s="669">
        <v>9</v>
      </c>
      <c r="B16" s="710"/>
      <c r="C16" s="505"/>
      <c r="D16" s="505"/>
      <c r="E16" s="505"/>
      <c r="F16" s="74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05"/>
      <c r="K16" s="705"/>
      <c r="L16" s="1271" t="str">
        <f t="shared" si="3"/>
        <v/>
      </c>
      <c r="M16" s="588"/>
      <c r="N16" s="588"/>
      <c r="O16" s="588"/>
    </row>
    <row r="17" spans="1:15" ht="15" customHeight="1" thickTop="1" thickBot="1" x14ac:dyDescent="0.25">
      <c r="A17" s="669">
        <v>10</v>
      </c>
      <c r="B17" s="710"/>
      <c r="C17" s="505"/>
      <c r="D17" s="505"/>
      <c r="E17" s="505"/>
      <c r="F17" s="74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05"/>
      <c r="K17" s="705"/>
      <c r="L17" s="1271" t="str">
        <f t="shared" si="3"/>
        <v/>
      </c>
      <c r="M17" s="588"/>
      <c r="N17" s="588"/>
      <c r="O17" s="588"/>
    </row>
    <row r="18" spans="1:15" ht="15" customHeight="1" thickTop="1" thickBot="1" x14ac:dyDescent="0.25">
      <c r="A18" s="669">
        <v>11</v>
      </c>
      <c r="B18" s="710"/>
      <c r="C18" s="505"/>
      <c r="D18" s="505"/>
      <c r="E18" s="505"/>
      <c r="F18" s="745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05"/>
      <c r="K18" s="705"/>
      <c r="L18" s="1271" t="str">
        <f t="shared" si="3"/>
        <v/>
      </c>
      <c r="M18" s="588"/>
      <c r="N18" s="588"/>
      <c r="O18" s="588"/>
    </row>
    <row r="19" spans="1:15" ht="15" customHeight="1" thickTop="1" thickBot="1" x14ac:dyDescent="0.25">
      <c r="A19" s="669">
        <v>12</v>
      </c>
      <c r="B19" s="710">
        <v>0</v>
      </c>
      <c r="C19" s="505">
        <v>20</v>
      </c>
      <c r="D19" s="505">
        <v>30</v>
      </c>
      <c r="E19" s="505">
        <v>110</v>
      </c>
      <c r="F19" s="745">
        <f t="shared" si="0"/>
        <v>117200</v>
      </c>
      <c r="G19" s="501">
        <f t="shared" si="1"/>
        <v>50520.833333333336</v>
      </c>
      <c r="H19" s="508">
        <v>9.6999999999999993</v>
      </c>
      <c r="I19" s="501">
        <f t="shared" si="2"/>
        <v>24307.453982139603</v>
      </c>
      <c r="J19" s="705" t="s">
        <v>511</v>
      </c>
      <c r="K19" s="705"/>
      <c r="L19" s="1271">
        <f t="shared" si="3"/>
        <v>167720.83333333334</v>
      </c>
      <c r="M19" s="588"/>
      <c r="N19" s="588"/>
      <c r="O19" s="588"/>
    </row>
    <row r="20" spans="1:15" ht="15" customHeight="1" thickTop="1" thickBot="1" x14ac:dyDescent="0.25">
      <c r="A20" s="669">
        <v>13</v>
      </c>
      <c r="B20" s="710"/>
      <c r="C20" s="505"/>
      <c r="D20" s="505"/>
      <c r="E20" s="505"/>
      <c r="F20" s="745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05"/>
      <c r="K20" s="705"/>
      <c r="L20" s="1271" t="str">
        <f t="shared" si="3"/>
        <v/>
      </c>
      <c r="M20" s="588"/>
      <c r="N20" s="588"/>
      <c r="O20" s="588"/>
    </row>
    <row r="21" spans="1:15" ht="15" customHeight="1" thickTop="1" thickBot="1" x14ac:dyDescent="0.25">
      <c r="A21" s="669">
        <v>14</v>
      </c>
      <c r="B21" s="710"/>
      <c r="C21" s="1273"/>
      <c r="D21" s="505"/>
      <c r="E21" s="505"/>
      <c r="F21" s="745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05"/>
      <c r="K21" s="705"/>
      <c r="L21" s="1271" t="str">
        <f t="shared" si="3"/>
        <v/>
      </c>
      <c r="M21" s="588"/>
      <c r="N21" s="588"/>
      <c r="O21" s="588"/>
    </row>
    <row r="22" spans="1:15" ht="15" customHeight="1" thickTop="1" thickBot="1" x14ac:dyDescent="0.25">
      <c r="A22" s="669">
        <v>15</v>
      </c>
      <c r="B22" s="710"/>
      <c r="C22" s="505"/>
      <c r="D22" s="505"/>
      <c r="E22" s="505"/>
      <c r="F22" s="74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05"/>
      <c r="K22" s="705"/>
      <c r="L22" s="1271" t="str">
        <f t="shared" si="3"/>
        <v/>
      </c>
      <c r="M22" s="588"/>
      <c r="N22" s="588"/>
      <c r="O22" s="588"/>
    </row>
    <row r="23" spans="1:15" ht="15" customHeight="1" thickTop="1" thickBot="1" x14ac:dyDescent="0.25">
      <c r="A23" s="669">
        <v>16</v>
      </c>
      <c r="B23" s="710"/>
      <c r="C23" s="505"/>
      <c r="D23" s="505"/>
      <c r="E23" s="505"/>
      <c r="F23" s="74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05"/>
      <c r="K23" s="705"/>
      <c r="L23" s="1271" t="str">
        <f t="shared" si="3"/>
        <v/>
      </c>
      <c r="M23" s="588"/>
      <c r="N23" s="588"/>
      <c r="O23" s="588"/>
    </row>
    <row r="24" spans="1:15" ht="15" customHeight="1" thickTop="1" thickBot="1" x14ac:dyDescent="0.25">
      <c r="A24" s="669">
        <v>17</v>
      </c>
      <c r="B24" s="710">
        <v>0.54166666666666663</v>
      </c>
      <c r="C24" s="505">
        <v>20</v>
      </c>
      <c r="D24" s="505">
        <v>30</v>
      </c>
      <c r="E24" s="505">
        <v>133</v>
      </c>
      <c r="F24" s="745">
        <f t="shared" si="0"/>
        <v>117200</v>
      </c>
      <c r="G24" s="501">
        <f t="shared" si="1"/>
        <v>41666.666666666664</v>
      </c>
      <c r="H24" s="508">
        <v>8</v>
      </c>
      <c r="I24" s="501">
        <f t="shared" si="2"/>
        <v>24239.110625113906</v>
      </c>
      <c r="J24" s="705" t="s">
        <v>508</v>
      </c>
      <c r="K24" s="705"/>
      <c r="L24" s="1271">
        <f t="shared" si="3"/>
        <v>158866.66666666666</v>
      </c>
      <c r="M24" s="588"/>
      <c r="N24" s="588"/>
      <c r="O24" s="588"/>
    </row>
    <row r="25" spans="1:15" ht="15" customHeight="1" thickTop="1" thickBot="1" x14ac:dyDescent="0.25">
      <c r="A25" s="669">
        <v>18</v>
      </c>
      <c r="B25" s="710"/>
      <c r="C25" s="505"/>
      <c r="D25" s="505"/>
      <c r="E25" s="505"/>
      <c r="F25" s="745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05"/>
      <c r="K25" s="705"/>
      <c r="L25" s="1271" t="str">
        <f t="shared" si="3"/>
        <v/>
      </c>
      <c r="M25" s="588"/>
      <c r="N25" s="588"/>
      <c r="O25" s="588"/>
    </row>
    <row r="26" spans="1:15" ht="15" customHeight="1" thickTop="1" thickBot="1" x14ac:dyDescent="0.25">
      <c r="A26" s="669">
        <v>19</v>
      </c>
      <c r="B26" s="710"/>
      <c r="C26" s="505"/>
      <c r="D26" s="505"/>
      <c r="E26" s="505"/>
      <c r="F26" s="74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05"/>
      <c r="K26" s="705"/>
      <c r="L26" s="1271" t="str">
        <f t="shared" si="3"/>
        <v/>
      </c>
      <c r="M26" s="588"/>
      <c r="N26" s="588"/>
      <c r="O26" s="588"/>
    </row>
    <row r="27" spans="1:15" ht="15" customHeight="1" thickTop="1" thickBot="1" x14ac:dyDescent="0.25">
      <c r="A27" s="669">
        <v>20</v>
      </c>
      <c r="B27" s="710"/>
      <c r="C27" s="505"/>
      <c r="D27" s="505"/>
      <c r="E27" s="505"/>
      <c r="F27" s="74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05"/>
      <c r="K27" s="705"/>
      <c r="L27" s="1271" t="str">
        <f t="shared" si="3"/>
        <v/>
      </c>
      <c r="M27" s="588"/>
      <c r="N27" s="588"/>
      <c r="O27" s="588"/>
    </row>
    <row r="28" spans="1:15" ht="15" customHeight="1" thickTop="1" thickBot="1" x14ac:dyDescent="0.25">
      <c r="A28" s="669">
        <v>21</v>
      </c>
      <c r="B28" s="710"/>
      <c r="C28" s="505"/>
      <c r="D28" s="505"/>
      <c r="E28" s="505"/>
      <c r="F28" s="74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05"/>
      <c r="K28" s="705"/>
      <c r="L28" s="1271" t="str">
        <f t="shared" si="3"/>
        <v/>
      </c>
      <c r="M28" s="588"/>
      <c r="N28" s="588"/>
      <c r="O28" s="588"/>
    </row>
    <row r="29" spans="1:15" ht="15" customHeight="1" thickTop="1" thickBot="1" x14ac:dyDescent="0.25">
      <c r="A29" s="669">
        <v>22</v>
      </c>
      <c r="B29" s="710">
        <v>0.125</v>
      </c>
      <c r="C29" s="505">
        <v>20</v>
      </c>
      <c r="D29" s="505">
        <v>30</v>
      </c>
      <c r="E29" s="505">
        <v>134</v>
      </c>
      <c r="F29" s="745">
        <f t="shared" si="0"/>
        <v>117200</v>
      </c>
      <c r="G29" s="501">
        <f t="shared" si="1"/>
        <v>55729.166666666664</v>
      </c>
      <c r="H29" s="508">
        <v>10.7</v>
      </c>
      <c r="I29" s="501">
        <f t="shared" si="2"/>
        <v>32663.568434481505</v>
      </c>
      <c r="J29" s="705" t="s">
        <v>1232</v>
      </c>
      <c r="K29" s="705"/>
      <c r="L29" s="1271">
        <f t="shared" si="3"/>
        <v>172929.16666666666</v>
      </c>
      <c r="M29" s="588"/>
      <c r="N29" s="588"/>
      <c r="O29" s="588"/>
    </row>
    <row r="30" spans="1:15" ht="15" customHeight="1" thickTop="1" thickBot="1" x14ac:dyDescent="0.25">
      <c r="A30" s="669">
        <v>23</v>
      </c>
      <c r="B30" s="710"/>
      <c r="C30" s="505"/>
      <c r="D30" s="505"/>
      <c r="E30" s="505"/>
      <c r="F30" s="745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05"/>
      <c r="K30" s="705"/>
      <c r="L30" s="1271" t="str">
        <f t="shared" si="3"/>
        <v/>
      </c>
      <c r="M30" s="588"/>
      <c r="N30" s="588"/>
      <c r="O30" s="588"/>
    </row>
    <row r="31" spans="1:15" ht="15" customHeight="1" thickTop="1" thickBot="1" x14ac:dyDescent="0.25">
      <c r="A31" s="669">
        <v>24</v>
      </c>
      <c r="B31" s="710"/>
      <c r="C31" s="505"/>
      <c r="D31" s="505"/>
      <c r="E31" s="505"/>
      <c r="F31" s="745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05"/>
      <c r="K31" s="705"/>
      <c r="L31" s="1271" t="str">
        <f t="shared" si="3"/>
        <v/>
      </c>
      <c r="M31" s="588"/>
      <c r="N31" s="588"/>
      <c r="O31" s="588"/>
    </row>
    <row r="32" spans="1:15" ht="15" customHeight="1" thickTop="1" thickBot="1" x14ac:dyDescent="0.25">
      <c r="A32" s="669">
        <v>25</v>
      </c>
      <c r="B32" s="710"/>
      <c r="C32" s="505"/>
      <c r="D32" s="505"/>
      <c r="E32" s="505"/>
      <c r="F32" s="74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05"/>
      <c r="K32" s="705"/>
      <c r="L32" s="1271" t="str">
        <f t="shared" si="3"/>
        <v/>
      </c>
      <c r="M32" s="588"/>
      <c r="N32" s="588"/>
      <c r="O32" s="588"/>
    </row>
    <row r="33" spans="1:15" ht="15" customHeight="1" thickTop="1" thickBot="1" x14ac:dyDescent="0.25">
      <c r="A33" s="669">
        <v>26</v>
      </c>
      <c r="B33" s="710"/>
      <c r="C33" s="505"/>
      <c r="D33" s="505"/>
      <c r="E33" s="505"/>
      <c r="F33" s="74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05"/>
      <c r="K33" s="705"/>
      <c r="L33" s="1271" t="str">
        <f t="shared" si="3"/>
        <v/>
      </c>
      <c r="M33" s="588"/>
      <c r="N33" s="588"/>
      <c r="O33" s="588"/>
    </row>
    <row r="34" spans="1:15" ht="15" customHeight="1" thickTop="1" thickBot="1" x14ac:dyDescent="0.25">
      <c r="A34" s="669">
        <v>27</v>
      </c>
      <c r="B34" s="710">
        <v>0.33333333333333331</v>
      </c>
      <c r="C34" s="505">
        <v>20</v>
      </c>
      <c r="D34" s="505">
        <v>30</v>
      </c>
      <c r="E34" s="505">
        <v>125</v>
      </c>
      <c r="F34" s="745">
        <f t="shared" si="0"/>
        <v>117200</v>
      </c>
      <c r="G34" s="501">
        <f t="shared" si="1"/>
        <v>40104.166666666672</v>
      </c>
      <c r="H34" s="508">
        <v>7.7</v>
      </c>
      <c r="I34" s="501">
        <f t="shared" si="2"/>
        <v>21926.827045744489</v>
      </c>
      <c r="J34" s="705" t="s">
        <v>510</v>
      </c>
      <c r="K34" s="705"/>
      <c r="L34" s="1271">
        <f t="shared" si="3"/>
        <v>157304.16666666669</v>
      </c>
      <c r="M34" s="588"/>
      <c r="N34" s="588"/>
      <c r="O34" s="588"/>
    </row>
    <row r="35" spans="1:15" ht="15" customHeight="1" thickTop="1" thickBot="1" x14ac:dyDescent="0.25">
      <c r="A35" s="669">
        <v>28</v>
      </c>
      <c r="B35" s="710"/>
      <c r="C35" s="505"/>
      <c r="D35" s="505"/>
      <c r="E35" s="505"/>
      <c r="F35" s="74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05"/>
      <c r="K35" s="705"/>
      <c r="L35" s="1271" t="str">
        <f t="shared" si="3"/>
        <v/>
      </c>
      <c r="M35" s="588"/>
      <c r="N35" s="588"/>
      <c r="O35" s="588"/>
    </row>
    <row r="36" spans="1:15" ht="15" customHeight="1" thickTop="1" thickBot="1" x14ac:dyDescent="0.25">
      <c r="A36" s="669">
        <v>29</v>
      </c>
      <c r="B36" s="710"/>
      <c r="C36" s="505"/>
      <c r="D36" s="505"/>
      <c r="E36" s="505"/>
      <c r="F36" s="74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05"/>
      <c r="K36" s="705"/>
      <c r="L36" s="1271" t="str">
        <f t="shared" si="3"/>
        <v/>
      </c>
      <c r="M36" s="588"/>
      <c r="N36" s="588"/>
      <c r="O36" s="588"/>
    </row>
    <row r="37" spans="1:15" ht="15" customHeight="1" thickTop="1" thickBot="1" x14ac:dyDescent="0.25">
      <c r="A37" s="669">
        <v>30</v>
      </c>
      <c r="B37" s="505"/>
      <c r="C37" s="505"/>
      <c r="D37" s="505"/>
      <c r="E37" s="505"/>
      <c r="F37" s="74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05"/>
      <c r="K37" s="705"/>
      <c r="L37" s="1271" t="str">
        <f t="shared" si="3"/>
        <v/>
      </c>
      <c r="M37" s="588"/>
      <c r="N37" s="588"/>
      <c r="O37" s="588"/>
    </row>
    <row r="38" spans="1:15" ht="15" customHeight="1" thickTop="1" thickBot="1" x14ac:dyDescent="0.25">
      <c r="A38" s="671">
        <v>31</v>
      </c>
      <c r="B38" s="507"/>
      <c r="C38" s="507"/>
      <c r="D38" s="507"/>
      <c r="E38" s="507"/>
      <c r="F38" s="74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05"/>
      <c r="K38" s="705"/>
      <c r="L38" s="1271" t="str">
        <f t="shared" si="3"/>
        <v/>
      </c>
      <c r="M38" s="588"/>
      <c r="N38" s="588"/>
      <c r="O38" s="588"/>
    </row>
    <row r="39" spans="1:15" ht="15" customHeight="1" x14ac:dyDescent="0.2">
      <c r="A39" s="672" t="s">
        <v>66</v>
      </c>
      <c r="B39" s="673"/>
      <c r="C39" s="2687">
        <f>IF(C43&lt;1,"",SUM(C8:C38))</f>
        <v>120</v>
      </c>
      <c r="D39" s="2687">
        <f t="shared" ref="D39:F39" si="4">IF(D43&lt;1,"",SUM(D8:D38))</f>
        <v>180</v>
      </c>
      <c r="E39" s="2687">
        <f t="shared" si="4"/>
        <v>656</v>
      </c>
      <c r="F39" s="2687">
        <f t="shared" si="4"/>
        <v>703200</v>
      </c>
      <c r="G39" s="674"/>
      <c r="H39" s="640"/>
      <c r="I39" s="640"/>
      <c r="J39" s="640"/>
      <c r="K39" s="675"/>
      <c r="L39" s="588"/>
      <c r="M39" s="702"/>
      <c r="N39" s="702"/>
      <c r="O39" s="702"/>
    </row>
    <row r="40" spans="1:15" ht="15" customHeight="1" x14ac:dyDescent="0.2">
      <c r="A40" s="676" t="s">
        <v>65</v>
      </c>
      <c r="B40" s="677"/>
      <c r="C40" s="2688">
        <f>IF(C43&lt;1,"",AVERAGE(C8:C38))</f>
        <v>20</v>
      </c>
      <c r="D40" s="2688">
        <f t="shared" ref="D40:F40" si="5">IF(D43&lt;1,"",AVERAGE(D8:D38))</f>
        <v>30</v>
      </c>
      <c r="E40" s="2688">
        <f t="shared" si="5"/>
        <v>109.33333333333333</v>
      </c>
      <c r="F40" s="2688">
        <f t="shared" si="5"/>
        <v>117200</v>
      </c>
      <c r="G40" s="678"/>
      <c r="H40" s="588"/>
      <c r="I40" s="588"/>
      <c r="J40" s="588"/>
      <c r="K40" s="679"/>
      <c r="L40" s="588"/>
      <c r="M40" s="702"/>
      <c r="N40" s="702"/>
      <c r="O40" s="702"/>
    </row>
    <row r="41" spans="1:15" ht="15" customHeight="1" x14ac:dyDescent="0.2">
      <c r="A41" s="676" t="s">
        <v>64</v>
      </c>
      <c r="B41" s="677"/>
      <c r="C41" s="2688">
        <f>IF(C43&lt;1,"",MAX(C8:C38))</f>
        <v>20</v>
      </c>
      <c r="D41" s="2688">
        <f t="shared" ref="D41:F41" si="6">IF(D43&lt;1,"",MAX(D8:D38))</f>
        <v>30</v>
      </c>
      <c r="E41" s="2688">
        <f t="shared" si="6"/>
        <v>134</v>
      </c>
      <c r="F41" s="2688">
        <f t="shared" si="6"/>
        <v>117200</v>
      </c>
      <c r="G41" s="678"/>
      <c r="H41" s="588"/>
      <c r="I41" s="588"/>
      <c r="J41" s="588"/>
      <c r="K41" s="679"/>
      <c r="L41" s="588"/>
      <c r="M41" s="702"/>
      <c r="N41" s="702"/>
      <c r="O41" s="702"/>
    </row>
    <row r="42" spans="1:15" ht="15" customHeight="1" x14ac:dyDescent="0.2">
      <c r="A42" s="676" t="s">
        <v>63</v>
      </c>
      <c r="B42" s="677"/>
      <c r="C42" s="2688">
        <f>IF(C43&lt;1,"",MIN(C8:C38))</f>
        <v>20</v>
      </c>
      <c r="D42" s="2688">
        <f t="shared" ref="D42:F42" si="7">IF(D43&lt;1,"",MIN(D8:D38))</f>
        <v>30</v>
      </c>
      <c r="E42" s="2688">
        <f t="shared" si="7"/>
        <v>34</v>
      </c>
      <c r="F42" s="2688">
        <f t="shared" si="7"/>
        <v>117200</v>
      </c>
      <c r="G42" s="668"/>
      <c r="H42" s="680"/>
      <c r="I42" s="680"/>
      <c r="J42" s="680"/>
      <c r="K42" s="681"/>
      <c r="L42" s="588"/>
      <c r="M42" s="588"/>
      <c r="N42" s="588"/>
      <c r="O42" s="588"/>
    </row>
    <row r="43" spans="1:15" x14ac:dyDescent="0.2">
      <c r="A43" s="682"/>
      <c r="B43" s="702"/>
      <c r="C43" s="2330">
        <f>COUNT(C8:C38)</f>
        <v>6</v>
      </c>
      <c r="D43" s="2330">
        <f t="shared" ref="D43:F43" si="8">COUNT(D8:D38)</f>
        <v>6</v>
      </c>
      <c r="E43" s="2330">
        <f t="shared" si="8"/>
        <v>6</v>
      </c>
      <c r="F43" s="2330">
        <f t="shared" si="8"/>
        <v>6</v>
      </c>
      <c r="G43" s="588"/>
      <c r="H43" s="588"/>
      <c r="I43" s="588"/>
      <c r="J43" s="588"/>
      <c r="K43" s="679"/>
      <c r="L43" s="588"/>
      <c r="M43" s="588"/>
      <c r="N43" s="588"/>
      <c r="O43" s="588"/>
    </row>
    <row r="44" spans="1:15" x14ac:dyDescent="0.2">
      <c r="A44" s="643"/>
      <c r="B44" s="588"/>
      <c r="C44" s="588"/>
      <c r="D44" s="588"/>
      <c r="E44" s="588"/>
      <c r="F44" s="588"/>
      <c r="G44" s="588"/>
      <c r="H44" s="588"/>
      <c r="I44" s="588"/>
      <c r="J44" s="588"/>
      <c r="K44" s="679"/>
      <c r="L44" s="588"/>
    </row>
    <row r="45" spans="1:15" x14ac:dyDescent="0.2">
      <c r="A45" s="683" t="s">
        <v>779</v>
      </c>
      <c r="B45" s="684"/>
      <c r="C45" s="684"/>
      <c r="D45" s="684"/>
      <c r="E45" s="684"/>
      <c r="F45" s="684"/>
      <c r="G45" s="685" t="s">
        <v>270</v>
      </c>
      <c r="H45" s="2483">
        <f>Flows!G46</f>
        <v>43282</v>
      </c>
      <c r="I45" s="686"/>
      <c r="J45" s="686"/>
      <c r="K45" s="687"/>
      <c r="L45" s="684"/>
    </row>
    <row r="46" spans="1:15" ht="13.5" thickBot="1" x14ac:dyDescent="0.25">
      <c r="A46" s="688" t="s">
        <v>1173</v>
      </c>
      <c r="B46" s="689"/>
      <c r="C46" s="647"/>
      <c r="D46" s="647"/>
      <c r="E46" s="647"/>
      <c r="F46" s="647"/>
      <c r="G46" s="647"/>
      <c r="H46" s="647"/>
      <c r="I46" s="647"/>
      <c r="J46" s="647"/>
      <c r="K46" s="690"/>
      <c r="L46" s="588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5" sqref="K25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scale="77" fitToPage="1" topLeftCell="A6">
      <selection activeCell="H14" sqref="H14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68" fitToPage="1" topLeftCell="A7">
      <selection activeCell="K31" sqref="K31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8" fitToPage="1" topLeftCell="A11">
      <selection activeCell="J35" sqref="J35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theme="9" tint="0.59999389629810485"/>
    <pageSetUpPr fitToPage="1"/>
  </sheetPr>
  <dimension ref="A1:P46"/>
  <sheetViews>
    <sheetView topLeftCell="A2" zoomScale="54" zoomScaleNormal="54" workbookViewId="0">
      <selection activeCell="S30" sqref="S30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9"/>
      <c r="B1" s="640"/>
      <c r="C1" s="641" t="s">
        <v>78</v>
      </c>
      <c r="D1" s="641"/>
      <c r="E1" s="641"/>
      <c r="F1" s="641"/>
      <c r="G1" s="641"/>
      <c r="H1" s="641"/>
      <c r="I1" s="641"/>
      <c r="J1" s="641"/>
      <c r="K1" s="642"/>
      <c r="L1" s="644"/>
    </row>
    <row r="2" spans="1:16" ht="15.75" customHeight="1" x14ac:dyDescent="0.2">
      <c r="A2" s="643"/>
      <c r="B2" s="588"/>
      <c r="C2" s="644" t="s">
        <v>770</v>
      </c>
      <c r="D2" s="644"/>
      <c r="E2" s="644"/>
      <c r="F2" s="644"/>
      <c r="G2" s="644"/>
      <c r="H2" s="644"/>
      <c r="I2" s="644"/>
      <c r="J2" s="644"/>
      <c r="K2" s="645"/>
      <c r="L2" s="644"/>
    </row>
    <row r="3" spans="1:16" ht="15.75" customHeight="1" x14ac:dyDescent="0.2">
      <c r="A3" s="643"/>
      <c r="B3" s="588"/>
      <c r="C3" s="644" t="s">
        <v>76</v>
      </c>
      <c r="D3" s="644"/>
      <c r="E3" s="644"/>
      <c r="F3" s="644"/>
      <c r="G3" s="644"/>
      <c r="H3" s="644"/>
      <c r="I3" s="644"/>
      <c r="J3" s="644"/>
      <c r="K3" s="645"/>
      <c r="L3" s="644"/>
    </row>
    <row r="4" spans="1:16" ht="29.25" customHeight="1" thickBot="1" x14ac:dyDescent="0.25">
      <c r="A4" s="646"/>
      <c r="B4" s="647"/>
      <c r="C4" s="647"/>
      <c r="D4" s="647"/>
      <c r="E4" s="648"/>
      <c r="F4" s="648"/>
      <c r="G4" s="648"/>
      <c r="H4" s="648"/>
      <c r="I4" s="648"/>
      <c r="J4" s="648"/>
      <c r="K4" s="648"/>
      <c r="L4" s="1269"/>
    </row>
    <row r="5" spans="1:16" ht="14.25" thickTop="1" thickBot="1" x14ac:dyDescent="0.25">
      <c r="A5" s="649" t="s">
        <v>296</v>
      </c>
      <c r="B5" s="650"/>
      <c r="C5" s="651"/>
      <c r="D5" s="651"/>
      <c r="E5" s="652"/>
      <c r="F5" s="650" t="s">
        <v>75</v>
      </c>
      <c r="G5" s="653"/>
      <c r="H5" s="653"/>
      <c r="I5" s="653"/>
      <c r="J5" s="654"/>
      <c r="K5" s="1265"/>
      <c r="L5" s="1267"/>
      <c r="M5" s="588"/>
      <c r="N5" s="588"/>
      <c r="O5" s="588"/>
    </row>
    <row r="6" spans="1:16" ht="14.25" thickTop="1" thickBot="1" x14ac:dyDescent="0.25">
      <c r="A6" s="703" t="s">
        <v>789</v>
      </c>
      <c r="B6" s="655"/>
      <c r="C6" s="656"/>
      <c r="D6" s="656"/>
      <c r="E6" s="657"/>
      <c r="F6" s="658">
        <f>'1'!B1</f>
        <v>43282</v>
      </c>
      <c r="G6" s="659"/>
      <c r="H6" s="660"/>
      <c r="I6" s="660"/>
      <c r="J6" s="660"/>
      <c r="K6" s="1266"/>
      <c r="L6" s="1268"/>
      <c r="M6" s="588"/>
      <c r="N6" s="588"/>
      <c r="O6" s="588"/>
    </row>
    <row r="7" spans="1:16" ht="52.5" thickTop="1" thickBot="1" x14ac:dyDescent="0.25">
      <c r="A7" s="661" t="s">
        <v>71</v>
      </c>
      <c r="B7" s="662" t="s">
        <v>771</v>
      </c>
      <c r="C7" s="663" t="s">
        <v>772</v>
      </c>
      <c r="D7" s="663" t="s">
        <v>773</v>
      </c>
      <c r="E7" s="662" t="s">
        <v>774</v>
      </c>
      <c r="F7" s="662" t="s">
        <v>775</v>
      </c>
      <c r="G7" s="663" t="s">
        <v>776</v>
      </c>
      <c r="H7" s="664" t="s">
        <v>777</v>
      </c>
      <c r="I7" s="665" t="s">
        <v>519</v>
      </c>
      <c r="J7" s="1263" t="s">
        <v>778</v>
      </c>
      <c r="K7" s="1264" t="s">
        <v>666</v>
      </c>
      <c r="L7" s="1270" t="s">
        <v>619</v>
      </c>
      <c r="M7" s="666"/>
      <c r="N7" s="666" t="s">
        <v>550</v>
      </c>
      <c r="O7" s="666" t="s">
        <v>23</v>
      </c>
    </row>
    <row r="8" spans="1:16" ht="15" customHeight="1" thickTop="1" thickBot="1" x14ac:dyDescent="0.25">
      <c r="A8" s="667">
        <v>1</v>
      </c>
      <c r="B8" s="709"/>
      <c r="C8" s="508"/>
      <c r="D8" s="508"/>
      <c r="E8" s="508"/>
      <c r="F8" s="745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705"/>
      <c r="K8" s="705"/>
      <c r="L8" s="1271" t="str">
        <f>IF(E8&lt;1,"",F8+G8)</f>
        <v/>
      </c>
      <c r="M8" s="588" t="s">
        <v>781</v>
      </c>
      <c r="N8" s="751">
        <v>10</v>
      </c>
      <c r="O8" s="752">
        <v>0.39583333333333331</v>
      </c>
      <c r="P8" s="693">
        <f>N8+O8</f>
        <v>10.395833333333334</v>
      </c>
    </row>
    <row r="9" spans="1:16" ht="15" customHeight="1" thickTop="1" thickBot="1" x14ac:dyDescent="0.25">
      <c r="A9" s="669">
        <v>2</v>
      </c>
      <c r="B9" s="710"/>
      <c r="C9" s="505"/>
      <c r="D9" s="505"/>
      <c r="E9" s="505"/>
      <c r="F9" s="745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705"/>
      <c r="K9" s="705"/>
      <c r="L9" s="1271" t="str">
        <f t="shared" ref="L9:L38" si="3">IF(E9&lt;1,"",F9+G9)</f>
        <v/>
      </c>
      <c r="M9" s="588" t="s">
        <v>782</v>
      </c>
      <c r="N9" s="751">
        <v>15</v>
      </c>
      <c r="O9" s="752">
        <v>0.375</v>
      </c>
      <c r="P9" s="693">
        <f>N9+O9</f>
        <v>15.375</v>
      </c>
    </row>
    <row r="10" spans="1:16" ht="15" customHeight="1" thickTop="1" thickBot="1" x14ac:dyDescent="0.25">
      <c r="A10" s="669">
        <v>3</v>
      </c>
      <c r="B10" s="710">
        <v>0.66666666666666663</v>
      </c>
      <c r="C10" s="505">
        <v>20</v>
      </c>
      <c r="D10" s="505">
        <v>30</v>
      </c>
      <c r="E10" s="505">
        <v>64</v>
      </c>
      <c r="F10" s="745">
        <f t="shared" si="0"/>
        <v>117200</v>
      </c>
      <c r="G10" s="501">
        <f t="shared" si="1"/>
        <v>57291.666666666664</v>
      </c>
      <c r="H10" s="508">
        <v>11</v>
      </c>
      <c r="I10" s="501">
        <f t="shared" si="2"/>
        <v>16037.907782030252</v>
      </c>
      <c r="J10" s="705" t="s">
        <v>510</v>
      </c>
      <c r="K10" s="705"/>
      <c r="L10" s="1271">
        <f t="shared" si="3"/>
        <v>174491.66666666666</v>
      </c>
      <c r="M10" s="588"/>
      <c r="N10" s="3194" t="s">
        <v>783</v>
      </c>
      <c r="O10" s="3194"/>
    </row>
    <row r="11" spans="1:16" ht="15" customHeight="1" thickTop="1" thickBot="1" x14ac:dyDescent="0.25">
      <c r="A11" s="669">
        <v>4</v>
      </c>
      <c r="B11" s="710"/>
      <c r="C11" s="505"/>
      <c r="D11" s="505"/>
      <c r="E11" s="505"/>
      <c r="F11" s="74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05"/>
      <c r="K11" s="705"/>
      <c r="L11" s="1271" t="str">
        <f t="shared" si="3"/>
        <v/>
      </c>
      <c r="M11" s="588"/>
      <c r="N11" s="3194"/>
      <c r="O11" s="3194"/>
    </row>
    <row r="12" spans="1:16" ht="15" customHeight="1" thickTop="1" thickBot="1" x14ac:dyDescent="0.25">
      <c r="A12" s="669">
        <v>5</v>
      </c>
      <c r="B12" s="710"/>
      <c r="C12" s="505"/>
      <c r="D12" s="505"/>
      <c r="E12" s="505"/>
      <c r="F12" s="74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05"/>
      <c r="K12" s="705"/>
      <c r="L12" s="1271" t="str">
        <f t="shared" si="3"/>
        <v/>
      </c>
      <c r="M12" s="588"/>
      <c r="N12" s="588"/>
      <c r="O12" s="717">
        <f>(P9-P8)*24</f>
        <v>119.49999999999999</v>
      </c>
    </row>
    <row r="13" spans="1:16" ht="15" customHeight="1" thickTop="1" thickBot="1" x14ac:dyDescent="0.25">
      <c r="A13" s="669">
        <v>6</v>
      </c>
      <c r="B13" s="710"/>
      <c r="C13" s="505"/>
      <c r="D13" s="505"/>
      <c r="E13" s="505"/>
      <c r="F13" s="74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05"/>
      <c r="K13" s="705"/>
      <c r="L13" s="1271" t="str">
        <f t="shared" si="3"/>
        <v/>
      </c>
      <c r="M13" s="588"/>
      <c r="N13" s="588"/>
      <c r="O13" s="588"/>
    </row>
    <row r="14" spans="1:16" ht="15" customHeight="1" thickTop="1" thickBot="1" x14ac:dyDescent="0.25">
      <c r="A14" s="669">
        <v>7</v>
      </c>
      <c r="B14" s="710"/>
      <c r="C14" s="505"/>
      <c r="D14" s="505"/>
      <c r="E14" s="505"/>
      <c r="F14" s="745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705"/>
      <c r="K14" s="705"/>
      <c r="L14" s="1271" t="str">
        <f t="shared" si="3"/>
        <v/>
      </c>
      <c r="M14" s="588"/>
      <c r="N14" s="588"/>
      <c r="O14" s="588"/>
    </row>
    <row r="15" spans="1:16" ht="15" customHeight="1" thickTop="1" thickBot="1" x14ac:dyDescent="0.25">
      <c r="A15" s="669">
        <v>8</v>
      </c>
      <c r="B15" s="710">
        <v>0.64583333333333337</v>
      </c>
      <c r="C15" s="505">
        <v>20</v>
      </c>
      <c r="D15" s="505">
        <v>30</v>
      </c>
      <c r="E15" s="505">
        <v>119.5</v>
      </c>
      <c r="F15" s="745">
        <f t="shared" si="0"/>
        <v>117200</v>
      </c>
      <c r="G15" s="501">
        <f t="shared" si="1"/>
        <v>43750</v>
      </c>
      <c r="H15" s="508">
        <v>8.4</v>
      </c>
      <c r="I15" s="501">
        <f t="shared" si="2"/>
        <v>22867.687260798248</v>
      </c>
      <c r="J15" s="705" t="s">
        <v>1232</v>
      </c>
      <c r="K15" s="705"/>
      <c r="L15" s="1271">
        <f t="shared" si="3"/>
        <v>160950</v>
      </c>
      <c r="M15" s="588"/>
      <c r="N15" s="588"/>
      <c r="O15" s="588"/>
    </row>
    <row r="16" spans="1:16" ht="15.75" customHeight="1" thickTop="1" thickBot="1" x14ac:dyDescent="0.25">
      <c r="A16" s="669">
        <v>9</v>
      </c>
      <c r="B16" s="710"/>
      <c r="C16" s="505"/>
      <c r="D16" s="505"/>
      <c r="E16" s="505"/>
      <c r="F16" s="74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05"/>
      <c r="K16" s="705"/>
      <c r="L16" s="1271" t="str">
        <f t="shared" si="3"/>
        <v/>
      </c>
      <c r="M16" s="588"/>
      <c r="N16" s="588"/>
      <c r="O16" s="588"/>
    </row>
    <row r="17" spans="1:15" ht="15" customHeight="1" thickTop="1" thickBot="1" x14ac:dyDescent="0.25">
      <c r="A17" s="669">
        <v>10</v>
      </c>
      <c r="B17" s="710"/>
      <c r="C17" s="505"/>
      <c r="D17" s="505"/>
      <c r="E17" s="505"/>
      <c r="F17" s="74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05"/>
      <c r="K17" s="705"/>
      <c r="L17" s="1271" t="str">
        <f t="shared" si="3"/>
        <v/>
      </c>
      <c r="M17" s="588"/>
      <c r="N17" s="588"/>
      <c r="O17" s="588"/>
    </row>
    <row r="18" spans="1:15" ht="15" customHeight="1" thickTop="1" thickBot="1" x14ac:dyDescent="0.25">
      <c r="A18" s="669">
        <v>11</v>
      </c>
      <c r="B18" s="710"/>
      <c r="C18" s="505"/>
      <c r="D18" s="505"/>
      <c r="E18" s="505"/>
      <c r="F18" s="745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05"/>
      <c r="K18" s="705"/>
      <c r="L18" s="1271" t="str">
        <f t="shared" si="3"/>
        <v/>
      </c>
      <c r="M18" s="588"/>
      <c r="N18" s="588"/>
      <c r="O18" s="588"/>
    </row>
    <row r="19" spans="1:15" ht="15" customHeight="1" thickTop="1" thickBot="1" x14ac:dyDescent="0.25">
      <c r="A19" s="669">
        <v>12</v>
      </c>
      <c r="B19" s="710"/>
      <c r="C19" s="505"/>
      <c r="D19" s="505"/>
      <c r="E19" s="505"/>
      <c r="F19" s="745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705"/>
      <c r="K19" s="705"/>
      <c r="L19" s="1271" t="str">
        <f t="shared" si="3"/>
        <v/>
      </c>
      <c r="M19" s="588"/>
      <c r="N19" s="588"/>
      <c r="O19" s="588"/>
    </row>
    <row r="20" spans="1:15" ht="15" customHeight="1" thickTop="1" thickBot="1" x14ac:dyDescent="0.25">
      <c r="A20" s="669">
        <v>13</v>
      </c>
      <c r="B20" s="710">
        <v>0.35416666666666669</v>
      </c>
      <c r="C20" s="505">
        <v>20</v>
      </c>
      <c r="D20" s="505">
        <v>30</v>
      </c>
      <c r="E20" s="505">
        <v>113</v>
      </c>
      <c r="F20" s="745">
        <f t="shared" si="0"/>
        <v>117200</v>
      </c>
      <c r="G20" s="501">
        <f t="shared" si="1"/>
        <v>46875</v>
      </c>
      <c r="H20" s="508">
        <v>9</v>
      </c>
      <c r="I20" s="501">
        <f t="shared" si="2"/>
        <v>23168.398031711316</v>
      </c>
      <c r="J20" s="705" t="s">
        <v>508</v>
      </c>
      <c r="K20" s="705"/>
      <c r="L20" s="1271">
        <f t="shared" si="3"/>
        <v>164075</v>
      </c>
      <c r="M20" s="588"/>
      <c r="N20" s="588"/>
      <c r="O20" s="588"/>
    </row>
    <row r="21" spans="1:15" ht="15" customHeight="1" thickTop="1" thickBot="1" x14ac:dyDescent="0.25">
      <c r="A21" s="669">
        <v>14</v>
      </c>
      <c r="B21" s="710"/>
      <c r="C21" s="505"/>
      <c r="D21" s="505"/>
      <c r="E21" s="505"/>
      <c r="F21" s="745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05"/>
      <c r="K21" s="705"/>
      <c r="L21" s="1271" t="str">
        <f t="shared" si="3"/>
        <v/>
      </c>
      <c r="M21" s="588"/>
      <c r="N21" s="588"/>
      <c r="O21" s="588"/>
    </row>
    <row r="22" spans="1:15" ht="15" customHeight="1" thickTop="1" thickBot="1" x14ac:dyDescent="0.25">
      <c r="A22" s="669">
        <v>15</v>
      </c>
      <c r="B22" s="710"/>
      <c r="C22" s="505"/>
      <c r="D22" s="505"/>
      <c r="E22" s="505"/>
      <c r="F22" s="74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05"/>
      <c r="K22" s="705"/>
      <c r="L22" s="1271" t="str">
        <f t="shared" si="3"/>
        <v/>
      </c>
      <c r="M22" s="588"/>
      <c r="N22" s="588"/>
      <c r="O22" s="588"/>
    </row>
    <row r="23" spans="1:15" ht="15" customHeight="1" thickTop="1" thickBot="1" x14ac:dyDescent="0.25">
      <c r="A23" s="669">
        <v>16</v>
      </c>
      <c r="B23" s="710"/>
      <c r="C23" s="505"/>
      <c r="D23" s="505"/>
      <c r="E23" s="505"/>
      <c r="F23" s="74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05"/>
      <c r="K23" s="705"/>
      <c r="L23" s="1271" t="str">
        <f t="shared" si="3"/>
        <v/>
      </c>
      <c r="M23" s="588"/>
      <c r="N23" s="588"/>
      <c r="O23" s="588"/>
    </row>
    <row r="24" spans="1:15" ht="15" customHeight="1" thickTop="1" thickBot="1" x14ac:dyDescent="0.25">
      <c r="A24" s="669">
        <v>17</v>
      </c>
      <c r="B24" s="710"/>
      <c r="C24" s="505"/>
      <c r="D24" s="505"/>
      <c r="E24" s="505"/>
      <c r="F24" s="745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05"/>
      <c r="K24" s="705"/>
      <c r="L24" s="1271" t="str">
        <f t="shared" si="3"/>
        <v/>
      </c>
      <c r="M24" s="588"/>
      <c r="N24" s="588"/>
      <c r="O24" s="588"/>
    </row>
    <row r="25" spans="1:15" ht="15" customHeight="1" thickTop="1" thickBot="1" x14ac:dyDescent="0.25">
      <c r="A25" s="669">
        <v>18</v>
      </c>
      <c r="B25" s="710">
        <v>0.39583333333333331</v>
      </c>
      <c r="C25" s="505">
        <v>20</v>
      </c>
      <c r="D25" s="505">
        <v>30</v>
      </c>
      <c r="E25" s="505">
        <v>121</v>
      </c>
      <c r="F25" s="745">
        <f t="shared" si="0"/>
        <v>117200</v>
      </c>
      <c r="G25" s="501">
        <f t="shared" si="1"/>
        <v>45312.5</v>
      </c>
      <c r="H25" s="508">
        <v>8.6999999999999993</v>
      </c>
      <c r="I25" s="501">
        <f t="shared" si="2"/>
        <v>23981.683980317117</v>
      </c>
      <c r="J25" s="705" t="s">
        <v>1188</v>
      </c>
      <c r="K25" s="705"/>
      <c r="L25" s="1271">
        <f t="shared" si="3"/>
        <v>162512.5</v>
      </c>
      <c r="M25" s="588"/>
      <c r="N25" s="588"/>
      <c r="O25" s="588"/>
    </row>
    <row r="26" spans="1:15" ht="15" customHeight="1" thickTop="1" thickBot="1" x14ac:dyDescent="0.25">
      <c r="A26" s="669">
        <v>19</v>
      </c>
      <c r="B26" s="710"/>
      <c r="C26" s="505"/>
      <c r="D26" s="505"/>
      <c r="E26" s="505"/>
      <c r="F26" s="74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05"/>
      <c r="K26" s="705"/>
      <c r="L26" s="1271" t="str">
        <f t="shared" si="3"/>
        <v/>
      </c>
      <c r="M26" s="588"/>
      <c r="N26" s="588"/>
      <c r="O26" s="588"/>
    </row>
    <row r="27" spans="1:15" ht="15" customHeight="1" thickTop="1" thickBot="1" x14ac:dyDescent="0.25">
      <c r="A27" s="669">
        <v>20</v>
      </c>
      <c r="B27" s="710"/>
      <c r="C27" s="505"/>
      <c r="D27" s="505"/>
      <c r="E27" s="505"/>
      <c r="F27" s="74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05"/>
      <c r="K27" s="705"/>
      <c r="L27" s="1271" t="str">
        <f t="shared" si="3"/>
        <v/>
      </c>
      <c r="M27" s="588"/>
      <c r="N27" s="588"/>
      <c r="O27" s="588"/>
    </row>
    <row r="28" spans="1:15" ht="15" customHeight="1" thickTop="1" thickBot="1" x14ac:dyDescent="0.25">
      <c r="A28" s="669">
        <v>21</v>
      </c>
      <c r="B28" s="710"/>
      <c r="C28" s="505"/>
      <c r="D28" s="505"/>
      <c r="E28" s="505"/>
      <c r="F28" s="74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05"/>
      <c r="K28" s="705"/>
      <c r="L28" s="1271" t="str">
        <f t="shared" si="3"/>
        <v/>
      </c>
      <c r="M28" s="588"/>
      <c r="N28" s="588"/>
      <c r="O28" s="588"/>
    </row>
    <row r="29" spans="1:15" ht="15" customHeight="1" thickTop="1" thickBot="1" x14ac:dyDescent="0.25">
      <c r="A29" s="669">
        <v>22</v>
      </c>
      <c r="B29" s="710"/>
      <c r="C29" s="505"/>
      <c r="D29" s="505"/>
      <c r="E29" s="505"/>
      <c r="F29" s="745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05"/>
      <c r="K29" s="705"/>
      <c r="L29" s="1271" t="str">
        <f t="shared" si="3"/>
        <v/>
      </c>
      <c r="M29" s="588"/>
      <c r="N29" s="588"/>
      <c r="O29" s="588"/>
    </row>
    <row r="30" spans="1:15" ht="15" customHeight="1" thickTop="1" thickBot="1" x14ac:dyDescent="0.25">
      <c r="A30" s="669">
        <v>23</v>
      </c>
      <c r="B30" s="710">
        <v>0.375</v>
      </c>
      <c r="C30" s="505">
        <v>20</v>
      </c>
      <c r="D30" s="505">
        <v>30</v>
      </c>
      <c r="E30" s="505">
        <v>119.5</v>
      </c>
      <c r="F30" s="745">
        <f t="shared" si="0"/>
        <v>117200</v>
      </c>
      <c r="G30" s="501">
        <f t="shared" si="1"/>
        <v>52083.333333333336</v>
      </c>
      <c r="H30" s="508">
        <v>10</v>
      </c>
      <c r="I30" s="501">
        <f t="shared" si="2"/>
        <v>27223.437215236012</v>
      </c>
      <c r="J30" s="705" t="s">
        <v>1188</v>
      </c>
      <c r="K30" s="705"/>
      <c r="L30" s="1271">
        <f t="shared" si="3"/>
        <v>169283.33333333334</v>
      </c>
      <c r="M30" s="588"/>
      <c r="N30" s="588"/>
      <c r="O30" s="588"/>
    </row>
    <row r="31" spans="1:15" ht="15" customHeight="1" thickTop="1" thickBot="1" x14ac:dyDescent="0.25">
      <c r="A31" s="669">
        <v>24</v>
      </c>
      <c r="B31" s="710"/>
      <c r="C31" s="505"/>
      <c r="D31" s="505"/>
      <c r="E31" s="505"/>
      <c r="F31" s="745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05"/>
      <c r="K31" s="705"/>
      <c r="L31" s="1271" t="str">
        <f t="shared" si="3"/>
        <v/>
      </c>
      <c r="M31" s="588"/>
      <c r="N31" s="588"/>
      <c r="O31" s="588"/>
    </row>
    <row r="32" spans="1:15" ht="15" customHeight="1" thickTop="1" thickBot="1" x14ac:dyDescent="0.25">
      <c r="A32" s="669">
        <v>25</v>
      </c>
      <c r="B32" s="710"/>
      <c r="C32" s="505"/>
      <c r="D32" s="505"/>
      <c r="E32" s="505"/>
      <c r="F32" s="74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05"/>
      <c r="K32" s="705"/>
      <c r="L32" s="1271" t="str">
        <f t="shared" si="3"/>
        <v/>
      </c>
      <c r="M32" s="588"/>
      <c r="N32" s="588"/>
      <c r="O32" s="588"/>
    </row>
    <row r="33" spans="1:15" ht="15" customHeight="1" thickTop="1" thickBot="1" x14ac:dyDescent="0.25">
      <c r="A33" s="669">
        <v>26</v>
      </c>
      <c r="B33" s="710"/>
      <c r="C33" s="505"/>
      <c r="D33" s="505"/>
      <c r="E33" s="505"/>
      <c r="F33" s="74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05"/>
      <c r="K33" s="705"/>
      <c r="L33" s="1271" t="str">
        <f t="shared" si="3"/>
        <v/>
      </c>
      <c r="M33" s="588"/>
      <c r="N33" s="588"/>
      <c r="O33" s="588"/>
    </row>
    <row r="34" spans="1:15" ht="15" customHeight="1" thickTop="1" thickBot="1" x14ac:dyDescent="0.25">
      <c r="A34" s="669">
        <v>27</v>
      </c>
      <c r="B34" s="505"/>
      <c r="C34" s="505"/>
      <c r="D34" s="505"/>
      <c r="E34" s="505"/>
      <c r="F34" s="745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05"/>
      <c r="K34" s="705"/>
      <c r="L34" s="1271" t="str">
        <f t="shared" si="3"/>
        <v/>
      </c>
      <c r="M34" s="588"/>
      <c r="N34" s="588"/>
      <c r="O34" s="588"/>
    </row>
    <row r="35" spans="1:15" ht="15" customHeight="1" thickTop="1" thickBot="1" x14ac:dyDescent="0.25">
      <c r="A35" s="669">
        <v>28</v>
      </c>
      <c r="B35" s="710">
        <v>0.375</v>
      </c>
      <c r="C35" s="505">
        <v>20</v>
      </c>
      <c r="D35" s="505">
        <v>30</v>
      </c>
      <c r="E35" s="505">
        <v>120</v>
      </c>
      <c r="F35" s="745">
        <f t="shared" si="0"/>
        <v>117200</v>
      </c>
      <c r="G35" s="501">
        <f t="shared" si="1"/>
        <v>40104.166666666672</v>
      </c>
      <c r="H35" s="508">
        <v>7.7</v>
      </c>
      <c r="I35" s="501">
        <f t="shared" si="2"/>
        <v>21049.753963914711</v>
      </c>
      <c r="J35" s="705" t="s">
        <v>510</v>
      </c>
      <c r="K35" s="705"/>
      <c r="L35" s="1271">
        <f t="shared" si="3"/>
        <v>157304.16666666669</v>
      </c>
      <c r="M35" s="588"/>
      <c r="N35" s="588"/>
      <c r="O35" s="588"/>
    </row>
    <row r="36" spans="1:15" ht="15" customHeight="1" thickTop="1" thickBot="1" x14ac:dyDescent="0.25">
      <c r="A36" s="669">
        <v>29</v>
      </c>
      <c r="B36" s="710"/>
      <c r="C36" s="505"/>
      <c r="D36" s="505"/>
      <c r="E36" s="505"/>
      <c r="F36" s="74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05"/>
      <c r="K36" s="705"/>
      <c r="L36" s="1271" t="str">
        <f t="shared" si="3"/>
        <v/>
      </c>
      <c r="M36" s="588"/>
      <c r="N36" s="588"/>
      <c r="O36" s="588"/>
    </row>
    <row r="37" spans="1:15" ht="15" customHeight="1" thickTop="1" thickBot="1" x14ac:dyDescent="0.25">
      <c r="A37" s="669">
        <v>30</v>
      </c>
      <c r="B37" s="710"/>
      <c r="C37" s="505"/>
      <c r="D37" s="505"/>
      <c r="E37" s="505"/>
      <c r="F37" s="74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05"/>
      <c r="K37" s="705"/>
      <c r="L37" s="1271" t="str">
        <f t="shared" si="3"/>
        <v/>
      </c>
      <c r="M37" s="588"/>
      <c r="N37" s="588"/>
      <c r="O37" s="588"/>
    </row>
    <row r="38" spans="1:15" ht="15" customHeight="1" thickTop="1" thickBot="1" x14ac:dyDescent="0.25">
      <c r="A38" s="671">
        <v>31</v>
      </c>
      <c r="B38" s="507"/>
      <c r="C38" s="507"/>
      <c r="D38" s="507"/>
      <c r="E38" s="507"/>
      <c r="F38" s="74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05"/>
      <c r="K38" s="705"/>
      <c r="L38" s="1271" t="str">
        <f t="shared" si="3"/>
        <v/>
      </c>
      <c r="M38" s="588"/>
      <c r="N38" s="588"/>
      <c r="O38" s="588"/>
    </row>
    <row r="39" spans="1:15" ht="15" customHeight="1" x14ac:dyDescent="0.2">
      <c r="A39" s="672" t="s">
        <v>66</v>
      </c>
      <c r="B39" s="673"/>
      <c r="C39" s="2687">
        <f>IF(C43&lt;1,"",SUM(C8:C38))</f>
        <v>120</v>
      </c>
      <c r="D39" s="2687">
        <f t="shared" ref="D39:F39" si="4">IF(D43&lt;1,"",SUM(D8:D38))</f>
        <v>180</v>
      </c>
      <c r="E39" s="2687">
        <f t="shared" si="4"/>
        <v>657</v>
      </c>
      <c r="F39" s="2687">
        <f t="shared" si="4"/>
        <v>703200</v>
      </c>
      <c r="G39" s="674"/>
      <c r="H39" s="640"/>
      <c r="I39" s="640"/>
      <c r="J39" s="640"/>
      <c r="K39" s="675"/>
      <c r="L39" s="588"/>
      <c r="M39" s="702"/>
      <c r="N39" s="702"/>
      <c r="O39" s="702"/>
    </row>
    <row r="40" spans="1:15" ht="15" customHeight="1" x14ac:dyDescent="0.2">
      <c r="A40" s="676" t="s">
        <v>65</v>
      </c>
      <c r="B40" s="677"/>
      <c r="C40" s="2688">
        <f>IF(C43&lt;1,"",AVERAGE(C8:C38))</f>
        <v>20</v>
      </c>
      <c r="D40" s="2688">
        <f t="shared" ref="D40:F40" si="5">IF(D43&lt;1,"",AVERAGE(D8:D38))</f>
        <v>30</v>
      </c>
      <c r="E40" s="2688">
        <f t="shared" si="5"/>
        <v>109.5</v>
      </c>
      <c r="F40" s="2688">
        <f t="shared" si="5"/>
        <v>117200</v>
      </c>
      <c r="G40" s="678"/>
      <c r="H40" s="588"/>
      <c r="I40" s="588"/>
      <c r="J40" s="588"/>
      <c r="K40" s="679"/>
      <c r="L40" s="588"/>
      <c r="M40" s="702"/>
      <c r="N40" s="702"/>
      <c r="O40" s="702"/>
    </row>
    <row r="41" spans="1:15" ht="15" customHeight="1" x14ac:dyDescent="0.2">
      <c r="A41" s="676" t="s">
        <v>64</v>
      </c>
      <c r="B41" s="677"/>
      <c r="C41" s="2688">
        <f>IF(C43&lt;1,"",MAX(C8:C38))</f>
        <v>20</v>
      </c>
      <c r="D41" s="2688">
        <f t="shared" ref="D41:F41" si="6">IF(D43&lt;1,"",MAX(D8:D38))</f>
        <v>30</v>
      </c>
      <c r="E41" s="2688">
        <f t="shared" si="6"/>
        <v>121</v>
      </c>
      <c r="F41" s="2688">
        <f t="shared" si="6"/>
        <v>117200</v>
      </c>
      <c r="G41" s="678"/>
      <c r="H41" s="588"/>
      <c r="I41" s="588"/>
      <c r="J41" s="588"/>
      <c r="K41" s="679"/>
      <c r="L41" s="588"/>
      <c r="M41" s="702"/>
      <c r="N41" s="702"/>
      <c r="O41" s="702"/>
    </row>
    <row r="42" spans="1:15" ht="15" customHeight="1" x14ac:dyDescent="0.2">
      <c r="A42" s="676" t="s">
        <v>63</v>
      </c>
      <c r="B42" s="677"/>
      <c r="C42" s="2688">
        <f>IF(C43&lt;1,"",MIN(C8:C38))</f>
        <v>20</v>
      </c>
      <c r="D42" s="2688">
        <f t="shared" ref="D42:F42" si="7">IF(D43&lt;1,"",MIN(D8:D38))</f>
        <v>30</v>
      </c>
      <c r="E42" s="2688">
        <f t="shared" si="7"/>
        <v>64</v>
      </c>
      <c r="F42" s="2688">
        <f t="shared" si="7"/>
        <v>117200</v>
      </c>
      <c r="G42" s="668"/>
      <c r="H42" s="680"/>
      <c r="I42" s="680"/>
      <c r="J42" s="680"/>
      <c r="K42" s="681"/>
      <c r="L42" s="588"/>
      <c r="M42" s="588"/>
      <c r="N42" s="588"/>
      <c r="O42" s="588"/>
    </row>
    <row r="43" spans="1:15" x14ac:dyDescent="0.2">
      <c r="A43" s="682"/>
      <c r="B43" s="702"/>
      <c r="C43" s="2330">
        <f>COUNT(C8:C38)</f>
        <v>6</v>
      </c>
      <c r="D43" s="2330">
        <f t="shared" ref="D43:F43" si="8">COUNT(D8:D38)</f>
        <v>6</v>
      </c>
      <c r="E43" s="2330">
        <f t="shared" si="8"/>
        <v>6</v>
      </c>
      <c r="F43" s="2330">
        <f t="shared" si="8"/>
        <v>6</v>
      </c>
      <c r="G43" s="588"/>
      <c r="H43" s="588"/>
      <c r="I43" s="588"/>
      <c r="J43" s="588"/>
      <c r="K43" s="679"/>
      <c r="L43" s="588"/>
      <c r="M43" s="588"/>
      <c r="N43" s="588"/>
      <c r="O43" s="588"/>
    </row>
    <row r="44" spans="1:15" x14ac:dyDescent="0.2">
      <c r="A44" s="643"/>
      <c r="B44" s="588"/>
      <c r="C44" s="588"/>
      <c r="D44" s="588"/>
      <c r="E44" s="588"/>
      <c r="F44" s="588"/>
      <c r="G44" s="588"/>
      <c r="H44" s="588"/>
      <c r="I44" s="588"/>
      <c r="J44" s="588"/>
      <c r="K44" s="679"/>
      <c r="L44" s="588"/>
    </row>
    <row r="45" spans="1:15" x14ac:dyDescent="0.2">
      <c r="A45" s="683" t="s">
        <v>779</v>
      </c>
      <c r="B45" s="684"/>
      <c r="C45" s="684"/>
      <c r="D45" s="684"/>
      <c r="E45" s="684"/>
      <c r="F45" s="684"/>
      <c r="G45" s="685" t="s">
        <v>270</v>
      </c>
      <c r="H45" s="2483">
        <f>Flows!G46</f>
        <v>43282</v>
      </c>
      <c r="I45" s="686"/>
      <c r="J45" s="686"/>
      <c r="K45" s="687"/>
      <c r="L45" s="684"/>
    </row>
    <row r="46" spans="1:15" ht="13.5" thickBot="1" x14ac:dyDescent="0.25">
      <c r="A46" s="688" t="s">
        <v>1173</v>
      </c>
      <c r="B46" s="689"/>
      <c r="C46" s="647"/>
      <c r="D46" s="647"/>
      <c r="E46" s="647"/>
      <c r="F46" s="647"/>
      <c r="G46" s="647"/>
      <c r="H46" s="647"/>
      <c r="I46" s="647"/>
      <c r="J46" s="647"/>
      <c r="K46" s="690"/>
      <c r="L46" s="588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K26" sqref="K26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68" fitToPage="1" topLeftCell="A4">
      <selection activeCell="F31" sqref="F31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8" fitToPage="1" topLeftCell="A13">
      <selection activeCell="J36" sqref="J3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7">
    <tabColor theme="9" tint="0.59999389629810485"/>
    <pageSetUpPr fitToPage="1"/>
  </sheetPr>
  <dimension ref="A1:P46"/>
  <sheetViews>
    <sheetView topLeftCell="A6" zoomScale="60" zoomScaleNormal="60" workbookViewId="0">
      <selection activeCell="J37" sqref="J37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9"/>
      <c r="B1" s="640"/>
      <c r="C1" s="641" t="s">
        <v>78</v>
      </c>
      <c r="D1" s="641"/>
      <c r="E1" s="641"/>
      <c r="F1" s="641"/>
      <c r="G1" s="641"/>
      <c r="H1" s="641"/>
      <c r="I1" s="641"/>
      <c r="J1" s="641"/>
      <c r="K1" s="642"/>
      <c r="L1" s="644"/>
    </row>
    <row r="2" spans="1:16" ht="15.75" customHeight="1" x14ac:dyDescent="0.2">
      <c r="A2" s="643"/>
      <c r="B2" s="588"/>
      <c r="C2" s="644" t="s">
        <v>770</v>
      </c>
      <c r="D2" s="644"/>
      <c r="E2" s="644"/>
      <c r="F2" s="644"/>
      <c r="G2" s="644"/>
      <c r="H2" s="644"/>
      <c r="I2" s="644"/>
      <c r="J2" s="644"/>
      <c r="K2" s="645"/>
      <c r="L2" s="644"/>
    </row>
    <row r="3" spans="1:16" ht="15.75" customHeight="1" x14ac:dyDescent="0.2">
      <c r="A3" s="643"/>
      <c r="B3" s="588"/>
      <c r="C3" s="644" t="s">
        <v>76</v>
      </c>
      <c r="D3" s="644"/>
      <c r="E3" s="644"/>
      <c r="F3" s="644"/>
      <c r="G3" s="644"/>
      <c r="H3" s="644"/>
      <c r="I3" s="644"/>
      <c r="J3" s="644"/>
      <c r="K3" s="645"/>
      <c r="L3" s="644"/>
    </row>
    <row r="4" spans="1:16" ht="29.25" customHeight="1" thickBot="1" x14ac:dyDescent="0.25">
      <c r="A4" s="646"/>
      <c r="B4" s="647"/>
      <c r="C4" s="647"/>
      <c r="D4" s="647"/>
      <c r="E4" s="648"/>
      <c r="F4" s="648"/>
      <c r="G4" s="648"/>
      <c r="H4" s="648"/>
      <c r="I4" s="648"/>
      <c r="J4" s="648"/>
      <c r="K4" s="648"/>
      <c r="L4" s="1269"/>
    </row>
    <row r="5" spans="1:16" ht="14.25" thickTop="1" thickBot="1" x14ac:dyDescent="0.25">
      <c r="A5" s="649" t="s">
        <v>296</v>
      </c>
      <c r="B5" s="650"/>
      <c r="C5" s="651"/>
      <c r="D5" s="651"/>
      <c r="E5" s="652"/>
      <c r="F5" s="650" t="s">
        <v>75</v>
      </c>
      <c r="G5" s="653"/>
      <c r="H5" s="653"/>
      <c r="I5" s="653"/>
      <c r="J5" s="654"/>
      <c r="K5" s="1265"/>
      <c r="L5" s="1267"/>
      <c r="M5" s="588"/>
      <c r="N5" s="588"/>
      <c r="O5" s="588"/>
    </row>
    <row r="6" spans="1:16" ht="14.25" thickTop="1" thickBot="1" x14ac:dyDescent="0.25">
      <c r="A6" s="703" t="s">
        <v>790</v>
      </c>
      <c r="B6" s="655"/>
      <c r="C6" s="656"/>
      <c r="D6" s="656"/>
      <c r="E6" s="657"/>
      <c r="F6" s="658">
        <f>'1'!B1</f>
        <v>43282</v>
      </c>
      <c r="G6" s="659"/>
      <c r="H6" s="660"/>
      <c r="I6" s="660"/>
      <c r="J6" s="660"/>
      <c r="K6" s="1266"/>
      <c r="L6" s="1268"/>
      <c r="M6" s="588"/>
      <c r="N6" s="588"/>
      <c r="O6" s="588"/>
    </row>
    <row r="7" spans="1:16" ht="52.5" thickTop="1" thickBot="1" x14ac:dyDescent="0.25">
      <c r="A7" s="661" t="s">
        <v>71</v>
      </c>
      <c r="B7" s="662" t="s">
        <v>771</v>
      </c>
      <c r="C7" s="663" t="s">
        <v>772</v>
      </c>
      <c r="D7" s="663" t="s">
        <v>773</v>
      </c>
      <c r="E7" s="662" t="s">
        <v>774</v>
      </c>
      <c r="F7" s="662" t="s">
        <v>775</v>
      </c>
      <c r="G7" s="663" t="s">
        <v>776</v>
      </c>
      <c r="H7" s="664" t="s">
        <v>777</v>
      </c>
      <c r="I7" s="665" t="s">
        <v>519</v>
      </c>
      <c r="J7" s="1263" t="s">
        <v>778</v>
      </c>
      <c r="K7" s="1264" t="s">
        <v>666</v>
      </c>
      <c r="L7" s="1270" t="s">
        <v>619</v>
      </c>
      <c r="M7" s="666"/>
      <c r="N7" s="666" t="s">
        <v>550</v>
      </c>
      <c r="O7" s="666" t="s">
        <v>23</v>
      </c>
    </row>
    <row r="8" spans="1:16" ht="15" customHeight="1" thickTop="1" thickBot="1" x14ac:dyDescent="0.25">
      <c r="A8" s="667">
        <v>1</v>
      </c>
      <c r="B8" s="709"/>
      <c r="C8" s="508"/>
      <c r="D8" s="508"/>
      <c r="E8" s="508"/>
      <c r="F8" s="745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705"/>
      <c r="K8" s="705"/>
      <c r="L8" s="1271" t="str">
        <f>IF(E8&lt;1,"",F8+G8)</f>
        <v/>
      </c>
      <c r="M8" s="588" t="s">
        <v>781</v>
      </c>
      <c r="N8" s="751">
        <v>10</v>
      </c>
      <c r="O8" s="752">
        <v>0.10416666666666667</v>
      </c>
      <c r="P8" s="693">
        <f>N8+O8</f>
        <v>10.104166666666666</v>
      </c>
    </row>
    <row r="9" spans="1:16" ht="15" customHeight="1" thickTop="1" thickBot="1" x14ac:dyDescent="0.25">
      <c r="A9" s="669">
        <v>2</v>
      </c>
      <c r="B9" s="710">
        <v>0.47916666666666669</v>
      </c>
      <c r="C9" s="505">
        <v>20</v>
      </c>
      <c r="D9" s="505">
        <v>30</v>
      </c>
      <c r="E9" s="505">
        <v>35.5</v>
      </c>
      <c r="F9" s="745">
        <f t="shared" ref="F9:F38" si="0">IF(C9&lt;1,"",5860*C9)</f>
        <v>117200</v>
      </c>
      <c r="G9" s="501">
        <f t="shared" ref="G9:G38" si="1">IF(D9&lt;1,"",H9*1000000/1440/4*D9)</f>
        <v>72916.666666666672</v>
      </c>
      <c r="H9" s="508">
        <v>14</v>
      </c>
      <c r="I9" s="501">
        <f t="shared" ref="I9:I38" si="2">IF(E9&lt;1,"",H9*1000000/1440/4*E9*60/457.25)</f>
        <v>11322.216147257153</v>
      </c>
      <c r="J9" s="705" t="s">
        <v>510</v>
      </c>
      <c r="K9" s="705"/>
      <c r="L9" s="1271">
        <f t="shared" ref="L9:L38" si="3">IF(E9&lt;1,"",F9+G9)</f>
        <v>190116.66666666669</v>
      </c>
      <c r="M9" s="588" t="s">
        <v>782</v>
      </c>
      <c r="N9" s="751">
        <v>15</v>
      </c>
      <c r="O9" s="752">
        <v>0.47916666666666669</v>
      </c>
      <c r="P9" s="693">
        <f>N9+O9</f>
        <v>15.479166666666666</v>
      </c>
    </row>
    <row r="10" spans="1:16" ht="15" customHeight="1" thickTop="1" thickBot="1" x14ac:dyDescent="0.25">
      <c r="A10" s="669">
        <v>3</v>
      </c>
      <c r="B10" s="710"/>
      <c r="C10" s="505"/>
      <c r="D10" s="505"/>
      <c r="E10" s="505"/>
      <c r="F10" s="745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05"/>
      <c r="K10" s="705"/>
      <c r="L10" s="1271" t="str">
        <f t="shared" si="3"/>
        <v/>
      </c>
      <c r="M10" s="588"/>
      <c r="N10" s="3194" t="s">
        <v>783</v>
      </c>
      <c r="O10" s="3194"/>
    </row>
    <row r="11" spans="1:16" ht="15" customHeight="1" thickTop="1" thickBot="1" x14ac:dyDescent="0.25">
      <c r="A11" s="669">
        <v>4</v>
      </c>
      <c r="B11" s="710"/>
      <c r="C11" s="505"/>
      <c r="D11" s="505"/>
      <c r="E11" s="505"/>
      <c r="F11" s="74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05"/>
      <c r="K11" s="705"/>
      <c r="L11" s="1271" t="str">
        <f t="shared" si="3"/>
        <v/>
      </c>
      <c r="M11" s="588"/>
      <c r="N11" s="3194"/>
      <c r="O11" s="3194"/>
    </row>
    <row r="12" spans="1:16" ht="15" customHeight="1" thickTop="1" thickBot="1" x14ac:dyDescent="0.25">
      <c r="A12" s="669">
        <v>5</v>
      </c>
      <c r="B12" s="710"/>
      <c r="C12" s="505"/>
      <c r="D12" s="505"/>
      <c r="E12" s="505"/>
      <c r="F12" s="74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05"/>
      <c r="K12" s="705"/>
      <c r="L12" s="1271" t="str">
        <f t="shared" si="3"/>
        <v/>
      </c>
      <c r="M12" s="588"/>
      <c r="N12" s="588"/>
      <c r="O12" s="717">
        <f>(P9-P8)*24</f>
        <v>129</v>
      </c>
    </row>
    <row r="13" spans="1:16" ht="15" customHeight="1" thickTop="1" thickBot="1" x14ac:dyDescent="0.25">
      <c r="A13" s="669">
        <v>6</v>
      </c>
      <c r="B13" s="710"/>
      <c r="C13" s="505"/>
      <c r="D13" s="505"/>
      <c r="E13" s="505"/>
      <c r="F13" s="74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05"/>
      <c r="K13" s="705"/>
      <c r="L13" s="1271" t="str">
        <f t="shared" si="3"/>
        <v/>
      </c>
      <c r="M13" s="588"/>
      <c r="N13" s="588"/>
      <c r="O13" s="588"/>
    </row>
    <row r="14" spans="1:16" ht="15" customHeight="1" thickTop="1" thickBot="1" x14ac:dyDescent="0.25">
      <c r="A14" s="669">
        <v>7</v>
      </c>
      <c r="B14" s="710">
        <v>0.5625</v>
      </c>
      <c r="C14" s="505">
        <v>20</v>
      </c>
      <c r="D14" s="505">
        <v>20</v>
      </c>
      <c r="E14" s="505">
        <v>122</v>
      </c>
      <c r="F14" s="745">
        <f t="shared" si="0"/>
        <v>117200</v>
      </c>
      <c r="G14" s="501">
        <f t="shared" si="1"/>
        <v>26736.111111111113</v>
      </c>
      <c r="H14" s="508">
        <v>7.7</v>
      </c>
      <c r="I14" s="501">
        <f t="shared" si="2"/>
        <v>21400.583196646618</v>
      </c>
      <c r="J14" s="705" t="s">
        <v>1232</v>
      </c>
      <c r="K14" s="705"/>
      <c r="L14" s="1271">
        <f t="shared" si="3"/>
        <v>143936.11111111112</v>
      </c>
      <c r="M14" s="588"/>
      <c r="N14" s="588"/>
      <c r="O14" s="588"/>
    </row>
    <row r="15" spans="1:16" ht="15" customHeight="1" thickTop="1" thickBot="1" x14ac:dyDescent="0.25">
      <c r="A15" s="669">
        <v>8</v>
      </c>
      <c r="B15" s="710"/>
      <c r="C15" s="505"/>
      <c r="D15" s="505"/>
      <c r="E15" s="505"/>
      <c r="F15" s="745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05"/>
      <c r="K15" s="705"/>
      <c r="L15" s="1271" t="str">
        <f t="shared" si="3"/>
        <v/>
      </c>
      <c r="M15" s="588"/>
      <c r="N15" s="588"/>
      <c r="O15" s="588"/>
    </row>
    <row r="16" spans="1:16" ht="15.75" customHeight="1" thickTop="1" thickBot="1" x14ac:dyDescent="0.25">
      <c r="A16" s="669">
        <v>9</v>
      </c>
      <c r="B16" s="710"/>
      <c r="C16" s="505"/>
      <c r="D16" s="505"/>
      <c r="E16" s="505"/>
      <c r="F16" s="74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05"/>
      <c r="K16" s="705"/>
      <c r="L16" s="1271" t="str">
        <f t="shared" si="3"/>
        <v/>
      </c>
      <c r="M16" s="588"/>
      <c r="N16" s="588"/>
      <c r="O16" s="588"/>
    </row>
    <row r="17" spans="1:15" ht="15" customHeight="1" thickTop="1" thickBot="1" x14ac:dyDescent="0.25">
      <c r="A17" s="669">
        <v>10</v>
      </c>
      <c r="B17" s="710"/>
      <c r="C17" s="505"/>
      <c r="D17" s="505"/>
      <c r="E17" s="505"/>
      <c r="F17" s="74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05"/>
      <c r="K17" s="705"/>
      <c r="L17" s="1271" t="str">
        <f t="shared" si="3"/>
        <v/>
      </c>
      <c r="M17" s="588"/>
      <c r="N17" s="588"/>
      <c r="O17" s="588"/>
    </row>
    <row r="18" spans="1:15" ht="15" customHeight="1" thickTop="1" thickBot="1" x14ac:dyDescent="0.25">
      <c r="A18" s="669">
        <v>11</v>
      </c>
      <c r="B18" s="710"/>
      <c r="C18" s="505"/>
      <c r="D18" s="505"/>
      <c r="E18" s="505"/>
      <c r="F18" s="745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05"/>
      <c r="K18" s="705"/>
      <c r="L18" s="1271" t="str">
        <f t="shared" si="3"/>
        <v/>
      </c>
      <c r="M18" s="588"/>
      <c r="N18" s="588"/>
      <c r="O18" s="588"/>
    </row>
    <row r="19" spans="1:15" ht="15" customHeight="1" thickTop="1" thickBot="1" x14ac:dyDescent="0.25">
      <c r="A19" s="669">
        <v>12</v>
      </c>
      <c r="B19" s="710">
        <v>0.64583333333333337</v>
      </c>
      <c r="C19" s="505">
        <v>20</v>
      </c>
      <c r="D19" s="505">
        <v>30</v>
      </c>
      <c r="E19" s="505">
        <v>122</v>
      </c>
      <c r="F19" s="745">
        <f t="shared" si="0"/>
        <v>117200</v>
      </c>
      <c r="G19" s="501">
        <f t="shared" si="1"/>
        <v>50520.833333333336</v>
      </c>
      <c r="H19" s="508">
        <v>9.6999999999999993</v>
      </c>
      <c r="I19" s="501">
        <f t="shared" si="2"/>
        <v>26959.176234736653</v>
      </c>
      <c r="J19" s="705" t="s">
        <v>508</v>
      </c>
      <c r="K19" s="705"/>
      <c r="L19" s="1271">
        <f t="shared" si="3"/>
        <v>167720.83333333334</v>
      </c>
      <c r="M19" s="588"/>
      <c r="N19" s="588"/>
      <c r="O19" s="588"/>
    </row>
    <row r="20" spans="1:15" ht="15" customHeight="1" thickTop="1" thickBot="1" x14ac:dyDescent="0.25">
      <c r="A20" s="669">
        <v>13</v>
      </c>
      <c r="B20" s="710"/>
      <c r="C20" s="505"/>
      <c r="D20" s="505"/>
      <c r="E20" s="505"/>
      <c r="F20" s="745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05"/>
      <c r="K20" s="705"/>
      <c r="L20" s="1271" t="str">
        <f t="shared" si="3"/>
        <v/>
      </c>
      <c r="M20" s="588"/>
      <c r="N20" s="588"/>
      <c r="O20" s="588"/>
    </row>
    <row r="21" spans="1:15" ht="15" customHeight="1" thickTop="1" thickBot="1" x14ac:dyDescent="0.25">
      <c r="A21" s="669">
        <v>14</v>
      </c>
      <c r="B21" s="710"/>
      <c r="C21" s="505"/>
      <c r="D21" s="505"/>
      <c r="E21" s="505"/>
      <c r="F21" s="745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05"/>
      <c r="K21" s="705"/>
      <c r="L21" s="1271" t="str">
        <f t="shared" si="3"/>
        <v/>
      </c>
      <c r="M21" s="588"/>
      <c r="N21" s="588"/>
      <c r="O21" s="588"/>
    </row>
    <row r="22" spans="1:15" ht="15" customHeight="1" thickTop="1" thickBot="1" x14ac:dyDescent="0.25">
      <c r="A22" s="669">
        <v>15</v>
      </c>
      <c r="B22" s="710"/>
      <c r="C22" s="505"/>
      <c r="D22" s="505"/>
      <c r="E22" s="505"/>
      <c r="F22" s="74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05"/>
      <c r="K22" s="705"/>
      <c r="L22" s="1271" t="str">
        <f t="shared" si="3"/>
        <v/>
      </c>
      <c r="M22" s="588"/>
      <c r="N22" s="588"/>
      <c r="O22" s="588"/>
    </row>
    <row r="23" spans="1:15" ht="15" customHeight="1" thickTop="1" thickBot="1" x14ac:dyDescent="0.25">
      <c r="A23" s="669">
        <v>16</v>
      </c>
      <c r="B23" s="710"/>
      <c r="C23" s="505"/>
      <c r="D23" s="505"/>
      <c r="E23" s="505"/>
      <c r="F23" s="74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05"/>
      <c r="K23" s="705"/>
      <c r="L23" s="1271" t="str">
        <f t="shared" si="3"/>
        <v/>
      </c>
      <c r="M23" s="588"/>
      <c r="N23" s="588"/>
      <c r="O23" s="588"/>
    </row>
    <row r="24" spans="1:15" ht="15" customHeight="1" thickTop="1" thickBot="1" x14ac:dyDescent="0.25">
      <c r="A24" s="669">
        <v>17</v>
      </c>
      <c r="B24" s="710"/>
      <c r="C24" s="505"/>
      <c r="D24" s="505"/>
      <c r="E24" s="505"/>
      <c r="F24" s="745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05"/>
      <c r="K24" s="705"/>
      <c r="L24" s="1271" t="str">
        <f t="shared" si="3"/>
        <v/>
      </c>
      <c r="M24" s="588"/>
      <c r="N24" s="588"/>
      <c r="O24" s="588"/>
    </row>
    <row r="25" spans="1:15" ht="15" customHeight="1" thickTop="1" thickBot="1" x14ac:dyDescent="0.25">
      <c r="A25" s="669">
        <v>18</v>
      </c>
      <c r="B25" s="710">
        <v>0.10416666666666667</v>
      </c>
      <c r="C25" s="505">
        <v>20</v>
      </c>
      <c r="D25" s="505">
        <v>30</v>
      </c>
      <c r="E25" s="505">
        <v>131</v>
      </c>
      <c r="F25" s="745">
        <f t="shared" si="0"/>
        <v>117200</v>
      </c>
      <c r="G25" s="501">
        <f t="shared" si="1"/>
        <v>43750</v>
      </c>
      <c r="H25" s="508">
        <v>8.4</v>
      </c>
      <c r="I25" s="501">
        <f t="shared" si="2"/>
        <v>25068.343357025697</v>
      </c>
      <c r="J25" s="705" t="s">
        <v>819</v>
      </c>
      <c r="K25" s="705" t="s">
        <v>23</v>
      </c>
      <c r="L25" s="1271">
        <f t="shared" si="3"/>
        <v>160950</v>
      </c>
      <c r="M25" s="588"/>
      <c r="N25" s="588"/>
      <c r="O25" s="588"/>
    </row>
    <row r="26" spans="1:15" ht="15" customHeight="1" thickTop="1" thickBot="1" x14ac:dyDescent="0.25">
      <c r="A26" s="669">
        <v>19</v>
      </c>
      <c r="B26" s="710"/>
      <c r="C26" s="505"/>
      <c r="D26" s="505"/>
      <c r="E26" s="505"/>
      <c r="F26" s="74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05"/>
      <c r="K26" s="705"/>
      <c r="L26" s="1271" t="str">
        <f t="shared" si="3"/>
        <v/>
      </c>
      <c r="M26" s="588"/>
      <c r="N26" s="588"/>
      <c r="O26" s="588"/>
    </row>
    <row r="27" spans="1:15" ht="15" customHeight="1" thickTop="1" thickBot="1" x14ac:dyDescent="0.25">
      <c r="A27" s="669">
        <v>20</v>
      </c>
      <c r="B27" s="710"/>
      <c r="C27" s="505"/>
      <c r="D27" s="505"/>
      <c r="E27" s="505"/>
      <c r="F27" s="74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05"/>
      <c r="K27" s="705"/>
      <c r="L27" s="1271" t="str">
        <f t="shared" si="3"/>
        <v/>
      </c>
      <c r="M27" s="588"/>
      <c r="N27" s="588"/>
      <c r="O27" s="588"/>
    </row>
    <row r="28" spans="1:15" ht="15" customHeight="1" thickTop="1" thickBot="1" x14ac:dyDescent="0.25">
      <c r="A28" s="669">
        <v>21</v>
      </c>
      <c r="B28" s="710"/>
      <c r="C28" s="505"/>
      <c r="D28" s="505"/>
      <c r="E28" s="505"/>
      <c r="F28" s="74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05"/>
      <c r="K28" s="705"/>
      <c r="L28" s="1271" t="str">
        <f t="shared" si="3"/>
        <v/>
      </c>
      <c r="M28" s="588"/>
      <c r="N28" s="588"/>
      <c r="O28" s="588"/>
    </row>
    <row r="29" spans="1:15" ht="15" customHeight="1" thickTop="1" thickBot="1" x14ac:dyDescent="0.25">
      <c r="A29" s="669">
        <v>22</v>
      </c>
      <c r="B29" s="710"/>
      <c r="C29" s="505"/>
      <c r="D29" s="505"/>
      <c r="E29" s="1413"/>
      <c r="F29" s="745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05"/>
      <c r="K29" s="705"/>
      <c r="L29" s="1271" t="str">
        <f t="shared" si="3"/>
        <v/>
      </c>
      <c r="M29" s="588"/>
      <c r="N29" s="588"/>
      <c r="O29" s="588"/>
    </row>
    <row r="30" spans="1:15" ht="15" customHeight="1" thickTop="1" thickBot="1" x14ac:dyDescent="0.25">
      <c r="A30" s="669">
        <v>23</v>
      </c>
      <c r="B30" s="710">
        <v>0.47916666666666669</v>
      </c>
      <c r="C30" s="505">
        <v>20</v>
      </c>
      <c r="D30" s="505">
        <v>30</v>
      </c>
      <c r="E30" s="505">
        <v>129</v>
      </c>
      <c r="F30" s="745">
        <f t="shared" si="0"/>
        <v>117200</v>
      </c>
      <c r="G30" s="501">
        <f t="shared" si="1"/>
        <v>52083.333333333336</v>
      </c>
      <c r="H30" s="508">
        <v>10</v>
      </c>
      <c r="I30" s="501">
        <f t="shared" si="2"/>
        <v>29387.643521049755</v>
      </c>
      <c r="J30" s="705" t="s">
        <v>1188</v>
      </c>
      <c r="K30" s="705"/>
      <c r="L30" s="1271">
        <f t="shared" si="3"/>
        <v>169283.33333333334</v>
      </c>
      <c r="M30" s="588"/>
      <c r="N30" s="588"/>
      <c r="O30" s="588"/>
    </row>
    <row r="31" spans="1:15" ht="15" customHeight="1" thickTop="1" thickBot="1" x14ac:dyDescent="0.25">
      <c r="A31" s="669">
        <v>24</v>
      </c>
      <c r="B31" s="710"/>
      <c r="C31" s="505"/>
      <c r="D31" s="505"/>
      <c r="E31" s="505"/>
      <c r="F31" s="745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05"/>
      <c r="K31" s="705"/>
      <c r="L31" s="1271" t="str">
        <f t="shared" si="3"/>
        <v/>
      </c>
      <c r="M31" s="588"/>
      <c r="N31" s="588"/>
      <c r="O31" s="588"/>
    </row>
    <row r="32" spans="1:15" ht="15" customHeight="1" thickTop="1" thickBot="1" x14ac:dyDescent="0.25">
      <c r="A32" s="669">
        <v>25</v>
      </c>
      <c r="B32" s="710"/>
      <c r="C32" s="505"/>
      <c r="D32" s="505"/>
      <c r="E32" s="505"/>
      <c r="F32" s="74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05"/>
      <c r="K32" s="705"/>
      <c r="L32" s="1271" t="str">
        <f t="shared" si="3"/>
        <v/>
      </c>
      <c r="M32" s="588"/>
      <c r="N32" s="588"/>
      <c r="O32" s="588"/>
    </row>
    <row r="33" spans="1:15" ht="15" customHeight="1" thickTop="1" thickBot="1" x14ac:dyDescent="0.25">
      <c r="A33" s="669">
        <v>26</v>
      </c>
      <c r="B33" s="710"/>
      <c r="C33" s="505"/>
      <c r="D33" s="505"/>
      <c r="E33" s="505"/>
      <c r="F33" s="74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05"/>
      <c r="K33" s="705"/>
      <c r="L33" s="1271" t="str">
        <f t="shared" si="3"/>
        <v/>
      </c>
      <c r="M33" s="588"/>
      <c r="N33" s="588"/>
      <c r="O33" s="588"/>
    </row>
    <row r="34" spans="1:15" ht="15" customHeight="1" thickTop="1" thickBot="1" x14ac:dyDescent="0.25">
      <c r="A34" s="669">
        <v>27</v>
      </c>
      <c r="B34" s="710"/>
      <c r="C34" s="505"/>
      <c r="D34" s="505"/>
      <c r="E34" s="505"/>
      <c r="F34" s="745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05"/>
      <c r="K34" s="705"/>
      <c r="L34" s="1271" t="str">
        <f t="shared" si="3"/>
        <v/>
      </c>
      <c r="M34" s="588"/>
      <c r="N34" s="588"/>
      <c r="O34" s="588"/>
    </row>
    <row r="35" spans="1:15" ht="15" customHeight="1" thickTop="1" thickBot="1" x14ac:dyDescent="0.25">
      <c r="A35" s="669">
        <v>28</v>
      </c>
      <c r="B35" s="710"/>
      <c r="C35" s="505"/>
      <c r="D35" s="505"/>
      <c r="E35" s="505"/>
      <c r="F35" s="74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05"/>
      <c r="K35" s="705"/>
      <c r="L35" s="1271" t="str">
        <f t="shared" si="3"/>
        <v/>
      </c>
      <c r="M35" s="588"/>
      <c r="N35" s="588"/>
      <c r="O35" s="588"/>
    </row>
    <row r="36" spans="1:15" ht="15" customHeight="1" thickTop="1" thickBot="1" x14ac:dyDescent="0.25">
      <c r="A36" s="669">
        <v>29</v>
      </c>
      <c r="B36" s="710">
        <v>0.27083333333333331</v>
      </c>
      <c r="C36" s="505">
        <v>20</v>
      </c>
      <c r="D36" s="505">
        <v>30</v>
      </c>
      <c r="E36" s="505">
        <v>139</v>
      </c>
      <c r="F36" s="745">
        <f t="shared" si="0"/>
        <v>117200</v>
      </c>
      <c r="G36" s="501">
        <f t="shared" si="1"/>
        <v>34895.833333333328</v>
      </c>
      <c r="H36" s="508">
        <v>6.7</v>
      </c>
      <c r="I36" s="501">
        <f t="shared" si="2"/>
        <v>21216.056132677233</v>
      </c>
      <c r="J36" s="705" t="s">
        <v>511</v>
      </c>
      <c r="K36" s="705"/>
      <c r="L36" s="1271">
        <f t="shared" si="3"/>
        <v>152095.83333333331</v>
      </c>
      <c r="M36" s="588"/>
      <c r="N36" s="588"/>
      <c r="O36" s="588"/>
    </row>
    <row r="37" spans="1:15" ht="15" customHeight="1" thickTop="1" thickBot="1" x14ac:dyDescent="0.25">
      <c r="A37" s="669">
        <v>30</v>
      </c>
      <c r="B37" s="710"/>
      <c r="C37" s="505"/>
      <c r="D37" s="505"/>
      <c r="E37" s="505"/>
      <c r="F37" s="74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05"/>
      <c r="K37" s="705"/>
      <c r="L37" s="1271" t="str">
        <f t="shared" si="3"/>
        <v/>
      </c>
      <c r="M37" s="588"/>
      <c r="N37" s="588"/>
      <c r="O37" s="588"/>
    </row>
    <row r="38" spans="1:15" ht="15" customHeight="1" thickTop="1" thickBot="1" x14ac:dyDescent="0.25">
      <c r="A38" s="671">
        <v>31</v>
      </c>
      <c r="B38" s="507"/>
      <c r="C38" s="507"/>
      <c r="D38" s="507"/>
      <c r="E38" s="507"/>
      <c r="F38" s="74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05"/>
      <c r="K38" s="705"/>
      <c r="L38" s="1271" t="str">
        <f t="shared" si="3"/>
        <v/>
      </c>
      <c r="M38" s="588"/>
      <c r="N38" s="588"/>
      <c r="O38" s="588"/>
    </row>
    <row r="39" spans="1:15" ht="15" customHeight="1" x14ac:dyDescent="0.2">
      <c r="A39" s="672" t="s">
        <v>66</v>
      </c>
      <c r="B39" s="673"/>
      <c r="C39" s="2687">
        <f>IF(C43&lt;1,"",SUM(C8:C38))</f>
        <v>120</v>
      </c>
      <c r="D39" s="2687">
        <f t="shared" ref="D39:F39" si="4">IF(D43&lt;1,"",SUM(D8:D38))</f>
        <v>170</v>
      </c>
      <c r="E39" s="2687">
        <f t="shared" si="4"/>
        <v>678.5</v>
      </c>
      <c r="F39" s="2687">
        <f t="shared" si="4"/>
        <v>703200</v>
      </c>
      <c r="G39" s="674"/>
      <c r="H39" s="640"/>
      <c r="I39" s="640"/>
      <c r="J39" s="640"/>
      <c r="K39" s="675"/>
      <c r="L39" s="588"/>
      <c r="M39" s="702"/>
      <c r="N39" s="702"/>
      <c r="O39" s="702"/>
    </row>
    <row r="40" spans="1:15" ht="15" customHeight="1" x14ac:dyDescent="0.2">
      <c r="A40" s="676" t="s">
        <v>65</v>
      </c>
      <c r="B40" s="677"/>
      <c r="C40" s="2688">
        <f>IF(C43&lt;1,"",AVERAGE(C8:C38))</f>
        <v>20</v>
      </c>
      <c r="D40" s="2688">
        <f t="shared" ref="D40:F40" si="5">IF(D43&lt;1,"",AVERAGE(D8:D38))</f>
        <v>28.333333333333332</v>
      </c>
      <c r="E40" s="2688">
        <f t="shared" si="5"/>
        <v>113.08333333333333</v>
      </c>
      <c r="F40" s="2688">
        <f t="shared" si="5"/>
        <v>117200</v>
      </c>
      <c r="G40" s="678"/>
      <c r="H40" s="588"/>
      <c r="I40" s="588"/>
      <c r="J40" s="588"/>
      <c r="K40" s="679"/>
      <c r="L40" s="588"/>
      <c r="M40" s="702"/>
      <c r="N40" s="702"/>
      <c r="O40" s="702"/>
    </row>
    <row r="41" spans="1:15" ht="15" customHeight="1" x14ac:dyDescent="0.2">
      <c r="A41" s="676" t="s">
        <v>64</v>
      </c>
      <c r="B41" s="677"/>
      <c r="C41" s="2688">
        <f>IF(C43&lt;1,"",MAX(C8:C38))</f>
        <v>20</v>
      </c>
      <c r="D41" s="2688">
        <f t="shared" ref="D41:F41" si="6">IF(D43&lt;1,"",MAX(D8:D38))</f>
        <v>30</v>
      </c>
      <c r="E41" s="2688">
        <f t="shared" si="6"/>
        <v>139</v>
      </c>
      <c r="F41" s="2688">
        <f t="shared" si="6"/>
        <v>117200</v>
      </c>
      <c r="G41" s="678"/>
      <c r="H41" s="588"/>
      <c r="I41" s="588"/>
      <c r="J41" s="588"/>
      <c r="K41" s="679"/>
      <c r="L41" s="588"/>
      <c r="M41" s="702"/>
      <c r="N41" s="702"/>
      <c r="O41" s="702"/>
    </row>
    <row r="42" spans="1:15" ht="15" customHeight="1" x14ac:dyDescent="0.2">
      <c r="A42" s="676" t="s">
        <v>63</v>
      </c>
      <c r="B42" s="677"/>
      <c r="C42" s="2688">
        <f>IF(C43&lt;1,"",MIN(C8:C38))</f>
        <v>20</v>
      </c>
      <c r="D42" s="2688">
        <f t="shared" ref="D42:F42" si="7">IF(D43&lt;1,"",MIN(D8:D38))</f>
        <v>20</v>
      </c>
      <c r="E42" s="2688">
        <f t="shared" si="7"/>
        <v>35.5</v>
      </c>
      <c r="F42" s="2688">
        <f t="shared" si="7"/>
        <v>117200</v>
      </c>
      <c r="G42" s="668"/>
      <c r="H42" s="680"/>
      <c r="I42" s="680"/>
      <c r="J42" s="680"/>
      <c r="K42" s="681"/>
      <c r="L42" s="588"/>
      <c r="M42" s="588"/>
      <c r="N42" s="588"/>
      <c r="O42" s="588"/>
    </row>
    <row r="43" spans="1:15" x14ac:dyDescent="0.2">
      <c r="A43" s="682"/>
      <c r="B43" s="702"/>
      <c r="C43" s="2330">
        <f>COUNT(C8:C38)</f>
        <v>6</v>
      </c>
      <c r="D43" s="2330">
        <f t="shared" ref="D43:F43" si="8">COUNT(D8:D38)</f>
        <v>6</v>
      </c>
      <c r="E43" s="2330">
        <f t="shared" si="8"/>
        <v>6</v>
      </c>
      <c r="F43" s="2330">
        <f t="shared" si="8"/>
        <v>6</v>
      </c>
      <c r="G43" s="588"/>
      <c r="H43" s="588"/>
      <c r="I43" s="588"/>
      <c r="J43" s="588"/>
      <c r="K43" s="679"/>
      <c r="L43" s="588"/>
      <c r="M43" s="588"/>
      <c r="N43" s="588"/>
      <c r="O43" s="588"/>
    </row>
    <row r="44" spans="1:15" x14ac:dyDescent="0.2">
      <c r="A44" s="643"/>
      <c r="B44" s="588"/>
      <c r="C44" s="588"/>
      <c r="D44" s="588"/>
      <c r="E44" s="588"/>
      <c r="F44" s="588"/>
      <c r="G44" s="588"/>
      <c r="H44" s="588"/>
      <c r="I44" s="588"/>
      <c r="J44" s="588"/>
      <c r="K44" s="679"/>
      <c r="L44" s="588"/>
    </row>
    <row r="45" spans="1:15" x14ac:dyDescent="0.2">
      <c r="A45" s="683" t="s">
        <v>779</v>
      </c>
      <c r="B45" s="684"/>
      <c r="C45" s="684"/>
      <c r="D45" s="684"/>
      <c r="E45" s="684"/>
      <c r="F45" s="684"/>
      <c r="G45" s="685" t="s">
        <v>270</v>
      </c>
      <c r="H45" s="2483">
        <f>Flows!G46</f>
        <v>43282</v>
      </c>
      <c r="I45" s="686"/>
      <c r="J45" s="686"/>
      <c r="K45" s="687"/>
      <c r="L45" s="684"/>
    </row>
    <row r="46" spans="1:15" ht="13.5" thickBot="1" x14ac:dyDescent="0.25">
      <c r="A46" s="688" t="s">
        <v>1173</v>
      </c>
      <c r="B46" s="689"/>
      <c r="C46" s="647"/>
      <c r="D46" s="647"/>
      <c r="E46" s="647"/>
      <c r="F46" s="647"/>
      <c r="G46" s="647"/>
      <c r="H46" s="647"/>
      <c r="I46" s="647"/>
      <c r="J46" s="647"/>
      <c r="K46" s="690"/>
      <c r="L46" s="588"/>
    </row>
  </sheetData>
  <sheetProtection sheet="1" objects="1" scenarios="1"/>
  <customSheetViews>
    <customSheetView guid="{E3A2728D-EFF6-455B-B7C0-BC38E38AD3F7}" fitToPage="1">
      <selection activeCell="E16" sqref="E1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6" sqref="K26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60" fitToPage="1" topLeftCell="A4">
      <selection activeCell="B29" sqref="B2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0" fitToPage="1" topLeftCell="A6">
      <selection activeCell="J37" sqref="J37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8">
    <tabColor theme="9" tint="0.59999389629810485"/>
    <pageSetUpPr fitToPage="1"/>
  </sheetPr>
  <dimension ref="A1:P46"/>
  <sheetViews>
    <sheetView topLeftCell="A7" zoomScale="59" zoomScaleNormal="59" workbookViewId="0">
      <selection activeCell="K37" sqref="K37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9"/>
      <c r="B1" s="640"/>
      <c r="C1" s="641" t="s">
        <v>78</v>
      </c>
      <c r="D1" s="641"/>
      <c r="E1" s="641"/>
      <c r="F1" s="641"/>
      <c r="G1" s="641"/>
      <c r="H1" s="641"/>
      <c r="I1" s="641"/>
      <c r="J1" s="641"/>
      <c r="K1" s="642"/>
      <c r="L1" s="644"/>
    </row>
    <row r="2" spans="1:16" ht="15.75" customHeight="1" x14ac:dyDescent="0.2">
      <c r="A2" s="643"/>
      <c r="B2" s="588"/>
      <c r="C2" s="644" t="s">
        <v>770</v>
      </c>
      <c r="D2" s="644"/>
      <c r="E2" s="644"/>
      <c r="F2" s="644"/>
      <c r="G2" s="644"/>
      <c r="H2" s="644"/>
      <c r="I2" s="644"/>
      <c r="J2" s="644"/>
      <c r="K2" s="645"/>
      <c r="L2" s="644"/>
    </row>
    <row r="3" spans="1:16" ht="15.75" customHeight="1" x14ac:dyDescent="0.2">
      <c r="A3" s="643"/>
      <c r="B3" s="588"/>
      <c r="C3" s="644" t="s">
        <v>76</v>
      </c>
      <c r="D3" s="644"/>
      <c r="E3" s="644"/>
      <c r="F3" s="644"/>
      <c r="G3" s="644"/>
      <c r="H3" s="644"/>
      <c r="I3" s="644"/>
      <c r="J3" s="644"/>
      <c r="K3" s="645"/>
      <c r="L3" s="644"/>
    </row>
    <row r="4" spans="1:16" ht="29.25" customHeight="1" thickBot="1" x14ac:dyDescent="0.25">
      <c r="A4" s="646"/>
      <c r="B4" s="647"/>
      <c r="C4" s="647"/>
      <c r="D4" s="647"/>
      <c r="E4" s="648"/>
      <c r="F4" s="648"/>
      <c r="G4" s="648"/>
      <c r="H4" s="648"/>
      <c r="I4" s="648"/>
      <c r="J4" s="648"/>
      <c r="K4" s="648"/>
      <c r="L4" s="1269"/>
    </row>
    <row r="5" spans="1:16" ht="14.25" thickTop="1" thickBot="1" x14ac:dyDescent="0.25">
      <c r="A5" s="649" t="s">
        <v>296</v>
      </c>
      <c r="B5" s="650"/>
      <c r="C5" s="651"/>
      <c r="D5" s="651"/>
      <c r="E5" s="652"/>
      <c r="F5" s="650" t="s">
        <v>75</v>
      </c>
      <c r="G5" s="653"/>
      <c r="H5" s="653"/>
      <c r="I5" s="653"/>
      <c r="J5" s="654"/>
      <c r="K5" s="1265"/>
      <c r="L5" s="1267"/>
      <c r="M5" s="588"/>
      <c r="N5" s="588"/>
      <c r="O5" s="588"/>
    </row>
    <row r="6" spans="1:16" ht="14.25" thickTop="1" thickBot="1" x14ac:dyDescent="0.25">
      <c r="A6" s="703" t="s">
        <v>791</v>
      </c>
      <c r="B6" s="655"/>
      <c r="C6" s="656"/>
      <c r="D6" s="656"/>
      <c r="E6" s="657"/>
      <c r="F6" s="658">
        <f>'1'!B1</f>
        <v>43282</v>
      </c>
      <c r="G6" s="659"/>
      <c r="H6" s="660"/>
      <c r="I6" s="660"/>
      <c r="J6" s="660"/>
      <c r="K6" s="1266"/>
      <c r="L6" s="1268"/>
      <c r="M6" s="588"/>
      <c r="N6" s="588"/>
      <c r="O6" s="588"/>
    </row>
    <row r="7" spans="1:16" ht="52.5" thickTop="1" thickBot="1" x14ac:dyDescent="0.25">
      <c r="A7" s="661" t="s">
        <v>71</v>
      </c>
      <c r="B7" s="662" t="s">
        <v>771</v>
      </c>
      <c r="C7" s="663" t="s">
        <v>772</v>
      </c>
      <c r="D7" s="663" t="s">
        <v>773</v>
      </c>
      <c r="E7" s="662" t="s">
        <v>774</v>
      </c>
      <c r="F7" s="662" t="s">
        <v>775</v>
      </c>
      <c r="G7" s="663" t="s">
        <v>776</v>
      </c>
      <c r="H7" s="664" t="s">
        <v>777</v>
      </c>
      <c r="I7" s="665" t="s">
        <v>519</v>
      </c>
      <c r="J7" s="1263" t="s">
        <v>778</v>
      </c>
      <c r="K7" s="1264" t="s">
        <v>666</v>
      </c>
      <c r="L7" s="1270" t="s">
        <v>619</v>
      </c>
      <c r="M7" s="666"/>
      <c r="N7" s="666" t="s">
        <v>550</v>
      </c>
      <c r="O7" s="666" t="s">
        <v>23</v>
      </c>
    </row>
    <row r="8" spans="1:16" ht="15" customHeight="1" thickTop="1" thickBot="1" x14ac:dyDescent="0.25">
      <c r="A8" s="667">
        <v>1</v>
      </c>
      <c r="B8" s="709"/>
      <c r="C8" s="508"/>
      <c r="D8" s="508"/>
      <c r="E8" s="508"/>
      <c r="F8" s="745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705"/>
      <c r="K8" s="705"/>
      <c r="L8" s="1271" t="str">
        <f>IF(E8&lt;1,"",F8+G8)</f>
        <v/>
      </c>
      <c r="M8" s="588" t="s">
        <v>781</v>
      </c>
      <c r="N8" s="751">
        <v>6</v>
      </c>
      <c r="O8" s="752">
        <v>0.6875</v>
      </c>
      <c r="P8" s="693">
        <f>N8+O8</f>
        <v>6.6875</v>
      </c>
    </row>
    <row r="9" spans="1:16" ht="15" customHeight="1" thickTop="1" thickBot="1" x14ac:dyDescent="0.25">
      <c r="A9" s="669">
        <v>2</v>
      </c>
      <c r="B9" s="710">
        <v>0.29166666666666669</v>
      </c>
      <c r="C9" s="505">
        <v>20</v>
      </c>
      <c r="D9" s="505">
        <v>30</v>
      </c>
      <c r="E9" s="505">
        <v>31</v>
      </c>
      <c r="F9" s="745">
        <f t="shared" ref="F9:F38" si="0">IF(C9&lt;1,"",5860*C9)</f>
        <v>117200</v>
      </c>
      <c r="G9" s="501">
        <f t="shared" ref="G9:G38" si="1">IF(D9&lt;1,"",H9*1000000/1440/4*D9)</f>
        <v>72395.833333333328</v>
      </c>
      <c r="H9" s="508">
        <v>13.9</v>
      </c>
      <c r="I9" s="501">
        <f t="shared" ref="I9:I38" si="2">IF(E9&lt;1,"",H9*1000000/1440/4*E9*60/457.25)</f>
        <v>9816.3841807909612</v>
      </c>
      <c r="J9" s="705" t="s">
        <v>819</v>
      </c>
      <c r="K9" s="705" t="s">
        <v>1229</v>
      </c>
      <c r="L9" s="1271">
        <f t="shared" ref="L9:L38" si="3">IF(E9&lt;1,"",F9+G9)</f>
        <v>189595.83333333331</v>
      </c>
      <c r="M9" s="588" t="s">
        <v>782</v>
      </c>
      <c r="N9" s="751">
        <v>11</v>
      </c>
      <c r="O9" s="752">
        <v>0.66666666666666663</v>
      </c>
      <c r="P9" s="693">
        <f>N9+O9</f>
        <v>11.666666666666666</v>
      </c>
    </row>
    <row r="10" spans="1:16" ht="15" customHeight="1" thickTop="1" thickBot="1" x14ac:dyDescent="0.25">
      <c r="A10" s="669">
        <v>3</v>
      </c>
      <c r="B10" s="710"/>
      <c r="C10" s="505"/>
      <c r="D10" s="505"/>
      <c r="E10" s="505"/>
      <c r="F10" s="745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05"/>
      <c r="K10" s="705"/>
      <c r="L10" s="1271" t="str">
        <f t="shared" si="3"/>
        <v/>
      </c>
      <c r="M10" s="588"/>
      <c r="N10" s="3194" t="s">
        <v>783</v>
      </c>
      <c r="O10" s="3194"/>
    </row>
    <row r="11" spans="1:16" ht="15" customHeight="1" thickTop="1" thickBot="1" x14ac:dyDescent="0.25">
      <c r="A11" s="669">
        <v>4</v>
      </c>
      <c r="B11" s="710"/>
      <c r="C11" s="505"/>
      <c r="D11" s="505"/>
      <c r="E11" s="505"/>
      <c r="F11" s="74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05"/>
      <c r="K11" s="705"/>
      <c r="L11" s="1271" t="str">
        <f t="shared" si="3"/>
        <v/>
      </c>
      <c r="M11" s="588"/>
      <c r="N11" s="3194"/>
      <c r="O11" s="3194"/>
    </row>
    <row r="12" spans="1:16" ht="15" customHeight="1" thickTop="1" thickBot="1" x14ac:dyDescent="0.25">
      <c r="A12" s="669">
        <v>5</v>
      </c>
      <c r="B12" s="710"/>
      <c r="C12" s="505"/>
      <c r="D12" s="505"/>
      <c r="E12" s="505"/>
      <c r="F12" s="74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05"/>
      <c r="K12" s="705"/>
      <c r="L12" s="1271" t="str">
        <f t="shared" si="3"/>
        <v/>
      </c>
      <c r="M12" s="588"/>
      <c r="N12" s="588"/>
      <c r="O12" s="717">
        <f>(P9-P8)*24</f>
        <v>119.49999999999999</v>
      </c>
    </row>
    <row r="13" spans="1:16" ht="15" customHeight="1" thickTop="1" thickBot="1" x14ac:dyDescent="0.25">
      <c r="A13" s="669">
        <v>6</v>
      </c>
      <c r="B13" s="710">
        <v>0.6875</v>
      </c>
      <c r="C13" s="505">
        <v>20</v>
      </c>
      <c r="D13" s="505">
        <v>30</v>
      </c>
      <c r="E13" s="505">
        <v>105.5</v>
      </c>
      <c r="F13" s="745">
        <f t="shared" si="0"/>
        <v>117200</v>
      </c>
      <c r="G13" s="501">
        <f t="shared" si="1"/>
        <v>50520.833333333336</v>
      </c>
      <c r="H13" s="508">
        <v>9.6999999999999993</v>
      </c>
      <c r="I13" s="501">
        <f t="shared" si="2"/>
        <v>23313.058137415712</v>
      </c>
      <c r="J13" s="705" t="s">
        <v>1232</v>
      </c>
      <c r="K13" s="705"/>
      <c r="L13" s="1271">
        <f t="shared" si="3"/>
        <v>167720.83333333334</v>
      </c>
      <c r="M13" s="588"/>
      <c r="N13" s="588"/>
      <c r="O13" s="588"/>
    </row>
    <row r="14" spans="1:16" ht="15" customHeight="1" thickTop="1" thickBot="1" x14ac:dyDescent="0.25">
      <c r="A14" s="669">
        <v>7</v>
      </c>
      <c r="B14" s="710"/>
      <c r="C14" s="505"/>
      <c r="D14" s="505"/>
      <c r="E14" s="505"/>
      <c r="F14" s="745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705"/>
      <c r="K14" s="705"/>
      <c r="L14" s="1271" t="str">
        <f t="shared" si="3"/>
        <v/>
      </c>
      <c r="M14" s="588"/>
      <c r="N14" s="588"/>
      <c r="O14" s="588"/>
    </row>
    <row r="15" spans="1:16" ht="15" customHeight="1" thickTop="1" thickBot="1" x14ac:dyDescent="0.25">
      <c r="A15" s="669">
        <v>8</v>
      </c>
      <c r="B15" s="710"/>
      <c r="C15" s="505"/>
      <c r="D15" s="505"/>
      <c r="E15" s="505"/>
      <c r="F15" s="745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05"/>
      <c r="K15" s="705"/>
      <c r="L15" s="1271" t="str">
        <f t="shared" si="3"/>
        <v/>
      </c>
      <c r="M15" s="588"/>
      <c r="N15" s="588"/>
      <c r="O15" s="588"/>
    </row>
    <row r="16" spans="1:16" ht="15.75" customHeight="1" thickTop="1" thickBot="1" x14ac:dyDescent="0.25">
      <c r="A16" s="669">
        <v>9</v>
      </c>
      <c r="B16" s="710"/>
      <c r="C16" s="505"/>
      <c r="D16" s="505"/>
      <c r="E16" s="505"/>
      <c r="F16" s="74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05"/>
      <c r="K16" s="705"/>
      <c r="L16" s="1271" t="str">
        <f t="shared" si="3"/>
        <v/>
      </c>
      <c r="M16" s="588"/>
      <c r="N16" s="588"/>
      <c r="O16" s="588"/>
    </row>
    <row r="17" spans="1:15" ht="15" customHeight="1" thickTop="1" thickBot="1" x14ac:dyDescent="0.25">
      <c r="A17" s="669">
        <v>10</v>
      </c>
      <c r="B17" s="710"/>
      <c r="C17" s="505"/>
      <c r="D17" s="505"/>
      <c r="E17" s="505"/>
      <c r="F17" s="74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05"/>
      <c r="K17" s="705"/>
      <c r="L17" s="1271" t="str">
        <f t="shared" si="3"/>
        <v/>
      </c>
      <c r="M17" s="588"/>
      <c r="N17" s="588"/>
      <c r="O17" s="588"/>
    </row>
    <row r="18" spans="1:15" ht="15" customHeight="1" thickTop="1" thickBot="1" x14ac:dyDescent="0.25">
      <c r="A18" s="669">
        <v>11</v>
      </c>
      <c r="B18" s="710">
        <v>0.66666666666666663</v>
      </c>
      <c r="C18" s="505">
        <v>20</v>
      </c>
      <c r="D18" s="505">
        <v>30</v>
      </c>
      <c r="E18" s="505">
        <v>119.5</v>
      </c>
      <c r="F18" s="745">
        <f t="shared" si="0"/>
        <v>117200</v>
      </c>
      <c r="G18" s="501">
        <f t="shared" si="1"/>
        <v>59895.833333333336</v>
      </c>
      <c r="H18" s="508">
        <v>11.5</v>
      </c>
      <c r="I18" s="501">
        <f t="shared" si="2"/>
        <v>31306.952797521411</v>
      </c>
      <c r="J18" s="705" t="s">
        <v>1232</v>
      </c>
      <c r="K18" s="705"/>
      <c r="L18" s="1271">
        <f t="shared" si="3"/>
        <v>177095.83333333334</v>
      </c>
      <c r="M18" s="588"/>
      <c r="N18" s="588"/>
      <c r="O18" s="588"/>
    </row>
    <row r="19" spans="1:15" ht="15" customHeight="1" thickTop="1" thickBot="1" x14ac:dyDescent="0.25">
      <c r="A19" s="669">
        <v>12</v>
      </c>
      <c r="B19" s="710"/>
      <c r="C19" s="505"/>
      <c r="D19" s="505"/>
      <c r="E19" s="505"/>
      <c r="F19" s="745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705"/>
      <c r="K19" s="705"/>
      <c r="L19" s="1271" t="str">
        <f t="shared" si="3"/>
        <v/>
      </c>
      <c r="M19" s="588"/>
      <c r="N19" s="588"/>
      <c r="O19" s="588"/>
    </row>
    <row r="20" spans="1:15" ht="15" customHeight="1" thickTop="1" thickBot="1" x14ac:dyDescent="0.25">
      <c r="A20" s="669">
        <v>13</v>
      </c>
      <c r="B20" s="710"/>
      <c r="C20" s="505"/>
      <c r="D20" s="505"/>
      <c r="E20" s="505"/>
      <c r="F20" s="745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05"/>
      <c r="K20" s="705"/>
      <c r="L20" s="1271" t="str">
        <f t="shared" si="3"/>
        <v/>
      </c>
      <c r="M20" s="588"/>
      <c r="N20" s="588"/>
      <c r="O20" s="588"/>
    </row>
    <row r="21" spans="1:15" ht="15" customHeight="1" thickTop="1" thickBot="1" x14ac:dyDescent="0.25">
      <c r="A21" s="669">
        <v>14</v>
      </c>
      <c r="B21" s="710"/>
      <c r="C21" s="505"/>
      <c r="D21" s="505"/>
      <c r="E21" s="505"/>
      <c r="F21" s="745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05"/>
      <c r="K21" s="705"/>
      <c r="L21" s="1271" t="str">
        <f t="shared" si="3"/>
        <v/>
      </c>
      <c r="M21" s="588"/>
      <c r="N21" s="588"/>
      <c r="O21" s="588"/>
    </row>
    <row r="22" spans="1:15" ht="15" customHeight="1" thickTop="1" thickBot="1" x14ac:dyDescent="0.25">
      <c r="A22" s="669">
        <v>15</v>
      </c>
      <c r="B22" s="710">
        <v>0.41666666666666669</v>
      </c>
      <c r="C22" s="505">
        <v>20</v>
      </c>
      <c r="D22" s="505">
        <v>30</v>
      </c>
      <c r="E22" s="505">
        <v>90</v>
      </c>
      <c r="F22" s="745">
        <f t="shared" si="0"/>
        <v>117200</v>
      </c>
      <c r="G22" s="501">
        <f t="shared" si="1"/>
        <v>44270.833333333328</v>
      </c>
      <c r="H22" s="508">
        <v>8.5</v>
      </c>
      <c r="I22" s="501">
        <f t="shared" si="2"/>
        <v>17427.556041552762</v>
      </c>
      <c r="J22" s="705" t="s">
        <v>508</v>
      </c>
      <c r="K22" s="705"/>
      <c r="L22" s="1271">
        <f t="shared" si="3"/>
        <v>161470.83333333331</v>
      </c>
      <c r="M22" s="588"/>
      <c r="N22" s="588"/>
      <c r="O22" s="588"/>
    </row>
    <row r="23" spans="1:15" ht="15" customHeight="1" thickTop="1" thickBot="1" x14ac:dyDescent="0.25">
      <c r="A23" s="669">
        <v>16</v>
      </c>
      <c r="B23" s="710"/>
      <c r="C23" s="505"/>
      <c r="D23" s="505"/>
      <c r="E23" s="505"/>
      <c r="F23" s="74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05"/>
      <c r="K23" s="705"/>
      <c r="L23" s="1271" t="str">
        <f t="shared" si="3"/>
        <v/>
      </c>
      <c r="M23" s="588"/>
      <c r="N23" s="588"/>
      <c r="O23" s="588"/>
    </row>
    <row r="24" spans="1:15" ht="15" customHeight="1" thickTop="1" thickBot="1" x14ac:dyDescent="0.25">
      <c r="A24" s="669">
        <v>17</v>
      </c>
      <c r="B24" s="710"/>
      <c r="C24" s="505"/>
      <c r="D24" s="505"/>
      <c r="E24" s="505"/>
      <c r="F24" s="745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05"/>
      <c r="K24" s="705"/>
      <c r="L24" s="1271" t="str">
        <f t="shared" si="3"/>
        <v/>
      </c>
      <c r="M24" s="588"/>
      <c r="N24" s="588"/>
      <c r="O24" s="588"/>
    </row>
    <row r="25" spans="1:15" ht="15" customHeight="1" thickTop="1" thickBot="1" x14ac:dyDescent="0.25">
      <c r="A25" s="669">
        <v>18</v>
      </c>
      <c r="B25" s="710"/>
      <c r="C25" s="505"/>
      <c r="D25" s="505"/>
      <c r="E25" s="505"/>
      <c r="F25" s="745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05"/>
      <c r="K25" s="705"/>
      <c r="L25" s="1271" t="str">
        <f t="shared" si="3"/>
        <v/>
      </c>
      <c r="M25" s="588"/>
      <c r="N25" s="588"/>
      <c r="O25" s="588"/>
    </row>
    <row r="26" spans="1:15" ht="15" customHeight="1" thickTop="1" thickBot="1" x14ac:dyDescent="0.25">
      <c r="A26" s="669">
        <v>19</v>
      </c>
      <c r="B26" s="710"/>
      <c r="C26" s="505"/>
      <c r="D26" s="505"/>
      <c r="E26" s="505"/>
      <c r="F26" s="74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05"/>
      <c r="K26" s="705"/>
      <c r="L26" s="1271" t="str">
        <f t="shared" si="3"/>
        <v/>
      </c>
      <c r="M26" s="588"/>
      <c r="N26" s="588"/>
      <c r="O26" s="588"/>
    </row>
    <row r="27" spans="1:15" ht="15" customHeight="1" thickTop="1" thickBot="1" x14ac:dyDescent="0.25">
      <c r="A27" s="669">
        <v>20</v>
      </c>
      <c r="B27" s="710">
        <v>0.41666666666666669</v>
      </c>
      <c r="C27" s="505">
        <v>20</v>
      </c>
      <c r="D27" s="505">
        <v>30</v>
      </c>
      <c r="E27" s="505">
        <v>120</v>
      </c>
      <c r="F27" s="745">
        <f t="shared" si="0"/>
        <v>117200</v>
      </c>
      <c r="G27" s="501">
        <f t="shared" si="1"/>
        <v>39062.5</v>
      </c>
      <c r="H27" s="508">
        <v>7.5</v>
      </c>
      <c r="I27" s="501">
        <f t="shared" si="2"/>
        <v>20503.007107709131</v>
      </c>
      <c r="J27" s="705" t="s">
        <v>840</v>
      </c>
      <c r="K27" s="705" t="s">
        <v>23</v>
      </c>
      <c r="L27" s="1271">
        <f t="shared" si="3"/>
        <v>156262.5</v>
      </c>
      <c r="M27" s="588"/>
      <c r="N27" s="588"/>
      <c r="O27" s="588"/>
    </row>
    <row r="28" spans="1:15" ht="15" customHeight="1" thickTop="1" thickBot="1" x14ac:dyDescent="0.25">
      <c r="A28" s="669">
        <v>21</v>
      </c>
      <c r="B28" s="710"/>
      <c r="C28" s="505"/>
      <c r="D28" s="505"/>
      <c r="E28" s="505"/>
      <c r="F28" s="74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05"/>
      <c r="K28" s="705"/>
      <c r="L28" s="1271" t="str">
        <f t="shared" si="3"/>
        <v/>
      </c>
      <c r="M28" s="588"/>
      <c r="N28" s="588"/>
      <c r="O28" s="588"/>
    </row>
    <row r="29" spans="1:15" ht="15" customHeight="1" thickTop="1" thickBot="1" x14ac:dyDescent="0.25">
      <c r="A29" s="669">
        <v>22</v>
      </c>
      <c r="B29" s="710"/>
      <c r="C29" s="505"/>
      <c r="D29" s="505"/>
      <c r="E29" s="505"/>
      <c r="F29" s="745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05"/>
      <c r="K29" s="705"/>
      <c r="L29" s="1271" t="str">
        <f t="shared" si="3"/>
        <v/>
      </c>
      <c r="M29" s="588"/>
      <c r="N29" s="588"/>
      <c r="O29" s="588"/>
    </row>
    <row r="30" spans="1:15" ht="15" customHeight="1" thickTop="1" thickBot="1" x14ac:dyDescent="0.25">
      <c r="A30" s="669">
        <v>23</v>
      </c>
      <c r="B30" s="710"/>
      <c r="C30" s="505"/>
      <c r="D30" s="505"/>
      <c r="E30" s="505"/>
      <c r="F30" s="745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05"/>
      <c r="K30" s="705"/>
      <c r="L30" s="1271" t="str">
        <f t="shared" si="3"/>
        <v/>
      </c>
      <c r="M30" s="588"/>
      <c r="N30" s="588"/>
      <c r="O30" s="588"/>
    </row>
    <row r="31" spans="1:15" ht="15" customHeight="1" thickTop="1" thickBot="1" x14ac:dyDescent="0.25">
      <c r="A31" s="669">
        <v>24</v>
      </c>
      <c r="B31" s="710"/>
      <c r="C31" s="505"/>
      <c r="D31" s="505"/>
      <c r="E31" s="505"/>
      <c r="F31" s="745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05"/>
      <c r="K31" s="705"/>
      <c r="L31" s="1271" t="str">
        <f t="shared" si="3"/>
        <v/>
      </c>
      <c r="M31" s="588"/>
      <c r="N31" s="588"/>
      <c r="O31" s="588"/>
    </row>
    <row r="32" spans="1:15" ht="15" customHeight="1" thickTop="1" thickBot="1" x14ac:dyDescent="0.25">
      <c r="A32" s="669">
        <v>25</v>
      </c>
      <c r="B32" s="710">
        <v>0.41666666666666669</v>
      </c>
      <c r="C32" s="505">
        <v>20</v>
      </c>
      <c r="D32" s="505">
        <v>30</v>
      </c>
      <c r="E32" s="505">
        <v>120</v>
      </c>
      <c r="F32" s="745">
        <f t="shared" si="0"/>
        <v>117200</v>
      </c>
      <c r="G32" s="501">
        <f t="shared" si="1"/>
        <v>40625</v>
      </c>
      <c r="H32" s="508">
        <v>7.8</v>
      </c>
      <c r="I32" s="501">
        <f t="shared" si="2"/>
        <v>21323.127392017497</v>
      </c>
      <c r="J32" s="705" t="s">
        <v>819</v>
      </c>
      <c r="K32" s="705" t="s">
        <v>23</v>
      </c>
      <c r="L32" s="1271">
        <f t="shared" si="3"/>
        <v>157825</v>
      </c>
      <c r="M32" s="588"/>
      <c r="N32" s="588"/>
      <c r="O32" s="588"/>
    </row>
    <row r="33" spans="1:15" ht="15" customHeight="1" thickTop="1" thickBot="1" x14ac:dyDescent="0.25">
      <c r="A33" s="669">
        <v>26</v>
      </c>
      <c r="B33" s="710"/>
      <c r="C33" s="505"/>
      <c r="D33" s="505"/>
      <c r="E33" s="505"/>
      <c r="F33" s="74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05"/>
      <c r="K33" s="705"/>
      <c r="L33" s="1271" t="str">
        <f t="shared" si="3"/>
        <v/>
      </c>
      <c r="M33" s="588"/>
      <c r="N33" s="588"/>
      <c r="O33" s="588"/>
    </row>
    <row r="34" spans="1:15" ht="15" customHeight="1" thickTop="1" thickBot="1" x14ac:dyDescent="0.25">
      <c r="A34" s="669">
        <v>27</v>
      </c>
      <c r="B34" s="505"/>
      <c r="C34" s="505"/>
      <c r="D34" s="505"/>
      <c r="E34" s="505"/>
      <c r="F34" s="745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05"/>
      <c r="K34" s="705"/>
      <c r="L34" s="1271" t="str">
        <f t="shared" si="3"/>
        <v/>
      </c>
      <c r="M34" s="588"/>
      <c r="N34" s="588"/>
      <c r="O34" s="588"/>
    </row>
    <row r="35" spans="1:15" ht="15" customHeight="1" thickTop="1" thickBot="1" x14ac:dyDescent="0.25">
      <c r="A35" s="669">
        <v>28</v>
      </c>
      <c r="B35" s="710"/>
      <c r="C35" s="505"/>
      <c r="D35" s="505"/>
      <c r="E35" s="505"/>
      <c r="F35" s="74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05"/>
      <c r="K35" s="705"/>
      <c r="L35" s="1271" t="str">
        <f t="shared" si="3"/>
        <v/>
      </c>
      <c r="M35" s="588"/>
      <c r="N35" s="588"/>
      <c r="O35" s="588"/>
    </row>
    <row r="36" spans="1:15" ht="15" customHeight="1" thickTop="1" thickBot="1" x14ac:dyDescent="0.25">
      <c r="A36" s="669">
        <v>29</v>
      </c>
      <c r="B36" s="710"/>
      <c r="C36" s="505"/>
      <c r="D36" s="505"/>
      <c r="E36" s="505"/>
      <c r="F36" s="74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05"/>
      <c r="K36" s="705"/>
      <c r="L36" s="1271" t="str">
        <f t="shared" si="3"/>
        <v/>
      </c>
      <c r="M36" s="588"/>
      <c r="N36" s="588"/>
      <c r="O36" s="588"/>
    </row>
    <row r="37" spans="1:15" ht="15" customHeight="1" thickTop="1" thickBot="1" x14ac:dyDescent="0.25">
      <c r="A37" s="669">
        <v>30</v>
      </c>
      <c r="B37" s="710">
        <v>0.41666666666666669</v>
      </c>
      <c r="C37" s="505">
        <v>20</v>
      </c>
      <c r="D37" s="505">
        <v>30</v>
      </c>
      <c r="E37" s="505">
        <v>120</v>
      </c>
      <c r="F37" s="745">
        <f t="shared" si="0"/>
        <v>117200</v>
      </c>
      <c r="G37" s="501">
        <f t="shared" si="1"/>
        <v>36458.333333333336</v>
      </c>
      <c r="H37" s="508">
        <v>7</v>
      </c>
      <c r="I37" s="501">
        <f t="shared" si="2"/>
        <v>19136.139967195188</v>
      </c>
      <c r="J37" s="705" t="s">
        <v>510</v>
      </c>
      <c r="K37" s="705"/>
      <c r="L37" s="1271">
        <f t="shared" si="3"/>
        <v>153658.33333333334</v>
      </c>
      <c r="M37" s="588"/>
      <c r="N37" s="588"/>
      <c r="O37" s="588"/>
    </row>
    <row r="38" spans="1:15" ht="15" customHeight="1" thickTop="1" thickBot="1" x14ac:dyDescent="0.25">
      <c r="A38" s="671">
        <v>31</v>
      </c>
      <c r="B38" s="507"/>
      <c r="C38" s="507"/>
      <c r="D38" s="507"/>
      <c r="E38" s="507"/>
      <c r="F38" s="74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05"/>
      <c r="K38" s="705"/>
      <c r="L38" s="1271" t="str">
        <f t="shared" si="3"/>
        <v/>
      </c>
      <c r="M38" s="588"/>
      <c r="N38" s="588"/>
      <c r="O38" s="588"/>
    </row>
    <row r="39" spans="1:15" ht="15" customHeight="1" x14ac:dyDescent="0.2">
      <c r="A39" s="672" t="s">
        <v>66</v>
      </c>
      <c r="B39" s="673"/>
      <c r="C39" s="2687">
        <f>IF(C43&lt;1,"",SUM(C8:C38))</f>
        <v>140</v>
      </c>
      <c r="D39" s="2687">
        <f t="shared" ref="D39:F39" si="4">IF(D43&lt;1,"",SUM(D8:D38))</f>
        <v>210</v>
      </c>
      <c r="E39" s="2687">
        <f t="shared" si="4"/>
        <v>706</v>
      </c>
      <c r="F39" s="2687">
        <f t="shared" si="4"/>
        <v>820400</v>
      </c>
      <c r="G39" s="674"/>
      <c r="H39" s="640"/>
      <c r="I39" s="640"/>
      <c r="J39" s="640"/>
      <c r="K39" s="675"/>
      <c r="L39" s="588"/>
      <c r="M39" s="702"/>
      <c r="N39" s="702"/>
      <c r="O39" s="702"/>
    </row>
    <row r="40" spans="1:15" ht="15" customHeight="1" x14ac:dyDescent="0.2">
      <c r="A40" s="676" t="s">
        <v>65</v>
      </c>
      <c r="B40" s="677"/>
      <c r="C40" s="2688">
        <f>IF(C43&lt;1,"",AVERAGE(C8:C38))</f>
        <v>20</v>
      </c>
      <c r="D40" s="2688">
        <f t="shared" ref="D40:F40" si="5">IF(D43&lt;1,"",AVERAGE(D8:D38))</f>
        <v>30</v>
      </c>
      <c r="E40" s="2688">
        <f t="shared" si="5"/>
        <v>100.85714285714286</v>
      </c>
      <c r="F40" s="2688">
        <f t="shared" si="5"/>
        <v>117200</v>
      </c>
      <c r="G40" s="678"/>
      <c r="H40" s="588"/>
      <c r="I40" s="588"/>
      <c r="J40" s="588"/>
      <c r="K40" s="679"/>
      <c r="L40" s="588"/>
      <c r="M40" s="702"/>
      <c r="N40" s="702"/>
      <c r="O40" s="702"/>
    </row>
    <row r="41" spans="1:15" ht="15" customHeight="1" x14ac:dyDescent="0.2">
      <c r="A41" s="676" t="s">
        <v>64</v>
      </c>
      <c r="B41" s="677"/>
      <c r="C41" s="2688">
        <f>IF(C43&lt;1,"",MAX(C8:C38))</f>
        <v>20</v>
      </c>
      <c r="D41" s="2688">
        <f t="shared" ref="D41:F41" si="6">IF(D43&lt;1,"",MAX(D8:D38))</f>
        <v>30</v>
      </c>
      <c r="E41" s="2688">
        <f t="shared" si="6"/>
        <v>120</v>
      </c>
      <c r="F41" s="2688">
        <f t="shared" si="6"/>
        <v>117200</v>
      </c>
      <c r="G41" s="678"/>
      <c r="H41" s="588"/>
      <c r="I41" s="588"/>
      <c r="J41" s="588"/>
      <c r="K41" s="679"/>
      <c r="L41" s="588"/>
      <c r="M41" s="702"/>
      <c r="N41" s="702"/>
      <c r="O41" s="702"/>
    </row>
    <row r="42" spans="1:15" ht="15" customHeight="1" x14ac:dyDescent="0.2">
      <c r="A42" s="676" t="s">
        <v>63</v>
      </c>
      <c r="B42" s="677"/>
      <c r="C42" s="2688">
        <f>IF(C43&lt;1,"",MIN(C8:C38))</f>
        <v>20</v>
      </c>
      <c r="D42" s="2688">
        <f t="shared" ref="D42:F42" si="7">IF(D43&lt;1,"",MIN(D8:D38))</f>
        <v>30</v>
      </c>
      <c r="E42" s="2688">
        <f t="shared" si="7"/>
        <v>31</v>
      </c>
      <c r="F42" s="2688">
        <f t="shared" si="7"/>
        <v>117200</v>
      </c>
      <c r="G42" s="668"/>
      <c r="H42" s="680"/>
      <c r="I42" s="680"/>
      <c r="J42" s="680"/>
      <c r="K42" s="681"/>
      <c r="L42" s="588"/>
      <c r="M42" s="588"/>
      <c r="N42" s="588"/>
      <c r="O42" s="588"/>
    </row>
    <row r="43" spans="1:15" x14ac:dyDescent="0.2">
      <c r="A43" s="682"/>
      <c r="B43" s="702"/>
      <c r="C43" s="2330">
        <f>COUNT(C8:C38)</f>
        <v>7</v>
      </c>
      <c r="D43" s="2330">
        <f t="shared" ref="D43:F43" si="8">COUNT(D8:D38)</f>
        <v>7</v>
      </c>
      <c r="E43" s="2330">
        <f t="shared" si="8"/>
        <v>7</v>
      </c>
      <c r="F43" s="2330">
        <f t="shared" si="8"/>
        <v>7</v>
      </c>
      <c r="G43" s="588"/>
      <c r="H43" s="588"/>
      <c r="I43" s="588"/>
      <c r="J43" s="588"/>
      <c r="K43" s="679"/>
      <c r="L43" s="588"/>
      <c r="M43" s="588"/>
      <c r="N43" s="588"/>
      <c r="O43" s="588"/>
    </row>
    <row r="44" spans="1:15" x14ac:dyDescent="0.2">
      <c r="A44" s="643"/>
      <c r="B44" s="588"/>
      <c r="C44" s="588"/>
      <c r="D44" s="588"/>
      <c r="E44" s="588"/>
      <c r="F44" s="588"/>
      <c r="G44" s="588"/>
      <c r="H44" s="588"/>
      <c r="I44" s="588"/>
      <c r="J44" s="588"/>
      <c r="K44" s="679"/>
      <c r="L44" s="588"/>
    </row>
    <row r="45" spans="1:15" x14ac:dyDescent="0.2">
      <c r="A45" s="683" t="s">
        <v>779</v>
      </c>
      <c r="B45" s="684"/>
      <c r="C45" s="684"/>
      <c r="D45" s="684"/>
      <c r="E45" s="684"/>
      <c r="F45" s="684"/>
      <c r="G45" s="685" t="s">
        <v>270</v>
      </c>
      <c r="H45" s="2483">
        <f>Flows!G46</f>
        <v>43282</v>
      </c>
      <c r="I45" s="686"/>
      <c r="J45" s="686"/>
      <c r="K45" s="687"/>
      <c r="L45" s="684"/>
    </row>
    <row r="46" spans="1:15" ht="13.5" thickBot="1" x14ac:dyDescent="0.25">
      <c r="A46" s="688" t="s">
        <v>1173</v>
      </c>
      <c r="B46" s="689"/>
      <c r="C46" s="647"/>
      <c r="D46" s="647"/>
      <c r="E46" s="647"/>
      <c r="F46" s="647"/>
      <c r="G46" s="647"/>
      <c r="H46" s="647"/>
      <c r="I46" s="647"/>
      <c r="J46" s="647"/>
      <c r="K46" s="690"/>
      <c r="L46" s="588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E27" sqref="E27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scale="74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59" fitToPage="1">
      <selection activeCell="K30" sqref="K30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59" fitToPage="1" topLeftCell="A10">
      <selection activeCell="K37" sqref="K37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9">
    <tabColor theme="9" tint="0.59999389629810485"/>
    <pageSetUpPr fitToPage="1"/>
  </sheetPr>
  <dimension ref="A1:P46"/>
  <sheetViews>
    <sheetView topLeftCell="A5" zoomScale="60" zoomScaleNormal="60" workbookViewId="0">
      <selection activeCell="J35" sqref="J35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5" max="15" width="13.140625" bestFit="1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9"/>
      <c r="B1" s="640"/>
      <c r="C1" s="641" t="s">
        <v>78</v>
      </c>
      <c r="D1" s="641"/>
      <c r="E1" s="641"/>
      <c r="F1" s="641"/>
      <c r="G1" s="641"/>
      <c r="H1" s="641"/>
      <c r="I1" s="641"/>
      <c r="J1" s="641"/>
      <c r="K1" s="642"/>
      <c r="L1" s="644"/>
    </row>
    <row r="2" spans="1:16" ht="15.75" customHeight="1" x14ac:dyDescent="0.2">
      <c r="A2" s="643"/>
      <c r="B2" s="588"/>
      <c r="C2" s="644" t="s">
        <v>770</v>
      </c>
      <c r="D2" s="644"/>
      <c r="E2" s="644"/>
      <c r="F2" s="644"/>
      <c r="G2" s="644"/>
      <c r="H2" s="644"/>
      <c r="I2" s="644"/>
      <c r="J2" s="644"/>
      <c r="K2" s="645"/>
      <c r="L2" s="644"/>
    </row>
    <row r="3" spans="1:16" ht="15.75" customHeight="1" x14ac:dyDescent="0.2">
      <c r="A3" s="643"/>
      <c r="B3" s="588"/>
      <c r="C3" s="644" t="s">
        <v>76</v>
      </c>
      <c r="D3" s="644"/>
      <c r="E3" s="644"/>
      <c r="F3" s="644"/>
      <c r="G3" s="644"/>
      <c r="H3" s="644"/>
      <c r="I3" s="644"/>
      <c r="J3" s="644"/>
      <c r="K3" s="645"/>
      <c r="L3" s="644"/>
    </row>
    <row r="4" spans="1:16" ht="29.25" customHeight="1" thickBot="1" x14ac:dyDescent="0.25">
      <c r="A4" s="646"/>
      <c r="B4" s="647"/>
      <c r="C4" s="647"/>
      <c r="D4" s="647"/>
      <c r="E4" s="648"/>
      <c r="F4" s="648"/>
      <c r="G4" s="648"/>
      <c r="H4" s="648"/>
      <c r="I4" s="648"/>
      <c r="J4" s="648"/>
      <c r="K4" s="648"/>
      <c r="L4" s="1269"/>
    </row>
    <row r="5" spans="1:16" ht="14.25" thickTop="1" thickBot="1" x14ac:dyDescent="0.25">
      <c r="A5" s="649" t="s">
        <v>296</v>
      </c>
      <c r="B5" s="650"/>
      <c r="C5" s="651"/>
      <c r="D5" s="651"/>
      <c r="E5" s="652"/>
      <c r="F5" s="650" t="s">
        <v>75</v>
      </c>
      <c r="G5" s="653"/>
      <c r="H5" s="653"/>
      <c r="I5" s="653"/>
      <c r="J5" s="654"/>
      <c r="K5" s="1265"/>
      <c r="L5" s="1267"/>
      <c r="M5" s="588"/>
      <c r="N5" s="588"/>
      <c r="O5" s="588"/>
    </row>
    <row r="6" spans="1:16" ht="14.25" thickTop="1" thickBot="1" x14ac:dyDescent="0.25">
      <c r="A6" s="703" t="s">
        <v>792</v>
      </c>
      <c r="B6" s="655"/>
      <c r="C6" s="656"/>
      <c r="D6" s="656"/>
      <c r="E6" s="657"/>
      <c r="F6" s="658">
        <f>'1'!B1</f>
        <v>43282</v>
      </c>
      <c r="G6" s="659"/>
      <c r="H6" s="660"/>
      <c r="I6" s="660"/>
      <c r="J6" s="660"/>
      <c r="K6" s="1266"/>
      <c r="L6" s="1268"/>
      <c r="M6" s="588"/>
      <c r="N6" s="588"/>
      <c r="O6" s="588"/>
    </row>
    <row r="7" spans="1:16" ht="52.5" thickTop="1" thickBot="1" x14ac:dyDescent="0.25">
      <c r="A7" s="661" t="s">
        <v>71</v>
      </c>
      <c r="B7" s="662" t="s">
        <v>771</v>
      </c>
      <c r="C7" s="663" t="s">
        <v>772</v>
      </c>
      <c r="D7" s="663" t="s">
        <v>773</v>
      </c>
      <c r="E7" s="662" t="s">
        <v>774</v>
      </c>
      <c r="F7" s="662" t="s">
        <v>775</v>
      </c>
      <c r="G7" s="663" t="s">
        <v>776</v>
      </c>
      <c r="H7" s="664" t="s">
        <v>777</v>
      </c>
      <c r="I7" s="665" t="s">
        <v>519</v>
      </c>
      <c r="J7" s="1263" t="s">
        <v>778</v>
      </c>
      <c r="K7" s="1264" t="s">
        <v>666</v>
      </c>
      <c r="L7" s="1270" t="s">
        <v>619</v>
      </c>
      <c r="M7" s="666"/>
      <c r="N7" s="666" t="s">
        <v>550</v>
      </c>
      <c r="O7" s="666" t="s">
        <v>23</v>
      </c>
    </row>
    <row r="8" spans="1:16" ht="15" customHeight="1" thickTop="1" thickBot="1" x14ac:dyDescent="0.25">
      <c r="A8" s="667">
        <v>1</v>
      </c>
      <c r="B8" s="508"/>
      <c r="C8" s="508"/>
      <c r="D8" s="508"/>
      <c r="E8" s="508"/>
      <c r="F8" s="745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705"/>
      <c r="K8" s="705"/>
      <c r="L8" s="1271" t="str">
        <f>IF(E8&lt;1,"",F8+G8)</f>
        <v/>
      </c>
      <c r="M8" s="588" t="s">
        <v>781</v>
      </c>
      <c r="N8" s="751">
        <v>22</v>
      </c>
      <c r="O8" s="753">
        <v>0.6875</v>
      </c>
      <c r="P8" s="693">
        <f>N8+O8</f>
        <v>22.6875</v>
      </c>
    </row>
    <row r="9" spans="1:16" ht="15" customHeight="1" thickTop="1" thickBot="1" x14ac:dyDescent="0.25">
      <c r="A9" s="669">
        <v>2</v>
      </c>
      <c r="B9" s="710">
        <v>0.20833333333333334</v>
      </c>
      <c r="C9" s="505">
        <v>20</v>
      </c>
      <c r="D9" s="505">
        <v>30</v>
      </c>
      <c r="E9" s="505">
        <v>29</v>
      </c>
      <c r="F9" s="745">
        <f t="shared" ref="F9:F38" si="0">IF(C9&lt;1,"",5860*C9)</f>
        <v>117200</v>
      </c>
      <c r="G9" s="501">
        <f t="shared" ref="G9:G38" si="1">IF(D9&lt;1,"",H9*1000000/1440/4*D9)</f>
        <v>65104.166666666657</v>
      </c>
      <c r="H9" s="508">
        <v>12.5</v>
      </c>
      <c r="I9" s="501">
        <f t="shared" ref="I9:I38" si="2">IF(E9&lt;1,"",H9*1000000/1440/4*E9*60/457.25)</f>
        <v>8258.1556406050659</v>
      </c>
      <c r="J9" s="705" t="s">
        <v>508</v>
      </c>
      <c r="K9" s="705"/>
      <c r="L9" s="1271">
        <f t="shared" ref="L9:L38" si="3">IF(E9&lt;1,"",F9+G9)</f>
        <v>182304.16666666666</v>
      </c>
      <c r="M9" s="588" t="s">
        <v>782</v>
      </c>
      <c r="N9" s="751">
        <v>27</v>
      </c>
      <c r="O9" s="752">
        <v>0.60416666666666663</v>
      </c>
      <c r="P9" s="693">
        <f>N9+O9</f>
        <v>27.604166666666668</v>
      </c>
    </row>
    <row r="10" spans="1:16" ht="15" customHeight="1" thickTop="1" thickBot="1" x14ac:dyDescent="0.25">
      <c r="A10" s="669">
        <v>3</v>
      </c>
      <c r="B10" s="710"/>
      <c r="C10" s="505"/>
      <c r="D10" s="505"/>
      <c r="E10" s="505"/>
      <c r="F10" s="745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05"/>
      <c r="K10" s="705"/>
      <c r="L10" s="1271" t="str">
        <f t="shared" si="3"/>
        <v/>
      </c>
      <c r="M10" s="588"/>
      <c r="N10" s="3194" t="s">
        <v>783</v>
      </c>
      <c r="O10" s="3194"/>
    </row>
    <row r="11" spans="1:16" ht="15" customHeight="1" thickTop="1" thickBot="1" x14ac:dyDescent="0.25">
      <c r="A11" s="669">
        <v>4</v>
      </c>
      <c r="B11" s="710"/>
      <c r="C11" s="505"/>
      <c r="D11" s="505"/>
      <c r="E11" s="505"/>
      <c r="F11" s="74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05"/>
      <c r="K11" s="705"/>
      <c r="L11" s="1271" t="str">
        <f t="shared" si="3"/>
        <v/>
      </c>
      <c r="M11" s="588"/>
      <c r="N11" s="3194"/>
      <c r="O11" s="3194"/>
    </row>
    <row r="12" spans="1:16" ht="15" customHeight="1" thickTop="1" thickBot="1" x14ac:dyDescent="0.25">
      <c r="A12" s="669">
        <v>5</v>
      </c>
      <c r="B12" s="710"/>
      <c r="C12" s="505"/>
      <c r="D12" s="505"/>
      <c r="E12" s="505"/>
      <c r="F12" s="74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05"/>
      <c r="K12" s="705"/>
      <c r="L12" s="1271" t="str">
        <f t="shared" si="3"/>
        <v/>
      </c>
      <c r="M12" s="588"/>
      <c r="N12" s="588"/>
      <c r="O12" s="713">
        <f>(P9-P8)*24</f>
        <v>118.00000000000003</v>
      </c>
    </row>
    <row r="13" spans="1:16" ht="15" customHeight="1" thickTop="1" thickBot="1" x14ac:dyDescent="0.25">
      <c r="A13" s="669">
        <v>6</v>
      </c>
      <c r="B13" s="710"/>
      <c r="C13" s="505"/>
      <c r="D13" s="505"/>
      <c r="E13" s="505"/>
      <c r="F13" s="74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05"/>
      <c r="K13" s="705"/>
      <c r="L13" s="1271" t="str">
        <f t="shared" si="3"/>
        <v/>
      </c>
      <c r="M13" s="588"/>
      <c r="N13" s="588"/>
    </row>
    <row r="14" spans="1:16" ht="15" customHeight="1" thickTop="1" thickBot="1" x14ac:dyDescent="0.25">
      <c r="A14" s="669">
        <v>7</v>
      </c>
      <c r="B14" s="710">
        <v>0.35416666666666669</v>
      </c>
      <c r="C14" s="505">
        <v>20</v>
      </c>
      <c r="D14" s="505">
        <v>30</v>
      </c>
      <c r="E14" s="505">
        <v>123.5</v>
      </c>
      <c r="F14" s="745">
        <f t="shared" si="0"/>
        <v>117200</v>
      </c>
      <c r="G14" s="501">
        <f t="shared" si="1"/>
        <v>50000</v>
      </c>
      <c r="H14" s="508">
        <v>9.6</v>
      </c>
      <c r="I14" s="501">
        <f t="shared" si="2"/>
        <v>27009.294696555495</v>
      </c>
      <c r="J14" s="705" t="s">
        <v>1232</v>
      </c>
      <c r="K14" s="705"/>
      <c r="L14" s="1271">
        <f t="shared" si="3"/>
        <v>167200</v>
      </c>
      <c r="M14" s="588"/>
      <c r="N14" s="588"/>
      <c r="O14" s="588"/>
    </row>
    <row r="15" spans="1:16" ht="15" customHeight="1" thickTop="1" thickBot="1" x14ac:dyDescent="0.25">
      <c r="A15" s="669">
        <v>8</v>
      </c>
      <c r="B15" s="710"/>
      <c r="C15" s="505"/>
      <c r="D15" s="505"/>
      <c r="E15" s="505"/>
      <c r="F15" s="745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05"/>
      <c r="K15" s="705"/>
      <c r="L15" s="1271" t="str">
        <f t="shared" si="3"/>
        <v/>
      </c>
      <c r="M15" s="588"/>
      <c r="N15" s="588"/>
      <c r="O15" s="588"/>
    </row>
    <row r="16" spans="1:16" ht="15.75" customHeight="1" thickTop="1" thickBot="1" x14ac:dyDescent="0.25">
      <c r="A16" s="669">
        <v>9</v>
      </c>
      <c r="B16" s="710"/>
      <c r="C16" s="505"/>
      <c r="D16" s="505"/>
      <c r="E16" s="505"/>
      <c r="F16" s="74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05"/>
      <c r="K16" s="705"/>
      <c r="L16" s="1271" t="str">
        <f t="shared" si="3"/>
        <v/>
      </c>
      <c r="M16" s="588"/>
      <c r="N16" s="588"/>
      <c r="O16" s="588"/>
    </row>
    <row r="17" spans="1:15" ht="15" customHeight="1" thickTop="1" thickBot="1" x14ac:dyDescent="0.25">
      <c r="A17" s="669">
        <v>10</v>
      </c>
      <c r="B17" s="710"/>
      <c r="C17" s="505"/>
      <c r="D17" s="505"/>
      <c r="E17" s="505"/>
      <c r="F17" s="74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05"/>
      <c r="K17" s="705"/>
      <c r="L17" s="1271" t="str">
        <f t="shared" si="3"/>
        <v/>
      </c>
      <c r="M17" s="588"/>
      <c r="N17" s="588"/>
      <c r="O17" s="588"/>
    </row>
    <row r="18" spans="1:15" ht="15" customHeight="1" thickTop="1" thickBot="1" x14ac:dyDescent="0.25">
      <c r="A18" s="669">
        <v>11</v>
      </c>
      <c r="B18" s="710"/>
      <c r="C18" s="505"/>
      <c r="D18" s="505"/>
      <c r="E18" s="505"/>
      <c r="F18" s="745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05"/>
      <c r="K18" s="705"/>
      <c r="L18" s="1271" t="str">
        <f t="shared" si="3"/>
        <v/>
      </c>
      <c r="M18" s="588"/>
      <c r="N18" s="588"/>
      <c r="O18" s="588"/>
    </row>
    <row r="19" spans="1:15" ht="15" customHeight="1" thickTop="1" thickBot="1" x14ac:dyDescent="0.25">
      <c r="A19" s="669">
        <v>12</v>
      </c>
      <c r="B19" s="710">
        <v>0.35416666666666669</v>
      </c>
      <c r="C19" s="505">
        <v>20</v>
      </c>
      <c r="D19" s="505">
        <v>30</v>
      </c>
      <c r="E19" s="505">
        <v>120</v>
      </c>
      <c r="F19" s="745">
        <f t="shared" si="0"/>
        <v>117200</v>
      </c>
      <c r="G19" s="501">
        <f t="shared" si="1"/>
        <v>50520.833333333336</v>
      </c>
      <c r="H19" s="508">
        <v>9.6999999999999993</v>
      </c>
      <c r="I19" s="501">
        <f t="shared" si="2"/>
        <v>26517.222525970476</v>
      </c>
      <c r="J19" s="705" t="s">
        <v>510</v>
      </c>
      <c r="K19" s="705"/>
      <c r="L19" s="1271">
        <f t="shared" si="3"/>
        <v>167720.83333333334</v>
      </c>
      <c r="M19" s="588"/>
      <c r="N19" s="588"/>
      <c r="O19" s="588"/>
    </row>
    <row r="20" spans="1:15" ht="15" customHeight="1" thickTop="1" thickBot="1" x14ac:dyDescent="0.25">
      <c r="A20" s="669">
        <v>13</v>
      </c>
      <c r="B20" s="710"/>
      <c r="C20" s="505"/>
      <c r="D20" s="505"/>
      <c r="E20" s="505"/>
      <c r="F20" s="745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05"/>
      <c r="K20" s="705"/>
      <c r="L20" s="1271" t="str">
        <f t="shared" si="3"/>
        <v/>
      </c>
      <c r="M20" s="588"/>
      <c r="N20" s="588"/>
      <c r="O20" s="588"/>
    </row>
    <row r="21" spans="1:15" ht="15" customHeight="1" thickTop="1" thickBot="1" x14ac:dyDescent="0.25">
      <c r="A21" s="669">
        <v>14</v>
      </c>
      <c r="B21" s="710"/>
      <c r="C21" s="505"/>
      <c r="D21" s="505"/>
      <c r="E21" s="505"/>
      <c r="F21" s="745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05"/>
      <c r="K21" s="705"/>
      <c r="L21" s="1271" t="str">
        <f t="shared" si="3"/>
        <v/>
      </c>
      <c r="M21" s="588"/>
      <c r="N21" s="588"/>
      <c r="O21" s="588"/>
    </row>
    <row r="22" spans="1:15" ht="15" customHeight="1" thickTop="1" thickBot="1" x14ac:dyDescent="0.25">
      <c r="A22" s="669">
        <v>15</v>
      </c>
      <c r="B22" s="710"/>
      <c r="C22" s="505"/>
      <c r="D22" s="505"/>
      <c r="E22" s="505"/>
      <c r="F22" s="74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05"/>
      <c r="K22" s="705"/>
      <c r="L22" s="1271" t="str">
        <f t="shared" si="3"/>
        <v/>
      </c>
      <c r="M22" s="588"/>
      <c r="N22" s="588"/>
      <c r="O22" s="588"/>
    </row>
    <row r="23" spans="1:15" ht="15" customHeight="1" thickTop="1" thickBot="1" x14ac:dyDescent="0.25">
      <c r="A23" s="669">
        <v>16</v>
      </c>
      <c r="B23" s="710"/>
      <c r="C23" s="505"/>
      <c r="D23" s="505"/>
      <c r="E23" s="505"/>
      <c r="F23" s="74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05"/>
      <c r="K23" s="705"/>
      <c r="L23" s="1271" t="str">
        <f t="shared" si="3"/>
        <v/>
      </c>
      <c r="M23" s="588"/>
      <c r="N23" s="588"/>
      <c r="O23" s="588"/>
    </row>
    <row r="24" spans="1:15" ht="15" customHeight="1" thickTop="1" thickBot="1" x14ac:dyDescent="0.25">
      <c r="A24" s="669">
        <v>17</v>
      </c>
      <c r="B24" s="710">
        <v>0.625</v>
      </c>
      <c r="C24" s="505">
        <v>20</v>
      </c>
      <c r="D24" s="505">
        <v>30</v>
      </c>
      <c r="E24" s="505">
        <v>126.5</v>
      </c>
      <c r="F24" s="745">
        <f t="shared" si="0"/>
        <v>117200</v>
      </c>
      <c r="G24" s="501">
        <f t="shared" si="1"/>
        <v>46875</v>
      </c>
      <c r="H24" s="508">
        <v>9</v>
      </c>
      <c r="I24" s="501">
        <f t="shared" si="2"/>
        <v>25936.303991252051</v>
      </c>
      <c r="J24" s="705" t="s">
        <v>508</v>
      </c>
      <c r="K24" s="705"/>
      <c r="L24" s="1271">
        <f t="shared" si="3"/>
        <v>164075</v>
      </c>
      <c r="M24" s="588"/>
      <c r="N24" s="588"/>
      <c r="O24" s="588"/>
    </row>
    <row r="25" spans="1:15" ht="15" customHeight="1" thickTop="1" thickBot="1" x14ac:dyDescent="0.25">
      <c r="A25" s="669">
        <v>18</v>
      </c>
      <c r="B25" s="710"/>
      <c r="C25" s="505"/>
      <c r="D25" s="505"/>
      <c r="E25" s="505"/>
      <c r="F25" s="745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05"/>
      <c r="K25" s="705"/>
      <c r="L25" s="1271" t="str">
        <f t="shared" si="3"/>
        <v/>
      </c>
      <c r="M25" s="588"/>
      <c r="N25" s="588"/>
      <c r="O25" s="588"/>
    </row>
    <row r="26" spans="1:15" ht="15" customHeight="1" thickTop="1" thickBot="1" x14ac:dyDescent="0.25">
      <c r="A26" s="669">
        <v>19</v>
      </c>
      <c r="B26" s="710"/>
      <c r="C26" s="505"/>
      <c r="D26" s="505"/>
      <c r="E26" s="505"/>
      <c r="F26" s="74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05"/>
      <c r="K26" s="705"/>
      <c r="L26" s="1271" t="str">
        <f t="shared" si="3"/>
        <v/>
      </c>
      <c r="M26" s="588"/>
      <c r="N26" s="588"/>
      <c r="O26" s="588"/>
    </row>
    <row r="27" spans="1:15" ht="15" customHeight="1" thickTop="1" thickBot="1" x14ac:dyDescent="0.25">
      <c r="A27" s="669">
        <v>20</v>
      </c>
      <c r="B27" s="710"/>
      <c r="C27" s="505"/>
      <c r="D27" s="505"/>
      <c r="E27" s="505"/>
      <c r="F27" s="74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05"/>
      <c r="K27" s="705"/>
      <c r="L27" s="1271" t="str">
        <f t="shared" si="3"/>
        <v/>
      </c>
      <c r="M27" s="588"/>
      <c r="N27" s="588"/>
      <c r="O27" s="588"/>
    </row>
    <row r="28" spans="1:15" ht="15" customHeight="1" thickTop="1" thickBot="1" x14ac:dyDescent="0.25">
      <c r="A28" s="669">
        <v>21</v>
      </c>
      <c r="B28" s="710"/>
      <c r="C28" s="505"/>
      <c r="D28" s="505"/>
      <c r="E28" s="505"/>
      <c r="F28" s="74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05"/>
      <c r="K28" s="705"/>
      <c r="L28" s="1271" t="str">
        <f t="shared" si="3"/>
        <v/>
      </c>
      <c r="M28" s="588"/>
      <c r="N28" s="588"/>
      <c r="O28" s="588"/>
    </row>
    <row r="29" spans="1:15" ht="15" customHeight="1" thickTop="1" thickBot="1" x14ac:dyDescent="0.25">
      <c r="A29" s="669">
        <v>22</v>
      </c>
      <c r="B29" s="710">
        <v>0.6875</v>
      </c>
      <c r="C29" s="505">
        <v>20</v>
      </c>
      <c r="D29" s="505">
        <v>30</v>
      </c>
      <c r="E29" s="505">
        <v>121.5</v>
      </c>
      <c r="F29" s="745">
        <f t="shared" si="0"/>
        <v>117200</v>
      </c>
      <c r="G29" s="501">
        <f t="shared" si="1"/>
        <v>42187.5</v>
      </c>
      <c r="H29" s="508">
        <v>8.1</v>
      </c>
      <c r="I29" s="501">
        <f t="shared" si="2"/>
        <v>22420.038272279933</v>
      </c>
      <c r="J29" s="705" t="s">
        <v>1188</v>
      </c>
      <c r="K29" s="705"/>
      <c r="L29" s="1271">
        <f t="shared" si="3"/>
        <v>159387.5</v>
      </c>
      <c r="M29" s="588"/>
      <c r="N29" s="588"/>
      <c r="O29" s="588"/>
    </row>
    <row r="30" spans="1:15" ht="15" customHeight="1" thickTop="1" thickBot="1" x14ac:dyDescent="0.25">
      <c r="A30" s="669">
        <v>23</v>
      </c>
      <c r="B30" s="710"/>
      <c r="C30" s="505"/>
      <c r="D30" s="505"/>
      <c r="E30" s="505"/>
      <c r="F30" s="745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05"/>
      <c r="K30" s="705"/>
      <c r="L30" s="1271" t="str">
        <f t="shared" si="3"/>
        <v/>
      </c>
      <c r="M30" s="588"/>
      <c r="N30" s="588"/>
      <c r="O30" s="588"/>
    </row>
    <row r="31" spans="1:15" ht="15" customHeight="1" thickTop="1" thickBot="1" x14ac:dyDescent="0.25">
      <c r="A31" s="669">
        <v>24</v>
      </c>
      <c r="B31" s="710"/>
      <c r="C31" s="505"/>
      <c r="D31" s="505"/>
      <c r="E31" s="505"/>
      <c r="F31" s="745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05"/>
      <c r="K31" s="705"/>
      <c r="L31" s="1271" t="str">
        <f t="shared" si="3"/>
        <v/>
      </c>
      <c r="M31" s="588"/>
      <c r="N31" s="588"/>
      <c r="O31" s="588"/>
    </row>
    <row r="32" spans="1:15" ht="15" customHeight="1" thickTop="1" thickBot="1" x14ac:dyDescent="0.25">
      <c r="A32" s="669">
        <v>25</v>
      </c>
      <c r="B32" s="710"/>
      <c r="C32" s="505"/>
      <c r="D32" s="505"/>
      <c r="E32" s="505"/>
      <c r="F32" s="74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05"/>
      <c r="K32" s="705"/>
      <c r="L32" s="1271" t="str">
        <f t="shared" si="3"/>
        <v/>
      </c>
      <c r="M32" s="588"/>
      <c r="N32" s="588"/>
      <c r="O32" s="588"/>
    </row>
    <row r="33" spans="1:15" ht="15" customHeight="1" thickTop="1" thickBot="1" x14ac:dyDescent="0.25">
      <c r="A33" s="669">
        <v>26</v>
      </c>
      <c r="B33" s="710"/>
      <c r="C33" s="505"/>
      <c r="D33" s="505"/>
      <c r="E33" s="505"/>
      <c r="F33" s="74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05"/>
      <c r="K33" s="705"/>
      <c r="L33" s="1271" t="str">
        <f t="shared" si="3"/>
        <v/>
      </c>
      <c r="M33" s="588"/>
      <c r="N33" s="588"/>
      <c r="O33" s="588"/>
    </row>
    <row r="34" spans="1:15" ht="15" customHeight="1" thickTop="1" thickBot="1" x14ac:dyDescent="0.25">
      <c r="A34" s="669">
        <v>27</v>
      </c>
      <c r="B34" s="710">
        <v>0.60416666666666663</v>
      </c>
      <c r="C34" s="505">
        <v>20</v>
      </c>
      <c r="D34" s="505">
        <v>30</v>
      </c>
      <c r="E34" s="505">
        <v>118</v>
      </c>
      <c r="F34" s="745">
        <f t="shared" si="0"/>
        <v>117200</v>
      </c>
      <c r="G34" s="501">
        <f t="shared" si="1"/>
        <v>37500</v>
      </c>
      <c r="H34" s="508">
        <v>7.2</v>
      </c>
      <c r="I34" s="501">
        <f t="shared" si="2"/>
        <v>19354.83870967742</v>
      </c>
      <c r="J34" s="705" t="s">
        <v>819</v>
      </c>
      <c r="K34" s="705" t="s">
        <v>841</v>
      </c>
      <c r="L34" s="1271">
        <f t="shared" si="3"/>
        <v>154700</v>
      </c>
      <c r="M34" s="588"/>
      <c r="N34" s="588"/>
      <c r="O34" s="588"/>
    </row>
    <row r="35" spans="1:15" ht="15" customHeight="1" thickTop="1" thickBot="1" x14ac:dyDescent="0.25">
      <c r="A35" s="669">
        <v>28</v>
      </c>
      <c r="B35" s="710"/>
      <c r="C35" s="505"/>
      <c r="D35" s="505"/>
      <c r="E35" s="505"/>
      <c r="F35" s="74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05"/>
      <c r="K35" s="705"/>
      <c r="L35" s="1271" t="str">
        <f t="shared" si="3"/>
        <v/>
      </c>
      <c r="M35" s="588"/>
      <c r="N35" s="588"/>
      <c r="O35" s="588"/>
    </row>
    <row r="36" spans="1:15" ht="15" customHeight="1" thickTop="1" thickBot="1" x14ac:dyDescent="0.25">
      <c r="A36" s="669">
        <v>29</v>
      </c>
      <c r="B36" s="505"/>
      <c r="C36" s="505"/>
      <c r="D36" s="505"/>
      <c r="E36" s="505"/>
      <c r="F36" s="74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05"/>
      <c r="K36" s="705"/>
      <c r="L36" s="1271" t="str">
        <f t="shared" si="3"/>
        <v/>
      </c>
      <c r="M36" s="588"/>
      <c r="N36" s="588"/>
      <c r="O36" s="588"/>
    </row>
    <row r="37" spans="1:15" ht="15" customHeight="1" thickTop="1" thickBot="1" x14ac:dyDescent="0.25">
      <c r="A37" s="669">
        <v>30</v>
      </c>
      <c r="B37" s="710"/>
      <c r="C37" s="505"/>
      <c r="D37" s="505"/>
      <c r="E37" s="505"/>
      <c r="F37" s="74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05"/>
      <c r="K37" s="705"/>
      <c r="L37" s="1271" t="str">
        <f t="shared" si="3"/>
        <v/>
      </c>
      <c r="M37" s="588"/>
      <c r="N37" s="588"/>
      <c r="O37" s="588"/>
    </row>
    <row r="38" spans="1:15" ht="15" customHeight="1" thickTop="1" thickBot="1" x14ac:dyDescent="0.25">
      <c r="A38" s="671">
        <v>31</v>
      </c>
      <c r="B38" s="507"/>
      <c r="C38" s="507"/>
      <c r="D38" s="507"/>
      <c r="E38" s="507"/>
      <c r="F38" s="74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05"/>
      <c r="K38" s="705"/>
      <c r="L38" s="1271" t="str">
        <f t="shared" si="3"/>
        <v/>
      </c>
      <c r="M38" s="588"/>
      <c r="N38" s="588"/>
      <c r="O38" s="588"/>
    </row>
    <row r="39" spans="1:15" ht="15" customHeight="1" x14ac:dyDescent="0.2">
      <c r="A39" s="672" t="s">
        <v>66</v>
      </c>
      <c r="B39" s="673"/>
      <c r="C39" s="2687">
        <f>IF(C43&lt;1,"",SUM(C8:C38))</f>
        <v>120</v>
      </c>
      <c r="D39" s="2687">
        <f t="shared" ref="D39:F39" si="4">IF(D43&lt;1,"",SUM(D8:D38))</f>
        <v>180</v>
      </c>
      <c r="E39" s="2687">
        <f t="shared" si="4"/>
        <v>638.5</v>
      </c>
      <c r="F39" s="2687">
        <f t="shared" si="4"/>
        <v>703200</v>
      </c>
      <c r="G39" s="674"/>
      <c r="H39" s="640"/>
      <c r="I39" s="640"/>
      <c r="J39" s="640"/>
      <c r="K39" s="675"/>
      <c r="L39" s="588"/>
      <c r="M39" s="702"/>
      <c r="N39" s="702"/>
      <c r="O39" s="702"/>
    </row>
    <row r="40" spans="1:15" ht="15" customHeight="1" x14ac:dyDescent="0.2">
      <c r="A40" s="676" t="s">
        <v>65</v>
      </c>
      <c r="B40" s="677"/>
      <c r="C40" s="2688">
        <f>IF(C43&lt;1,"",AVERAGE(C8:C38))</f>
        <v>20</v>
      </c>
      <c r="D40" s="2688">
        <f t="shared" ref="D40:F40" si="5">IF(D43&lt;1,"",AVERAGE(D8:D38))</f>
        <v>30</v>
      </c>
      <c r="E40" s="2688">
        <f t="shared" si="5"/>
        <v>106.41666666666667</v>
      </c>
      <c r="F40" s="2688">
        <f t="shared" si="5"/>
        <v>117200</v>
      </c>
      <c r="G40" s="678"/>
      <c r="H40" s="588"/>
      <c r="I40" s="588"/>
      <c r="J40" s="588"/>
      <c r="K40" s="679"/>
      <c r="L40" s="588"/>
      <c r="M40" s="702"/>
      <c r="N40" s="702"/>
      <c r="O40" s="702"/>
    </row>
    <row r="41" spans="1:15" ht="15" customHeight="1" x14ac:dyDescent="0.2">
      <c r="A41" s="676" t="s">
        <v>64</v>
      </c>
      <c r="B41" s="677"/>
      <c r="C41" s="2688">
        <f>IF(C43&lt;1,"",MAX(C8:C38))</f>
        <v>20</v>
      </c>
      <c r="D41" s="2688">
        <f t="shared" ref="D41:F41" si="6">IF(D43&lt;1,"",MAX(D8:D38))</f>
        <v>30</v>
      </c>
      <c r="E41" s="2688">
        <f t="shared" si="6"/>
        <v>126.5</v>
      </c>
      <c r="F41" s="2688">
        <f t="shared" si="6"/>
        <v>117200</v>
      </c>
      <c r="G41" s="678"/>
      <c r="H41" s="588"/>
      <c r="I41" s="588"/>
      <c r="J41" s="588"/>
      <c r="K41" s="679"/>
      <c r="L41" s="588"/>
      <c r="M41" s="702"/>
      <c r="N41" s="702"/>
      <c r="O41" s="702"/>
    </row>
    <row r="42" spans="1:15" ht="15" customHeight="1" x14ac:dyDescent="0.2">
      <c r="A42" s="676" t="s">
        <v>63</v>
      </c>
      <c r="B42" s="677"/>
      <c r="C42" s="2688">
        <f>IF(C43&lt;1,"",MIN(C8:C38))</f>
        <v>20</v>
      </c>
      <c r="D42" s="2688">
        <f t="shared" ref="D42:F42" si="7">IF(D43&lt;1,"",MIN(D8:D38))</f>
        <v>30</v>
      </c>
      <c r="E42" s="2688">
        <f t="shared" si="7"/>
        <v>29</v>
      </c>
      <c r="F42" s="2688">
        <f t="shared" si="7"/>
        <v>117200</v>
      </c>
      <c r="G42" s="668"/>
      <c r="H42" s="680"/>
      <c r="I42" s="680"/>
      <c r="J42" s="680"/>
      <c r="K42" s="681"/>
      <c r="L42" s="588"/>
      <c r="M42" s="588"/>
      <c r="N42" s="588"/>
      <c r="O42" s="588"/>
    </row>
    <row r="43" spans="1:15" x14ac:dyDescent="0.2">
      <c r="A43" s="682"/>
      <c r="B43" s="702"/>
      <c r="C43" s="2330">
        <f>COUNT(C8:C38)</f>
        <v>6</v>
      </c>
      <c r="D43" s="2330">
        <f t="shared" ref="D43:F43" si="8">COUNT(D8:D38)</f>
        <v>6</v>
      </c>
      <c r="E43" s="2330">
        <f t="shared" si="8"/>
        <v>6</v>
      </c>
      <c r="F43" s="2330">
        <f t="shared" si="8"/>
        <v>6</v>
      </c>
      <c r="G43" s="588"/>
      <c r="H43" s="588"/>
      <c r="I43" s="588"/>
      <c r="J43" s="588"/>
      <c r="K43" s="679"/>
      <c r="L43" s="588"/>
      <c r="M43" s="588"/>
      <c r="N43" s="588"/>
      <c r="O43" s="588"/>
    </row>
    <row r="44" spans="1:15" x14ac:dyDescent="0.2">
      <c r="A44" s="643"/>
      <c r="B44" s="588"/>
      <c r="C44" s="588"/>
      <c r="D44" s="588"/>
      <c r="E44" s="588"/>
      <c r="F44" s="588"/>
      <c r="G44" s="588"/>
      <c r="H44" s="588"/>
      <c r="I44" s="588"/>
      <c r="J44" s="588"/>
      <c r="K44" s="679"/>
      <c r="L44" s="588"/>
    </row>
    <row r="45" spans="1:15" x14ac:dyDescent="0.2">
      <c r="A45" s="683" t="s">
        <v>779</v>
      </c>
      <c r="B45" s="684"/>
      <c r="C45" s="684"/>
      <c r="D45" s="684"/>
      <c r="E45" s="684"/>
      <c r="F45" s="684"/>
      <c r="G45" s="685" t="s">
        <v>270</v>
      </c>
      <c r="H45" s="2483">
        <f>Flows!G46</f>
        <v>43282</v>
      </c>
      <c r="I45" s="686"/>
      <c r="J45" s="686"/>
      <c r="K45" s="687"/>
      <c r="L45" s="684"/>
    </row>
    <row r="46" spans="1:15" ht="13.5" thickBot="1" x14ac:dyDescent="0.25">
      <c r="A46" s="688" t="s">
        <v>1173</v>
      </c>
      <c r="B46" s="689"/>
      <c r="C46" s="647"/>
      <c r="D46" s="647"/>
      <c r="E46" s="647"/>
      <c r="F46" s="647"/>
      <c r="G46" s="647"/>
      <c r="H46" s="647"/>
      <c r="I46" s="647"/>
      <c r="J46" s="647"/>
      <c r="K46" s="690"/>
      <c r="L46" s="588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K27" sqref="K27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scale="81" fitToPage="1" topLeftCell="A7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81" fitToPage="1" topLeftCell="A11">
      <selection activeCell="K30" sqref="K30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81" fitToPage="1" topLeftCell="A8">
      <selection activeCell="J35" sqref="J35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theme="9" tint="0.59999389629810485"/>
    <pageSetUpPr fitToPage="1"/>
  </sheetPr>
  <dimension ref="A1:P46"/>
  <sheetViews>
    <sheetView topLeftCell="A7" zoomScale="58" zoomScaleNormal="58" workbookViewId="0">
      <selection activeCell="B36" sqref="B36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9"/>
      <c r="B1" s="640"/>
      <c r="C1" s="641" t="s">
        <v>78</v>
      </c>
      <c r="D1" s="641"/>
      <c r="E1" s="641"/>
      <c r="F1" s="641"/>
      <c r="G1" s="641"/>
      <c r="H1" s="641"/>
      <c r="I1" s="641"/>
      <c r="J1" s="641"/>
      <c r="K1" s="642"/>
      <c r="L1" s="644"/>
    </row>
    <row r="2" spans="1:16" ht="15.75" customHeight="1" x14ac:dyDescent="0.2">
      <c r="A2" s="643"/>
      <c r="B2" s="588"/>
      <c r="C2" s="644" t="s">
        <v>770</v>
      </c>
      <c r="D2" s="644"/>
      <c r="E2" s="644"/>
      <c r="F2" s="644"/>
      <c r="G2" s="644"/>
      <c r="H2" s="644"/>
      <c r="I2" s="644"/>
      <c r="J2" s="644"/>
      <c r="K2" s="645"/>
      <c r="L2" s="644"/>
    </row>
    <row r="3" spans="1:16" ht="15.75" customHeight="1" x14ac:dyDescent="0.2">
      <c r="A3" s="643"/>
      <c r="B3" s="588"/>
      <c r="C3" s="644" t="s">
        <v>76</v>
      </c>
      <c r="D3" s="644"/>
      <c r="E3" s="644"/>
      <c r="F3" s="644"/>
      <c r="G3" s="644"/>
      <c r="H3" s="644"/>
      <c r="I3" s="644"/>
      <c r="J3" s="644"/>
      <c r="K3" s="645"/>
      <c r="L3" s="644"/>
    </row>
    <row r="4" spans="1:16" ht="29.25" customHeight="1" thickBot="1" x14ac:dyDescent="0.25">
      <c r="A4" s="646"/>
      <c r="B4" s="647"/>
      <c r="C4" s="647"/>
      <c r="D4" s="647"/>
      <c r="E4" s="648"/>
      <c r="F4" s="648"/>
      <c r="G4" s="648"/>
      <c r="H4" s="648"/>
      <c r="I4" s="648"/>
      <c r="J4" s="648"/>
      <c r="K4" s="648"/>
      <c r="L4" s="1269"/>
    </row>
    <row r="5" spans="1:16" ht="14.25" thickTop="1" thickBot="1" x14ac:dyDescent="0.25">
      <c r="A5" s="649" t="s">
        <v>296</v>
      </c>
      <c r="B5" s="650"/>
      <c r="C5" s="651"/>
      <c r="D5" s="651"/>
      <c r="E5" s="652"/>
      <c r="F5" s="650" t="s">
        <v>75</v>
      </c>
      <c r="G5" s="653"/>
      <c r="H5" s="653"/>
      <c r="I5" s="653"/>
      <c r="J5" s="654"/>
      <c r="K5" s="1265"/>
      <c r="L5" s="1267"/>
      <c r="M5" s="588"/>
      <c r="N5" s="588"/>
      <c r="O5" s="588"/>
    </row>
    <row r="6" spans="1:16" ht="14.25" thickTop="1" thickBot="1" x14ac:dyDescent="0.25">
      <c r="A6" s="703" t="s">
        <v>793</v>
      </c>
      <c r="B6" s="655"/>
      <c r="C6" s="656"/>
      <c r="D6" s="656"/>
      <c r="E6" s="657"/>
      <c r="F6" s="658">
        <f>'1'!B1</f>
        <v>43282</v>
      </c>
      <c r="G6" s="659"/>
      <c r="H6" s="660"/>
      <c r="I6" s="660"/>
      <c r="J6" s="660"/>
      <c r="K6" s="1266"/>
      <c r="L6" s="1268"/>
      <c r="M6" s="588"/>
      <c r="N6" s="588"/>
      <c r="O6" s="588"/>
    </row>
    <row r="7" spans="1:16" ht="52.5" thickTop="1" thickBot="1" x14ac:dyDescent="0.25">
      <c r="A7" s="661" t="s">
        <v>71</v>
      </c>
      <c r="B7" s="662" t="s">
        <v>771</v>
      </c>
      <c r="C7" s="663" t="s">
        <v>772</v>
      </c>
      <c r="D7" s="663" t="s">
        <v>773</v>
      </c>
      <c r="E7" s="662" t="s">
        <v>774</v>
      </c>
      <c r="F7" s="662" t="s">
        <v>775</v>
      </c>
      <c r="G7" s="663" t="s">
        <v>776</v>
      </c>
      <c r="H7" s="664" t="s">
        <v>777</v>
      </c>
      <c r="I7" s="665" t="s">
        <v>519</v>
      </c>
      <c r="J7" s="1263" t="s">
        <v>778</v>
      </c>
      <c r="K7" s="1264" t="s">
        <v>666</v>
      </c>
      <c r="L7" s="1270" t="s">
        <v>619</v>
      </c>
      <c r="M7" s="666"/>
      <c r="N7" s="666" t="s">
        <v>550</v>
      </c>
      <c r="O7" s="666" t="s">
        <v>23</v>
      </c>
    </row>
    <row r="8" spans="1:16" ht="15" customHeight="1" thickTop="1" thickBot="1" x14ac:dyDescent="0.25">
      <c r="A8" s="667">
        <v>1</v>
      </c>
      <c r="B8" s="709"/>
      <c r="C8" s="508"/>
      <c r="D8" s="508"/>
      <c r="E8" s="508"/>
      <c r="F8" s="745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705"/>
      <c r="K8" s="705"/>
      <c r="L8" s="1271" t="str">
        <f>IF(E8&lt;1,"",F8+G8)</f>
        <v/>
      </c>
      <c r="M8" s="588" t="s">
        <v>781</v>
      </c>
      <c r="N8" s="751">
        <v>3</v>
      </c>
      <c r="O8" s="752">
        <v>0.66666666666666663</v>
      </c>
      <c r="P8" s="693">
        <f>N8+O8</f>
        <v>3.6666666666666665</v>
      </c>
    </row>
    <row r="9" spans="1:16" ht="15" customHeight="1" thickTop="1" thickBot="1" x14ac:dyDescent="0.25">
      <c r="A9" s="669">
        <v>2</v>
      </c>
      <c r="B9" s="710"/>
      <c r="C9" s="505"/>
      <c r="D9" s="505"/>
      <c r="E9" s="505"/>
      <c r="F9" s="745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705"/>
      <c r="K9" s="705"/>
      <c r="L9" s="1271" t="str">
        <f t="shared" ref="L9:L38" si="3">IF(E9&lt;1,"",F9+G9)</f>
        <v/>
      </c>
      <c r="M9" s="588" t="s">
        <v>782</v>
      </c>
      <c r="N9" s="751">
        <v>8</v>
      </c>
      <c r="O9" s="752">
        <v>0.60416666666666663</v>
      </c>
      <c r="P9" s="693">
        <f>N9+O9</f>
        <v>8.6041666666666661</v>
      </c>
    </row>
    <row r="10" spans="1:16" ht="15" customHeight="1" thickTop="1" thickBot="1" x14ac:dyDescent="0.25">
      <c r="A10" s="669">
        <v>3</v>
      </c>
      <c r="B10" s="710">
        <v>0.54166666666666663</v>
      </c>
      <c r="C10" s="505">
        <v>20</v>
      </c>
      <c r="D10" s="505">
        <v>30</v>
      </c>
      <c r="E10" s="505">
        <v>61</v>
      </c>
      <c r="F10" s="745">
        <f t="shared" si="0"/>
        <v>125000</v>
      </c>
      <c r="G10" s="501">
        <f t="shared" si="1"/>
        <v>62500.000000000007</v>
      </c>
      <c r="H10" s="508">
        <v>12</v>
      </c>
      <c r="I10" s="501">
        <f t="shared" si="2"/>
        <v>14468.690702087288</v>
      </c>
      <c r="J10" s="705" t="s">
        <v>510</v>
      </c>
      <c r="K10" s="705"/>
      <c r="L10" s="1271">
        <f t="shared" si="3"/>
        <v>187500</v>
      </c>
      <c r="M10" s="588"/>
      <c r="N10" s="3194" t="s">
        <v>783</v>
      </c>
      <c r="O10" s="3194"/>
    </row>
    <row r="11" spans="1:16" ht="15" customHeight="1" thickTop="1" thickBot="1" x14ac:dyDescent="0.25">
      <c r="A11" s="669">
        <v>4</v>
      </c>
      <c r="B11" s="710"/>
      <c r="C11" s="505"/>
      <c r="D11" s="505"/>
      <c r="E11" s="505"/>
      <c r="F11" s="74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05"/>
      <c r="K11" s="705"/>
      <c r="L11" s="1271" t="str">
        <f t="shared" si="3"/>
        <v/>
      </c>
      <c r="M11" s="588"/>
      <c r="N11" s="3194"/>
      <c r="O11" s="3194"/>
    </row>
    <row r="12" spans="1:16" ht="15" customHeight="1" thickTop="1" thickBot="1" x14ac:dyDescent="0.25">
      <c r="A12" s="669">
        <v>5</v>
      </c>
      <c r="B12" s="710"/>
      <c r="C12" s="505"/>
      <c r="D12" s="505"/>
      <c r="E12" s="505"/>
      <c r="F12" s="74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05"/>
      <c r="K12" s="705"/>
      <c r="L12" s="1271" t="str">
        <f t="shared" si="3"/>
        <v/>
      </c>
      <c r="M12" s="588"/>
      <c r="N12" s="588"/>
      <c r="O12" s="717">
        <f>(P9-P8)*24</f>
        <v>118.5</v>
      </c>
    </row>
    <row r="13" spans="1:16" ht="15" customHeight="1" thickTop="1" thickBot="1" x14ac:dyDescent="0.25">
      <c r="A13" s="669">
        <v>6</v>
      </c>
      <c r="B13" s="710"/>
      <c r="C13" s="505"/>
      <c r="D13" s="505"/>
      <c r="E13" s="505"/>
      <c r="F13" s="74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05"/>
      <c r="K13" s="705"/>
      <c r="L13" s="1271" t="str">
        <f t="shared" si="3"/>
        <v/>
      </c>
      <c r="M13" s="588"/>
      <c r="N13" s="588"/>
      <c r="O13" s="588"/>
    </row>
    <row r="14" spans="1:16" ht="15" customHeight="1" thickTop="1" thickBot="1" x14ac:dyDescent="0.25">
      <c r="A14" s="669">
        <v>7</v>
      </c>
      <c r="B14" s="710"/>
      <c r="C14" s="505"/>
      <c r="D14" s="505"/>
      <c r="E14" s="505"/>
      <c r="F14" s="745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705"/>
      <c r="K14" s="705"/>
      <c r="L14" s="1271" t="str">
        <f t="shared" si="3"/>
        <v/>
      </c>
      <c r="M14" s="588"/>
      <c r="N14" s="588"/>
      <c r="O14" s="588"/>
    </row>
    <row r="15" spans="1:16" ht="15" customHeight="1" thickTop="1" thickBot="1" x14ac:dyDescent="0.25">
      <c r="A15" s="669">
        <v>8</v>
      </c>
      <c r="B15" s="710">
        <v>0.52083333333333337</v>
      </c>
      <c r="C15" s="505">
        <v>20</v>
      </c>
      <c r="D15" s="505">
        <v>30</v>
      </c>
      <c r="E15" s="505">
        <v>119.5</v>
      </c>
      <c r="F15" s="745">
        <f t="shared" si="0"/>
        <v>125000</v>
      </c>
      <c r="G15" s="501">
        <f t="shared" si="1"/>
        <v>48958.333333333328</v>
      </c>
      <c r="H15" s="508">
        <v>9.4</v>
      </c>
      <c r="I15" s="501">
        <f t="shared" si="2"/>
        <v>22203.115117014546</v>
      </c>
      <c r="J15" s="705" t="s">
        <v>1232</v>
      </c>
      <c r="K15" s="705"/>
      <c r="L15" s="1271">
        <f t="shared" si="3"/>
        <v>173958.33333333331</v>
      </c>
      <c r="M15" s="588"/>
      <c r="N15" s="588"/>
      <c r="O15" s="588"/>
    </row>
    <row r="16" spans="1:16" ht="15.75" customHeight="1" thickTop="1" thickBot="1" x14ac:dyDescent="0.25">
      <c r="A16" s="669">
        <v>9</v>
      </c>
      <c r="B16" s="710"/>
      <c r="C16" s="505"/>
      <c r="D16" s="505"/>
      <c r="E16" s="505"/>
      <c r="F16" s="74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05"/>
      <c r="K16" s="705"/>
      <c r="L16" s="1271" t="str">
        <f t="shared" si="3"/>
        <v/>
      </c>
      <c r="M16" s="588"/>
      <c r="N16" s="588"/>
      <c r="O16" s="588"/>
    </row>
    <row r="17" spans="1:15" ht="15" customHeight="1" thickTop="1" thickBot="1" x14ac:dyDescent="0.25">
      <c r="A17" s="669">
        <v>10</v>
      </c>
      <c r="B17" s="710"/>
      <c r="C17" s="505"/>
      <c r="D17" s="505"/>
      <c r="E17" s="505"/>
      <c r="F17" s="74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05"/>
      <c r="K17" s="705"/>
      <c r="L17" s="1271" t="str">
        <f t="shared" si="3"/>
        <v/>
      </c>
      <c r="M17" s="588"/>
      <c r="N17" s="588"/>
      <c r="O17" s="588"/>
    </row>
    <row r="18" spans="1:15" ht="15" customHeight="1" thickTop="1" thickBot="1" x14ac:dyDescent="0.25">
      <c r="A18" s="669">
        <v>11</v>
      </c>
      <c r="B18" s="710"/>
      <c r="C18" s="505"/>
      <c r="D18" s="505"/>
      <c r="E18" s="505"/>
      <c r="F18" s="745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05"/>
      <c r="K18" s="705"/>
      <c r="L18" s="1271" t="str">
        <f t="shared" si="3"/>
        <v/>
      </c>
      <c r="M18" s="588"/>
      <c r="N18" s="588"/>
      <c r="O18" s="588"/>
    </row>
    <row r="19" spans="1:15" ht="15" customHeight="1" thickTop="1" thickBot="1" x14ac:dyDescent="0.25">
      <c r="A19" s="669">
        <v>12</v>
      </c>
      <c r="B19" s="710"/>
      <c r="C19" s="505"/>
      <c r="D19" s="505"/>
      <c r="E19" s="505"/>
      <c r="F19" s="745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705"/>
      <c r="K19" s="705"/>
      <c r="L19" s="1271" t="str">
        <f t="shared" si="3"/>
        <v/>
      </c>
      <c r="M19" s="588"/>
      <c r="N19" s="588"/>
      <c r="O19" s="588"/>
    </row>
    <row r="20" spans="1:15" ht="15" customHeight="1" thickTop="1" thickBot="1" x14ac:dyDescent="0.25">
      <c r="A20" s="669">
        <v>13</v>
      </c>
      <c r="B20" s="710">
        <v>0.5625</v>
      </c>
      <c r="C20" s="505">
        <v>20</v>
      </c>
      <c r="D20" s="505">
        <v>30</v>
      </c>
      <c r="E20" s="505">
        <v>121</v>
      </c>
      <c r="F20" s="745">
        <f t="shared" si="0"/>
        <v>125000</v>
      </c>
      <c r="G20" s="501">
        <f t="shared" si="1"/>
        <v>52083.333333333336</v>
      </c>
      <c r="H20" s="508">
        <v>10</v>
      </c>
      <c r="I20" s="501">
        <f t="shared" si="2"/>
        <v>23916.824794433902</v>
      </c>
      <c r="J20" s="705" t="s">
        <v>508</v>
      </c>
      <c r="K20" s="705"/>
      <c r="L20" s="1271">
        <f t="shared" si="3"/>
        <v>177083.33333333334</v>
      </c>
      <c r="M20" s="588"/>
      <c r="N20" s="588"/>
      <c r="O20" s="588"/>
    </row>
    <row r="21" spans="1:15" ht="15" customHeight="1" thickTop="1" thickBot="1" x14ac:dyDescent="0.25">
      <c r="A21" s="669">
        <v>14</v>
      </c>
      <c r="B21" s="710"/>
      <c r="C21" s="505"/>
      <c r="D21" s="505"/>
      <c r="E21" s="505"/>
      <c r="F21" s="745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05"/>
      <c r="K21" s="705"/>
      <c r="L21" s="1271" t="str">
        <f t="shared" si="3"/>
        <v/>
      </c>
      <c r="M21" s="588"/>
      <c r="N21" s="588"/>
      <c r="O21" s="588"/>
    </row>
    <row r="22" spans="1:15" ht="15" customHeight="1" thickTop="1" thickBot="1" x14ac:dyDescent="0.25">
      <c r="A22" s="669">
        <v>15</v>
      </c>
      <c r="B22" s="710"/>
      <c r="C22" s="505"/>
      <c r="D22" s="505"/>
      <c r="E22" s="505"/>
      <c r="F22" s="74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05"/>
      <c r="K22" s="705"/>
      <c r="L22" s="1271" t="str">
        <f t="shared" si="3"/>
        <v/>
      </c>
      <c r="M22" s="588"/>
      <c r="N22" s="588"/>
      <c r="O22" s="588"/>
    </row>
    <row r="23" spans="1:15" ht="15" customHeight="1" thickTop="1" thickBot="1" x14ac:dyDescent="0.25">
      <c r="A23" s="669">
        <v>16</v>
      </c>
      <c r="B23" s="710"/>
      <c r="C23" s="505"/>
      <c r="D23" s="505"/>
      <c r="E23" s="505"/>
      <c r="F23" s="74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05"/>
      <c r="K23" s="705"/>
      <c r="L23" s="1271" t="str">
        <f t="shared" si="3"/>
        <v/>
      </c>
      <c r="M23" s="588"/>
      <c r="N23" s="588"/>
      <c r="O23" s="588"/>
    </row>
    <row r="24" spans="1:15" ht="15" customHeight="1" thickTop="1" thickBot="1" x14ac:dyDescent="0.25">
      <c r="A24" s="669">
        <v>17</v>
      </c>
      <c r="B24" s="710"/>
      <c r="C24" s="505"/>
      <c r="D24" s="505"/>
      <c r="E24" s="505"/>
      <c r="F24" s="745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05"/>
      <c r="K24" s="705"/>
      <c r="L24" s="1271" t="str">
        <f t="shared" si="3"/>
        <v/>
      </c>
      <c r="M24" s="588"/>
      <c r="N24" s="588"/>
      <c r="O24" s="588"/>
    </row>
    <row r="25" spans="1:15" ht="15" customHeight="1" thickTop="1" thickBot="1" x14ac:dyDescent="0.25">
      <c r="A25" s="669">
        <v>18</v>
      </c>
      <c r="B25" s="710">
        <v>0.66666666666666663</v>
      </c>
      <c r="C25" s="505">
        <v>20</v>
      </c>
      <c r="D25" s="505">
        <v>30</v>
      </c>
      <c r="E25" s="505">
        <v>122.5</v>
      </c>
      <c r="F25" s="745">
        <f t="shared" si="0"/>
        <v>125000</v>
      </c>
      <c r="G25" s="501">
        <f t="shared" si="1"/>
        <v>46875</v>
      </c>
      <c r="H25" s="508">
        <v>9</v>
      </c>
      <c r="I25" s="501">
        <f t="shared" si="2"/>
        <v>21791.982922201139</v>
      </c>
      <c r="J25" s="705" t="s">
        <v>1188</v>
      </c>
      <c r="K25" s="705"/>
      <c r="L25" s="1271">
        <f t="shared" si="3"/>
        <v>171875</v>
      </c>
      <c r="M25" s="588"/>
      <c r="N25" s="588"/>
      <c r="O25" s="588"/>
    </row>
    <row r="26" spans="1:15" ht="15" customHeight="1" thickTop="1" thickBot="1" x14ac:dyDescent="0.25">
      <c r="A26" s="669">
        <v>19</v>
      </c>
      <c r="B26" s="710"/>
      <c r="C26" s="505"/>
      <c r="D26" s="505"/>
      <c r="E26" s="505"/>
      <c r="F26" s="74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05"/>
      <c r="K26" s="705"/>
      <c r="L26" s="1271" t="str">
        <f t="shared" si="3"/>
        <v/>
      </c>
      <c r="M26" s="588"/>
      <c r="N26" s="588"/>
      <c r="O26" s="588"/>
    </row>
    <row r="27" spans="1:15" ht="15" customHeight="1" thickTop="1" thickBot="1" x14ac:dyDescent="0.25">
      <c r="A27" s="669">
        <v>20</v>
      </c>
      <c r="B27" s="710"/>
      <c r="C27" s="505"/>
      <c r="D27" s="505"/>
      <c r="E27" s="505"/>
      <c r="F27" s="74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05"/>
      <c r="K27" s="705"/>
      <c r="L27" s="1271" t="str">
        <f t="shared" si="3"/>
        <v/>
      </c>
      <c r="M27" s="588"/>
      <c r="N27" s="588"/>
      <c r="O27" s="588"/>
    </row>
    <row r="28" spans="1:15" ht="15" customHeight="1" thickTop="1" thickBot="1" x14ac:dyDescent="0.25">
      <c r="A28" s="669">
        <v>21</v>
      </c>
      <c r="B28" s="710"/>
      <c r="C28" s="505"/>
      <c r="D28" s="505"/>
      <c r="E28" s="505"/>
      <c r="F28" s="74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05"/>
      <c r="K28" s="705"/>
      <c r="L28" s="1271" t="str">
        <f t="shared" si="3"/>
        <v/>
      </c>
      <c r="M28" s="588"/>
      <c r="N28" s="588"/>
      <c r="O28" s="588"/>
    </row>
    <row r="29" spans="1:15" ht="15" customHeight="1" thickTop="1" thickBot="1" x14ac:dyDescent="0.25">
      <c r="A29" s="669">
        <v>22</v>
      </c>
      <c r="B29" s="710"/>
      <c r="C29" s="505"/>
      <c r="D29" s="505"/>
      <c r="E29" s="505"/>
      <c r="F29" s="745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05"/>
      <c r="K29" s="705"/>
      <c r="L29" s="1271" t="str">
        <f t="shared" si="3"/>
        <v/>
      </c>
      <c r="M29" s="588"/>
      <c r="N29" s="588"/>
      <c r="O29" s="588"/>
    </row>
    <row r="30" spans="1:15" ht="15" customHeight="1" thickTop="1" thickBot="1" x14ac:dyDescent="0.25">
      <c r="A30" s="669">
        <v>23</v>
      </c>
      <c r="B30" s="710">
        <v>0.60416666666666663</v>
      </c>
      <c r="C30" s="505">
        <v>20</v>
      </c>
      <c r="D30" s="505">
        <v>30</v>
      </c>
      <c r="E30" s="505">
        <v>118.5</v>
      </c>
      <c r="F30" s="745">
        <f t="shared" si="0"/>
        <v>125000</v>
      </c>
      <c r="G30" s="501">
        <f t="shared" si="1"/>
        <v>46875</v>
      </c>
      <c r="H30" s="508">
        <v>9</v>
      </c>
      <c r="I30" s="501">
        <f t="shared" si="2"/>
        <v>21080.407969639469</v>
      </c>
      <c r="J30" s="705"/>
      <c r="K30" s="705"/>
      <c r="L30" s="1271">
        <f t="shared" si="3"/>
        <v>171875</v>
      </c>
      <c r="M30" s="588"/>
      <c r="N30" s="588"/>
      <c r="O30" s="588"/>
    </row>
    <row r="31" spans="1:15" ht="15" customHeight="1" thickTop="1" thickBot="1" x14ac:dyDescent="0.25">
      <c r="A31" s="669">
        <v>24</v>
      </c>
      <c r="B31" s="710"/>
      <c r="C31" s="505"/>
      <c r="D31" s="505"/>
      <c r="E31" s="505"/>
      <c r="F31" s="745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05"/>
      <c r="K31" s="705"/>
      <c r="L31" s="1271" t="str">
        <f t="shared" si="3"/>
        <v/>
      </c>
      <c r="M31" s="588"/>
      <c r="N31" s="588"/>
      <c r="O31" s="588"/>
    </row>
    <row r="32" spans="1:15" ht="15" customHeight="1" thickTop="1" thickBot="1" x14ac:dyDescent="0.25">
      <c r="A32" s="669">
        <v>25</v>
      </c>
      <c r="B32" s="710"/>
      <c r="C32" s="505"/>
      <c r="D32" s="505"/>
      <c r="E32" s="505"/>
      <c r="F32" s="74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05"/>
      <c r="K32" s="705"/>
      <c r="L32" s="1271" t="str">
        <f t="shared" si="3"/>
        <v/>
      </c>
      <c r="M32" s="588"/>
      <c r="N32" s="588"/>
      <c r="O32" s="588"/>
    </row>
    <row r="33" spans="1:15" ht="15" customHeight="1" thickTop="1" thickBot="1" x14ac:dyDescent="0.25">
      <c r="A33" s="669">
        <v>26</v>
      </c>
      <c r="B33" s="710"/>
      <c r="C33" s="505"/>
      <c r="D33" s="505"/>
      <c r="E33" s="505"/>
      <c r="F33" s="74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05"/>
      <c r="K33" s="705"/>
      <c r="L33" s="1271" t="str">
        <f t="shared" si="3"/>
        <v/>
      </c>
      <c r="M33" s="588"/>
      <c r="N33" s="588"/>
      <c r="O33" s="588"/>
    </row>
    <row r="34" spans="1:15" ht="15" customHeight="1" thickTop="1" thickBot="1" x14ac:dyDescent="0.25">
      <c r="A34" s="669">
        <v>27</v>
      </c>
      <c r="B34" s="710"/>
      <c r="C34" s="505"/>
      <c r="D34" s="505"/>
      <c r="E34" s="505"/>
      <c r="F34" s="745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05"/>
      <c r="K34" s="705"/>
      <c r="L34" s="1271" t="str">
        <f t="shared" si="3"/>
        <v/>
      </c>
      <c r="M34" s="588"/>
      <c r="N34" s="588"/>
      <c r="O34" s="588"/>
    </row>
    <row r="35" spans="1:15" ht="15" customHeight="1" thickTop="1" thickBot="1" x14ac:dyDescent="0.25">
      <c r="A35" s="669">
        <v>28</v>
      </c>
      <c r="B35" s="710"/>
      <c r="C35" s="505"/>
      <c r="D35" s="505"/>
      <c r="E35" s="505"/>
      <c r="F35" s="74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05"/>
      <c r="K35" s="705"/>
      <c r="L35" s="1271" t="str">
        <f t="shared" si="3"/>
        <v/>
      </c>
      <c r="M35" s="588"/>
      <c r="N35" s="588"/>
      <c r="O35" s="588"/>
    </row>
    <row r="36" spans="1:15" ht="15" customHeight="1" thickTop="1" thickBot="1" x14ac:dyDescent="0.25">
      <c r="A36" s="669">
        <v>29</v>
      </c>
      <c r="B36" s="710">
        <v>0.39583333333333331</v>
      </c>
      <c r="C36" s="505">
        <v>20</v>
      </c>
      <c r="D36" s="505">
        <v>30</v>
      </c>
      <c r="E36" s="505">
        <v>139</v>
      </c>
      <c r="F36" s="745">
        <f t="shared" si="0"/>
        <v>125000</v>
      </c>
      <c r="G36" s="501">
        <f t="shared" si="1"/>
        <v>40104.166666666672</v>
      </c>
      <c r="H36" s="508">
        <v>7.7</v>
      </c>
      <c r="I36" s="501">
        <f t="shared" si="2"/>
        <v>21155.518659076537</v>
      </c>
      <c r="J36" s="705" t="s">
        <v>511</v>
      </c>
      <c r="K36" s="705"/>
      <c r="L36" s="1271">
        <f t="shared" si="3"/>
        <v>165104.16666666669</v>
      </c>
      <c r="M36" s="588"/>
      <c r="N36" s="588"/>
      <c r="O36" s="588"/>
    </row>
    <row r="37" spans="1:15" ht="15" customHeight="1" thickTop="1" thickBot="1" x14ac:dyDescent="0.25">
      <c r="A37" s="669">
        <v>30</v>
      </c>
      <c r="B37" s="505"/>
      <c r="C37" s="505"/>
      <c r="D37" s="505"/>
      <c r="E37" s="505"/>
      <c r="F37" s="74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05"/>
      <c r="K37" s="705"/>
      <c r="L37" s="1271" t="str">
        <f t="shared" si="3"/>
        <v/>
      </c>
      <c r="M37" s="588"/>
      <c r="N37" s="588"/>
      <c r="O37" s="588"/>
    </row>
    <row r="38" spans="1:15" ht="15" customHeight="1" thickTop="1" thickBot="1" x14ac:dyDescent="0.25">
      <c r="A38" s="671">
        <v>31</v>
      </c>
      <c r="B38" s="507"/>
      <c r="C38" s="507"/>
      <c r="D38" s="507"/>
      <c r="E38" s="507"/>
      <c r="F38" s="74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05"/>
      <c r="K38" s="705"/>
      <c r="L38" s="1271" t="str">
        <f t="shared" si="3"/>
        <v/>
      </c>
      <c r="M38" s="588"/>
      <c r="N38" s="588"/>
      <c r="O38" s="588"/>
    </row>
    <row r="39" spans="1:15" ht="15" customHeight="1" x14ac:dyDescent="0.2">
      <c r="A39" s="672" t="s">
        <v>66</v>
      </c>
      <c r="B39" s="673"/>
      <c r="C39" s="2687">
        <f>IF(C43&lt;1,"",SUM(C8:C38))</f>
        <v>120</v>
      </c>
      <c r="D39" s="2687">
        <f t="shared" ref="D39:F39" si="4">IF(D43&lt;1,"",SUM(D8:D38))</f>
        <v>180</v>
      </c>
      <c r="E39" s="2687">
        <f t="shared" si="4"/>
        <v>681.5</v>
      </c>
      <c r="F39" s="2687">
        <f t="shared" si="4"/>
        <v>750000</v>
      </c>
      <c r="G39" s="674"/>
      <c r="H39" s="640"/>
      <c r="I39" s="640"/>
      <c r="J39" s="640"/>
      <c r="K39" s="675"/>
      <c r="L39" s="588"/>
      <c r="M39" s="702"/>
      <c r="N39" s="702"/>
      <c r="O39" s="702"/>
    </row>
    <row r="40" spans="1:15" ht="15" customHeight="1" x14ac:dyDescent="0.2">
      <c r="A40" s="676" t="s">
        <v>65</v>
      </c>
      <c r="B40" s="677"/>
      <c r="C40" s="2688">
        <f>IF(C43&lt;1,"",AVERAGE(C8:C38))</f>
        <v>20</v>
      </c>
      <c r="D40" s="2688">
        <f t="shared" ref="D40:F40" si="5">IF(D43&lt;1,"",AVERAGE(D8:D38))</f>
        <v>30</v>
      </c>
      <c r="E40" s="2688">
        <f t="shared" si="5"/>
        <v>113.58333333333333</v>
      </c>
      <c r="F40" s="2688">
        <f t="shared" si="5"/>
        <v>125000</v>
      </c>
      <c r="G40" s="678"/>
      <c r="H40" s="588"/>
      <c r="I40" s="588"/>
      <c r="J40" s="588"/>
      <c r="K40" s="679"/>
      <c r="L40" s="588"/>
      <c r="M40" s="702"/>
      <c r="N40" s="702"/>
      <c r="O40" s="702"/>
    </row>
    <row r="41" spans="1:15" ht="15" customHeight="1" x14ac:dyDescent="0.2">
      <c r="A41" s="676" t="s">
        <v>64</v>
      </c>
      <c r="B41" s="677"/>
      <c r="C41" s="2688">
        <f>IF(C43&lt;1,"",MAX(C8:C38))</f>
        <v>20</v>
      </c>
      <c r="D41" s="2688">
        <f t="shared" ref="D41:F41" si="6">IF(D43&lt;1,"",MAX(D8:D38))</f>
        <v>30</v>
      </c>
      <c r="E41" s="2688">
        <f t="shared" si="6"/>
        <v>139</v>
      </c>
      <c r="F41" s="2688">
        <f t="shared" si="6"/>
        <v>125000</v>
      </c>
      <c r="G41" s="678"/>
      <c r="H41" s="588"/>
      <c r="I41" s="588"/>
      <c r="J41" s="588"/>
      <c r="K41" s="679"/>
      <c r="L41" s="588"/>
      <c r="M41" s="702"/>
      <c r="N41" s="702"/>
      <c r="O41" s="702"/>
    </row>
    <row r="42" spans="1:15" ht="15" customHeight="1" x14ac:dyDescent="0.2">
      <c r="A42" s="676" t="s">
        <v>63</v>
      </c>
      <c r="B42" s="677"/>
      <c r="C42" s="2688">
        <f>IF(C43&lt;1,"",MIN(C8:C38))</f>
        <v>20</v>
      </c>
      <c r="D42" s="2688">
        <f t="shared" ref="D42:F42" si="7">IF(D43&lt;1,"",MIN(D8:D38))</f>
        <v>30</v>
      </c>
      <c r="E42" s="2688">
        <f t="shared" si="7"/>
        <v>61</v>
      </c>
      <c r="F42" s="2688">
        <f t="shared" si="7"/>
        <v>125000</v>
      </c>
      <c r="G42" s="668"/>
      <c r="H42" s="680"/>
      <c r="I42" s="680"/>
      <c r="J42" s="680"/>
      <c r="K42" s="681"/>
      <c r="L42" s="588"/>
      <c r="M42" s="588"/>
      <c r="N42" s="588"/>
      <c r="O42" s="588"/>
    </row>
    <row r="43" spans="1:15" x14ac:dyDescent="0.2">
      <c r="A43" s="682"/>
      <c r="B43" s="702"/>
      <c r="C43" s="2330">
        <f>COUNT(C8:C38)</f>
        <v>6</v>
      </c>
      <c r="D43" s="2330">
        <f t="shared" ref="D43:F43" si="8">COUNT(D8:D38)</f>
        <v>6</v>
      </c>
      <c r="E43" s="2330">
        <f t="shared" si="8"/>
        <v>6</v>
      </c>
      <c r="F43" s="2330">
        <f t="shared" si="8"/>
        <v>6</v>
      </c>
      <c r="G43" s="588"/>
      <c r="H43" s="588"/>
      <c r="I43" s="588"/>
      <c r="J43" s="588"/>
      <c r="K43" s="679"/>
      <c r="L43" s="588"/>
      <c r="M43" s="588"/>
      <c r="N43" s="588"/>
      <c r="O43" s="588"/>
    </row>
    <row r="44" spans="1:15" x14ac:dyDescent="0.2">
      <c r="A44" s="643"/>
      <c r="B44" s="588"/>
      <c r="C44" s="588"/>
      <c r="D44" s="588"/>
      <c r="E44" s="588"/>
      <c r="F44" s="588"/>
      <c r="G44" s="588"/>
      <c r="H44" s="588"/>
      <c r="I44" s="588"/>
      <c r="J44" s="588"/>
      <c r="K44" s="679"/>
      <c r="L44" s="588"/>
    </row>
    <row r="45" spans="1:15" x14ac:dyDescent="0.2">
      <c r="A45" s="683" t="s">
        <v>779</v>
      </c>
      <c r="B45" s="684"/>
      <c r="C45" s="684"/>
      <c r="D45" s="684"/>
      <c r="E45" s="684"/>
      <c r="F45" s="684"/>
      <c r="G45" s="685" t="s">
        <v>270</v>
      </c>
      <c r="H45" s="2483">
        <f>Flows!G46</f>
        <v>43282</v>
      </c>
      <c r="I45" s="686"/>
      <c r="J45" s="686"/>
      <c r="K45" s="687"/>
      <c r="L45" s="684"/>
    </row>
    <row r="46" spans="1:15" ht="13.5" thickBot="1" x14ac:dyDescent="0.25">
      <c r="A46" s="688" t="s">
        <v>1173</v>
      </c>
      <c r="B46" s="689"/>
      <c r="C46" s="647"/>
      <c r="D46" s="647"/>
      <c r="E46" s="647"/>
      <c r="F46" s="647"/>
      <c r="G46" s="647"/>
      <c r="H46" s="647"/>
      <c r="I46" s="647"/>
      <c r="J46" s="647"/>
      <c r="K46" s="690"/>
      <c r="L46" s="588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L31" sqref="L31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 topLeftCell="A4">
      <selection activeCell="B11" sqref="B11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70" fitToPage="1" topLeftCell="A17">
      <selection activeCell="K36" sqref="K3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1">
    <tabColor theme="9" tint="0.59999389629810485"/>
    <pageSetUpPr fitToPage="1"/>
  </sheetPr>
  <dimension ref="A1:P46"/>
  <sheetViews>
    <sheetView topLeftCell="A7" zoomScale="66" zoomScaleNormal="66" workbookViewId="0">
      <selection activeCell="J37" sqref="J37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9"/>
      <c r="B1" s="640"/>
      <c r="C1" s="641" t="s">
        <v>78</v>
      </c>
      <c r="D1" s="641"/>
      <c r="E1" s="641"/>
      <c r="F1" s="641"/>
      <c r="G1" s="641"/>
      <c r="H1" s="641"/>
      <c r="I1" s="641"/>
      <c r="J1" s="641"/>
      <c r="K1" s="642"/>
      <c r="L1" s="644"/>
    </row>
    <row r="2" spans="1:16" ht="15.75" customHeight="1" x14ac:dyDescent="0.2">
      <c r="A2" s="643"/>
      <c r="B2" s="588"/>
      <c r="C2" s="644" t="s">
        <v>770</v>
      </c>
      <c r="D2" s="644"/>
      <c r="E2" s="644"/>
      <c r="F2" s="644"/>
      <c r="G2" s="644"/>
      <c r="H2" s="644"/>
      <c r="I2" s="644"/>
      <c r="J2" s="644"/>
      <c r="K2" s="645"/>
      <c r="L2" s="644"/>
    </row>
    <row r="3" spans="1:16" ht="15.75" customHeight="1" x14ac:dyDescent="0.2">
      <c r="A3" s="643"/>
      <c r="B3" s="588"/>
      <c r="C3" s="644" t="s">
        <v>76</v>
      </c>
      <c r="D3" s="644"/>
      <c r="E3" s="644"/>
      <c r="F3" s="644"/>
      <c r="G3" s="644"/>
      <c r="H3" s="644"/>
      <c r="I3" s="644"/>
      <c r="J3" s="644"/>
      <c r="K3" s="645"/>
      <c r="L3" s="644"/>
    </row>
    <row r="4" spans="1:16" ht="29.25" customHeight="1" thickBot="1" x14ac:dyDescent="0.25">
      <c r="A4" s="646"/>
      <c r="B4" s="647"/>
      <c r="C4" s="647"/>
      <c r="D4" s="647"/>
      <c r="E4" s="648"/>
      <c r="F4" s="648"/>
      <c r="G4" s="648"/>
      <c r="H4" s="648"/>
      <c r="I4" s="648"/>
      <c r="J4" s="648"/>
      <c r="K4" s="648"/>
      <c r="L4" s="1269"/>
    </row>
    <row r="5" spans="1:16" ht="14.25" thickTop="1" thickBot="1" x14ac:dyDescent="0.25">
      <c r="A5" s="649" t="s">
        <v>296</v>
      </c>
      <c r="B5" s="650"/>
      <c r="C5" s="651"/>
      <c r="D5" s="651"/>
      <c r="E5" s="652"/>
      <c r="F5" s="650" t="s">
        <v>75</v>
      </c>
      <c r="G5" s="653"/>
      <c r="H5" s="653"/>
      <c r="I5" s="653"/>
      <c r="J5" s="654"/>
      <c r="K5" s="1265"/>
      <c r="L5" s="1267"/>
      <c r="M5" s="588"/>
      <c r="N5" s="588"/>
      <c r="O5" s="588"/>
    </row>
    <row r="6" spans="1:16" ht="14.25" thickTop="1" thickBot="1" x14ac:dyDescent="0.25">
      <c r="A6" s="703" t="s">
        <v>794</v>
      </c>
      <c r="B6" s="655"/>
      <c r="C6" s="656"/>
      <c r="D6" s="656"/>
      <c r="E6" s="657"/>
      <c r="F6" s="658">
        <f>'1'!B1</f>
        <v>43282</v>
      </c>
      <c r="G6" s="659"/>
      <c r="H6" s="660"/>
      <c r="I6" s="660"/>
      <c r="J6" s="660"/>
      <c r="K6" s="1266"/>
      <c r="L6" s="1268"/>
      <c r="M6" s="588"/>
      <c r="N6" s="588"/>
      <c r="O6" s="588"/>
    </row>
    <row r="7" spans="1:16" ht="52.5" thickTop="1" thickBot="1" x14ac:dyDescent="0.25">
      <c r="A7" s="661" t="s">
        <v>71</v>
      </c>
      <c r="B7" s="662" t="s">
        <v>771</v>
      </c>
      <c r="C7" s="663" t="s">
        <v>772</v>
      </c>
      <c r="D7" s="663" t="s">
        <v>773</v>
      </c>
      <c r="E7" s="662" t="s">
        <v>774</v>
      </c>
      <c r="F7" s="662" t="s">
        <v>775</v>
      </c>
      <c r="G7" s="663" t="s">
        <v>776</v>
      </c>
      <c r="H7" s="664" t="s">
        <v>777</v>
      </c>
      <c r="I7" s="665" t="s">
        <v>519</v>
      </c>
      <c r="J7" s="1263" t="s">
        <v>778</v>
      </c>
      <c r="K7" s="1264" t="s">
        <v>666</v>
      </c>
      <c r="L7" s="1270" t="s">
        <v>619</v>
      </c>
      <c r="M7" s="666"/>
      <c r="N7" s="666" t="s">
        <v>550</v>
      </c>
      <c r="O7" s="666" t="s">
        <v>23</v>
      </c>
    </row>
    <row r="8" spans="1:16" ht="15" customHeight="1" thickTop="1" thickBot="1" x14ac:dyDescent="0.25">
      <c r="A8" s="667">
        <v>1</v>
      </c>
      <c r="B8" s="709"/>
      <c r="C8" s="508"/>
      <c r="D8" s="508"/>
      <c r="E8" s="508"/>
      <c r="F8" s="745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705"/>
      <c r="K8" s="705"/>
      <c r="L8" s="1271" t="str">
        <f>IF(E8&lt;1,"",F8+G8)</f>
        <v/>
      </c>
      <c r="M8" s="588" t="s">
        <v>781</v>
      </c>
      <c r="N8" s="751">
        <v>5</v>
      </c>
      <c r="O8" s="752">
        <v>0.5625</v>
      </c>
      <c r="P8" s="693">
        <f>N8+O8</f>
        <v>5.5625</v>
      </c>
    </row>
    <row r="9" spans="1:16" ht="15" customHeight="1" thickTop="1" thickBot="1" x14ac:dyDescent="0.25">
      <c r="A9" s="669">
        <v>2</v>
      </c>
      <c r="B9" s="710"/>
      <c r="C9" s="505"/>
      <c r="D9" s="505"/>
      <c r="E9" s="508"/>
      <c r="F9" s="745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705"/>
      <c r="K9" s="705"/>
      <c r="L9" s="1271" t="str">
        <f t="shared" ref="L9:L38" si="3">IF(E9&lt;1,"",F9+G9)</f>
        <v/>
      </c>
      <c r="M9" s="588" t="s">
        <v>782</v>
      </c>
      <c r="N9" s="751">
        <v>10</v>
      </c>
      <c r="O9" s="752">
        <v>0.64583333333333337</v>
      </c>
      <c r="P9" s="693">
        <f>N9+O9</f>
        <v>10.645833333333334</v>
      </c>
    </row>
    <row r="10" spans="1:16" ht="15" customHeight="1" thickTop="1" thickBot="1" x14ac:dyDescent="0.25">
      <c r="A10" s="669">
        <v>3</v>
      </c>
      <c r="B10" s="710"/>
      <c r="C10" s="505"/>
      <c r="D10" s="505"/>
      <c r="E10" s="508"/>
      <c r="F10" s="745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05"/>
      <c r="K10" s="705"/>
      <c r="L10" s="1271" t="str">
        <f t="shared" si="3"/>
        <v/>
      </c>
      <c r="M10" s="588"/>
      <c r="N10" s="3194" t="s">
        <v>783</v>
      </c>
      <c r="O10" s="3194"/>
    </row>
    <row r="11" spans="1:16" ht="15" customHeight="1" thickTop="1" thickBot="1" x14ac:dyDescent="0.25">
      <c r="A11" s="669">
        <v>4</v>
      </c>
      <c r="B11" s="710"/>
      <c r="C11" s="505"/>
      <c r="D11" s="505"/>
      <c r="E11" s="508"/>
      <c r="F11" s="74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05"/>
      <c r="K11" s="705"/>
      <c r="L11" s="1271" t="str">
        <f t="shared" si="3"/>
        <v/>
      </c>
      <c r="M11" s="588"/>
      <c r="N11" s="3194"/>
      <c r="O11" s="3194"/>
    </row>
    <row r="12" spans="1:16" ht="15" customHeight="1" thickTop="1" thickBot="1" x14ac:dyDescent="0.25">
      <c r="A12" s="669">
        <v>5</v>
      </c>
      <c r="B12" s="710">
        <v>0.41666666666666669</v>
      </c>
      <c r="C12" s="505">
        <v>20</v>
      </c>
      <c r="D12" s="505">
        <v>30</v>
      </c>
      <c r="E12" s="508">
        <v>106</v>
      </c>
      <c r="F12" s="745">
        <f t="shared" si="0"/>
        <v>125000</v>
      </c>
      <c r="G12" s="501">
        <f t="shared" si="1"/>
        <v>58854.166666666672</v>
      </c>
      <c r="H12" s="714">
        <v>11.3</v>
      </c>
      <c r="I12" s="501">
        <f t="shared" si="2"/>
        <v>23675.679949399117</v>
      </c>
      <c r="J12" s="705" t="s">
        <v>511</v>
      </c>
      <c r="K12" s="705"/>
      <c r="L12" s="1271">
        <f t="shared" si="3"/>
        <v>183854.16666666669</v>
      </c>
      <c r="M12" s="588"/>
      <c r="N12" s="588"/>
      <c r="O12" s="717">
        <f>(P9-P8)*24</f>
        <v>122.00000000000001</v>
      </c>
    </row>
    <row r="13" spans="1:16" ht="15" customHeight="1" thickTop="1" thickBot="1" x14ac:dyDescent="0.25">
      <c r="A13" s="669">
        <v>6</v>
      </c>
      <c r="B13" s="710"/>
      <c r="C13" s="505"/>
      <c r="D13" s="505"/>
      <c r="E13" s="508"/>
      <c r="F13" s="74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05"/>
      <c r="K13" s="705"/>
      <c r="L13" s="1271" t="str">
        <f t="shared" si="3"/>
        <v/>
      </c>
      <c r="M13" s="588"/>
      <c r="N13" s="588"/>
      <c r="O13" s="588"/>
    </row>
    <row r="14" spans="1:16" ht="15" customHeight="1" thickTop="1" thickBot="1" x14ac:dyDescent="0.25">
      <c r="A14" s="669">
        <v>7</v>
      </c>
      <c r="B14" s="710"/>
      <c r="C14" s="505"/>
      <c r="D14" s="505"/>
      <c r="E14" s="508"/>
      <c r="F14" s="745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705"/>
      <c r="K14" s="705"/>
      <c r="L14" s="1271" t="str">
        <f t="shared" si="3"/>
        <v/>
      </c>
      <c r="M14" s="588"/>
      <c r="N14" s="588"/>
      <c r="O14" s="588"/>
    </row>
    <row r="15" spans="1:16" ht="15" customHeight="1" thickTop="1" thickBot="1" x14ac:dyDescent="0.25">
      <c r="A15" s="669">
        <v>8</v>
      </c>
      <c r="B15" s="710"/>
      <c r="C15" s="505"/>
      <c r="D15" s="505"/>
      <c r="E15" s="508"/>
      <c r="F15" s="745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05"/>
      <c r="K15" s="705"/>
      <c r="L15" s="1271" t="str">
        <f t="shared" si="3"/>
        <v/>
      </c>
      <c r="M15" s="588"/>
      <c r="N15" s="588"/>
      <c r="O15" s="588"/>
    </row>
    <row r="16" spans="1:16" ht="15.75" customHeight="1" thickTop="1" thickBot="1" x14ac:dyDescent="0.25">
      <c r="A16" s="669">
        <v>9</v>
      </c>
      <c r="B16" s="710"/>
      <c r="C16" s="505"/>
      <c r="D16" s="505"/>
      <c r="E16" s="508"/>
      <c r="F16" s="74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05"/>
      <c r="K16" s="705"/>
      <c r="L16" s="1271" t="str">
        <f t="shared" si="3"/>
        <v/>
      </c>
      <c r="M16" s="588"/>
      <c r="N16" s="588"/>
      <c r="O16" s="588"/>
    </row>
    <row r="17" spans="1:15" ht="15" customHeight="1" thickTop="1" thickBot="1" x14ac:dyDescent="0.25">
      <c r="A17" s="669">
        <v>10</v>
      </c>
      <c r="B17" s="710">
        <v>0.45833333333333331</v>
      </c>
      <c r="C17" s="505">
        <v>20</v>
      </c>
      <c r="D17" s="505">
        <v>30</v>
      </c>
      <c r="E17" s="508">
        <v>121</v>
      </c>
      <c r="F17" s="745">
        <f t="shared" si="0"/>
        <v>125000</v>
      </c>
      <c r="G17" s="501">
        <f t="shared" si="1"/>
        <v>52083.333333333336</v>
      </c>
      <c r="H17" s="508">
        <v>10</v>
      </c>
      <c r="I17" s="501">
        <f t="shared" si="2"/>
        <v>23916.824794433902</v>
      </c>
      <c r="J17" s="705" t="s">
        <v>798</v>
      </c>
      <c r="K17" s="705"/>
      <c r="L17" s="1271">
        <f t="shared" si="3"/>
        <v>177083.33333333334</v>
      </c>
      <c r="M17" s="588"/>
      <c r="N17" s="588"/>
      <c r="O17" s="588"/>
    </row>
    <row r="18" spans="1:15" ht="15" customHeight="1" thickTop="1" thickBot="1" x14ac:dyDescent="0.25">
      <c r="A18" s="669">
        <v>11</v>
      </c>
      <c r="B18" s="710"/>
      <c r="C18" s="505"/>
      <c r="D18" s="505"/>
      <c r="E18" s="508"/>
      <c r="F18" s="745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05"/>
      <c r="K18" s="705"/>
      <c r="L18" s="1271" t="str">
        <f t="shared" si="3"/>
        <v/>
      </c>
      <c r="M18" s="588"/>
      <c r="N18" s="588"/>
      <c r="O18" s="588"/>
    </row>
    <row r="19" spans="1:15" ht="15" customHeight="1" thickTop="1" thickBot="1" x14ac:dyDescent="0.25">
      <c r="A19" s="669">
        <v>12</v>
      </c>
      <c r="B19" s="505"/>
      <c r="C19" s="505"/>
      <c r="D19" s="505"/>
      <c r="E19" s="508"/>
      <c r="F19" s="745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705"/>
      <c r="K19" s="705"/>
      <c r="L19" s="1271" t="str">
        <f t="shared" si="3"/>
        <v/>
      </c>
      <c r="M19" s="588"/>
      <c r="N19" s="588"/>
      <c r="O19" s="588"/>
    </row>
    <row r="20" spans="1:15" ht="15" customHeight="1" thickTop="1" thickBot="1" x14ac:dyDescent="0.25">
      <c r="A20" s="669">
        <v>13</v>
      </c>
      <c r="B20" s="710"/>
      <c r="C20" s="505"/>
      <c r="D20" s="505"/>
      <c r="E20" s="508"/>
      <c r="F20" s="745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05"/>
      <c r="K20" s="705"/>
      <c r="L20" s="1271" t="str">
        <f t="shared" si="3"/>
        <v/>
      </c>
      <c r="M20" s="588"/>
      <c r="N20" s="588"/>
      <c r="O20" s="588"/>
    </row>
    <row r="21" spans="1:15" ht="15" customHeight="1" thickTop="1" thickBot="1" x14ac:dyDescent="0.25">
      <c r="A21" s="669">
        <v>14</v>
      </c>
      <c r="B21" s="710">
        <v>0.54166666666666663</v>
      </c>
      <c r="C21" s="505">
        <v>20</v>
      </c>
      <c r="D21" s="505">
        <v>30</v>
      </c>
      <c r="E21" s="508">
        <v>98</v>
      </c>
      <c r="F21" s="745">
        <f t="shared" si="0"/>
        <v>125000</v>
      </c>
      <c r="G21" s="501">
        <f t="shared" si="1"/>
        <v>46875</v>
      </c>
      <c r="H21" s="508">
        <v>9</v>
      </c>
      <c r="I21" s="501">
        <f t="shared" si="2"/>
        <v>17433.586337760909</v>
      </c>
      <c r="J21" s="705" t="s">
        <v>508</v>
      </c>
      <c r="K21" s="705"/>
      <c r="L21" s="1271">
        <f t="shared" si="3"/>
        <v>171875</v>
      </c>
      <c r="M21" s="588"/>
      <c r="N21" s="588"/>
      <c r="O21" s="588"/>
    </row>
    <row r="22" spans="1:15" ht="15" customHeight="1" thickTop="1" thickBot="1" x14ac:dyDescent="0.25">
      <c r="A22" s="669">
        <v>15</v>
      </c>
      <c r="B22" s="710"/>
      <c r="C22" s="505"/>
      <c r="D22" s="505"/>
      <c r="E22" s="508"/>
      <c r="F22" s="74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05"/>
      <c r="K22" s="705"/>
      <c r="L22" s="1271" t="str">
        <f t="shared" si="3"/>
        <v/>
      </c>
      <c r="M22" s="588"/>
      <c r="N22" s="588"/>
      <c r="O22" s="588"/>
    </row>
    <row r="23" spans="1:15" ht="15" customHeight="1" thickTop="1" thickBot="1" x14ac:dyDescent="0.25">
      <c r="A23" s="669">
        <v>16</v>
      </c>
      <c r="B23" s="710"/>
      <c r="C23" s="505"/>
      <c r="D23" s="505"/>
      <c r="E23" s="508"/>
      <c r="F23" s="74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05"/>
      <c r="K23" s="705"/>
      <c r="L23" s="1271" t="str">
        <f t="shared" si="3"/>
        <v/>
      </c>
      <c r="M23" s="588"/>
      <c r="N23" s="588"/>
      <c r="O23" s="588"/>
    </row>
    <row r="24" spans="1:15" ht="15" customHeight="1" thickTop="1" thickBot="1" x14ac:dyDescent="0.25">
      <c r="A24" s="669">
        <v>17</v>
      </c>
      <c r="B24" s="710"/>
      <c r="C24" s="505"/>
      <c r="D24" s="505"/>
      <c r="E24" s="508"/>
      <c r="F24" s="745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05"/>
      <c r="K24" s="705"/>
      <c r="L24" s="1271" t="str">
        <f t="shared" si="3"/>
        <v/>
      </c>
      <c r="M24" s="588"/>
      <c r="N24" s="588"/>
      <c r="O24" s="588"/>
    </row>
    <row r="25" spans="1:15" ht="15" customHeight="1" thickTop="1" thickBot="1" x14ac:dyDescent="0.25">
      <c r="A25" s="669">
        <v>18</v>
      </c>
      <c r="B25" s="710"/>
      <c r="C25" s="505"/>
      <c r="D25" s="505"/>
      <c r="E25" s="508"/>
      <c r="F25" s="745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05"/>
      <c r="K25" s="705"/>
      <c r="L25" s="1271" t="str">
        <f t="shared" si="3"/>
        <v/>
      </c>
      <c r="M25" s="588"/>
      <c r="N25" s="588"/>
      <c r="O25" s="588"/>
    </row>
    <row r="26" spans="1:15" ht="15" customHeight="1" thickTop="1" thickBot="1" x14ac:dyDescent="0.25">
      <c r="A26" s="669">
        <v>19</v>
      </c>
      <c r="B26" s="710">
        <v>0.5625</v>
      </c>
      <c r="C26" s="505">
        <v>20</v>
      </c>
      <c r="D26" s="505">
        <v>30</v>
      </c>
      <c r="E26" s="508">
        <v>120</v>
      </c>
      <c r="F26" s="745">
        <f t="shared" si="0"/>
        <v>125000</v>
      </c>
      <c r="G26" s="501">
        <f t="shared" si="1"/>
        <v>44270.833333333328</v>
      </c>
      <c r="H26" s="508">
        <v>8.5</v>
      </c>
      <c r="I26" s="501">
        <f t="shared" si="2"/>
        <v>20161.29032258064</v>
      </c>
      <c r="J26" s="705" t="s">
        <v>1188</v>
      </c>
      <c r="K26" s="705"/>
      <c r="L26" s="1271">
        <f t="shared" si="3"/>
        <v>169270.83333333331</v>
      </c>
      <c r="M26" s="588"/>
      <c r="N26" s="588"/>
      <c r="O26" s="588"/>
    </row>
    <row r="27" spans="1:15" ht="15" customHeight="1" thickTop="1" thickBot="1" x14ac:dyDescent="0.25">
      <c r="A27" s="669">
        <v>20</v>
      </c>
      <c r="B27" s="710"/>
      <c r="C27" s="505"/>
      <c r="D27" s="505"/>
      <c r="E27" s="508"/>
      <c r="F27" s="74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05"/>
      <c r="K27" s="705"/>
      <c r="L27" s="1271" t="str">
        <f t="shared" si="3"/>
        <v/>
      </c>
      <c r="M27" s="588"/>
      <c r="N27" s="588"/>
      <c r="O27" s="588"/>
    </row>
    <row r="28" spans="1:15" ht="15" customHeight="1" thickTop="1" thickBot="1" x14ac:dyDescent="0.25">
      <c r="A28" s="669">
        <v>21</v>
      </c>
      <c r="B28" s="710"/>
      <c r="C28" s="505"/>
      <c r="D28" s="505"/>
      <c r="E28" s="508"/>
      <c r="F28" s="74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05"/>
      <c r="K28" s="705"/>
      <c r="L28" s="1271" t="str">
        <f t="shared" si="3"/>
        <v/>
      </c>
      <c r="M28" s="588"/>
      <c r="N28" s="588"/>
      <c r="O28" s="588"/>
    </row>
    <row r="29" spans="1:15" ht="15" customHeight="1" thickTop="1" thickBot="1" x14ac:dyDescent="0.25">
      <c r="A29" s="669">
        <v>22</v>
      </c>
      <c r="B29" s="710"/>
      <c r="C29" s="505"/>
      <c r="D29" s="505"/>
      <c r="E29" s="508"/>
      <c r="F29" s="745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05"/>
      <c r="K29" s="705"/>
      <c r="L29" s="1271" t="str">
        <f t="shared" si="3"/>
        <v/>
      </c>
      <c r="M29" s="588"/>
      <c r="N29" s="588"/>
      <c r="O29" s="588"/>
    </row>
    <row r="30" spans="1:15" ht="15" customHeight="1" thickTop="1" thickBot="1" x14ac:dyDescent="0.25">
      <c r="A30" s="669">
        <v>23</v>
      </c>
      <c r="B30" s="710"/>
      <c r="C30" s="505"/>
      <c r="D30" s="505"/>
      <c r="E30" s="508"/>
      <c r="F30" s="745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05"/>
      <c r="K30" s="705"/>
      <c r="L30" s="1271" t="str">
        <f t="shared" si="3"/>
        <v/>
      </c>
      <c r="M30" s="588"/>
      <c r="N30" s="588"/>
      <c r="O30" s="588"/>
    </row>
    <row r="31" spans="1:15" ht="15" customHeight="1" thickTop="1" thickBot="1" x14ac:dyDescent="0.25">
      <c r="A31" s="669">
        <v>24</v>
      </c>
      <c r="B31" s="710">
        <v>0.64583333333333337</v>
      </c>
      <c r="C31" s="505">
        <v>20</v>
      </c>
      <c r="D31" s="505">
        <v>30</v>
      </c>
      <c r="E31" s="508">
        <v>122</v>
      </c>
      <c r="F31" s="745">
        <f t="shared" si="0"/>
        <v>125000</v>
      </c>
      <c r="G31" s="501">
        <f t="shared" si="1"/>
        <v>38541.666666666664</v>
      </c>
      <c r="H31" s="508">
        <v>7.4</v>
      </c>
      <c r="I31" s="501">
        <f t="shared" si="2"/>
        <v>17844.718532574319</v>
      </c>
      <c r="J31" s="705" t="s">
        <v>1188</v>
      </c>
      <c r="K31" s="705"/>
      <c r="L31" s="1271">
        <f t="shared" si="3"/>
        <v>163541.66666666666</v>
      </c>
      <c r="M31" s="588"/>
      <c r="N31" s="588"/>
      <c r="O31" s="588"/>
    </row>
    <row r="32" spans="1:15" ht="15" customHeight="1" thickTop="1" thickBot="1" x14ac:dyDescent="0.25">
      <c r="A32" s="669">
        <v>25</v>
      </c>
      <c r="B32" s="710"/>
      <c r="C32" s="505"/>
      <c r="D32" s="505"/>
      <c r="E32" s="508"/>
      <c r="F32" s="74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05"/>
      <c r="K32" s="705"/>
      <c r="L32" s="1271" t="str">
        <f t="shared" si="3"/>
        <v/>
      </c>
      <c r="M32" s="588"/>
      <c r="N32" s="588"/>
      <c r="O32" s="588"/>
    </row>
    <row r="33" spans="1:15" ht="15" customHeight="1" thickTop="1" thickBot="1" x14ac:dyDescent="0.25">
      <c r="A33" s="669">
        <v>26</v>
      </c>
      <c r="B33" s="710"/>
      <c r="C33" s="505"/>
      <c r="D33" s="505"/>
      <c r="E33" s="508"/>
      <c r="F33" s="74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05"/>
      <c r="K33" s="705"/>
      <c r="L33" s="1271" t="str">
        <f t="shared" si="3"/>
        <v/>
      </c>
      <c r="M33" s="588"/>
      <c r="N33" s="588"/>
      <c r="O33" s="588"/>
    </row>
    <row r="34" spans="1:15" ht="15" customHeight="1" thickTop="1" thickBot="1" x14ac:dyDescent="0.25">
      <c r="A34" s="669">
        <v>27</v>
      </c>
      <c r="B34" s="710"/>
      <c r="C34" s="505"/>
      <c r="D34" s="505"/>
      <c r="E34" s="508"/>
      <c r="F34" s="745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05"/>
      <c r="K34" s="705"/>
      <c r="L34" s="1271" t="str">
        <f t="shared" si="3"/>
        <v/>
      </c>
      <c r="M34" s="588"/>
      <c r="N34" s="588"/>
      <c r="O34" s="588"/>
    </row>
    <row r="35" spans="1:15" ht="15" customHeight="1" thickTop="1" thickBot="1" x14ac:dyDescent="0.25">
      <c r="A35" s="669">
        <v>28</v>
      </c>
      <c r="B35" s="710"/>
      <c r="C35" s="505"/>
      <c r="D35" s="505"/>
      <c r="E35" s="508"/>
      <c r="F35" s="74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05"/>
      <c r="K35" s="705"/>
      <c r="L35" s="1271" t="str">
        <f t="shared" si="3"/>
        <v/>
      </c>
      <c r="M35" s="588"/>
      <c r="N35" s="588"/>
      <c r="O35" s="588"/>
    </row>
    <row r="36" spans="1:15" ht="15" customHeight="1" thickTop="1" thickBot="1" x14ac:dyDescent="0.25">
      <c r="A36" s="669">
        <v>29</v>
      </c>
      <c r="B36" s="710">
        <v>0.64583333333333337</v>
      </c>
      <c r="C36" s="505">
        <v>20</v>
      </c>
      <c r="D36" s="505">
        <v>30</v>
      </c>
      <c r="E36" s="508">
        <v>120</v>
      </c>
      <c r="F36" s="745">
        <f t="shared" si="0"/>
        <v>125000</v>
      </c>
      <c r="G36" s="501">
        <f t="shared" si="1"/>
        <v>40104.166666666672</v>
      </c>
      <c r="H36" s="508">
        <v>7.7</v>
      </c>
      <c r="I36" s="501">
        <f t="shared" si="2"/>
        <v>18263.757115749529</v>
      </c>
      <c r="J36" s="705" t="s">
        <v>511</v>
      </c>
      <c r="K36" s="705"/>
      <c r="L36" s="1271">
        <f t="shared" si="3"/>
        <v>165104.16666666669</v>
      </c>
      <c r="M36" s="588"/>
      <c r="N36" s="588"/>
      <c r="O36" s="588"/>
    </row>
    <row r="37" spans="1:15" ht="15" customHeight="1" thickTop="1" thickBot="1" x14ac:dyDescent="0.25">
      <c r="A37" s="669">
        <v>30</v>
      </c>
      <c r="B37" s="710"/>
      <c r="C37" s="505"/>
      <c r="D37" s="505"/>
      <c r="E37" s="508"/>
      <c r="F37" s="74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05"/>
      <c r="K37" s="705"/>
      <c r="L37" s="1271" t="str">
        <f t="shared" si="3"/>
        <v/>
      </c>
      <c r="M37" s="588"/>
      <c r="N37" s="588"/>
      <c r="O37" s="588"/>
    </row>
    <row r="38" spans="1:15" ht="15" customHeight="1" thickTop="1" thickBot="1" x14ac:dyDescent="0.25">
      <c r="A38" s="671">
        <v>31</v>
      </c>
      <c r="B38" s="1417"/>
      <c r="C38" s="507"/>
      <c r="D38" s="507"/>
      <c r="E38" s="507"/>
      <c r="F38" s="74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05"/>
      <c r="K38" s="705"/>
      <c r="L38" s="1271" t="str">
        <f t="shared" si="3"/>
        <v/>
      </c>
      <c r="M38" s="588"/>
      <c r="N38" s="588"/>
      <c r="O38" s="588"/>
    </row>
    <row r="39" spans="1:15" ht="15" customHeight="1" x14ac:dyDescent="0.2">
      <c r="A39" s="672" t="s">
        <v>66</v>
      </c>
      <c r="B39" s="673"/>
      <c r="C39" s="2687">
        <f>IF(C43&lt;1,"",SUM(C8:C38))</f>
        <v>120</v>
      </c>
      <c r="D39" s="2687">
        <f t="shared" ref="D39:F39" si="4">IF(D43&lt;1,"",SUM(D8:D38))</f>
        <v>180</v>
      </c>
      <c r="E39" s="2687">
        <f t="shared" si="4"/>
        <v>687</v>
      </c>
      <c r="F39" s="2687">
        <f t="shared" si="4"/>
        <v>750000</v>
      </c>
      <c r="G39" s="674"/>
      <c r="H39" s="640"/>
      <c r="I39" s="640"/>
      <c r="J39" s="640"/>
      <c r="K39" s="675"/>
      <c r="L39" s="588"/>
      <c r="M39" s="702"/>
      <c r="N39" s="702"/>
      <c r="O39" s="702"/>
    </row>
    <row r="40" spans="1:15" ht="15" customHeight="1" x14ac:dyDescent="0.2">
      <c r="A40" s="676" t="s">
        <v>65</v>
      </c>
      <c r="B40" s="677"/>
      <c r="C40" s="2688">
        <f>IF(C43&lt;1,"",AVERAGE(C8:C38))</f>
        <v>20</v>
      </c>
      <c r="D40" s="2688">
        <f t="shared" ref="D40:F40" si="5">IF(D43&lt;1,"",AVERAGE(D8:D38))</f>
        <v>30</v>
      </c>
      <c r="E40" s="2688">
        <f t="shared" si="5"/>
        <v>114.5</v>
      </c>
      <c r="F40" s="2688">
        <f t="shared" si="5"/>
        <v>125000</v>
      </c>
      <c r="G40" s="678"/>
      <c r="H40" s="588"/>
      <c r="I40" s="588"/>
      <c r="J40" s="588"/>
      <c r="K40" s="679"/>
      <c r="L40" s="588"/>
      <c r="M40" s="702"/>
      <c r="N40" s="702"/>
      <c r="O40" s="702"/>
    </row>
    <row r="41" spans="1:15" ht="15" customHeight="1" x14ac:dyDescent="0.2">
      <c r="A41" s="676" t="s">
        <v>64</v>
      </c>
      <c r="B41" s="677"/>
      <c r="C41" s="2688">
        <f>IF(C43&lt;1,"",MAX(C8:C38))</f>
        <v>20</v>
      </c>
      <c r="D41" s="2688">
        <f t="shared" ref="D41:F41" si="6">IF(D43&lt;1,"",MAX(D8:D38))</f>
        <v>30</v>
      </c>
      <c r="E41" s="2688">
        <f t="shared" si="6"/>
        <v>122</v>
      </c>
      <c r="F41" s="2688">
        <f t="shared" si="6"/>
        <v>125000</v>
      </c>
      <c r="G41" s="678"/>
      <c r="H41" s="588"/>
      <c r="I41" s="588"/>
      <c r="J41" s="588"/>
      <c r="K41" s="679"/>
      <c r="L41" s="588"/>
      <c r="M41" s="702"/>
      <c r="N41" s="702"/>
      <c r="O41" s="702"/>
    </row>
    <row r="42" spans="1:15" ht="15" customHeight="1" x14ac:dyDescent="0.2">
      <c r="A42" s="676" t="s">
        <v>63</v>
      </c>
      <c r="B42" s="677"/>
      <c r="C42" s="2688">
        <f>IF(C43&lt;1,"",MIN(C8:C38))</f>
        <v>20</v>
      </c>
      <c r="D42" s="2688">
        <f t="shared" ref="D42:F42" si="7">IF(D43&lt;1,"",MIN(D8:D38))</f>
        <v>30</v>
      </c>
      <c r="E42" s="2688">
        <f t="shared" si="7"/>
        <v>98</v>
      </c>
      <c r="F42" s="2688">
        <f t="shared" si="7"/>
        <v>125000</v>
      </c>
      <c r="G42" s="668"/>
      <c r="H42" s="680"/>
      <c r="I42" s="680"/>
      <c r="J42" s="680"/>
      <c r="K42" s="681"/>
      <c r="L42" s="588"/>
      <c r="M42" s="588"/>
      <c r="N42" s="588"/>
      <c r="O42" s="588"/>
    </row>
    <row r="43" spans="1:15" x14ac:dyDescent="0.2">
      <c r="A43" s="682"/>
      <c r="B43" s="702"/>
      <c r="C43" s="2330">
        <f>COUNT(C8:C38)</f>
        <v>6</v>
      </c>
      <c r="D43" s="2330">
        <f t="shared" ref="D43:F43" si="8">COUNT(D8:D38)</f>
        <v>6</v>
      </c>
      <c r="E43" s="2330">
        <f t="shared" si="8"/>
        <v>6</v>
      </c>
      <c r="F43" s="2330">
        <f t="shared" si="8"/>
        <v>6</v>
      </c>
      <c r="G43" s="588"/>
      <c r="H43" s="588"/>
      <c r="I43" s="588"/>
      <c r="J43" s="588"/>
      <c r="K43" s="679"/>
      <c r="L43" s="588"/>
      <c r="M43" s="588"/>
      <c r="N43" s="588"/>
      <c r="O43" s="588"/>
    </row>
    <row r="44" spans="1:15" x14ac:dyDescent="0.2">
      <c r="A44" s="643"/>
      <c r="B44" s="588"/>
      <c r="C44" s="588"/>
      <c r="D44" s="588"/>
      <c r="E44" s="588"/>
      <c r="F44" s="588"/>
      <c r="G44" s="588"/>
      <c r="H44" s="588"/>
      <c r="I44" s="588"/>
      <c r="J44" s="588"/>
      <c r="K44" s="679"/>
      <c r="L44" s="588"/>
    </row>
    <row r="45" spans="1:15" x14ac:dyDescent="0.2">
      <c r="A45" s="683" t="s">
        <v>779</v>
      </c>
      <c r="B45" s="684"/>
      <c r="C45" s="684"/>
      <c r="D45" s="684"/>
      <c r="E45" s="684"/>
      <c r="F45" s="684"/>
      <c r="G45" s="685" t="s">
        <v>270</v>
      </c>
      <c r="H45" s="2483">
        <f>Flows!G46</f>
        <v>43282</v>
      </c>
      <c r="I45" s="686"/>
      <c r="J45" s="686"/>
      <c r="K45" s="687"/>
      <c r="L45" s="684"/>
    </row>
    <row r="46" spans="1:15" ht="13.5" thickBot="1" x14ac:dyDescent="0.25">
      <c r="A46" s="688" t="s">
        <v>1173</v>
      </c>
      <c r="B46" s="689"/>
      <c r="C46" s="647"/>
      <c r="D46" s="647"/>
      <c r="E46" s="647"/>
      <c r="F46" s="647"/>
      <c r="G46" s="647"/>
      <c r="H46" s="647"/>
      <c r="I46" s="647"/>
      <c r="J46" s="647"/>
      <c r="K46" s="690"/>
      <c r="L46" s="588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F31" sqref="F31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D12" sqref="D12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78" fitToPage="1" topLeftCell="A7">
      <selection activeCell="J32" sqref="J32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78" fitToPage="1" topLeftCell="A19">
      <selection activeCell="J37" sqref="J37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2">
    <tabColor theme="9" tint="0.59999389629810485"/>
    <pageSetUpPr fitToPage="1"/>
  </sheetPr>
  <dimension ref="A1:P46"/>
  <sheetViews>
    <sheetView topLeftCell="A8" zoomScale="59" zoomScaleNormal="59" workbookViewId="0">
      <selection activeCell="B38" sqref="B38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9"/>
      <c r="B1" s="640"/>
      <c r="C1" s="641" t="s">
        <v>78</v>
      </c>
      <c r="D1" s="641"/>
      <c r="E1" s="641"/>
      <c r="F1" s="641"/>
      <c r="G1" s="641"/>
      <c r="H1" s="641"/>
      <c r="I1" s="641"/>
      <c r="J1" s="641"/>
      <c r="K1" s="642"/>
      <c r="L1" s="644"/>
    </row>
    <row r="2" spans="1:16" ht="15.75" customHeight="1" x14ac:dyDescent="0.2">
      <c r="A2" s="643"/>
      <c r="B2" s="588"/>
      <c r="C2" s="644" t="s">
        <v>770</v>
      </c>
      <c r="D2" s="644"/>
      <c r="E2" s="644"/>
      <c r="F2" s="644"/>
      <c r="G2" s="644"/>
      <c r="H2" s="644"/>
      <c r="I2" s="644"/>
      <c r="J2" s="644"/>
      <c r="K2" s="645"/>
      <c r="L2" s="644"/>
    </row>
    <row r="3" spans="1:16" ht="15.75" customHeight="1" x14ac:dyDescent="0.2">
      <c r="A3" s="643"/>
      <c r="B3" s="588"/>
      <c r="C3" s="644" t="s">
        <v>76</v>
      </c>
      <c r="D3" s="644"/>
      <c r="E3" s="644"/>
      <c r="F3" s="644"/>
      <c r="G3" s="644"/>
      <c r="H3" s="644"/>
      <c r="I3" s="644"/>
      <c r="J3" s="644"/>
      <c r="K3" s="645"/>
      <c r="L3" s="644"/>
    </row>
    <row r="4" spans="1:16" ht="29.25" customHeight="1" thickBot="1" x14ac:dyDescent="0.25">
      <c r="A4" s="646"/>
      <c r="B4" s="647"/>
      <c r="C4" s="647"/>
      <c r="D4" s="647"/>
      <c r="E4" s="648"/>
      <c r="F4" s="648"/>
      <c r="G4" s="648"/>
      <c r="H4" s="648"/>
      <c r="I4" s="648"/>
      <c r="J4" s="648"/>
      <c r="K4" s="648"/>
      <c r="L4" s="1269"/>
    </row>
    <row r="5" spans="1:16" ht="14.25" thickTop="1" thickBot="1" x14ac:dyDescent="0.25">
      <c r="A5" s="649" t="s">
        <v>296</v>
      </c>
      <c r="B5" s="650"/>
      <c r="C5" s="651"/>
      <c r="D5" s="651"/>
      <c r="E5" s="652"/>
      <c r="F5" s="650" t="s">
        <v>75</v>
      </c>
      <c r="G5" s="653"/>
      <c r="H5" s="653"/>
      <c r="I5" s="653"/>
      <c r="J5" s="654"/>
      <c r="K5" s="1265"/>
      <c r="L5" s="1267"/>
      <c r="M5" s="588"/>
      <c r="N5" s="588"/>
      <c r="O5" s="588"/>
    </row>
    <row r="6" spans="1:16" ht="14.25" thickTop="1" thickBot="1" x14ac:dyDescent="0.25">
      <c r="A6" s="703" t="s">
        <v>795</v>
      </c>
      <c r="B6" s="655"/>
      <c r="C6" s="656"/>
      <c r="D6" s="656"/>
      <c r="E6" s="657"/>
      <c r="F6" s="658">
        <f>'1'!B1</f>
        <v>43282</v>
      </c>
      <c r="G6" s="659"/>
      <c r="H6" s="660"/>
      <c r="I6" s="660"/>
      <c r="J6" s="660"/>
      <c r="K6" s="1266"/>
      <c r="L6" s="1268"/>
      <c r="M6" s="588"/>
      <c r="N6" s="588"/>
      <c r="O6" s="588"/>
    </row>
    <row r="7" spans="1:16" ht="52.5" thickTop="1" thickBot="1" x14ac:dyDescent="0.25">
      <c r="A7" s="661" t="s">
        <v>71</v>
      </c>
      <c r="B7" s="662" t="s">
        <v>771</v>
      </c>
      <c r="C7" s="663" t="s">
        <v>772</v>
      </c>
      <c r="D7" s="663" t="s">
        <v>773</v>
      </c>
      <c r="E7" s="662" t="s">
        <v>774</v>
      </c>
      <c r="F7" s="662" t="s">
        <v>775</v>
      </c>
      <c r="G7" s="663" t="s">
        <v>776</v>
      </c>
      <c r="H7" s="664" t="s">
        <v>777</v>
      </c>
      <c r="I7" s="665" t="s">
        <v>519</v>
      </c>
      <c r="J7" s="1263" t="s">
        <v>778</v>
      </c>
      <c r="K7" s="1264" t="s">
        <v>666</v>
      </c>
      <c r="L7" s="1270" t="s">
        <v>619</v>
      </c>
      <c r="M7" s="666"/>
      <c r="N7" s="666" t="s">
        <v>550</v>
      </c>
      <c r="O7" s="666" t="s">
        <v>23</v>
      </c>
    </row>
    <row r="8" spans="1:16" ht="15" customHeight="1" thickTop="1" thickBot="1" x14ac:dyDescent="0.25">
      <c r="A8" s="667">
        <v>1</v>
      </c>
      <c r="B8" s="709"/>
      <c r="C8" s="508"/>
      <c r="D8" s="508"/>
      <c r="E8" s="508"/>
      <c r="F8" s="745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705"/>
      <c r="K8" s="705"/>
      <c r="L8" s="1271" t="str">
        <f>IF(E8&lt;1,"",F8+G8)</f>
        <v/>
      </c>
      <c r="M8" s="588" t="s">
        <v>781</v>
      </c>
      <c r="N8" s="751">
        <v>26</v>
      </c>
      <c r="O8" s="752">
        <v>0.54166666666666663</v>
      </c>
      <c r="P8" s="693">
        <f>N8+O8</f>
        <v>26.541666666666668</v>
      </c>
    </row>
    <row r="9" spans="1:16" ht="15" customHeight="1" thickTop="1" thickBot="1" x14ac:dyDescent="0.25">
      <c r="A9" s="669">
        <v>2</v>
      </c>
      <c r="B9" s="710"/>
      <c r="C9" s="505"/>
      <c r="D9" s="505"/>
      <c r="E9" s="505"/>
      <c r="F9" s="745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705"/>
      <c r="K9" s="705"/>
      <c r="L9" s="1271" t="str">
        <f t="shared" ref="L9:L38" si="3">IF(E9&lt;1,"",F9+G9)</f>
        <v/>
      </c>
      <c r="M9" s="588" t="s">
        <v>782</v>
      </c>
      <c r="N9" s="751">
        <v>31</v>
      </c>
      <c r="O9" s="752">
        <v>0.54166666666666663</v>
      </c>
      <c r="P9" s="693">
        <f>N9+O9</f>
        <v>31.541666666666668</v>
      </c>
    </row>
    <row r="10" spans="1:16" ht="15" customHeight="1" thickTop="1" thickBot="1" x14ac:dyDescent="0.25">
      <c r="A10" s="669">
        <v>3</v>
      </c>
      <c r="B10" s="505"/>
      <c r="C10" s="505"/>
      <c r="D10" s="505"/>
      <c r="E10" s="505"/>
      <c r="F10" s="745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05"/>
      <c r="K10" s="705"/>
      <c r="L10" s="1271" t="str">
        <f t="shared" si="3"/>
        <v/>
      </c>
      <c r="M10" s="588"/>
      <c r="N10" s="3194" t="s">
        <v>783</v>
      </c>
      <c r="O10" s="3194"/>
    </row>
    <row r="11" spans="1:16" ht="15" customHeight="1" thickTop="1" thickBot="1" x14ac:dyDescent="0.25">
      <c r="A11" s="669">
        <v>4</v>
      </c>
      <c r="B11" s="710"/>
      <c r="C11" s="505"/>
      <c r="D11" s="505"/>
      <c r="E11" s="505"/>
      <c r="F11" s="74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05"/>
      <c r="K11" s="705"/>
      <c r="L11" s="1271" t="str">
        <f t="shared" si="3"/>
        <v/>
      </c>
      <c r="M11" s="588"/>
      <c r="N11" s="3194"/>
      <c r="O11" s="3194"/>
    </row>
    <row r="12" spans="1:16" ht="15" customHeight="1" thickTop="1" thickBot="1" x14ac:dyDescent="0.25">
      <c r="A12" s="669">
        <v>5</v>
      </c>
      <c r="B12" s="710">
        <v>0.54166666666666663</v>
      </c>
      <c r="C12" s="505">
        <v>20</v>
      </c>
      <c r="D12" s="505">
        <v>30</v>
      </c>
      <c r="E12" s="505">
        <v>109</v>
      </c>
      <c r="F12" s="745">
        <f t="shared" si="0"/>
        <v>125000</v>
      </c>
      <c r="G12" s="501">
        <f t="shared" si="1"/>
        <v>55729.166666666664</v>
      </c>
      <c r="H12" s="508">
        <v>10.7</v>
      </c>
      <c r="I12" s="501">
        <f t="shared" si="2"/>
        <v>23053.051865907655</v>
      </c>
      <c r="J12" s="705" t="s">
        <v>511</v>
      </c>
      <c r="K12" s="705"/>
      <c r="L12" s="1271">
        <f t="shared" si="3"/>
        <v>180729.16666666666</v>
      </c>
      <c r="M12" s="588"/>
      <c r="N12" s="588"/>
      <c r="O12" s="717">
        <f>(P9-P8)*24</f>
        <v>120</v>
      </c>
    </row>
    <row r="13" spans="1:16" ht="15" customHeight="1" thickTop="1" thickBot="1" x14ac:dyDescent="0.25">
      <c r="A13" s="669">
        <v>6</v>
      </c>
      <c r="B13" s="710"/>
      <c r="C13" s="505"/>
      <c r="D13" s="505"/>
      <c r="E13" s="505"/>
      <c r="F13" s="74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05"/>
      <c r="K13" s="705"/>
      <c r="L13" s="1271" t="str">
        <f t="shared" si="3"/>
        <v/>
      </c>
      <c r="M13" s="588"/>
      <c r="N13" s="588"/>
      <c r="O13" s="588"/>
    </row>
    <row r="14" spans="1:16" ht="15" customHeight="1" thickTop="1" thickBot="1" x14ac:dyDescent="0.25">
      <c r="A14" s="669">
        <v>7</v>
      </c>
      <c r="B14" s="710"/>
      <c r="C14" s="505"/>
      <c r="D14" s="505"/>
      <c r="E14" s="505"/>
      <c r="F14" s="745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705"/>
      <c r="K14" s="705"/>
      <c r="L14" s="1271" t="str">
        <f t="shared" si="3"/>
        <v/>
      </c>
      <c r="M14" s="588"/>
      <c r="N14" s="588"/>
      <c r="O14" s="588"/>
    </row>
    <row r="15" spans="1:16" ht="15" customHeight="1" thickTop="1" thickBot="1" x14ac:dyDescent="0.25">
      <c r="A15" s="669">
        <v>8</v>
      </c>
      <c r="B15" s="505"/>
      <c r="C15" s="505"/>
      <c r="D15" s="505"/>
      <c r="E15" s="505"/>
      <c r="F15" s="745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05"/>
      <c r="K15" s="705"/>
      <c r="L15" s="1271" t="str">
        <f t="shared" si="3"/>
        <v/>
      </c>
      <c r="M15" s="588"/>
      <c r="N15" s="588"/>
      <c r="O15" s="588"/>
    </row>
    <row r="16" spans="1:16" ht="15.75" customHeight="1" thickTop="1" thickBot="1" x14ac:dyDescent="0.25">
      <c r="A16" s="669">
        <v>9</v>
      </c>
      <c r="B16" s="710"/>
      <c r="C16" s="505"/>
      <c r="D16" s="505"/>
      <c r="E16" s="505"/>
      <c r="F16" s="74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05"/>
      <c r="K16" s="705"/>
      <c r="L16" s="1271" t="str">
        <f t="shared" si="3"/>
        <v/>
      </c>
      <c r="M16" s="588"/>
      <c r="N16" s="588"/>
      <c r="O16" s="588"/>
    </row>
    <row r="17" spans="1:15" ht="15" customHeight="1" thickTop="1" thickBot="1" x14ac:dyDescent="0.25">
      <c r="A17" s="669">
        <v>10</v>
      </c>
      <c r="B17" s="710"/>
      <c r="C17" s="505"/>
      <c r="D17" s="505"/>
      <c r="E17" s="505"/>
      <c r="F17" s="74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05"/>
      <c r="K17" s="705"/>
      <c r="L17" s="1271" t="str">
        <f t="shared" si="3"/>
        <v/>
      </c>
      <c r="M17" s="588"/>
      <c r="N17" s="588"/>
      <c r="O17" s="588"/>
    </row>
    <row r="18" spans="1:15" ht="15" customHeight="1" thickTop="1" thickBot="1" x14ac:dyDescent="0.25">
      <c r="A18" s="669">
        <v>11</v>
      </c>
      <c r="B18" s="710">
        <v>0.125</v>
      </c>
      <c r="C18" s="505">
        <v>20</v>
      </c>
      <c r="D18" s="505">
        <v>30</v>
      </c>
      <c r="E18" s="505">
        <v>132</v>
      </c>
      <c r="F18" s="745">
        <f t="shared" si="0"/>
        <v>125000</v>
      </c>
      <c r="G18" s="501">
        <f t="shared" si="1"/>
        <v>47395.833333333336</v>
      </c>
      <c r="H18" s="508">
        <v>9.1</v>
      </c>
      <c r="I18" s="501">
        <f t="shared" si="2"/>
        <v>23742.884250474384</v>
      </c>
      <c r="J18" s="705" t="s">
        <v>840</v>
      </c>
      <c r="K18" s="705"/>
      <c r="L18" s="1271">
        <f t="shared" si="3"/>
        <v>172395.83333333334</v>
      </c>
      <c r="M18" s="588"/>
      <c r="N18" s="588"/>
      <c r="O18" s="588"/>
    </row>
    <row r="19" spans="1:15" ht="15" customHeight="1" thickTop="1" thickBot="1" x14ac:dyDescent="0.25">
      <c r="A19" s="669">
        <v>12</v>
      </c>
      <c r="B19" s="710"/>
      <c r="C19" s="505"/>
      <c r="D19" s="505"/>
      <c r="E19" s="505"/>
      <c r="F19" s="745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705"/>
      <c r="K19" s="705"/>
      <c r="L19" s="1271" t="str">
        <f t="shared" si="3"/>
        <v/>
      </c>
      <c r="M19" s="588"/>
      <c r="N19" s="588"/>
      <c r="O19" s="588"/>
    </row>
    <row r="20" spans="1:15" ht="15" customHeight="1" thickTop="1" thickBot="1" x14ac:dyDescent="0.25">
      <c r="A20" s="669">
        <v>13</v>
      </c>
      <c r="B20" s="710"/>
      <c r="C20" s="505"/>
      <c r="D20" s="505"/>
      <c r="E20" s="505"/>
      <c r="F20" s="745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05"/>
      <c r="K20" s="705"/>
      <c r="L20" s="1271" t="str">
        <f t="shared" si="3"/>
        <v/>
      </c>
      <c r="M20" s="588"/>
      <c r="N20" s="588"/>
      <c r="O20" s="588"/>
    </row>
    <row r="21" spans="1:15" ht="15" customHeight="1" thickTop="1" thickBot="1" x14ac:dyDescent="0.25">
      <c r="A21" s="669">
        <v>14</v>
      </c>
      <c r="B21" s="710"/>
      <c r="C21" s="505"/>
      <c r="D21" s="505"/>
      <c r="E21" s="505"/>
      <c r="F21" s="745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05"/>
      <c r="K21" s="705"/>
      <c r="L21" s="1271" t="str">
        <f t="shared" si="3"/>
        <v/>
      </c>
      <c r="M21" s="588"/>
      <c r="N21" s="588"/>
      <c r="O21" s="588"/>
    </row>
    <row r="22" spans="1:15" ht="15" customHeight="1" thickTop="1" thickBot="1" x14ac:dyDescent="0.25">
      <c r="A22" s="669">
        <v>15</v>
      </c>
      <c r="B22" s="710"/>
      <c r="C22" s="505"/>
      <c r="D22" s="505"/>
      <c r="E22" s="505"/>
      <c r="F22" s="74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05"/>
      <c r="K22" s="705"/>
      <c r="L22" s="1271" t="str">
        <f t="shared" si="3"/>
        <v/>
      </c>
      <c r="M22" s="588"/>
      <c r="N22" s="588"/>
      <c r="O22" s="588"/>
    </row>
    <row r="23" spans="1:15" ht="15" customHeight="1" thickTop="1" thickBot="1" x14ac:dyDescent="0.25">
      <c r="A23" s="669">
        <v>16</v>
      </c>
      <c r="B23" s="710">
        <v>0.54166666666666663</v>
      </c>
      <c r="C23" s="505">
        <v>20</v>
      </c>
      <c r="D23" s="505">
        <v>30</v>
      </c>
      <c r="E23" s="505">
        <v>130</v>
      </c>
      <c r="F23" s="745">
        <f t="shared" si="0"/>
        <v>125000</v>
      </c>
      <c r="G23" s="501">
        <f t="shared" si="1"/>
        <v>54687.5</v>
      </c>
      <c r="H23" s="508">
        <v>10.5</v>
      </c>
      <c r="I23" s="501">
        <f t="shared" si="2"/>
        <v>26980.550284629986</v>
      </c>
      <c r="J23" s="705" t="s">
        <v>508</v>
      </c>
      <c r="K23" s="705"/>
      <c r="L23" s="1271">
        <f t="shared" si="3"/>
        <v>179687.5</v>
      </c>
      <c r="M23" s="588"/>
      <c r="N23" s="588"/>
      <c r="O23" s="588"/>
    </row>
    <row r="24" spans="1:15" ht="15" customHeight="1" thickTop="1" thickBot="1" x14ac:dyDescent="0.25">
      <c r="A24" s="669">
        <v>17</v>
      </c>
      <c r="B24" s="710"/>
      <c r="C24" s="505"/>
      <c r="D24" s="505"/>
      <c r="E24" s="505"/>
      <c r="F24" s="745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05"/>
      <c r="K24" s="705"/>
      <c r="L24" s="1271" t="str">
        <f t="shared" si="3"/>
        <v/>
      </c>
      <c r="M24" s="588"/>
      <c r="N24" s="588"/>
      <c r="O24" s="588"/>
    </row>
    <row r="25" spans="1:15" ht="15" customHeight="1" thickTop="1" thickBot="1" x14ac:dyDescent="0.25">
      <c r="A25" s="669">
        <v>18</v>
      </c>
      <c r="B25" s="710"/>
      <c r="C25" s="505"/>
      <c r="D25" s="505"/>
      <c r="E25" s="505"/>
      <c r="F25" s="745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05"/>
      <c r="K25" s="705"/>
      <c r="L25" s="1271" t="str">
        <f t="shared" si="3"/>
        <v/>
      </c>
      <c r="M25" s="588"/>
      <c r="N25" s="588"/>
      <c r="O25" s="588"/>
    </row>
    <row r="26" spans="1:15" ht="15" customHeight="1" thickTop="1" thickBot="1" x14ac:dyDescent="0.25">
      <c r="A26" s="669">
        <v>19</v>
      </c>
      <c r="B26" s="710"/>
      <c r="C26" s="505"/>
      <c r="D26" s="505"/>
      <c r="E26" s="505"/>
      <c r="F26" s="74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05"/>
      <c r="K26" s="705"/>
      <c r="L26" s="1271" t="str">
        <f t="shared" si="3"/>
        <v/>
      </c>
      <c r="M26" s="588"/>
      <c r="N26" s="588"/>
      <c r="O26" s="588"/>
    </row>
    <row r="27" spans="1:15" ht="15" customHeight="1" thickTop="1" thickBot="1" x14ac:dyDescent="0.25">
      <c r="A27" s="669">
        <v>20</v>
      </c>
      <c r="B27" s="710"/>
      <c r="C27" s="505"/>
      <c r="D27" s="505"/>
      <c r="E27" s="505"/>
      <c r="F27" s="74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05"/>
      <c r="K27" s="705"/>
      <c r="L27" s="1271" t="str">
        <f t="shared" si="3"/>
        <v/>
      </c>
      <c r="M27" s="588"/>
      <c r="N27" s="588"/>
      <c r="O27" s="588"/>
    </row>
    <row r="28" spans="1:15" ht="15" customHeight="1" thickTop="1" thickBot="1" x14ac:dyDescent="0.25">
      <c r="A28" s="669">
        <v>21</v>
      </c>
      <c r="B28" s="710">
        <v>0.625</v>
      </c>
      <c r="C28" s="505">
        <v>20</v>
      </c>
      <c r="D28" s="505">
        <v>30</v>
      </c>
      <c r="E28" s="505">
        <v>122</v>
      </c>
      <c r="F28" s="745">
        <f t="shared" si="0"/>
        <v>125000</v>
      </c>
      <c r="G28" s="501">
        <f t="shared" si="1"/>
        <v>40625</v>
      </c>
      <c r="H28" s="508">
        <v>7.8</v>
      </c>
      <c r="I28" s="501">
        <f t="shared" si="2"/>
        <v>18809.297912713471</v>
      </c>
      <c r="J28" s="705" t="s">
        <v>1188</v>
      </c>
      <c r="K28" s="705"/>
      <c r="L28" s="1271">
        <f t="shared" si="3"/>
        <v>165625</v>
      </c>
      <c r="M28" s="588"/>
      <c r="N28" s="588"/>
      <c r="O28" s="588"/>
    </row>
    <row r="29" spans="1:15" ht="15" customHeight="1" thickTop="1" thickBot="1" x14ac:dyDescent="0.25">
      <c r="A29" s="669">
        <v>22</v>
      </c>
      <c r="B29" s="710"/>
      <c r="C29" s="505"/>
      <c r="D29" s="505"/>
      <c r="E29" s="505"/>
      <c r="F29" s="745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05"/>
      <c r="K29" s="705"/>
      <c r="L29" s="1271" t="str">
        <f t="shared" si="3"/>
        <v/>
      </c>
      <c r="M29" s="588"/>
      <c r="N29" s="588"/>
      <c r="O29" s="588"/>
    </row>
    <row r="30" spans="1:15" ht="15" customHeight="1" thickTop="1" thickBot="1" x14ac:dyDescent="0.25">
      <c r="A30" s="669">
        <v>23</v>
      </c>
      <c r="B30" s="710"/>
      <c r="C30" s="505"/>
      <c r="D30" s="505"/>
      <c r="E30" s="505"/>
      <c r="F30" s="745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05"/>
      <c r="K30" s="705"/>
      <c r="L30" s="1271" t="str">
        <f t="shared" si="3"/>
        <v/>
      </c>
      <c r="M30" s="588"/>
      <c r="N30" s="588"/>
      <c r="O30" s="588"/>
    </row>
    <row r="31" spans="1:15" ht="15" customHeight="1" thickTop="1" thickBot="1" x14ac:dyDescent="0.25">
      <c r="A31" s="669">
        <v>24</v>
      </c>
      <c r="B31" s="710"/>
      <c r="C31" s="505"/>
      <c r="D31" s="505"/>
      <c r="E31" s="505"/>
      <c r="F31" s="745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05"/>
      <c r="K31" s="705"/>
      <c r="L31" s="1271" t="str">
        <f t="shared" si="3"/>
        <v/>
      </c>
      <c r="M31" s="588"/>
      <c r="N31" s="588"/>
      <c r="O31" s="588"/>
    </row>
    <row r="32" spans="1:15" ht="15" customHeight="1" thickTop="1" thickBot="1" x14ac:dyDescent="0.25">
      <c r="A32" s="669">
        <v>25</v>
      </c>
      <c r="B32" s="710"/>
      <c r="C32" s="505"/>
      <c r="D32" s="505"/>
      <c r="E32" s="505"/>
      <c r="F32" s="74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05"/>
      <c r="K32" s="705"/>
      <c r="L32" s="1271" t="str">
        <f t="shared" si="3"/>
        <v/>
      </c>
      <c r="M32" s="588"/>
      <c r="N32" s="588"/>
      <c r="O32" s="588"/>
    </row>
    <row r="33" spans="1:15" ht="15" customHeight="1" thickTop="1" thickBot="1" x14ac:dyDescent="0.25">
      <c r="A33" s="669">
        <v>26</v>
      </c>
      <c r="B33" s="710">
        <v>0.54166666666666663</v>
      </c>
      <c r="C33" s="505">
        <v>20</v>
      </c>
      <c r="D33" s="505">
        <v>30</v>
      </c>
      <c r="E33" s="505">
        <v>118</v>
      </c>
      <c r="F33" s="745">
        <f t="shared" si="0"/>
        <v>125000</v>
      </c>
      <c r="G33" s="501">
        <f t="shared" si="1"/>
        <v>40625</v>
      </c>
      <c r="H33" s="508">
        <v>7.8</v>
      </c>
      <c r="I33" s="501">
        <f t="shared" si="2"/>
        <v>18192.599620493362</v>
      </c>
      <c r="J33" s="705" t="s">
        <v>819</v>
      </c>
      <c r="K33" s="705" t="s">
        <v>23</v>
      </c>
      <c r="L33" s="1271">
        <f t="shared" si="3"/>
        <v>165625</v>
      </c>
      <c r="M33" s="588"/>
      <c r="N33" s="588"/>
      <c r="O33" s="588"/>
    </row>
    <row r="34" spans="1:15" ht="15" customHeight="1" thickTop="1" thickBot="1" x14ac:dyDescent="0.25">
      <c r="A34" s="669">
        <v>27</v>
      </c>
      <c r="B34" s="505"/>
      <c r="C34" s="505"/>
      <c r="D34" s="505"/>
      <c r="E34" s="505"/>
      <c r="F34" s="745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05"/>
      <c r="K34" s="705"/>
      <c r="L34" s="1271" t="str">
        <f t="shared" si="3"/>
        <v/>
      </c>
      <c r="M34" s="588"/>
      <c r="N34" s="588"/>
      <c r="O34" s="588"/>
    </row>
    <row r="35" spans="1:15" ht="15" customHeight="1" thickTop="1" thickBot="1" x14ac:dyDescent="0.25">
      <c r="A35" s="669">
        <v>28</v>
      </c>
      <c r="B35" s="710"/>
      <c r="C35" s="505"/>
      <c r="D35" s="505"/>
      <c r="E35" s="505"/>
      <c r="F35" s="74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05"/>
      <c r="K35" s="705"/>
      <c r="L35" s="1271" t="str">
        <f t="shared" si="3"/>
        <v/>
      </c>
      <c r="M35" s="588"/>
      <c r="N35" s="588"/>
      <c r="O35" s="588"/>
    </row>
    <row r="36" spans="1:15" ht="15" customHeight="1" thickTop="1" thickBot="1" x14ac:dyDescent="0.25">
      <c r="A36" s="669">
        <v>29</v>
      </c>
      <c r="B36" s="710"/>
      <c r="C36" s="505"/>
      <c r="D36" s="505"/>
      <c r="E36" s="505"/>
      <c r="F36" s="74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05"/>
      <c r="K36" s="705"/>
      <c r="L36" s="1271" t="str">
        <f t="shared" si="3"/>
        <v/>
      </c>
      <c r="M36" s="588"/>
      <c r="N36" s="588"/>
      <c r="O36" s="588"/>
    </row>
    <row r="37" spans="1:15" ht="15" customHeight="1" thickTop="1" thickBot="1" x14ac:dyDescent="0.25">
      <c r="A37" s="669">
        <v>30</v>
      </c>
      <c r="B37" s="505"/>
      <c r="C37" s="505"/>
      <c r="D37" s="505"/>
      <c r="E37" s="505"/>
      <c r="F37" s="74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05"/>
      <c r="K37" s="705"/>
      <c r="L37" s="1271" t="str">
        <f t="shared" si="3"/>
        <v/>
      </c>
      <c r="M37" s="588"/>
      <c r="N37" s="588"/>
      <c r="O37" s="588"/>
    </row>
    <row r="38" spans="1:15" ht="15" customHeight="1" thickTop="1" thickBot="1" x14ac:dyDescent="0.25">
      <c r="A38" s="671">
        <v>31</v>
      </c>
      <c r="B38" s="1417">
        <v>0.58333333333333337</v>
      </c>
      <c r="C38" s="507">
        <v>20</v>
      </c>
      <c r="D38" s="507">
        <v>30</v>
      </c>
      <c r="E38" s="507">
        <v>121</v>
      </c>
      <c r="F38" s="745">
        <f t="shared" si="0"/>
        <v>125000</v>
      </c>
      <c r="G38" s="501">
        <f t="shared" si="1"/>
        <v>36458.333333333336</v>
      </c>
      <c r="H38" s="508">
        <v>7</v>
      </c>
      <c r="I38" s="501">
        <f t="shared" si="2"/>
        <v>16741.777356103736</v>
      </c>
      <c r="J38" s="705" t="s">
        <v>819</v>
      </c>
      <c r="K38" s="705" t="s">
        <v>23</v>
      </c>
      <c r="L38" s="1271">
        <f t="shared" si="3"/>
        <v>161458.33333333334</v>
      </c>
      <c r="M38" s="588"/>
      <c r="N38" s="588"/>
      <c r="O38" s="588"/>
    </row>
    <row r="39" spans="1:15" ht="15" customHeight="1" x14ac:dyDescent="0.2">
      <c r="A39" s="672" t="s">
        <v>66</v>
      </c>
      <c r="B39" s="673"/>
      <c r="C39" s="2687">
        <f>IF(C43&lt;1,"",SUM(C8:C38))</f>
        <v>120</v>
      </c>
      <c r="D39" s="2687">
        <f t="shared" ref="D39:F39" si="4">IF(D43&lt;1,"",SUM(D8:D38))</f>
        <v>180</v>
      </c>
      <c r="E39" s="2687">
        <f t="shared" si="4"/>
        <v>732</v>
      </c>
      <c r="F39" s="2687">
        <f t="shared" si="4"/>
        <v>750000</v>
      </c>
      <c r="G39" s="674"/>
      <c r="H39" s="640"/>
      <c r="I39" s="640"/>
      <c r="J39" s="640"/>
      <c r="K39" s="675"/>
      <c r="L39" s="588"/>
      <c r="M39" s="702"/>
      <c r="N39" s="702"/>
      <c r="O39" s="702"/>
    </row>
    <row r="40" spans="1:15" ht="15" customHeight="1" x14ac:dyDescent="0.2">
      <c r="A40" s="676" t="s">
        <v>65</v>
      </c>
      <c r="B40" s="677"/>
      <c r="C40" s="2688">
        <f>IF(C43&lt;1,"",AVERAGE(C8:C38))</f>
        <v>20</v>
      </c>
      <c r="D40" s="2688">
        <f t="shared" ref="D40:F40" si="5">IF(D43&lt;1,"",AVERAGE(D8:D38))</f>
        <v>30</v>
      </c>
      <c r="E40" s="2688">
        <f t="shared" si="5"/>
        <v>122</v>
      </c>
      <c r="F40" s="2688">
        <f t="shared" si="5"/>
        <v>125000</v>
      </c>
      <c r="G40" s="678"/>
      <c r="H40" s="588"/>
      <c r="I40" s="588"/>
      <c r="J40" s="588"/>
      <c r="K40" s="679"/>
      <c r="L40" s="588"/>
      <c r="M40" s="702"/>
      <c r="N40" s="702"/>
      <c r="O40" s="702"/>
    </row>
    <row r="41" spans="1:15" ht="15" customHeight="1" x14ac:dyDescent="0.2">
      <c r="A41" s="676" t="s">
        <v>64</v>
      </c>
      <c r="B41" s="677"/>
      <c r="C41" s="2688">
        <f>IF(C43&lt;1,"",MAX(C8:C38))</f>
        <v>20</v>
      </c>
      <c r="D41" s="2688">
        <f t="shared" ref="D41:F41" si="6">IF(D43&lt;1,"",MAX(D8:D38))</f>
        <v>30</v>
      </c>
      <c r="E41" s="2688">
        <f t="shared" si="6"/>
        <v>132</v>
      </c>
      <c r="F41" s="2688">
        <f t="shared" si="6"/>
        <v>125000</v>
      </c>
      <c r="G41" s="678"/>
      <c r="H41" s="588"/>
      <c r="I41" s="588"/>
      <c r="J41" s="588"/>
      <c r="K41" s="679"/>
      <c r="L41" s="588"/>
      <c r="M41" s="702"/>
      <c r="N41" s="702"/>
      <c r="O41" s="702"/>
    </row>
    <row r="42" spans="1:15" ht="15" customHeight="1" x14ac:dyDescent="0.2">
      <c r="A42" s="676" t="s">
        <v>63</v>
      </c>
      <c r="B42" s="677"/>
      <c r="C42" s="2688">
        <f>IF(C43&lt;1,"",MIN(C8:C38))</f>
        <v>20</v>
      </c>
      <c r="D42" s="2688">
        <f t="shared" ref="D42:F42" si="7">IF(D43&lt;1,"",MIN(D8:D38))</f>
        <v>30</v>
      </c>
      <c r="E42" s="2688">
        <f t="shared" si="7"/>
        <v>109</v>
      </c>
      <c r="F42" s="2688">
        <f t="shared" si="7"/>
        <v>125000</v>
      </c>
      <c r="G42" s="668"/>
      <c r="H42" s="680"/>
      <c r="I42" s="680"/>
      <c r="J42" s="680"/>
      <c r="K42" s="681"/>
      <c r="L42" s="588"/>
      <c r="M42" s="588"/>
      <c r="N42" s="588"/>
      <c r="O42" s="588"/>
    </row>
    <row r="43" spans="1:15" x14ac:dyDescent="0.2">
      <c r="A43" s="682"/>
      <c r="B43" s="702"/>
      <c r="C43" s="2330">
        <f>COUNT(C8:C38)</f>
        <v>6</v>
      </c>
      <c r="D43" s="2330">
        <f t="shared" ref="D43:F43" si="8">COUNT(D8:D38)</f>
        <v>6</v>
      </c>
      <c r="E43" s="2330">
        <f t="shared" si="8"/>
        <v>6</v>
      </c>
      <c r="F43" s="2330">
        <f t="shared" si="8"/>
        <v>6</v>
      </c>
      <c r="G43" s="588"/>
      <c r="H43" s="588"/>
      <c r="I43" s="588"/>
      <c r="J43" s="588"/>
      <c r="K43" s="679"/>
      <c r="L43" s="588"/>
      <c r="M43" s="588"/>
      <c r="N43" s="588"/>
      <c r="O43" s="588"/>
    </row>
    <row r="44" spans="1:15" x14ac:dyDescent="0.2">
      <c r="A44" s="643"/>
      <c r="B44" s="588"/>
      <c r="C44" s="588"/>
      <c r="D44" s="588"/>
      <c r="E44" s="588"/>
      <c r="F44" s="588"/>
      <c r="G44" s="588"/>
      <c r="H44" s="588"/>
      <c r="I44" s="588"/>
      <c r="J44" s="588"/>
      <c r="K44" s="679"/>
      <c r="L44" s="588"/>
    </row>
    <row r="45" spans="1:15" x14ac:dyDescent="0.2">
      <c r="A45" s="683" t="s">
        <v>779</v>
      </c>
      <c r="B45" s="684"/>
      <c r="C45" s="684"/>
      <c r="D45" s="684"/>
      <c r="E45" s="684"/>
      <c r="F45" s="684"/>
      <c r="G45" s="685" t="s">
        <v>270</v>
      </c>
      <c r="H45" s="2483">
        <f>Flows!G46</f>
        <v>43282</v>
      </c>
      <c r="I45" s="686"/>
      <c r="J45" s="686"/>
      <c r="K45" s="687"/>
      <c r="L45" s="684"/>
    </row>
    <row r="46" spans="1:15" ht="13.5" thickBot="1" x14ac:dyDescent="0.25">
      <c r="A46" s="688" t="s">
        <v>1173</v>
      </c>
      <c r="B46" s="689"/>
      <c r="C46" s="647"/>
      <c r="D46" s="647"/>
      <c r="E46" s="647"/>
      <c r="F46" s="647"/>
      <c r="G46" s="647"/>
      <c r="H46" s="647"/>
      <c r="I46" s="647"/>
      <c r="J46" s="647"/>
      <c r="K46" s="690"/>
      <c r="L46" s="588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K29" sqref="K2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83" fitToPage="1" topLeftCell="A22">
      <selection activeCell="E39" sqref="E3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3">
    <tabColor theme="9" tint="0.59999389629810485"/>
    <pageSetUpPr fitToPage="1"/>
  </sheetPr>
  <dimension ref="A1:P46"/>
  <sheetViews>
    <sheetView topLeftCell="A4" zoomScale="59" zoomScaleNormal="59" workbookViewId="0">
      <selection activeCell="N10" sqref="N10:O11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9"/>
      <c r="B1" s="640"/>
      <c r="C1" s="641" t="s">
        <v>78</v>
      </c>
      <c r="D1" s="641"/>
      <c r="E1" s="641"/>
      <c r="F1" s="641"/>
      <c r="G1" s="641"/>
      <c r="H1" s="641"/>
      <c r="I1" s="641"/>
      <c r="J1" s="641"/>
      <c r="K1" s="642"/>
      <c r="L1" s="644"/>
    </row>
    <row r="2" spans="1:16" ht="15.75" customHeight="1" x14ac:dyDescent="0.2">
      <c r="A2" s="643"/>
      <c r="B2" s="588"/>
      <c r="C2" s="644" t="s">
        <v>770</v>
      </c>
      <c r="D2" s="644"/>
      <c r="E2" s="644"/>
      <c r="F2" s="644"/>
      <c r="G2" s="644"/>
      <c r="H2" s="644"/>
      <c r="I2" s="644"/>
      <c r="J2" s="644"/>
      <c r="K2" s="645"/>
      <c r="L2" s="644"/>
    </row>
    <row r="3" spans="1:16" ht="15.75" customHeight="1" x14ac:dyDescent="0.2">
      <c r="A3" s="643"/>
      <c r="B3" s="588"/>
      <c r="C3" s="644" t="s">
        <v>76</v>
      </c>
      <c r="D3" s="644"/>
      <c r="E3" s="644"/>
      <c r="F3" s="644"/>
      <c r="G3" s="644"/>
      <c r="H3" s="644"/>
      <c r="I3" s="644"/>
      <c r="J3" s="644"/>
      <c r="K3" s="645"/>
      <c r="L3" s="644"/>
    </row>
    <row r="4" spans="1:16" ht="29.25" customHeight="1" thickBot="1" x14ac:dyDescent="0.25">
      <c r="A4" s="646"/>
      <c r="B4" s="647"/>
      <c r="C4" s="647"/>
      <c r="D4" s="647"/>
      <c r="E4" s="648"/>
      <c r="F4" s="648"/>
      <c r="G4" s="648"/>
      <c r="H4" s="648"/>
      <c r="I4" s="648"/>
      <c r="J4" s="648"/>
      <c r="K4" s="648"/>
      <c r="L4" s="1269"/>
    </row>
    <row r="5" spans="1:16" ht="14.25" thickTop="1" thickBot="1" x14ac:dyDescent="0.25">
      <c r="A5" s="649" t="s">
        <v>296</v>
      </c>
      <c r="B5" s="650"/>
      <c r="C5" s="651"/>
      <c r="D5" s="651"/>
      <c r="E5" s="652"/>
      <c r="F5" s="650" t="s">
        <v>75</v>
      </c>
      <c r="G5" s="653"/>
      <c r="H5" s="653"/>
      <c r="I5" s="653"/>
      <c r="J5" s="654"/>
      <c r="K5" s="1265"/>
      <c r="L5" s="1267"/>
      <c r="M5" s="588"/>
      <c r="N5" s="588"/>
      <c r="O5" s="588"/>
    </row>
    <row r="6" spans="1:16" ht="14.25" thickTop="1" thickBot="1" x14ac:dyDescent="0.25">
      <c r="A6" s="703" t="s">
        <v>796</v>
      </c>
      <c r="B6" s="655"/>
      <c r="C6" s="656"/>
      <c r="D6" s="656"/>
      <c r="E6" s="657"/>
      <c r="F6" s="658">
        <f>'1'!B1</f>
        <v>43282</v>
      </c>
      <c r="G6" s="659"/>
      <c r="H6" s="660"/>
      <c r="I6" s="660"/>
      <c r="J6" s="660"/>
      <c r="K6" s="1266"/>
      <c r="L6" s="1268"/>
      <c r="M6" s="588"/>
      <c r="N6" s="588"/>
      <c r="O6" s="588"/>
    </row>
    <row r="7" spans="1:16" ht="52.5" thickTop="1" thickBot="1" x14ac:dyDescent="0.25">
      <c r="A7" s="661" t="s">
        <v>71</v>
      </c>
      <c r="B7" s="662" t="s">
        <v>771</v>
      </c>
      <c r="C7" s="663" t="s">
        <v>772</v>
      </c>
      <c r="D7" s="663" t="s">
        <v>773</v>
      </c>
      <c r="E7" s="662" t="s">
        <v>774</v>
      </c>
      <c r="F7" s="662" t="s">
        <v>775</v>
      </c>
      <c r="G7" s="663" t="s">
        <v>776</v>
      </c>
      <c r="H7" s="664" t="s">
        <v>777</v>
      </c>
      <c r="I7" s="665" t="s">
        <v>519</v>
      </c>
      <c r="J7" s="1263" t="s">
        <v>778</v>
      </c>
      <c r="K7" s="1264" t="s">
        <v>666</v>
      </c>
      <c r="L7" s="1270" t="s">
        <v>619</v>
      </c>
      <c r="M7" s="666"/>
      <c r="N7" s="666" t="s">
        <v>550</v>
      </c>
      <c r="O7" s="666" t="s">
        <v>23</v>
      </c>
    </row>
    <row r="8" spans="1:16" ht="15" customHeight="1" thickTop="1" thickBot="1" x14ac:dyDescent="0.25">
      <c r="A8" s="667">
        <v>1</v>
      </c>
      <c r="B8" s="709">
        <v>0.5625</v>
      </c>
      <c r="C8" s="508">
        <v>20</v>
      </c>
      <c r="D8" s="508">
        <v>30</v>
      </c>
      <c r="E8" s="508">
        <v>13.5</v>
      </c>
      <c r="F8" s="2329">
        <f>IF(C8&lt;1,"",6250*C8)</f>
        <v>125000</v>
      </c>
      <c r="G8" s="501">
        <f>IF(D8&lt;1,"",H8*1000000/1440/4*D8)</f>
        <v>59895.833333333336</v>
      </c>
      <c r="H8" s="508">
        <v>11.5</v>
      </c>
      <c r="I8" s="501">
        <f>IF(E8&lt;1,"",H8*1000000/1440/4*E8*60/527)</f>
        <v>3068.666982922201</v>
      </c>
      <c r="J8" s="705" t="s">
        <v>511</v>
      </c>
      <c r="K8" s="705"/>
      <c r="L8" s="1272">
        <f>IF(E8&lt;1,"",F8+G8)</f>
        <v>184895.83333333334</v>
      </c>
      <c r="M8" s="588" t="s">
        <v>781</v>
      </c>
      <c r="N8" s="751">
        <v>43127</v>
      </c>
      <c r="O8" s="752">
        <v>0.95833333333333337</v>
      </c>
      <c r="P8" s="693">
        <f>N8+O8</f>
        <v>43127.958333333336</v>
      </c>
    </row>
    <row r="9" spans="1:16" ht="15" customHeight="1" thickTop="1" thickBot="1" x14ac:dyDescent="0.25">
      <c r="A9" s="669">
        <v>2</v>
      </c>
      <c r="B9" s="710"/>
      <c r="C9" s="505"/>
      <c r="D9" s="505"/>
      <c r="E9" s="505"/>
      <c r="F9" s="2329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705"/>
      <c r="K9" s="705"/>
      <c r="L9" s="1272" t="str">
        <f t="shared" ref="L9:L38" si="3">IF(E9&lt;1,"",F9+G9)</f>
        <v/>
      </c>
      <c r="M9" s="588" t="s">
        <v>782</v>
      </c>
      <c r="N9" s="751">
        <v>43133</v>
      </c>
      <c r="O9" s="1642">
        <v>0.4375</v>
      </c>
      <c r="P9" s="693">
        <f>N9+O9</f>
        <v>43133.4375</v>
      </c>
    </row>
    <row r="10" spans="1:16" ht="15" customHeight="1" thickTop="1" thickBot="1" x14ac:dyDescent="0.25">
      <c r="A10" s="669">
        <v>3</v>
      </c>
      <c r="B10" s="710"/>
      <c r="C10" s="505"/>
      <c r="D10" s="505"/>
      <c r="E10" s="505"/>
      <c r="F10" s="2329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05"/>
      <c r="K10" s="705"/>
      <c r="L10" s="1272" t="str">
        <f t="shared" si="3"/>
        <v/>
      </c>
      <c r="M10" s="588"/>
      <c r="N10" s="3194" t="s">
        <v>783</v>
      </c>
      <c r="O10" s="3194"/>
    </row>
    <row r="11" spans="1:16" ht="15" customHeight="1" thickTop="1" thickBot="1" x14ac:dyDescent="0.25">
      <c r="A11" s="669">
        <v>4</v>
      </c>
      <c r="B11" s="710"/>
      <c r="C11" s="505"/>
      <c r="D11" s="505"/>
      <c r="E11" s="505"/>
      <c r="F11" s="2329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05"/>
      <c r="K11" s="705"/>
      <c r="L11" s="1272" t="str">
        <f t="shared" si="3"/>
        <v/>
      </c>
      <c r="M11" s="588"/>
      <c r="N11" s="3194"/>
      <c r="O11" s="3194"/>
    </row>
    <row r="12" spans="1:16" ht="15" customHeight="1" thickTop="1" thickBot="1" x14ac:dyDescent="0.25">
      <c r="A12" s="669">
        <v>5</v>
      </c>
      <c r="B12" s="710"/>
      <c r="C12" s="505"/>
      <c r="D12" s="505"/>
      <c r="E12" s="505"/>
      <c r="F12" s="2329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05"/>
      <c r="K12" s="705"/>
      <c r="L12" s="1272" t="str">
        <f t="shared" si="3"/>
        <v/>
      </c>
      <c r="M12" s="588"/>
      <c r="N12" s="588"/>
      <c r="O12" s="717">
        <f>(P9-P8)*24</f>
        <v>131.49999999994179</v>
      </c>
    </row>
    <row r="13" spans="1:16" ht="15" customHeight="1" thickTop="1" thickBot="1" x14ac:dyDescent="0.25">
      <c r="A13" s="669">
        <v>6</v>
      </c>
      <c r="B13" s="710">
        <v>0.47916666666666669</v>
      </c>
      <c r="C13" s="505">
        <v>20</v>
      </c>
      <c r="D13" s="505">
        <v>30</v>
      </c>
      <c r="E13" s="505">
        <v>118</v>
      </c>
      <c r="F13" s="2329">
        <f t="shared" si="0"/>
        <v>125000</v>
      </c>
      <c r="G13" s="501">
        <f t="shared" si="1"/>
        <v>58854.166666666672</v>
      </c>
      <c r="H13" s="508">
        <v>11.3</v>
      </c>
      <c r="I13" s="501">
        <f t="shared" si="2"/>
        <v>26355.945604048073</v>
      </c>
      <c r="J13" s="705" t="s">
        <v>798</v>
      </c>
      <c r="K13" s="705"/>
      <c r="L13" s="1272">
        <f t="shared" si="3"/>
        <v>183854.16666666669</v>
      </c>
      <c r="M13" s="588"/>
      <c r="N13" s="588"/>
      <c r="O13" s="588"/>
    </row>
    <row r="14" spans="1:16" ht="15" customHeight="1" thickTop="1" thickBot="1" x14ac:dyDescent="0.25">
      <c r="A14" s="669">
        <v>7</v>
      </c>
      <c r="B14" s="710"/>
      <c r="C14" s="505"/>
      <c r="D14" s="505"/>
      <c r="E14" s="505"/>
      <c r="F14" s="2329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705"/>
      <c r="K14" s="705"/>
      <c r="L14" s="1272" t="str">
        <f t="shared" si="3"/>
        <v/>
      </c>
      <c r="M14" s="588"/>
      <c r="N14" s="588"/>
      <c r="O14" s="588"/>
    </row>
    <row r="15" spans="1:16" ht="15" customHeight="1" thickTop="1" thickBot="1" x14ac:dyDescent="0.25">
      <c r="A15" s="669">
        <v>8</v>
      </c>
      <c r="B15" s="710"/>
      <c r="C15" s="505"/>
      <c r="D15" s="505"/>
      <c r="E15" s="505"/>
      <c r="F15" s="2329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05"/>
      <c r="K15" s="705"/>
      <c r="L15" s="1272" t="str">
        <f t="shared" si="3"/>
        <v/>
      </c>
      <c r="M15" s="588"/>
      <c r="N15" s="588"/>
      <c r="O15" s="588"/>
    </row>
    <row r="16" spans="1:16" ht="15.75" customHeight="1" thickTop="1" thickBot="1" x14ac:dyDescent="0.25">
      <c r="A16" s="669">
        <v>9</v>
      </c>
      <c r="B16" s="710"/>
      <c r="C16" s="505"/>
      <c r="D16" s="505"/>
      <c r="E16" s="505"/>
      <c r="F16" s="2329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05"/>
      <c r="K16" s="705"/>
      <c r="L16" s="1272" t="str">
        <f t="shared" si="3"/>
        <v/>
      </c>
      <c r="M16" s="588"/>
      <c r="N16" s="588"/>
      <c r="O16" s="588"/>
    </row>
    <row r="17" spans="1:15" ht="15" customHeight="1" thickTop="1" thickBot="1" x14ac:dyDescent="0.25">
      <c r="A17" s="669">
        <v>10</v>
      </c>
      <c r="B17" s="710"/>
      <c r="C17" s="505"/>
      <c r="D17" s="505"/>
      <c r="E17" s="505"/>
      <c r="F17" s="2329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05"/>
      <c r="K17" s="705"/>
      <c r="L17" s="1272" t="str">
        <f t="shared" si="3"/>
        <v/>
      </c>
      <c r="M17" s="588"/>
      <c r="N17" s="588"/>
      <c r="O17" s="588"/>
    </row>
    <row r="18" spans="1:15" ht="15" customHeight="1" thickTop="1" thickBot="1" x14ac:dyDescent="0.25">
      <c r="A18" s="669">
        <v>11</v>
      </c>
      <c r="B18" s="710"/>
      <c r="C18" s="505"/>
      <c r="D18" s="505"/>
      <c r="E18" s="505"/>
      <c r="F18" s="2329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05"/>
      <c r="K18" s="705"/>
      <c r="L18" s="1272" t="str">
        <f t="shared" si="3"/>
        <v/>
      </c>
      <c r="M18" s="588"/>
      <c r="N18" s="588"/>
      <c r="O18" s="588"/>
    </row>
    <row r="19" spans="1:15" ht="15" customHeight="1" thickTop="1" thickBot="1" x14ac:dyDescent="0.25">
      <c r="A19" s="669">
        <v>12</v>
      </c>
      <c r="B19" s="710">
        <v>0.4375</v>
      </c>
      <c r="C19" s="505">
        <v>20</v>
      </c>
      <c r="D19" s="505">
        <v>30</v>
      </c>
      <c r="E19" s="505">
        <v>143</v>
      </c>
      <c r="F19" s="2329">
        <f t="shared" si="0"/>
        <v>125000</v>
      </c>
      <c r="G19" s="501">
        <f t="shared" si="1"/>
        <v>55729.166666666664</v>
      </c>
      <c r="H19" s="508">
        <v>10.7</v>
      </c>
      <c r="I19" s="501">
        <f t="shared" si="2"/>
        <v>30243.912080961418</v>
      </c>
      <c r="J19" s="705" t="s">
        <v>1139</v>
      </c>
      <c r="K19" s="705"/>
      <c r="L19" s="1272">
        <f t="shared" si="3"/>
        <v>180729.16666666666</v>
      </c>
      <c r="M19" s="588"/>
      <c r="N19" s="588"/>
      <c r="O19" s="588"/>
    </row>
    <row r="20" spans="1:15" ht="15" customHeight="1" thickTop="1" thickBot="1" x14ac:dyDescent="0.25">
      <c r="A20" s="669">
        <v>13</v>
      </c>
      <c r="B20" s="710"/>
      <c r="C20" s="505"/>
      <c r="D20" s="505"/>
      <c r="E20" s="505"/>
      <c r="F20" s="2329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05"/>
      <c r="K20" s="705"/>
      <c r="L20" s="1272" t="str">
        <f t="shared" si="3"/>
        <v/>
      </c>
      <c r="M20" s="588"/>
      <c r="N20" s="588"/>
      <c r="O20" s="588"/>
    </row>
    <row r="21" spans="1:15" ht="15" customHeight="1" thickTop="1" thickBot="1" x14ac:dyDescent="0.25">
      <c r="A21" s="669">
        <v>14</v>
      </c>
      <c r="B21" s="710"/>
      <c r="C21" s="505"/>
      <c r="D21" s="505"/>
      <c r="E21" s="505"/>
      <c r="F21" s="2329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05"/>
      <c r="K21" s="705"/>
      <c r="L21" s="1272" t="str">
        <f t="shared" si="3"/>
        <v/>
      </c>
      <c r="M21" s="588"/>
      <c r="N21" s="588"/>
      <c r="O21" s="588"/>
    </row>
    <row r="22" spans="1:15" ht="15" customHeight="1" thickTop="1" thickBot="1" x14ac:dyDescent="0.25">
      <c r="A22" s="669">
        <v>15</v>
      </c>
      <c r="B22" s="710"/>
      <c r="C22" s="505"/>
      <c r="D22" s="505"/>
      <c r="E22" s="505"/>
      <c r="F22" s="2329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05"/>
      <c r="K22" s="705"/>
      <c r="L22" s="1272" t="str">
        <f t="shared" si="3"/>
        <v/>
      </c>
      <c r="M22" s="588"/>
      <c r="N22" s="588"/>
      <c r="O22" s="588"/>
    </row>
    <row r="23" spans="1:15" ht="15" customHeight="1" thickTop="1" thickBot="1" x14ac:dyDescent="0.25">
      <c r="A23" s="669">
        <v>16</v>
      </c>
      <c r="B23" s="710"/>
      <c r="C23" s="505"/>
      <c r="D23" s="505"/>
      <c r="E23" s="505"/>
      <c r="F23" s="2329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05"/>
      <c r="K23" s="705"/>
      <c r="L23" s="1272" t="str">
        <f t="shared" si="3"/>
        <v/>
      </c>
      <c r="M23" s="588"/>
      <c r="N23" s="588"/>
      <c r="O23" s="588"/>
    </row>
    <row r="24" spans="1:15" ht="15" customHeight="1" thickTop="1" thickBot="1" x14ac:dyDescent="0.25">
      <c r="A24" s="669">
        <v>17</v>
      </c>
      <c r="B24" s="710">
        <v>0.5625</v>
      </c>
      <c r="C24" s="505">
        <v>20</v>
      </c>
      <c r="D24" s="505">
        <v>30</v>
      </c>
      <c r="E24" s="505">
        <v>123</v>
      </c>
      <c r="F24" s="2329">
        <f t="shared" si="0"/>
        <v>125000</v>
      </c>
      <c r="G24" s="501">
        <f t="shared" si="1"/>
        <v>46875</v>
      </c>
      <c r="H24" s="508">
        <v>9</v>
      </c>
      <c r="I24" s="501">
        <f t="shared" si="2"/>
        <v>21880.929791271348</v>
      </c>
      <c r="J24" s="705" t="s">
        <v>1139</v>
      </c>
      <c r="K24" s="705"/>
      <c r="L24" s="1272">
        <f t="shared" si="3"/>
        <v>171875</v>
      </c>
      <c r="M24" s="588"/>
      <c r="N24" s="588"/>
      <c r="O24" s="588"/>
    </row>
    <row r="25" spans="1:15" ht="15" customHeight="1" thickTop="1" thickBot="1" x14ac:dyDescent="0.25">
      <c r="A25" s="669">
        <v>18</v>
      </c>
      <c r="B25" s="505"/>
      <c r="C25" s="505"/>
      <c r="D25" s="505"/>
      <c r="E25" s="505"/>
      <c r="F25" s="2329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05"/>
      <c r="K25" s="705"/>
      <c r="L25" s="1272" t="str">
        <f t="shared" si="3"/>
        <v/>
      </c>
      <c r="M25" s="588"/>
      <c r="N25" s="588"/>
      <c r="O25" s="588"/>
    </row>
    <row r="26" spans="1:15" ht="15" customHeight="1" thickTop="1" thickBot="1" x14ac:dyDescent="0.25">
      <c r="A26" s="669">
        <v>19</v>
      </c>
      <c r="B26" s="710"/>
      <c r="C26" s="505"/>
      <c r="D26" s="505"/>
      <c r="E26" s="505"/>
      <c r="F26" s="2329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05"/>
      <c r="K26" s="705"/>
      <c r="L26" s="1272" t="str">
        <f t="shared" si="3"/>
        <v/>
      </c>
      <c r="M26" s="588"/>
      <c r="N26" s="588"/>
      <c r="O26" s="588"/>
    </row>
    <row r="27" spans="1:15" ht="15" customHeight="1" thickTop="1" thickBot="1" x14ac:dyDescent="0.25">
      <c r="A27" s="669">
        <v>20</v>
      </c>
      <c r="B27" s="710"/>
      <c r="C27" s="505"/>
      <c r="D27" s="505"/>
      <c r="E27" s="505"/>
      <c r="F27" s="2329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05"/>
      <c r="K27" s="705"/>
      <c r="L27" s="1272" t="str">
        <f t="shared" si="3"/>
        <v/>
      </c>
      <c r="M27" s="588"/>
      <c r="N27" s="588"/>
      <c r="O27" s="588"/>
    </row>
    <row r="28" spans="1:15" ht="15" customHeight="1" thickTop="1" thickBot="1" x14ac:dyDescent="0.25">
      <c r="A28" s="669">
        <v>21</v>
      </c>
      <c r="B28" s="710"/>
      <c r="C28" s="505"/>
      <c r="D28" s="505"/>
      <c r="E28" s="505"/>
      <c r="F28" s="2329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05"/>
      <c r="K28" s="705"/>
      <c r="L28" s="1272" t="str">
        <f t="shared" si="3"/>
        <v/>
      </c>
      <c r="M28" s="588"/>
      <c r="N28" s="588"/>
      <c r="O28" s="588"/>
    </row>
    <row r="29" spans="1:15" ht="15" customHeight="1" thickTop="1" thickBot="1" x14ac:dyDescent="0.25">
      <c r="A29" s="669">
        <v>22</v>
      </c>
      <c r="B29" s="710">
        <v>0.97916666666666663</v>
      </c>
      <c r="C29" s="505">
        <v>20</v>
      </c>
      <c r="D29" s="505">
        <v>30</v>
      </c>
      <c r="E29" s="505">
        <v>130</v>
      </c>
      <c r="F29" s="2329">
        <f t="shared" si="0"/>
        <v>125000</v>
      </c>
      <c r="G29" s="501">
        <f t="shared" si="1"/>
        <v>54166.666666666672</v>
      </c>
      <c r="H29" s="508">
        <v>10.4</v>
      </c>
      <c r="I29" s="501">
        <f t="shared" si="2"/>
        <v>26723.592662871604</v>
      </c>
      <c r="J29" s="705" t="s">
        <v>1232</v>
      </c>
      <c r="K29" s="705"/>
      <c r="L29" s="1272">
        <f t="shared" si="3"/>
        <v>179166.66666666669</v>
      </c>
      <c r="M29" s="588"/>
      <c r="N29" s="588"/>
      <c r="O29" s="588"/>
    </row>
    <row r="30" spans="1:15" ht="15" customHeight="1" thickTop="1" thickBot="1" x14ac:dyDescent="0.25">
      <c r="A30" s="669">
        <v>23</v>
      </c>
      <c r="B30" s="710"/>
      <c r="C30" s="505"/>
      <c r="D30" s="505"/>
      <c r="E30" s="505"/>
      <c r="F30" s="2329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05"/>
      <c r="K30" s="705"/>
      <c r="L30" s="1272" t="str">
        <f t="shared" si="3"/>
        <v/>
      </c>
      <c r="M30" s="588"/>
      <c r="N30" s="588"/>
      <c r="O30" s="588"/>
    </row>
    <row r="31" spans="1:15" ht="15" customHeight="1" thickTop="1" thickBot="1" x14ac:dyDescent="0.25">
      <c r="A31" s="669">
        <v>24</v>
      </c>
      <c r="B31" s="710"/>
      <c r="C31" s="505"/>
      <c r="D31" s="505"/>
      <c r="E31" s="505"/>
      <c r="F31" s="2329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05"/>
      <c r="K31" s="705"/>
      <c r="L31" s="1272" t="str">
        <f t="shared" si="3"/>
        <v/>
      </c>
      <c r="M31" s="588"/>
      <c r="N31" s="588"/>
      <c r="O31" s="588"/>
    </row>
    <row r="32" spans="1:15" ht="15" customHeight="1" thickTop="1" thickBot="1" x14ac:dyDescent="0.25">
      <c r="A32" s="669">
        <v>25</v>
      </c>
      <c r="B32" s="710"/>
      <c r="C32" s="505"/>
      <c r="D32" s="505"/>
      <c r="E32" s="505"/>
      <c r="F32" s="2329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05"/>
      <c r="K32" s="705"/>
      <c r="L32" s="1272" t="str">
        <f t="shared" si="3"/>
        <v/>
      </c>
      <c r="M32" s="588"/>
      <c r="N32" s="588"/>
      <c r="O32" s="588"/>
    </row>
    <row r="33" spans="1:15" ht="15" customHeight="1" thickTop="1" thickBot="1" x14ac:dyDescent="0.25">
      <c r="A33" s="669">
        <v>26</v>
      </c>
      <c r="B33" s="710"/>
      <c r="C33" s="505"/>
      <c r="D33" s="505"/>
      <c r="E33" s="505"/>
      <c r="F33" s="2329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05"/>
      <c r="K33" s="705"/>
      <c r="L33" s="1272" t="str">
        <f t="shared" si="3"/>
        <v/>
      </c>
      <c r="M33" s="588"/>
      <c r="N33" s="588"/>
      <c r="O33" s="588"/>
    </row>
    <row r="34" spans="1:15" ht="15" customHeight="1" thickTop="1" thickBot="1" x14ac:dyDescent="0.25">
      <c r="A34" s="669">
        <v>27</v>
      </c>
      <c r="B34" s="710">
        <v>0.95833333333333337</v>
      </c>
      <c r="C34" s="505">
        <v>20</v>
      </c>
      <c r="D34" s="505">
        <v>30</v>
      </c>
      <c r="E34" s="505">
        <v>120.5</v>
      </c>
      <c r="F34" s="2329">
        <f t="shared" si="0"/>
        <v>125000</v>
      </c>
      <c r="G34" s="501">
        <f t="shared" si="1"/>
        <v>45312.5</v>
      </c>
      <c r="H34" s="508">
        <v>8.6999999999999993</v>
      </c>
      <c r="I34" s="501">
        <f t="shared" si="2"/>
        <v>20721.655597722962</v>
      </c>
      <c r="J34" s="705" t="s">
        <v>1139</v>
      </c>
      <c r="K34" s="705"/>
      <c r="L34" s="1272">
        <f t="shared" si="3"/>
        <v>170312.5</v>
      </c>
      <c r="M34" s="588"/>
      <c r="N34" s="588"/>
      <c r="O34" s="588"/>
    </row>
    <row r="35" spans="1:15" ht="15" customHeight="1" thickTop="1" thickBot="1" x14ac:dyDescent="0.25">
      <c r="A35" s="669">
        <v>28</v>
      </c>
      <c r="B35" s="710"/>
      <c r="C35" s="505"/>
      <c r="D35" s="505"/>
      <c r="E35" s="505"/>
      <c r="F35" s="2329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05"/>
      <c r="K35" s="705"/>
      <c r="L35" s="1272" t="str">
        <f t="shared" si="3"/>
        <v/>
      </c>
      <c r="M35" s="588"/>
      <c r="N35" s="588"/>
      <c r="O35" s="588"/>
    </row>
    <row r="36" spans="1:15" ht="15" customHeight="1" thickTop="1" thickBot="1" x14ac:dyDescent="0.25">
      <c r="A36" s="669">
        <v>29</v>
      </c>
      <c r="B36" s="710"/>
      <c r="C36" s="505"/>
      <c r="D36" s="505"/>
      <c r="E36" s="505"/>
      <c r="F36" s="2329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05"/>
      <c r="K36" s="705"/>
      <c r="L36" s="1272" t="str">
        <f t="shared" si="3"/>
        <v/>
      </c>
      <c r="M36" s="588"/>
      <c r="N36" s="588"/>
      <c r="O36" s="588"/>
    </row>
    <row r="37" spans="1:15" ht="15" customHeight="1" thickTop="1" thickBot="1" x14ac:dyDescent="0.25">
      <c r="A37" s="669">
        <v>30</v>
      </c>
      <c r="B37" s="710"/>
      <c r="C37" s="505"/>
      <c r="D37" s="505"/>
      <c r="E37" s="505"/>
      <c r="F37" s="2329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05"/>
      <c r="K37" s="705"/>
      <c r="L37" s="1272" t="str">
        <f t="shared" si="3"/>
        <v/>
      </c>
      <c r="M37" s="588"/>
      <c r="N37" s="588"/>
      <c r="O37" s="588"/>
    </row>
    <row r="38" spans="1:15" ht="15" customHeight="1" thickTop="1" thickBot="1" x14ac:dyDescent="0.25">
      <c r="A38" s="671">
        <v>31</v>
      </c>
      <c r="B38" s="507"/>
      <c r="C38" s="507"/>
      <c r="D38" s="507"/>
      <c r="E38" s="507"/>
      <c r="F38" s="2329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05"/>
      <c r="K38" s="705"/>
      <c r="L38" s="1272" t="str">
        <f t="shared" si="3"/>
        <v/>
      </c>
      <c r="M38" s="588"/>
      <c r="N38" s="588"/>
      <c r="O38" s="588"/>
    </row>
    <row r="39" spans="1:15" ht="15" customHeight="1" x14ac:dyDescent="0.2">
      <c r="A39" s="672" t="s">
        <v>66</v>
      </c>
      <c r="B39" s="673"/>
      <c r="C39" s="2687">
        <f>IF(C43&lt;1,"",SUM(C8:C38))</f>
        <v>120</v>
      </c>
      <c r="D39" s="2687">
        <f t="shared" ref="D39:F39" si="4">IF(D43&lt;1,"",SUM(D8:D38))</f>
        <v>180</v>
      </c>
      <c r="E39" s="2687">
        <f t="shared" si="4"/>
        <v>648</v>
      </c>
      <c r="F39" s="2687">
        <f t="shared" si="4"/>
        <v>750000</v>
      </c>
      <c r="G39" s="674"/>
      <c r="H39" s="640"/>
      <c r="I39" s="640"/>
      <c r="J39" s="640"/>
      <c r="K39" s="675"/>
      <c r="L39" s="588"/>
      <c r="M39" s="702"/>
      <c r="N39" s="702"/>
      <c r="O39" s="702"/>
    </row>
    <row r="40" spans="1:15" ht="15" customHeight="1" x14ac:dyDescent="0.2">
      <c r="A40" s="676" t="s">
        <v>65</v>
      </c>
      <c r="B40" s="677"/>
      <c r="C40" s="2688">
        <f>IF(C43&lt;1,"",AVERAGE(C8:C38))</f>
        <v>20</v>
      </c>
      <c r="D40" s="2688">
        <f t="shared" ref="D40:F40" si="5">IF(D43&lt;1,"",AVERAGE(D8:D38))</f>
        <v>30</v>
      </c>
      <c r="E40" s="2688">
        <f t="shared" si="5"/>
        <v>108</v>
      </c>
      <c r="F40" s="2688">
        <f t="shared" si="5"/>
        <v>125000</v>
      </c>
      <c r="G40" s="678"/>
      <c r="H40" s="588"/>
      <c r="I40" s="588"/>
      <c r="J40" s="588"/>
      <c r="K40" s="679"/>
      <c r="L40" s="588"/>
      <c r="M40" s="702"/>
      <c r="N40" s="702"/>
      <c r="O40" s="702"/>
    </row>
    <row r="41" spans="1:15" ht="15" customHeight="1" x14ac:dyDescent="0.2">
      <c r="A41" s="676" t="s">
        <v>64</v>
      </c>
      <c r="B41" s="677"/>
      <c r="C41" s="2688">
        <f>IF(C43&lt;1,"",MAX(C8:C38))</f>
        <v>20</v>
      </c>
      <c r="D41" s="2688">
        <f t="shared" ref="D41:F41" si="6">IF(D43&lt;1,"",MAX(D8:D38))</f>
        <v>30</v>
      </c>
      <c r="E41" s="2688">
        <f t="shared" si="6"/>
        <v>143</v>
      </c>
      <c r="F41" s="2688">
        <f t="shared" si="6"/>
        <v>125000</v>
      </c>
      <c r="G41" s="678"/>
      <c r="H41" s="588"/>
      <c r="I41" s="588"/>
      <c r="J41" s="588"/>
      <c r="K41" s="679"/>
      <c r="L41" s="588"/>
      <c r="M41" s="702"/>
      <c r="N41" s="702"/>
      <c r="O41" s="702"/>
    </row>
    <row r="42" spans="1:15" ht="15" customHeight="1" x14ac:dyDescent="0.2">
      <c r="A42" s="676" t="s">
        <v>63</v>
      </c>
      <c r="B42" s="677"/>
      <c r="C42" s="2688">
        <f>IF(C43&lt;1,"",MIN(C8:C38))</f>
        <v>20</v>
      </c>
      <c r="D42" s="2688">
        <f t="shared" ref="D42:F42" si="7">IF(D43&lt;1,"",MIN(D8:D38))</f>
        <v>30</v>
      </c>
      <c r="E42" s="2688">
        <f t="shared" si="7"/>
        <v>13.5</v>
      </c>
      <c r="F42" s="2688">
        <f t="shared" si="7"/>
        <v>125000</v>
      </c>
      <c r="G42" s="668"/>
      <c r="H42" s="680"/>
      <c r="I42" s="680"/>
      <c r="J42" s="680"/>
      <c r="K42" s="681"/>
      <c r="L42" s="588"/>
      <c r="M42" s="588"/>
      <c r="N42" s="588"/>
      <c r="O42" s="588"/>
    </row>
    <row r="43" spans="1:15" x14ac:dyDescent="0.2">
      <c r="A43" s="682"/>
      <c r="B43" s="702"/>
      <c r="C43" s="2330">
        <f>COUNT(C8:C38)</f>
        <v>6</v>
      </c>
      <c r="D43" s="2330">
        <f t="shared" ref="D43:F43" si="8">COUNT(D8:D38)</f>
        <v>6</v>
      </c>
      <c r="E43" s="2330">
        <f t="shared" si="8"/>
        <v>6</v>
      </c>
      <c r="F43" s="2330">
        <f t="shared" si="8"/>
        <v>6</v>
      </c>
      <c r="G43" s="588"/>
      <c r="H43" s="588"/>
      <c r="I43" s="588"/>
      <c r="J43" s="588"/>
      <c r="K43" s="679"/>
      <c r="L43" s="588"/>
      <c r="M43" s="588"/>
      <c r="N43" s="588"/>
      <c r="O43" s="588"/>
    </row>
    <row r="44" spans="1:15" x14ac:dyDescent="0.2">
      <c r="A44" s="643"/>
      <c r="B44" s="588"/>
      <c r="C44" s="588"/>
      <c r="D44" s="588"/>
      <c r="E44" s="588"/>
      <c r="F44" s="588"/>
      <c r="G44" s="588"/>
      <c r="H44" s="588"/>
      <c r="I44" s="588"/>
      <c r="J44" s="588"/>
      <c r="K44" s="679"/>
      <c r="L44" s="588"/>
    </row>
    <row r="45" spans="1:15" x14ac:dyDescent="0.2">
      <c r="A45" s="683" t="s">
        <v>779</v>
      </c>
      <c r="B45" s="684"/>
      <c r="C45" s="684"/>
      <c r="D45" s="684"/>
      <c r="E45" s="684"/>
      <c r="F45" s="684"/>
      <c r="G45" s="685" t="s">
        <v>270</v>
      </c>
      <c r="H45" s="2483">
        <f>Flows!G46</f>
        <v>43282</v>
      </c>
      <c r="I45" s="686"/>
      <c r="J45" s="686"/>
      <c r="K45" s="687"/>
      <c r="L45" s="684"/>
    </row>
    <row r="46" spans="1:15" ht="13.5" thickBot="1" x14ac:dyDescent="0.25">
      <c r="A46" s="688" t="s">
        <v>1173</v>
      </c>
      <c r="B46" s="689"/>
      <c r="C46" s="647"/>
      <c r="D46" s="647"/>
      <c r="E46" s="647"/>
      <c r="F46" s="647"/>
      <c r="G46" s="647"/>
      <c r="H46" s="647"/>
      <c r="I46" s="647"/>
      <c r="J46" s="647"/>
      <c r="K46" s="690"/>
      <c r="L46" s="588"/>
    </row>
  </sheetData>
  <sheetProtection sheet="1" objects="1" scenarios="1"/>
  <customSheetViews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L25" sqref="L25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7768AC6C-AC06-4094-9DF9-3116B9C57F5C}" scale="72" fitToPage="1" topLeftCell="A4">
      <selection activeCell="I29" sqref="I2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72" fitToPage="1" topLeftCell="A7">
      <selection activeCell="P24" sqref="P24:P25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theme="9" tint="0.59999389629810485"/>
  </sheetPr>
  <dimension ref="A1:AS630"/>
  <sheetViews>
    <sheetView zoomScale="76" zoomScaleNormal="76" workbookViewId="0">
      <pane xSplit="4" ySplit="3" topLeftCell="E197" activePane="bottomRight" state="frozen"/>
      <selection activeCell="K30" sqref="K30"/>
      <selection pane="topRight" activeCell="K30" sqref="K30"/>
      <selection pane="bottomLeft" activeCell="K30" sqref="K30"/>
      <selection pane="bottomRight" activeCell="C209" sqref="C209"/>
    </sheetView>
  </sheetViews>
  <sheetFormatPr defaultColWidth="8.7109375" defaultRowHeight="15" x14ac:dyDescent="0.25"/>
  <cols>
    <col min="1" max="1" width="16.85546875" style="729" customWidth="1"/>
    <col min="2" max="2" width="7.85546875" style="628" customWidth="1"/>
    <col min="3" max="6" width="8.7109375" style="628"/>
    <col min="7" max="7" width="9.28515625" style="628" customWidth="1"/>
    <col min="8" max="8" width="9.85546875" style="628" customWidth="1"/>
    <col min="9" max="9" width="8.7109375" style="628"/>
    <col min="10" max="10" width="10.140625" style="628" customWidth="1"/>
    <col min="11" max="11" width="9.85546875" style="628" customWidth="1"/>
    <col min="12" max="13" width="10.140625" style="628" customWidth="1"/>
    <col min="14" max="14" width="10.42578125" style="628" customWidth="1"/>
    <col min="15" max="15" width="10.85546875" style="628" customWidth="1"/>
    <col min="16" max="18" width="8.7109375" style="628"/>
    <col min="19" max="19" width="8.7109375" style="628" customWidth="1"/>
    <col min="20" max="42" width="8.7109375" style="628"/>
    <col min="43" max="43" width="11.85546875" style="628" customWidth="1"/>
    <col min="44" max="44" width="13.5703125" style="628" bestFit="1" customWidth="1"/>
    <col min="45" max="45" width="8.7109375" style="628"/>
    <col min="46" max="46" width="14.5703125" style="628" bestFit="1" customWidth="1"/>
    <col min="47" max="16384" width="8.7109375" style="628"/>
  </cols>
  <sheetData>
    <row r="1" spans="1:45" ht="15.75" thickBot="1" x14ac:dyDescent="0.3">
      <c r="A1" s="3197" t="s">
        <v>741</v>
      </c>
      <c r="B1" s="3197"/>
      <c r="C1" s="3198"/>
      <c r="D1" s="3198"/>
      <c r="E1" s="3198"/>
      <c r="F1" s="3198"/>
      <c r="G1" s="3198"/>
      <c r="H1" s="3198"/>
      <c r="I1" s="3198"/>
      <c r="J1" s="3198"/>
      <c r="K1" s="3198"/>
      <c r="L1" s="3198"/>
      <c r="M1" s="3198"/>
      <c r="N1" s="3198"/>
      <c r="O1" s="3198"/>
    </row>
    <row r="2" spans="1:45" x14ac:dyDescent="0.25">
      <c r="S2" s="3199" t="s">
        <v>742</v>
      </c>
      <c r="T2" s="3200"/>
      <c r="U2" s="3200" t="s">
        <v>743</v>
      </c>
      <c r="V2" s="3200"/>
      <c r="W2" s="3200" t="s">
        <v>744</v>
      </c>
      <c r="X2" s="3200"/>
      <c r="Y2" s="3200" t="s">
        <v>745</v>
      </c>
      <c r="Z2" s="3201"/>
      <c r="AA2" s="3195" t="s">
        <v>746</v>
      </c>
      <c r="AB2" s="3196"/>
      <c r="AC2" s="3196" t="s">
        <v>747</v>
      </c>
      <c r="AD2" s="3196"/>
      <c r="AE2" s="3196" t="s">
        <v>748</v>
      </c>
      <c r="AF2" s="3196"/>
      <c r="AG2" s="3196" t="s">
        <v>749</v>
      </c>
      <c r="AH2" s="3204"/>
      <c r="AI2" s="3205" t="s">
        <v>750</v>
      </c>
      <c r="AJ2" s="3202"/>
      <c r="AK2" s="3202" t="s">
        <v>751</v>
      </c>
      <c r="AL2" s="3202"/>
      <c r="AM2" s="3202" t="s">
        <v>752</v>
      </c>
      <c r="AN2" s="3202"/>
      <c r="AO2" s="3202" t="s">
        <v>753</v>
      </c>
      <c r="AP2" s="3203"/>
    </row>
    <row r="3" spans="1:45" ht="180" x14ac:dyDescent="0.25">
      <c r="A3" s="730" t="s">
        <v>816</v>
      </c>
      <c r="B3" s="721" t="s">
        <v>815</v>
      </c>
      <c r="C3" s="628" t="s">
        <v>754</v>
      </c>
      <c r="D3" s="629" t="s">
        <v>755</v>
      </c>
      <c r="E3" s="629" t="s">
        <v>756</v>
      </c>
      <c r="F3" s="629" t="s">
        <v>757</v>
      </c>
      <c r="G3" s="722" t="s">
        <v>812</v>
      </c>
      <c r="H3" s="722" t="s">
        <v>813</v>
      </c>
      <c r="I3" s="629" t="s">
        <v>758</v>
      </c>
      <c r="J3" s="629" t="s">
        <v>759</v>
      </c>
      <c r="K3" s="629" t="s">
        <v>760</v>
      </c>
      <c r="L3" s="629" t="s">
        <v>761</v>
      </c>
      <c r="M3" s="629" t="s">
        <v>762</v>
      </c>
      <c r="N3" s="629" t="s">
        <v>763</v>
      </c>
      <c r="O3" s="629" t="s">
        <v>764</v>
      </c>
      <c r="P3" s="629" t="s">
        <v>765</v>
      </c>
      <c r="Q3" s="629" t="s">
        <v>766</v>
      </c>
      <c r="R3" s="629" t="s">
        <v>767</v>
      </c>
      <c r="S3" s="630" t="s">
        <v>768</v>
      </c>
      <c r="T3" s="631" t="s">
        <v>769</v>
      </c>
      <c r="U3" s="631" t="s">
        <v>768</v>
      </c>
      <c r="V3" s="631" t="s">
        <v>769</v>
      </c>
      <c r="W3" s="631" t="s">
        <v>768</v>
      </c>
      <c r="X3" s="631" t="s">
        <v>769</v>
      </c>
      <c r="Y3" s="631" t="s">
        <v>768</v>
      </c>
      <c r="Z3" s="632" t="s">
        <v>769</v>
      </c>
      <c r="AA3" s="630" t="s">
        <v>768</v>
      </c>
      <c r="AB3" s="631" t="s">
        <v>769</v>
      </c>
      <c r="AC3" s="631" t="s">
        <v>768</v>
      </c>
      <c r="AD3" s="631" t="s">
        <v>769</v>
      </c>
      <c r="AE3" s="631" t="s">
        <v>768</v>
      </c>
      <c r="AF3" s="631" t="s">
        <v>769</v>
      </c>
      <c r="AG3" s="631" t="s">
        <v>768</v>
      </c>
      <c r="AH3" s="632" t="s">
        <v>769</v>
      </c>
      <c r="AI3" s="630" t="s">
        <v>768</v>
      </c>
      <c r="AJ3" s="631" t="s">
        <v>769</v>
      </c>
      <c r="AK3" s="631" t="s">
        <v>768</v>
      </c>
      <c r="AL3" s="631" t="s">
        <v>769</v>
      </c>
      <c r="AM3" s="631" t="s">
        <v>768</v>
      </c>
      <c r="AN3" s="631" t="s">
        <v>769</v>
      </c>
      <c r="AO3" s="631" t="s">
        <v>768</v>
      </c>
      <c r="AP3" s="632" t="s">
        <v>769</v>
      </c>
      <c r="AR3" s="628" t="s">
        <v>550</v>
      </c>
      <c r="AS3" s="628" t="s">
        <v>23</v>
      </c>
    </row>
    <row r="4" spans="1:45" x14ac:dyDescent="0.25"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8"/>
      <c r="T4" s="978"/>
      <c r="U4" s="978"/>
      <c r="V4" s="978"/>
      <c r="W4" s="978"/>
      <c r="X4" s="978"/>
      <c r="Y4" s="978"/>
      <c r="Z4" s="978"/>
      <c r="AA4" s="978"/>
      <c r="AB4" s="978"/>
      <c r="AC4" s="978"/>
      <c r="AD4" s="978"/>
      <c r="AE4" s="978"/>
      <c r="AF4" s="978"/>
      <c r="AG4" s="978"/>
      <c r="AH4" s="978"/>
      <c r="AI4" s="978"/>
      <c r="AJ4" s="978"/>
      <c r="AK4" s="978"/>
      <c r="AL4" s="978"/>
      <c r="AM4" s="978"/>
      <c r="AN4" s="978"/>
      <c r="AO4" s="978"/>
      <c r="AP4" s="978"/>
      <c r="AQ4" s="666" t="s">
        <v>781</v>
      </c>
      <c r="AR4" s="727">
        <v>42153</v>
      </c>
      <c r="AS4" s="728">
        <v>4.1666666666666664E-2</v>
      </c>
    </row>
    <row r="5" spans="1:45" x14ac:dyDescent="0.25">
      <c r="A5" s="1036">
        <v>42152</v>
      </c>
      <c r="B5" s="595" t="s">
        <v>798</v>
      </c>
      <c r="C5" s="968">
        <v>1800</v>
      </c>
      <c r="D5" s="968">
        <v>9</v>
      </c>
      <c r="E5" s="968">
        <v>11.4</v>
      </c>
      <c r="F5" s="968">
        <v>0.29399999999999998</v>
      </c>
      <c r="G5" s="981">
        <f>(F5/0.038)*5</f>
        <v>38.684210526315788</v>
      </c>
      <c r="H5" s="974">
        <v>40</v>
      </c>
      <c r="I5" s="974">
        <v>4.25</v>
      </c>
      <c r="J5" s="974">
        <v>92</v>
      </c>
      <c r="K5" s="974">
        <v>10</v>
      </c>
      <c r="L5" s="974">
        <v>3.91</v>
      </c>
      <c r="M5" s="974">
        <v>82</v>
      </c>
      <c r="N5" s="974" t="s">
        <v>23</v>
      </c>
      <c r="O5" s="974">
        <v>0.5</v>
      </c>
      <c r="P5" s="974">
        <v>0.19</v>
      </c>
      <c r="Q5" s="982">
        <f>((E5*1000000)/1440/3)/480.5</f>
        <v>5.4919643889466991</v>
      </c>
      <c r="R5" s="983">
        <f t="shared" ref="R5:R32" si="0">(E5*8.34*O5*3)/4</f>
        <v>35.653500000000001</v>
      </c>
      <c r="S5" s="984"/>
      <c r="T5" s="985"/>
      <c r="U5" s="985"/>
      <c r="V5" s="985"/>
      <c r="W5" s="985"/>
      <c r="X5" s="985"/>
      <c r="Y5" s="985"/>
      <c r="Z5" s="986"/>
      <c r="AA5" s="984"/>
      <c r="AB5" s="985"/>
      <c r="AC5" s="985"/>
      <c r="AD5" s="985"/>
      <c r="AE5" s="985"/>
      <c r="AF5" s="985"/>
      <c r="AG5" s="985"/>
      <c r="AH5" s="986"/>
      <c r="AI5" s="984"/>
      <c r="AJ5" s="985"/>
      <c r="AK5" s="985">
        <v>1.59</v>
      </c>
      <c r="AL5" s="985">
        <v>82</v>
      </c>
      <c r="AM5" s="985">
        <v>2.2999999999999998</v>
      </c>
      <c r="AN5" s="987">
        <v>5</v>
      </c>
      <c r="AO5" s="985">
        <v>5.29</v>
      </c>
      <c r="AP5" s="986">
        <v>73.5</v>
      </c>
      <c r="AQ5" s="588" t="s">
        <v>782</v>
      </c>
      <c r="AR5" s="727">
        <v>42155</v>
      </c>
      <c r="AS5" s="728">
        <v>0</v>
      </c>
    </row>
    <row r="6" spans="1:45" ht="15.75" thickBot="1" x14ac:dyDescent="0.3">
      <c r="A6" s="1036">
        <v>42152</v>
      </c>
      <c r="B6" s="595" t="s">
        <v>496</v>
      </c>
      <c r="C6" s="968">
        <v>2100</v>
      </c>
      <c r="D6" s="968">
        <v>7</v>
      </c>
      <c r="E6" s="968">
        <v>10.6</v>
      </c>
      <c r="F6" s="968">
        <v>0.35699999999999998</v>
      </c>
      <c r="G6" s="981">
        <f t="shared" ref="G6:G69" si="1">(F6/0.038)*5</f>
        <v>46.973684210526315</v>
      </c>
      <c r="H6" s="974">
        <v>40</v>
      </c>
      <c r="I6" s="974">
        <v>3.91</v>
      </c>
      <c r="J6" s="974">
        <v>65</v>
      </c>
      <c r="K6" s="974" t="s">
        <v>799</v>
      </c>
      <c r="L6" s="974"/>
      <c r="M6" s="974"/>
      <c r="N6" s="974" t="s">
        <v>797</v>
      </c>
      <c r="O6" s="974">
        <v>0.47</v>
      </c>
      <c r="P6" s="974"/>
      <c r="Q6" s="982">
        <f t="shared" ref="Q6:Q15" si="2">((E6*1000000)/1440/3)/480.5</f>
        <v>5.1065633791960536</v>
      </c>
      <c r="R6" s="983">
        <f t="shared" si="0"/>
        <v>31.162409999999994</v>
      </c>
      <c r="S6" s="984"/>
      <c r="T6" s="985"/>
      <c r="U6" s="985"/>
      <c r="V6" s="985"/>
      <c r="W6" s="985"/>
      <c r="X6" s="985"/>
      <c r="Y6" s="985"/>
      <c r="Z6" s="986"/>
      <c r="AA6" s="984">
        <v>5.87</v>
      </c>
      <c r="AB6" s="985">
        <v>106</v>
      </c>
      <c r="AC6" s="985">
        <v>3.61</v>
      </c>
      <c r="AD6" s="987">
        <v>11</v>
      </c>
      <c r="AE6" s="985"/>
      <c r="AF6" s="985"/>
      <c r="AG6" s="985">
        <v>3.33</v>
      </c>
      <c r="AH6" s="986">
        <v>25</v>
      </c>
      <c r="AI6" s="984"/>
      <c r="AJ6" s="985"/>
      <c r="AK6" s="985"/>
      <c r="AL6" s="985"/>
      <c r="AM6" s="985"/>
      <c r="AN6" s="985"/>
      <c r="AO6" s="985"/>
      <c r="AP6" s="986"/>
      <c r="AQ6" s="588"/>
      <c r="AR6" s="691" t="s">
        <v>783</v>
      </c>
      <c r="AS6" s="692"/>
    </row>
    <row r="7" spans="1:45" ht="15.75" thickTop="1" x14ac:dyDescent="0.25">
      <c r="A7" s="1036">
        <v>42153</v>
      </c>
      <c r="B7" s="1020" t="s">
        <v>798</v>
      </c>
      <c r="C7" s="968">
        <v>100</v>
      </c>
      <c r="D7" s="968">
        <v>10</v>
      </c>
      <c r="E7" s="968">
        <v>11.3</v>
      </c>
      <c r="F7" s="968">
        <v>0.29199999999999998</v>
      </c>
      <c r="G7" s="981">
        <f t="shared" si="1"/>
        <v>38.421052631578945</v>
      </c>
      <c r="H7" s="974">
        <v>40</v>
      </c>
      <c r="I7" s="974">
        <v>1.9</v>
      </c>
      <c r="J7" s="974">
        <v>89</v>
      </c>
      <c r="K7" s="974">
        <v>12</v>
      </c>
      <c r="L7" s="974">
        <v>6.35</v>
      </c>
      <c r="M7" s="974">
        <v>101.5</v>
      </c>
      <c r="N7" s="974" t="s">
        <v>800</v>
      </c>
      <c r="O7" s="974">
        <v>0.5</v>
      </c>
      <c r="P7" s="974">
        <v>0.11</v>
      </c>
      <c r="Q7" s="982">
        <f t="shared" si="2"/>
        <v>5.4437892627278686</v>
      </c>
      <c r="R7" s="983">
        <f t="shared" si="0"/>
        <v>35.34075</v>
      </c>
      <c r="S7" s="984"/>
      <c r="T7" s="985"/>
      <c r="U7" s="985"/>
      <c r="V7" s="985"/>
      <c r="W7" s="985"/>
      <c r="X7" s="985"/>
      <c r="Y7" s="985"/>
      <c r="Z7" s="986"/>
      <c r="AA7" s="984"/>
      <c r="AB7" s="985"/>
      <c r="AC7" s="985"/>
      <c r="AD7" s="985"/>
      <c r="AE7" s="985"/>
      <c r="AF7" s="985"/>
      <c r="AG7" s="985"/>
      <c r="AH7" s="986"/>
      <c r="AI7" s="984">
        <v>2.4500000000000002</v>
      </c>
      <c r="AJ7" s="985">
        <v>7</v>
      </c>
      <c r="AK7" s="985"/>
      <c r="AL7" s="985"/>
      <c r="AM7" s="985">
        <v>2.8</v>
      </c>
      <c r="AN7" s="987">
        <v>12</v>
      </c>
      <c r="AO7" s="985">
        <v>6.35</v>
      </c>
      <c r="AP7" s="986">
        <v>102.5</v>
      </c>
      <c r="AQ7" s="588"/>
      <c r="AR7" s="694">
        <v>42153</v>
      </c>
      <c r="AS7" s="718">
        <f>(AR8-AR7)*24</f>
        <v>48</v>
      </c>
    </row>
    <row r="8" spans="1:45" ht="15.75" thickBot="1" x14ac:dyDescent="0.3">
      <c r="A8" s="1036">
        <v>42153</v>
      </c>
      <c r="B8" s="1020" t="s">
        <v>511</v>
      </c>
      <c r="C8" s="968">
        <v>600</v>
      </c>
      <c r="D8" s="968">
        <v>3</v>
      </c>
      <c r="E8" s="968">
        <v>10.4</v>
      </c>
      <c r="F8" s="968">
        <v>0.27600000000000002</v>
      </c>
      <c r="G8" s="981">
        <f t="shared" si="1"/>
        <v>36.315789473684212</v>
      </c>
      <c r="H8" s="974">
        <v>40</v>
      </c>
      <c r="I8" s="974">
        <v>4.1100000000000003</v>
      </c>
      <c r="J8" s="974">
        <v>87</v>
      </c>
      <c r="K8" s="974" t="s">
        <v>799</v>
      </c>
      <c r="L8" s="974"/>
      <c r="M8" s="974"/>
      <c r="N8" s="974" t="s">
        <v>797</v>
      </c>
      <c r="O8" s="974">
        <v>0.45</v>
      </c>
      <c r="P8" s="974"/>
      <c r="Q8" s="982">
        <f t="shared" si="2"/>
        <v>5.0102131267583925</v>
      </c>
      <c r="R8" s="983">
        <f t="shared" si="0"/>
        <v>29.273400000000002</v>
      </c>
      <c r="S8" s="984">
        <v>5.21</v>
      </c>
      <c r="T8" s="985">
        <v>86</v>
      </c>
      <c r="U8" s="985">
        <v>4.2300000000000004</v>
      </c>
      <c r="V8" s="987">
        <v>22</v>
      </c>
      <c r="W8" s="985"/>
      <c r="X8" s="985"/>
      <c r="Y8" s="985">
        <v>4.22</v>
      </c>
      <c r="Z8" s="986">
        <v>89</v>
      </c>
      <c r="AA8" s="984"/>
      <c r="AB8" s="985"/>
      <c r="AC8" s="985"/>
      <c r="AD8" s="985"/>
      <c r="AE8" s="985"/>
      <c r="AF8" s="985"/>
      <c r="AG8" s="985"/>
      <c r="AH8" s="986"/>
      <c r="AI8" s="984"/>
      <c r="AJ8" s="985"/>
      <c r="AK8" s="985"/>
      <c r="AL8" s="985"/>
      <c r="AM8" s="985"/>
      <c r="AN8" s="985"/>
      <c r="AO8" s="985"/>
      <c r="AP8" s="986"/>
      <c r="AQ8" s="588"/>
      <c r="AR8" s="695">
        <f>AR5+AS5</f>
        <v>42155</v>
      </c>
      <c r="AS8" s="696"/>
    </row>
    <row r="9" spans="1:45" ht="15.75" thickTop="1" x14ac:dyDescent="0.25">
      <c r="A9" s="1036">
        <v>42153</v>
      </c>
      <c r="B9" s="1020" t="s">
        <v>510</v>
      </c>
      <c r="C9" s="968">
        <v>700</v>
      </c>
      <c r="D9" s="968">
        <v>5</v>
      </c>
      <c r="E9" s="968">
        <v>10.5</v>
      </c>
      <c r="F9" s="968">
        <v>0.27600000000000002</v>
      </c>
      <c r="G9" s="981">
        <f t="shared" si="1"/>
        <v>36.315789473684212</v>
      </c>
      <c r="H9" s="974">
        <v>40</v>
      </c>
      <c r="I9" s="974">
        <v>4.74</v>
      </c>
      <c r="J9" s="974">
        <v>116</v>
      </c>
      <c r="K9" s="974" t="s">
        <v>799</v>
      </c>
      <c r="L9" s="974"/>
      <c r="M9" s="974"/>
      <c r="N9" s="974" t="s">
        <v>801</v>
      </c>
      <c r="O9" s="974">
        <v>0.28999999999999998</v>
      </c>
      <c r="P9" s="974"/>
      <c r="Q9" s="982">
        <f t="shared" si="2"/>
        <v>5.0583882529772231</v>
      </c>
      <c r="R9" s="983">
        <f t="shared" si="0"/>
        <v>19.046474999999997</v>
      </c>
      <c r="S9" s="984"/>
      <c r="T9" s="985"/>
      <c r="U9" s="985"/>
      <c r="V9" s="985"/>
      <c r="W9" s="985"/>
      <c r="X9" s="985"/>
      <c r="Y9" s="985"/>
      <c r="Z9" s="986"/>
      <c r="AA9" s="984"/>
      <c r="AB9" s="985"/>
      <c r="AC9" s="985">
        <v>3.47</v>
      </c>
      <c r="AD9" s="985">
        <v>21</v>
      </c>
      <c r="AE9" s="985">
        <v>2.29</v>
      </c>
      <c r="AF9" s="987">
        <v>10</v>
      </c>
      <c r="AG9" s="985">
        <v>2.66</v>
      </c>
      <c r="AH9" s="986">
        <v>35</v>
      </c>
      <c r="AI9" s="984"/>
      <c r="AJ9" s="985"/>
      <c r="AK9" s="985"/>
      <c r="AL9" s="985"/>
      <c r="AM9" s="985"/>
      <c r="AN9" s="985"/>
      <c r="AO9" s="985"/>
      <c r="AP9" s="986"/>
      <c r="AQ9" s="588"/>
      <c r="AR9" s="588"/>
    </row>
    <row r="10" spans="1:45" x14ac:dyDescent="0.25">
      <c r="A10" s="1037"/>
      <c r="B10" s="1021"/>
      <c r="C10" s="975"/>
      <c r="D10" s="975"/>
      <c r="E10" s="975"/>
      <c r="F10" s="975"/>
      <c r="G10" s="988"/>
      <c r="H10" s="975"/>
      <c r="I10" s="975"/>
      <c r="J10" s="975"/>
      <c r="K10" s="975"/>
      <c r="L10" s="975"/>
      <c r="M10" s="975"/>
      <c r="N10" s="975"/>
      <c r="O10" s="975"/>
      <c r="P10" s="975"/>
      <c r="Q10" s="982">
        <f t="shared" si="2"/>
        <v>0</v>
      </c>
      <c r="R10" s="989">
        <f t="shared" si="0"/>
        <v>0</v>
      </c>
      <c r="S10" s="990"/>
      <c r="T10" s="991"/>
      <c r="U10" s="991"/>
      <c r="V10" s="991"/>
      <c r="W10" s="991"/>
      <c r="X10" s="991"/>
      <c r="Y10" s="991"/>
      <c r="Z10" s="992"/>
      <c r="AA10" s="990"/>
      <c r="AB10" s="991"/>
      <c r="AC10" s="991"/>
      <c r="AD10" s="991"/>
      <c r="AE10" s="991"/>
      <c r="AF10" s="991"/>
      <c r="AG10" s="991"/>
      <c r="AH10" s="992"/>
      <c r="AI10" s="990"/>
      <c r="AJ10" s="991"/>
      <c r="AK10" s="991"/>
      <c r="AL10" s="991"/>
      <c r="AM10" s="991"/>
      <c r="AN10" s="991"/>
      <c r="AO10" s="991"/>
      <c r="AP10" s="992"/>
    </row>
    <row r="11" spans="1:45" x14ac:dyDescent="0.25">
      <c r="A11" s="1038">
        <v>42153</v>
      </c>
      <c r="B11" s="1022" t="s">
        <v>798</v>
      </c>
      <c r="C11" s="974">
        <v>2300</v>
      </c>
      <c r="D11" s="974">
        <v>12</v>
      </c>
      <c r="E11" s="974">
        <v>11.2</v>
      </c>
      <c r="F11" s="974">
        <v>0.312</v>
      </c>
      <c r="G11" s="981">
        <f t="shared" si="1"/>
        <v>41.05263157894737</v>
      </c>
      <c r="H11" s="974">
        <v>44</v>
      </c>
      <c r="I11" s="974">
        <v>5.28</v>
      </c>
      <c r="J11" s="974">
        <v>123.5</v>
      </c>
      <c r="K11" s="974" t="s">
        <v>799</v>
      </c>
      <c r="L11" s="974"/>
      <c r="M11" s="974"/>
      <c r="N11" s="974" t="s">
        <v>802</v>
      </c>
      <c r="O11" s="974">
        <v>0.59099999999999997</v>
      </c>
      <c r="P11" s="974"/>
      <c r="Q11" s="982">
        <f t="shared" si="2"/>
        <v>5.395614136509038</v>
      </c>
      <c r="R11" s="983">
        <f t="shared" si="0"/>
        <v>41.403095999999991</v>
      </c>
      <c r="S11" s="984"/>
      <c r="T11" s="985"/>
      <c r="U11" s="985"/>
      <c r="V11" s="985"/>
      <c r="W11" s="985"/>
      <c r="X11" s="985"/>
      <c r="Y11" s="985"/>
      <c r="Z11" s="986"/>
      <c r="AA11" s="984"/>
      <c r="AB11" s="985"/>
      <c r="AC11" s="985"/>
      <c r="AD11" s="985"/>
      <c r="AE11" s="985"/>
      <c r="AF11" s="985"/>
      <c r="AG11" s="985"/>
      <c r="AH11" s="986"/>
      <c r="AI11" s="984">
        <v>1.91</v>
      </c>
      <c r="AJ11" s="985">
        <v>29</v>
      </c>
      <c r="AK11" s="985">
        <v>2.4</v>
      </c>
      <c r="AL11" s="987">
        <v>22</v>
      </c>
      <c r="AM11" s="985">
        <v>2.76</v>
      </c>
      <c r="AN11" s="987">
        <v>34</v>
      </c>
      <c r="AO11" s="987">
        <v>5.28</v>
      </c>
      <c r="AP11" s="986">
        <v>132.5</v>
      </c>
    </row>
    <row r="12" spans="1:45" x14ac:dyDescent="0.25">
      <c r="A12" s="1038">
        <v>42154</v>
      </c>
      <c r="B12" s="1023" t="s">
        <v>511</v>
      </c>
      <c r="C12" s="974">
        <v>600</v>
      </c>
      <c r="D12" s="974">
        <v>4</v>
      </c>
      <c r="E12" s="974">
        <v>10.4</v>
      </c>
      <c r="F12" s="974">
        <v>0.22900000000000001</v>
      </c>
      <c r="G12" s="981">
        <f t="shared" si="1"/>
        <v>30.131578947368425</v>
      </c>
      <c r="H12" s="974">
        <v>40</v>
      </c>
      <c r="I12" s="974">
        <v>3.66</v>
      </c>
      <c r="J12" s="974">
        <v>120</v>
      </c>
      <c r="K12" s="974" t="s">
        <v>799</v>
      </c>
      <c r="L12" s="974"/>
      <c r="M12" s="974"/>
      <c r="N12" s="974" t="s">
        <v>801</v>
      </c>
      <c r="O12" s="974">
        <v>0.46</v>
      </c>
      <c r="P12" s="974"/>
      <c r="Q12" s="982">
        <f t="shared" si="2"/>
        <v>5.0102131267583925</v>
      </c>
      <c r="R12" s="983">
        <f t="shared" si="0"/>
        <v>29.923920000000003</v>
      </c>
      <c r="S12" s="984">
        <v>4.0999999999999996</v>
      </c>
      <c r="T12" s="985">
        <v>110.5</v>
      </c>
      <c r="U12" s="985">
        <v>3.69</v>
      </c>
      <c r="V12" s="987">
        <v>75</v>
      </c>
      <c r="W12" s="985">
        <v>1.98</v>
      </c>
      <c r="X12" s="987">
        <v>24</v>
      </c>
      <c r="Y12" s="985"/>
      <c r="Z12" s="986"/>
      <c r="AA12" s="984"/>
      <c r="AB12" s="985"/>
      <c r="AC12" s="985"/>
      <c r="AD12" s="985"/>
      <c r="AE12" s="985"/>
      <c r="AF12" s="985"/>
      <c r="AG12" s="985"/>
      <c r="AH12" s="986"/>
      <c r="AI12" s="984"/>
      <c r="AJ12" s="985"/>
      <c r="AK12" s="985"/>
      <c r="AL12" s="985"/>
      <c r="AM12" s="985"/>
      <c r="AN12" s="985"/>
      <c r="AO12" s="985"/>
      <c r="AP12" s="986"/>
    </row>
    <row r="13" spans="1:45" x14ac:dyDescent="0.25">
      <c r="A13" s="1038">
        <v>42154</v>
      </c>
      <c r="B13" s="1023" t="s">
        <v>511</v>
      </c>
      <c r="C13" s="974">
        <v>1030</v>
      </c>
      <c r="D13" s="974">
        <v>1</v>
      </c>
      <c r="E13" s="974">
        <v>10.4</v>
      </c>
      <c r="F13" s="974">
        <v>0.23499999999999999</v>
      </c>
      <c r="G13" s="981">
        <f t="shared" si="1"/>
        <v>30.921052631578945</v>
      </c>
      <c r="H13" s="974">
        <v>40</v>
      </c>
      <c r="I13" s="974">
        <v>3.54</v>
      </c>
      <c r="J13" s="974">
        <v>115</v>
      </c>
      <c r="K13" s="974" t="s">
        <v>799</v>
      </c>
      <c r="L13" s="974"/>
      <c r="M13" s="974"/>
      <c r="N13" s="974" t="s">
        <v>801</v>
      </c>
      <c r="O13" s="974">
        <v>0.52</v>
      </c>
      <c r="P13" s="974"/>
      <c r="Q13" s="982">
        <f t="shared" si="2"/>
        <v>5.0102131267583925</v>
      </c>
      <c r="R13" s="983">
        <f t="shared" si="0"/>
        <v>33.827040000000004</v>
      </c>
      <c r="S13" s="984"/>
      <c r="T13" s="985"/>
      <c r="U13" s="985">
        <v>3.13</v>
      </c>
      <c r="V13" s="985">
        <v>79.5</v>
      </c>
      <c r="W13" s="985">
        <v>1.86</v>
      </c>
      <c r="X13" s="987">
        <v>29</v>
      </c>
      <c r="Y13" s="985">
        <v>1.01</v>
      </c>
      <c r="Z13" s="986">
        <v>4.5</v>
      </c>
      <c r="AA13" s="984"/>
      <c r="AB13" s="985"/>
      <c r="AC13" s="985"/>
      <c r="AD13" s="985"/>
      <c r="AE13" s="985"/>
      <c r="AF13" s="985"/>
      <c r="AG13" s="985"/>
      <c r="AH13" s="986"/>
      <c r="AI13" s="984"/>
      <c r="AJ13" s="985"/>
      <c r="AK13" s="985"/>
      <c r="AL13" s="985"/>
      <c r="AM13" s="985"/>
      <c r="AN13" s="985"/>
      <c r="AO13" s="985"/>
      <c r="AP13" s="986"/>
    </row>
    <row r="14" spans="1:45" x14ac:dyDescent="0.25">
      <c r="A14" s="1038">
        <v>42155</v>
      </c>
      <c r="B14" s="1023" t="s">
        <v>510</v>
      </c>
      <c r="C14" s="974">
        <v>1000</v>
      </c>
      <c r="D14" s="974">
        <v>2</v>
      </c>
      <c r="E14" s="974">
        <v>11.2</v>
      </c>
      <c r="F14" s="974">
        <v>0.22600000000000001</v>
      </c>
      <c r="G14" s="981">
        <f t="shared" si="1"/>
        <v>29.736842105263158</v>
      </c>
      <c r="H14" s="974">
        <v>40</v>
      </c>
      <c r="I14" s="974">
        <v>3.25</v>
      </c>
      <c r="J14" s="974">
        <v>103</v>
      </c>
      <c r="K14" s="974" t="s">
        <v>799</v>
      </c>
      <c r="L14" s="974"/>
      <c r="M14" s="974"/>
      <c r="N14" s="974" t="s">
        <v>801</v>
      </c>
      <c r="O14" s="974">
        <v>0.41</v>
      </c>
      <c r="P14" s="974"/>
      <c r="Q14" s="982">
        <f t="shared" si="2"/>
        <v>5.395614136509038</v>
      </c>
      <c r="R14" s="983">
        <f t="shared" si="0"/>
        <v>28.722959999999993</v>
      </c>
      <c r="S14" s="984">
        <v>8.3000000000000004E-2</v>
      </c>
      <c r="T14" s="985">
        <v>23.5</v>
      </c>
      <c r="U14" s="985"/>
      <c r="V14" s="985"/>
      <c r="W14" s="985">
        <v>1.25</v>
      </c>
      <c r="X14" s="987">
        <v>52.5</v>
      </c>
      <c r="Y14" s="987">
        <v>0.47</v>
      </c>
      <c r="Z14" s="986">
        <v>28</v>
      </c>
      <c r="AA14" s="984"/>
      <c r="AB14" s="985"/>
      <c r="AC14" s="985"/>
      <c r="AD14" s="985"/>
      <c r="AE14" s="985"/>
      <c r="AF14" s="985"/>
      <c r="AG14" s="985"/>
      <c r="AH14" s="986"/>
      <c r="AI14" s="984"/>
      <c r="AJ14" s="985"/>
      <c r="AK14" s="985"/>
      <c r="AL14" s="985"/>
      <c r="AM14" s="985"/>
      <c r="AN14" s="985"/>
      <c r="AO14" s="985"/>
      <c r="AP14" s="986"/>
    </row>
    <row r="15" spans="1:45" s="967" customFormat="1" x14ac:dyDescent="0.25">
      <c r="A15" s="966" t="s">
        <v>829</v>
      </c>
      <c r="B15" s="1024"/>
      <c r="C15" s="976"/>
      <c r="D15" s="976"/>
      <c r="E15" s="976"/>
      <c r="F15" s="976"/>
      <c r="G15" s="993"/>
      <c r="H15" s="976"/>
      <c r="I15" s="976"/>
      <c r="J15" s="976"/>
      <c r="K15" s="976"/>
      <c r="L15" s="976"/>
      <c r="M15" s="976"/>
      <c r="N15" s="976"/>
      <c r="O15" s="976"/>
      <c r="P15" s="976"/>
      <c r="Q15" s="994">
        <f t="shared" si="2"/>
        <v>0</v>
      </c>
      <c r="R15" s="995">
        <f t="shared" si="0"/>
        <v>0</v>
      </c>
      <c r="S15" s="996"/>
      <c r="T15" s="997"/>
      <c r="U15" s="997"/>
      <c r="V15" s="997"/>
      <c r="W15" s="997"/>
      <c r="X15" s="997"/>
      <c r="Y15" s="997"/>
      <c r="Z15" s="998"/>
      <c r="AA15" s="996"/>
      <c r="AB15" s="997"/>
      <c r="AC15" s="997"/>
      <c r="AD15" s="997"/>
      <c r="AE15" s="997"/>
      <c r="AF15" s="997"/>
      <c r="AG15" s="997"/>
      <c r="AH15" s="998"/>
      <c r="AI15" s="996"/>
      <c r="AJ15" s="997"/>
      <c r="AK15" s="997"/>
      <c r="AL15" s="997"/>
      <c r="AM15" s="997"/>
      <c r="AN15" s="997"/>
      <c r="AO15" s="997"/>
      <c r="AP15" s="998"/>
    </row>
    <row r="16" spans="1:45" x14ac:dyDescent="0.25">
      <c r="A16" s="731">
        <v>42157</v>
      </c>
      <c r="B16" s="1025" t="s">
        <v>798</v>
      </c>
      <c r="C16" s="999">
        <v>0.1875</v>
      </c>
      <c r="D16" s="978">
        <v>8</v>
      </c>
      <c r="E16" s="978">
        <v>34.1</v>
      </c>
      <c r="F16" s="978">
        <v>0.24099999999999999</v>
      </c>
      <c r="G16" s="1000">
        <f t="shared" si="1"/>
        <v>31.710526315789473</v>
      </c>
      <c r="H16" s="978">
        <v>35</v>
      </c>
      <c r="I16" s="978">
        <v>4.57</v>
      </c>
      <c r="J16" s="1001" t="s">
        <v>808</v>
      </c>
      <c r="K16" s="977" t="s">
        <v>799</v>
      </c>
      <c r="L16" s="977"/>
      <c r="M16" s="978"/>
      <c r="N16" s="977" t="s">
        <v>797</v>
      </c>
      <c r="O16" s="978">
        <v>0.26800000000000002</v>
      </c>
      <c r="P16" s="978"/>
      <c r="Q16" s="982">
        <f>((E16*1000000)/1440/11)/480.5</f>
        <v>4.4802867383512543</v>
      </c>
      <c r="R16" s="1002">
        <f t="shared" si="0"/>
        <v>57.163194000000004</v>
      </c>
      <c r="S16" s="1003"/>
      <c r="T16" s="1004"/>
      <c r="U16" s="1004"/>
      <c r="V16" s="1004"/>
      <c r="W16" s="1004"/>
      <c r="X16" s="1004"/>
      <c r="Y16" s="1004"/>
      <c r="Z16" s="1005"/>
      <c r="AA16" s="1003">
        <v>4.93</v>
      </c>
      <c r="AB16" s="1006" t="s">
        <v>807</v>
      </c>
      <c r="AC16" s="1004">
        <v>5.78</v>
      </c>
      <c r="AD16" s="1004">
        <v>28.5</v>
      </c>
      <c r="AE16" s="1004">
        <v>4.24</v>
      </c>
      <c r="AF16" s="1006" t="s">
        <v>806</v>
      </c>
      <c r="AG16" s="1004"/>
      <c r="AH16" s="1005"/>
      <c r="AI16" s="1003"/>
      <c r="AJ16" s="1004"/>
      <c r="AK16" s="1004"/>
      <c r="AL16" s="1004"/>
      <c r="AM16" s="1004"/>
      <c r="AN16" s="1007"/>
      <c r="AO16" s="1004"/>
      <c r="AP16" s="1005"/>
    </row>
    <row r="17" spans="1:42" x14ac:dyDescent="0.25">
      <c r="A17" s="732">
        <v>42157</v>
      </c>
      <c r="B17" s="1026" t="s">
        <v>510</v>
      </c>
      <c r="C17" s="978">
        <v>600</v>
      </c>
      <c r="D17" s="978">
        <v>6</v>
      </c>
      <c r="E17" s="978">
        <v>34.1</v>
      </c>
      <c r="F17" s="978">
        <v>0.17599999999999999</v>
      </c>
      <c r="G17" s="1000">
        <f t="shared" si="1"/>
        <v>23.157894736842106</v>
      </c>
      <c r="H17" s="978">
        <v>35</v>
      </c>
      <c r="I17" s="978">
        <v>3.71</v>
      </c>
      <c r="J17" s="977" t="s">
        <v>803</v>
      </c>
      <c r="K17" s="977" t="s">
        <v>799</v>
      </c>
      <c r="L17" s="978"/>
      <c r="M17" s="978"/>
      <c r="N17" s="977" t="s">
        <v>801</v>
      </c>
      <c r="O17" s="977">
        <v>0.26800000000000002</v>
      </c>
      <c r="P17" s="978"/>
      <c r="Q17" s="982">
        <f t="shared" ref="Q17:Q80" si="3">((E17*1000000)/1440/11)/480.5</f>
        <v>4.4802867383512543</v>
      </c>
      <c r="R17" s="1002">
        <f t="shared" si="0"/>
        <v>57.163194000000004</v>
      </c>
      <c r="S17" s="1003"/>
      <c r="T17" s="1004"/>
      <c r="U17" s="1004"/>
      <c r="V17" s="1004"/>
      <c r="W17" s="1004"/>
      <c r="X17" s="1004"/>
      <c r="Y17" s="1004"/>
      <c r="Z17" s="1005"/>
      <c r="AA17" s="1003">
        <v>3.33</v>
      </c>
      <c r="AB17" s="1006" t="s">
        <v>804</v>
      </c>
      <c r="AC17" s="1004"/>
      <c r="AD17" s="1004"/>
      <c r="AE17" s="1006">
        <v>2.4300000000000002</v>
      </c>
      <c r="AF17" s="1006" t="s">
        <v>805</v>
      </c>
      <c r="AG17" s="1008">
        <v>1.03</v>
      </c>
      <c r="AH17" s="1009" t="s">
        <v>809</v>
      </c>
      <c r="AI17" s="1003"/>
      <c r="AJ17" s="1004"/>
      <c r="AK17" s="1004"/>
      <c r="AL17" s="1004"/>
      <c r="AM17" s="1004"/>
      <c r="AN17" s="1004"/>
      <c r="AO17" s="1004"/>
      <c r="AP17" s="1005"/>
    </row>
    <row r="18" spans="1:42" x14ac:dyDescent="0.25">
      <c r="A18" s="732">
        <v>42157</v>
      </c>
      <c r="B18" s="1026" t="s">
        <v>511</v>
      </c>
      <c r="C18" s="978">
        <v>1000</v>
      </c>
      <c r="D18" s="978">
        <v>7</v>
      </c>
      <c r="E18" s="978">
        <v>34.1</v>
      </c>
      <c r="F18" s="978">
        <v>0.19500000000000001</v>
      </c>
      <c r="G18" s="1000">
        <f t="shared" si="1"/>
        <v>25.657894736842106</v>
      </c>
      <c r="H18" s="978">
        <v>32</v>
      </c>
      <c r="I18" s="978">
        <v>2.42</v>
      </c>
      <c r="J18" s="1001" t="s">
        <v>810</v>
      </c>
      <c r="K18" s="1001" t="s">
        <v>799</v>
      </c>
      <c r="L18" s="978"/>
      <c r="M18" s="978"/>
      <c r="N18" s="1001" t="s">
        <v>801</v>
      </c>
      <c r="O18" s="978">
        <v>0.26800000000000002</v>
      </c>
      <c r="P18" s="978"/>
      <c r="Q18" s="982">
        <f t="shared" si="3"/>
        <v>4.4802867383512543</v>
      </c>
      <c r="R18" s="1002">
        <f t="shared" si="0"/>
        <v>57.163194000000004</v>
      </c>
      <c r="S18" s="1003"/>
      <c r="T18" s="1004"/>
      <c r="U18" s="1004"/>
      <c r="V18" s="1004"/>
      <c r="W18" s="1004"/>
      <c r="X18" s="1004"/>
      <c r="Y18" s="1004"/>
      <c r="Z18" s="1005"/>
      <c r="AA18" s="1003">
        <v>3.86</v>
      </c>
      <c r="AB18" s="1010" t="s">
        <v>811</v>
      </c>
      <c r="AC18" s="1004">
        <v>0.09</v>
      </c>
      <c r="AD18" s="1004">
        <v>4</v>
      </c>
      <c r="AE18" s="1004"/>
      <c r="AF18" s="1004"/>
      <c r="AG18" s="1004">
        <v>0.45</v>
      </c>
      <c r="AH18" s="1005">
        <v>5.5</v>
      </c>
      <c r="AI18" s="1003"/>
      <c r="AJ18" s="1004"/>
      <c r="AK18" s="1004"/>
      <c r="AL18" s="1004"/>
      <c r="AM18" s="1004"/>
      <c r="AN18" s="1004"/>
      <c r="AO18" s="1004"/>
      <c r="AP18" s="1005"/>
    </row>
    <row r="19" spans="1:42" x14ac:dyDescent="0.25">
      <c r="A19" s="732">
        <v>42157</v>
      </c>
      <c r="B19" s="1026" t="s">
        <v>511</v>
      </c>
      <c r="C19" s="978">
        <v>1330</v>
      </c>
      <c r="D19" s="978">
        <v>11</v>
      </c>
      <c r="E19" s="978">
        <v>34.1</v>
      </c>
      <c r="F19" s="978">
        <v>0.217</v>
      </c>
      <c r="G19" s="1000">
        <f t="shared" si="1"/>
        <v>28.552631578947366</v>
      </c>
      <c r="H19" s="978">
        <v>32</v>
      </c>
      <c r="I19" s="978">
        <v>5.37</v>
      </c>
      <c r="J19" s="1001" t="s">
        <v>814</v>
      </c>
      <c r="K19" s="1001" t="s">
        <v>799</v>
      </c>
      <c r="L19" s="978"/>
      <c r="M19" s="978"/>
      <c r="N19" s="1001" t="s">
        <v>801</v>
      </c>
      <c r="O19" s="978">
        <v>0.27200000000000002</v>
      </c>
      <c r="P19" s="978"/>
      <c r="Q19" s="982">
        <f t="shared" si="3"/>
        <v>4.4802867383512543</v>
      </c>
      <c r="R19" s="1002">
        <f t="shared" si="0"/>
        <v>58.016376000000008</v>
      </c>
      <c r="S19" s="1003"/>
      <c r="T19" s="1004"/>
      <c r="U19" s="1004"/>
      <c r="V19" s="1004"/>
      <c r="W19" s="1004"/>
      <c r="X19" s="1004"/>
      <c r="Y19" s="1004"/>
      <c r="Z19" s="1005"/>
      <c r="AA19" s="1003"/>
      <c r="AB19" s="1004"/>
      <c r="AC19" s="1004"/>
      <c r="AD19" s="1004"/>
      <c r="AE19" s="1004"/>
      <c r="AF19" s="1004"/>
      <c r="AG19" s="1004"/>
      <c r="AH19" s="1005"/>
      <c r="AI19" s="1003">
        <v>5.45</v>
      </c>
      <c r="AJ19" s="1004">
        <v>115.5</v>
      </c>
      <c r="AK19" s="1004">
        <v>1.9</v>
      </c>
      <c r="AL19" s="1004">
        <v>67.5</v>
      </c>
      <c r="AM19" s="1004"/>
      <c r="AN19" s="1004"/>
      <c r="AO19" s="1004">
        <v>3.83</v>
      </c>
      <c r="AP19" s="1005">
        <v>86.5</v>
      </c>
    </row>
    <row r="20" spans="1:42" x14ac:dyDescent="0.25">
      <c r="A20" s="732">
        <v>42157</v>
      </c>
      <c r="B20" s="1026" t="s">
        <v>798</v>
      </c>
      <c r="C20" s="978">
        <v>1930</v>
      </c>
      <c r="D20" s="978">
        <v>3</v>
      </c>
      <c r="E20" s="978">
        <v>34.1</v>
      </c>
      <c r="F20" s="978">
        <v>0.18099999999999999</v>
      </c>
      <c r="G20" s="1000">
        <f t="shared" si="1"/>
        <v>23.815789473684212</v>
      </c>
      <c r="H20" s="978">
        <v>35</v>
      </c>
      <c r="I20" s="978">
        <v>2.57</v>
      </c>
      <c r="J20" s="1001" t="s">
        <v>818</v>
      </c>
      <c r="K20" s="1001" t="s">
        <v>799</v>
      </c>
      <c r="L20" s="978"/>
      <c r="M20" s="978"/>
      <c r="N20" s="1001" t="s">
        <v>801</v>
      </c>
      <c r="O20" s="978">
        <v>0.28100000000000003</v>
      </c>
      <c r="P20" s="978"/>
      <c r="Q20" s="982">
        <f t="shared" si="3"/>
        <v>4.4802867383512543</v>
      </c>
      <c r="R20" s="1002">
        <f t="shared" si="0"/>
        <v>59.936035500000003</v>
      </c>
      <c r="S20" s="1003">
        <v>1.07</v>
      </c>
      <c r="T20" s="1004">
        <v>43.5</v>
      </c>
      <c r="U20" s="1004">
        <v>1.23</v>
      </c>
      <c r="V20" s="1004">
        <v>43.5</v>
      </c>
      <c r="W20" s="1004">
        <v>1.55</v>
      </c>
      <c r="X20" s="1004">
        <v>43.5</v>
      </c>
      <c r="Y20" s="1004">
        <v>0.77</v>
      </c>
      <c r="Z20" s="1005">
        <v>43.5</v>
      </c>
      <c r="AA20" s="1003"/>
      <c r="AB20" s="1004"/>
      <c r="AC20" s="1004"/>
      <c r="AD20" s="1004"/>
      <c r="AE20" s="1004"/>
      <c r="AF20" s="1004"/>
      <c r="AG20" s="1004"/>
      <c r="AH20" s="1005"/>
      <c r="AI20" s="1003"/>
      <c r="AJ20" s="1004"/>
      <c r="AK20" s="1004"/>
      <c r="AL20" s="1004"/>
      <c r="AM20" s="1004"/>
      <c r="AN20" s="1004"/>
      <c r="AO20" s="1004"/>
      <c r="AP20" s="1005"/>
    </row>
    <row r="21" spans="1:42" x14ac:dyDescent="0.25">
      <c r="A21" s="732">
        <v>42158</v>
      </c>
      <c r="B21" s="1027" t="s">
        <v>506</v>
      </c>
      <c r="C21" s="978">
        <v>700</v>
      </c>
      <c r="D21" s="978">
        <v>10</v>
      </c>
      <c r="E21" s="978">
        <v>26.1</v>
      </c>
      <c r="F21" s="978">
        <v>0.247</v>
      </c>
      <c r="G21" s="1000">
        <f t="shared" si="1"/>
        <v>32.5</v>
      </c>
      <c r="H21" s="978">
        <v>35</v>
      </c>
      <c r="I21" s="978">
        <v>1.4</v>
      </c>
      <c r="J21" s="978">
        <v>55</v>
      </c>
      <c r="K21" s="1011" t="s">
        <v>799</v>
      </c>
      <c r="L21" s="978"/>
      <c r="M21" s="978"/>
      <c r="N21" s="1011" t="s">
        <v>801</v>
      </c>
      <c r="O21" s="978">
        <v>0.25</v>
      </c>
      <c r="P21" s="978"/>
      <c r="Q21" s="982">
        <f t="shared" si="3"/>
        <v>3.4291930753949487</v>
      </c>
      <c r="R21" s="1002">
        <f t="shared" si="0"/>
        <v>40.813875000000003</v>
      </c>
      <c r="S21" s="1003"/>
      <c r="T21" s="1004"/>
      <c r="U21" s="1004"/>
      <c r="V21" s="1004"/>
      <c r="W21" s="1004"/>
      <c r="X21" s="1004"/>
      <c r="Y21" s="1004"/>
      <c r="Z21" s="1005"/>
      <c r="AA21" s="1003"/>
      <c r="AB21" s="1004"/>
      <c r="AC21" s="1004"/>
      <c r="AD21" s="1004"/>
      <c r="AE21" s="1004"/>
      <c r="AF21" s="1004"/>
      <c r="AG21" s="1004"/>
      <c r="AH21" s="1005"/>
      <c r="AI21" s="1003">
        <v>4.9000000000000004</v>
      </c>
      <c r="AJ21" s="1004">
        <v>55</v>
      </c>
      <c r="AK21" s="1004">
        <v>1.4</v>
      </c>
      <c r="AL21" s="1004">
        <v>55</v>
      </c>
      <c r="AM21" s="1004">
        <v>1.49</v>
      </c>
      <c r="AN21" s="1004">
        <v>17</v>
      </c>
      <c r="AO21" s="1004">
        <v>3.82</v>
      </c>
      <c r="AP21" s="1005">
        <v>55</v>
      </c>
    </row>
    <row r="22" spans="1:42" x14ac:dyDescent="0.25">
      <c r="A22" s="732">
        <v>42165</v>
      </c>
      <c r="B22" s="1028" t="s">
        <v>798</v>
      </c>
      <c r="C22" s="978">
        <v>1130</v>
      </c>
      <c r="D22" s="978">
        <v>2</v>
      </c>
      <c r="E22" s="978">
        <v>33.200000000000003</v>
      </c>
      <c r="F22" s="978">
        <v>0.251</v>
      </c>
      <c r="G22" s="1000">
        <f t="shared" si="1"/>
        <v>33.026315789473685</v>
      </c>
      <c r="H22" s="978">
        <v>35</v>
      </c>
      <c r="I22" s="978">
        <v>0.19</v>
      </c>
      <c r="J22" s="978">
        <v>116.5</v>
      </c>
      <c r="K22" s="1012" t="s">
        <v>799</v>
      </c>
      <c r="L22" s="978"/>
      <c r="M22" s="978"/>
      <c r="N22" s="1012" t="s">
        <v>801</v>
      </c>
      <c r="O22" s="978">
        <v>0.3</v>
      </c>
      <c r="P22" s="978"/>
      <c r="Q22" s="982">
        <f t="shared" si="3"/>
        <v>4.3620387012686708</v>
      </c>
      <c r="R22" s="1002">
        <f t="shared" si="0"/>
        <v>62.299800000000005</v>
      </c>
      <c r="S22" s="1003">
        <v>0.01</v>
      </c>
      <c r="T22" s="1004">
        <v>29.5</v>
      </c>
      <c r="U22" s="1004">
        <v>0.91</v>
      </c>
      <c r="V22" s="1004">
        <v>116.5</v>
      </c>
      <c r="W22" s="1004">
        <v>0.48</v>
      </c>
      <c r="X22" s="1004">
        <v>26</v>
      </c>
      <c r="Y22" s="1004">
        <v>0.27</v>
      </c>
      <c r="Z22" s="1005">
        <v>92.5</v>
      </c>
      <c r="AA22" s="1003"/>
      <c r="AB22" s="1004"/>
      <c r="AC22" s="1004"/>
      <c r="AD22" s="1004"/>
      <c r="AE22" s="1004"/>
      <c r="AF22" s="1004"/>
      <c r="AG22" s="1004"/>
      <c r="AH22" s="1005"/>
      <c r="AI22" s="1003"/>
      <c r="AJ22" s="1004"/>
      <c r="AK22" s="1004"/>
      <c r="AL22" s="1004"/>
      <c r="AM22" s="1004"/>
      <c r="AN22" s="1004"/>
      <c r="AO22" s="1004"/>
      <c r="AP22" s="1005"/>
    </row>
    <row r="23" spans="1:42" x14ac:dyDescent="0.25">
      <c r="A23" s="732">
        <v>42165</v>
      </c>
      <c r="B23" s="1027" t="s">
        <v>798</v>
      </c>
      <c r="C23" s="978">
        <v>1330</v>
      </c>
      <c r="D23" s="978">
        <v>5</v>
      </c>
      <c r="E23" s="978">
        <v>33.200000000000003</v>
      </c>
      <c r="F23" s="978">
        <v>0.251</v>
      </c>
      <c r="G23" s="1000">
        <f t="shared" si="1"/>
        <v>33.026315789473685</v>
      </c>
      <c r="H23" s="978">
        <v>35</v>
      </c>
      <c r="I23" s="978">
        <v>1.77</v>
      </c>
      <c r="J23" s="978">
        <v>117.5</v>
      </c>
      <c r="K23" s="1012" t="s">
        <v>799</v>
      </c>
      <c r="L23" s="978"/>
      <c r="M23" s="978"/>
      <c r="N23" s="1012" t="s">
        <v>801</v>
      </c>
      <c r="O23" s="978">
        <v>0.21</v>
      </c>
      <c r="P23" s="978"/>
      <c r="Q23" s="982">
        <f t="shared" si="3"/>
        <v>4.3620387012686708</v>
      </c>
      <c r="R23" s="1002">
        <f t="shared" si="0"/>
        <v>43.609860000000005</v>
      </c>
      <c r="S23" s="1003"/>
      <c r="T23" s="1004"/>
      <c r="U23" s="1004"/>
      <c r="V23" s="1004"/>
      <c r="W23" s="1004"/>
      <c r="X23" s="1004"/>
      <c r="Y23" s="1004"/>
      <c r="Z23" s="1005"/>
      <c r="AA23" s="1003">
        <v>1.77</v>
      </c>
      <c r="AB23" s="1004">
        <v>117.5</v>
      </c>
      <c r="AC23" s="1004">
        <v>0.49</v>
      </c>
      <c r="AD23" s="1004">
        <v>69</v>
      </c>
      <c r="AE23" s="1004">
        <v>0.06</v>
      </c>
      <c r="AF23" s="1004">
        <v>45</v>
      </c>
      <c r="AG23" s="1004">
        <v>0.05</v>
      </c>
      <c r="AH23" s="1005">
        <v>48</v>
      </c>
      <c r="AI23" s="1003"/>
      <c r="AJ23" s="1004"/>
      <c r="AK23" s="1004"/>
      <c r="AL23" s="1004"/>
      <c r="AM23" s="1004"/>
      <c r="AN23" s="1004"/>
      <c r="AO23" s="1004"/>
      <c r="AP23" s="1005"/>
    </row>
    <row r="24" spans="1:42" x14ac:dyDescent="0.25">
      <c r="A24" s="732">
        <v>42165</v>
      </c>
      <c r="B24" s="1029" t="s">
        <v>819</v>
      </c>
      <c r="C24" s="978">
        <v>1900</v>
      </c>
      <c r="D24" s="978">
        <v>12</v>
      </c>
      <c r="E24" s="978">
        <v>33.200000000000003</v>
      </c>
      <c r="F24" s="978">
        <v>0.23899999999999999</v>
      </c>
      <c r="G24" s="1000">
        <f t="shared" si="1"/>
        <v>31.447368421052634</v>
      </c>
      <c r="H24" s="978">
        <v>35</v>
      </c>
      <c r="I24" s="978">
        <v>4.72</v>
      </c>
      <c r="J24" s="978">
        <v>156</v>
      </c>
      <c r="K24" s="1013" t="s">
        <v>799</v>
      </c>
      <c r="L24" s="978"/>
      <c r="M24" s="978"/>
      <c r="N24" s="1013" t="s">
        <v>801</v>
      </c>
      <c r="O24" s="978">
        <v>0.2</v>
      </c>
      <c r="P24" s="978"/>
      <c r="Q24" s="982">
        <f t="shared" si="3"/>
        <v>4.3620387012686708</v>
      </c>
      <c r="R24" s="1002">
        <f t="shared" si="0"/>
        <v>41.533200000000008</v>
      </c>
      <c r="S24" s="1003"/>
      <c r="T24" s="1004"/>
      <c r="U24" s="1004"/>
      <c r="V24" s="1004"/>
      <c r="W24" s="1004"/>
      <c r="X24" s="1004"/>
      <c r="Y24" s="1004"/>
      <c r="Z24" s="1005"/>
      <c r="AA24" s="1003"/>
      <c r="AB24" s="1004"/>
      <c r="AC24" s="1004"/>
      <c r="AD24" s="1004"/>
      <c r="AE24" s="1004"/>
      <c r="AF24" s="1004"/>
      <c r="AG24" s="1004"/>
      <c r="AH24" s="1005"/>
      <c r="AI24" s="1003">
        <v>0.05</v>
      </c>
      <c r="AJ24" s="1004">
        <v>32.5</v>
      </c>
      <c r="AK24" s="1004">
        <v>0.06</v>
      </c>
      <c r="AL24" s="1004">
        <v>35</v>
      </c>
      <c r="AM24" s="1004">
        <v>0.05</v>
      </c>
      <c r="AN24" s="1004">
        <v>36</v>
      </c>
      <c r="AO24" s="1004"/>
      <c r="AP24" s="1005"/>
    </row>
    <row r="25" spans="1:42" x14ac:dyDescent="0.25">
      <c r="A25" s="732">
        <v>42166</v>
      </c>
      <c r="B25" s="1029" t="s">
        <v>819</v>
      </c>
      <c r="C25" s="999">
        <v>8.3333333333333329E-2</v>
      </c>
      <c r="D25" s="978">
        <v>4</v>
      </c>
      <c r="E25" s="978">
        <v>33.1</v>
      </c>
      <c r="F25" s="978">
        <v>0.23899999999999999</v>
      </c>
      <c r="G25" s="1000">
        <f t="shared" si="1"/>
        <v>31.447368421052634</v>
      </c>
      <c r="H25" s="978">
        <v>35</v>
      </c>
      <c r="I25" s="978">
        <v>3.81</v>
      </c>
      <c r="J25" s="978">
        <v>107</v>
      </c>
      <c r="K25" s="1013" t="s">
        <v>799</v>
      </c>
      <c r="L25" s="978"/>
      <c r="M25" s="978"/>
      <c r="N25" s="1013" t="s">
        <v>801</v>
      </c>
      <c r="O25" s="978">
        <v>0.31</v>
      </c>
      <c r="P25" s="978"/>
      <c r="Q25" s="982">
        <f t="shared" si="3"/>
        <v>4.3489000304817163</v>
      </c>
      <c r="R25" s="1002">
        <f t="shared" si="0"/>
        <v>64.182555000000008</v>
      </c>
      <c r="S25" s="1003">
        <v>3.54</v>
      </c>
      <c r="T25" s="1004">
        <v>44</v>
      </c>
      <c r="U25" s="1004">
        <v>3.48</v>
      </c>
      <c r="V25" s="1004">
        <v>14.5</v>
      </c>
      <c r="W25" s="1004">
        <v>3.51</v>
      </c>
      <c r="X25" s="1004">
        <v>40.5</v>
      </c>
      <c r="Y25" s="1004"/>
      <c r="Z25" s="1005"/>
      <c r="AA25" s="1003"/>
      <c r="AB25" s="1004"/>
      <c r="AC25" s="1004"/>
      <c r="AD25" s="1004"/>
      <c r="AE25" s="1004"/>
      <c r="AF25" s="1004"/>
      <c r="AG25" s="1004"/>
      <c r="AH25" s="1005"/>
      <c r="AI25" s="1003"/>
      <c r="AJ25" s="1004"/>
      <c r="AK25" s="1004"/>
      <c r="AL25" s="1004"/>
      <c r="AM25" s="1004"/>
      <c r="AN25" s="1004"/>
      <c r="AO25" s="1004"/>
      <c r="AP25" s="1005"/>
    </row>
    <row r="26" spans="1:42" x14ac:dyDescent="0.25">
      <c r="A26" s="848">
        <v>42166</v>
      </c>
      <c r="B26" s="1029" t="s">
        <v>798</v>
      </c>
      <c r="C26" s="999">
        <v>0.25</v>
      </c>
      <c r="D26" s="978">
        <v>7</v>
      </c>
      <c r="E26" s="978">
        <v>33.1</v>
      </c>
      <c r="F26" s="978">
        <v>0.28299999999999997</v>
      </c>
      <c r="G26" s="1000">
        <f t="shared" si="1"/>
        <v>37.236842105263158</v>
      </c>
      <c r="H26" s="978">
        <v>35</v>
      </c>
      <c r="I26" s="978">
        <v>3.75</v>
      </c>
      <c r="J26" s="978">
        <v>67</v>
      </c>
      <c r="K26" s="1014" t="s">
        <v>799</v>
      </c>
      <c r="L26" s="978"/>
      <c r="M26" s="978"/>
      <c r="N26" s="1013" t="s">
        <v>820</v>
      </c>
      <c r="O26" s="978">
        <v>0.32300000000000001</v>
      </c>
      <c r="P26" s="978"/>
      <c r="Q26" s="982">
        <f t="shared" si="3"/>
        <v>4.3489000304817163</v>
      </c>
      <c r="R26" s="1002">
        <f t="shared" si="0"/>
        <v>66.874081500000017</v>
      </c>
      <c r="S26" s="1003"/>
      <c r="T26" s="1004"/>
      <c r="U26" s="1004"/>
      <c r="V26" s="1004"/>
      <c r="W26" s="1004"/>
      <c r="X26" s="1004"/>
      <c r="Y26" s="1004"/>
      <c r="Z26" s="1005"/>
      <c r="AA26" s="1003">
        <v>3.99</v>
      </c>
      <c r="AB26" s="1004">
        <v>16.5</v>
      </c>
      <c r="AC26" s="1004">
        <v>5.53</v>
      </c>
      <c r="AD26" s="1004">
        <v>85.5</v>
      </c>
      <c r="AE26" s="1004">
        <v>3.75</v>
      </c>
      <c r="AF26" s="1004">
        <v>61.5</v>
      </c>
      <c r="AG26" s="1004">
        <v>0.05</v>
      </c>
      <c r="AH26" s="1005">
        <v>64.5</v>
      </c>
      <c r="AI26" s="1003"/>
      <c r="AJ26" s="1004"/>
      <c r="AK26" s="1004"/>
      <c r="AL26" s="1004"/>
      <c r="AM26" s="1004"/>
      <c r="AN26" s="1004"/>
      <c r="AO26" s="1004"/>
      <c r="AP26" s="1005"/>
    </row>
    <row r="27" spans="1:42" x14ac:dyDescent="0.25">
      <c r="A27" s="848">
        <v>42166</v>
      </c>
      <c r="B27" s="1029" t="s">
        <v>798</v>
      </c>
      <c r="C27" s="999">
        <v>0.33333333333333331</v>
      </c>
      <c r="D27" s="978">
        <v>6</v>
      </c>
      <c r="E27" s="978">
        <v>33.1</v>
      </c>
      <c r="F27" s="978">
        <v>0.28299999999999997</v>
      </c>
      <c r="G27" s="1000">
        <f t="shared" si="1"/>
        <v>37.236842105263158</v>
      </c>
      <c r="H27" s="978">
        <v>35</v>
      </c>
      <c r="I27" s="978">
        <v>3.41</v>
      </c>
      <c r="J27" s="978">
        <v>87.5</v>
      </c>
      <c r="K27" s="1014" t="s">
        <v>799</v>
      </c>
      <c r="L27" s="978"/>
      <c r="M27" s="978"/>
      <c r="N27" s="1014" t="s">
        <v>801</v>
      </c>
      <c r="O27" s="978">
        <v>0.32300000000000001</v>
      </c>
      <c r="P27" s="978"/>
      <c r="Q27" s="982">
        <f t="shared" si="3"/>
        <v>4.3489000304817163</v>
      </c>
      <c r="R27" s="1002">
        <f t="shared" si="0"/>
        <v>66.874081500000017</v>
      </c>
      <c r="S27" s="1003"/>
      <c r="T27" s="1004"/>
      <c r="U27" s="1004"/>
      <c r="V27" s="1004"/>
      <c r="W27" s="1004"/>
      <c r="X27" s="1004"/>
      <c r="Y27" s="1004"/>
      <c r="Z27" s="1005"/>
      <c r="AA27" s="1003">
        <v>2.92</v>
      </c>
      <c r="AB27" s="1004">
        <v>18.5</v>
      </c>
      <c r="AC27" s="1004"/>
      <c r="AD27" s="1004"/>
      <c r="AE27" s="1004">
        <v>1.56</v>
      </c>
      <c r="AF27" s="1004">
        <v>62.5</v>
      </c>
      <c r="AG27" s="1004">
        <v>2.1</v>
      </c>
      <c r="AH27" s="1005">
        <v>66.5</v>
      </c>
      <c r="AI27" s="1003"/>
      <c r="AJ27" s="1004"/>
      <c r="AK27" s="1004"/>
      <c r="AL27" s="1004"/>
      <c r="AM27" s="1004"/>
      <c r="AN27" s="1004"/>
      <c r="AO27" s="1004"/>
      <c r="AP27" s="1005"/>
    </row>
    <row r="28" spans="1:42" x14ac:dyDescent="0.25">
      <c r="A28" s="962">
        <v>42167</v>
      </c>
      <c r="B28" s="1030" t="s">
        <v>798</v>
      </c>
      <c r="C28" s="999">
        <v>0.375</v>
      </c>
      <c r="D28" s="978">
        <v>11</v>
      </c>
      <c r="E28" s="978">
        <v>35.700000000000003</v>
      </c>
      <c r="F28" s="978">
        <v>0.29099999999999998</v>
      </c>
      <c r="G28" s="1000">
        <f t="shared" si="1"/>
        <v>38.289473684210527</v>
      </c>
      <c r="H28" s="978">
        <v>35</v>
      </c>
      <c r="I28" s="978">
        <v>3.91</v>
      </c>
      <c r="J28" s="978">
        <v>98</v>
      </c>
      <c r="K28" s="1015" t="s">
        <v>799</v>
      </c>
      <c r="L28" s="978"/>
      <c r="M28" s="978"/>
      <c r="N28" s="1015" t="s">
        <v>801</v>
      </c>
      <c r="O28" s="978">
        <v>0.22800000000000001</v>
      </c>
      <c r="P28" s="978"/>
      <c r="Q28" s="982">
        <f t="shared" si="3"/>
        <v>4.690505470942516</v>
      </c>
      <c r="R28" s="1002">
        <f t="shared" si="0"/>
        <v>50.913198000000001</v>
      </c>
      <c r="S28" s="1003"/>
      <c r="T28" s="1004"/>
      <c r="U28" s="1004"/>
      <c r="V28" s="1004"/>
      <c r="W28" s="1004"/>
      <c r="X28" s="1004"/>
      <c r="Y28" s="1004"/>
      <c r="Z28" s="1005"/>
      <c r="AA28" s="1003"/>
      <c r="AB28" s="1004"/>
      <c r="AC28" s="1004"/>
      <c r="AD28" s="1004"/>
      <c r="AE28" s="1004"/>
      <c r="AF28" s="1004"/>
      <c r="AG28" s="1004"/>
      <c r="AH28" s="1005"/>
      <c r="AI28" s="1003"/>
      <c r="AJ28" s="1004"/>
      <c r="AK28" s="1004"/>
      <c r="AL28" s="1004"/>
      <c r="AM28" s="1004"/>
      <c r="AN28" s="1004"/>
      <c r="AO28" s="1004"/>
      <c r="AP28" s="1005"/>
    </row>
    <row r="29" spans="1:42" x14ac:dyDescent="0.25">
      <c r="A29" s="733">
        <v>42167</v>
      </c>
      <c r="B29" s="1030" t="s">
        <v>798</v>
      </c>
      <c r="C29" s="999">
        <v>0.58333333333333337</v>
      </c>
      <c r="D29" s="978">
        <v>8</v>
      </c>
      <c r="E29" s="978">
        <v>35.700000000000003</v>
      </c>
      <c r="F29" s="978">
        <v>0.23200000000000001</v>
      </c>
      <c r="G29" s="1000">
        <f t="shared" si="1"/>
        <v>30.526315789473685</v>
      </c>
      <c r="H29" s="978">
        <v>35</v>
      </c>
      <c r="I29" s="978">
        <v>1.53</v>
      </c>
      <c r="J29" s="978">
        <v>96.5</v>
      </c>
      <c r="K29" s="1015" t="s">
        <v>799</v>
      </c>
      <c r="L29" s="978"/>
      <c r="M29" s="978"/>
      <c r="N29" s="1015" t="s">
        <v>801</v>
      </c>
      <c r="O29" s="978">
        <v>0.27800000000000002</v>
      </c>
      <c r="P29" s="978"/>
      <c r="Q29" s="982">
        <f t="shared" si="3"/>
        <v>4.690505470942516</v>
      </c>
      <c r="R29" s="1002">
        <f t="shared" si="0"/>
        <v>62.078373000000013</v>
      </c>
      <c r="S29" s="1003"/>
      <c r="T29" s="1004"/>
      <c r="U29" s="1004"/>
      <c r="V29" s="1004"/>
      <c r="W29" s="1004"/>
      <c r="X29" s="1004"/>
      <c r="Y29" s="1004"/>
      <c r="Z29" s="1005"/>
      <c r="AA29" s="1003">
        <v>2.67</v>
      </c>
      <c r="AB29" s="1004">
        <v>48.5</v>
      </c>
      <c r="AC29" s="1004">
        <v>2.35</v>
      </c>
      <c r="AD29" s="1004">
        <v>30</v>
      </c>
      <c r="AE29" s="1004">
        <v>2.66</v>
      </c>
      <c r="AF29" s="1004">
        <v>32</v>
      </c>
      <c r="AG29" s="1004">
        <v>1.53</v>
      </c>
      <c r="AH29" s="1005">
        <v>96.5</v>
      </c>
      <c r="AI29" s="1003">
        <v>2.98</v>
      </c>
      <c r="AJ29" s="1004">
        <v>70.5</v>
      </c>
      <c r="AK29" s="1004">
        <v>2.21</v>
      </c>
      <c r="AL29" s="1004">
        <v>75</v>
      </c>
      <c r="AM29" s="1004">
        <v>3.91</v>
      </c>
      <c r="AN29" s="1004">
        <v>98</v>
      </c>
      <c r="AO29" s="1004">
        <v>2.2799999999999998</v>
      </c>
      <c r="AP29" s="1005">
        <v>38</v>
      </c>
    </row>
    <row r="30" spans="1:42" x14ac:dyDescent="0.25">
      <c r="A30" s="733">
        <v>42168</v>
      </c>
      <c r="B30" s="1031" t="s">
        <v>798</v>
      </c>
      <c r="C30" s="978">
        <v>600</v>
      </c>
      <c r="D30" s="978">
        <v>1</v>
      </c>
      <c r="E30" s="978">
        <v>38.6</v>
      </c>
      <c r="F30" s="978">
        <v>0.224</v>
      </c>
      <c r="G30" s="1000">
        <f t="shared" si="1"/>
        <v>29.473684210526319</v>
      </c>
      <c r="H30" s="978">
        <v>35</v>
      </c>
      <c r="I30" s="978">
        <v>3.91</v>
      </c>
      <c r="J30" s="978">
        <v>96</v>
      </c>
      <c r="K30" s="1016" t="s">
        <v>799</v>
      </c>
      <c r="L30" s="978"/>
      <c r="M30" s="978"/>
      <c r="N30" s="1016" t="s">
        <v>801</v>
      </c>
      <c r="O30" s="978">
        <v>0.3</v>
      </c>
      <c r="P30" s="978"/>
      <c r="Q30" s="982">
        <f t="shared" si="3"/>
        <v>5.0715269237641767</v>
      </c>
      <c r="R30" s="1002">
        <f t="shared" si="0"/>
        <v>72.432899999999989</v>
      </c>
      <c r="S30" s="1003"/>
      <c r="T30" s="1004"/>
      <c r="U30" s="1004">
        <v>3.82</v>
      </c>
      <c r="V30" s="1004">
        <v>75.5</v>
      </c>
      <c r="W30" s="1004">
        <v>3.62</v>
      </c>
      <c r="X30" s="1004">
        <v>69.5</v>
      </c>
      <c r="Y30" s="1004">
        <v>2.4900000000000002</v>
      </c>
      <c r="Z30" s="1005">
        <v>52</v>
      </c>
      <c r="AA30" s="1003"/>
      <c r="AB30" s="1004"/>
      <c r="AC30" s="1004"/>
      <c r="AD30" s="1004"/>
      <c r="AE30" s="1004"/>
      <c r="AF30" s="1004"/>
      <c r="AG30" s="1004"/>
      <c r="AH30" s="1005"/>
      <c r="AI30" s="1003"/>
      <c r="AJ30" s="1004"/>
      <c r="AK30" s="1004"/>
      <c r="AL30" s="1004"/>
      <c r="AM30" s="1004"/>
      <c r="AN30" s="1004"/>
      <c r="AO30" s="1004"/>
      <c r="AP30" s="1005"/>
    </row>
    <row r="31" spans="1:42" x14ac:dyDescent="0.25">
      <c r="A31" s="733">
        <v>42168</v>
      </c>
      <c r="B31" s="1031" t="s">
        <v>798</v>
      </c>
      <c r="C31" s="978">
        <v>800</v>
      </c>
      <c r="D31" s="978">
        <v>10</v>
      </c>
      <c r="E31" s="978">
        <v>38.6</v>
      </c>
      <c r="F31" s="978">
        <v>0.224</v>
      </c>
      <c r="G31" s="1000">
        <f t="shared" si="1"/>
        <v>29.473684210526319</v>
      </c>
      <c r="H31" s="978">
        <v>35</v>
      </c>
      <c r="I31" s="978">
        <v>3.02</v>
      </c>
      <c r="J31" s="978">
        <v>98</v>
      </c>
      <c r="K31" s="1016" t="s">
        <v>799</v>
      </c>
      <c r="L31" s="978"/>
      <c r="M31" s="978"/>
      <c r="N31" s="1016" t="s">
        <v>801</v>
      </c>
      <c r="O31" s="978">
        <v>0.27</v>
      </c>
      <c r="P31" s="978"/>
      <c r="Q31" s="982">
        <f t="shared" si="3"/>
        <v>5.0715269237641767</v>
      </c>
      <c r="R31" s="1002">
        <f t="shared" si="0"/>
        <v>65.189609999999988</v>
      </c>
      <c r="S31" s="1003"/>
      <c r="T31" s="1004"/>
      <c r="U31" s="1004"/>
      <c r="V31" s="1004"/>
      <c r="W31" s="1004"/>
      <c r="X31" s="1004"/>
      <c r="Y31" s="1004"/>
      <c r="Z31" s="1005"/>
      <c r="AA31" s="1003"/>
      <c r="AB31" s="1004"/>
      <c r="AC31" s="1004"/>
      <c r="AD31" s="1004"/>
      <c r="AE31" s="1004"/>
      <c r="AF31" s="1004"/>
      <c r="AG31" s="1004"/>
      <c r="AH31" s="1005"/>
      <c r="AI31" s="1003">
        <v>4.78</v>
      </c>
      <c r="AJ31" s="1004">
        <v>94.5</v>
      </c>
      <c r="AK31" s="1004"/>
      <c r="AL31" s="1004"/>
      <c r="AM31" s="1004">
        <v>2.36</v>
      </c>
      <c r="AN31" s="1004">
        <v>23</v>
      </c>
      <c r="AO31" s="1004">
        <v>3.36</v>
      </c>
      <c r="AP31" s="1005">
        <v>61</v>
      </c>
    </row>
    <row r="32" spans="1:42" x14ac:dyDescent="0.25">
      <c r="A32" s="733">
        <v>42168</v>
      </c>
      <c r="B32" s="1031" t="s">
        <v>798</v>
      </c>
      <c r="C32" s="978">
        <v>900</v>
      </c>
      <c r="D32" s="978">
        <v>3</v>
      </c>
      <c r="E32" s="978">
        <v>38.6</v>
      </c>
      <c r="F32" s="978">
        <v>0.224</v>
      </c>
      <c r="G32" s="1000">
        <f t="shared" si="1"/>
        <v>29.473684210526319</v>
      </c>
      <c r="H32" s="978">
        <v>35</v>
      </c>
      <c r="I32" s="978">
        <v>3.54</v>
      </c>
      <c r="J32" s="978">
        <v>95.5</v>
      </c>
      <c r="K32" s="1016" t="s">
        <v>799</v>
      </c>
      <c r="L32" s="978"/>
      <c r="M32" s="978"/>
      <c r="N32" s="1016" t="s">
        <v>801</v>
      </c>
      <c r="O32" s="978">
        <v>0.35</v>
      </c>
      <c r="P32" s="978"/>
      <c r="Q32" s="982">
        <f t="shared" si="3"/>
        <v>5.0715269237641767</v>
      </c>
      <c r="R32" s="1002">
        <f t="shared" si="0"/>
        <v>84.505049999999983</v>
      </c>
      <c r="S32" s="1003">
        <v>1.91</v>
      </c>
      <c r="T32" s="1004">
        <v>3</v>
      </c>
      <c r="U32" s="1004">
        <v>3.66</v>
      </c>
      <c r="V32" s="1004">
        <v>78.5</v>
      </c>
      <c r="W32" s="1004"/>
      <c r="X32" s="1004"/>
      <c r="Y32" s="1004">
        <v>2.4</v>
      </c>
      <c r="Z32" s="1005">
        <v>55</v>
      </c>
      <c r="AA32" s="1003"/>
      <c r="AB32" s="1004"/>
      <c r="AC32" s="1004"/>
      <c r="AD32" s="1004"/>
      <c r="AE32" s="1004"/>
      <c r="AF32" s="1004"/>
      <c r="AG32" s="1004"/>
      <c r="AH32" s="1005"/>
      <c r="AI32" s="1003"/>
      <c r="AJ32" s="1004"/>
      <c r="AK32" s="1004"/>
      <c r="AL32" s="1004"/>
      <c r="AM32" s="1004"/>
      <c r="AN32" s="1004"/>
      <c r="AO32" s="1004"/>
      <c r="AP32" s="1005"/>
    </row>
    <row r="33" spans="1:42" x14ac:dyDescent="0.25">
      <c r="A33" s="733">
        <v>42168</v>
      </c>
      <c r="B33" s="1031" t="s">
        <v>798</v>
      </c>
      <c r="C33" s="978">
        <v>1100</v>
      </c>
      <c r="D33" s="978">
        <v>9</v>
      </c>
      <c r="E33" s="978">
        <v>38.6</v>
      </c>
      <c r="F33" s="978">
        <v>0.224</v>
      </c>
      <c r="G33" s="1000">
        <f t="shared" si="1"/>
        <v>29.473684210526319</v>
      </c>
      <c r="H33" s="978">
        <v>35</v>
      </c>
      <c r="I33" s="978">
        <v>4.78</v>
      </c>
      <c r="J33" s="978">
        <v>96.5</v>
      </c>
      <c r="K33" s="1016" t="s">
        <v>799</v>
      </c>
      <c r="L33" s="978"/>
      <c r="M33" s="978"/>
      <c r="N33" s="1016" t="s">
        <v>801</v>
      </c>
      <c r="O33" s="978">
        <v>0.27</v>
      </c>
      <c r="P33" s="978"/>
      <c r="Q33" s="982">
        <f t="shared" si="3"/>
        <v>5.0715269237641767</v>
      </c>
      <c r="R33" s="1002">
        <f t="shared" ref="R33:R82" si="4">(E33*8.34*O33*3)/4</f>
        <v>65.189609999999988</v>
      </c>
      <c r="S33" s="1003"/>
      <c r="T33" s="1004"/>
      <c r="U33" s="1004"/>
      <c r="V33" s="1004"/>
      <c r="W33" s="1004"/>
      <c r="X33" s="1004"/>
      <c r="Y33" s="1004"/>
      <c r="Z33" s="1005"/>
      <c r="AA33" s="1003"/>
      <c r="AB33" s="1004"/>
      <c r="AC33" s="1004"/>
      <c r="AD33" s="1004"/>
      <c r="AE33" s="1004"/>
      <c r="AF33" s="1004"/>
      <c r="AG33" s="1004"/>
      <c r="AH33" s="1005"/>
      <c r="AI33" s="1003"/>
      <c r="AJ33" s="1004"/>
      <c r="AK33" s="1004">
        <v>2.4900000000000002</v>
      </c>
      <c r="AL33" s="1004">
        <v>3</v>
      </c>
      <c r="AM33" s="1004">
        <v>2.36</v>
      </c>
      <c r="AN33" s="1004">
        <v>26</v>
      </c>
      <c r="AO33" s="1004">
        <v>3.36</v>
      </c>
      <c r="AP33" s="1005">
        <v>64</v>
      </c>
    </row>
    <row r="34" spans="1:42" x14ac:dyDescent="0.25">
      <c r="A34" s="733">
        <v>42169</v>
      </c>
      <c r="B34" s="1031" t="s">
        <v>798</v>
      </c>
      <c r="C34" s="978">
        <v>600</v>
      </c>
      <c r="D34" s="978">
        <v>7</v>
      </c>
      <c r="E34" s="978">
        <v>42</v>
      </c>
      <c r="F34" s="978">
        <v>0.26</v>
      </c>
      <c r="G34" s="1000">
        <f t="shared" si="1"/>
        <v>34.21052631578948</v>
      </c>
      <c r="H34" s="978">
        <v>35</v>
      </c>
      <c r="I34" s="978">
        <v>3.27</v>
      </c>
      <c r="J34" s="978">
        <v>72</v>
      </c>
      <c r="K34" s="1016" t="s">
        <v>799</v>
      </c>
      <c r="L34" s="978"/>
      <c r="M34" s="978"/>
      <c r="N34" s="1016" t="s">
        <v>821</v>
      </c>
      <c r="O34" s="978">
        <v>0.20799999999999999</v>
      </c>
      <c r="P34" s="978"/>
      <c r="Q34" s="982">
        <f t="shared" si="3"/>
        <v>5.5182417305206064</v>
      </c>
      <c r="R34" s="1002">
        <f t="shared" si="4"/>
        <v>54.643679999999996</v>
      </c>
      <c r="S34" s="1003"/>
      <c r="T34" s="1004"/>
      <c r="U34" s="1004"/>
      <c r="V34" s="1004"/>
      <c r="W34" s="1004"/>
      <c r="X34" s="1004"/>
      <c r="Y34" s="1004"/>
      <c r="Z34" s="1005"/>
      <c r="AA34" s="1003">
        <v>5.21</v>
      </c>
      <c r="AB34" s="1004">
        <v>88.5</v>
      </c>
      <c r="AC34" s="1004">
        <v>4.3099999999999996</v>
      </c>
      <c r="AD34" s="1004">
        <v>70</v>
      </c>
      <c r="AE34" s="1004"/>
      <c r="AF34" s="1004"/>
      <c r="AG34" s="1004">
        <v>2.97</v>
      </c>
      <c r="AH34" s="1005">
        <v>40</v>
      </c>
      <c r="AI34" s="1003"/>
      <c r="AJ34" s="1004"/>
      <c r="AK34" s="1004"/>
      <c r="AL34" s="1004"/>
      <c r="AM34" s="1004"/>
      <c r="AN34" s="1004"/>
      <c r="AO34" s="1004"/>
      <c r="AP34" s="1005"/>
    </row>
    <row r="35" spans="1:42" x14ac:dyDescent="0.25">
      <c r="A35" s="733">
        <v>42169</v>
      </c>
      <c r="B35" s="1031" t="s">
        <v>798</v>
      </c>
      <c r="C35" s="978">
        <v>800</v>
      </c>
      <c r="D35" s="978">
        <v>2</v>
      </c>
      <c r="E35" s="978">
        <v>42</v>
      </c>
      <c r="F35" s="978">
        <v>0.26</v>
      </c>
      <c r="G35" s="1000">
        <f t="shared" si="1"/>
        <v>34.21052631578948</v>
      </c>
      <c r="H35" s="978">
        <v>35</v>
      </c>
      <c r="I35" s="978">
        <v>3.59</v>
      </c>
      <c r="J35" s="978">
        <v>92.5</v>
      </c>
      <c r="K35" s="1016" t="s">
        <v>799</v>
      </c>
      <c r="L35" s="978"/>
      <c r="M35" s="978"/>
      <c r="N35" s="1016" t="s">
        <v>23</v>
      </c>
      <c r="O35" s="978">
        <v>0.25700000000000001</v>
      </c>
      <c r="P35" s="978"/>
      <c r="Q35" s="982">
        <f t="shared" si="3"/>
        <v>5.5182417305206064</v>
      </c>
      <c r="R35" s="1002">
        <f t="shared" si="4"/>
        <v>67.516469999999998</v>
      </c>
      <c r="S35" s="1003">
        <v>3.37</v>
      </c>
      <c r="T35" s="1004">
        <v>26</v>
      </c>
      <c r="U35" s="1004"/>
      <c r="V35" s="1004"/>
      <c r="W35" s="1017">
        <v>2.96</v>
      </c>
      <c r="X35" s="1004">
        <v>23</v>
      </c>
      <c r="Y35" s="1004">
        <v>3.74</v>
      </c>
      <c r="Z35" s="1005">
        <v>78</v>
      </c>
      <c r="AA35" s="1003"/>
      <c r="AB35" s="1004"/>
      <c r="AC35" s="1004"/>
      <c r="AD35" s="1004"/>
      <c r="AE35" s="1004"/>
      <c r="AF35" s="1004"/>
      <c r="AG35" s="1004"/>
      <c r="AH35" s="1005"/>
      <c r="AI35" s="1003"/>
      <c r="AJ35" s="1004"/>
      <c r="AK35" s="1004"/>
      <c r="AL35" s="1004"/>
      <c r="AM35" s="1004"/>
      <c r="AN35" s="1004"/>
      <c r="AO35" s="1004"/>
      <c r="AP35" s="1005"/>
    </row>
    <row r="36" spans="1:42" x14ac:dyDescent="0.25">
      <c r="A36" s="733">
        <v>42169</v>
      </c>
      <c r="B36" s="1031" t="s">
        <v>798</v>
      </c>
      <c r="C36" s="978">
        <v>900</v>
      </c>
      <c r="D36" s="978">
        <v>5</v>
      </c>
      <c r="E36" s="978">
        <v>42</v>
      </c>
      <c r="F36" s="978">
        <v>0.26</v>
      </c>
      <c r="G36" s="1000">
        <f t="shared" si="1"/>
        <v>34.21052631578948</v>
      </c>
      <c r="H36" s="978">
        <v>35</v>
      </c>
      <c r="I36" s="978">
        <v>5.09</v>
      </c>
      <c r="J36" s="978">
        <v>91.5</v>
      </c>
      <c r="K36" s="1016" t="s">
        <v>799</v>
      </c>
      <c r="L36" s="978"/>
      <c r="M36" s="978"/>
      <c r="N36" s="1016" t="s">
        <v>23</v>
      </c>
      <c r="O36" s="978">
        <v>0.20799999999999999</v>
      </c>
      <c r="P36" s="978"/>
      <c r="Q36" s="982">
        <f t="shared" si="3"/>
        <v>5.5182417305206064</v>
      </c>
      <c r="R36" s="1002">
        <f t="shared" si="4"/>
        <v>54.643679999999996</v>
      </c>
      <c r="S36" s="1003"/>
      <c r="T36" s="1004"/>
      <c r="U36" s="1004"/>
      <c r="V36" s="1004"/>
      <c r="W36" s="1004"/>
      <c r="X36" s="1004"/>
      <c r="Y36" s="1004"/>
      <c r="Z36" s="1005"/>
      <c r="AA36" s="1003"/>
      <c r="AB36" s="1004"/>
      <c r="AC36" s="1004">
        <v>3.86</v>
      </c>
      <c r="AD36" s="1004">
        <v>73</v>
      </c>
      <c r="AE36" s="1004">
        <v>2.16</v>
      </c>
      <c r="AF36" s="1004">
        <v>3</v>
      </c>
      <c r="AG36" s="1004">
        <v>2.4</v>
      </c>
      <c r="AH36" s="1005">
        <v>43</v>
      </c>
      <c r="AI36" s="1003"/>
      <c r="AJ36" s="1004"/>
      <c r="AK36" s="1004"/>
      <c r="AL36" s="1004"/>
      <c r="AM36" s="1004"/>
      <c r="AN36" s="1004"/>
      <c r="AO36" s="1004"/>
      <c r="AP36" s="1005"/>
    </row>
    <row r="37" spans="1:42" x14ac:dyDescent="0.25">
      <c r="A37" s="733">
        <v>42169</v>
      </c>
      <c r="B37" s="1031" t="s">
        <v>798</v>
      </c>
      <c r="C37" s="978">
        <v>1430</v>
      </c>
      <c r="D37" s="978">
        <v>4</v>
      </c>
      <c r="E37" s="978">
        <v>42</v>
      </c>
      <c r="F37" s="978">
        <v>0.24</v>
      </c>
      <c r="G37" s="1000">
        <f t="shared" si="1"/>
        <v>31.578947368421055</v>
      </c>
      <c r="H37" s="978">
        <v>35</v>
      </c>
      <c r="I37" s="978">
        <v>4.68</v>
      </c>
      <c r="J37" s="978">
        <v>84.5</v>
      </c>
      <c r="K37" s="1016" t="s">
        <v>799</v>
      </c>
      <c r="L37" s="978"/>
      <c r="M37" s="978"/>
      <c r="N37" s="1016" t="s">
        <v>821</v>
      </c>
      <c r="O37" s="978">
        <v>0.25700000000000001</v>
      </c>
      <c r="P37" s="978"/>
      <c r="Q37" s="982">
        <f t="shared" si="3"/>
        <v>5.5182417305206064</v>
      </c>
      <c r="R37" s="1002">
        <f t="shared" si="4"/>
        <v>67.516469999999998</v>
      </c>
      <c r="S37" s="1003">
        <v>4.04</v>
      </c>
      <c r="T37" s="1004">
        <v>32.5</v>
      </c>
      <c r="U37" s="1004">
        <v>3.96</v>
      </c>
      <c r="V37" s="1004">
        <v>6.5</v>
      </c>
      <c r="W37" s="1004">
        <v>3.54</v>
      </c>
      <c r="X37" s="1004">
        <v>29.5</v>
      </c>
      <c r="Y37" s="1004"/>
      <c r="Z37" s="1005"/>
      <c r="AA37" s="1003"/>
      <c r="AB37" s="1004"/>
      <c r="AC37" s="1004"/>
      <c r="AD37" s="1004"/>
      <c r="AE37" s="1004"/>
      <c r="AF37" s="1004"/>
      <c r="AG37" s="1004"/>
      <c r="AH37" s="1005"/>
      <c r="AI37" s="1003">
        <v>2.4700000000000002</v>
      </c>
      <c r="AJ37" s="1004"/>
      <c r="AK37" s="1004">
        <v>2.4900000000000002</v>
      </c>
      <c r="AL37" s="1004"/>
      <c r="AM37" s="1004">
        <v>3.36</v>
      </c>
      <c r="AN37" s="1004"/>
      <c r="AO37" s="1004">
        <v>4.67</v>
      </c>
      <c r="AP37" s="1005"/>
    </row>
    <row r="38" spans="1:42" x14ac:dyDescent="0.25">
      <c r="A38" s="733">
        <v>42169</v>
      </c>
      <c r="B38" s="1031" t="s">
        <v>511</v>
      </c>
      <c r="C38" s="978">
        <v>1800</v>
      </c>
      <c r="D38" s="978">
        <v>8</v>
      </c>
      <c r="E38" s="978">
        <v>42</v>
      </c>
      <c r="F38" s="978">
        <v>0.218</v>
      </c>
      <c r="G38" s="1000">
        <f t="shared" si="1"/>
        <v>28.684210526315791</v>
      </c>
      <c r="H38" s="978">
        <v>35</v>
      </c>
      <c r="I38" s="978">
        <v>3.61</v>
      </c>
      <c r="J38" s="978">
        <v>22</v>
      </c>
      <c r="K38" s="1016" t="s">
        <v>799</v>
      </c>
      <c r="L38" s="978"/>
      <c r="M38" s="978"/>
      <c r="N38" s="1016" t="s">
        <v>797</v>
      </c>
      <c r="O38" s="978">
        <v>0.31</v>
      </c>
      <c r="P38" s="978"/>
      <c r="Q38" s="982">
        <f t="shared" si="3"/>
        <v>5.5182417305206064</v>
      </c>
      <c r="R38" s="1002">
        <f t="shared" si="4"/>
        <v>81.440100000000001</v>
      </c>
      <c r="S38" s="1003"/>
      <c r="T38" s="1004"/>
      <c r="U38" s="1004"/>
      <c r="V38" s="1004"/>
      <c r="W38" s="1004"/>
      <c r="X38" s="1004"/>
      <c r="Y38" s="1004"/>
      <c r="Z38" s="1005"/>
      <c r="AA38" s="1003">
        <v>4.08</v>
      </c>
      <c r="AB38" s="1004">
        <v>9</v>
      </c>
      <c r="AC38" s="1004">
        <v>5.65</v>
      </c>
      <c r="AD38" s="1004">
        <v>82</v>
      </c>
      <c r="AE38" s="1004">
        <v>3.52</v>
      </c>
      <c r="AF38" s="1004">
        <v>12</v>
      </c>
      <c r="AG38" s="1004"/>
      <c r="AH38" s="1005"/>
      <c r="AI38" s="1003"/>
      <c r="AJ38" s="1004"/>
      <c r="AK38" s="1004"/>
      <c r="AL38" s="1004"/>
      <c r="AM38" s="1004"/>
      <c r="AN38" s="1004"/>
      <c r="AO38" s="1004"/>
      <c r="AP38" s="1005"/>
    </row>
    <row r="39" spans="1:42" x14ac:dyDescent="0.25">
      <c r="A39" s="733">
        <v>42170</v>
      </c>
      <c r="B39" s="1032" t="s">
        <v>511</v>
      </c>
      <c r="C39" s="978">
        <v>500</v>
      </c>
      <c r="D39" s="978">
        <v>6</v>
      </c>
      <c r="E39" s="978">
        <v>41.4</v>
      </c>
      <c r="F39" s="978">
        <v>0.22</v>
      </c>
      <c r="G39" s="1000">
        <f t="shared" si="1"/>
        <v>28.947368421052634</v>
      </c>
      <c r="H39" s="978">
        <v>35</v>
      </c>
      <c r="I39" s="978">
        <v>3.88</v>
      </c>
      <c r="J39" s="978">
        <v>23</v>
      </c>
      <c r="K39" s="1016" t="s">
        <v>799</v>
      </c>
      <c r="L39" s="978"/>
      <c r="M39" s="978"/>
      <c r="N39" s="1016" t="s">
        <v>797</v>
      </c>
      <c r="O39" s="978">
        <v>0.32</v>
      </c>
      <c r="P39" s="978"/>
      <c r="Q39" s="982">
        <f t="shared" si="3"/>
        <v>5.4394097057988837</v>
      </c>
      <c r="R39" s="1002">
        <f t="shared" si="4"/>
        <v>82.866240000000005</v>
      </c>
      <c r="S39" s="1003"/>
      <c r="T39" s="1004"/>
      <c r="U39" s="1004"/>
      <c r="V39" s="1004"/>
      <c r="W39" s="1004"/>
      <c r="X39" s="1004"/>
      <c r="Y39" s="1004"/>
      <c r="Z39" s="1005"/>
      <c r="AA39" s="1003">
        <v>4.5199999999999996</v>
      </c>
      <c r="AB39" s="1004">
        <v>20</v>
      </c>
      <c r="AC39" s="1004"/>
      <c r="AD39" s="1004"/>
      <c r="AE39" s="1004">
        <v>3.88</v>
      </c>
      <c r="AF39" s="1004">
        <v>23</v>
      </c>
      <c r="AG39" s="1004">
        <v>3.15</v>
      </c>
      <c r="AH39" s="1005">
        <v>11</v>
      </c>
      <c r="AI39" s="1003"/>
      <c r="AJ39" s="1004"/>
      <c r="AK39" s="1004"/>
      <c r="AL39" s="1004"/>
      <c r="AM39" s="1004"/>
      <c r="AN39" s="1004"/>
      <c r="AO39" s="1004"/>
      <c r="AP39" s="1005"/>
    </row>
    <row r="40" spans="1:42" x14ac:dyDescent="0.25">
      <c r="A40" s="733">
        <v>42170</v>
      </c>
      <c r="B40" s="1033" t="s">
        <v>798</v>
      </c>
      <c r="C40" s="999">
        <v>0.41666666666666669</v>
      </c>
      <c r="D40" s="978">
        <v>12</v>
      </c>
      <c r="E40" s="978">
        <v>41.4</v>
      </c>
      <c r="F40" s="978">
        <v>0.254</v>
      </c>
      <c r="G40" s="1000">
        <f t="shared" si="1"/>
        <v>33.421052631578945</v>
      </c>
      <c r="H40" s="978">
        <v>35</v>
      </c>
      <c r="I40" s="978">
        <v>5.15</v>
      </c>
      <c r="J40" s="978">
        <v>111</v>
      </c>
      <c r="K40" s="972" t="s">
        <v>799</v>
      </c>
      <c r="L40" s="978"/>
      <c r="M40" s="978"/>
      <c r="N40" s="972" t="s">
        <v>23</v>
      </c>
      <c r="O40" s="978">
        <v>0.20200000000000001</v>
      </c>
      <c r="P40" s="978"/>
      <c r="Q40" s="982">
        <f t="shared" si="3"/>
        <v>5.4394097057988837</v>
      </c>
      <c r="R40" s="1002">
        <f t="shared" si="4"/>
        <v>52.309314000000008</v>
      </c>
      <c r="S40" s="1003"/>
      <c r="T40" s="1004"/>
      <c r="U40" s="1004"/>
      <c r="V40" s="1004"/>
      <c r="W40" s="1004"/>
      <c r="X40" s="1004"/>
      <c r="Y40" s="1004"/>
      <c r="Z40" s="1005"/>
      <c r="AA40" s="1003"/>
      <c r="AB40" s="1004"/>
      <c r="AC40" s="1004"/>
      <c r="AD40" s="1004"/>
      <c r="AE40" s="1004"/>
      <c r="AF40" s="1004"/>
      <c r="AG40" s="1004"/>
      <c r="AH40" s="1005"/>
      <c r="AI40" s="1003"/>
      <c r="AJ40" s="1004"/>
      <c r="AK40" s="1004"/>
      <c r="AL40" s="1004"/>
      <c r="AM40" s="1004"/>
      <c r="AN40" s="1004"/>
      <c r="AO40" s="1004"/>
      <c r="AP40" s="1005"/>
    </row>
    <row r="41" spans="1:42" x14ac:dyDescent="0.25">
      <c r="A41" s="733">
        <v>42171</v>
      </c>
      <c r="B41" s="1033" t="s">
        <v>798</v>
      </c>
      <c r="C41" s="999">
        <v>0.5625</v>
      </c>
      <c r="D41" s="978">
        <v>11</v>
      </c>
      <c r="E41" s="978">
        <v>40.4</v>
      </c>
      <c r="F41" s="978">
        <v>0.22900000000000001</v>
      </c>
      <c r="G41" s="1000">
        <f t="shared" si="1"/>
        <v>30.131578947368425</v>
      </c>
      <c r="H41" s="978">
        <v>35</v>
      </c>
      <c r="I41" s="978">
        <v>5.36</v>
      </c>
      <c r="J41" s="978">
        <v>100.5</v>
      </c>
      <c r="K41" s="972" t="s">
        <v>799</v>
      </c>
      <c r="L41" s="978"/>
      <c r="M41" s="978"/>
      <c r="N41" s="972" t="s">
        <v>23</v>
      </c>
      <c r="O41" s="978">
        <v>0.216</v>
      </c>
      <c r="P41" s="978"/>
      <c r="Q41" s="982">
        <f t="shared" si="3"/>
        <v>5.3080229979293447</v>
      </c>
      <c r="R41" s="1002">
        <f t="shared" si="4"/>
        <v>54.583631999999994</v>
      </c>
      <c r="S41" s="1003"/>
      <c r="T41" s="1004"/>
      <c r="U41" s="1004"/>
      <c r="V41" s="1004"/>
      <c r="W41" s="1004"/>
      <c r="X41" s="1004"/>
      <c r="Y41" s="1004"/>
      <c r="Z41" s="1005"/>
      <c r="AA41" s="1003"/>
      <c r="AB41" s="1004"/>
      <c r="AC41" s="1004"/>
      <c r="AD41" s="1004"/>
      <c r="AE41" s="1004"/>
      <c r="AF41" s="1004"/>
      <c r="AG41" s="1004"/>
      <c r="AH41" s="1005"/>
      <c r="AI41" s="1003"/>
      <c r="AJ41" s="1004"/>
      <c r="AK41" s="1004"/>
      <c r="AL41" s="1004"/>
      <c r="AM41" s="1004"/>
      <c r="AN41" s="1004"/>
      <c r="AO41" s="1004"/>
      <c r="AP41" s="1005"/>
    </row>
    <row r="42" spans="1:42" x14ac:dyDescent="0.25">
      <c r="A42" s="733">
        <v>42172</v>
      </c>
      <c r="B42" s="1033" t="s">
        <v>822</v>
      </c>
      <c r="C42" s="978">
        <v>1500</v>
      </c>
      <c r="D42" s="978">
        <v>10</v>
      </c>
      <c r="E42" s="978">
        <v>40.200000000000003</v>
      </c>
      <c r="F42" s="978">
        <v>0.251</v>
      </c>
      <c r="G42" s="1000">
        <f t="shared" si="1"/>
        <v>33.026315789473685</v>
      </c>
      <c r="H42" s="978">
        <v>40</v>
      </c>
      <c r="I42" s="978">
        <v>1.49</v>
      </c>
      <c r="J42" s="978">
        <v>103</v>
      </c>
      <c r="K42" s="972" t="s">
        <v>823</v>
      </c>
      <c r="L42" s="978"/>
      <c r="M42" s="978"/>
      <c r="N42" s="972" t="s">
        <v>23</v>
      </c>
      <c r="O42" s="978">
        <v>0.22500000000000001</v>
      </c>
      <c r="P42" s="978"/>
      <c r="Q42" s="982">
        <f t="shared" si="3"/>
        <v>5.2817456563554384</v>
      </c>
      <c r="R42" s="1002">
        <f t="shared" si="4"/>
        <v>56.576475000000009</v>
      </c>
      <c r="S42" s="1003"/>
      <c r="T42" s="1004"/>
      <c r="U42" s="1004"/>
      <c r="V42" s="1004"/>
      <c r="W42" s="1004"/>
      <c r="X42" s="1004"/>
      <c r="Y42" s="1004"/>
      <c r="Z42" s="1005"/>
      <c r="AA42" s="1003"/>
      <c r="AB42" s="1004"/>
      <c r="AC42" s="1004"/>
      <c r="AD42" s="1004"/>
      <c r="AE42" s="1004"/>
      <c r="AF42" s="1004"/>
      <c r="AG42" s="1004"/>
      <c r="AH42" s="1005"/>
      <c r="AI42" s="1003">
        <v>5.0999999999999996</v>
      </c>
      <c r="AJ42" s="1004">
        <v>100</v>
      </c>
      <c r="AK42" s="1004"/>
      <c r="AL42" s="1004"/>
      <c r="AM42" s="1004">
        <v>2.8</v>
      </c>
      <c r="AN42" s="1004">
        <v>25.5</v>
      </c>
      <c r="AO42" s="1004">
        <v>3.6</v>
      </c>
      <c r="AP42" s="1005">
        <v>53</v>
      </c>
    </row>
    <row r="43" spans="1:42" x14ac:dyDescent="0.25">
      <c r="A43" s="733">
        <v>42173</v>
      </c>
      <c r="B43" s="1033" t="s">
        <v>509</v>
      </c>
      <c r="C43" s="999">
        <v>0.25</v>
      </c>
      <c r="D43" s="978">
        <v>1</v>
      </c>
      <c r="E43" s="978">
        <v>36.799999999999997</v>
      </c>
      <c r="F43" s="978">
        <v>0.26200000000000001</v>
      </c>
      <c r="G43" s="1000">
        <f t="shared" si="1"/>
        <v>34.473684210526315</v>
      </c>
      <c r="H43" s="978">
        <v>40</v>
      </c>
      <c r="I43" s="978">
        <v>2.2000000000000002</v>
      </c>
      <c r="J43" s="978">
        <v>120</v>
      </c>
      <c r="K43" s="972" t="s">
        <v>823</v>
      </c>
      <c r="L43" s="978"/>
      <c r="M43" s="978"/>
      <c r="N43" s="972" t="s">
        <v>754</v>
      </c>
      <c r="O43" s="978">
        <v>0.316</v>
      </c>
      <c r="P43" s="978"/>
      <c r="Q43" s="982">
        <f t="shared" si="3"/>
        <v>4.8350308495990078</v>
      </c>
      <c r="R43" s="1002">
        <f t="shared" si="4"/>
        <v>72.738143999999991</v>
      </c>
      <c r="S43" s="1003"/>
      <c r="T43" s="1004"/>
      <c r="U43" s="1004">
        <v>1.54</v>
      </c>
      <c r="V43" s="1004">
        <v>93.4</v>
      </c>
      <c r="W43" s="1004">
        <v>2.23</v>
      </c>
      <c r="X43" s="1004">
        <v>84</v>
      </c>
      <c r="Y43" s="1004">
        <v>0.79</v>
      </c>
      <c r="Z43" s="1005">
        <v>81.5</v>
      </c>
      <c r="AA43" s="1003"/>
      <c r="AB43" s="1004"/>
      <c r="AC43" s="1004"/>
      <c r="AD43" s="1004"/>
      <c r="AE43" s="1004"/>
      <c r="AF43" s="1004"/>
      <c r="AG43" s="1004"/>
      <c r="AH43" s="1005"/>
      <c r="AI43" s="1003"/>
      <c r="AJ43" s="1004"/>
      <c r="AK43" s="1004"/>
      <c r="AL43" s="1004"/>
      <c r="AM43" s="1004"/>
      <c r="AN43" s="1004"/>
      <c r="AO43" s="1004"/>
      <c r="AP43" s="1005"/>
    </row>
    <row r="44" spans="1:42" x14ac:dyDescent="0.25">
      <c r="A44" s="733">
        <v>42173</v>
      </c>
      <c r="B44" s="1033" t="s">
        <v>509</v>
      </c>
      <c r="C44" s="999">
        <v>0.375</v>
      </c>
      <c r="D44" s="978">
        <v>3</v>
      </c>
      <c r="E44" s="978">
        <v>36.799999999999997</v>
      </c>
      <c r="F44" s="978">
        <v>0.26200000000000001</v>
      </c>
      <c r="G44" s="1000">
        <f t="shared" si="1"/>
        <v>34.473684210526315</v>
      </c>
      <c r="H44" s="978">
        <v>40</v>
      </c>
      <c r="I44" s="978">
        <v>1.55</v>
      </c>
      <c r="J44" s="978">
        <v>120</v>
      </c>
      <c r="K44" s="972" t="s">
        <v>799</v>
      </c>
      <c r="L44" s="978"/>
      <c r="M44" s="978"/>
      <c r="N44" s="972" t="s">
        <v>754</v>
      </c>
      <c r="O44" s="978">
        <v>0.316</v>
      </c>
      <c r="P44" s="978"/>
      <c r="Q44" s="982">
        <f t="shared" si="3"/>
        <v>4.8350308495990078</v>
      </c>
      <c r="R44" s="1002">
        <f t="shared" si="4"/>
        <v>72.738143999999991</v>
      </c>
      <c r="S44" s="1003">
        <v>0.23</v>
      </c>
      <c r="T44" s="1004">
        <v>0.75</v>
      </c>
      <c r="U44" s="1004">
        <v>1.55</v>
      </c>
      <c r="V44" s="1004">
        <v>95.4</v>
      </c>
      <c r="W44" s="1004"/>
      <c r="X44" s="1004"/>
      <c r="Y44" s="1004">
        <v>1.31</v>
      </c>
      <c r="Z44" s="1005">
        <v>83.5</v>
      </c>
      <c r="AA44" s="1003"/>
      <c r="AB44" s="1004"/>
      <c r="AC44" s="1004"/>
      <c r="AD44" s="1004"/>
      <c r="AE44" s="1004"/>
      <c r="AF44" s="1004"/>
      <c r="AG44" s="1004"/>
      <c r="AH44" s="1005"/>
      <c r="AI44" s="1003"/>
      <c r="AJ44" s="1004"/>
      <c r="AK44" s="1004"/>
      <c r="AL44" s="1004"/>
      <c r="AM44" s="1004"/>
      <c r="AN44" s="1004"/>
      <c r="AO44" s="1004"/>
      <c r="AP44" s="1005"/>
    </row>
    <row r="45" spans="1:42" x14ac:dyDescent="0.25">
      <c r="A45" s="733">
        <v>42173</v>
      </c>
      <c r="B45" s="1033" t="s">
        <v>822</v>
      </c>
      <c r="C45" s="978">
        <v>1300</v>
      </c>
      <c r="D45" s="978">
        <v>4</v>
      </c>
      <c r="E45" s="978">
        <v>36.799999999999997</v>
      </c>
      <c r="F45" s="978">
        <v>0.26200000000000001</v>
      </c>
      <c r="G45" s="1000">
        <f t="shared" si="1"/>
        <v>34.473684210526315</v>
      </c>
      <c r="H45" s="978">
        <v>40</v>
      </c>
      <c r="I45" s="978">
        <v>1.31</v>
      </c>
      <c r="J45" s="978">
        <v>94.5</v>
      </c>
      <c r="K45" s="972" t="s">
        <v>799</v>
      </c>
      <c r="L45" s="978"/>
      <c r="M45" s="978"/>
      <c r="N45" s="972" t="s">
        <v>23</v>
      </c>
      <c r="O45" s="978">
        <v>0.316</v>
      </c>
      <c r="P45" s="978"/>
      <c r="Q45" s="982">
        <f t="shared" si="3"/>
        <v>4.8350308495990078</v>
      </c>
      <c r="R45" s="1002">
        <f t="shared" si="4"/>
        <v>72.738143999999991</v>
      </c>
      <c r="S45" s="1003">
        <v>0.23</v>
      </c>
      <c r="T45" s="1004">
        <v>5.79</v>
      </c>
      <c r="U45" s="1004">
        <v>1.56</v>
      </c>
      <c r="V45" s="1004">
        <v>100.45</v>
      </c>
      <c r="W45" s="1004">
        <v>0</v>
      </c>
      <c r="X45" s="1004">
        <v>3.78</v>
      </c>
      <c r="Y45" s="1004"/>
      <c r="Z45" s="1005"/>
      <c r="AA45" s="1003"/>
      <c r="AB45" s="1004"/>
      <c r="AC45" s="1004"/>
      <c r="AD45" s="1004"/>
      <c r="AE45" s="1004"/>
      <c r="AF45" s="1004"/>
      <c r="AG45" s="1004"/>
      <c r="AH45" s="1005"/>
      <c r="AI45" s="1003"/>
      <c r="AJ45" s="1004"/>
      <c r="AK45" s="1004"/>
      <c r="AL45" s="1004"/>
      <c r="AM45" s="1004"/>
      <c r="AN45" s="1004"/>
      <c r="AO45" s="1004"/>
      <c r="AP45" s="1005"/>
    </row>
    <row r="46" spans="1:42" x14ac:dyDescent="0.25">
      <c r="A46" s="733">
        <v>42173</v>
      </c>
      <c r="B46" s="1033" t="s">
        <v>822</v>
      </c>
      <c r="C46" s="978">
        <v>1530</v>
      </c>
      <c r="D46" s="978">
        <v>2</v>
      </c>
      <c r="E46" s="978">
        <v>36.799999999999997</v>
      </c>
      <c r="F46" s="978">
        <v>0.26200000000000001</v>
      </c>
      <c r="G46" s="1000">
        <f t="shared" si="1"/>
        <v>34.473684210526315</v>
      </c>
      <c r="H46" s="978">
        <v>40</v>
      </c>
      <c r="I46" s="978">
        <v>1.57</v>
      </c>
      <c r="J46" s="978">
        <v>103.5</v>
      </c>
      <c r="K46" s="972" t="s">
        <v>799</v>
      </c>
      <c r="L46" s="978"/>
      <c r="M46" s="978"/>
      <c r="N46" s="972" t="s">
        <v>23</v>
      </c>
      <c r="O46" s="978">
        <v>0.316</v>
      </c>
      <c r="P46" s="978"/>
      <c r="Q46" s="982">
        <f t="shared" si="3"/>
        <v>4.8350308495990078</v>
      </c>
      <c r="R46" s="1002">
        <f t="shared" si="4"/>
        <v>72.738143999999991</v>
      </c>
      <c r="S46" s="1003">
        <v>0.23</v>
      </c>
      <c r="T46" s="1004">
        <v>8.17</v>
      </c>
      <c r="U46" s="1004"/>
      <c r="V46" s="1004"/>
      <c r="W46" s="1004">
        <v>0</v>
      </c>
      <c r="X46" s="1004">
        <v>6.16</v>
      </c>
      <c r="Y46" s="1004">
        <v>0.31</v>
      </c>
      <c r="Z46" s="1005">
        <v>0.64</v>
      </c>
      <c r="AA46" s="1003"/>
      <c r="AB46" s="1004"/>
      <c r="AC46" s="1004"/>
      <c r="AD46" s="1004"/>
      <c r="AE46" s="1004"/>
      <c r="AF46" s="1004"/>
      <c r="AG46" s="1004"/>
      <c r="AH46" s="1005"/>
      <c r="AI46" s="1003"/>
      <c r="AJ46" s="1004"/>
      <c r="AK46" s="1004"/>
      <c r="AL46" s="1004"/>
      <c r="AM46" s="1004"/>
      <c r="AN46" s="1004"/>
      <c r="AO46" s="1004"/>
      <c r="AP46" s="1005"/>
    </row>
    <row r="47" spans="1:42" x14ac:dyDescent="0.25">
      <c r="A47" s="733">
        <v>42174</v>
      </c>
      <c r="B47" s="1033" t="s">
        <v>509</v>
      </c>
      <c r="C47" s="999">
        <v>0.375</v>
      </c>
      <c r="D47" s="978">
        <v>7</v>
      </c>
      <c r="E47" s="978">
        <v>33.700000000000003</v>
      </c>
      <c r="F47" s="978">
        <v>0.27400000000000002</v>
      </c>
      <c r="G47" s="1000">
        <f t="shared" si="1"/>
        <v>36.05263157894737</v>
      </c>
      <c r="H47" s="978">
        <v>40</v>
      </c>
      <c r="I47" s="978">
        <v>3.5</v>
      </c>
      <c r="J47" s="978">
        <v>123</v>
      </c>
      <c r="K47" s="972" t="s">
        <v>799</v>
      </c>
      <c r="L47" s="978"/>
      <c r="M47" s="978"/>
      <c r="N47" s="972" t="s">
        <v>824</v>
      </c>
      <c r="O47" s="978">
        <v>0.38</v>
      </c>
      <c r="P47" s="978"/>
      <c r="Q47" s="982">
        <f t="shared" si="3"/>
        <v>4.4277320552034398</v>
      </c>
      <c r="R47" s="1002">
        <f t="shared" si="4"/>
        <v>80.101529999999997</v>
      </c>
      <c r="S47" s="1003"/>
      <c r="T47" s="1004"/>
      <c r="U47" s="1004"/>
      <c r="V47" s="1004"/>
      <c r="W47" s="1004"/>
      <c r="X47" s="1004"/>
      <c r="Y47" s="1004"/>
      <c r="Z47" s="1005"/>
      <c r="AA47" s="1003">
        <v>3.7</v>
      </c>
      <c r="AB47" s="1004">
        <v>118.54</v>
      </c>
      <c r="AC47" s="1004">
        <v>2.4</v>
      </c>
      <c r="AD47" s="1004">
        <v>98.21</v>
      </c>
      <c r="AE47" s="1004"/>
      <c r="AF47" s="1004"/>
      <c r="AG47" s="1004">
        <v>2.7</v>
      </c>
      <c r="AH47" s="1005">
        <v>109.62</v>
      </c>
      <c r="AI47" s="1003"/>
      <c r="AJ47" s="1004"/>
      <c r="AK47" s="1004"/>
      <c r="AL47" s="1004"/>
      <c r="AM47" s="1004"/>
      <c r="AN47" s="1004"/>
      <c r="AO47" s="1004"/>
      <c r="AP47" s="1005"/>
    </row>
    <row r="48" spans="1:42" x14ac:dyDescent="0.25">
      <c r="A48" s="733">
        <v>42174</v>
      </c>
      <c r="B48" s="1033" t="s">
        <v>822</v>
      </c>
      <c r="C48" s="999">
        <v>0.45833333333333331</v>
      </c>
      <c r="D48" s="978">
        <v>5</v>
      </c>
      <c r="E48" s="978">
        <v>33.700000000000003</v>
      </c>
      <c r="F48" s="978">
        <v>0.27400000000000002</v>
      </c>
      <c r="G48" s="1000">
        <f t="shared" si="1"/>
        <v>36.05263157894737</v>
      </c>
      <c r="H48" s="978">
        <v>40</v>
      </c>
      <c r="I48" s="978">
        <v>3.88</v>
      </c>
      <c r="J48" s="978">
        <v>122</v>
      </c>
      <c r="K48" s="972" t="s">
        <v>799</v>
      </c>
      <c r="L48" s="978"/>
      <c r="M48" s="972"/>
      <c r="N48" s="972" t="s">
        <v>23</v>
      </c>
      <c r="O48" s="978">
        <v>0.38</v>
      </c>
      <c r="P48" s="978"/>
      <c r="Q48" s="982">
        <f t="shared" si="3"/>
        <v>4.4277320552034398</v>
      </c>
      <c r="R48" s="1002">
        <f t="shared" si="4"/>
        <v>80.101529999999997</v>
      </c>
      <c r="S48" s="1003"/>
      <c r="T48" s="1004"/>
      <c r="U48" s="1004"/>
      <c r="V48" s="1004"/>
      <c r="W48" s="1004"/>
      <c r="X48" s="1004"/>
      <c r="Y48" s="1004"/>
      <c r="Z48" s="1005"/>
      <c r="AA48" s="1003"/>
      <c r="AB48" s="1004"/>
      <c r="AC48" s="1004">
        <v>2.33</v>
      </c>
      <c r="AD48" s="1004">
        <v>100.25</v>
      </c>
      <c r="AE48" s="1004">
        <v>0.33</v>
      </c>
      <c r="AF48" s="1004">
        <v>7.1999999999999995E-2</v>
      </c>
      <c r="AG48" s="1004">
        <v>2.73</v>
      </c>
      <c r="AH48" s="1005">
        <v>111.65</v>
      </c>
      <c r="AI48" s="1003"/>
      <c r="AJ48" s="1004"/>
      <c r="AK48" s="1004"/>
      <c r="AL48" s="1004"/>
      <c r="AM48" s="1004"/>
      <c r="AN48" s="1004"/>
      <c r="AO48" s="1004"/>
      <c r="AP48" s="1005"/>
    </row>
    <row r="49" spans="1:42" x14ac:dyDescent="0.25">
      <c r="A49" s="733">
        <v>42174</v>
      </c>
      <c r="B49" s="1033" t="s">
        <v>822</v>
      </c>
      <c r="C49" s="999">
        <v>0.54166666666666663</v>
      </c>
      <c r="D49" s="978">
        <v>6</v>
      </c>
      <c r="E49" s="978">
        <v>33.700000000000003</v>
      </c>
      <c r="F49" s="978">
        <v>0.27400000000000002</v>
      </c>
      <c r="G49" s="1000">
        <f t="shared" si="1"/>
        <v>36.05263157894737</v>
      </c>
      <c r="H49" s="978">
        <v>40</v>
      </c>
      <c r="I49" s="978">
        <v>2.3199999999999998</v>
      </c>
      <c r="J49" s="978">
        <v>104</v>
      </c>
      <c r="K49" s="972" t="s">
        <v>799</v>
      </c>
      <c r="L49" s="978"/>
      <c r="M49" s="978"/>
      <c r="N49" s="972" t="s">
        <v>23</v>
      </c>
      <c r="O49" s="978">
        <v>0.38</v>
      </c>
      <c r="P49" s="978"/>
      <c r="Q49" s="982">
        <f t="shared" si="3"/>
        <v>4.4277320552034398</v>
      </c>
      <c r="R49" s="1002">
        <f t="shared" si="4"/>
        <v>80.101529999999997</v>
      </c>
      <c r="S49" s="1003"/>
      <c r="T49" s="1004"/>
      <c r="U49" s="1004"/>
      <c r="V49" s="1004"/>
      <c r="W49" s="1004"/>
      <c r="X49" s="1004"/>
      <c r="Y49" s="1004"/>
      <c r="Z49" s="1005"/>
      <c r="AA49" s="1003">
        <v>0.36</v>
      </c>
      <c r="AB49" s="1004">
        <v>1.03</v>
      </c>
      <c r="AC49" s="1004"/>
      <c r="AD49" s="1004"/>
      <c r="AE49" s="1004">
        <v>0.33</v>
      </c>
      <c r="AF49" s="1004">
        <v>3.01</v>
      </c>
      <c r="AG49" s="1004">
        <v>2.72</v>
      </c>
      <c r="AH49" s="1005">
        <v>113.94</v>
      </c>
      <c r="AI49" s="1003"/>
      <c r="AJ49" s="1004"/>
      <c r="AK49" s="1004"/>
      <c r="AL49" s="1004"/>
      <c r="AM49" s="1004"/>
      <c r="AN49" s="1004"/>
      <c r="AO49" s="1004"/>
      <c r="AP49" s="1005"/>
    </row>
    <row r="50" spans="1:42" x14ac:dyDescent="0.25">
      <c r="A50" s="733">
        <v>42175</v>
      </c>
      <c r="B50" s="1033" t="s">
        <v>509</v>
      </c>
      <c r="C50" s="999">
        <v>0.35416666666666669</v>
      </c>
      <c r="D50" s="978">
        <v>8</v>
      </c>
      <c r="E50" s="978">
        <v>31.4</v>
      </c>
      <c r="F50" s="978">
        <v>0.28899999999999998</v>
      </c>
      <c r="G50" s="1000">
        <f t="shared" si="1"/>
        <v>38.026315789473685</v>
      </c>
      <c r="H50" s="978">
        <v>45</v>
      </c>
      <c r="I50" s="978">
        <v>2.72</v>
      </c>
      <c r="J50" s="978">
        <v>134.5</v>
      </c>
      <c r="K50" s="972" t="s">
        <v>799</v>
      </c>
      <c r="L50" s="978"/>
      <c r="M50" s="978"/>
      <c r="N50" s="972" t="s">
        <v>23</v>
      </c>
      <c r="O50" s="978">
        <v>0.24299999999999999</v>
      </c>
      <c r="P50" s="978"/>
      <c r="Q50" s="982">
        <f t="shared" si="3"/>
        <v>4.1255426271035009</v>
      </c>
      <c r="R50" s="1002">
        <f t="shared" si="4"/>
        <v>47.726900999999998</v>
      </c>
      <c r="S50" s="1003"/>
      <c r="T50" s="1004"/>
      <c r="U50" s="1004"/>
      <c r="V50" s="1004"/>
      <c r="W50" s="1004"/>
      <c r="X50" s="1004"/>
      <c r="Y50" s="1004"/>
      <c r="Z50" s="1005"/>
      <c r="AA50" s="1003">
        <v>0.36</v>
      </c>
      <c r="AB50" s="1004">
        <v>20.71</v>
      </c>
      <c r="AC50" s="1004">
        <v>0.02</v>
      </c>
      <c r="AD50" s="1004">
        <v>18.649999999999999</v>
      </c>
      <c r="AE50" s="1004">
        <v>0.33</v>
      </c>
      <c r="AF50" s="1004">
        <v>22.68</v>
      </c>
      <c r="AG50" s="1004"/>
      <c r="AH50" s="1005"/>
      <c r="AI50" s="1003"/>
      <c r="AJ50" s="1004"/>
      <c r="AK50" s="1004"/>
      <c r="AL50" s="1004"/>
      <c r="AM50" s="1004"/>
      <c r="AN50" s="1004"/>
      <c r="AO50" s="1004"/>
      <c r="AP50" s="1005"/>
    </row>
    <row r="51" spans="1:42" x14ac:dyDescent="0.25">
      <c r="A51" s="733">
        <v>42175</v>
      </c>
      <c r="B51" s="1033" t="s">
        <v>509</v>
      </c>
      <c r="C51" s="999">
        <v>0.5</v>
      </c>
      <c r="D51" s="978">
        <v>12</v>
      </c>
      <c r="E51" s="978">
        <v>31.4</v>
      </c>
      <c r="F51" s="978">
        <v>0.31</v>
      </c>
      <c r="G51" s="1000">
        <f t="shared" si="1"/>
        <v>40.789473684210535</v>
      </c>
      <c r="H51" s="978">
        <v>45</v>
      </c>
      <c r="I51" s="978">
        <v>5.32</v>
      </c>
      <c r="J51" s="978">
        <v>122</v>
      </c>
      <c r="K51" s="972" t="s">
        <v>799</v>
      </c>
      <c r="L51" s="972" t="s">
        <v>825</v>
      </c>
      <c r="M51" s="978"/>
      <c r="N51" s="972" t="s">
        <v>23</v>
      </c>
      <c r="O51" s="978">
        <v>0.374</v>
      </c>
      <c r="P51" s="978">
        <v>0.06</v>
      </c>
      <c r="Q51" s="982">
        <f t="shared" si="3"/>
        <v>4.1255426271035009</v>
      </c>
      <c r="R51" s="1002">
        <f t="shared" si="4"/>
        <v>73.456217999999993</v>
      </c>
      <c r="S51" s="1003"/>
      <c r="T51" s="1004"/>
      <c r="U51" s="1004"/>
      <c r="V51" s="1004"/>
      <c r="W51" s="1004"/>
      <c r="X51" s="1004"/>
      <c r="Y51" s="1004"/>
      <c r="Z51" s="1005"/>
      <c r="AA51" s="1003"/>
      <c r="AB51" s="1004"/>
      <c r="AC51" s="1004"/>
      <c r="AD51" s="1004"/>
      <c r="AE51" s="1004"/>
      <c r="AF51" s="1004"/>
      <c r="AG51" s="1004"/>
      <c r="AH51" s="1005"/>
      <c r="AI51" s="1003">
        <v>2.23</v>
      </c>
      <c r="AJ51" s="1004"/>
      <c r="AK51" s="1004">
        <v>2.25</v>
      </c>
      <c r="AL51" s="1004"/>
      <c r="AM51" s="1004">
        <v>4.41</v>
      </c>
      <c r="AN51" s="1004"/>
      <c r="AO51" s="1004"/>
      <c r="AP51" s="1005"/>
    </row>
    <row r="52" spans="1:42" x14ac:dyDescent="0.25">
      <c r="A52" s="733">
        <v>42177</v>
      </c>
      <c r="B52" s="1033" t="s">
        <v>822</v>
      </c>
      <c r="C52" s="999">
        <v>0.5625</v>
      </c>
      <c r="D52" s="978">
        <v>11</v>
      </c>
      <c r="E52" s="978">
        <v>33.5</v>
      </c>
      <c r="F52" s="978">
        <v>0.32700000000000001</v>
      </c>
      <c r="G52" s="1000">
        <f t="shared" si="1"/>
        <v>43.026315789473692</v>
      </c>
      <c r="H52" s="978">
        <v>50</v>
      </c>
      <c r="I52" s="978">
        <v>6.42</v>
      </c>
      <c r="J52" s="978">
        <v>144</v>
      </c>
      <c r="K52" s="972" t="s">
        <v>826</v>
      </c>
      <c r="L52" s="978">
        <v>9</v>
      </c>
      <c r="M52" s="978"/>
      <c r="N52" s="972" t="s">
        <v>801</v>
      </c>
      <c r="O52" s="978">
        <v>0.46600000000000003</v>
      </c>
      <c r="P52" s="972" t="s">
        <v>827</v>
      </c>
      <c r="Q52" s="982">
        <f t="shared" si="3"/>
        <v>4.4014547136295317</v>
      </c>
      <c r="R52" s="1002">
        <f t="shared" si="4"/>
        <v>97.646805000000001</v>
      </c>
      <c r="S52" s="1003"/>
      <c r="T52" s="1004"/>
      <c r="U52" s="1004"/>
      <c r="V52" s="1004"/>
      <c r="W52" s="1004"/>
      <c r="X52" s="1004"/>
      <c r="Y52" s="1004"/>
      <c r="Z52" s="1005"/>
      <c r="AA52" s="1003"/>
      <c r="AB52" s="1004"/>
      <c r="AC52" s="1004"/>
      <c r="AD52" s="1004"/>
      <c r="AE52" s="1004"/>
      <c r="AF52" s="1004"/>
      <c r="AG52" s="1004"/>
      <c r="AH52" s="1005"/>
      <c r="AI52" s="1003">
        <v>4.28</v>
      </c>
      <c r="AJ52" s="1004">
        <v>114.5</v>
      </c>
      <c r="AK52" s="1004">
        <v>1.75</v>
      </c>
      <c r="AL52" s="1004">
        <v>118.5</v>
      </c>
      <c r="AM52" s="1004"/>
      <c r="AN52" s="1004"/>
      <c r="AO52" s="1004">
        <v>2.4</v>
      </c>
      <c r="AP52" s="1005">
        <v>49.5</v>
      </c>
    </row>
    <row r="53" spans="1:42" x14ac:dyDescent="0.25">
      <c r="A53" s="733">
        <v>42178</v>
      </c>
      <c r="B53" s="1033" t="s">
        <v>509</v>
      </c>
      <c r="C53" s="999">
        <v>0.25</v>
      </c>
      <c r="D53" s="978">
        <v>10</v>
      </c>
      <c r="E53" s="978">
        <v>42.1</v>
      </c>
      <c r="F53" s="978">
        <v>0.30499999999999999</v>
      </c>
      <c r="G53" s="1000">
        <f t="shared" si="1"/>
        <v>40.131578947368425</v>
      </c>
      <c r="H53" s="978">
        <v>50</v>
      </c>
      <c r="I53" s="978">
        <v>1.25</v>
      </c>
      <c r="J53" s="978">
        <v>135</v>
      </c>
      <c r="K53" s="978">
        <v>9</v>
      </c>
      <c r="L53" s="978"/>
      <c r="M53" s="978"/>
      <c r="N53" s="972" t="s">
        <v>23</v>
      </c>
      <c r="O53" s="978">
        <v>0.41899999999999998</v>
      </c>
      <c r="P53" s="978">
        <v>0.13</v>
      </c>
      <c r="Q53" s="982">
        <f t="shared" si="3"/>
        <v>5.53138040130756</v>
      </c>
      <c r="R53" s="1002">
        <f t="shared" si="4"/>
        <v>110.33757450000002</v>
      </c>
      <c r="S53" s="1003"/>
      <c r="T53" s="1004"/>
      <c r="U53" s="1004"/>
      <c r="V53" s="1004"/>
      <c r="W53" s="1004"/>
      <c r="X53" s="1004"/>
      <c r="Y53" s="1004"/>
      <c r="Z53" s="1005"/>
      <c r="AA53" s="1003"/>
      <c r="AB53" s="1004"/>
      <c r="AC53" s="1004"/>
      <c r="AD53" s="1004"/>
      <c r="AE53" s="1004"/>
      <c r="AF53" s="1004"/>
      <c r="AG53" s="1004"/>
      <c r="AH53" s="1005"/>
      <c r="AI53" s="1003">
        <v>5.28</v>
      </c>
      <c r="AJ53" s="1004"/>
      <c r="AK53" s="1004"/>
      <c r="AL53" s="1004"/>
      <c r="AM53" s="1004">
        <v>2.21</v>
      </c>
      <c r="AN53" s="1004"/>
      <c r="AO53" s="1004">
        <v>3.47</v>
      </c>
      <c r="AP53" s="1005"/>
    </row>
    <row r="54" spans="1:42" x14ac:dyDescent="0.25">
      <c r="A54" s="733">
        <v>42178</v>
      </c>
      <c r="B54" s="1033" t="s">
        <v>509</v>
      </c>
      <c r="C54" s="999">
        <v>0.375</v>
      </c>
      <c r="D54" s="978">
        <v>9</v>
      </c>
      <c r="E54" s="978">
        <v>42.1</v>
      </c>
      <c r="F54" s="978">
        <v>0.30499999999999999</v>
      </c>
      <c r="G54" s="1000">
        <f t="shared" si="1"/>
        <v>40.131578947368425</v>
      </c>
      <c r="H54" s="978">
        <v>50</v>
      </c>
      <c r="I54" s="978">
        <v>5.28</v>
      </c>
      <c r="J54" s="978">
        <v>134</v>
      </c>
      <c r="K54" s="972" t="s">
        <v>823</v>
      </c>
      <c r="L54" s="972" t="s">
        <v>828</v>
      </c>
      <c r="M54" s="978"/>
      <c r="N54" s="972" t="s">
        <v>23</v>
      </c>
      <c r="O54" s="978">
        <v>0.41899999999999998</v>
      </c>
      <c r="P54" s="978"/>
      <c r="Q54" s="982">
        <f t="shared" si="3"/>
        <v>5.53138040130756</v>
      </c>
      <c r="R54" s="1002">
        <f t="shared" si="4"/>
        <v>110.33757450000002</v>
      </c>
      <c r="S54" s="1003"/>
      <c r="T54" s="1004"/>
      <c r="U54" s="1004"/>
      <c r="V54" s="1004"/>
      <c r="W54" s="1004"/>
      <c r="X54" s="1004"/>
      <c r="Y54" s="1004"/>
      <c r="Z54" s="1005"/>
      <c r="AA54" s="1003"/>
      <c r="AB54" s="1004"/>
      <c r="AC54" s="1004"/>
      <c r="AD54" s="1004"/>
      <c r="AE54" s="1004"/>
      <c r="AF54" s="1004"/>
      <c r="AG54" s="1004"/>
      <c r="AH54" s="1005"/>
      <c r="AI54" s="1003"/>
      <c r="AJ54" s="1004"/>
      <c r="AK54" s="1004">
        <v>2.2599999999999998</v>
      </c>
      <c r="AL54" s="1004"/>
      <c r="AM54" s="1004">
        <v>2.72</v>
      </c>
      <c r="AN54" s="1004"/>
      <c r="AO54" s="1004">
        <v>3.98</v>
      </c>
      <c r="AP54" s="1005"/>
    </row>
    <row r="55" spans="1:42" x14ac:dyDescent="0.25">
      <c r="A55" s="733">
        <v>42179</v>
      </c>
      <c r="B55" s="1034" t="s">
        <v>510</v>
      </c>
      <c r="C55" s="978">
        <v>1200</v>
      </c>
      <c r="D55" s="978">
        <v>3</v>
      </c>
      <c r="E55" s="978">
        <v>42.1</v>
      </c>
      <c r="F55" s="978">
        <v>0.29399999999999998</v>
      </c>
      <c r="G55" s="1000">
        <f t="shared" si="1"/>
        <v>38.684210526315788</v>
      </c>
      <c r="H55" s="978">
        <v>40</v>
      </c>
      <c r="I55" s="978">
        <v>3.54</v>
      </c>
      <c r="J55" s="978">
        <v>147</v>
      </c>
      <c r="K55" s="1018" t="s">
        <v>799</v>
      </c>
      <c r="L55" s="978"/>
      <c r="M55" s="978"/>
      <c r="N55" s="1018" t="s">
        <v>801</v>
      </c>
      <c r="O55" s="978">
        <v>0.33500000000000002</v>
      </c>
      <c r="P55" s="978"/>
      <c r="Q55" s="982">
        <f t="shared" si="3"/>
        <v>5.53138040130756</v>
      </c>
      <c r="R55" s="1002">
        <f t="shared" si="4"/>
        <v>88.217392500000017</v>
      </c>
      <c r="S55" s="1003">
        <v>2.75</v>
      </c>
      <c r="T55" s="1004">
        <v>150</v>
      </c>
      <c r="U55" s="1004">
        <v>2.2000000000000002</v>
      </c>
      <c r="V55" s="1004">
        <v>139</v>
      </c>
      <c r="W55" s="1004"/>
      <c r="X55" s="1004"/>
      <c r="Y55" s="1004">
        <v>2.34</v>
      </c>
      <c r="Z55" s="1005">
        <v>142</v>
      </c>
      <c r="AA55" s="1003"/>
      <c r="AB55" s="1004"/>
      <c r="AC55" s="1004"/>
      <c r="AD55" s="1004"/>
      <c r="AE55" s="1004"/>
      <c r="AF55" s="1004"/>
      <c r="AG55" s="1004"/>
      <c r="AH55" s="1005"/>
      <c r="AI55" s="1003"/>
      <c r="AJ55" s="1004"/>
      <c r="AK55" s="1004"/>
      <c r="AL55" s="1004"/>
      <c r="AM55" s="1004"/>
      <c r="AN55" s="1004"/>
      <c r="AO55" s="1004"/>
      <c r="AP55" s="1005"/>
    </row>
    <row r="56" spans="1:42" x14ac:dyDescent="0.25">
      <c r="A56" s="733">
        <v>42179</v>
      </c>
      <c r="B56" s="1034" t="s">
        <v>510</v>
      </c>
      <c r="C56" s="978">
        <v>1600</v>
      </c>
      <c r="D56" s="978">
        <v>7</v>
      </c>
      <c r="E56" s="978">
        <v>37.1</v>
      </c>
      <c r="F56" s="978">
        <v>0.29699999999999999</v>
      </c>
      <c r="G56" s="1000">
        <f t="shared" si="1"/>
        <v>39.078947368421055</v>
      </c>
      <c r="H56" s="978">
        <v>40</v>
      </c>
      <c r="I56" s="978">
        <v>3.87</v>
      </c>
      <c r="J56" s="978">
        <v>127</v>
      </c>
      <c r="K56" s="1018" t="s">
        <v>799</v>
      </c>
      <c r="L56" s="978"/>
      <c r="M56" s="978"/>
      <c r="N56" s="1018" t="s">
        <v>801</v>
      </c>
      <c r="O56" s="978">
        <v>0.31</v>
      </c>
      <c r="P56" s="978"/>
      <c r="Q56" s="982">
        <f t="shared" si="3"/>
        <v>4.8744468619598695</v>
      </c>
      <c r="R56" s="1002">
        <f t="shared" si="4"/>
        <v>71.938755</v>
      </c>
      <c r="S56" s="1003"/>
      <c r="T56" s="1004"/>
      <c r="U56" s="1004"/>
      <c r="V56" s="1004"/>
      <c r="W56" s="1004"/>
      <c r="X56" s="1004"/>
      <c r="Y56" s="1004"/>
      <c r="Z56" s="1005"/>
      <c r="AA56" s="1003">
        <v>3.89</v>
      </c>
      <c r="AB56" s="1004">
        <v>125</v>
      </c>
      <c r="AC56" s="1004">
        <v>3.05</v>
      </c>
      <c r="AD56" s="1004">
        <v>119</v>
      </c>
      <c r="AE56" s="1004"/>
      <c r="AF56" s="1004"/>
      <c r="AG56" s="1004">
        <v>2.9</v>
      </c>
      <c r="AH56" s="1005">
        <v>104.5</v>
      </c>
      <c r="AI56" s="1003"/>
      <c r="AJ56" s="1004"/>
      <c r="AK56" s="1004"/>
      <c r="AL56" s="1004"/>
      <c r="AM56" s="1004"/>
      <c r="AN56" s="1004"/>
      <c r="AO56" s="1004"/>
      <c r="AP56" s="1005"/>
    </row>
    <row r="57" spans="1:42" x14ac:dyDescent="0.25">
      <c r="A57" s="733">
        <v>42180</v>
      </c>
      <c r="B57" s="1034" t="s">
        <v>819</v>
      </c>
      <c r="C57" s="999">
        <v>8.3333333333333329E-2</v>
      </c>
      <c r="D57" s="978">
        <v>4</v>
      </c>
      <c r="E57" s="978">
        <v>37.1</v>
      </c>
      <c r="F57" s="978">
        <v>0.372</v>
      </c>
      <c r="G57" s="1000">
        <f t="shared" si="1"/>
        <v>48.94736842105263</v>
      </c>
      <c r="H57" s="978">
        <v>50</v>
      </c>
      <c r="I57" s="978">
        <v>3.83</v>
      </c>
      <c r="J57" s="978">
        <v>157</v>
      </c>
      <c r="K57" s="1018" t="s">
        <v>823</v>
      </c>
      <c r="L57" s="978"/>
      <c r="M57" s="978"/>
      <c r="N57" s="1018" t="s">
        <v>754</v>
      </c>
      <c r="O57" s="978">
        <v>0.4</v>
      </c>
      <c r="P57" s="978"/>
      <c r="Q57" s="982">
        <f t="shared" si="3"/>
        <v>4.8744468619598695</v>
      </c>
      <c r="R57" s="1002">
        <f t="shared" si="4"/>
        <v>92.824200000000005</v>
      </c>
      <c r="S57" s="1003">
        <v>4.76</v>
      </c>
      <c r="T57" s="1004">
        <v>164</v>
      </c>
      <c r="U57" s="1004">
        <v>4.26</v>
      </c>
      <c r="V57" s="1004">
        <v>154.5</v>
      </c>
      <c r="W57" s="1004">
        <v>0.46</v>
      </c>
      <c r="X57" s="1004">
        <v>161</v>
      </c>
      <c r="Y57" s="1004"/>
      <c r="Z57" s="1005"/>
      <c r="AA57" s="1003"/>
      <c r="AB57" s="1004"/>
      <c r="AC57" s="1004"/>
      <c r="AD57" s="1004"/>
      <c r="AE57" s="1004"/>
      <c r="AF57" s="1004"/>
      <c r="AG57" s="1004"/>
      <c r="AH57" s="1005"/>
      <c r="AI57" s="1003"/>
      <c r="AJ57" s="1004"/>
      <c r="AK57" s="1004"/>
      <c r="AL57" s="1004"/>
      <c r="AM57" s="1004"/>
      <c r="AN57" s="1004"/>
      <c r="AO57" s="1004"/>
      <c r="AP57" s="1005"/>
    </row>
    <row r="58" spans="1:42" x14ac:dyDescent="0.25">
      <c r="A58" s="733">
        <v>42180</v>
      </c>
      <c r="B58" s="1034" t="s">
        <v>510</v>
      </c>
      <c r="C58" s="978">
        <v>830</v>
      </c>
      <c r="D58" s="978">
        <v>8</v>
      </c>
      <c r="E58" s="978">
        <v>37.1</v>
      </c>
      <c r="F58" s="978">
        <v>0.30599999999999999</v>
      </c>
      <c r="G58" s="1000">
        <f t="shared" si="1"/>
        <v>40.263157894736842</v>
      </c>
      <c r="H58" s="978">
        <v>40</v>
      </c>
      <c r="I58" s="978">
        <v>3.96</v>
      </c>
      <c r="J58" s="978">
        <v>120</v>
      </c>
      <c r="K58" s="1018" t="s">
        <v>799</v>
      </c>
      <c r="L58" s="978"/>
      <c r="M58" s="978"/>
      <c r="N58" s="1018" t="s">
        <v>801</v>
      </c>
      <c r="O58" s="978">
        <v>0.374</v>
      </c>
      <c r="P58" s="978"/>
      <c r="Q58" s="982">
        <f t="shared" si="3"/>
        <v>4.8744468619598695</v>
      </c>
      <c r="R58" s="1002">
        <f t="shared" si="4"/>
        <v>86.790627000000001</v>
      </c>
      <c r="S58" s="1003"/>
      <c r="T58" s="1004"/>
      <c r="U58" s="1004"/>
      <c r="V58" s="1004"/>
      <c r="W58" s="1004"/>
      <c r="X58" s="1004"/>
      <c r="Y58" s="1004"/>
      <c r="Z58" s="1005"/>
      <c r="AA58" s="1003">
        <v>5.83</v>
      </c>
      <c r="AB58" s="1004">
        <v>141.5</v>
      </c>
      <c r="AC58" s="1004">
        <v>4.63</v>
      </c>
      <c r="AD58" s="1004">
        <v>138.5</v>
      </c>
      <c r="AE58" s="1004">
        <v>0.44</v>
      </c>
      <c r="AF58" s="1004">
        <v>18.5</v>
      </c>
      <c r="AG58" s="1004"/>
      <c r="AH58" s="1005"/>
      <c r="AI58" s="1003"/>
      <c r="AJ58" s="1004"/>
      <c r="AK58" s="1004"/>
      <c r="AL58" s="1004"/>
      <c r="AM58" s="1004"/>
      <c r="AN58" s="1004"/>
      <c r="AO58" s="1004"/>
      <c r="AP58" s="1005"/>
    </row>
    <row r="59" spans="1:42" x14ac:dyDescent="0.25">
      <c r="A59" s="733">
        <v>42180</v>
      </c>
      <c r="B59" s="1034" t="s">
        <v>510</v>
      </c>
      <c r="C59" s="978">
        <v>1000</v>
      </c>
      <c r="D59" s="978">
        <v>1</v>
      </c>
      <c r="E59" s="978">
        <v>37.1</v>
      </c>
      <c r="F59" s="978">
        <v>0.30599999999999999</v>
      </c>
      <c r="G59" s="1000">
        <f t="shared" si="1"/>
        <v>40.263157894736842</v>
      </c>
      <c r="H59" s="978">
        <v>40</v>
      </c>
      <c r="I59" s="978">
        <v>4.78</v>
      </c>
      <c r="J59" s="978">
        <v>172</v>
      </c>
      <c r="K59" s="1018" t="s">
        <v>799</v>
      </c>
      <c r="L59" s="978"/>
      <c r="M59" s="978"/>
      <c r="N59" s="1018" t="s">
        <v>801</v>
      </c>
      <c r="O59" s="978">
        <v>0.374</v>
      </c>
      <c r="P59" s="978"/>
      <c r="Q59" s="982">
        <f t="shared" si="3"/>
        <v>4.8744468619598695</v>
      </c>
      <c r="R59" s="1002">
        <f t="shared" si="4"/>
        <v>86.790627000000001</v>
      </c>
      <c r="S59" s="1003"/>
      <c r="T59" s="1004"/>
      <c r="U59" s="1004">
        <v>4.21</v>
      </c>
      <c r="V59" s="1004">
        <v>162.5</v>
      </c>
      <c r="W59" s="1004">
        <v>0.46</v>
      </c>
      <c r="X59" s="1004">
        <v>22</v>
      </c>
      <c r="Y59" s="1004">
        <v>0.26</v>
      </c>
      <c r="Z59" s="1005">
        <v>3</v>
      </c>
      <c r="AA59" s="1003"/>
      <c r="AB59" s="1004"/>
      <c r="AC59" s="1004">
        <v>4.6100000000000003</v>
      </c>
      <c r="AD59" s="1004">
        <v>142.5</v>
      </c>
      <c r="AE59" s="1004">
        <v>0.97</v>
      </c>
      <c r="AF59" s="1004">
        <v>23</v>
      </c>
      <c r="AG59" s="1004">
        <v>0.47</v>
      </c>
      <c r="AH59" s="1005">
        <v>4.5</v>
      </c>
      <c r="AI59" s="1003"/>
      <c r="AJ59" s="1004"/>
      <c r="AK59" s="1004"/>
      <c r="AL59" s="1004"/>
      <c r="AM59" s="1004"/>
      <c r="AN59" s="1004"/>
      <c r="AO59" s="1004"/>
      <c r="AP59" s="1005"/>
    </row>
    <row r="60" spans="1:42" x14ac:dyDescent="0.25">
      <c r="A60" s="733">
        <v>42180</v>
      </c>
      <c r="B60" s="1035" t="s">
        <v>510</v>
      </c>
      <c r="C60" s="978">
        <v>1300</v>
      </c>
      <c r="D60" s="978">
        <v>5</v>
      </c>
      <c r="E60" s="978">
        <v>37.1</v>
      </c>
      <c r="F60" s="978">
        <v>0.30599999999999999</v>
      </c>
      <c r="G60" s="1000">
        <f t="shared" si="1"/>
        <v>40.263157894736842</v>
      </c>
      <c r="H60" s="978">
        <v>40</v>
      </c>
      <c r="I60" s="978">
        <v>5.73</v>
      </c>
      <c r="J60" s="978">
        <v>148</v>
      </c>
      <c r="K60" s="978"/>
      <c r="L60" s="978"/>
      <c r="M60" s="978"/>
      <c r="N60" s="1019" t="s">
        <v>801</v>
      </c>
      <c r="O60" s="978">
        <v>0.374</v>
      </c>
      <c r="P60" s="978"/>
      <c r="Q60" s="982">
        <f t="shared" si="3"/>
        <v>4.8744468619598695</v>
      </c>
      <c r="R60" s="1002">
        <f t="shared" si="4"/>
        <v>86.790627000000001</v>
      </c>
      <c r="S60" s="1003"/>
      <c r="T60" s="1004"/>
      <c r="U60" s="1004"/>
      <c r="V60" s="1004"/>
      <c r="W60" s="1004"/>
      <c r="X60" s="1004"/>
      <c r="Y60" s="1004"/>
      <c r="Z60" s="1005"/>
      <c r="AA60" s="1003"/>
      <c r="AB60" s="1004"/>
      <c r="AC60" s="1004"/>
      <c r="AD60" s="1004"/>
      <c r="AE60" s="1004"/>
      <c r="AF60" s="1004"/>
      <c r="AG60" s="1004"/>
      <c r="AH60" s="1005"/>
      <c r="AI60" s="1003"/>
      <c r="AJ60" s="1004"/>
      <c r="AK60" s="1004"/>
      <c r="AL60" s="1004"/>
      <c r="AM60" s="1004"/>
      <c r="AN60" s="1004"/>
      <c r="AO60" s="1004"/>
      <c r="AP60" s="1005"/>
    </row>
    <row r="61" spans="1:42" x14ac:dyDescent="0.25">
      <c r="A61" s="733">
        <v>42180</v>
      </c>
      <c r="B61" s="1035" t="s">
        <v>798</v>
      </c>
      <c r="C61" s="978">
        <v>1900</v>
      </c>
      <c r="D61" s="978">
        <v>12</v>
      </c>
      <c r="E61" s="978">
        <v>37.1</v>
      </c>
      <c r="F61" s="978">
        <v>0.30399999999999999</v>
      </c>
      <c r="G61" s="1000">
        <f t="shared" si="1"/>
        <v>40</v>
      </c>
      <c r="H61" s="978">
        <v>40</v>
      </c>
      <c r="I61" s="978">
        <v>6.62</v>
      </c>
      <c r="J61" s="978">
        <v>127</v>
      </c>
      <c r="K61" s="1019" t="s">
        <v>799</v>
      </c>
      <c r="L61" s="978"/>
      <c r="M61" s="978"/>
      <c r="N61" s="1019" t="s">
        <v>23</v>
      </c>
      <c r="O61" s="978">
        <v>0.46</v>
      </c>
      <c r="P61" s="978"/>
      <c r="Q61" s="982">
        <f t="shared" si="3"/>
        <v>4.8744468619598695</v>
      </c>
      <c r="R61" s="1002">
        <f t="shared" si="4"/>
        <v>106.74783000000001</v>
      </c>
      <c r="S61" s="1003"/>
      <c r="T61" s="1004"/>
      <c r="U61" s="1004"/>
      <c r="V61" s="1004"/>
      <c r="W61" s="1004"/>
      <c r="X61" s="1004"/>
      <c r="Y61" s="1004"/>
      <c r="Z61" s="1005"/>
      <c r="AA61" s="1003"/>
      <c r="AB61" s="1004"/>
      <c r="AC61" s="1004"/>
      <c r="AD61" s="1004"/>
      <c r="AE61" s="1004"/>
      <c r="AF61" s="1004"/>
      <c r="AG61" s="1004"/>
      <c r="AH61" s="1005"/>
      <c r="AI61" s="1003">
        <v>4.3899999999999997</v>
      </c>
      <c r="AJ61" s="1004">
        <v>58</v>
      </c>
      <c r="AK61" s="1004">
        <v>1.26</v>
      </c>
      <c r="AL61" s="1004">
        <v>61</v>
      </c>
      <c r="AM61" s="1004">
        <v>5.75</v>
      </c>
      <c r="AN61" s="1004">
        <v>77.5</v>
      </c>
      <c r="AO61" s="1004"/>
      <c r="AP61" s="1005"/>
    </row>
    <row r="62" spans="1:42" x14ac:dyDescent="0.25">
      <c r="A62" s="733">
        <v>42180</v>
      </c>
      <c r="B62" s="1035" t="s">
        <v>798</v>
      </c>
      <c r="C62" s="978">
        <v>2300</v>
      </c>
      <c r="D62" s="978">
        <v>11</v>
      </c>
      <c r="E62" s="978">
        <v>37.1</v>
      </c>
      <c r="F62" s="978">
        <v>0.30399999999999999</v>
      </c>
      <c r="G62" s="1000">
        <f t="shared" si="1"/>
        <v>40</v>
      </c>
      <c r="H62" s="978">
        <v>40</v>
      </c>
      <c r="I62" s="978">
        <v>5.75</v>
      </c>
      <c r="J62" s="978">
        <v>81.5</v>
      </c>
      <c r="K62" s="1019" t="s">
        <v>799</v>
      </c>
      <c r="L62" s="978"/>
      <c r="M62" s="978"/>
      <c r="N62" s="1019" t="s">
        <v>23</v>
      </c>
      <c r="O62" s="978">
        <v>0.68</v>
      </c>
      <c r="P62" s="978"/>
      <c r="Q62" s="982">
        <f t="shared" si="3"/>
        <v>4.8744468619598695</v>
      </c>
      <c r="R62" s="1002">
        <f t="shared" si="4"/>
        <v>157.80114</v>
      </c>
      <c r="S62" s="1003"/>
      <c r="T62" s="1004"/>
      <c r="U62" s="1004"/>
      <c r="V62" s="1004"/>
      <c r="W62" s="1004"/>
      <c r="X62" s="1004"/>
      <c r="Y62" s="1004"/>
      <c r="Z62" s="1005"/>
      <c r="AA62" s="1003"/>
      <c r="AB62" s="1004"/>
      <c r="AC62" s="1004"/>
      <c r="AD62" s="1004"/>
      <c r="AE62" s="1004"/>
      <c r="AF62" s="1004"/>
      <c r="AG62" s="1004"/>
      <c r="AH62" s="1005"/>
      <c r="AI62" s="1003">
        <v>4.3899999999999997</v>
      </c>
      <c r="AJ62" s="1004">
        <v>62</v>
      </c>
      <c r="AK62" s="1004">
        <v>1.25</v>
      </c>
      <c r="AL62" s="1004">
        <v>65</v>
      </c>
      <c r="AM62" s="1004"/>
      <c r="AN62" s="1004"/>
      <c r="AO62" s="1004">
        <v>0.76</v>
      </c>
      <c r="AP62" s="1005">
        <v>6</v>
      </c>
    </row>
    <row r="63" spans="1:42" x14ac:dyDescent="0.25">
      <c r="A63" s="733">
        <v>42181</v>
      </c>
      <c r="B63" s="1035" t="s">
        <v>798</v>
      </c>
      <c r="C63" s="978">
        <v>1300</v>
      </c>
      <c r="D63" s="978">
        <v>2</v>
      </c>
      <c r="E63" s="978">
        <v>37.1</v>
      </c>
      <c r="F63" s="978">
        <v>0.30399999999999999</v>
      </c>
      <c r="G63" s="1000">
        <f t="shared" si="1"/>
        <v>40</v>
      </c>
      <c r="H63" s="978">
        <v>40</v>
      </c>
      <c r="I63" s="978">
        <v>4.17</v>
      </c>
      <c r="J63" s="978">
        <v>178.5</v>
      </c>
      <c r="K63" s="1019" t="s">
        <v>799</v>
      </c>
      <c r="L63" s="978"/>
      <c r="M63" s="978"/>
      <c r="N63" s="1019" t="s">
        <v>23</v>
      </c>
      <c r="O63" s="978">
        <v>0.57999999999999996</v>
      </c>
      <c r="P63" s="978"/>
      <c r="Q63" s="982">
        <f t="shared" si="3"/>
        <v>4.8744468619598695</v>
      </c>
      <c r="R63" s="1002">
        <f t="shared" si="4"/>
        <v>134.59509</v>
      </c>
      <c r="S63" s="1003">
        <v>0.27</v>
      </c>
      <c r="T63" s="1004">
        <v>15</v>
      </c>
      <c r="U63" s="1004"/>
      <c r="V63" s="1004"/>
      <c r="W63" s="1004">
        <v>0.97</v>
      </c>
      <c r="X63" s="1004">
        <v>37</v>
      </c>
      <c r="Y63" s="1004">
        <v>0.05</v>
      </c>
      <c r="Z63" s="1005">
        <v>18</v>
      </c>
      <c r="AA63" s="1003">
        <v>0.44</v>
      </c>
      <c r="AB63" s="1004">
        <v>18</v>
      </c>
      <c r="AC63" s="1004"/>
      <c r="AD63" s="1004"/>
      <c r="AE63" s="1004">
        <v>0.97</v>
      </c>
      <c r="AF63" s="1004">
        <v>41</v>
      </c>
      <c r="AG63" s="1004">
        <v>0.47</v>
      </c>
      <c r="AH63" s="1005">
        <v>24.5</v>
      </c>
      <c r="AI63" s="1003"/>
      <c r="AJ63" s="1004"/>
      <c r="AK63" s="1004"/>
      <c r="AL63" s="1004"/>
      <c r="AM63" s="1004"/>
      <c r="AN63" s="1004"/>
      <c r="AO63" s="1004"/>
      <c r="AP63" s="1005"/>
    </row>
    <row r="64" spans="1:42" x14ac:dyDescent="0.25">
      <c r="A64" s="733">
        <v>42181</v>
      </c>
      <c r="B64" s="1035" t="s">
        <v>510</v>
      </c>
      <c r="C64" s="978">
        <v>900</v>
      </c>
      <c r="D64" s="978">
        <v>6</v>
      </c>
      <c r="E64" s="978">
        <v>37.1</v>
      </c>
      <c r="F64" s="978">
        <v>0.30399999999999999</v>
      </c>
      <c r="G64" s="1000">
        <f t="shared" si="1"/>
        <v>40</v>
      </c>
      <c r="H64" s="978">
        <v>40</v>
      </c>
      <c r="I64" s="978">
        <v>4.55</v>
      </c>
      <c r="J64" s="978">
        <v>164</v>
      </c>
      <c r="K64" s="1019" t="s">
        <v>799</v>
      </c>
      <c r="L64" s="978"/>
      <c r="M64" s="978"/>
      <c r="N64" s="1019" t="s">
        <v>801</v>
      </c>
      <c r="O64" s="978">
        <v>0.52</v>
      </c>
      <c r="P64" s="978"/>
      <c r="Q64" s="982">
        <f t="shared" si="3"/>
        <v>4.8744468619598695</v>
      </c>
      <c r="R64" s="1002">
        <f t="shared" si="4"/>
        <v>120.67146</v>
      </c>
      <c r="S64" s="1003"/>
      <c r="T64" s="1004"/>
      <c r="U64" s="1004"/>
      <c r="V64" s="1004"/>
      <c r="W64" s="1004"/>
      <c r="X64" s="1004"/>
      <c r="Y64" s="1004"/>
      <c r="Z64" s="1005"/>
      <c r="AA64" s="1003"/>
      <c r="AB64" s="1004"/>
      <c r="AC64" s="1004"/>
      <c r="AD64" s="1004"/>
      <c r="AE64" s="1004"/>
      <c r="AF64" s="1004"/>
      <c r="AG64" s="1004"/>
      <c r="AH64" s="1005"/>
      <c r="AI64" s="1003"/>
      <c r="AJ64" s="1004"/>
      <c r="AK64" s="1004"/>
      <c r="AL64" s="1004"/>
      <c r="AM64" s="1004"/>
      <c r="AN64" s="1004"/>
      <c r="AO64" s="1004"/>
      <c r="AP64" s="1005"/>
    </row>
    <row r="65" spans="1:42" x14ac:dyDescent="0.25">
      <c r="A65" s="733">
        <v>42182</v>
      </c>
      <c r="B65" s="1035" t="s">
        <v>798</v>
      </c>
      <c r="C65" s="999">
        <v>0.1875</v>
      </c>
      <c r="D65" s="978">
        <v>10</v>
      </c>
      <c r="E65" s="978">
        <v>37.1</v>
      </c>
      <c r="F65" s="978">
        <v>0.311</v>
      </c>
      <c r="G65" s="1000">
        <f t="shared" si="1"/>
        <v>40.921052631578945</v>
      </c>
      <c r="H65" s="978">
        <v>40</v>
      </c>
      <c r="I65" s="978">
        <v>2.81</v>
      </c>
      <c r="J65" s="978">
        <v>94.5</v>
      </c>
      <c r="K65" s="978">
        <v>9</v>
      </c>
      <c r="L65" s="978">
        <v>6.4</v>
      </c>
      <c r="M65" s="978">
        <v>91.5</v>
      </c>
      <c r="N65" s="1019" t="s">
        <v>832</v>
      </c>
      <c r="O65" s="978">
        <v>0.48</v>
      </c>
      <c r="P65" s="978"/>
      <c r="Q65" s="982">
        <f t="shared" si="3"/>
        <v>4.8744468619598695</v>
      </c>
      <c r="R65" s="1002">
        <f t="shared" si="4"/>
        <v>111.38903999999999</v>
      </c>
      <c r="S65" s="1003"/>
      <c r="T65" s="1004"/>
      <c r="U65" s="1004"/>
      <c r="V65" s="1004"/>
      <c r="W65" s="1004"/>
      <c r="X65" s="1004"/>
      <c r="Y65" s="1004"/>
      <c r="Z65" s="1005"/>
      <c r="AA65" s="1003"/>
      <c r="AB65" s="1004"/>
      <c r="AC65" s="1004"/>
      <c r="AD65" s="1004"/>
      <c r="AE65" s="1004"/>
      <c r="AF65" s="1004"/>
      <c r="AG65" s="1004"/>
      <c r="AH65" s="1005"/>
      <c r="AI65" s="1003">
        <v>6.4</v>
      </c>
      <c r="AJ65" s="1004">
        <v>91.5</v>
      </c>
      <c r="AK65" s="1004"/>
      <c r="AL65" s="1004"/>
      <c r="AM65" s="1004">
        <v>2.3199999999999998</v>
      </c>
      <c r="AN65" s="1004">
        <v>29.5</v>
      </c>
      <c r="AO65" s="1004">
        <v>2.97</v>
      </c>
      <c r="AP65" s="1005">
        <v>33.5</v>
      </c>
    </row>
    <row r="66" spans="1:42" x14ac:dyDescent="0.25">
      <c r="A66" s="733">
        <v>42182</v>
      </c>
      <c r="B66" s="1035" t="s">
        <v>798</v>
      </c>
      <c r="C66" s="999">
        <v>0.79166666666666663</v>
      </c>
      <c r="D66" s="978">
        <v>9</v>
      </c>
      <c r="E66" s="978">
        <v>37.1</v>
      </c>
      <c r="F66" s="978">
        <v>0.33800000000000002</v>
      </c>
      <c r="G66" s="1000">
        <f t="shared" si="1"/>
        <v>44.473684210526315</v>
      </c>
      <c r="H66" s="978">
        <v>40</v>
      </c>
      <c r="I66" s="978">
        <v>5.89</v>
      </c>
      <c r="J66" s="978">
        <v>106</v>
      </c>
      <c r="K66" s="1019" t="s">
        <v>799</v>
      </c>
      <c r="L66" s="978"/>
      <c r="M66" s="978"/>
      <c r="N66" s="1019" t="s">
        <v>23</v>
      </c>
      <c r="O66" s="978">
        <v>0.54</v>
      </c>
      <c r="P66" s="978"/>
      <c r="Q66" s="982">
        <f t="shared" si="3"/>
        <v>4.8744468619598695</v>
      </c>
      <c r="R66" s="1002">
        <f t="shared" si="4"/>
        <v>125.31267</v>
      </c>
      <c r="S66" s="1003"/>
      <c r="T66" s="1004"/>
      <c r="U66" s="1004"/>
      <c r="V66" s="1004"/>
      <c r="W66" s="1004"/>
      <c r="X66" s="1004"/>
      <c r="Y66" s="1004"/>
      <c r="Z66" s="1005"/>
      <c r="AA66" s="1003"/>
      <c r="AB66" s="1004"/>
      <c r="AC66" s="1004"/>
      <c r="AD66" s="1004"/>
      <c r="AE66" s="1004"/>
      <c r="AF66" s="1004"/>
      <c r="AG66" s="1004"/>
      <c r="AH66" s="1005"/>
      <c r="AI66" s="1003"/>
      <c r="AJ66" s="1004"/>
      <c r="AK66" s="1004">
        <v>2.89</v>
      </c>
      <c r="AL66" s="1004">
        <v>14.5</v>
      </c>
      <c r="AM66" s="1004">
        <v>3.4</v>
      </c>
      <c r="AN66" s="1004">
        <v>44</v>
      </c>
      <c r="AO66" s="1004">
        <v>3.37</v>
      </c>
      <c r="AP66" s="1005">
        <v>48</v>
      </c>
    </row>
    <row r="67" spans="1:42" x14ac:dyDescent="0.25">
      <c r="A67" s="733">
        <v>42183</v>
      </c>
      <c r="B67" s="1035" t="s">
        <v>819</v>
      </c>
      <c r="C67" s="999">
        <v>0.79166666666666663</v>
      </c>
      <c r="D67" s="978">
        <v>7</v>
      </c>
      <c r="E67" s="978">
        <v>38.299999999999997</v>
      </c>
      <c r="F67" s="978">
        <v>0.22600000000000001</v>
      </c>
      <c r="G67" s="1000">
        <f t="shared" si="1"/>
        <v>29.736842105263158</v>
      </c>
      <c r="H67" s="978">
        <v>35</v>
      </c>
      <c r="I67" s="978">
        <v>2.94</v>
      </c>
      <c r="J67" s="978">
        <v>101</v>
      </c>
      <c r="K67" s="1019" t="s">
        <v>799</v>
      </c>
      <c r="L67" s="978"/>
      <c r="M67" s="978"/>
      <c r="N67" s="1019" t="s">
        <v>833</v>
      </c>
      <c r="O67" s="978">
        <v>0.38</v>
      </c>
      <c r="P67" s="978"/>
      <c r="Q67" s="982">
        <f t="shared" si="3"/>
        <v>5.0321109114033149</v>
      </c>
      <c r="R67" s="1002">
        <f t="shared" si="4"/>
        <v>91.035269999999997</v>
      </c>
      <c r="S67" s="1003"/>
      <c r="T67" s="1004"/>
      <c r="U67" s="1004"/>
      <c r="V67" s="1004"/>
      <c r="W67" s="1004"/>
      <c r="X67" s="1004"/>
      <c r="Y67" s="1004"/>
      <c r="Z67" s="1005"/>
      <c r="AA67" s="1003">
        <v>2.46</v>
      </c>
      <c r="AB67" s="1004">
        <v>78</v>
      </c>
      <c r="AC67" s="1004">
        <v>1.4</v>
      </c>
      <c r="AD67" s="1004">
        <v>58</v>
      </c>
      <c r="AE67" s="1004"/>
      <c r="AF67" s="1004"/>
      <c r="AG67" s="1004">
        <v>1.81</v>
      </c>
      <c r="AH67" s="1005">
        <v>82.5</v>
      </c>
      <c r="AI67" s="1003"/>
      <c r="AJ67" s="1004"/>
      <c r="AK67" s="1004"/>
      <c r="AL67" s="1004"/>
      <c r="AM67" s="1004"/>
      <c r="AN67" s="1004"/>
      <c r="AO67" s="1004"/>
      <c r="AP67" s="1005"/>
    </row>
    <row r="68" spans="1:42" x14ac:dyDescent="0.25">
      <c r="A68" s="733">
        <v>42184</v>
      </c>
      <c r="B68" s="1035" t="s">
        <v>798</v>
      </c>
      <c r="C68" s="978">
        <v>600</v>
      </c>
      <c r="D68" s="978">
        <v>3</v>
      </c>
      <c r="E68" s="978">
        <v>38.299999999999997</v>
      </c>
      <c r="F68" s="978">
        <v>0.22600000000000001</v>
      </c>
      <c r="G68" s="1000">
        <f t="shared" si="1"/>
        <v>29.736842105263158</v>
      </c>
      <c r="H68" s="978">
        <v>35</v>
      </c>
      <c r="I68" s="978">
        <v>4</v>
      </c>
      <c r="J68" s="978">
        <v>114</v>
      </c>
      <c r="K68" s="1019" t="s">
        <v>799</v>
      </c>
      <c r="L68" s="978"/>
      <c r="M68" s="978"/>
      <c r="N68" s="1019" t="s">
        <v>797</v>
      </c>
      <c r="O68" s="978">
        <v>0.62</v>
      </c>
      <c r="P68" s="978"/>
      <c r="Q68" s="982">
        <f t="shared" si="3"/>
        <v>5.0321109114033149</v>
      </c>
      <c r="R68" s="1002">
        <f t="shared" si="4"/>
        <v>148.53122999999999</v>
      </c>
      <c r="S68" s="1003">
        <v>2.29</v>
      </c>
      <c r="T68" s="1004">
        <v>102</v>
      </c>
      <c r="U68" s="1004">
        <v>1.01</v>
      </c>
      <c r="V68" s="1004">
        <v>76</v>
      </c>
      <c r="W68" s="1004"/>
      <c r="X68" s="1004"/>
      <c r="Y68" s="1004">
        <v>2.0299999999999998</v>
      </c>
      <c r="Z68" s="1005">
        <v>100</v>
      </c>
      <c r="AA68" s="1003"/>
      <c r="AB68" s="1004"/>
      <c r="AC68" s="1004"/>
      <c r="AD68" s="1004"/>
      <c r="AE68" s="1004"/>
      <c r="AF68" s="1004"/>
      <c r="AG68" s="1004"/>
      <c r="AH68" s="1005"/>
      <c r="AI68" s="1003"/>
      <c r="AJ68" s="1004"/>
      <c r="AK68" s="1004"/>
      <c r="AL68" s="1004"/>
      <c r="AM68" s="1004"/>
      <c r="AN68" s="1004"/>
      <c r="AO68" s="1004"/>
      <c r="AP68" s="1005"/>
    </row>
    <row r="69" spans="1:42" x14ac:dyDescent="0.25">
      <c r="A69" s="733">
        <v>42184</v>
      </c>
      <c r="B69" s="1035" t="s">
        <v>510</v>
      </c>
      <c r="C69" s="978">
        <v>1030</v>
      </c>
      <c r="D69" s="978">
        <v>8</v>
      </c>
      <c r="E69" s="978">
        <v>42</v>
      </c>
      <c r="F69" s="978">
        <v>0.22600000000000001</v>
      </c>
      <c r="G69" s="1000">
        <f t="shared" si="1"/>
        <v>29.736842105263158</v>
      </c>
      <c r="H69" s="978">
        <v>35</v>
      </c>
      <c r="I69" s="978">
        <v>3.01</v>
      </c>
      <c r="J69" s="978">
        <v>98</v>
      </c>
      <c r="K69" s="1019" t="s">
        <v>799</v>
      </c>
      <c r="L69" s="978"/>
      <c r="M69" s="978"/>
      <c r="N69" s="1019" t="s">
        <v>23</v>
      </c>
      <c r="O69" s="978">
        <v>0.42</v>
      </c>
      <c r="P69" s="978"/>
      <c r="Q69" s="982">
        <f t="shared" si="3"/>
        <v>5.5182417305206064</v>
      </c>
      <c r="R69" s="1002">
        <f t="shared" si="4"/>
        <v>110.33819999999999</v>
      </c>
      <c r="S69" s="1003"/>
      <c r="T69" s="1004"/>
      <c r="U69" s="1004"/>
      <c r="V69" s="1004"/>
      <c r="W69" s="1004"/>
      <c r="X69" s="1004"/>
      <c r="Y69" s="1004"/>
      <c r="Z69" s="1005"/>
      <c r="AA69" s="1003">
        <v>3.47</v>
      </c>
      <c r="AB69" s="1004">
        <v>93</v>
      </c>
      <c r="AC69" s="1004">
        <v>2.42</v>
      </c>
      <c r="AD69" s="1004">
        <v>73.5</v>
      </c>
      <c r="AE69" s="1004">
        <v>0.18</v>
      </c>
      <c r="AF69" s="1004">
        <v>15.5</v>
      </c>
      <c r="AG69" s="1004"/>
      <c r="AH69" s="1005"/>
      <c r="AI69" s="1003"/>
      <c r="AJ69" s="1004"/>
      <c r="AK69" s="1004"/>
      <c r="AL69" s="1004"/>
      <c r="AM69" s="1004"/>
      <c r="AN69" s="1004"/>
      <c r="AO69" s="1004"/>
      <c r="AP69" s="1005"/>
    </row>
    <row r="70" spans="1:42" x14ac:dyDescent="0.25">
      <c r="A70" s="733">
        <v>42184</v>
      </c>
      <c r="B70" s="1035" t="s">
        <v>510</v>
      </c>
      <c r="C70" s="978">
        <v>1400</v>
      </c>
      <c r="D70" s="978">
        <v>4</v>
      </c>
      <c r="E70" s="978">
        <v>42</v>
      </c>
      <c r="F70" s="978">
        <v>0.23200000000000001</v>
      </c>
      <c r="G70" s="1000">
        <f t="shared" ref="G70:G81" si="5">(F70/0.038)*5</f>
        <v>30.526315789473685</v>
      </c>
      <c r="H70" s="978">
        <v>35</v>
      </c>
      <c r="I70" s="978">
        <v>2.0299999999999998</v>
      </c>
      <c r="J70" s="978">
        <v>103</v>
      </c>
      <c r="K70" s="1019" t="s">
        <v>799</v>
      </c>
      <c r="L70" s="978"/>
      <c r="M70" s="978"/>
      <c r="N70" s="1019" t="s">
        <v>23</v>
      </c>
      <c r="O70" s="978">
        <v>0.31</v>
      </c>
      <c r="P70" s="978"/>
      <c r="Q70" s="982">
        <f t="shared" si="3"/>
        <v>5.5182417305206064</v>
      </c>
      <c r="R70" s="1002">
        <f t="shared" si="4"/>
        <v>81.440100000000001</v>
      </c>
      <c r="S70" s="1003">
        <v>3.31</v>
      </c>
      <c r="T70" s="1004">
        <v>100</v>
      </c>
      <c r="U70" s="1004">
        <v>2.06</v>
      </c>
      <c r="V70" s="1004">
        <v>61</v>
      </c>
      <c r="W70" s="1004">
        <v>0.11</v>
      </c>
      <c r="X70" s="1004">
        <v>8</v>
      </c>
      <c r="Y70" s="1004"/>
      <c r="Z70" s="1005"/>
      <c r="AA70" s="1003"/>
      <c r="AB70" s="1004"/>
      <c r="AC70" s="1004"/>
      <c r="AD70" s="1004"/>
      <c r="AE70" s="1004"/>
      <c r="AF70" s="1004"/>
      <c r="AG70" s="1004"/>
      <c r="AH70" s="1005"/>
      <c r="AI70" s="1003"/>
      <c r="AJ70" s="1004"/>
      <c r="AK70" s="1004"/>
      <c r="AL70" s="1004"/>
      <c r="AM70" s="1004"/>
      <c r="AN70" s="1004"/>
      <c r="AO70" s="1004"/>
      <c r="AP70" s="1005"/>
    </row>
    <row r="71" spans="1:42" x14ac:dyDescent="0.25">
      <c r="A71" s="733">
        <v>42184</v>
      </c>
      <c r="B71" s="1035" t="s">
        <v>798</v>
      </c>
      <c r="C71" s="999">
        <v>2000</v>
      </c>
      <c r="D71" s="978">
        <v>12</v>
      </c>
      <c r="E71" s="978">
        <v>42</v>
      </c>
      <c r="F71" s="978">
        <v>0.251</v>
      </c>
      <c r="G71" s="1000">
        <f t="shared" si="5"/>
        <v>33.026315789473685</v>
      </c>
      <c r="H71" s="978">
        <v>35</v>
      </c>
      <c r="I71" s="978">
        <v>5.39</v>
      </c>
      <c r="J71" s="978">
        <v>97</v>
      </c>
      <c r="K71" s="1019" t="s">
        <v>799</v>
      </c>
      <c r="L71" s="978"/>
      <c r="M71" s="978"/>
      <c r="N71" s="1019" t="s">
        <v>23</v>
      </c>
      <c r="O71" s="978">
        <v>0.42</v>
      </c>
      <c r="P71" s="978"/>
      <c r="Q71" s="982">
        <f t="shared" si="3"/>
        <v>5.5182417305206064</v>
      </c>
      <c r="R71" s="1002">
        <f t="shared" si="4"/>
        <v>110.33819999999999</v>
      </c>
      <c r="S71" s="1003"/>
      <c r="T71" s="1004"/>
      <c r="U71" s="1004"/>
      <c r="V71" s="1004"/>
      <c r="W71" s="1004"/>
      <c r="X71" s="1004"/>
      <c r="Y71" s="1004"/>
      <c r="Z71" s="1005"/>
      <c r="AA71" s="1003"/>
      <c r="AB71" s="1004"/>
      <c r="AC71" s="1004"/>
      <c r="AD71" s="1004"/>
      <c r="AE71" s="1004"/>
      <c r="AF71" s="1004"/>
      <c r="AG71" s="1004"/>
      <c r="AH71" s="1005"/>
      <c r="AI71" s="1003">
        <v>3.31</v>
      </c>
      <c r="AJ71" s="1004">
        <v>49</v>
      </c>
      <c r="AK71" s="1004">
        <v>2.31</v>
      </c>
      <c r="AL71" s="1004">
        <v>63.5</v>
      </c>
      <c r="AM71" s="1004">
        <v>5.42</v>
      </c>
      <c r="AN71" s="1004">
        <v>93</v>
      </c>
      <c r="AO71" s="1004"/>
      <c r="AP71" s="1005"/>
    </row>
    <row r="72" spans="1:42" x14ac:dyDescent="0.25">
      <c r="A72" s="733">
        <v>42184</v>
      </c>
      <c r="B72" s="1035" t="s">
        <v>798</v>
      </c>
      <c r="C72" s="978">
        <v>2200</v>
      </c>
      <c r="D72" s="978">
        <v>1</v>
      </c>
      <c r="E72" s="978">
        <v>42</v>
      </c>
      <c r="F72" s="978">
        <v>0.251</v>
      </c>
      <c r="G72" s="1000">
        <f t="shared" si="5"/>
        <v>33.026315789473685</v>
      </c>
      <c r="H72" s="978">
        <v>35</v>
      </c>
      <c r="I72" s="978">
        <v>4.37</v>
      </c>
      <c r="J72" s="978">
        <v>118</v>
      </c>
      <c r="K72" s="1019" t="s">
        <v>799</v>
      </c>
      <c r="L72" s="978"/>
      <c r="M72" s="978"/>
      <c r="N72" s="1019" t="s">
        <v>23</v>
      </c>
      <c r="O72" s="978">
        <v>0.51</v>
      </c>
      <c r="P72" s="978"/>
      <c r="Q72" s="982">
        <f t="shared" si="3"/>
        <v>5.5182417305206064</v>
      </c>
      <c r="R72" s="1002">
        <f t="shared" si="4"/>
        <v>133.9821</v>
      </c>
      <c r="S72" s="1003"/>
      <c r="T72" s="1004"/>
      <c r="U72" s="1004">
        <v>3.06</v>
      </c>
      <c r="V72" s="1004">
        <v>92</v>
      </c>
      <c r="W72" s="1004">
        <v>0.11</v>
      </c>
      <c r="X72" s="1004">
        <v>16</v>
      </c>
      <c r="Y72" s="1004">
        <v>0.11</v>
      </c>
      <c r="Z72" s="1005">
        <v>8</v>
      </c>
      <c r="AA72" s="1003"/>
      <c r="AB72" s="1004"/>
      <c r="AC72" s="1004"/>
      <c r="AD72" s="1004"/>
      <c r="AE72" s="1004"/>
      <c r="AF72" s="1004"/>
      <c r="AG72" s="1004"/>
      <c r="AH72" s="1005"/>
      <c r="AI72" s="1003"/>
      <c r="AJ72" s="1004"/>
      <c r="AK72" s="1004"/>
      <c r="AL72" s="1004"/>
      <c r="AM72" s="1004"/>
      <c r="AN72" s="1004"/>
      <c r="AO72" s="1004"/>
      <c r="AP72" s="1005"/>
    </row>
    <row r="73" spans="1:42" x14ac:dyDescent="0.25">
      <c r="A73" s="733">
        <v>42185</v>
      </c>
      <c r="B73" s="1035" t="s">
        <v>510</v>
      </c>
      <c r="C73" s="978">
        <v>700</v>
      </c>
      <c r="D73" s="978">
        <v>5</v>
      </c>
      <c r="E73" s="978">
        <v>42</v>
      </c>
      <c r="F73" s="978">
        <v>0.24399999999999999</v>
      </c>
      <c r="G73" s="1000">
        <f t="shared" si="5"/>
        <v>32.10526315789474</v>
      </c>
      <c r="H73" s="978">
        <v>35</v>
      </c>
      <c r="I73" s="978">
        <v>4.47</v>
      </c>
      <c r="J73" s="978">
        <v>114</v>
      </c>
      <c r="K73" s="1019" t="s">
        <v>799</v>
      </c>
      <c r="L73" s="978"/>
      <c r="M73" s="978"/>
      <c r="N73" s="1019" t="s">
        <v>23</v>
      </c>
      <c r="O73" s="978">
        <v>0.45</v>
      </c>
      <c r="P73" s="978"/>
      <c r="Q73" s="982">
        <f t="shared" si="3"/>
        <v>5.5182417305206064</v>
      </c>
      <c r="R73" s="1002">
        <f t="shared" si="4"/>
        <v>118.21950000000001</v>
      </c>
      <c r="S73" s="1003"/>
      <c r="T73" s="1004"/>
      <c r="U73" s="1004"/>
      <c r="V73" s="1004"/>
      <c r="W73" s="1004"/>
      <c r="X73" s="1004"/>
      <c r="Y73" s="1004"/>
      <c r="Z73" s="1005"/>
      <c r="AA73" s="1003"/>
      <c r="AB73" s="1004"/>
      <c r="AC73" s="1004">
        <v>3.95</v>
      </c>
      <c r="AD73" s="1004">
        <v>94</v>
      </c>
      <c r="AE73" s="1004">
        <v>1.98</v>
      </c>
      <c r="AF73" s="1004">
        <v>36</v>
      </c>
      <c r="AG73" s="1004">
        <v>0.85</v>
      </c>
      <c r="AH73" s="1005">
        <v>21.5</v>
      </c>
      <c r="AI73" s="1003"/>
      <c r="AJ73" s="1004"/>
      <c r="AK73" s="1004"/>
      <c r="AL73" s="1004"/>
      <c r="AM73" s="1004"/>
      <c r="AN73" s="1004"/>
      <c r="AO73" s="1004"/>
      <c r="AP73" s="1005"/>
    </row>
    <row r="74" spans="1:42" x14ac:dyDescent="0.25">
      <c r="A74" s="733">
        <v>42186</v>
      </c>
      <c r="B74" s="1044" t="s">
        <v>798</v>
      </c>
      <c r="C74" s="999">
        <v>6.25E-2</v>
      </c>
      <c r="D74" s="978">
        <v>6</v>
      </c>
      <c r="E74" s="978">
        <v>40</v>
      </c>
      <c r="F74" s="978">
        <v>0.252</v>
      </c>
      <c r="G74" s="1000">
        <f t="shared" si="5"/>
        <v>33.15789473684211</v>
      </c>
      <c r="H74" s="978">
        <v>35</v>
      </c>
      <c r="I74" s="978">
        <v>4.97</v>
      </c>
      <c r="J74" s="978">
        <v>111</v>
      </c>
      <c r="K74" s="1045" t="s">
        <v>799</v>
      </c>
      <c r="L74" s="978"/>
      <c r="M74" s="978"/>
      <c r="N74" s="1045" t="s">
        <v>23</v>
      </c>
      <c r="O74" s="978">
        <v>0.4</v>
      </c>
      <c r="P74" s="978"/>
      <c r="Q74" s="982">
        <f t="shared" si="3"/>
        <v>5.2554683147815302</v>
      </c>
      <c r="R74" s="1002">
        <f t="shared" si="4"/>
        <v>100.08000000000001</v>
      </c>
      <c r="S74" s="1003"/>
      <c r="T74" s="1004"/>
      <c r="U74" s="1004"/>
      <c r="V74" s="1004"/>
      <c r="W74" s="1004"/>
      <c r="X74" s="1004"/>
      <c r="Y74" s="1004"/>
      <c r="Z74" s="1005"/>
      <c r="AA74" s="1003">
        <v>0.11</v>
      </c>
      <c r="AB74" s="1004">
        <v>18.5</v>
      </c>
      <c r="AC74" s="1004"/>
      <c r="AD74" s="1004"/>
      <c r="AE74" s="1004">
        <v>2.74</v>
      </c>
      <c r="AF74" s="1004">
        <v>54.5</v>
      </c>
      <c r="AG74" s="1004">
        <v>1.87</v>
      </c>
      <c r="AH74" s="1005">
        <v>27</v>
      </c>
      <c r="AI74" s="1003"/>
      <c r="AJ74" s="1004"/>
      <c r="AK74" s="1004"/>
      <c r="AL74" s="1004"/>
      <c r="AM74" s="1004"/>
      <c r="AN74" s="1004"/>
      <c r="AO74" s="1004"/>
      <c r="AP74" s="1005"/>
    </row>
    <row r="75" spans="1:42" x14ac:dyDescent="0.25">
      <c r="A75" s="733">
        <v>42187</v>
      </c>
      <c r="B75" s="1046" t="s">
        <v>837</v>
      </c>
      <c r="C75" s="999">
        <v>6.25E-2</v>
      </c>
      <c r="D75" s="978">
        <v>8</v>
      </c>
      <c r="E75" s="978">
        <v>13.3</v>
      </c>
      <c r="F75" s="978">
        <v>0.22600000000000001</v>
      </c>
      <c r="G75" s="1000">
        <f t="shared" si="5"/>
        <v>29.736842105263158</v>
      </c>
      <c r="H75" s="978">
        <v>45</v>
      </c>
      <c r="I75" s="978">
        <v>3.3</v>
      </c>
      <c r="J75" s="978">
        <v>63</v>
      </c>
      <c r="K75" s="1047" t="s">
        <v>839</v>
      </c>
      <c r="L75" s="978"/>
      <c r="M75" s="978"/>
      <c r="N75" s="1047" t="s">
        <v>838</v>
      </c>
      <c r="O75" s="978">
        <v>0.32700000000000001</v>
      </c>
      <c r="P75" s="978"/>
      <c r="Q75" s="982">
        <f t="shared" si="3"/>
        <v>1.7474432146648589</v>
      </c>
      <c r="R75" s="1002">
        <f t="shared" si="4"/>
        <v>27.2036205</v>
      </c>
      <c r="S75" s="1003"/>
      <c r="T75" s="1004"/>
      <c r="U75" s="1004"/>
      <c r="V75" s="1004"/>
      <c r="W75" s="1004"/>
      <c r="X75" s="1004"/>
      <c r="Y75" s="1004"/>
      <c r="Z75" s="1005"/>
      <c r="AA75" s="1003">
        <v>1.8</v>
      </c>
      <c r="AB75" s="1004">
        <v>41.5</v>
      </c>
      <c r="AC75" s="1004">
        <v>0.6</v>
      </c>
      <c r="AD75" s="1004">
        <v>22.5</v>
      </c>
      <c r="AE75" s="1004">
        <v>0</v>
      </c>
      <c r="AF75" s="1004">
        <v>15.5</v>
      </c>
      <c r="AG75" s="1004"/>
      <c r="AH75" s="1005"/>
      <c r="AI75" s="1003"/>
      <c r="AJ75" s="1004"/>
      <c r="AK75" s="1004"/>
      <c r="AL75" s="1004"/>
      <c r="AM75" s="1004"/>
      <c r="AN75" s="1004"/>
      <c r="AO75" s="1004"/>
      <c r="AP75" s="1005"/>
    </row>
    <row r="76" spans="1:42" x14ac:dyDescent="0.25">
      <c r="A76" s="733">
        <v>42187</v>
      </c>
      <c r="B76" s="1046" t="s">
        <v>837</v>
      </c>
      <c r="C76" s="999">
        <v>0.16666666666666666</v>
      </c>
      <c r="D76" s="978">
        <v>3</v>
      </c>
      <c r="E76" s="978">
        <v>13.6</v>
      </c>
      <c r="F76" s="978">
        <v>0.23899999999999999</v>
      </c>
      <c r="G76" s="1000">
        <f t="shared" si="5"/>
        <v>31.447368421052634</v>
      </c>
      <c r="H76" s="978">
        <v>45</v>
      </c>
      <c r="I76" s="978">
        <v>2.8</v>
      </c>
      <c r="J76" s="978">
        <v>70</v>
      </c>
      <c r="K76" s="1047" t="s">
        <v>839</v>
      </c>
      <c r="L76" s="978"/>
      <c r="M76" s="978"/>
      <c r="N76" s="1047" t="s">
        <v>838</v>
      </c>
      <c r="O76" s="978">
        <v>0.30599999999999999</v>
      </c>
      <c r="P76" s="978"/>
      <c r="Q76" s="982">
        <f t="shared" si="3"/>
        <v>1.7868592270257204</v>
      </c>
      <c r="R76" s="1002">
        <f t="shared" si="4"/>
        <v>26.030808</v>
      </c>
      <c r="S76" s="1003">
        <v>1.7</v>
      </c>
      <c r="T76" s="1004">
        <v>54</v>
      </c>
      <c r="U76" s="1004">
        <v>0.7</v>
      </c>
      <c r="V76" s="1004">
        <v>38</v>
      </c>
      <c r="W76" s="1004"/>
      <c r="X76" s="1004"/>
      <c r="Y76" s="1004">
        <v>2</v>
      </c>
      <c r="Z76" s="1005">
        <v>61</v>
      </c>
      <c r="AA76" s="1003"/>
      <c r="AB76" s="1004"/>
      <c r="AC76" s="1004"/>
      <c r="AD76" s="1004"/>
      <c r="AE76" s="1004"/>
      <c r="AF76" s="1004"/>
      <c r="AG76" s="1004"/>
      <c r="AH76" s="1005"/>
      <c r="AI76" s="1003"/>
      <c r="AJ76" s="1004"/>
      <c r="AK76" s="1004"/>
      <c r="AL76" s="1004"/>
      <c r="AM76" s="1004"/>
      <c r="AN76" s="1004"/>
      <c r="AO76" s="1004"/>
      <c r="AP76" s="1005"/>
    </row>
    <row r="77" spans="1:42" x14ac:dyDescent="0.25">
      <c r="A77" s="733">
        <v>42192</v>
      </c>
      <c r="B77" s="1046" t="s">
        <v>837</v>
      </c>
      <c r="C77" s="999">
        <v>0.75</v>
      </c>
      <c r="D77" s="978">
        <v>1</v>
      </c>
      <c r="E77" s="978">
        <v>11.6</v>
      </c>
      <c r="F77" s="978">
        <v>0.217</v>
      </c>
      <c r="G77" s="1000">
        <f t="shared" si="5"/>
        <v>28.552631578947366</v>
      </c>
      <c r="H77" s="978">
        <v>45</v>
      </c>
      <c r="I77" s="978">
        <v>1.2</v>
      </c>
      <c r="J77" s="978">
        <v>103</v>
      </c>
      <c r="K77" s="1047" t="s">
        <v>839</v>
      </c>
      <c r="L77" s="978"/>
      <c r="M77" s="978"/>
      <c r="N77" s="1047" t="s">
        <v>841</v>
      </c>
      <c r="O77" s="978">
        <v>0.26200000000000001</v>
      </c>
      <c r="P77" s="978"/>
      <c r="Q77" s="982">
        <f t="shared" si="3"/>
        <v>1.5240858112866438</v>
      </c>
      <c r="R77" s="1002">
        <f t="shared" si="4"/>
        <v>19.010196000000001</v>
      </c>
      <c r="S77" s="1003"/>
      <c r="T77" s="1004"/>
      <c r="U77" s="1004">
        <v>0.2</v>
      </c>
      <c r="V77" s="1004">
        <v>54</v>
      </c>
      <c r="W77" s="1004">
        <v>0</v>
      </c>
      <c r="X77" s="1004">
        <v>30.5</v>
      </c>
      <c r="Y77" s="1004">
        <v>1.7</v>
      </c>
      <c r="Z77" s="1005">
        <v>128</v>
      </c>
      <c r="AA77" s="1003"/>
      <c r="AB77" s="1004"/>
      <c r="AC77" s="1004"/>
      <c r="AD77" s="1004"/>
      <c r="AE77" s="1004"/>
      <c r="AF77" s="1004"/>
      <c r="AG77" s="1004"/>
      <c r="AH77" s="1005"/>
      <c r="AI77" s="1003"/>
      <c r="AJ77" s="1004"/>
      <c r="AK77" s="1004"/>
      <c r="AL77" s="1004"/>
      <c r="AM77" s="1004"/>
      <c r="AN77" s="1004"/>
      <c r="AO77" s="1004"/>
      <c r="AP77" s="1005"/>
    </row>
    <row r="78" spans="1:42" x14ac:dyDescent="0.25">
      <c r="A78" s="733">
        <v>42192</v>
      </c>
      <c r="B78" s="1046" t="s">
        <v>822</v>
      </c>
      <c r="C78" s="999">
        <v>0.83333333333333337</v>
      </c>
      <c r="D78" s="978">
        <v>4</v>
      </c>
      <c r="E78" s="978">
        <v>11.6</v>
      </c>
      <c r="F78" s="978">
        <v>0.217</v>
      </c>
      <c r="G78" s="1000">
        <f t="shared" si="5"/>
        <v>28.552631578947366</v>
      </c>
      <c r="H78" s="978">
        <v>45</v>
      </c>
      <c r="I78" s="978">
        <v>1.51</v>
      </c>
      <c r="J78" s="978">
        <v>131</v>
      </c>
      <c r="K78" s="978"/>
      <c r="L78" s="978"/>
      <c r="M78" s="978"/>
      <c r="N78" s="1047" t="s">
        <v>841</v>
      </c>
      <c r="O78" s="978">
        <v>0.27500000000000002</v>
      </c>
      <c r="P78" s="978"/>
      <c r="Q78" s="982">
        <f t="shared" si="3"/>
        <v>1.5240858112866438</v>
      </c>
      <c r="R78" s="1002">
        <f t="shared" si="4"/>
        <v>19.95345</v>
      </c>
      <c r="S78" s="1003">
        <v>0.35</v>
      </c>
      <c r="T78" s="1004">
        <v>0.79</v>
      </c>
      <c r="U78" s="1004">
        <v>0.25</v>
      </c>
      <c r="V78" s="1004">
        <v>56.12</v>
      </c>
      <c r="W78" s="1004">
        <v>0.03</v>
      </c>
      <c r="X78" s="1004">
        <v>0.06</v>
      </c>
      <c r="Y78" s="1004"/>
      <c r="Z78" s="1005"/>
      <c r="AA78" s="1003"/>
      <c r="AB78" s="1004"/>
      <c r="AC78" s="1004"/>
      <c r="AD78" s="1004"/>
      <c r="AE78" s="1004"/>
      <c r="AF78" s="1004"/>
      <c r="AG78" s="1004"/>
      <c r="AH78" s="1005"/>
      <c r="AI78" s="1003"/>
      <c r="AJ78" s="1004"/>
      <c r="AK78" s="1004"/>
      <c r="AL78" s="1004"/>
      <c r="AM78" s="1004"/>
      <c r="AN78" s="1004"/>
      <c r="AO78" s="1004"/>
      <c r="AP78" s="1005"/>
    </row>
    <row r="79" spans="1:42" x14ac:dyDescent="0.25">
      <c r="A79" s="733">
        <v>42194</v>
      </c>
      <c r="B79" s="1074" t="s">
        <v>496</v>
      </c>
      <c r="C79" s="978">
        <v>900</v>
      </c>
      <c r="D79" s="978">
        <v>12</v>
      </c>
      <c r="E79" s="978">
        <v>13.7</v>
      </c>
      <c r="F79" s="978">
        <v>0.253</v>
      </c>
      <c r="G79" s="1000">
        <f t="shared" si="5"/>
        <v>33.289473684210527</v>
      </c>
      <c r="H79" s="978">
        <v>40</v>
      </c>
      <c r="I79" s="978">
        <v>6.27</v>
      </c>
      <c r="J79" s="978">
        <v>147</v>
      </c>
      <c r="K79" s="1075" t="s">
        <v>799</v>
      </c>
      <c r="L79" s="978"/>
      <c r="M79" s="978"/>
      <c r="N79" s="1075" t="s">
        <v>23</v>
      </c>
      <c r="O79" s="978">
        <v>0.372</v>
      </c>
      <c r="P79" s="978"/>
      <c r="Q79" s="982">
        <f t="shared" si="3"/>
        <v>1.7999978978126741</v>
      </c>
      <c r="R79" s="1002">
        <f t="shared" si="4"/>
        <v>31.877982000000003</v>
      </c>
      <c r="S79" s="1003"/>
      <c r="T79" s="1004"/>
      <c r="U79" s="1004"/>
      <c r="V79" s="1004"/>
      <c r="W79" s="1004"/>
      <c r="X79" s="1004"/>
      <c r="Y79" s="1004"/>
      <c r="Z79" s="1005"/>
      <c r="AA79" s="1003"/>
      <c r="AB79" s="1004"/>
      <c r="AC79" s="1004"/>
      <c r="AD79" s="1004"/>
      <c r="AE79" s="1004"/>
      <c r="AF79" s="1004"/>
      <c r="AG79" s="1004"/>
      <c r="AH79" s="1005"/>
      <c r="AI79" s="1003">
        <v>4.09</v>
      </c>
      <c r="AJ79" s="1004">
        <v>93</v>
      </c>
      <c r="AK79" s="1004">
        <v>2.1800000000000002</v>
      </c>
      <c r="AL79" s="1004">
        <v>74</v>
      </c>
      <c r="AM79" s="1004">
        <v>5.95</v>
      </c>
      <c r="AN79" s="1004">
        <v>123</v>
      </c>
      <c r="AO79" s="1004"/>
      <c r="AP79" s="1005"/>
    </row>
    <row r="80" spans="1:42" x14ac:dyDescent="0.25">
      <c r="A80" s="733">
        <v>42194</v>
      </c>
      <c r="B80" s="1074" t="s">
        <v>510</v>
      </c>
      <c r="C80" s="978">
        <v>1100</v>
      </c>
      <c r="D80" s="978">
        <v>5</v>
      </c>
      <c r="E80" s="978">
        <v>13.2</v>
      </c>
      <c r="F80" s="978">
        <v>0.253</v>
      </c>
      <c r="G80" s="1000">
        <f t="shared" si="5"/>
        <v>33.289473684210527</v>
      </c>
      <c r="H80" s="978">
        <v>40</v>
      </c>
      <c r="I80" s="978">
        <v>2.86</v>
      </c>
      <c r="J80" s="978">
        <v>98</v>
      </c>
      <c r="K80" s="1075" t="s">
        <v>799</v>
      </c>
      <c r="L80" s="978"/>
      <c r="M80" s="978"/>
      <c r="N80" s="1075" t="s">
        <v>23</v>
      </c>
      <c r="O80" s="978">
        <v>0.35799999999999998</v>
      </c>
      <c r="P80" s="978"/>
      <c r="Q80" s="982">
        <f t="shared" si="3"/>
        <v>1.7343045438779048</v>
      </c>
      <c r="R80" s="1002">
        <f t="shared" si="4"/>
        <v>29.558627999999995</v>
      </c>
      <c r="S80" s="1003"/>
      <c r="T80" s="1004"/>
      <c r="U80" s="1004"/>
      <c r="V80" s="1004"/>
      <c r="W80" s="1004"/>
      <c r="X80" s="1004"/>
      <c r="Y80" s="1004"/>
      <c r="Z80" s="1005"/>
      <c r="AA80" s="1003"/>
      <c r="AB80" s="1004"/>
      <c r="AC80" s="1004">
        <v>2.27</v>
      </c>
      <c r="AD80" s="1004">
        <v>93.5</v>
      </c>
      <c r="AE80" s="1004">
        <v>1.61</v>
      </c>
      <c r="AF80" s="1004">
        <v>69.5</v>
      </c>
      <c r="AG80" s="1004">
        <v>0.54</v>
      </c>
      <c r="AH80" s="1005">
        <v>49</v>
      </c>
      <c r="AI80" s="1003"/>
      <c r="AJ80" s="1004"/>
      <c r="AK80" s="1004"/>
      <c r="AL80" s="1004"/>
      <c r="AM80" s="1004"/>
      <c r="AN80" s="1004"/>
      <c r="AO80" s="1004"/>
      <c r="AP80" s="1005"/>
    </row>
    <row r="81" spans="1:42" x14ac:dyDescent="0.25">
      <c r="A81" s="733">
        <v>42194</v>
      </c>
      <c r="B81" s="1074" t="s">
        <v>510</v>
      </c>
      <c r="C81" s="978">
        <v>1530</v>
      </c>
      <c r="D81" s="978">
        <v>2</v>
      </c>
      <c r="E81" s="978">
        <v>13.2</v>
      </c>
      <c r="F81" s="978">
        <v>0.253</v>
      </c>
      <c r="G81" s="1000">
        <f t="shared" si="5"/>
        <v>33.289473684210527</v>
      </c>
      <c r="H81" s="978">
        <v>40</v>
      </c>
      <c r="I81" s="978">
        <v>1.78</v>
      </c>
      <c r="J81" s="978">
        <v>96</v>
      </c>
      <c r="K81" s="1075" t="s">
        <v>799</v>
      </c>
      <c r="L81" s="978"/>
      <c r="M81" s="978"/>
      <c r="N81" s="1075" t="s">
        <v>23</v>
      </c>
      <c r="O81" s="978">
        <v>0.35799999999999998</v>
      </c>
      <c r="P81" s="978"/>
      <c r="Q81" s="982">
        <f t="shared" ref="Q81:Q82" si="6">((E81*1000000)/1440/11)/480.5</f>
        <v>1.7343045438779048</v>
      </c>
      <c r="R81" s="1002">
        <f t="shared" si="4"/>
        <v>29.558627999999995</v>
      </c>
      <c r="S81" s="1003">
        <v>0.3</v>
      </c>
      <c r="T81" s="1004">
        <v>44.5</v>
      </c>
      <c r="U81" s="1004"/>
      <c r="V81" s="1004"/>
      <c r="W81" s="1004">
        <v>1.05</v>
      </c>
      <c r="X81" s="1004">
        <v>67</v>
      </c>
      <c r="Y81" s="1004">
        <v>0</v>
      </c>
      <c r="Z81" s="1005">
        <v>43.5</v>
      </c>
      <c r="AA81" s="1003"/>
      <c r="AB81" s="1004"/>
      <c r="AC81" s="1004"/>
      <c r="AD81" s="1004"/>
      <c r="AE81" s="1004"/>
      <c r="AF81" s="1004"/>
      <c r="AG81" s="1004"/>
      <c r="AH81" s="1005"/>
      <c r="AI81" s="1003"/>
      <c r="AJ81" s="1004"/>
      <c r="AK81" s="1004"/>
      <c r="AL81" s="1004"/>
      <c r="AM81" s="1004"/>
      <c r="AN81" s="1004"/>
      <c r="AO81" s="1004"/>
      <c r="AP81" s="1005"/>
    </row>
    <row r="82" spans="1:42" x14ac:dyDescent="0.25">
      <c r="A82" s="733">
        <v>42195</v>
      </c>
      <c r="B82" s="1074" t="s">
        <v>496</v>
      </c>
      <c r="C82" s="978">
        <v>800</v>
      </c>
      <c r="D82" s="978">
        <v>11</v>
      </c>
      <c r="E82" s="978">
        <v>13.8</v>
      </c>
      <c r="F82" s="978">
        <v>0.252</v>
      </c>
      <c r="G82" s="1000">
        <f t="shared" ref="G82:G145" si="7">(F82/0.038)*5</f>
        <v>33.15789473684211</v>
      </c>
      <c r="H82" s="978">
        <v>40</v>
      </c>
      <c r="I82" s="978">
        <v>6.96</v>
      </c>
      <c r="J82" s="978">
        <v>146</v>
      </c>
      <c r="K82" s="1075" t="s">
        <v>799</v>
      </c>
      <c r="L82" s="978"/>
      <c r="M82" s="978"/>
      <c r="N82" s="1075" t="s">
        <v>875</v>
      </c>
      <c r="O82" s="978">
        <v>0.39</v>
      </c>
      <c r="P82" s="978"/>
      <c r="Q82" s="982">
        <f t="shared" si="6"/>
        <v>1.8131365685996279</v>
      </c>
      <c r="R82" s="1002">
        <f t="shared" si="4"/>
        <v>33.664410000000004</v>
      </c>
      <c r="S82" s="1003"/>
      <c r="T82" s="1004"/>
      <c r="U82" s="1004"/>
      <c r="V82" s="1004"/>
      <c r="W82" s="1004"/>
      <c r="X82" s="1004"/>
      <c r="Y82" s="1004"/>
      <c r="Z82" s="1005"/>
      <c r="AA82" s="1003"/>
      <c r="AB82" s="1004"/>
      <c r="AC82" s="1004"/>
      <c r="AD82" s="1004"/>
      <c r="AE82" s="1004"/>
      <c r="AF82" s="1004"/>
      <c r="AG82" s="1004"/>
      <c r="AH82" s="1005"/>
      <c r="AI82" s="1003">
        <v>5.09</v>
      </c>
      <c r="AJ82" s="1004">
        <v>116</v>
      </c>
      <c r="AK82" s="1004">
        <v>1.68</v>
      </c>
      <c r="AL82" s="1004">
        <v>97</v>
      </c>
      <c r="AM82" s="1004"/>
      <c r="AN82" s="1004"/>
      <c r="AO82" s="1004">
        <v>2.17</v>
      </c>
      <c r="AP82" s="1005">
        <v>23</v>
      </c>
    </row>
    <row r="83" spans="1:42" x14ac:dyDescent="0.25">
      <c r="A83" s="733">
        <v>42195</v>
      </c>
      <c r="B83" s="1074" t="s">
        <v>510</v>
      </c>
      <c r="C83" s="978">
        <v>1030</v>
      </c>
      <c r="D83" s="978">
        <v>3</v>
      </c>
      <c r="E83" s="978">
        <v>13.2</v>
      </c>
      <c r="F83" s="978">
        <v>0.252</v>
      </c>
      <c r="G83" s="1000">
        <f t="shared" si="7"/>
        <v>33.15789473684211</v>
      </c>
      <c r="H83" s="978">
        <v>40</v>
      </c>
      <c r="I83" s="978">
        <v>2.0499999999999998</v>
      </c>
      <c r="J83" s="978">
        <v>96</v>
      </c>
      <c r="K83" s="1075" t="s">
        <v>799</v>
      </c>
      <c r="L83" s="978"/>
      <c r="M83" s="978"/>
      <c r="N83" s="1075" t="s">
        <v>23</v>
      </c>
      <c r="O83" s="978">
        <v>0.42</v>
      </c>
      <c r="P83" s="978"/>
      <c r="Q83" s="1077">
        <f t="shared" ref="Q83:Q94" si="8">((E83*1000000)/1440/11)/480.5</f>
        <v>1.7343045438779048</v>
      </c>
      <c r="R83" s="1002">
        <f t="shared" ref="R83:R94" si="9">(E83*8.34*O83*3)/4</f>
        <v>34.677719999999994</v>
      </c>
      <c r="S83" s="1003">
        <v>0.86</v>
      </c>
      <c r="T83" s="1004">
        <v>66</v>
      </c>
      <c r="U83" s="1004">
        <v>7.0000000000000007E-2</v>
      </c>
      <c r="V83" s="1004">
        <v>19</v>
      </c>
      <c r="W83" s="1004"/>
      <c r="X83" s="1004"/>
      <c r="Y83" s="1004">
        <v>1.01</v>
      </c>
      <c r="Z83" s="1005">
        <v>62</v>
      </c>
      <c r="AA83" s="1003"/>
      <c r="AB83" s="1004"/>
      <c r="AC83" s="1004"/>
      <c r="AD83" s="1004"/>
      <c r="AE83" s="1004"/>
      <c r="AF83" s="1004"/>
      <c r="AG83" s="1004"/>
      <c r="AH83" s="1005"/>
      <c r="AI83" s="1003"/>
      <c r="AJ83" s="1004"/>
      <c r="AK83" s="1004"/>
      <c r="AL83" s="1004"/>
      <c r="AM83" s="1004"/>
      <c r="AN83" s="1004"/>
      <c r="AO83" s="1004"/>
      <c r="AP83" s="1005"/>
    </row>
    <row r="84" spans="1:42" x14ac:dyDescent="0.25">
      <c r="A84" s="733">
        <v>42195</v>
      </c>
      <c r="B84" s="1074" t="s">
        <v>510</v>
      </c>
      <c r="C84" s="978">
        <v>1330</v>
      </c>
      <c r="D84" s="978">
        <v>6</v>
      </c>
      <c r="E84" s="978">
        <v>13.2</v>
      </c>
      <c r="F84" s="978">
        <v>0.252</v>
      </c>
      <c r="G84" s="1000">
        <f t="shared" si="7"/>
        <v>33.15789473684211</v>
      </c>
      <c r="H84" s="978">
        <v>40</v>
      </c>
      <c r="I84" s="978">
        <v>3.29</v>
      </c>
      <c r="J84" s="978">
        <v>120</v>
      </c>
      <c r="K84" s="1075" t="s">
        <v>799</v>
      </c>
      <c r="L84" s="978"/>
      <c r="M84" s="978"/>
      <c r="N84" s="1075" t="s">
        <v>23</v>
      </c>
      <c r="O84" s="978">
        <v>0.38</v>
      </c>
      <c r="P84" s="978"/>
      <c r="Q84" s="1077">
        <f t="shared" si="8"/>
        <v>1.7343045438779048</v>
      </c>
      <c r="R84" s="1002">
        <f t="shared" si="9"/>
        <v>31.375079999999997</v>
      </c>
      <c r="S84" s="1003"/>
      <c r="T84" s="1004"/>
      <c r="U84" s="1004"/>
      <c r="V84" s="1004"/>
      <c r="W84" s="1004"/>
      <c r="X84" s="1004"/>
      <c r="Y84" s="1004"/>
      <c r="Z84" s="1005"/>
      <c r="AA84" s="1003">
        <v>0.7</v>
      </c>
      <c r="AB84" s="1004">
        <v>26.5</v>
      </c>
      <c r="AC84" s="1004"/>
      <c r="AD84" s="1004"/>
      <c r="AE84" s="1004">
        <v>3.12</v>
      </c>
      <c r="AF84" s="1004">
        <v>102</v>
      </c>
      <c r="AG84" s="1004">
        <v>2.0699999999999998</v>
      </c>
      <c r="AH84" s="1005">
        <v>76</v>
      </c>
      <c r="AI84" s="1003"/>
      <c r="AJ84" s="1004"/>
      <c r="AK84" s="1004"/>
      <c r="AL84" s="1004"/>
      <c r="AM84" s="1004"/>
      <c r="AN84" s="1004"/>
      <c r="AO84" s="1004"/>
      <c r="AP84" s="1005"/>
    </row>
    <row r="85" spans="1:42" x14ac:dyDescent="0.25">
      <c r="A85" s="733">
        <v>42195</v>
      </c>
      <c r="B85" s="1074" t="s">
        <v>798</v>
      </c>
      <c r="C85" s="978">
        <v>2230</v>
      </c>
      <c r="D85" s="978">
        <v>9</v>
      </c>
      <c r="E85" s="978">
        <v>14.4</v>
      </c>
      <c r="F85" s="978">
        <v>0.27200000000000002</v>
      </c>
      <c r="G85" s="1000">
        <f t="shared" si="7"/>
        <v>35.789473684210535</v>
      </c>
      <c r="H85" s="978">
        <v>40</v>
      </c>
      <c r="I85" s="978">
        <v>6.1</v>
      </c>
      <c r="J85" s="978">
        <v>130.5</v>
      </c>
      <c r="K85" s="1075" t="s">
        <v>799</v>
      </c>
      <c r="L85" s="978"/>
      <c r="M85" s="978"/>
      <c r="N85" s="1075" t="s">
        <v>875</v>
      </c>
      <c r="O85" s="978">
        <v>0.52</v>
      </c>
      <c r="P85" s="978"/>
      <c r="Q85" s="1077">
        <f t="shared" si="8"/>
        <v>1.891968593321351</v>
      </c>
      <c r="R85" s="1002">
        <f t="shared" si="9"/>
        <v>46.837440000000001</v>
      </c>
      <c r="S85" s="1003"/>
      <c r="T85" s="1004"/>
      <c r="U85" s="1004"/>
      <c r="V85" s="1004"/>
      <c r="W85" s="1004"/>
      <c r="X85" s="1004"/>
      <c r="Y85" s="1004"/>
      <c r="Z85" s="1005"/>
      <c r="AA85" s="1003"/>
      <c r="AB85" s="1004"/>
      <c r="AC85" s="1004"/>
      <c r="AD85" s="1004"/>
      <c r="AE85" s="1004"/>
      <c r="AF85" s="1004"/>
      <c r="AG85" s="1004"/>
      <c r="AH85" s="1005"/>
      <c r="AI85" s="1003"/>
      <c r="AJ85" s="1004"/>
      <c r="AK85" s="1004">
        <v>1.68</v>
      </c>
      <c r="AL85" s="1004">
        <v>111.5</v>
      </c>
      <c r="AM85" s="1004">
        <v>2.1800000000000002</v>
      </c>
      <c r="AN85" s="1004">
        <v>14.5</v>
      </c>
      <c r="AO85" s="1004">
        <v>3.26</v>
      </c>
      <c r="AP85" s="1005">
        <v>37.5</v>
      </c>
    </row>
    <row r="86" spans="1:42" x14ac:dyDescent="0.25">
      <c r="A86" s="733">
        <v>42196</v>
      </c>
      <c r="B86" s="1074" t="s">
        <v>798</v>
      </c>
      <c r="C86" s="999">
        <v>0.14583333333333334</v>
      </c>
      <c r="D86" s="978">
        <v>10</v>
      </c>
      <c r="E86" s="978">
        <v>14.7</v>
      </c>
      <c r="F86" s="978">
        <v>0.27200000000000002</v>
      </c>
      <c r="G86" s="1000">
        <f t="shared" si="7"/>
        <v>35.789473684210535</v>
      </c>
      <c r="H86" s="978">
        <v>40</v>
      </c>
      <c r="I86" s="978">
        <v>3.01</v>
      </c>
      <c r="J86" s="978">
        <v>116</v>
      </c>
      <c r="K86" s="1075" t="s">
        <v>799</v>
      </c>
      <c r="L86" s="978"/>
      <c r="M86" s="978"/>
      <c r="N86" s="1075" t="s">
        <v>875</v>
      </c>
      <c r="O86" s="978">
        <v>0.56000000000000005</v>
      </c>
      <c r="P86" s="978"/>
      <c r="Q86" s="1077">
        <f t="shared" si="8"/>
        <v>1.9313846056822126</v>
      </c>
      <c r="R86" s="1002">
        <f t="shared" si="9"/>
        <v>51.491160000000008</v>
      </c>
      <c r="S86" s="1003"/>
      <c r="T86" s="1004"/>
      <c r="U86" s="1004"/>
      <c r="V86" s="1004"/>
      <c r="W86" s="1004"/>
      <c r="X86" s="1004"/>
      <c r="Y86" s="1004"/>
      <c r="Z86" s="1005"/>
      <c r="AA86" s="1003"/>
      <c r="AB86" s="1004"/>
      <c r="AC86" s="1004"/>
      <c r="AD86" s="1004"/>
      <c r="AE86" s="1004"/>
      <c r="AF86" s="1004"/>
      <c r="AG86" s="1004"/>
      <c r="AH86" s="1005"/>
      <c r="AI86" s="1003">
        <v>1.67</v>
      </c>
      <c r="AJ86" s="1004">
        <v>5</v>
      </c>
      <c r="AK86" s="1004"/>
      <c r="AL86" s="1004"/>
      <c r="AM86" s="1004">
        <v>2.68</v>
      </c>
      <c r="AN86" s="1004">
        <v>19.5</v>
      </c>
      <c r="AO86" s="1004">
        <v>3.26</v>
      </c>
      <c r="AP86" s="1005">
        <v>42.5</v>
      </c>
    </row>
    <row r="87" spans="1:42" x14ac:dyDescent="0.25">
      <c r="A87" s="733">
        <v>42196</v>
      </c>
      <c r="B87" s="1074" t="s">
        <v>510</v>
      </c>
      <c r="C87" s="978">
        <v>630</v>
      </c>
      <c r="D87" s="978">
        <v>7</v>
      </c>
      <c r="E87" s="978">
        <v>14.5</v>
      </c>
      <c r="F87" s="978">
        <v>0.28100000000000003</v>
      </c>
      <c r="G87" s="1000">
        <f t="shared" si="7"/>
        <v>36.973684210526315</v>
      </c>
      <c r="H87" s="978">
        <v>40</v>
      </c>
      <c r="I87" s="978">
        <v>4.6100000000000003</v>
      </c>
      <c r="J87" s="978">
        <v>118</v>
      </c>
      <c r="K87" s="1075" t="s">
        <v>799</v>
      </c>
      <c r="L87" s="978"/>
      <c r="M87" s="978"/>
      <c r="N87" s="1075" t="s">
        <v>801</v>
      </c>
      <c r="O87" s="978">
        <v>0.42</v>
      </c>
      <c r="P87" s="978"/>
      <c r="Q87" s="1077">
        <f t="shared" si="8"/>
        <v>1.9051072641083049</v>
      </c>
      <c r="R87" s="1002">
        <f t="shared" si="9"/>
        <v>38.092950000000002</v>
      </c>
      <c r="S87" s="1003"/>
      <c r="T87" s="1004"/>
      <c r="U87" s="1004"/>
      <c r="V87" s="1004"/>
      <c r="W87" s="1004"/>
      <c r="X87" s="1004"/>
      <c r="Y87" s="1004"/>
      <c r="Z87" s="1005"/>
      <c r="AA87" s="1003">
        <v>2.21</v>
      </c>
      <c r="AB87" s="1004">
        <v>19.5</v>
      </c>
      <c r="AC87" s="1004">
        <v>0.15</v>
      </c>
      <c r="AD87" s="1004">
        <v>17</v>
      </c>
      <c r="AE87" s="1004"/>
      <c r="AF87" s="1004"/>
      <c r="AG87" s="1004">
        <v>3.59</v>
      </c>
      <c r="AH87" s="1005">
        <v>92.5</v>
      </c>
      <c r="AI87" s="1003"/>
      <c r="AJ87" s="1004"/>
      <c r="AK87" s="1004"/>
      <c r="AL87" s="1004"/>
      <c r="AM87" s="1004"/>
      <c r="AN87" s="1004"/>
      <c r="AO87" s="1004"/>
      <c r="AP87" s="1005"/>
    </row>
    <row r="88" spans="1:42" x14ac:dyDescent="0.25">
      <c r="A88" s="733">
        <v>42196</v>
      </c>
      <c r="B88" s="1074" t="s">
        <v>510</v>
      </c>
      <c r="C88" s="978">
        <v>1100</v>
      </c>
      <c r="D88" s="978">
        <v>4</v>
      </c>
      <c r="E88" s="978">
        <v>14.4</v>
      </c>
      <c r="F88" s="978">
        <v>0.28100000000000003</v>
      </c>
      <c r="G88" s="1000">
        <f t="shared" si="7"/>
        <v>36.973684210526315</v>
      </c>
      <c r="H88" s="978">
        <v>45</v>
      </c>
      <c r="I88" s="978">
        <v>2.5299999999999998</v>
      </c>
      <c r="J88" s="978">
        <v>86</v>
      </c>
      <c r="K88" s="1075" t="s">
        <v>799</v>
      </c>
      <c r="L88" s="978"/>
      <c r="M88" s="978"/>
      <c r="N88" s="1075" t="s">
        <v>23</v>
      </c>
      <c r="O88" s="978">
        <v>0.28000000000000003</v>
      </c>
      <c r="P88" s="978"/>
      <c r="Q88" s="1077">
        <f t="shared" si="8"/>
        <v>1.891968593321351</v>
      </c>
      <c r="R88" s="1002">
        <f t="shared" si="9"/>
        <v>25.220160000000007</v>
      </c>
      <c r="S88" s="1003">
        <v>2.4</v>
      </c>
      <c r="T88" s="1004">
        <v>89</v>
      </c>
      <c r="U88" s="1004">
        <v>1.07</v>
      </c>
      <c r="V88" s="1004">
        <v>44</v>
      </c>
      <c r="W88" s="1004">
        <v>0.5</v>
      </c>
      <c r="X88" s="1004">
        <v>24.5</v>
      </c>
      <c r="Y88" s="1004"/>
      <c r="Z88" s="1005"/>
      <c r="AA88" s="1003"/>
      <c r="AB88" s="1004"/>
      <c r="AC88" s="1004"/>
      <c r="AD88" s="1004"/>
      <c r="AE88" s="1004"/>
      <c r="AF88" s="1004"/>
      <c r="AG88" s="1004"/>
      <c r="AH88" s="1005"/>
      <c r="AI88" s="1003"/>
      <c r="AJ88" s="1004"/>
      <c r="AK88" s="1004"/>
      <c r="AL88" s="1004"/>
      <c r="AM88" s="1004"/>
      <c r="AN88" s="1004"/>
      <c r="AO88" s="1004"/>
      <c r="AP88" s="1005"/>
    </row>
    <row r="89" spans="1:42" x14ac:dyDescent="0.25">
      <c r="A89" s="733">
        <v>42196</v>
      </c>
      <c r="B89" s="1074" t="s">
        <v>510</v>
      </c>
      <c r="C89" s="978">
        <v>1400</v>
      </c>
      <c r="D89" s="978">
        <v>8</v>
      </c>
      <c r="E89" s="978">
        <v>14.5</v>
      </c>
      <c r="F89" s="978">
        <v>0.28100000000000003</v>
      </c>
      <c r="G89" s="1000">
        <f t="shared" si="7"/>
        <v>36.973684210526315</v>
      </c>
      <c r="H89" s="978">
        <v>45</v>
      </c>
      <c r="I89" s="978">
        <v>4.12</v>
      </c>
      <c r="J89" s="978">
        <v>100</v>
      </c>
      <c r="K89" s="1075" t="s">
        <v>799</v>
      </c>
      <c r="L89" s="978"/>
      <c r="M89" s="978"/>
      <c r="N89" s="1075" t="s">
        <v>797</v>
      </c>
      <c r="O89" s="978">
        <v>0.35</v>
      </c>
      <c r="P89" s="978"/>
      <c r="Q89" s="1077">
        <f t="shared" si="8"/>
        <v>1.9051072641083049</v>
      </c>
      <c r="R89" s="1002">
        <f t="shared" si="9"/>
        <v>31.744124999999997</v>
      </c>
      <c r="S89" s="1003"/>
      <c r="T89" s="1004"/>
      <c r="U89" s="1004"/>
      <c r="V89" s="1004"/>
      <c r="W89" s="1004"/>
      <c r="X89" s="1004"/>
      <c r="Y89" s="1004"/>
      <c r="Z89" s="1005"/>
      <c r="AA89" s="1003">
        <v>2.71</v>
      </c>
      <c r="AB89" s="1004">
        <v>27</v>
      </c>
      <c r="AC89" s="1004">
        <v>0.7</v>
      </c>
      <c r="AD89" s="1004">
        <v>24.5</v>
      </c>
      <c r="AE89" s="1004">
        <v>0.06</v>
      </c>
      <c r="AF89" s="1004">
        <v>7.5</v>
      </c>
      <c r="AG89" s="1004"/>
      <c r="AH89" s="1005"/>
      <c r="AI89" s="1003"/>
      <c r="AJ89" s="1004"/>
      <c r="AK89" s="1004"/>
      <c r="AL89" s="1004"/>
      <c r="AM89" s="1004"/>
      <c r="AN89" s="1004"/>
      <c r="AO89" s="1004"/>
      <c r="AP89" s="1005"/>
    </row>
    <row r="90" spans="1:42" x14ac:dyDescent="0.25">
      <c r="A90" s="733">
        <v>42197</v>
      </c>
      <c r="B90" s="1074" t="s">
        <v>510</v>
      </c>
      <c r="C90" s="723">
        <v>900</v>
      </c>
      <c r="D90" s="723">
        <v>1</v>
      </c>
      <c r="E90" s="723">
        <v>13.4</v>
      </c>
      <c r="F90" s="723">
        <v>0.30499999999999999</v>
      </c>
      <c r="G90" s="1076">
        <f t="shared" si="7"/>
        <v>40.131578947368425</v>
      </c>
      <c r="H90" s="723">
        <v>45</v>
      </c>
      <c r="I90" s="723">
        <v>3.4</v>
      </c>
      <c r="J90" s="723">
        <v>111</v>
      </c>
      <c r="K90" s="1079" t="s">
        <v>876</v>
      </c>
      <c r="L90" s="723"/>
      <c r="M90" s="723"/>
      <c r="N90" s="1079" t="s">
        <v>23</v>
      </c>
      <c r="O90" s="723">
        <v>0.34</v>
      </c>
      <c r="P90" s="723"/>
      <c r="Q90" s="1077">
        <f t="shared" si="8"/>
        <v>1.7605818854518123</v>
      </c>
      <c r="R90" s="1078">
        <f t="shared" si="9"/>
        <v>28.497780000000006</v>
      </c>
      <c r="S90" s="724"/>
      <c r="T90" s="725"/>
      <c r="U90" s="725">
        <v>2.08</v>
      </c>
      <c r="V90" s="725">
        <v>66.5</v>
      </c>
      <c r="W90" s="725">
        <v>1.5</v>
      </c>
      <c r="X90" s="725">
        <v>22.5</v>
      </c>
      <c r="Y90" s="725">
        <v>0.46</v>
      </c>
      <c r="Z90" s="726">
        <v>22</v>
      </c>
      <c r="AA90" s="724"/>
      <c r="AB90" s="725"/>
      <c r="AC90" s="725"/>
      <c r="AD90" s="725"/>
      <c r="AE90" s="725"/>
      <c r="AF90" s="725"/>
      <c r="AG90" s="725"/>
      <c r="AH90" s="726"/>
      <c r="AI90" s="724"/>
      <c r="AJ90" s="725"/>
      <c r="AK90" s="725"/>
      <c r="AL90" s="725"/>
      <c r="AM90" s="725"/>
      <c r="AN90" s="725"/>
      <c r="AO90" s="725"/>
      <c r="AP90" s="726"/>
    </row>
    <row r="91" spans="1:42" x14ac:dyDescent="0.25">
      <c r="A91" s="733">
        <v>42198</v>
      </c>
      <c r="B91" s="1074" t="s">
        <v>798</v>
      </c>
      <c r="C91" s="1080">
        <v>0.16666666666666666</v>
      </c>
      <c r="D91" s="723">
        <v>12</v>
      </c>
      <c r="E91" s="723">
        <v>12.7</v>
      </c>
      <c r="F91" s="723">
        <v>0.31900000000000001</v>
      </c>
      <c r="G91" s="1076">
        <f t="shared" si="7"/>
        <v>41.973684210526315</v>
      </c>
      <c r="H91" s="723">
        <v>45</v>
      </c>
      <c r="I91" s="723">
        <v>5.75</v>
      </c>
      <c r="J91" s="723">
        <v>91</v>
      </c>
      <c r="K91" s="1079" t="s">
        <v>876</v>
      </c>
      <c r="L91" s="723"/>
      <c r="M91" s="723"/>
      <c r="N91" s="1079" t="s">
        <v>23</v>
      </c>
      <c r="O91" s="723">
        <v>0.35499999999999998</v>
      </c>
      <c r="P91" s="723"/>
      <c r="Q91" s="1077">
        <f t="shared" si="8"/>
        <v>1.668611189943136</v>
      </c>
      <c r="R91" s="1078">
        <f t="shared" si="9"/>
        <v>28.200667499999994</v>
      </c>
      <c r="S91" s="724"/>
      <c r="T91" s="725"/>
      <c r="U91" s="725"/>
      <c r="V91" s="725"/>
      <c r="W91" s="725"/>
      <c r="X91" s="725"/>
      <c r="Y91" s="725"/>
      <c r="Z91" s="726"/>
      <c r="AA91" s="724"/>
      <c r="AB91" s="725"/>
      <c r="AC91" s="725"/>
      <c r="AD91" s="725"/>
      <c r="AE91" s="725"/>
      <c r="AF91" s="725"/>
      <c r="AG91" s="725"/>
      <c r="AH91" s="726"/>
      <c r="AI91" s="724">
        <v>3.68</v>
      </c>
      <c r="AJ91" s="725">
        <v>53.5</v>
      </c>
      <c r="AK91" s="725">
        <v>2</v>
      </c>
      <c r="AL91" s="725">
        <v>48.5</v>
      </c>
      <c r="AM91" s="725">
        <v>5.19</v>
      </c>
      <c r="AN91" s="725">
        <v>67.5</v>
      </c>
      <c r="AO91" s="725"/>
      <c r="AP91" s="726"/>
    </row>
    <row r="92" spans="1:42" x14ac:dyDescent="0.25">
      <c r="A92" s="733">
        <v>42199</v>
      </c>
      <c r="B92" s="1081" t="s">
        <v>510</v>
      </c>
      <c r="C92" s="723">
        <v>600</v>
      </c>
      <c r="D92" s="723">
        <v>5</v>
      </c>
      <c r="E92" s="723">
        <v>12</v>
      </c>
      <c r="F92" s="723">
        <v>0.34499999999999997</v>
      </c>
      <c r="G92" s="1076">
        <f t="shared" si="7"/>
        <v>45.39473684210526</v>
      </c>
      <c r="H92" s="723">
        <v>50</v>
      </c>
      <c r="I92" s="723">
        <v>5.82</v>
      </c>
      <c r="J92" s="723">
        <v>115</v>
      </c>
      <c r="K92" s="1082" t="s">
        <v>799</v>
      </c>
      <c r="L92" s="723"/>
      <c r="M92" s="723"/>
      <c r="N92" s="1082" t="s">
        <v>801</v>
      </c>
      <c r="O92" s="723">
        <v>0.25</v>
      </c>
      <c r="P92" s="723"/>
      <c r="Q92" s="1077">
        <f t="shared" si="8"/>
        <v>1.5766404944344592</v>
      </c>
      <c r="R92" s="1078">
        <f t="shared" si="9"/>
        <v>18.765000000000001</v>
      </c>
      <c r="S92" s="724"/>
      <c r="T92" s="725"/>
      <c r="U92" s="725"/>
      <c r="V92" s="725"/>
      <c r="W92" s="725"/>
      <c r="X92" s="725"/>
      <c r="Y92" s="725"/>
      <c r="Z92" s="726"/>
      <c r="AA92" s="724"/>
      <c r="AB92" s="725"/>
      <c r="AC92" s="725">
        <v>3.25</v>
      </c>
      <c r="AD92" s="725">
        <v>91.5</v>
      </c>
      <c r="AE92" s="725">
        <v>2.6</v>
      </c>
      <c r="AF92" s="725">
        <v>71.5</v>
      </c>
      <c r="AG92" s="725">
        <v>2.5099999999999998</v>
      </c>
      <c r="AH92" s="726">
        <v>62</v>
      </c>
      <c r="AI92" s="724"/>
      <c r="AJ92" s="725"/>
      <c r="AK92" s="725"/>
      <c r="AL92" s="725"/>
      <c r="AM92" s="725"/>
      <c r="AN92" s="725"/>
      <c r="AO92" s="725"/>
      <c r="AP92" s="726"/>
    </row>
    <row r="93" spans="1:42" x14ac:dyDescent="0.25">
      <c r="A93" s="733">
        <v>42199</v>
      </c>
      <c r="B93" s="1081" t="s">
        <v>510</v>
      </c>
      <c r="C93" s="723">
        <v>830</v>
      </c>
      <c r="D93" s="723">
        <v>2</v>
      </c>
      <c r="E93" s="723">
        <v>12</v>
      </c>
      <c r="F93" s="723">
        <v>0.34499999999999997</v>
      </c>
      <c r="G93" s="1076">
        <f t="shared" si="7"/>
        <v>45.39473684210526</v>
      </c>
      <c r="H93" s="723">
        <v>50</v>
      </c>
      <c r="I93" s="723">
        <v>3.55</v>
      </c>
      <c r="J93" s="723">
        <v>113</v>
      </c>
      <c r="K93" s="1082" t="s">
        <v>799</v>
      </c>
      <c r="L93" s="723"/>
      <c r="M93" s="723"/>
      <c r="N93" s="1082" t="s">
        <v>23</v>
      </c>
      <c r="O93" s="723">
        <v>0.28999999999999998</v>
      </c>
      <c r="P93" s="723"/>
      <c r="Q93" s="1077">
        <f t="shared" si="8"/>
        <v>1.5766404944344592</v>
      </c>
      <c r="R93" s="1078">
        <f t="shared" si="9"/>
        <v>21.767399999999999</v>
      </c>
      <c r="S93" s="724">
        <v>0.41</v>
      </c>
      <c r="T93" s="725">
        <v>23.5</v>
      </c>
      <c r="U93" s="725"/>
      <c r="V93" s="725"/>
      <c r="W93" s="725">
        <v>3.3</v>
      </c>
      <c r="X93" s="725">
        <v>97</v>
      </c>
      <c r="Y93" s="725">
        <v>1</v>
      </c>
      <c r="Z93" s="726">
        <v>69.5</v>
      </c>
      <c r="AA93" s="724"/>
      <c r="AB93" s="725"/>
      <c r="AC93" s="725"/>
      <c r="AD93" s="725"/>
      <c r="AE93" s="725"/>
      <c r="AF93" s="725"/>
      <c r="AG93" s="725"/>
      <c r="AH93" s="726"/>
      <c r="AI93" s="724"/>
      <c r="AJ93" s="725"/>
      <c r="AK93" s="725"/>
      <c r="AL93" s="725"/>
      <c r="AM93" s="725"/>
      <c r="AN93" s="725"/>
      <c r="AO93" s="725"/>
      <c r="AP93" s="726"/>
    </row>
    <row r="94" spans="1:42" x14ac:dyDescent="0.25">
      <c r="A94" s="733">
        <v>42200</v>
      </c>
      <c r="B94" s="1081" t="s">
        <v>822</v>
      </c>
      <c r="C94" s="723">
        <v>830</v>
      </c>
      <c r="D94" s="723">
        <v>3</v>
      </c>
      <c r="E94" s="723">
        <v>12.1</v>
      </c>
      <c r="F94" s="723">
        <v>0.38800000000000001</v>
      </c>
      <c r="G94" s="1076">
        <f t="shared" si="7"/>
        <v>51.05263157894737</v>
      </c>
      <c r="H94" s="723">
        <v>50</v>
      </c>
      <c r="I94" s="723">
        <v>4</v>
      </c>
      <c r="J94" s="723">
        <v>118</v>
      </c>
      <c r="K94" s="1082" t="s">
        <v>799</v>
      </c>
      <c r="L94" s="723"/>
      <c r="M94" s="723"/>
      <c r="N94" s="1082" t="s">
        <v>801</v>
      </c>
      <c r="O94" s="723">
        <v>0.23</v>
      </c>
      <c r="P94" s="723"/>
      <c r="Q94" s="1077">
        <f t="shared" si="8"/>
        <v>1.5897791652214126</v>
      </c>
      <c r="R94" s="1078">
        <f t="shared" si="9"/>
        <v>17.407665000000001</v>
      </c>
      <c r="S94" s="724">
        <v>0.91</v>
      </c>
      <c r="T94" s="725">
        <v>70.02</v>
      </c>
      <c r="U94" s="725">
        <v>0.26</v>
      </c>
      <c r="V94" s="725">
        <v>7.9000000000000001E-2</v>
      </c>
      <c r="W94" s="725"/>
      <c r="X94" s="725"/>
      <c r="Y94" s="725">
        <v>1.5</v>
      </c>
      <c r="Z94" s="726">
        <v>91.16</v>
      </c>
      <c r="AA94" s="724"/>
      <c r="AB94" s="725"/>
      <c r="AC94" s="725"/>
      <c r="AD94" s="725"/>
      <c r="AE94" s="725"/>
      <c r="AF94" s="725"/>
      <c r="AG94" s="725"/>
      <c r="AH94" s="726"/>
      <c r="AI94" s="724"/>
      <c r="AJ94" s="725"/>
      <c r="AK94" s="725"/>
      <c r="AL94" s="725"/>
      <c r="AM94" s="725"/>
      <c r="AN94" s="725"/>
      <c r="AO94" s="725"/>
      <c r="AP94" s="726"/>
    </row>
    <row r="95" spans="1:42" x14ac:dyDescent="0.25">
      <c r="A95" s="733">
        <v>42200</v>
      </c>
      <c r="B95" s="1081" t="s">
        <v>822</v>
      </c>
      <c r="C95" s="723">
        <v>1130</v>
      </c>
      <c r="D95" s="723">
        <v>11</v>
      </c>
      <c r="E95" s="723">
        <v>13.7</v>
      </c>
      <c r="F95" s="723">
        <v>0.38800000000000001</v>
      </c>
      <c r="G95" s="1076">
        <f t="shared" si="7"/>
        <v>51.05263157894737</v>
      </c>
      <c r="H95" s="723">
        <v>50</v>
      </c>
      <c r="I95" s="723">
        <v>7.25</v>
      </c>
      <c r="J95" s="723">
        <v>123.5</v>
      </c>
      <c r="K95" s="1082" t="s">
        <v>826</v>
      </c>
      <c r="L95" s="1087" t="s">
        <v>877</v>
      </c>
      <c r="M95" s="1086">
        <v>109104</v>
      </c>
      <c r="N95" s="1082" t="s">
        <v>801</v>
      </c>
      <c r="O95" s="723">
        <v>0.36899999999999999</v>
      </c>
      <c r="P95" s="723">
        <v>0.215</v>
      </c>
      <c r="Q95" s="1077">
        <f t="shared" ref="Q95:Q110" si="10">((E95*1000000)/1440/11)/480.5</f>
        <v>1.7999978978126741</v>
      </c>
      <c r="R95" s="1078">
        <f t="shared" ref="R95:R110" si="11">(E95*8.34*O95*3)/4</f>
        <v>31.620901499999995</v>
      </c>
      <c r="S95" s="724"/>
      <c r="T95" s="725"/>
      <c r="U95" s="725"/>
      <c r="V95" s="725"/>
      <c r="W95" s="725"/>
      <c r="X95" s="725"/>
      <c r="Y95" s="725"/>
      <c r="Z95" s="726"/>
      <c r="AA95" s="724"/>
      <c r="AB95" s="725"/>
      <c r="AC95" s="725"/>
      <c r="AD95" s="725"/>
      <c r="AE95" s="725"/>
      <c r="AF95" s="725"/>
      <c r="AG95" s="725"/>
      <c r="AH95" s="726"/>
      <c r="AI95" s="724">
        <v>6.03</v>
      </c>
      <c r="AJ95" s="725">
        <v>109</v>
      </c>
      <c r="AK95" s="725">
        <v>1.29</v>
      </c>
      <c r="AL95" s="725">
        <v>104</v>
      </c>
      <c r="AM95" s="725"/>
      <c r="AN95" s="725"/>
      <c r="AO95" s="725">
        <v>3.02</v>
      </c>
      <c r="AP95" s="726">
        <v>55.5</v>
      </c>
    </row>
    <row r="96" spans="1:42" x14ac:dyDescent="0.25">
      <c r="A96" s="733">
        <v>42200</v>
      </c>
      <c r="B96" s="1081" t="s">
        <v>822</v>
      </c>
      <c r="C96" s="723">
        <v>1300</v>
      </c>
      <c r="D96" s="723">
        <v>7</v>
      </c>
      <c r="E96" s="723">
        <v>13.4</v>
      </c>
      <c r="F96" s="723">
        <v>0.38800000000000001</v>
      </c>
      <c r="G96" s="1076">
        <f t="shared" si="7"/>
        <v>51.05263157894737</v>
      </c>
      <c r="H96" s="723">
        <v>50</v>
      </c>
      <c r="I96" s="723">
        <v>4.1399999999999997</v>
      </c>
      <c r="J96" s="723">
        <v>102.5</v>
      </c>
      <c r="K96" s="1082" t="s">
        <v>799</v>
      </c>
      <c r="L96" s="723"/>
      <c r="M96" s="723"/>
      <c r="N96" s="1082" t="s">
        <v>797</v>
      </c>
      <c r="O96" s="723">
        <v>0.36899999999999999</v>
      </c>
      <c r="P96" s="723"/>
      <c r="Q96" s="1077">
        <f t="shared" si="10"/>
        <v>1.7605818854518123</v>
      </c>
      <c r="R96" s="1078">
        <f t="shared" si="11"/>
        <v>30.928472999999997</v>
      </c>
      <c r="S96" s="724"/>
      <c r="T96" s="725"/>
      <c r="U96" s="725"/>
      <c r="V96" s="725"/>
      <c r="W96" s="725"/>
      <c r="X96" s="725"/>
      <c r="Y96" s="725"/>
      <c r="Z96" s="726"/>
      <c r="AA96" s="724">
        <v>0.26</v>
      </c>
      <c r="AB96" s="725">
        <v>29.63</v>
      </c>
      <c r="AC96" s="725">
        <v>4.25</v>
      </c>
      <c r="AD96" s="725">
        <v>118.24</v>
      </c>
      <c r="AE96" s="725"/>
      <c r="AF96" s="725"/>
      <c r="AG96" s="725">
        <v>3.52</v>
      </c>
      <c r="AH96" s="726">
        <v>93.34</v>
      </c>
      <c r="AI96" s="724"/>
      <c r="AJ96" s="725"/>
      <c r="AK96" s="725"/>
      <c r="AL96" s="725"/>
      <c r="AM96" s="725"/>
      <c r="AN96" s="725"/>
      <c r="AO96" s="725"/>
      <c r="AP96" s="726"/>
    </row>
    <row r="97" spans="1:42" x14ac:dyDescent="0.25">
      <c r="A97" s="733">
        <v>42200</v>
      </c>
      <c r="B97" s="1081" t="s">
        <v>822</v>
      </c>
      <c r="C97" s="723">
        <v>1430</v>
      </c>
      <c r="D97" s="723">
        <v>6</v>
      </c>
      <c r="E97" s="723">
        <v>13.4</v>
      </c>
      <c r="F97" s="723">
        <v>0.38800000000000001</v>
      </c>
      <c r="G97" s="1076">
        <f t="shared" si="7"/>
        <v>51.05263157894737</v>
      </c>
      <c r="H97" s="723">
        <v>50</v>
      </c>
      <c r="I97" s="723">
        <v>4.26</v>
      </c>
      <c r="J97" s="723">
        <v>121</v>
      </c>
      <c r="K97" s="1082" t="s">
        <v>799</v>
      </c>
      <c r="L97" s="723"/>
      <c r="M97" s="723"/>
      <c r="N97" s="1082" t="s">
        <v>23</v>
      </c>
      <c r="O97" s="723">
        <v>0.36899999999999999</v>
      </c>
      <c r="P97" s="723"/>
      <c r="Q97" s="1077">
        <f t="shared" si="10"/>
        <v>1.7605818854518123</v>
      </c>
      <c r="R97" s="1078">
        <f t="shared" si="11"/>
        <v>30.928472999999997</v>
      </c>
      <c r="S97" s="724"/>
      <c r="T97" s="725"/>
      <c r="U97" s="725"/>
      <c r="V97" s="725"/>
      <c r="W97" s="725"/>
      <c r="X97" s="725"/>
      <c r="Y97" s="725"/>
      <c r="Z97" s="726"/>
      <c r="AA97" s="724">
        <v>0.77</v>
      </c>
      <c r="AB97" s="725">
        <v>30.97</v>
      </c>
      <c r="AC97" s="725"/>
      <c r="AD97" s="725"/>
      <c r="AE97" s="725">
        <v>0.49</v>
      </c>
      <c r="AF97" s="725">
        <v>0.27</v>
      </c>
      <c r="AG97" s="725">
        <v>3.52</v>
      </c>
      <c r="AH97" s="726">
        <v>94.69</v>
      </c>
      <c r="AI97" s="724"/>
      <c r="AJ97" s="725"/>
      <c r="AK97" s="725"/>
      <c r="AL97" s="725"/>
      <c r="AM97" s="725"/>
      <c r="AN97" s="725"/>
      <c r="AO97" s="725"/>
      <c r="AP97" s="726"/>
    </row>
    <row r="98" spans="1:42" x14ac:dyDescent="0.25">
      <c r="A98" s="733">
        <v>42200</v>
      </c>
      <c r="B98" s="1081" t="s">
        <v>822</v>
      </c>
      <c r="C98" s="723">
        <v>1630</v>
      </c>
      <c r="D98" s="723">
        <v>9</v>
      </c>
      <c r="E98" s="723">
        <v>13.7</v>
      </c>
      <c r="F98" s="723">
        <v>0.34599999999999997</v>
      </c>
      <c r="G98" s="1076">
        <f t="shared" si="7"/>
        <v>45.526315789473685</v>
      </c>
      <c r="H98" s="723">
        <v>50</v>
      </c>
      <c r="I98" s="723">
        <v>6.03</v>
      </c>
      <c r="J98" s="723">
        <v>114</v>
      </c>
      <c r="K98" s="1082" t="s">
        <v>799</v>
      </c>
      <c r="L98" s="723"/>
      <c r="M98" s="723"/>
      <c r="N98" s="1082" t="s">
        <v>23</v>
      </c>
      <c r="O98" s="723">
        <v>0.41699999999999998</v>
      </c>
      <c r="P98" s="723"/>
      <c r="Q98" s="1077">
        <f t="shared" si="10"/>
        <v>1.7999978978126741</v>
      </c>
      <c r="R98" s="1078">
        <f t="shared" si="11"/>
        <v>35.734189499999999</v>
      </c>
      <c r="S98" s="724"/>
      <c r="T98" s="725"/>
      <c r="U98" s="725"/>
      <c r="V98" s="725"/>
      <c r="W98" s="725"/>
      <c r="X98" s="725"/>
      <c r="Y98" s="725"/>
      <c r="Z98" s="726"/>
      <c r="AA98" s="724"/>
      <c r="AB98" s="725"/>
      <c r="AC98" s="725"/>
      <c r="AD98" s="725"/>
      <c r="AE98" s="725"/>
      <c r="AF98" s="725"/>
      <c r="AG98" s="725"/>
      <c r="AH98" s="726"/>
      <c r="AI98" s="724"/>
      <c r="AJ98" s="725"/>
      <c r="AK98" s="725">
        <v>1.29</v>
      </c>
      <c r="AL98" s="725">
        <v>109</v>
      </c>
      <c r="AM98" s="725">
        <v>1.98</v>
      </c>
      <c r="AN98" s="725">
        <v>5</v>
      </c>
      <c r="AO98" s="725">
        <v>3.04</v>
      </c>
      <c r="AP98" s="726">
        <v>60.5</v>
      </c>
    </row>
    <row r="99" spans="1:42" x14ac:dyDescent="0.25">
      <c r="A99" s="733">
        <v>42201</v>
      </c>
      <c r="B99" s="1081" t="s">
        <v>822</v>
      </c>
      <c r="C99" s="723">
        <v>1000</v>
      </c>
      <c r="D99" s="723">
        <v>4</v>
      </c>
      <c r="E99" s="723">
        <v>13</v>
      </c>
      <c r="F99" s="723">
        <v>0.38100000000000001</v>
      </c>
      <c r="G99" s="1076">
        <f t="shared" si="7"/>
        <v>50.131578947368425</v>
      </c>
      <c r="H99" s="723">
        <v>55</v>
      </c>
      <c r="I99" s="723">
        <v>3.02</v>
      </c>
      <c r="J99" s="723">
        <v>119</v>
      </c>
      <c r="K99" s="1082" t="s">
        <v>799</v>
      </c>
      <c r="L99" s="723"/>
      <c r="M99" s="723"/>
      <c r="N99" s="1082" t="s">
        <v>801</v>
      </c>
      <c r="O99" s="723">
        <v>0.23899999999999999</v>
      </c>
      <c r="P99" s="723"/>
      <c r="Q99" s="1077">
        <f t="shared" si="10"/>
        <v>1.7080272023039973</v>
      </c>
      <c r="R99" s="1078">
        <f t="shared" si="11"/>
        <v>19.434284999999999</v>
      </c>
      <c r="S99" s="724">
        <v>2.4700000000000002</v>
      </c>
      <c r="T99" s="725">
        <v>95.77</v>
      </c>
      <c r="U99" s="725">
        <v>0.76</v>
      </c>
      <c r="V99" s="725">
        <v>48.68</v>
      </c>
      <c r="W99" s="725">
        <v>0.49</v>
      </c>
      <c r="X99" s="725">
        <v>24.61</v>
      </c>
      <c r="Y99" s="725"/>
      <c r="Z99" s="726"/>
      <c r="AA99" s="724"/>
      <c r="AB99" s="725"/>
      <c r="AC99" s="725"/>
      <c r="AD99" s="725"/>
      <c r="AE99" s="725"/>
      <c r="AF99" s="725"/>
      <c r="AG99" s="725"/>
      <c r="AH99" s="726"/>
      <c r="AI99" s="724"/>
      <c r="AJ99" s="725"/>
      <c r="AK99" s="725"/>
      <c r="AL99" s="725"/>
      <c r="AM99" s="725"/>
      <c r="AN99" s="725"/>
      <c r="AO99" s="725"/>
      <c r="AP99" s="726"/>
    </row>
    <row r="100" spans="1:42" x14ac:dyDescent="0.25">
      <c r="A100" s="733">
        <v>42201</v>
      </c>
      <c r="B100" s="1081" t="s">
        <v>822</v>
      </c>
      <c r="C100" s="723">
        <v>1130</v>
      </c>
      <c r="D100" s="723">
        <v>1</v>
      </c>
      <c r="E100" s="723">
        <v>10.8</v>
      </c>
      <c r="F100" s="723">
        <v>0.38100000000000001</v>
      </c>
      <c r="G100" s="1076">
        <f t="shared" si="7"/>
        <v>50.131578947368425</v>
      </c>
      <c r="H100" s="723">
        <v>55</v>
      </c>
      <c r="I100" s="723">
        <v>1.96</v>
      </c>
      <c r="J100" s="723">
        <v>107.5</v>
      </c>
      <c r="K100" s="1082" t="s">
        <v>799</v>
      </c>
      <c r="L100" s="723"/>
      <c r="M100" s="723"/>
      <c r="N100" s="1082" t="s">
        <v>23</v>
      </c>
      <c r="O100" s="723">
        <v>0.41899999999999998</v>
      </c>
      <c r="P100" s="723"/>
      <c r="Q100" s="1077">
        <f t="shared" si="10"/>
        <v>1.4189764449910132</v>
      </c>
      <c r="R100" s="1078">
        <f t="shared" si="11"/>
        <v>28.305125999999998</v>
      </c>
      <c r="S100" s="724"/>
      <c r="T100" s="725"/>
      <c r="U100" s="725">
        <v>0.76</v>
      </c>
      <c r="V100" s="725">
        <v>50.32</v>
      </c>
      <c r="W100" s="725">
        <v>0.49</v>
      </c>
      <c r="X100" s="725">
        <v>26.25</v>
      </c>
      <c r="Y100" s="725">
        <v>0.47</v>
      </c>
      <c r="Z100" s="726">
        <v>0.86</v>
      </c>
      <c r="AA100" s="724"/>
      <c r="AB100" s="725"/>
      <c r="AC100" s="725"/>
      <c r="AD100" s="725"/>
      <c r="AE100" s="725"/>
      <c r="AF100" s="725"/>
      <c r="AG100" s="725"/>
      <c r="AH100" s="726"/>
      <c r="AI100" s="724"/>
      <c r="AJ100" s="725"/>
      <c r="AK100" s="725"/>
      <c r="AL100" s="725"/>
      <c r="AM100" s="725"/>
      <c r="AN100" s="725"/>
      <c r="AO100" s="725"/>
      <c r="AP100" s="726"/>
    </row>
    <row r="101" spans="1:42" x14ac:dyDescent="0.25">
      <c r="A101" s="733">
        <v>42203</v>
      </c>
      <c r="B101" s="1081" t="s">
        <v>822</v>
      </c>
      <c r="C101" s="723">
        <v>1300</v>
      </c>
      <c r="D101" s="723">
        <v>12</v>
      </c>
      <c r="E101" s="723">
        <v>10.3</v>
      </c>
      <c r="F101" s="723">
        <v>0.39100000000000001</v>
      </c>
      <c r="G101" s="1076">
        <f t="shared" si="7"/>
        <v>51.447368421052637</v>
      </c>
      <c r="H101" s="723">
        <v>60</v>
      </c>
      <c r="I101" s="723">
        <v>4.9800000000000004</v>
      </c>
      <c r="J101" s="723">
        <v>129</v>
      </c>
      <c r="K101" s="1082" t="s">
        <v>799</v>
      </c>
      <c r="L101" s="723"/>
      <c r="M101" s="723"/>
      <c r="N101" s="1082" t="s">
        <v>23</v>
      </c>
      <c r="O101" s="723">
        <v>0.35899999999999999</v>
      </c>
      <c r="P101" s="723"/>
      <c r="Q101" s="1077">
        <f t="shared" si="10"/>
        <v>1.3532830910562439</v>
      </c>
      <c r="R101" s="1078">
        <f t="shared" si="11"/>
        <v>23.129113499999999</v>
      </c>
      <c r="S101" s="724"/>
      <c r="T101" s="725"/>
      <c r="U101" s="725"/>
      <c r="V101" s="725"/>
      <c r="W101" s="725"/>
      <c r="X101" s="725"/>
      <c r="Y101" s="725"/>
      <c r="Z101" s="726"/>
      <c r="AA101" s="724"/>
      <c r="AB101" s="725"/>
      <c r="AC101" s="725"/>
      <c r="AD101" s="725"/>
      <c r="AE101" s="725"/>
      <c r="AF101" s="725"/>
      <c r="AG101" s="725"/>
      <c r="AH101" s="726"/>
      <c r="AI101" s="724">
        <v>3.24</v>
      </c>
      <c r="AJ101" s="725">
        <v>69</v>
      </c>
      <c r="AK101" s="725">
        <v>1.99</v>
      </c>
      <c r="AL101" s="725">
        <v>65.5</v>
      </c>
      <c r="AM101" s="725">
        <v>4.01</v>
      </c>
      <c r="AN101" s="725">
        <v>74</v>
      </c>
      <c r="AO101" s="725"/>
      <c r="AP101" s="726"/>
    </row>
    <row r="102" spans="1:42" x14ac:dyDescent="0.25">
      <c r="A102" s="733">
        <v>42204</v>
      </c>
      <c r="B102" s="1081" t="s">
        <v>840</v>
      </c>
      <c r="C102" s="723">
        <v>400</v>
      </c>
      <c r="D102" s="723">
        <v>8</v>
      </c>
      <c r="E102" s="723">
        <v>10.8</v>
      </c>
      <c r="F102" s="723">
        <v>0.36499999999999999</v>
      </c>
      <c r="G102" s="1076">
        <f t="shared" si="7"/>
        <v>48.026315789473685</v>
      </c>
      <c r="H102" s="723">
        <v>60</v>
      </c>
      <c r="I102" s="723">
        <v>2.31</v>
      </c>
      <c r="J102" s="723">
        <v>82</v>
      </c>
      <c r="K102" s="1082" t="s">
        <v>799</v>
      </c>
      <c r="L102" s="723"/>
      <c r="M102" s="723"/>
      <c r="N102" s="1082" t="s">
        <v>801</v>
      </c>
      <c r="O102" s="723">
        <v>0.22</v>
      </c>
      <c r="P102" s="723"/>
      <c r="Q102" s="1077">
        <f t="shared" si="10"/>
        <v>1.4189764449910132</v>
      </c>
      <c r="R102" s="1078">
        <f t="shared" si="11"/>
        <v>14.861880000000001</v>
      </c>
      <c r="S102" s="724"/>
      <c r="T102" s="725"/>
      <c r="U102" s="725"/>
      <c r="V102" s="725"/>
      <c r="W102" s="725"/>
      <c r="X102" s="725"/>
      <c r="Y102" s="725"/>
      <c r="Z102" s="726"/>
      <c r="AA102" s="724"/>
      <c r="AB102" s="725"/>
      <c r="AC102" s="725"/>
      <c r="AD102" s="725"/>
      <c r="AE102" s="725"/>
      <c r="AF102" s="725"/>
      <c r="AG102" s="725">
        <v>2.33</v>
      </c>
      <c r="AH102" s="726">
        <v>82</v>
      </c>
      <c r="AI102" s="724"/>
      <c r="AJ102" s="725"/>
      <c r="AK102" s="725"/>
      <c r="AL102" s="725"/>
      <c r="AM102" s="725"/>
      <c r="AN102" s="725"/>
      <c r="AO102" s="725"/>
      <c r="AP102" s="726"/>
    </row>
    <row r="103" spans="1:42" x14ac:dyDescent="0.25">
      <c r="A103" s="733">
        <v>42204</v>
      </c>
      <c r="B103" s="1081" t="s">
        <v>822</v>
      </c>
      <c r="C103" s="723">
        <v>900</v>
      </c>
      <c r="D103" s="723">
        <v>2</v>
      </c>
      <c r="E103" s="723">
        <v>11.1</v>
      </c>
      <c r="F103" s="723">
        <v>0.378</v>
      </c>
      <c r="G103" s="1076">
        <f t="shared" si="7"/>
        <v>49.736842105263158</v>
      </c>
      <c r="H103" s="723">
        <v>60</v>
      </c>
      <c r="I103" s="723">
        <v>1.77</v>
      </c>
      <c r="J103" s="723">
        <v>120.5</v>
      </c>
      <c r="K103" s="1082" t="s">
        <v>799</v>
      </c>
      <c r="L103" s="723"/>
      <c r="M103" s="723"/>
      <c r="N103" s="1082" t="s">
        <v>23</v>
      </c>
      <c r="O103" s="723">
        <v>0.25600000000000001</v>
      </c>
      <c r="P103" s="723"/>
      <c r="Q103" s="1077">
        <f t="shared" si="10"/>
        <v>1.4583924573518745</v>
      </c>
      <c r="R103" s="1078">
        <f t="shared" si="11"/>
        <v>17.774208000000002</v>
      </c>
      <c r="S103" s="724">
        <v>0.51</v>
      </c>
      <c r="T103" s="725">
        <v>67.03</v>
      </c>
      <c r="U103" s="725"/>
      <c r="V103" s="725"/>
      <c r="W103" s="725">
        <v>2.02</v>
      </c>
      <c r="X103" s="725">
        <v>95.23</v>
      </c>
      <c r="Y103" s="725">
        <v>0.47</v>
      </c>
      <c r="Z103" s="726">
        <v>69.84</v>
      </c>
      <c r="AA103" s="724"/>
      <c r="AB103" s="725"/>
      <c r="AC103" s="725"/>
      <c r="AD103" s="725"/>
      <c r="AE103" s="725"/>
      <c r="AF103" s="725"/>
      <c r="AG103" s="725"/>
      <c r="AH103" s="726"/>
      <c r="AI103" s="724"/>
      <c r="AJ103" s="725"/>
      <c r="AK103" s="725"/>
      <c r="AL103" s="725"/>
      <c r="AM103" s="725"/>
      <c r="AN103" s="725"/>
      <c r="AO103" s="725"/>
      <c r="AP103" s="726"/>
    </row>
    <row r="104" spans="1:42" x14ac:dyDescent="0.25">
      <c r="A104" s="733">
        <v>42204</v>
      </c>
      <c r="B104" s="1081" t="s">
        <v>822</v>
      </c>
      <c r="C104" s="723">
        <v>1030</v>
      </c>
      <c r="D104" s="723">
        <v>7</v>
      </c>
      <c r="E104" s="723">
        <v>11.2</v>
      </c>
      <c r="F104" s="723">
        <v>0.378</v>
      </c>
      <c r="G104" s="1076">
        <f t="shared" si="7"/>
        <v>49.736842105263158</v>
      </c>
      <c r="H104" s="723">
        <v>60</v>
      </c>
      <c r="I104" s="723">
        <v>3.06</v>
      </c>
      <c r="J104" s="723">
        <v>93.5</v>
      </c>
      <c r="K104" s="1082" t="s">
        <v>799</v>
      </c>
      <c r="L104" s="723"/>
      <c r="M104" s="723"/>
      <c r="N104" s="1082" t="s">
        <v>801</v>
      </c>
      <c r="O104" s="723">
        <v>0.307</v>
      </c>
      <c r="P104" s="723"/>
      <c r="Q104" s="1077">
        <f t="shared" si="10"/>
        <v>1.4715311281388284</v>
      </c>
      <c r="R104" s="1078">
        <f t="shared" si="11"/>
        <v>21.507191999999996</v>
      </c>
      <c r="S104" s="724"/>
      <c r="T104" s="725"/>
      <c r="U104" s="725"/>
      <c r="V104" s="725"/>
      <c r="W104" s="725"/>
      <c r="X104" s="725"/>
      <c r="Y104" s="725"/>
      <c r="Z104" s="726"/>
      <c r="AA104" s="724">
        <v>0.02</v>
      </c>
      <c r="AB104" s="725">
        <v>12.43</v>
      </c>
      <c r="AC104" s="725">
        <v>2.41</v>
      </c>
      <c r="AD104" s="725">
        <v>91.16</v>
      </c>
      <c r="AE104" s="725"/>
      <c r="AF104" s="725"/>
      <c r="AG104" s="725">
        <v>1.62</v>
      </c>
      <c r="AH104" s="726">
        <v>92.45</v>
      </c>
      <c r="AI104" s="724"/>
      <c r="AJ104" s="725"/>
      <c r="AK104" s="725"/>
      <c r="AL104" s="725"/>
      <c r="AM104" s="725"/>
      <c r="AN104" s="725"/>
      <c r="AO104" s="725"/>
      <c r="AP104" s="726"/>
    </row>
    <row r="105" spans="1:42" x14ac:dyDescent="0.25">
      <c r="A105" s="733">
        <v>42204</v>
      </c>
      <c r="B105" s="1081" t="s">
        <v>822</v>
      </c>
      <c r="C105" s="723">
        <v>1430</v>
      </c>
      <c r="D105" s="723">
        <v>3</v>
      </c>
      <c r="E105" s="723">
        <v>11.1</v>
      </c>
      <c r="F105" s="723">
        <v>0.378</v>
      </c>
      <c r="G105" s="1076">
        <f t="shared" si="7"/>
        <v>49.736842105263158</v>
      </c>
      <c r="H105" s="723">
        <v>60</v>
      </c>
      <c r="I105" s="723">
        <v>2.02</v>
      </c>
      <c r="J105" s="723">
        <v>102</v>
      </c>
      <c r="K105" s="1082" t="s">
        <v>799</v>
      </c>
      <c r="L105" s="723"/>
      <c r="M105" s="723"/>
      <c r="N105" s="1082" t="s">
        <v>23</v>
      </c>
      <c r="O105" s="723">
        <v>0.25600000000000001</v>
      </c>
      <c r="P105" s="723"/>
      <c r="Q105" s="1077">
        <f t="shared" si="10"/>
        <v>1.4583924573518745</v>
      </c>
      <c r="R105" s="1078">
        <f t="shared" si="11"/>
        <v>17.774208000000002</v>
      </c>
      <c r="S105" s="724">
        <v>0.51</v>
      </c>
      <c r="T105" s="725">
        <v>72.28</v>
      </c>
      <c r="U105" s="725">
        <v>0</v>
      </c>
      <c r="V105" s="725">
        <v>4</v>
      </c>
      <c r="W105" s="725"/>
      <c r="X105" s="725"/>
      <c r="Y105" s="725">
        <v>0.47</v>
      </c>
      <c r="Z105" s="726">
        <v>75.099999999999994</v>
      </c>
      <c r="AA105" s="724"/>
      <c r="AB105" s="725"/>
      <c r="AC105" s="725"/>
      <c r="AD105" s="725"/>
      <c r="AE105" s="725"/>
      <c r="AF105" s="725"/>
      <c r="AG105" s="725"/>
      <c r="AH105" s="726"/>
      <c r="AI105" s="724"/>
      <c r="AJ105" s="725"/>
      <c r="AK105" s="725"/>
      <c r="AL105" s="725"/>
      <c r="AM105" s="725"/>
      <c r="AN105" s="725"/>
      <c r="AO105" s="725"/>
      <c r="AP105" s="726"/>
    </row>
    <row r="106" spans="1:42" x14ac:dyDescent="0.25">
      <c r="A106" s="733">
        <v>42204</v>
      </c>
      <c r="B106" s="1081" t="s">
        <v>822</v>
      </c>
      <c r="C106" s="723">
        <v>1600</v>
      </c>
      <c r="D106" s="723">
        <v>6</v>
      </c>
      <c r="E106" s="723">
        <v>11.2</v>
      </c>
      <c r="F106" s="723">
        <v>0.33100000000000002</v>
      </c>
      <c r="G106" s="1076">
        <f t="shared" si="7"/>
        <v>43.55263157894737</v>
      </c>
      <c r="H106" s="723">
        <v>60</v>
      </c>
      <c r="I106" s="723">
        <v>2.39</v>
      </c>
      <c r="J106" s="723">
        <v>97.5</v>
      </c>
      <c r="K106" s="1082" t="s">
        <v>799</v>
      </c>
      <c r="L106" s="723"/>
      <c r="M106" s="723"/>
      <c r="N106" s="1082" t="s">
        <v>23</v>
      </c>
      <c r="O106" s="723">
        <v>0.307</v>
      </c>
      <c r="P106" s="723"/>
      <c r="Q106" s="1077">
        <f t="shared" si="10"/>
        <v>1.4715311281388284</v>
      </c>
      <c r="R106" s="1078">
        <f t="shared" si="11"/>
        <v>21.507191999999996</v>
      </c>
      <c r="S106" s="724"/>
      <c r="T106" s="725"/>
      <c r="U106" s="725"/>
      <c r="V106" s="725"/>
      <c r="W106" s="725"/>
      <c r="X106" s="725"/>
      <c r="Y106" s="725"/>
      <c r="Z106" s="726"/>
      <c r="AA106" s="724">
        <v>0.02</v>
      </c>
      <c r="AB106" s="725">
        <v>18.010000000000002</v>
      </c>
      <c r="AC106" s="725"/>
      <c r="AD106" s="725"/>
      <c r="AE106" s="725">
        <v>0.48</v>
      </c>
      <c r="AF106" s="725">
        <v>4.33</v>
      </c>
      <c r="AG106" s="725">
        <v>0.01</v>
      </c>
      <c r="AH106" s="726">
        <v>10.56</v>
      </c>
      <c r="AI106" s="724"/>
      <c r="AJ106" s="725"/>
      <c r="AK106" s="725"/>
      <c r="AL106" s="725"/>
      <c r="AM106" s="725"/>
      <c r="AN106" s="725"/>
      <c r="AO106" s="725"/>
      <c r="AP106" s="726"/>
    </row>
    <row r="107" spans="1:42" x14ac:dyDescent="0.25">
      <c r="A107" s="733">
        <v>42205</v>
      </c>
      <c r="B107" s="1081" t="s">
        <v>822</v>
      </c>
      <c r="C107" s="723">
        <v>1300</v>
      </c>
      <c r="D107" s="723">
        <v>10</v>
      </c>
      <c r="E107" s="723">
        <v>13</v>
      </c>
      <c r="F107" s="723">
        <v>0.34100000000000003</v>
      </c>
      <c r="G107" s="1076">
        <f t="shared" si="7"/>
        <v>44.868421052631582</v>
      </c>
      <c r="H107" s="723">
        <v>55</v>
      </c>
      <c r="I107" s="723">
        <v>3.24</v>
      </c>
      <c r="J107" s="723">
        <v>113</v>
      </c>
      <c r="K107" s="1082" t="s">
        <v>799</v>
      </c>
      <c r="L107" s="723"/>
      <c r="M107" s="723"/>
      <c r="N107" s="1082" t="s">
        <v>23</v>
      </c>
      <c r="O107" s="723">
        <v>0.39800000000000002</v>
      </c>
      <c r="P107" s="723"/>
      <c r="Q107" s="1077">
        <f t="shared" si="10"/>
        <v>1.7080272023039973</v>
      </c>
      <c r="R107" s="1078">
        <f t="shared" si="11"/>
        <v>32.363370000000003</v>
      </c>
      <c r="S107" s="724"/>
      <c r="T107" s="725"/>
      <c r="U107" s="725"/>
      <c r="V107" s="725"/>
      <c r="W107" s="725"/>
      <c r="X107" s="725"/>
      <c r="Y107" s="725"/>
      <c r="Z107" s="726"/>
      <c r="AA107" s="724"/>
      <c r="AB107" s="725"/>
      <c r="AC107" s="725"/>
      <c r="AD107" s="725"/>
      <c r="AE107" s="725"/>
      <c r="AF107" s="725"/>
      <c r="AG107" s="725"/>
      <c r="AH107" s="726"/>
      <c r="AI107" s="724">
        <v>2.12</v>
      </c>
      <c r="AJ107" s="725">
        <v>43</v>
      </c>
      <c r="AK107" s="725"/>
      <c r="AL107" s="725"/>
      <c r="AM107" s="725">
        <v>6.05</v>
      </c>
      <c r="AN107" s="725">
        <v>98</v>
      </c>
      <c r="AO107" s="725">
        <v>2.76</v>
      </c>
      <c r="AP107" s="726">
        <v>48</v>
      </c>
    </row>
    <row r="108" spans="1:42" x14ac:dyDescent="0.25">
      <c r="A108" s="733">
        <v>42206</v>
      </c>
      <c r="B108" s="1081" t="s">
        <v>822</v>
      </c>
      <c r="C108" s="723">
        <v>1130</v>
      </c>
      <c r="D108" s="723">
        <v>4</v>
      </c>
      <c r="E108" s="723">
        <v>11</v>
      </c>
      <c r="F108" s="723">
        <v>0.35799999999999998</v>
      </c>
      <c r="G108" s="1076">
        <f t="shared" si="7"/>
        <v>47.105263157894733</v>
      </c>
      <c r="H108" s="723">
        <v>55</v>
      </c>
      <c r="I108" s="723">
        <v>1.47</v>
      </c>
      <c r="J108" s="723">
        <v>121.5</v>
      </c>
      <c r="K108" s="1082" t="s">
        <v>799</v>
      </c>
      <c r="L108" s="723"/>
      <c r="M108" s="723"/>
      <c r="N108" s="1082" t="s">
        <v>23</v>
      </c>
      <c r="O108" s="723">
        <v>0.20399999999999999</v>
      </c>
      <c r="P108" s="723"/>
      <c r="Q108" s="1077">
        <f t="shared" si="10"/>
        <v>1.4452537865649209</v>
      </c>
      <c r="R108" s="1078">
        <f t="shared" si="11"/>
        <v>14.036219999999998</v>
      </c>
      <c r="S108" s="724">
        <v>1.02</v>
      </c>
      <c r="T108" s="725">
        <v>117.42</v>
      </c>
      <c r="U108" s="725">
        <v>0</v>
      </c>
      <c r="V108" s="725">
        <v>49.14</v>
      </c>
      <c r="W108" s="725">
        <v>0.33</v>
      </c>
      <c r="X108" s="725">
        <v>43.89</v>
      </c>
      <c r="Y108" s="725"/>
      <c r="Z108" s="726"/>
      <c r="AA108" s="724"/>
      <c r="AB108" s="725"/>
      <c r="AC108" s="725"/>
      <c r="AD108" s="725"/>
      <c r="AE108" s="725"/>
      <c r="AF108" s="725"/>
      <c r="AG108" s="725"/>
      <c r="AH108" s="726"/>
      <c r="AI108" s="724"/>
      <c r="AJ108" s="725"/>
      <c r="AK108" s="725"/>
      <c r="AL108" s="725"/>
      <c r="AM108" s="725"/>
      <c r="AN108" s="725"/>
      <c r="AO108" s="725"/>
      <c r="AP108" s="726"/>
    </row>
    <row r="109" spans="1:42" x14ac:dyDescent="0.25">
      <c r="A109" s="733">
        <v>42206</v>
      </c>
      <c r="B109" s="1081" t="s">
        <v>822</v>
      </c>
      <c r="C109" s="723">
        <v>1400</v>
      </c>
      <c r="D109" s="723">
        <v>1</v>
      </c>
      <c r="E109" s="723">
        <v>10.7</v>
      </c>
      <c r="F109" s="723">
        <v>0.35799999999999998</v>
      </c>
      <c r="G109" s="1076">
        <f t="shared" si="7"/>
        <v>47.105263157894733</v>
      </c>
      <c r="H109" s="723">
        <v>55</v>
      </c>
      <c r="I109" s="723">
        <v>1.02</v>
      </c>
      <c r="J109" s="723">
        <v>122.5</v>
      </c>
      <c r="K109" s="723"/>
      <c r="L109" s="723"/>
      <c r="M109" s="723"/>
      <c r="N109" s="1082" t="s">
        <v>23</v>
      </c>
      <c r="O109" s="723">
        <v>0.20399999999999999</v>
      </c>
      <c r="P109" s="723"/>
      <c r="Q109" s="1077">
        <f t="shared" si="10"/>
        <v>1.4058377742040593</v>
      </c>
      <c r="R109" s="1078">
        <f t="shared" si="11"/>
        <v>13.653414</v>
      </c>
      <c r="S109" s="724"/>
      <c r="T109" s="725"/>
      <c r="U109" s="725">
        <v>0</v>
      </c>
      <c r="V109" s="725">
        <v>51.75</v>
      </c>
      <c r="W109" s="725">
        <v>0.33</v>
      </c>
      <c r="X109" s="725">
        <v>46.5</v>
      </c>
      <c r="Y109" s="725">
        <v>0.46</v>
      </c>
      <c r="Z109" s="726">
        <v>1.31</v>
      </c>
      <c r="AA109" s="724"/>
      <c r="AB109" s="725"/>
      <c r="AC109" s="725"/>
      <c r="AD109" s="725"/>
      <c r="AE109" s="725"/>
      <c r="AF109" s="725"/>
      <c r="AG109" s="725"/>
      <c r="AH109" s="726"/>
      <c r="AI109" s="724"/>
      <c r="AJ109" s="725"/>
      <c r="AK109" s="725"/>
      <c r="AL109" s="725"/>
      <c r="AM109" s="725"/>
      <c r="AN109" s="725"/>
      <c r="AO109" s="725"/>
      <c r="AP109" s="726"/>
    </row>
    <row r="110" spans="1:42" x14ac:dyDescent="0.25">
      <c r="A110" s="733">
        <v>42208</v>
      </c>
      <c r="B110" s="1081" t="s">
        <v>511</v>
      </c>
      <c r="C110" s="723">
        <v>900</v>
      </c>
      <c r="D110" s="723">
        <v>2</v>
      </c>
      <c r="E110" s="723">
        <v>10.9</v>
      </c>
      <c r="F110" s="723">
        <v>0.26700000000000002</v>
      </c>
      <c r="G110" s="1076">
        <f t="shared" si="7"/>
        <v>35.131578947368425</v>
      </c>
      <c r="H110" s="723">
        <v>45</v>
      </c>
      <c r="I110" s="723">
        <v>0.53</v>
      </c>
      <c r="J110" s="723">
        <v>96</v>
      </c>
      <c r="K110" s="1082" t="s">
        <v>799</v>
      </c>
      <c r="L110" s="723"/>
      <c r="M110" s="723"/>
      <c r="N110" s="1082" t="s">
        <v>23</v>
      </c>
      <c r="O110" s="723">
        <v>0.28000000000000003</v>
      </c>
      <c r="P110" s="723"/>
      <c r="Q110" s="1077">
        <f t="shared" si="10"/>
        <v>1.432115115777967</v>
      </c>
      <c r="R110" s="1078">
        <f t="shared" si="11"/>
        <v>19.090260000000004</v>
      </c>
      <c r="S110" s="724">
        <v>0.11</v>
      </c>
      <c r="T110" s="725">
        <v>19</v>
      </c>
      <c r="U110" s="725"/>
      <c r="V110" s="725"/>
      <c r="W110" s="725">
        <v>0.85</v>
      </c>
      <c r="X110" s="725">
        <v>92.5</v>
      </c>
      <c r="Y110" s="725">
        <v>0.46</v>
      </c>
      <c r="Z110" s="726">
        <v>21.5</v>
      </c>
      <c r="AA110" s="724"/>
      <c r="AB110" s="725"/>
      <c r="AC110" s="725"/>
      <c r="AD110" s="725"/>
      <c r="AE110" s="725"/>
      <c r="AF110" s="725"/>
      <c r="AG110" s="725"/>
      <c r="AH110" s="726"/>
      <c r="AI110" s="724"/>
      <c r="AJ110" s="725"/>
      <c r="AK110" s="725"/>
      <c r="AL110" s="725"/>
      <c r="AM110" s="725"/>
      <c r="AN110" s="725"/>
      <c r="AO110" s="725"/>
      <c r="AP110" s="726"/>
    </row>
    <row r="111" spans="1:42" x14ac:dyDescent="0.25">
      <c r="A111" s="733">
        <v>42208</v>
      </c>
      <c r="B111" s="1081" t="s">
        <v>510</v>
      </c>
      <c r="C111" s="723">
        <v>1200</v>
      </c>
      <c r="D111" s="723">
        <v>5</v>
      </c>
      <c r="E111" s="723">
        <v>10.9</v>
      </c>
      <c r="F111" s="723">
        <v>0.26700000000000002</v>
      </c>
      <c r="G111" s="1076">
        <f t="shared" si="7"/>
        <v>35.131578947368425</v>
      </c>
      <c r="H111" s="723">
        <v>40</v>
      </c>
      <c r="I111" s="723">
        <v>3.07</v>
      </c>
      <c r="J111" s="723">
        <v>111</v>
      </c>
      <c r="K111" s="1082" t="s">
        <v>799</v>
      </c>
      <c r="L111" s="723"/>
      <c r="M111" s="723"/>
      <c r="N111" s="1082" t="s">
        <v>23</v>
      </c>
      <c r="O111" s="723">
        <v>0.28000000000000003</v>
      </c>
      <c r="P111" s="723"/>
      <c r="Q111" s="1077">
        <f t="shared" ref="Q111:Q129" si="12">((E111*1000000)/1440/11)/480.5</f>
        <v>1.432115115777967</v>
      </c>
      <c r="R111" s="1078">
        <f t="shared" ref="R111:R129" si="13">(E111*8.34*O111*3)/4</f>
        <v>19.090260000000004</v>
      </c>
      <c r="S111" s="724"/>
      <c r="T111" s="725"/>
      <c r="U111" s="725"/>
      <c r="V111" s="725"/>
      <c r="W111" s="725"/>
      <c r="X111" s="725"/>
      <c r="Y111" s="725"/>
      <c r="Z111" s="726"/>
      <c r="AA111" s="724"/>
      <c r="AB111" s="725"/>
      <c r="AC111" s="725">
        <v>1.52</v>
      </c>
      <c r="AD111" s="725">
        <v>92</v>
      </c>
      <c r="AE111" s="725">
        <v>1.48</v>
      </c>
      <c r="AF111" s="725">
        <v>97.5</v>
      </c>
      <c r="AG111" s="725">
        <v>2.0299999999999998</v>
      </c>
      <c r="AH111" s="726">
        <v>102</v>
      </c>
      <c r="AI111" s="724"/>
      <c r="AJ111" s="725"/>
      <c r="AK111" s="725"/>
      <c r="AL111" s="725"/>
      <c r="AM111" s="725"/>
      <c r="AN111" s="725"/>
      <c r="AO111" s="725"/>
      <c r="AP111" s="726"/>
    </row>
    <row r="112" spans="1:42" x14ac:dyDescent="0.25">
      <c r="A112" s="733">
        <v>42209</v>
      </c>
      <c r="B112" s="1081" t="s">
        <v>511</v>
      </c>
      <c r="C112" s="723">
        <v>900</v>
      </c>
      <c r="D112" s="723">
        <v>12</v>
      </c>
      <c r="E112" s="723">
        <v>10.1</v>
      </c>
      <c r="F112" s="723">
        <v>0.214</v>
      </c>
      <c r="G112" s="1076">
        <f t="shared" si="7"/>
        <v>28.157894736842106</v>
      </c>
      <c r="H112" s="723">
        <v>40</v>
      </c>
      <c r="I112" s="723">
        <v>4.78</v>
      </c>
      <c r="J112" s="723">
        <v>140</v>
      </c>
      <c r="K112" s="1082" t="s">
        <v>799</v>
      </c>
      <c r="L112" s="723"/>
      <c r="M112" s="723"/>
      <c r="N112" s="1082" t="s">
        <v>23</v>
      </c>
      <c r="O112" s="723">
        <v>0.35</v>
      </c>
      <c r="P112" s="723"/>
      <c r="Q112" s="1077">
        <f t="shared" si="12"/>
        <v>1.3270057494823362</v>
      </c>
      <c r="R112" s="1078">
        <f t="shared" si="13"/>
        <v>22.111424999999997</v>
      </c>
      <c r="S112" s="724"/>
      <c r="T112" s="725"/>
      <c r="U112" s="725"/>
      <c r="V112" s="725"/>
      <c r="W112" s="725"/>
      <c r="X112" s="725"/>
      <c r="Y112" s="725"/>
      <c r="Z112" s="726"/>
      <c r="AA112" s="724"/>
      <c r="AB112" s="725"/>
      <c r="AC112" s="725"/>
      <c r="AD112" s="725"/>
      <c r="AE112" s="725"/>
      <c r="AF112" s="725"/>
      <c r="AG112" s="725"/>
      <c r="AH112" s="726"/>
      <c r="AI112" s="724">
        <v>4.16</v>
      </c>
      <c r="AJ112" s="725">
        <v>110.5</v>
      </c>
      <c r="AK112" s="725">
        <v>2.21</v>
      </c>
      <c r="AL112" s="725">
        <v>86</v>
      </c>
      <c r="AM112" s="725">
        <v>3.37</v>
      </c>
      <c r="AN112" s="725">
        <v>92</v>
      </c>
      <c r="AO112" s="725"/>
      <c r="AP112" s="726"/>
    </row>
    <row r="113" spans="1:42" x14ac:dyDescent="0.25">
      <c r="A113" s="733">
        <v>42209</v>
      </c>
      <c r="B113" s="1081" t="s">
        <v>510</v>
      </c>
      <c r="C113" s="723">
        <v>1230</v>
      </c>
      <c r="D113" s="723">
        <v>4</v>
      </c>
      <c r="E113" s="723">
        <v>9.6</v>
      </c>
      <c r="F113" s="723">
        <v>0.214</v>
      </c>
      <c r="G113" s="1076">
        <f t="shared" si="7"/>
        <v>28.157894736842106</v>
      </c>
      <c r="H113" s="723">
        <v>35</v>
      </c>
      <c r="I113" s="723">
        <v>0.46</v>
      </c>
      <c r="J113" s="723">
        <v>73</v>
      </c>
      <c r="K113" s="1082" t="s">
        <v>799</v>
      </c>
      <c r="L113" s="723"/>
      <c r="M113" s="723"/>
      <c r="N113" s="1082" t="s">
        <v>23</v>
      </c>
      <c r="O113" s="723">
        <v>0.3</v>
      </c>
      <c r="P113" s="723"/>
      <c r="Q113" s="1077">
        <f t="shared" si="12"/>
        <v>1.2613123955475674</v>
      </c>
      <c r="R113" s="1078">
        <f t="shared" si="13"/>
        <v>18.014399999999998</v>
      </c>
      <c r="S113" s="724">
        <v>0.12</v>
      </c>
      <c r="T113" s="725">
        <v>68.5</v>
      </c>
      <c r="U113" s="725">
        <v>0.24</v>
      </c>
      <c r="V113" s="725">
        <v>51.5</v>
      </c>
      <c r="W113" s="725">
        <v>0.84</v>
      </c>
      <c r="X113" s="725">
        <v>118</v>
      </c>
      <c r="Y113" s="725"/>
      <c r="Z113" s="726"/>
      <c r="AA113" s="724"/>
      <c r="AB113" s="725"/>
      <c r="AC113" s="725"/>
      <c r="AD113" s="725"/>
      <c r="AE113" s="725"/>
      <c r="AF113" s="725"/>
      <c r="AG113" s="725"/>
      <c r="AH113" s="726"/>
      <c r="AI113" s="724"/>
      <c r="AJ113" s="725"/>
      <c r="AK113" s="725"/>
      <c r="AL113" s="725"/>
      <c r="AM113" s="725"/>
      <c r="AN113" s="725"/>
      <c r="AO113" s="725"/>
      <c r="AP113" s="726"/>
    </row>
    <row r="114" spans="1:42" x14ac:dyDescent="0.25">
      <c r="A114" s="733">
        <v>42210</v>
      </c>
      <c r="B114" s="1081" t="s">
        <v>819</v>
      </c>
      <c r="C114" s="723">
        <v>730</v>
      </c>
      <c r="D114" s="723">
        <v>7</v>
      </c>
      <c r="E114" s="723">
        <v>9.1</v>
      </c>
      <c r="F114" s="723">
        <v>0.188</v>
      </c>
      <c r="G114" s="1076">
        <f t="shared" si="7"/>
        <v>24.736842105263158</v>
      </c>
      <c r="H114" s="723">
        <v>35</v>
      </c>
      <c r="I114" s="723">
        <v>2.0099999999999998</v>
      </c>
      <c r="J114" s="723">
        <v>141</v>
      </c>
      <c r="K114" s="1082" t="s">
        <v>799</v>
      </c>
      <c r="L114" s="723"/>
      <c r="M114" s="723"/>
      <c r="N114" s="1082" t="s">
        <v>23</v>
      </c>
      <c r="O114" s="723">
        <v>0.24</v>
      </c>
      <c r="P114" s="723"/>
      <c r="Q114" s="1077">
        <f t="shared" si="12"/>
        <v>1.1956190416127983</v>
      </c>
      <c r="R114" s="1078">
        <f t="shared" si="13"/>
        <v>13.660919999999999</v>
      </c>
      <c r="S114" s="724"/>
      <c r="T114" s="725"/>
      <c r="U114" s="725"/>
      <c r="V114" s="725"/>
      <c r="W114" s="725"/>
      <c r="X114" s="725"/>
      <c r="Y114" s="725"/>
      <c r="Z114" s="726"/>
      <c r="AA114" s="724">
        <v>0.44</v>
      </c>
      <c r="AB114" s="725">
        <v>19.5</v>
      </c>
      <c r="AC114" s="725">
        <v>2.0299999999999998</v>
      </c>
      <c r="AD114" s="725">
        <v>111.5</v>
      </c>
      <c r="AE114" s="725"/>
      <c r="AF114" s="725"/>
      <c r="AG114" s="725">
        <v>2.52</v>
      </c>
      <c r="AH114" s="726">
        <v>123.5</v>
      </c>
      <c r="AI114" s="724"/>
      <c r="AJ114" s="725"/>
      <c r="AK114" s="725"/>
      <c r="AL114" s="725"/>
      <c r="AM114" s="725"/>
      <c r="AN114" s="725"/>
      <c r="AO114" s="725"/>
      <c r="AP114" s="726"/>
    </row>
    <row r="115" spans="1:42" x14ac:dyDescent="0.25">
      <c r="A115" s="733">
        <v>42210</v>
      </c>
      <c r="B115" s="1081" t="s">
        <v>511</v>
      </c>
      <c r="C115" s="723">
        <v>930</v>
      </c>
      <c r="D115" s="723">
        <v>9</v>
      </c>
      <c r="E115" s="723">
        <v>9.4</v>
      </c>
      <c r="F115" s="723">
        <v>0.18099999999999999</v>
      </c>
      <c r="G115" s="1076">
        <f t="shared" si="7"/>
        <v>23.815789473684212</v>
      </c>
      <c r="H115" s="723">
        <v>35</v>
      </c>
      <c r="I115" s="723">
        <v>4.6399999999999997</v>
      </c>
      <c r="J115" s="723">
        <v>160</v>
      </c>
      <c r="K115" s="1082" t="s">
        <v>799</v>
      </c>
      <c r="L115" s="723"/>
      <c r="M115" s="723"/>
      <c r="N115" s="1082" t="s">
        <v>23</v>
      </c>
      <c r="O115" s="723">
        <v>0.31</v>
      </c>
      <c r="P115" s="723"/>
      <c r="Q115" s="1077">
        <f t="shared" si="12"/>
        <v>1.2350350539736596</v>
      </c>
      <c r="R115" s="1078">
        <f t="shared" si="13"/>
        <v>18.227069999999998</v>
      </c>
      <c r="S115" s="724"/>
      <c r="T115" s="725"/>
      <c r="U115" s="725"/>
      <c r="V115" s="725"/>
      <c r="W115" s="725"/>
      <c r="X115" s="725"/>
      <c r="Y115" s="725"/>
      <c r="Z115" s="726"/>
      <c r="AA115" s="724"/>
      <c r="AB115" s="725"/>
      <c r="AC115" s="725"/>
      <c r="AD115" s="725"/>
      <c r="AE115" s="725"/>
      <c r="AF115" s="725"/>
      <c r="AG115" s="725"/>
      <c r="AH115" s="726"/>
      <c r="AI115" s="724"/>
      <c r="AJ115" s="725"/>
      <c r="AK115" s="725">
        <v>2.21</v>
      </c>
      <c r="AL115" s="725">
        <v>116.5</v>
      </c>
      <c r="AM115" s="725">
        <v>3.36</v>
      </c>
      <c r="AN115" s="725">
        <v>110.5</v>
      </c>
      <c r="AO115" s="725">
        <v>1.3</v>
      </c>
      <c r="AP115" s="726">
        <v>11.5</v>
      </c>
    </row>
    <row r="116" spans="1:42" x14ac:dyDescent="0.25">
      <c r="A116" s="733">
        <v>42211</v>
      </c>
      <c r="B116" s="1081" t="s">
        <v>798</v>
      </c>
      <c r="C116" s="1080">
        <v>0.20833333333333334</v>
      </c>
      <c r="D116" s="723">
        <v>8</v>
      </c>
      <c r="E116" s="723">
        <v>9.1</v>
      </c>
      <c r="F116" s="723">
        <v>0.18099999999999999</v>
      </c>
      <c r="G116" s="1076">
        <f t="shared" si="7"/>
        <v>23.815789473684212</v>
      </c>
      <c r="H116" s="723">
        <v>35</v>
      </c>
      <c r="I116" s="723">
        <v>3.75</v>
      </c>
      <c r="J116" s="723">
        <v>169</v>
      </c>
      <c r="K116" s="1082" t="s">
        <v>799</v>
      </c>
      <c r="L116" s="723"/>
      <c r="M116" s="723"/>
      <c r="N116" s="1082" t="s">
        <v>797</v>
      </c>
      <c r="O116" s="723">
        <v>0.27</v>
      </c>
      <c r="P116" s="723"/>
      <c r="Q116" s="1077">
        <f t="shared" si="12"/>
        <v>1.1956190416127983</v>
      </c>
      <c r="R116" s="1078">
        <f t="shared" si="13"/>
        <v>15.368535</v>
      </c>
      <c r="S116" s="724"/>
      <c r="T116" s="725"/>
      <c r="U116" s="725"/>
      <c r="V116" s="725"/>
      <c r="W116" s="725"/>
      <c r="X116" s="725"/>
      <c r="Y116" s="725"/>
      <c r="Z116" s="726"/>
      <c r="AA116" s="724">
        <v>1.45</v>
      </c>
      <c r="AB116" s="725">
        <v>65</v>
      </c>
      <c r="AC116" s="725">
        <v>3.57</v>
      </c>
      <c r="AD116" s="725">
        <v>157</v>
      </c>
      <c r="AE116" s="725">
        <v>0.02</v>
      </c>
      <c r="AF116" s="725">
        <v>21.5</v>
      </c>
      <c r="AG116" s="725"/>
      <c r="AH116" s="726"/>
      <c r="AI116" s="724"/>
      <c r="AJ116" s="725"/>
      <c r="AK116" s="725"/>
      <c r="AL116" s="725"/>
      <c r="AM116" s="725"/>
      <c r="AN116" s="725"/>
      <c r="AO116" s="725"/>
      <c r="AP116" s="726"/>
    </row>
    <row r="117" spans="1:42" x14ac:dyDescent="0.25">
      <c r="A117" s="733">
        <v>42211</v>
      </c>
      <c r="B117" s="1081" t="s">
        <v>510</v>
      </c>
      <c r="C117" s="723">
        <v>730</v>
      </c>
      <c r="D117" s="723">
        <v>3</v>
      </c>
      <c r="E117" s="723">
        <v>9.1</v>
      </c>
      <c r="F117" s="723">
        <v>0.16300000000000001</v>
      </c>
      <c r="G117" s="1076">
        <f t="shared" si="7"/>
        <v>21.447368421052634</v>
      </c>
      <c r="H117" s="723">
        <v>32</v>
      </c>
      <c r="I117" s="723">
        <v>2.37</v>
      </c>
      <c r="J117" s="723">
        <v>157</v>
      </c>
      <c r="K117" s="1082" t="s">
        <v>799</v>
      </c>
      <c r="L117" s="723"/>
      <c r="M117" s="723"/>
      <c r="N117" s="1082" t="s">
        <v>23</v>
      </c>
      <c r="O117" s="723">
        <v>0.28000000000000003</v>
      </c>
      <c r="P117" s="723"/>
      <c r="Q117" s="1077">
        <f t="shared" si="12"/>
        <v>1.1956190416127983</v>
      </c>
      <c r="R117" s="1078">
        <f t="shared" si="13"/>
        <v>15.937739999999998</v>
      </c>
      <c r="S117" s="724">
        <v>1.29</v>
      </c>
      <c r="T117" s="725">
        <v>113</v>
      </c>
      <c r="U117" s="725">
        <v>0.24</v>
      </c>
      <c r="V117" s="725">
        <v>69.5</v>
      </c>
      <c r="W117" s="725"/>
      <c r="X117" s="725"/>
      <c r="Y117" s="725">
        <v>0.46</v>
      </c>
      <c r="Z117" s="726">
        <v>43</v>
      </c>
      <c r="AA117" s="724"/>
      <c r="AB117" s="725"/>
      <c r="AC117" s="725"/>
      <c r="AD117" s="725"/>
      <c r="AE117" s="725"/>
      <c r="AF117" s="725"/>
      <c r="AG117" s="725"/>
      <c r="AH117" s="726"/>
      <c r="AI117" s="724"/>
      <c r="AJ117" s="725"/>
      <c r="AK117" s="725"/>
      <c r="AL117" s="725"/>
      <c r="AM117" s="725"/>
      <c r="AN117" s="725"/>
      <c r="AO117" s="725"/>
      <c r="AP117" s="726"/>
    </row>
    <row r="118" spans="1:42" x14ac:dyDescent="0.25">
      <c r="A118" s="733">
        <v>42211</v>
      </c>
      <c r="B118" s="1081" t="s">
        <v>510</v>
      </c>
      <c r="C118" s="723">
        <v>900</v>
      </c>
      <c r="D118" s="723">
        <v>6</v>
      </c>
      <c r="E118" s="723">
        <v>9.1</v>
      </c>
      <c r="F118" s="723">
        <v>0.16300000000000001</v>
      </c>
      <c r="G118" s="1076">
        <f t="shared" si="7"/>
        <v>21.447368421052634</v>
      </c>
      <c r="H118" s="723">
        <v>32</v>
      </c>
      <c r="I118" s="723">
        <v>3.05</v>
      </c>
      <c r="J118" s="723">
        <v>161</v>
      </c>
      <c r="K118" s="1082" t="s">
        <v>799</v>
      </c>
      <c r="L118" s="723"/>
      <c r="M118" s="723"/>
      <c r="N118" s="1082" t="s">
        <v>23</v>
      </c>
      <c r="O118" s="723">
        <v>0.26</v>
      </c>
      <c r="P118" s="723"/>
      <c r="Q118" s="1077">
        <f t="shared" si="12"/>
        <v>1.1956190416127983</v>
      </c>
      <c r="R118" s="1078">
        <f t="shared" si="13"/>
        <v>14.799329999999998</v>
      </c>
      <c r="S118" s="724"/>
      <c r="T118" s="725"/>
      <c r="U118" s="725"/>
      <c r="V118" s="725"/>
      <c r="W118" s="725"/>
      <c r="X118" s="725"/>
      <c r="Y118" s="725"/>
      <c r="Z118" s="726"/>
      <c r="AA118" s="724">
        <v>1.45</v>
      </c>
      <c r="AB118" s="725">
        <v>69</v>
      </c>
      <c r="AC118" s="725"/>
      <c r="AD118" s="725"/>
      <c r="AE118" s="725">
        <v>0.02</v>
      </c>
      <c r="AF118" s="725">
        <v>25.5</v>
      </c>
      <c r="AG118" s="725">
        <v>0.46</v>
      </c>
      <c r="AH118" s="726">
        <v>4</v>
      </c>
      <c r="AI118" s="724"/>
      <c r="AJ118" s="725"/>
      <c r="AK118" s="725"/>
      <c r="AL118" s="725"/>
      <c r="AM118" s="725"/>
      <c r="AN118" s="725"/>
      <c r="AO118" s="725"/>
      <c r="AP118" s="726"/>
    </row>
    <row r="119" spans="1:42" x14ac:dyDescent="0.25">
      <c r="A119" s="733">
        <v>42212</v>
      </c>
      <c r="B119" s="1081" t="s">
        <v>511</v>
      </c>
      <c r="C119" s="723">
        <v>800</v>
      </c>
      <c r="D119" s="723">
        <v>10</v>
      </c>
      <c r="E119" s="723">
        <v>10.9</v>
      </c>
      <c r="F119" s="723">
        <v>0.16900000000000001</v>
      </c>
      <c r="G119" s="1076">
        <f t="shared" si="7"/>
        <v>22.236842105263158</v>
      </c>
      <c r="H119" s="723">
        <v>30</v>
      </c>
      <c r="I119" s="723">
        <v>1.71</v>
      </c>
      <c r="J119" s="723">
        <v>163</v>
      </c>
      <c r="K119" s="1082" t="s">
        <v>799</v>
      </c>
      <c r="L119" s="723"/>
      <c r="M119" s="723"/>
      <c r="N119" s="1082" t="s">
        <v>23</v>
      </c>
      <c r="O119" s="723">
        <v>0.28999999999999998</v>
      </c>
      <c r="P119" s="723"/>
      <c r="Q119" s="1077">
        <f t="shared" si="12"/>
        <v>1.432115115777967</v>
      </c>
      <c r="R119" s="1078">
        <f t="shared" si="13"/>
        <v>19.772054999999998</v>
      </c>
      <c r="S119" s="724"/>
      <c r="T119" s="725"/>
      <c r="U119" s="725"/>
      <c r="V119" s="725"/>
      <c r="W119" s="725"/>
      <c r="X119" s="725"/>
      <c r="Y119" s="725"/>
      <c r="Z119" s="726"/>
      <c r="AA119" s="724"/>
      <c r="AB119" s="725"/>
      <c r="AC119" s="725"/>
      <c r="AD119" s="725"/>
      <c r="AE119" s="725"/>
      <c r="AF119" s="725"/>
      <c r="AG119" s="725"/>
      <c r="AH119" s="726"/>
      <c r="AI119" s="724">
        <v>4.68</v>
      </c>
      <c r="AJ119" s="725">
        <v>23.5</v>
      </c>
      <c r="AK119" s="725"/>
      <c r="AL119" s="725"/>
      <c r="AM119" s="725">
        <v>4.93</v>
      </c>
      <c r="AN119" s="725">
        <v>157</v>
      </c>
      <c r="AO119" s="725">
        <v>2.67</v>
      </c>
      <c r="AP119" s="726">
        <v>71</v>
      </c>
    </row>
    <row r="120" spans="1:42" x14ac:dyDescent="0.25">
      <c r="A120" s="733">
        <v>42212</v>
      </c>
      <c r="B120" s="1081" t="s">
        <v>510</v>
      </c>
      <c r="C120" s="723">
        <v>1500</v>
      </c>
      <c r="D120" s="723">
        <v>1</v>
      </c>
      <c r="E120" s="723">
        <v>11</v>
      </c>
      <c r="F120" s="723">
        <v>0.17199999999999999</v>
      </c>
      <c r="G120" s="1076">
        <f t="shared" si="7"/>
        <v>22.631578947368421</v>
      </c>
      <c r="H120" s="723">
        <v>30</v>
      </c>
      <c r="I120" s="723">
        <v>2.82</v>
      </c>
      <c r="J120" s="723">
        <v>145</v>
      </c>
      <c r="K120" s="1082" t="s">
        <v>799</v>
      </c>
      <c r="L120" s="723"/>
      <c r="M120" s="723"/>
      <c r="N120" s="1082" t="s">
        <v>23</v>
      </c>
      <c r="O120" s="723">
        <v>0.28000000000000003</v>
      </c>
      <c r="P120" s="723"/>
      <c r="Q120" s="1077">
        <f t="shared" si="12"/>
        <v>1.4452537865649209</v>
      </c>
      <c r="R120" s="1078">
        <f t="shared" si="13"/>
        <v>19.2654</v>
      </c>
      <c r="S120" s="724"/>
      <c r="T120" s="725"/>
      <c r="U120" s="725">
        <v>1.79</v>
      </c>
      <c r="V120" s="725">
        <v>102</v>
      </c>
      <c r="W120" s="725">
        <v>0</v>
      </c>
      <c r="X120" s="725">
        <v>31.5</v>
      </c>
      <c r="Y120" s="725">
        <v>0.96</v>
      </c>
      <c r="Z120" s="726">
        <v>74.5</v>
      </c>
      <c r="AA120" s="724"/>
      <c r="AB120" s="725"/>
      <c r="AC120" s="725"/>
      <c r="AD120" s="725"/>
      <c r="AE120" s="725"/>
      <c r="AF120" s="725"/>
      <c r="AG120" s="725"/>
      <c r="AH120" s="726"/>
      <c r="AI120" s="724"/>
      <c r="AJ120" s="725"/>
      <c r="AK120" s="725"/>
      <c r="AL120" s="725"/>
      <c r="AM120" s="725"/>
      <c r="AN120" s="725"/>
      <c r="AO120" s="725"/>
      <c r="AP120" s="726"/>
    </row>
    <row r="121" spans="1:42" x14ac:dyDescent="0.25">
      <c r="A121" s="733">
        <v>42213</v>
      </c>
      <c r="B121" s="1081" t="s">
        <v>511</v>
      </c>
      <c r="C121" s="723">
        <v>800</v>
      </c>
      <c r="D121" s="723">
        <v>11</v>
      </c>
      <c r="E121" s="723">
        <v>9.9</v>
      </c>
      <c r="F121" s="723">
        <v>0.19</v>
      </c>
      <c r="G121" s="1076">
        <f t="shared" si="7"/>
        <v>25</v>
      </c>
      <c r="H121" s="723">
        <v>30</v>
      </c>
      <c r="I121" s="723">
        <v>5.48</v>
      </c>
      <c r="J121" s="723">
        <v>161</v>
      </c>
      <c r="K121" s="1082" t="s">
        <v>799</v>
      </c>
      <c r="L121" s="723"/>
      <c r="M121" s="723"/>
      <c r="N121" s="1082" t="s">
        <v>23</v>
      </c>
      <c r="O121" s="723">
        <v>0.28999999999999998</v>
      </c>
      <c r="P121" s="723"/>
      <c r="Q121" s="1077">
        <f t="shared" si="12"/>
        <v>1.3007284079084287</v>
      </c>
      <c r="R121" s="1078">
        <f t="shared" si="13"/>
        <v>17.958104999999996</v>
      </c>
      <c r="S121" s="724"/>
      <c r="T121" s="725"/>
      <c r="U121" s="725"/>
      <c r="V121" s="725"/>
      <c r="W121" s="725"/>
      <c r="X121" s="725"/>
      <c r="Y121" s="725"/>
      <c r="Z121" s="726"/>
      <c r="AA121" s="724"/>
      <c r="AB121" s="725"/>
      <c r="AC121" s="725"/>
      <c r="AD121" s="725"/>
      <c r="AE121" s="725"/>
      <c r="AF121" s="725"/>
      <c r="AG121" s="725"/>
      <c r="AH121" s="726"/>
      <c r="AI121" s="724">
        <v>3.2</v>
      </c>
      <c r="AJ121" s="725">
        <v>47</v>
      </c>
      <c r="AK121" s="725">
        <v>2.14</v>
      </c>
      <c r="AL121" s="725">
        <v>24</v>
      </c>
      <c r="AM121" s="725"/>
      <c r="AN121" s="725"/>
      <c r="AO121" s="725">
        <v>4.3899999999999997</v>
      </c>
      <c r="AP121" s="726">
        <v>95</v>
      </c>
    </row>
    <row r="122" spans="1:42" x14ac:dyDescent="0.25">
      <c r="A122" s="733">
        <v>42213</v>
      </c>
      <c r="B122" s="1081" t="s">
        <v>510</v>
      </c>
      <c r="C122" s="723">
        <v>1400</v>
      </c>
      <c r="D122" s="723">
        <v>5</v>
      </c>
      <c r="E122" s="723">
        <v>9.9</v>
      </c>
      <c r="F122" s="723">
        <v>0.19</v>
      </c>
      <c r="G122" s="1076">
        <f t="shared" si="7"/>
        <v>25</v>
      </c>
      <c r="H122" s="723">
        <v>30</v>
      </c>
      <c r="I122" s="723">
        <v>4.47</v>
      </c>
      <c r="J122" s="723">
        <v>122</v>
      </c>
      <c r="K122" s="1082" t="s">
        <v>799</v>
      </c>
      <c r="L122" s="723"/>
      <c r="M122" s="723"/>
      <c r="N122" s="1082" t="s">
        <v>23</v>
      </c>
      <c r="O122" s="723">
        <v>0.25</v>
      </c>
      <c r="P122" s="723"/>
      <c r="Q122" s="1077">
        <f t="shared" si="12"/>
        <v>1.3007284079084287</v>
      </c>
      <c r="R122" s="1078">
        <f t="shared" si="13"/>
        <v>15.481125</v>
      </c>
      <c r="S122" s="724"/>
      <c r="T122" s="725"/>
      <c r="U122" s="725"/>
      <c r="V122" s="725"/>
      <c r="W122" s="725"/>
      <c r="X122" s="725"/>
      <c r="Y122" s="725"/>
      <c r="Z122" s="726"/>
      <c r="AA122" s="724"/>
      <c r="AB122" s="725"/>
      <c r="AC122" s="725">
        <v>0.72</v>
      </c>
      <c r="AD122" s="725">
        <v>52</v>
      </c>
      <c r="AE122" s="725">
        <v>2.06</v>
      </c>
      <c r="AF122" s="725">
        <v>78.5</v>
      </c>
      <c r="AG122" s="725">
        <v>1.47</v>
      </c>
      <c r="AH122" s="726">
        <v>57</v>
      </c>
      <c r="AI122" s="724"/>
      <c r="AJ122" s="725"/>
      <c r="AK122" s="725"/>
      <c r="AL122" s="725"/>
      <c r="AM122" s="725"/>
      <c r="AN122" s="725"/>
      <c r="AO122" s="725"/>
      <c r="AP122" s="726"/>
    </row>
    <row r="123" spans="1:42" x14ac:dyDescent="0.25">
      <c r="A123" s="733">
        <v>42218</v>
      </c>
      <c r="B123" s="1089" t="s">
        <v>879</v>
      </c>
      <c r="C123" s="723">
        <v>2000</v>
      </c>
      <c r="D123" s="723">
        <v>8</v>
      </c>
      <c r="E123" s="723">
        <v>10.4</v>
      </c>
      <c r="F123" s="723">
        <v>0.186</v>
      </c>
      <c r="G123" s="1076">
        <f t="shared" si="7"/>
        <v>24.473684210526315</v>
      </c>
      <c r="H123" s="723">
        <v>38</v>
      </c>
      <c r="I123" s="723">
        <v>1.84</v>
      </c>
      <c r="J123" s="723">
        <v>44</v>
      </c>
      <c r="K123" s="1090" t="s">
        <v>839</v>
      </c>
      <c r="L123" s="723"/>
      <c r="M123" s="723"/>
      <c r="N123" s="1090" t="s">
        <v>838</v>
      </c>
      <c r="O123" s="723">
        <v>0.22800000000000001</v>
      </c>
      <c r="P123" s="723"/>
      <c r="Q123" s="1077">
        <f t="shared" si="12"/>
        <v>1.366421761843198</v>
      </c>
      <c r="R123" s="1078">
        <f t="shared" si="13"/>
        <v>14.831856000000002</v>
      </c>
      <c r="S123" s="724"/>
      <c r="T123" s="725"/>
      <c r="U123" s="725"/>
      <c r="V123" s="725"/>
      <c r="W123" s="725"/>
      <c r="X123" s="725"/>
      <c r="Y123" s="725"/>
      <c r="Z123" s="726"/>
      <c r="AA123" s="724">
        <v>0.26</v>
      </c>
      <c r="AB123" s="725">
        <v>11.21</v>
      </c>
      <c r="AC123" s="725">
        <v>0.01</v>
      </c>
      <c r="AD123" s="725">
        <v>36.700000000000003</v>
      </c>
      <c r="AE123" s="725">
        <v>3.06</v>
      </c>
      <c r="AF123" s="725">
        <v>106.11</v>
      </c>
      <c r="AG123" s="725"/>
      <c r="AH123" s="726"/>
      <c r="AI123" s="724"/>
      <c r="AJ123" s="725"/>
      <c r="AK123" s="725"/>
      <c r="AL123" s="725"/>
      <c r="AM123" s="725"/>
      <c r="AN123" s="725"/>
      <c r="AO123" s="725"/>
      <c r="AP123" s="726"/>
    </row>
    <row r="124" spans="1:42" x14ac:dyDescent="0.25">
      <c r="A124" s="733">
        <v>42220</v>
      </c>
      <c r="B124" s="1089" t="s">
        <v>837</v>
      </c>
      <c r="C124" s="723">
        <v>1800</v>
      </c>
      <c r="D124" s="723">
        <v>2</v>
      </c>
      <c r="E124" s="723">
        <v>7.2</v>
      </c>
      <c r="F124" s="723">
        <v>0.156</v>
      </c>
      <c r="G124" s="1076">
        <f t="shared" si="7"/>
        <v>20.526315789473685</v>
      </c>
      <c r="H124" s="723">
        <v>38</v>
      </c>
      <c r="I124" s="723">
        <v>2.0699999999999998</v>
      </c>
      <c r="J124" s="723">
        <v>140</v>
      </c>
      <c r="K124" s="1090" t="s">
        <v>839</v>
      </c>
      <c r="L124" s="723"/>
      <c r="M124" s="723"/>
      <c r="N124" s="1090" t="s">
        <v>841</v>
      </c>
      <c r="O124" s="723">
        <v>0.27100000000000002</v>
      </c>
      <c r="P124" s="723"/>
      <c r="Q124" s="1077">
        <f t="shared" si="12"/>
        <v>0.94598429666067552</v>
      </c>
      <c r="R124" s="1078">
        <f t="shared" si="13"/>
        <v>12.204756</v>
      </c>
      <c r="S124" s="724">
        <v>0</v>
      </c>
      <c r="T124" s="725">
        <v>59</v>
      </c>
      <c r="U124" s="725"/>
      <c r="V124" s="725"/>
      <c r="W124" s="725">
        <v>0.04</v>
      </c>
      <c r="X124" s="725">
        <v>106</v>
      </c>
      <c r="Y124" s="725">
        <v>0</v>
      </c>
      <c r="Z124" s="726">
        <v>31.5</v>
      </c>
      <c r="AA124" s="724"/>
      <c r="AB124" s="725"/>
      <c r="AC124" s="725"/>
      <c r="AD124" s="725"/>
      <c r="AE124" s="725"/>
      <c r="AF124" s="725"/>
      <c r="AG124" s="725"/>
      <c r="AH124" s="726"/>
      <c r="AI124" s="724"/>
      <c r="AJ124" s="725"/>
      <c r="AK124" s="725"/>
      <c r="AL124" s="725"/>
      <c r="AM124" s="725"/>
      <c r="AN124" s="725"/>
      <c r="AO124" s="725"/>
      <c r="AP124" s="726"/>
    </row>
    <row r="125" spans="1:42" x14ac:dyDescent="0.25">
      <c r="A125" s="733">
        <v>42220</v>
      </c>
      <c r="B125" s="1089" t="s">
        <v>879</v>
      </c>
      <c r="C125" s="723">
        <v>2000</v>
      </c>
      <c r="D125" s="723">
        <v>3</v>
      </c>
      <c r="E125" s="723">
        <v>7.2</v>
      </c>
      <c r="F125" s="723">
        <v>0.156</v>
      </c>
      <c r="G125" s="1076">
        <f t="shared" si="7"/>
        <v>20.526315789473685</v>
      </c>
      <c r="H125" s="723">
        <v>38</v>
      </c>
      <c r="I125" s="723">
        <v>1.48</v>
      </c>
      <c r="J125" s="723">
        <v>92</v>
      </c>
      <c r="K125" s="1090" t="s">
        <v>839</v>
      </c>
      <c r="L125" s="723"/>
      <c r="M125" s="723"/>
      <c r="N125" s="1090" t="s">
        <v>841</v>
      </c>
      <c r="O125" s="723">
        <v>0.27100000000000002</v>
      </c>
      <c r="P125" s="723"/>
      <c r="Q125" s="1077">
        <f t="shared" si="12"/>
        <v>0.94598429666067552</v>
      </c>
      <c r="R125" s="1078">
        <f t="shared" si="13"/>
        <v>12.204756</v>
      </c>
      <c r="S125" s="724">
        <v>0</v>
      </c>
      <c r="T125" s="725">
        <v>60.89</v>
      </c>
      <c r="U125" s="725">
        <v>0</v>
      </c>
      <c r="V125" s="725">
        <v>0.76</v>
      </c>
      <c r="W125" s="725"/>
      <c r="X125" s="725"/>
      <c r="Y125" s="725">
        <v>0</v>
      </c>
      <c r="Z125" s="726">
        <v>33.229999999999997</v>
      </c>
      <c r="AA125" s="724"/>
      <c r="AB125" s="725"/>
      <c r="AC125" s="725"/>
      <c r="AD125" s="725"/>
      <c r="AE125" s="725"/>
      <c r="AF125" s="725"/>
      <c r="AG125" s="725"/>
      <c r="AH125" s="726"/>
      <c r="AI125" s="724"/>
      <c r="AJ125" s="725"/>
      <c r="AK125" s="725"/>
      <c r="AL125" s="725"/>
      <c r="AM125" s="725"/>
      <c r="AN125" s="725"/>
      <c r="AO125" s="725"/>
      <c r="AP125" s="726"/>
    </row>
    <row r="126" spans="1:42" x14ac:dyDescent="0.25">
      <c r="A126" s="733">
        <v>42221</v>
      </c>
      <c r="B126" s="1092" t="s">
        <v>798</v>
      </c>
      <c r="C126" s="1080">
        <v>0.5625</v>
      </c>
      <c r="D126" s="723">
        <v>9</v>
      </c>
      <c r="E126" s="723">
        <v>9.1</v>
      </c>
      <c r="F126" s="723">
        <v>0.151</v>
      </c>
      <c r="G126" s="1076">
        <f t="shared" si="7"/>
        <v>19.868421052631579</v>
      </c>
      <c r="H126" s="723">
        <v>30</v>
      </c>
      <c r="I126" s="723">
        <v>4.84</v>
      </c>
      <c r="J126" s="723">
        <v>109.5</v>
      </c>
      <c r="K126" s="1093" t="s">
        <v>799</v>
      </c>
      <c r="L126" s="723"/>
      <c r="M126" s="723"/>
      <c r="N126" s="1093" t="s">
        <v>23</v>
      </c>
      <c r="O126" s="723">
        <v>0.19</v>
      </c>
      <c r="P126" s="723"/>
      <c r="Q126" s="1077">
        <f t="shared" si="12"/>
        <v>1.1956190416127983</v>
      </c>
      <c r="R126" s="1078">
        <f t="shared" si="13"/>
        <v>10.814894999999998</v>
      </c>
      <c r="S126" s="724"/>
      <c r="T126" s="725"/>
      <c r="U126" s="725"/>
      <c r="V126" s="725"/>
      <c r="W126" s="725"/>
      <c r="X126" s="725"/>
      <c r="Y126" s="725"/>
      <c r="Z126" s="726"/>
      <c r="AA126" s="724"/>
      <c r="AB126" s="725"/>
      <c r="AC126" s="725"/>
      <c r="AD126" s="725"/>
      <c r="AE126" s="725"/>
      <c r="AF126" s="725"/>
      <c r="AG126" s="725"/>
      <c r="AH126" s="726"/>
      <c r="AI126" s="724">
        <v>4.84</v>
      </c>
      <c r="AJ126" s="725">
        <v>109.5</v>
      </c>
      <c r="AK126" s="725">
        <v>109.5</v>
      </c>
      <c r="AL126" s="725">
        <v>1.65</v>
      </c>
      <c r="AM126" s="725">
        <v>4.1399999999999997</v>
      </c>
      <c r="AN126" s="725">
        <v>102</v>
      </c>
      <c r="AO126" s="725">
        <v>2.1800000000000002</v>
      </c>
      <c r="AP126" s="726">
        <v>53.5</v>
      </c>
    </row>
    <row r="127" spans="1:42" x14ac:dyDescent="0.25">
      <c r="A127" s="733">
        <v>42222</v>
      </c>
      <c r="B127" s="1092" t="s">
        <v>798</v>
      </c>
      <c r="C127" s="1080">
        <v>0.29166666666666669</v>
      </c>
      <c r="D127" s="723">
        <v>10</v>
      </c>
      <c r="E127" s="723">
        <v>9.6</v>
      </c>
      <c r="F127" s="723">
        <v>0.16300000000000001</v>
      </c>
      <c r="G127" s="1076">
        <f t="shared" si="7"/>
        <v>21.447368421052634</v>
      </c>
      <c r="H127" s="723">
        <v>30</v>
      </c>
      <c r="I127" s="723">
        <v>2.83</v>
      </c>
      <c r="J127" s="723">
        <v>127</v>
      </c>
      <c r="K127" s="1093" t="s">
        <v>799</v>
      </c>
      <c r="L127" s="723"/>
      <c r="M127" s="723"/>
      <c r="N127" s="1093" t="s">
        <v>23</v>
      </c>
      <c r="O127" s="723">
        <v>0.39100000000000001</v>
      </c>
      <c r="P127" s="723"/>
      <c r="Q127" s="1077">
        <f t="shared" si="12"/>
        <v>1.2613123955475674</v>
      </c>
      <c r="R127" s="1078">
        <f t="shared" si="13"/>
        <v>23.478767999999999</v>
      </c>
      <c r="S127" s="724"/>
      <c r="T127" s="725"/>
      <c r="U127" s="725"/>
      <c r="V127" s="725"/>
      <c r="W127" s="725"/>
      <c r="X127" s="725"/>
      <c r="Y127" s="725"/>
      <c r="Z127" s="726"/>
      <c r="AA127" s="724"/>
      <c r="AB127" s="725"/>
      <c r="AC127" s="725"/>
      <c r="AD127" s="725"/>
      <c r="AE127" s="725"/>
      <c r="AF127" s="725"/>
      <c r="AG127" s="725"/>
      <c r="AH127" s="726"/>
      <c r="AI127" s="724">
        <v>1.29</v>
      </c>
      <c r="AJ127" s="725">
        <v>17.5</v>
      </c>
      <c r="AK127" s="725">
        <v>2.83</v>
      </c>
      <c r="AL127" s="725">
        <v>127</v>
      </c>
      <c r="AM127" s="725">
        <v>5.68</v>
      </c>
      <c r="AN127" s="725">
        <v>119</v>
      </c>
      <c r="AO127" s="725">
        <v>3.24</v>
      </c>
      <c r="AP127" s="726">
        <v>71</v>
      </c>
    </row>
    <row r="128" spans="1:42" x14ac:dyDescent="0.25">
      <c r="A128" s="733">
        <v>42222</v>
      </c>
      <c r="B128" s="1100" t="s">
        <v>798</v>
      </c>
      <c r="C128" s="723">
        <v>1400</v>
      </c>
      <c r="D128" s="723">
        <v>6</v>
      </c>
      <c r="E128" s="723">
        <v>9.1999999999999993</v>
      </c>
      <c r="F128" s="723">
        <v>0.17100000000000001</v>
      </c>
      <c r="G128" s="1076">
        <f t="shared" si="7"/>
        <v>22.500000000000004</v>
      </c>
      <c r="H128" s="723">
        <v>30</v>
      </c>
      <c r="I128" s="723">
        <v>1.52</v>
      </c>
      <c r="J128" s="723">
        <v>134</v>
      </c>
      <c r="K128" s="1093" t="s">
        <v>799</v>
      </c>
      <c r="L128" s="723"/>
      <c r="M128" s="723"/>
      <c r="N128" s="1093" t="s">
        <v>23</v>
      </c>
      <c r="O128" s="723">
        <v>0.39</v>
      </c>
      <c r="P128" s="723"/>
      <c r="Q128" s="1077">
        <f t="shared" si="12"/>
        <v>1.2087577123997519</v>
      </c>
      <c r="R128" s="1078">
        <f t="shared" si="13"/>
        <v>22.44294</v>
      </c>
      <c r="S128" s="724"/>
      <c r="T128" s="725"/>
      <c r="U128" s="725"/>
      <c r="V128" s="725"/>
      <c r="W128" s="725"/>
      <c r="X128" s="725"/>
      <c r="Y128" s="725"/>
      <c r="Z128" s="726"/>
      <c r="AA128" s="724">
        <v>1.27</v>
      </c>
      <c r="AB128" s="725">
        <v>102.5</v>
      </c>
      <c r="AC128" s="725">
        <v>1.52</v>
      </c>
      <c r="AD128" s="725">
        <v>134</v>
      </c>
      <c r="AE128" s="725">
        <v>0</v>
      </c>
      <c r="AF128" s="725">
        <v>78.5</v>
      </c>
      <c r="AG128" s="725">
        <v>0.81</v>
      </c>
      <c r="AH128" s="726">
        <v>90</v>
      </c>
      <c r="AI128" s="724"/>
      <c r="AJ128" s="725"/>
      <c r="AK128" s="725"/>
      <c r="AL128" s="725"/>
      <c r="AM128" s="725"/>
      <c r="AN128" s="725"/>
      <c r="AO128" s="725"/>
      <c r="AP128" s="726"/>
    </row>
    <row r="129" spans="1:42" x14ac:dyDescent="0.25">
      <c r="A129" s="733">
        <v>42222</v>
      </c>
      <c r="B129" s="1099" t="s">
        <v>798</v>
      </c>
      <c r="C129" s="723">
        <v>1600</v>
      </c>
      <c r="D129" s="723">
        <v>11</v>
      </c>
      <c r="E129" s="723">
        <v>9.6</v>
      </c>
      <c r="F129" s="723">
        <v>0.17399999999999999</v>
      </c>
      <c r="G129" s="1076">
        <f t="shared" si="7"/>
        <v>22.89473684210526</v>
      </c>
      <c r="H129" s="723">
        <v>30</v>
      </c>
      <c r="I129" s="723">
        <v>5.69</v>
      </c>
      <c r="J129" s="723">
        <v>128.5</v>
      </c>
      <c r="K129" s="1093" t="s">
        <v>799</v>
      </c>
      <c r="L129" s="723"/>
      <c r="M129" s="723"/>
      <c r="N129" s="1093" t="s">
        <v>23</v>
      </c>
      <c r="O129" s="723">
        <v>0.31</v>
      </c>
      <c r="P129" s="723"/>
      <c r="Q129" s="1077">
        <f t="shared" si="12"/>
        <v>1.2613123955475674</v>
      </c>
      <c r="R129" s="1078">
        <f t="shared" si="13"/>
        <v>18.614879999999999</v>
      </c>
      <c r="S129" s="724"/>
      <c r="T129" s="725"/>
      <c r="U129" s="725"/>
      <c r="V129" s="725"/>
      <c r="W129" s="725"/>
      <c r="X129" s="725"/>
      <c r="Y129" s="725"/>
      <c r="Z129" s="726"/>
      <c r="AA129" s="724"/>
      <c r="AB129" s="725"/>
      <c r="AC129" s="725"/>
      <c r="AD129" s="725"/>
      <c r="AE129" s="725"/>
      <c r="AF129" s="725"/>
      <c r="AG129" s="725"/>
      <c r="AH129" s="726"/>
      <c r="AI129" s="724">
        <v>1.29</v>
      </c>
      <c r="AJ129" s="725">
        <v>26.5</v>
      </c>
      <c r="AK129" s="725">
        <v>2.3199999999999998</v>
      </c>
      <c r="AL129" s="725">
        <v>9</v>
      </c>
      <c r="AM129" s="725"/>
      <c r="AN129" s="725"/>
      <c r="AO129" s="725">
        <v>3.24</v>
      </c>
      <c r="AP129" s="726">
        <v>80</v>
      </c>
    </row>
    <row r="130" spans="1:42" x14ac:dyDescent="0.25">
      <c r="A130" s="733">
        <v>42223</v>
      </c>
      <c r="B130" s="1099" t="s">
        <v>798</v>
      </c>
      <c r="C130" s="1080">
        <v>0.33333333333333331</v>
      </c>
      <c r="D130" s="723">
        <v>1</v>
      </c>
      <c r="E130" s="723">
        <v>8.6</v>
      </c>
      <c r="F130" s="723">
        <v>0.17799999999999999</v>
      </c>
      <c r="G130" s="1076">
        <f t="shared" si="7"/>
        <v>23.421052631578945</v>
      </c>
      <c r="H130" s="723">
        <v>37</v>
      </c>
      <c r="I130" s="723">
        <v>1.02</v>
      </c>
      <c r="J130" s="723">
        <v>128</v>
      </c>
      <c r="K130" s="1093" t="s">
        <v>799</v>
      </c>
      <c r="L130" s="723"/>
      <c r="M130" s="723"/>
      <c r="N130" s="1093" t="s">
        <v>23</v>
      </c>
      <c r="O130" s="723">
        <v>0.5</v>
      </c>
      <c r="P130" s="723"/>
      <c r="Q130" s="1077">
        <f t="shared" ref="Q130:Q147" si="14">((E130*1000000)/1440/11)/480.5</f>
        <v>1.129925687678029</v>
      </c>
      <c r="R130" s="1078">
        <f t="shared" ref="R130:R147" si="15">(E130*8.34*O130*3)/4</f>
        <v>26.896499999999996</v>
      </c>
      <c r="S130" s="724">
        <v>1.02</v>
      </c>
      <c r="T130" s="725">
        <v>128</v>
      </c>
      <c r="U130" s="725">
        <v>0.39</v>
      </c>
      <c r="V130" s="725">
        <v>62</v>
      </c>
      <c r="W130" s="725">
        <v>0</v>
      </c>
      <c r="X130" s="725">
        <v>60</v>
      </c>
      <c r="Y130" s="725">
        <v>0.5</v>
      </c>
      <c r="Z130" s="726">
        <v>95.5</v>
      </c>
      <c r="AA130" s="724"/>
      <c r="AB130" s="725"/>
      <c r="AC130" s="725"/>
      <c r="AD130" s="725"/>
      <c r="AE130" s="725"/>
      <c r="AF130" s="725"/>
      <c r="AG130" s="725"/>
      <c r="AH130" s="726"/>
      <c r="AI130" s="724"/>
      <c r="AJ130" s="725"/>
      <c r="AK130" s="725"/>
      <c r="AL130" s="725"/>
      <c r="AM130" s="725"/>
      <c r="AN130" s="725"/>
      <c r="AO130" s="725"/>
      <c r="AP130" s="726"/>
    </row>
    <row r="131" spans="1:42" x14ac:dyDescent="0.25">
      <c r="A131" s="733">
        <v>42223</v>
      </c>
      <c r="B131" s="1099" t="s">
        <v>798</v>
      </c>
      <c r="C131" s="1080">
        <v>0.54166666666666663</v>
      </c>
      <c r="D131" s="723">
        <v>5</v>
      </c>
      <c r="E131" s="723">
        <v>8.6</v>
      </c>
      <c r="F131" s="723">
        <v>0.17799999999999999</v>
      </c>
      <c r="G131" s="1076">
        <f t="shared" si="7"/>
        <v>23.421052631578945</v>
      </c>
      <c r="H131" s="723">
        <v>37</v>
      </c>
      <c r="I131" s="723">
        <v>2.27</v>
      </c>
      <c r="J131" s="723">
        <v>125.5</v>
      </c>
      <c r="K131" s="1093" t="s">
        <v>799</v>
      </c>
      <c r="L131" s="723"/>
      <c r="M131" s="723"/>
      <c r="N131" s="1093" t="s">
        <v>23</v>
      </c>
      <c r="O131" s="723">
        <v>0.32</v>
      </c>
      <c r="P131" s="723"/>
      <c r="Q131" s="1077">
        <f t="shared" si="14"/>
        <v>1.129925687678029</v>
      </c>
      <c r="R131" s="1078">
        <f t="shared" si="15"/>
        <v>17.213759999999997</v>
      </c>
      <c r="S131" s="724"/>
      <c r="T131" s="725"/>
      <c r="U131" s="725"/>
      <c r="V131" s="725"/>
      <c r="W131" s="725"/>
      <c r="X131" s="725"/>
      <c r="Y131" s="725"/>
      <c r="Z131" s="726"/>
      <c r="AA131" s="724">
        <v>2.27</v>
      </c>
      <c r="AB131" s="725">
        <v>125.5</v>
      </c>
      <c r="AC131" s="725">
        <v>0</v>
      </c>
      <c r="AD131" s="725">
        <v>23</v>
      </c>
      <c r="AE131" s="725">
        <v>1.01</v>
      </c>
      <c r="AF131" s="725">
        <v>101.5</v>
      </c>
      <c r="AG131" s="725">
        <v>1.81</v>
      </c>
      <c r="AH131" s="726">
        <v>113</v>
      </c>
      <c r="AI131" s="724"/>
      <c r="AJ131" s="725"/>
      <c r="AK131" s="725"/>
      <c r="AL131" s="725"/>
      <c r="AM131" s="725"/>
      <c r="AN131" s="725"/>
      <c r="AO131" s="725"/>
      <c r="AP131" s="726"/>
    </row>
    <row r="132" spans="1:42" x14ac:dyDescent="0.25">
      <c r="A132" s="733">
        <v>42224</v>
      </c>
      <c r="B132" s="1099" t="s">
        <v>798</v>
      </c>
      <c r="C132" s="1080">
        <v>0.25</v>
      </c>
      <c r="D132" s="723">
        <v>8</v>
      </c>
      <c r="E132" s="723">
        <v>8.5</v>
      </c>
      <c r="F132" s="723">
        <v>0.23499999999999999</v>
      </c>
      <c r="G132" s="1076">
        <f t="shared" si="7"/>
        <v>30.921052631578945</v>
      </c>
      <c r="H132" s="723">
        <v>35</v>
      </c>
      <c r="I132" s="723">
        <v>2.8</v>
      </c>
      <c r="J132" s="723">
        <v>130</v>
      </c>
      <c r="K132" s="1093" t="s">
        <v>799</v>
      </c>
      <c r="L132" s="723"/>
      <c r="M132" s="723"/>
      <c r="N132" s="1093" t="s">
        <v>23</v>
      </c>
      <c r="O132" s="723">
        <v>0.47</v>
      </c>
      <c r="P132" s="723"/>
      <c r="Q132" s="1077">
        <f t="shared" si="14"/>
        <v>1.116787016891075</v>
      </c>
      <c r="R132" s="1078">
        <f t="shared" si="15"/>
        <v>24.988725000000002</v>
      </c>
      <c r="S132" s="724"/>
      <c r="T132" s="725"/>
      <c r="U132" s="725"/>
      <c r="V132" s="725"/>
      <c r="W132" s="725"/>
      <c r="X132" s="725"/>
      <c r="Y132" s="725"/>
      <c r="Z132" s="726"/>
      <c r="AA132" s="724">
        <v>0</v>
      </c>
      <c r="AB132" s="725">
        <v>17</v>
      </c>
      <c r="AC132" s="725">
        <v>0.5</v>
      </c>
      <c r="AD132" s="725">
        <v>40</v>
      </c>
      <c r="AE132" s="725">
        <v>2.52</v>
      </c>
      <c r="AF132" s="725">
        <v>118.5</v>
      </c>
      <c r="AG132" s="725">
        <v>2.8</v>
      </c>
      <c r="AH132" s="726">
        <v>130</v>
      </c>
      <c r="AI132" s="724"/>
      <c r="AJ132" s="725"/>
      <c r="AK132" s="725"/>
      <c r="AL132" s="725"/>
      <c r="AM132" s="725"/>
      <c r="AN132" s="725"/>
      <c r="AO132" s="725"/>
      <c r="AP132" s="726"/>
    </row>
    <row r="133" spans="1:42" x14ac:dyDescent="0.25">
      <c r="A133" s="733">
        <v>42224</v>
      </c>
      <c r="B133" s="1099" t="s">
        <v>798</v>
      </c>
      <c r="C133" s="1080">
        <v>0.33333333333333331</v>
      </c>
      <c r="D133" s="723">
        <v>7</v>
      </c>
      <c r="E133" s="723">
        <v>8.5</v>
      </c>
      <c r="F133" s="723">
        <v>0.16500000000000001</v>
      </c>
      <c r="G133" s="1076">
        <f t="shared" si="7"/>
        <v>21.710526315789473</v>
      </c>
      <c r="H133" s="723">
        <v>35</v>
      </c>
      <c r="I133" s="723">
        <v>2.52</v>
      </c>
      <c r="J133" s="723">
        <v>120</v>
      </c>
      <c r="K133" s="1093" t="s">
        <v>799</v>
      </c>
      <c r="L133" s="723"/>
      <c r="M133" s="723"/>
      <c r="N133" s="1093" t="s">
        <v>23</v>
      </c>
      <c r="O133" s="723">
        <v>0.46</v>
      </c>
      <c r="P133" s="723"/>
      <c r="Q133" s="1077">
        <f t="shared" si="14"/>
        <v>1.116787016891075</v>
      </c>
      <c r="R133" s="1078">
        <f t="shared" si="15"/>
        <v>24.457050000000002</v>
      </c>
      <c r="S133" s="724"/>
      <c r="T133" s="725"/>
      <c r="U133" s="725"/>
      <c r="V133" s="725"/>
      <c r="W133" s="725"/>
      <c r="X133" s="725"/>
      <c r="Y133" s="725"/>
      <c r="Z133" s="726"/>
      <c r="AA133" s="724">
        <v>0</v>
      </c>
      <c r="AB133" s="725">
        <v>19</v>
      </c>
      <c r="AC133" s="725">
        <v>0.5</v>
      </c>
      <c r="AD133" s="725">
        <v>42</v>
      </c>
      <c r="AE133" s="725">
        <v>2.52</v>
      </c>
      <c r="AF133" s="725">
        <v>120</v>
      </c>
      <c r="AG133" s="725">
        <v>0</v>
      </c>
      <c r="AH133" s="726">
        <v>2</v>
      </c>
      <c r="AI133" s="724"/>
      <c r="AJ133" s="725"/>
      <c r="AK133" s="725"/>
      <c r="AL133" s="725"/>
      <c r="AM133" s="725"/>
      <c r="AN133" s="725"/>
      <c r="AO133" s="725"/>
      <c r="AP133" s="726"/>
    </row>
    <row r="134" spans="1:42" x14ac:dyDescent="0.25">
      <c r="A134" s="733">
        <v>42225</v>
      </c>
      <c r="B134" s="1099" t="s">
        <v>798</v>
      </c>
      <c r="C134" s="1080">
        <v>0.27083333333333331</v>
      </c>
      <c r="D134" s="723">
        <v>12</v>
      </c>
      <c r="E134" s="723">
        <v>9.1999999999999993</v>
      </c>
      <c r="F134" s="723">
        <v>0.16900000000000001</v>
      </c>
      <c r="G134" s="1076">
        <f t="shared" si="7"/>
        <v>22.236842105263158</v>
      </c>
      <c r="H134" s="723">
        <v>35</v>
      </c>
      <c r="I134" s="723">
        <v>6.05</v>
      </c>
      <c r="J134" s="723">
        <v>142.5</v>
      </c>
      <c r="K134" s="1093" t="s">
        <v>799</v>
      </c>
      <c r="L134" s="723"/>
      <c r="M134" s="723"/>
      <c r="N134" s="1093" t="s">
        <v>23</v>
      </c>
      <c r="O134" s="723">
        <v>0.57999999999999996</v>
      </c>
      <c r="P134" s="723"/>
      <c r="Q134" s="1077">
        <f t="shared" si="14"/>
        <v>1.2087577123997519</v>
      </c>
      <c r="R134" s="1078">
        <f t="shared" si="15"/>
        <v>33.376679999999993</v>
      </c>
      <c r="S134" s="724"/>
      <c r="T134" s="725"/>
      <c r="U134" s="725"/>
      <c r="V134" s="725"/>
      <c r="W134" s="725"/>
      <c r="X134" s="725"/>
      <c r="Y134" s="725"/>
      <c r="Z134" s="726"/>
      <c r="AA134" s="724"/>
      <c r="AB134" s="725"/>
      <c r="AC134" s="725"/>
      <c r="AD134" s="725"/>
      <c r="AE134" s="725"/>
      <c r="AF134" s="725"/>
      <c r="AG134" s="725"/>
      <c r="AH134" s="726"/>
      <c r="AI134" s="724">
        <v>3.81</v>
      </c>
      <c r="AJ134" s="725">
        <v>89</v>
      </c>
      <c r="AK134" s="725">
        <v>2.34</v>
      </c>
      <c r="AL134" s="725">
        <v>71.5</v>
      </c>
      <c r="AM134" s="725">
        <v>3.42</v>
      </c>
      <c r="AN134" s="725">
        <v>62.5</v>
      </c>
      <c r="AO134" s="725">
        <v>6.05</v>
      </c>
      <c r="AP134" s="726">
        <v>142.5</v>
      </c>
    </row>
    <row r="135" spans="1:42" x14ac:dyDescent="0.25">
      <c r="A135" s="733">
        <v>42225</v>
      </c>
      <c r="B135" s="1099" t="s">
        <v>798</v>
      </c>
      <c r="C135" s="1080">
        <v>0.375</v>
      </c>
      <c r="D135" s="723">
        <v>4</v>
      </c>
      <c r="E135" s="723">
        <v>8.9</v>
      </c>
      <c r="F135" s="723">
        <v>0.16900000000000001</v>
      </c>
      <c r="G135" s="1076">
        <f t="shared" si="7"/>
        <v>22.236842105263158</v>
      </c>
      <c r="H135" s="723">
        <v>35</v>
      </c>
      <c r="I135" s="723">
        <v>2.1800000000000002</v>
      </c>
      <c r="J135" s="723">
        <v>144.5</v>
      </c>
      <c r="K135" s="1093" t="s">
        <v>799</v>
      </c>
      <c r="L135" s="723"/>
      <c r="M135" s="723"/>
      <c r="N135" s="1093" t="s">
        <v>23</v>
      </c>
      <c r="O135" s="723">
        <v>0.43</v>
      </c>
      <c r="P135" s="723"/>
      <c r="Q135" s="1077">
        <f t="shared" si="14"/>
        <v>1.1693417000388904</v>
      </c>
      <c r="R135" s="1078">
        <f t="shared" si="15"/>
        <v>23.937884999999998</v>
      </c>
      <c r="S135" s="724">
        <v>0.46</v>
      </c>
      <c r="T135" s="725">
        <v>49</v>
      </c>
      <c r="U135" s="725">
        <v>0.78</v>
      </c>
      <c r="V135" s="725">
        <v>111</v>
      </c>
      <c r="W135" s="725">
        <v>2</v>
      </c>
      <c r="X135" s="725">
        <v>109</v>
      </c>
      <c r="Y135" s="725">
        <v>2.1800000000000002</v>
      </c>
      <c r="Z135" s="726">
        <v>144.5</v>
      </c>
      <c r="AA135" s="724"/>
      <c r="AB135" s="725"/>
      <c r="AC135" s="725"/>
      <c r="AD135" s="725"/>
      <c r="AE135" s="725"/>
      <c r="AF135" s="725"/>
      <c r="AG135" s="725"/>
      <c r="AH135" s="726"/>
      <c r="AI135" s="724"/>
      <c r="AJ135" s="725"/>
      <c r="AK135" s="725"/>
      <c r="AL135" s="725"/>
      <c r="AM135" s="725"/>
      <c r="AN135" s="725"/>
      <c r="AO135" s="725"/>
      <c r="AP135" s="726"/>
    </row>
    <row r="136" spans="1:42" x14ac:dyDescent="0.25">
      <c r="A136" s="733">
        <v>42226</v>
      </c>
      <c r="B136" s="1099" t="s">
        <v>798</v>
      </c>
      <c r="C136" s="1080">
        <v>0.25</v>
      </c>
      <c r="D136" s="723">
        <v>2</v>
      </c>
      <c r="E136" s="723">
        <v>9.3000000000000007</v>
      </c>
      <c r="F136" s="723">
        <v>0.18099999999999999</v>
      </c>
      <c r="G136" s="1076">
        <f t="shared" si="7"/>
        <v>23.815789473684212</v>
      </c>
      <c r="H136" s="723">
        <v>35</v>
      </c>
      <c r="I136" s="723">
        <v>2.37</v>
      </c>
      <c r="J136" s="723">
        <v>132</v>
      </c>
      <c r="K136" s="1093" t="s">
        <v>799</v>
      </c>
      <c r="L136" s="723"/>
      <c r="M136" s="723"/>
      <c r="N136" s="1093" t="s">
        <v>23</v>
      </c>
      <c r="O136" s="723">
        <v>0.66</v>
      </c>
      <c r="P136" s="723"/>
      <c r="Q136" s="1077">
        <f t="shared" si="14"/>
        <v>1.2218963831867058</v>
      </c>
      <c r="R136" s="1078">
        <f t="shared" si="15"/>
        <v>38.393189999999997</v>
      </c>
      <c r="S136" s="724">
        <v>0.46</v>
      </c>
      <c r="T136" s="725">
        <v>70</v>
      </c>
      <c r="U136" s="725">
        <v>2.37</v>
      </c>
      <c r="V136" s="725">
        <v>132</v>
      </c>
      <c r="W136" s="725">
        <v>3.52</v>
      </c>
      <c r="X136" s="725">
        <v>130</v>
      </c>
      <c r="Y136" s="725">
        <v>0</v>
      </c>
      <c r="Z136" s="726">
        <v>21</v>
      </c>
      <c r="AA136" s="724"/>
      <c r="AB136" s="725"/>
      <c r="AC136" s="725"/>
      <c r="AD136" s="725"/>
      <c r="AE136" s="725"/>
      <c r="AF136" s="725"/>
      <c r="AG136" s="725"/>
      <c r="AH136" s="726"/>
      <c r="AI136" s="724"/>
      <c r="AJ136" s="725"/>
      <c r="AK136" s="725"/>
      <c r="AL136" s="725"/>
      <c r="AM136" s="725"/>
      <c r="AN136" s="725"/>
      <c r="AO136" s="725"/>
      <c r="AP136" s="726"/>
    </row>
    <row r="137" spans="1:42" x14ac:dyDescent="0.25">
      <c r="A137" s="733">
        <v>42226</v>
      </c>
      <c r="B137" s="1099" t="s">
        <v>798</v>
      </c>
      <c r="C137" s="1080">
        <v>0.41666666666666669</v>
      </c>
      <c r="D137" s="723">
        <v>3</v>
      </c>
      <c r="E137" s="723">
        <v>10</v>
      </c>
      <c r="F137" s="723">
        <v>0.18099999999999999</v>
      </c>
      <c r="G137" s="1076">
        <f t="shared" si="7"/>
        <v>23.815789473684212</v>
      </c>
      <c r="H137" s="723">
        <v>35</v>
      </c>
      <c r="I137" s="723">
        <v>3.52</v>
      </c>
      <c r="J137" s="723">
        <v>134</v>
      </c>
      <c r="K137" s="1093" t="s">
        <v>799</v>
      </c>
      <c r="L137" s="723"/>
      <c r="M137" s="723"/>
      <c r="N137" s="1093" t="s">
        <v>23</v>
      </c>
      <c r="O137" s="723">
        <v>0.33</v>
      </c>
      <c r="P137" s="723"/>
      <c r="Q137" s="1077">
        <f t="shared" si="14"/>
        <v>1.3138670786953826</v>
      </c>
      <c r="R137" s="1078">
        <f t="shared" si="15"/>
        <v>20.641500000000001</v>
      </c>
      <c r="S137" s="724">
        <v>0.96</v>
      </c>
      <c r="T137" s="725">
        <v>74</v>
      </c>
      <c r="U137" s="725">
        <v>0.06</v>
      </c>
      <c r="V137" s="725">
        <v>136</v>
      </c>
      <c r="W137" s="725">
        <v>3.52</v>
      </c>
      <c r="X137" s="725">
        <v>134</v>
      </c>
      <c r="Y137" s="725">
        <v>0</v>
      </c>
      <c r="Z137" s="726">
        <v>25</v>
      </c>
      <c r="AA137" s="724"/>
      <c r="AB137" s="725"/>
      <c r="AC137" s="725"/>
      <c r="AD137" s="725"/>
      <c r="AE137" s="725"/>
      <c r="AF137" s="725"/>
      <c r="AG137" s="725"/>
      <c r="AH137" s="726"/>
      <c r="AI137" s="724"/>
      <c r="AJ137" s="725"/>
      <c r="AK137" s="725"/>
      <c r="AL137" s="725"/>
      <c r="AM137" s="725"/>
      <c r="AN137" s="725"/>
      <c r="AO137" s="725"/>
      <c r="AP137" s="726"/>
    </row>
    <row r="138" spans="1:42" x14ac:dyDescent="0.25">
      <c r="A138" s="733">
        <v>42227</v>
      </c>
      <c r="B138" s="1094" t="s">
        <v>798</v>
      </c>
      <c r="C138" s="1080">
        <v>0.27083333333333331</v>
      </c>
      <c r="D138" s="723">
        <v>9</v>
      </c>
      <c r="E138" s="723">
        <v>9.8000000000000007</v>
      </c>
      <c r="F138" s="723">
        <v>0.17699999999999999</v>
      </c>
      <c r="G138" s="1076">
        <f t="shared" si="7"/>
        <v>23.289473684210527</v>
      </c>
      <c r="H138" s="723">
        <v>34</v>
      </c>
      <c r="I138" s="723">
        <v>6.84</v>
      </c>
      <c r="J138" s="723">
        <v>137</v>
      </c>
      <c r="K138" s="1094" t="s">
        <v>799</v>
      </c>
      <c r="L138" s="723"/>
      <c r="M138" s="723"/>
      <c r="N138" s="1094" t="s">
        <v>23</v>
      </c>
      <c r="O138" s="723">
        <v>0.28699999999999998</v>
      </c>
      <c r="P138" s="723"/>
      <c r="Q138" s="1077">
        <f t="shared" si="14"/>
        <v>1.2875897371214748</v>
      </c>
      <c r="R138" s="1078">
        <f t="shared" si="15"/>
        <v>17.592813</v>
      </c>
      <c r="S138" s="724"/>
      <c r="T138" s="725"/>
      <c r="U138" s="725"/>
      <c r="V138" s="725"/>
      <c r="W138" s="725"/>
      <c r="X138" s="725"/>
      <c r="Y138" s="725"/>
      <c r="Z138" s="726"/>
      <c r="AA138" s="724"/>
      <c r="AB138" s="725"/>
      <c r="AC138" s="725"/>
      <c r="AD138" s="725"/>
      <c r="AE138" s="725"/>
      <c r="AF138" s="725"/>
      <c r="AG138" s="725"/>
      <c r="AH138" s="726"/>
      <c r="AI138" s="724"/>
      <c r="AJ138" s="725"/>
      <c r="AK138" s="725">
        <v>1.32</v>
      </c>
      <c r="AL138" s="725">
        <v>119.5</v>
      </c>
      <c r="AM138" s="725">
        <v>6.97</v>
      </c>
      <c r="AN138" s="725">
        <v>110.5</v>
      </c>
      <c r="AO138" s="725">
        <v>3.74</v>
      </c>
      <c r="AP138" s="726">
        <v>48</v>
      </c>
    </row>
    <row r="139" spans="1:42" x14ac:dyDescent="0.25">
      <c r="A139" s="733">
        <v>42227</v>
      </c>
      <c r="B139" s="1094" t="s">
        <v>798</v>
      </c>
      <c r="C139" s="1080">
        <v>0.33333333333333331</v>
      </c>
      <c r="D139" s="723">
        <v>10</v>
      </c>
      <c r="E139" s="723">
        <v>9.8000000000000007</v>
      </c>
      <c r="F139" s="723">
        <v>0.17699999999999999</v>
      </c>
      <c r="G139" s="1076">
        <f t="shared" si="7"/>
        <v>23.289473684210527</v>
      </c>
      <c r="H139" s="723">
        <v>34</v>
      </c>
      <c r="I139" s="723">
        <v>0.8</v>
      </c>
      <c r="J139" s="723">
        <v>121</v>
      </c>
      <c r="K139" s="1094" t="s">
        <v>799</v>
      </c>
      <c r="L139" s="723"/>
      <c r="M139" s="723"/>
      <c r="N139" s="1094" t="s">
        <v>23</v>
      </c>
      <c r="O139" s="723">
        <v>0.28699999999999998</v>
      </c>
      <c r="P139" s="723"/>
      <c r="Q139" s="1077">
        <f t="shared" si="14"/>
        <v>1.2875897371214748</v>
      </c>
      <c r="R139" s="1078">
        <f t="shared" si="15"/>
        <v>17.592813</v>
      </c>
      <c r="S139" s="724"/>
      <c r="T139" s="725"/>
      <c r="U139" s="725"/>
      <c r="V139" s="725"/>
      <c r="W139" s="725"/>
      <c r="X139" s="725"/>
      <c r="Y139" s="725"/>
      <c r="Z139" s="726"/>
      <c r="AA139" s="724"/>
      <c r="AB139" s="725"/>
      <c r="AC139" s="725"/>
      <c r="AD139" s="725"/>
      <c r="AE139" s="725"/>
      <c r="AF139" s="725"/>
      <c r="AG139" s="725"/>
      <c r="AH139" s="726"/>
      <c r="AI139" s="724">
        <v>1.46</v>
      </c>
      <c r="AJ139" s="725">
        <v>1.5</v>
      </c>
      <c r="AK139" s="725"/>
      <c r="AL139" s="725"/>
      <c r="AM139" s="725">
        <v>6.97</v>
      </c>
      <c r="AN139" s="725">
        <v>112</v>
      </c>
      <c r="AO139" s="725">
        <v>3.76</v>
      </c>
      <c r="AP139" s="726">
        <v>49.5</v>
      </c>
    </row>
    <row r="140" spans="1:42" x14ac:dyDescent="0.25">
      <c r="A140" s="733">
        <v>42227</v>
      </c>
      <c r="B140" s="1094" t="s">
        <v>798</v>
      </c>
      <c r="C140" s="1080">
        <v>0.5625</v>
      </c>
      <c r="D140" s="723">
        <v>11</v>
      </c>
      <c r="E140" s="723">
        <v>9.8000000000000007</v>
      </c>
      <c r="F140" s="723">
        <v>0.17699999999999999</v>
      </c>
      <c r="G140" s="1076">
        <f t="shared" si="7"/>
        <v>23.289473684210527</v>
      </c>
      <c r="H140" s="723">
        <v>34</v>
      </c>
      <c r="I140" s="723">
        <v>6.47</v>
      </c>
      <c r="J140" s="723">
        <v>117.5</v>
      </c>
      <c r="K140" s="1094" t="s">
        <v>799</v>
      </c>
      <c r="L140" s="723"/>
      <c r="M140" s="723"/>
      <c r="N140" s="1094" t="s">
        <v>23</v>
      </c>
      <c r="O140" s="723">
        <v>0.28699999999999998</v>
      </c>
      <c r="P140" s="723"/>
      <c r="Q140" s="1077">
        <f t="shared" si="14"/>
        <v>1.2875897371214748</v>
      </c>
      <c r="R140" s="1078">
        <f t="shared" si="15"/>
        <v>17.592813</v>
      </c>
      <c r="S140" s="724"/>
      <c r="T140" s="725"/>
      <c r="U140" s="725"/>
      <c r="V140" s="725"/>
      <c r="W140" s="725"/>
      <c r="X140" s="725"/>
      <c r="Y140" s="725"/>
      <c r="Z140" s="726"/>
      <c r="AA140" s="724"/>
      <c r="AB140" s="725"/>
      <c r="AC140" s="725"/>
      <c r="AD140" s="725"/>
      <c r="AE140" s="725"/>
      <c r="AF140" s="725"/>
      <c r="AG140" s="725"/>
      <c r="AH140" s="726"/>
      <c r="AI140" s="724">
        <v>1.46</v>
      </c>
      <c r="AJ140" s="725">
        <v>7</v>
      </c>
      <c r="AK140" s="725">
        <v>2.58</v>
      </c>
      <c r="AL140" s="725">
        <v>5.5</v>
      </c>
      <c r="AM140" s="725"/>
      <c r="AN140" s="725"/>
      <c r="AO140" s="725">
        <v>3.74</v>
      </c>
      <c r="AP140" s="726">
        <v>55</v>
      </c>
    </row>
    <row r="141" spans="1:42" x14ac:dyDescent="0.25">
      <c r="A141" s="733">
        <v>42227</v>
      </c>
      <c r="B141" s="1094" t="s">
        <v>798</v>
      </c>
      <c r="C141" s="723">
        <v>1500</v>
      </c>
      <c r="D141" s="723">
        <v>6</v>
      </c>
      <c r="E141" s="723">
        <v>9.4</v>
      </c>
      <c r="F141" s="723">
        <v>0.17699999999999999</v>
      </c>
      <c r="G141" s="1076">
        <f t="shared" si="7"/>
        <v>23.289473684210527</v>
      </c>
      <c r="H141" s="723">
        <v>34</v>
      </c>
      <c r="I141" s="723">
        <v>5.01</v>
      </c>
      <c r="J141" s="723">
        <v>121</v>
      </c>
      <c r="K141" s="1094" t="s">
        <v>799</v>
      </c>
      <c r="L141" s="723"/>
      <c r="M141" s="723"/>
      <c r="N141" s="1094" t="s">
        <v>23</v>
      </c>
      <c r="O141" s="723">
        <v>0.27</v>
      </c>
      <c r="P141" s="723"/>
      <c r="Q141" s="1077">
        <f t="shared" si="14"/>
        <v>1.2350350539736596</v>
      </c>
      <c r="R141" s="1078">
        <f t="shared" si="15"/>
        <v>15.87519</v>
      </c>
      <c r="S141" s="724"/>
      <c r="T141" s="725"/>
      <c r="U141" s="725"/>
      <c r="V141" s="725"/>
      <c r="W141" s="725"/>
      <c r="X141" s="725"/>
      <c r="Y141" s="725"/>
      <c r="Z141" s="726"/>
      <c r="AA141" s="724">
        <v>4.5599999999999996</v>
      </c>
      <c r="AB141" s="725">
        <v>98</v>
      </c>
      <c r="AC141" s="725">
        <v>5.01</v>
      </c>
      <c r="AD141" s="725">
        <v>121</v>
      </c>
      <c r="AE141" s="725">
        <v>0</v>
      </c>
      <c r="AF141" s="725">
        <v>79</v>
      </c>
      <c r="AG141" s="725">
        <v>3.53</v>
      </c>
      <c r="AH141" s="726">
        <v>81</v>
      </c>
      <c r="AI141" s="724"/>
      <c r="AJ141" s="725"/>
      <c r="AK141" s="725"/>
      <c r="AL141" s="725"/>
      <c r="AM141" s="725"/>
      <c r="AN141" s="725"/>
      <c r="AO141" s="725"/>
      <c r="AP141" s="726"/>
    </row>
    <row r="142" spans="1:42" x14ac:dyDescent="0.25">
      <c r="A142" s="733">
        <v>42227</v>
      </c>
      <c r="B142" s="1094" t="s">
        <v>819</v>
      </c>
      <c r="C142" s="1095">
        <v>0.75</v>
      </c>
      <c r="D142" s="723">
        <v>1</v>
      </c>
      <c r="E142" s="723">
        <v>7.4</v>
      </c>
      <c r="F142" s="723">
        <v>0.13800000000000001</v>
      </c>
      <c r="G142" s="1076">
        <f t="shared" si="7"/>
        <v>18.157894736842106</v>
      </c>
      <c r="H142" s="723">
        <v>35</v>
      </c>
      <c r="I142" s="723">
        <v>1.45</v>
      </c>
      <c r="J142" s="723">
        <v>106</v>
      </c>
      <c r="K142" s="1094" t="s">
        <v>799</v>
      </c>
      <c r="L142" s="723"/>
      <c r="M142" s="723"/>
      <c r="N142" s="1094" t="s">
        <v>23</v>
      </c>
      <c r="O142" s="723">
        <v>0.27</v>
      </c>
      <c r="P142" s="723"/>
      <c r="Q142" s="1077">
        <f t="shared" si="14"/>
        <v>0.972261638234583</v>
      </c>
      <c r="R142" s="1078">
        <f t="shared" si="15"/>
        <v>12.497490000000003</v>
      </c>
      <c r="S142" s="724"/>
      <c r="T142" s="725"/>
      <c r="U142" s="725">
        <v>0.06</v>
      </c>
      <c r="V142" s="725">
        <v>37</v>
      </c>
      <c r="W142" s="725">
        <v>0</v>
      </c>
      <c r="X142" s="725">
        <v>32</v>
      </c>
      <c r="Y142" s="725">
        <v>0.51</v>
      </c>
      <c r="Z142" s="726">
        <v>57</v>
      </c>
      <c r="AA142" s="724"/>
      <c r="AB142" s="725"/>
      <c r="AC142" s="725"/>
      <c r="AD142" s="725"/>
      <c r="AE142" s="725"/>
      <c r="AF142" s="725"/>
      <c r="AG142" s="725"/>
      <c r="AH142" s="726"/>
      <c r="AI142" s="724"/>
      <c r="AJ142" s="725"/>
      <c r="AK142" s="725"/>
      <c r="AL142" s="725"/>
      <c r="AM142" s="725"/>
      <c r="AN142" s="725"/>
      <c r="AO142" s="725"/>
      <c r="AP142" s="726"/>
    </row>
    <row r="143" spans="1:42" x14ac:dyDescent="0.25">
      <c r="A143" s="733">
        <v>42227</v>
      </c>
      <c r="B143" s="1096" t="s">
        <v>819</v>
      </c>
      <c r="C143" s="1095">
        <v>0.83333333333333337</v>
      </c>
      <c r="D143" s="723">
        <v>5</v>
      </c>
      <c r="E143" s="723">
        <v>7.4</v>
      </c>
      <c r="F143" s="723">
        <v>0.13800000000000001</v>
      </c>
      <c r="G143" s="1076">
        <f t="shared" si="7"/>
        <v>18.157894736842106</v>
      </c>
      <c r="H143" s="723">
        <v>35</v>
      </c>
      <c r="I143" s="723">
        <v>2.5</v>
      </c>
      <c r="J143" s="723">
        <v>103</v>
      </c>
      <c r="K143" s="1094" t="s">
        <v>799</v>
      </c>
      <c r="L143" s="723"/>
      <c r="M143" s="723"/>
      <c r="N143" s="1094" t="s">
        <v>23</v>
      </c>
      <c r="O143" s="723">
        <v>0.27</v>
      </c>
      <c r="P143" s="723"/>
      <c r="Q143" s="1077">
        <f t="shared" si="14"/>
        <v>0.972261638234583</v>
      </c>
      <c r="R143" s="1078">
        <f t="shared" si="15"/>
        <v>12.497490000000003</v>
      </c>
      <c r="S143" s="724"/>
      <c r="T143" s="725"/>
      <c r="U143" s="725"/>
      <c r="V143" s="725"/>
      <c r="W143" s="725"/>
      <c r="X143" s="725"/>
      <c r="Y143" s="725"/>
      <c r="Z143" s="726"/>
      <c r="AA143" s="724"/>
      <c r="AB143" s="725"/>
      <c r="AC143" s="725">
        <v>0</v>
      </c>
      <c r="AD143" s="725">
        <v>5</v>
      </c>
      <c r="AE143" s="725">
        <v>0</v>
      </c>
      <c r="AF143" s="725">
        <v>84</v>
      </c>
      <c r="AG143" s="725">
        <v>3.03</v>
      </c>
      <c r="AH143" s="726">
        <v>86</v>
      </c>
      <c r="AI143" s="724"/>
      <c r="AJ143" s="725"/>
      <c r="AK143" s="725"/>
      <c r="AL143" s="725"/>
      <c r="AM143" s="725"/>
      <c r="AN143" s="725"/>
      <c r="AO143" s="725"/>
      <c r="AP143" s="726"/>
    </row>
    <row r="144" spans="1:42" x14ac:dyDescent="0.25">
      <c r="A144" s="733">
        <v>42228</v>
      </c>
      <c r="B144" s="1094" t="s">
        <v>510</v>
      </c>
      <c r="C144" s="723">
        <v>600</v>
      </c>
      <c r="D144" s="723">
        <v>8</v>
      </c>
      <c r="E144" s="723">
        <v>7.5</v>
      </c>
      <c r="F144" s="723">
        <v>0.152</v>
      </c>
      <c r="G144" s="1076">
        <f t="shared" si="7"/>
        <v>20</v>
      </c>
      <c r="H144" s="723">
        <v>35</v>
      </c>
      <c r="I144" s="723">
        <v>2.54</v>
      </c>
      <c r="J144" s="723">
        <v>96</v>
      </c>
      <c r="K144" s="1094" t="s">
        <v>799</v>
      </c>
      <c r="L144" s="723"/>
      <c r="M144" s="723"/>
      <c r="N144" s="1094" t="s">
        <v>23</v>
      </c>
      <c r="O144" s="723">
        <v>0.42</v>
      </c>
      <c r="P144" s="723"/>
      <c r="Q144" s="1077">
        <f t="shared" si="14"/>
        <v>0.98540030902153686</v>
      </c>
      <c r="R144" s="1078">
        <f t="shared" si="15"/>
        <v>19.703249999999997</v>
      </c>
      <c r="S144" s="724"/>
      <c r="T144" s="725"/>
      <c r="U144" s="725"/>
      <c r="V144" s="725"/>
      <c r="W144" s="725"/>
      <c r="X144" s="725"/>
      <c r="Y144" s="725"/>
      <c r="Z144" s="726"/>
      <c r="AA144" s="724">
        <v>0.12</v>
      </c>
      <c r="AB144" s="725">
        <v>9</v>
      </c>
      <c r="AC144" s="725">
        <v>0</v>
      </c>
      <c r="AD144" s="725">
        <v>14</v>
      </c>
      <c r="AE144" s="725">
        <v>0.2</v>
      </c>
      <c r="AF144" s="725">
        <v>93</v>
      </c>
      <c r="AG144" s="725"/>
      <c r="AH144" s="726"/>
      <c r="AI144" s="724"/>
      <c r="AJ144" s="725"/>
      <c r="AK144" s="725"/>
      <c r="AL144" s="725"/>
      <c r="AM144" s="725"/>
      <c r="AN144" s="725"/>
      <c r="AO144" s="725"/>
      <c r="AP144" s="726"/>
    </row>
    <row r="145" spans="1:42" x14ac:dyDescent="0.25">
      <c r="A145" s="733">
        <v>42228</v>
      </c>
      <c r="B145" s="1094" t="s">
        <v>822</v>
      </c>
      <c r="C145" s="1080">
        <v>0.47916666666666669</v>
      </c>
      <c r="D145" s="723">
        <v>7</v>
      </c>
      <c r="E145" s="723">
        <v>7.8</v>
      </c>
      <c r="F145" s="723">
        <v>0.13300000000000001</v>
      </c>
      <c r="G145" s="1076">
        <f t="shared" si="7"/>
        <v>17.500000000000004</v>
      </c>
      <c r="H145" s="723">
        <v>35</v>
      </c>
      <c r="I145" s="723">
        <v>0.02</v>
      </c>
      <c r="J145" s="723">
        <v>99.5</v>
      </c>
      <c r="K145" s="1094" t="s">
        <v>799</v>
      </c>
      <c r="L145" s="723"/>
      <c r="M145" s="723"/>
      <c r="N145" s="1094" t="s">
        <v>23</v>
      </c>
      <c r="O145" s="723">
        <v>0.28199999999999997</v>
      </c>
      <c r="P145" s="723"/>
      <c r="Q145" s="1077">
        <f t="shared" si="14"/>
        <v>1.0248163213823984</v>
      </c>
      <c r="R145" s="1078">
        <f t="shared" si="15"/>
        <v>13.758497999999996</v>
      </c>
      <c r="S145" s="724"/>
      <c r="T145" s="725"/>
      <c r="U145" s="725"/>
      <c r="V145" s="725"/>
      <c r="W145" s="725"/>
      <c r="X145" s="725"/>
      <c r="Y145" s="725"/>
      <c r="Z145" s="726"/>
      <c r="AA145" s="724">
        <v>0.09</v>
      </c>
      <c r="AB145" s="725">
        <v>14.45</v>
      </c>
      <c r="AC145" s="725">
        <v>0.06</v>
      </c>
      <c r="AD145" s="725">
        <v>19.07</v>
      </c>
      <c r="AE145" s="725"/>
      <c r="AF145" s="725"/>
      <c r="AG145" s="725">
        <v>0</v>
      </c>
      <c r="AH145" s="726">
        <v>4.6399999999999997</v>
      </c>
      <c r="AI145" s="724"/>
      <c r="AJ145" s="725"/>
      <c r="AK145" s="725"/>
      <c r="AL145" s="725"/>
      <c r="AM145" s="725"/>
      <c r="AN145" s="725"/>
      <c r="AO145" s="725"/>
      <c r="AP145" s="726"/>
    </row>
    <row r="146" spans="1:42" x14ac:dyDescent="0.25">
      <c r="A146" s="733">
        <v>42229</v>
      </c>
      <c r="B146" s="1094" t="s">
        <v>837</v>
      </c>
      <c r="C146" s="1080">
        <v>0.41666666666666669</v>
      </c>
      <c r="D146" s="723">
        <v>12</v>
      </c>
      <c r="E146" s="723">
        <v>9.3000000000000007</v>
      </c>
      <c r="F146" s="723">
        <v>0.14899999999999999</v>
      </c>
      <c r="G146" s="1076">
        <f t="shared" ref="G146:G206" si="16">(F146/0.038)*5</f>
        <v>19.605263157894736</v>
      </c>
      <c r="H146" s="723">
        <v>40</v>
      </c>
      <c r="I146" s="723">
        <v>4.9400000000000004</v>
      </c>
      <c r="J146" s="723">
        <v>99.5</v>
      </c>
      <c r="K146" s="1094" t="s">
        <v>839</v>
      </c>
      <c r="L146" s="723"/>
      <c r="M146" s="723"/>
      <c r="N146" s="1094" t="s">
        <v>841</v>
      </c>
      <c r="O146" s="723">
        <v>0.39</v>
      </c>
      <c r="P146" s="723"/>
      <c r="Q146" s="1077">
        <f t="shared" si="14"/>
        <v>1.2218963831867058</v>
      </c>
      <c r="R146" s="1078">
        <f t="shared" si="15"/>
        <v>22.686885</v>
      </c>
      <c r="S146" s="724"/>
      <c r="T146" s="725"/>
      <c r="U146" s="725"/>
      <c r="V146" s="725"/>
      <c r="W146" s="725"/>
      <c r="X146" s="725"/>
      <c r="Y146" s="725"/>
      <c r="Z146" s="726"/>
      <c r="AA146" s="724"/>
      <c r="AB146" s="725"/>
      <c r="AC146" s="725"/>
      <c r="AD146" s="725"/>
      <c r="AE146" s="725"/>
      <c r="AF146" s="725"/>
      <c r="AG146" s="725"/>
      <c r="AH146" s="726"/>
      <c r="AI146" s="724">
        <v>1.37</v>
      </c>
      <c r="AJ146" s="725">
        <v>51.5</v>
      </c>
      <c r="AK146" s="725">
        <v>2.57</v>
      </c>
      <c r="AL146" s="725">
        <v>50</v>
      </c>
      <c r="AM146" s="725">
        <v>2.0499999999999998</v>
      </c>
      <c r="AN146" s="725">
        <v>44.5</v>
      </c>
      <c r="AO146" s="725"/>
      <c r="AP146" s="726"/>
    </row>
    <row r="147" spans="1:42" x14ac:dyDescent="0.25">
      <c r="A147" s="733">
        <v>42229</v>
      </c>
      <c r="B147" s="1094" t="s">
        <v>837</v>
      </c>
      <c r="C147" s="1080">
        <v>0.66666666666666663</v>
      </c>
      <c r="D147" s="723">
        <v>4</v>
      </c>
      <c r="E147" s="723">
        <v>8.8000000000000007</v>
      </c>
      <c r="F147" s="723">
        <v>0.15</v>
      </c>
      <c r="G147" s="1076">
        <f t="shared" si="16"/>
        <v>19.736842105263158</v>
      </c>
      <c r="H147" s="723">
        <v>40</v>
      </c>
      <c r="I147" s="723">
        <v>1.1000000000000001</v>
      </c>
      <c r="J147" s="723">
        <v>103</v>
      </c>
      <c r="K147" s="1094" t="s">
        <v>839</v>
      </c>
      <c r="L147" s="723"/>
      <c r="M147" s="723"/>
      <c r="N147" s="1094" t="s">
        <v>841</v>
      </c>
      <c r="O147" s="723">
        <v>0.26700000000000002</v>
      </c>
      <c r="P147" s="723"/>
      <c r="Q147" s="1077">
        <f t="shared" si="14"/>
        <v>1.1562030292519365</v>
      </c>
      <c r="R147" s="1078">
        <f t="shared" si="15"/>
        <v>14.696748000000003</v>
      </c>
      <c r="S147" s="724">
        <v>0</v>
      </c>
      <c r="T147" s="725">
        <v>44.6</v>
      </c>
      <c r="U147" s="725">
        <v>0.2</v>
      </c>
      <c r="V147" s="725">
        <v>80.599999999999994</v>
      </c>
      <c r="W147" s="725">
        <v>0.2</v>
      </c>
      <c r="X147" s="725">
        <v>76</v>
      </c>
      <c r="Y147" s="725"/>
      <c r="Z147" s="726"/>
      <c r="AA147" s="724"/>
      <c r="AB147" s="725"/>
      <c r="AC147" s="725"/>
      <c r="AD147" s="725"/>
      <c r="AE147" s="725"/>
      <c r="AF147" s="725"/>
      <c r="AG147" s="725"/>
      <c r="AH147" s="726"/>
      <c r="AI147" s="724"/>
      <c r="AJ147" s="725"/>
      <c r="AK147" s="725"/>
      <c r="AL147" s="725"/>
      <c r="AM147" s="725"/>
      <c r="AN147" s="725"/>
      <c r="AO147" s="725"/>
      <c r="AP147" s="726"/>
    </row>
    <row r="148" spans="1:42" x14ac:dyDescent="0.25">
      <c r="A148" s="733">
        <v>42230</v>
      </c>
      <c r="B148" s="1097" t="s">
        <v>881</v>
      </c>
      <c r="C148" s="1080">
        <v>0.45833333333333331</v>
      </c>
      <c r="D148" s="723">
        <v>2</v>
      </c>
      <c r="E148" s="723">
        <v>10.4</v>
      </c>
      <c r="F148" s="723">
        <v>0.15</v>
      </c>
      <c r="G148" s="1076">
        <f t="shared" si="16"/>
        <v>19.736842105263158</v>
      </c>
      <c r="H148" s="723">
        <v>40</v>
      </c>
      <c r="I148" s="723">
        <v>0.51</v>
      </c>
      <c r="J148" s="723">
        <v>101</v>
      </c>
      <c r="K148" s="1097" t="s">
        <v>839</v>
      </c>
      <c r="L148" s="723"/>
      <c r="M148" s="723"/>
      <c r="N148" s="1097" t="s">
        <v>841</v>
      </c>
      <c r="O148" s="723">
        <v>0.28899999999999998</v>
      </c>
      <c r="P148" s="723"/>
      <c r="Q148" s="1077">
        <f t="shared" ref="Q148:Q158" si="17">((E148*1000000)/1440/11)/480.5</f>
        <v>1.366421761843198</v>
      </c>
      <c r="R148" s="1078">
        <f t="shared" ref="R148:R158" si="18">(E148*8.34*O148*3)/4</f>
        <v>18.800027999999998</v>
      </c>
      <c r="S148" s="724">
        <v>0</v>
      </c>
      <c r="T148" s="725">
        <v>63.34</v>
      </c>
      <c r="U148" s="725"/>
      <c r="V148" s="725"/>
      <c r="W148" s="725">
        <v>1</v>
      </c>
      <c r="X148" s="725">
        <v>95.12</v>
      </c>
      <c r="Y148" s="725">
        <v>0</v>
      </c>
      <c r="Z148" s="726">
        <v>17.27</v>
      </c>
      <c r="AA148" s="724"/>
      <c r="AB148" s="725"/>
      <c r="AC148" s="725"/>
      <c r="AD148" s="725"/>
      <c r="AE148" s="725"/>
      <c r="AF148" s="725"/>
      <c r="AG148" s="725"/>
      <c r="AH148" s="726"/>
      <c r="AI148" s="724"/>
      <c r="AJ148" s="725"/>
      <c r="AK148" s="725"/>
      <c r="AL148" s="725"/>
      <c r="AM148" s="725"/>
      <c r="AN148" s="725"/>
      <c r="AO148" s="725"/>
      <c r="AP148" s="726"/>
    </row>
    <row r="149" spans="1:42" x14ac:dyDescent="0.25">
      <c r="A149" s="733">
        <v>42230</v>
      </c>
      <c r="B149" s="1097" t="s">
        <v>881</v>
      </c>
      <c r="C149" s="1080">
        <v>0.64583333333333337</v>
      </c>
      <c r="D149" s="723">
        <v>3</v>
      </c>
      <c r="E149" s="723">
        <v>10.6</v>
      </c>
      <c r="F149" s="723">
        <v>0.15</v>
      </c>
      <c r="G149" s="1076">
        <f t="shared" si="16"/>
        <v>19.736842105263158</v>
      </c>
      <c r="H149" s="723">
        <v>40</v>
      </c>
      <c r="I149" s="723">
        <v>0.1</v>
      </c>
      <c r="J149" s="723">
        <v>99.5</v>
      </c>
      <c r="K149" s="1097" t="s">
        <v>839</v>
      </c>
      <c r="L149" s="723"/>
      <c r="M149" s="723"/>
      <c r="N149" s="1097" t="s">
        <v>841</v>
      </c>
      <c r="O149" s="723">
        <v>0.28899999999999998</v>
      </c>
      <c r="P149" s="723"/>
      <c r="Q149" s="1077">
        <f t="shared" si="17"/>
        <v>1.3926991034171055</v>
      </c>
      <c r="R149" s="1078">
        <f t="shared" si="18"/>
        <v>19.161566999999998</v>
      </c>
      <c r="S149" s="724">
        <v>0</v>
      </c>
      <c r="T149" s="725">
        <v>3.56</v>
      </c>
      <c r="U149" s="725">
        <v>0.45</v>
      </c>
      <c r="V149" s="725">
        <v>68.11</v>
      </c>
      <c r="W149" s="725"/>
      <c r="X149" s="725"/>
      <c r="Y149" s="725">
        <v>0.06</v>
      </c>
      <c r="Z149" s="726">
        <v>22.04</v>
      </c>
      <c r="AA149" s="724"/>
      <c r="AB149" s="725"/>
      <c r="AC149" s="725"/>
      <c r="AD149" s="725"/>
      <c r="AE149" s="725"/>
      <c r="AF149" s="725"/>
      <c r="AG149" s="725"/>
      <c r="AH149" s="726"/>
      <c r="AI149" s="724"/>
      <c r="AJ149" s="725"/>
      <c r="AK149" s="725"/>
      <c r="AL149" s="725"/>
      <c r="AM149" s="725"/>
      <c r="AN149" s="725"/>
      <c r="AO149" s="725"/>
      <c r="AP149" s="726"/>
    </row>
    <row r="150" spans="1:42" x14ac:dyDescent="0.25">
      <c r="A150" s="733">
        <v>42231</v>
      </c>
      <c r="B150" s="1097" t="s">
        <v>837</v>
      </c>
      <c r="C150" s="1080">
        <v>0.39583333333333331</v>
      </c>
      <c r="D150" s="723">
        <v>1</v>
      </c>
      <c r="E150" s="723">
        <v>9.9</v>
      </c>
      <c r="F150" s="723">
        <v>0.14899999999999999</v>
      </c>
      <c r="G150" s="1076">
        <f t="shared" si="16"/>
        <v>19.605263157894736</v>
      </c>
      <c r="H150" s="723">
        <v>40</v>
      </c>
      <c r="I150" s="723">
        <v>0</v>
      </c>
      <c r="J150" s="723">
        <v>84</v>
      </c>
      <c r="K150" s="1097" t="s">
        <v>839</v>
      </c>
      <c r="L150" s="723"/>
      <c r="M150" s="723"/>
      <c r="N150" s="1097" t="s">
        <v>841</v>
      </c>
      <c r="O150" s="723">
        <v>0.39900000000000002</v>
      </c>
      <c r="P150" s="723"/>
      <c r="Q150" s="1077">
        <f t="shared" si="17"/>
        <v>1.3007284079084287</v>
      </c>
      <c r="R150" s="1078">
        <f t="shared" si="18"/>
        <v>24.7078755</v>
      </c>
      <c r="S150" s="724"/>
      <c r="T150" s="725"/>
      <c r="U150" s="725">
        <v>0</v>
      </c>
      <c r="V150" s="725">
        <v>22</v>
      </c>
      <c r="W150" s="725">
        <v>0</v>
      </c>
      <c r="X150" s="725">
        <v>17</v>
      </c>
      <c r="Y150" s="725">
        <v>0</v>
      </c>
      <c r="Z150" s="726">
        <v>40.5</v>
      </c>
      <c r="AA150" s="724"/>
      <c r="AB150" s="725"/>
      <c r="AC150" s="725"/>
      <c r="AD150" s="725"/>
      <c r="AE150" s="725"/>
      <c r="AF150" s="725"/>
      <c r="AG150" s="725"/>
      <c r="AH150" s="726"/>
      <c r="AI150" s="724"/>
      <c r="AJ150" s="725"/>
      <c r="AK150" s="725"/>
      <c r="AL150" s="725"/>
      <c r="AM150" s="725"/>
      <c r="AN150" s="725"/>
      <c r="AO150" s="725"/>
      <c r="AP150" s="726"/>
    </row>
    <row r="151" spans="1:42" x14ac:dyDescent="0.25">
      <c r="A151" s="733">
        <v>42231</v>
      </c>
      <c r="B151" s="1099" t="s">
        <v>798</v>
      </c>
      <c r="C151" s="1080">
        <v>0.47916666666666669</v>
      </c>
      <c r="D151" s="723">
        <v>9</v>
      </c>
      <c r="E151" s="723">
        <v>10.4</v>
      </c>
      <c r="F151" s="723">
        <v>0.14899999999999999</v>
      </c>
      <c r="G151" s="1076">
        <f t="shared" si="16"/>
        <v>19.605263157894736</v>
      </c>
      <c r="H151" s="723">
        <v>40</v>
      </c>
      <c r="I151" s="723">
        <v>3.2</v>
      </c>
      <c r="J151" s="723">
        <v>101</v>
      </c>
      <c r="K151" s="1097" t="s">
        <v>839</v>
      </c>
      <c r="L151" s="723"/>
      <c r="M151" s="723"/>
      <c r="N151" s="1097" t="s">
        <v>841</v>
      </c>
      <c r="O151" s="723">
        <v>0.48699999999999999</v>
      </c>
      <c r="P151" s="723"/>
      <c r="Q151" s="1077">
        <f t="shared" si="17"/>
        <v>1.366421761843198</v>
      </c>
      <c r="R151" s="1078">
        <f t="shared" si="18"/>
        <v>31.680323999999999</v>
      </c>
      <c r="S151" s="724"/>
      <c r="T151" s="725"/>
      <c r="U151" s="725"/>
      <c r="V151" s="725"/>
      <c r="W151" s="725"/>
      <c r="X151" s="725"/>
      <c r="Y151" s="725"/>
      <c r="Z151" s="726"/>
      <c r="AA151" s="724"/>
      <c r="AB151" s="725"/>
      <c r="AC151" s="725"/>
      <c r="AD151" s="725"/>
      <c r="AE151" s="725"/>
      <c r="AF151" s="725"/>
      <c r="AG151" s="725"/>
      <c r="AH151" s="726"/>
      <c r="AI151" s="724"/>
      <c r="AJ151" s="725"/>
      <c r="AK151" s="725">
        <v>2</v>
      </c>
      <c r="AL151" s="725">
        <v>99.5</v>
      </c>
      <c r="AM151" s="725">
        <v>3.5</v>
      </c>
      <c r="AN151" s="725">
        <v>94.5</v>
      </c>
      <c r="AO151" s="725">
        <v>2.6</v>
      </c>
      <c r="AP151" s="726">
        <v>49.5</v>
      </c>
    </row>
    <row r="152" spans="1:42" x14ac:dyDescent="0.25">
      <c r="A152" s="733">
        <v>42231</v>
      </c>
      <c r="B152" s="1099" t="s">
        <v>798</v>
      </c>
      <c r="C152" s="723">
        <v>1400</v>
      </c>
      <c r="D152" s="723">
        <v>10</v>
      </c>
      <c r="E152" s="723">
        <v>10.4</v>
      </c>
      <c r="F152" s="723">
        <v>0.14899999999999999</v>
      </c>
      <c r="G152" s="1076">
        <f t="shared" si="16"/>
        <v>19.605263157894736</v>
      </c>
      <c r="H152" s="723">
        <v>40</v>
      </c>
      <c r="I152" s="723">
        <v>2.9</v>
      </c>
      <c r="J152" s="723">
        <v>102</v>
      </c>
      <c r="K152" s="1097" t="s">
        <v>839</v>
      </c>
      <c r="L152" s="723"/>
      <c r="M152" s="723"/>
      <c r="N152" s="1097" t="s">
        <v>841</v>
      </c>
      <c r="O152" s="723">
        <v>0.48699999999999999</v>
      </c>
      <c r="P152" s="723"/>
      <c r="Q152" s="1077">
        <f t="shared" si="17"/>
        <v>1.366421761843198</v>
      </c>
      <c r="R152" s="1078">
        <f t="shared" si="18"/>
        <v>31.680323999999999</v>
      </c>
      <c r="S152" s="633"/>
      <c r="T152" s="634"/>
      <c r="U152" s="634"/>
      <c r="V152" s="634"/>
      <c r="W152" s="634"/>
      <c r="X152" s="634"/>
      <c r="Y152" s="634"/>
      <c r="Z152" s="635"/>
      <c r="AA152" s="633"/>
      <c r="AB152" s="634"/>
      <c r="AC152" s="634"/>
      <c r="AD152" s="634"/>
      <c r="AE152" s="634"/>
      <c r="AF152" s="634"/>
      <c r="AG152" s="634"/>
      <c r="AH152" s="635"/>
      <c r="AI152" s="633">
        <v>1.1000000000000001</v>
      </c>
      <c r="AJ152" s="634"/>
      <c r="AK152" s="634"/>
      <c r="AL152" s="634"/>
      <c r="AM152" s="634">
        <v>3.6</v>
      </c>
      <c r="AN152" s="634"/>
      <c r="AO152" s="634">
        <v>2.8</v>
      </c>
      <c r="AP152" s="635"/>
    </row>
    <row r="153" spans="1:42" x14ac:dyDescent="0.25">
      <c r="A153" s="733">
        <v>42231</v>
      </c>
      <c r="B153" s="1097" t="s">
        <v>837</v>
      </c>
      <c r="C153" s="723">
        <v>1600</v>
      </c>
      <c r="D153" s="723">
        <v>6</v>
      </c>
      <c r="E153" s="723">
        <v>9.1999999999999993</v>
      </c>
      <c r="F153" s="723">
        <v>0.14899999999999999</v>
      </c>
      <c r="G153" s="1076">
        <f t="shared" si="16"/>
        <v>19.605263157894736</v>
      </c>
      <c r="H153" s="723">
        <v>40</v>
      </c>
      <c r="I153" s="723">
        <v>0.5</v>
      </c>
      <c r="J153" s="723">
        <v>96</v>
      </c>
      <c r="K153" s="1097" t="s">
        <v>839</v>
      </c>
      <c r="L153" s="723"/>
      <c r="M153" s="723"/>
      <c r="N153" s="1097" t="s">
        <v>841</v>
      </c>
      <c r="O153" s="723">
        <v>0.44800000000000001</v>
      </c>
      <c r="P153" s="723"/>
      <c r="Q153" s="1077">
        <f t="shared" si="17"/>
        <v>1.2087577123997519</v>
      </c>
      <c r="R153" s="1078">
        <f t="shared" si="18"/>
        <v>25.780608000000001</v>
      </c>
      <c r="S153" s="633"/>
      <c r="T153" s="634"/>
      <c r="U153" s="634"/>
      <c r="V153" s="634"/>
      <c r="W153" s="634"/>
      <c r="X153" s="634"/>
      <c r="Y153" s="634"/>
      <c r="Z153" s="635"/>
      <c r="AA153" s="633">
        <v>0.5</v>
      </c>
      <c r="AB153" s="634">
        <v>91</v>
      </c>
      <c r="AC153" s="634"/>
      <c r="AD153" s="634"/>
      <c r="AE153" s="634">
        <v>0.4</v>
      </c>
      <c r="AF153" s="634">
        <v>75</v>
      </c>
      <c r="AG153" s="634">
        <v>0.2</v>
      </c>
      <c r="AH153" s="635">
        <v>80</v>
      </c>
      <c r="AI153" s="633"/>
      <c r="AJ153" s="634"/>
      <c r="AK153" s="634"/>
      <c r="AL153" s="634"/>
      <c r="AM153" s="634"/>
      <c r="AN153" s="634"/>
      <c r="AO153" s="634"/>
      <c r="AP153" s="635"/>
    </row>
    <row r="154" spans="1:42" x14ac:dyDescent="0.25">
      <c r="A154" s="733">
        <v>42231</v>
      </c>
      <c r="B154" s="1097" t="s">
        <v>878</v>
      </c>
      <c r="C154" s="723">
        <v>1800</v>
      </c>
      <c r="D154" s="723">
        <v>11</v>
      </c>
      <c r="E154" s="723"/>
      <c r="F154" s="723"/>
      <c r="G154" s="1076">
        <f t="shared" si="16"/>
        <v>0</v>
      </c>
      <c r="H154" s="723">
        <v>45</v>
      </c>
      <c r="I154" s="723">
        <v>3.62</v>
      </c>
      <c r="J154" s="723">
        <v>99.5</v>
      </c>
      <c r="K154" s="1099" t="s">
        <v>839</v>
      </c>
      <c r="L154" s="723"/>
      <c r="M154" s="723"/>
      <c r="N154" s="1097" t="s">
        <v>841</v>
      </c>
      <c r="O154" s="723">
        <v>0.48699999999999999</v>
      </c>
      <c r="P154" s="723"/>
      <c r="Q154" s="1077">
        <f t="shared" si="17"/>
        <v>0</v>
      </c>
      <c r="R154" s="1078">
        <f t="shared" si="18"/>
        <v>0</v>
      </c>
      <c r="S154" s="633"/>
      <c r="T154" s="634"/>
      <c r="U154" s="634"/>
      <c r="V154" s="634"/>
      <c r="W154" s="634"/>
      <c r="X154" s="634"/>
      <c r="Y154" s="634"/>
      <c r="Z154" s="635"/>
      <c r="AA154" s="633"/>
      <c r="AB154" s="634"/>
      <c r="AC154" s="634"/>
      <c r="AD154" s="634"/>
      <c r="AE154" s="634"/>
      <c r="AF154" s="634"/>
      <c r="AG154" s="634"/>
      <c r="AH154" s="635"/>
      <c r="AI154" s="633"/>
      <c r="AJ154" s="634"/>
      <c r="AK154" s="634"/>
      <c r="AL154" s="634"/>
      <c r="AM154" s="634"/>
      <c r="AN154" s="634"/>
      <c r="AO154" s="634"/>
      <c r="AP154" s="635"/>
    </row>
    <row r="155" spans="1:42" x14ac:dyDescent="0.25">
      <c r="A155" s="733">
        <v>42232</v>
      </c>
      <c r="B155" s="1097" t="s">
        <v>837</v>
      </c>
      <c r="C155" s="1080">
        <v>0.35416666666666669</v>
      </c>
      <c r="D155" s="723">
        <v>5</v>
      </c>
      <c r="E155" s="723">
        <v>9.4</v>
      </c>
      <c r="F155" s="723">
        <v>0.14699999999999999</v>
      </c>
      <c r="G155" s="1076">
        <f t="shared" si="16"/>
        <v>19.342105263157894</v>
      </c>
      <c r="H155" s="723">
        <v>45</v>
      </c>
      <c r="I155" s="723">
        <v>1</v>
      </c>
      <c r="J155" s="723">
        <v>110.5</v>
      </c>
      <c r="K155" s="1097" t="s">
        <v>839</v>
      </c>
      <c r="L155" s="723"/>
      <c r="M155" s="723"/>
      <c r="N155" s="1097" t="s">
        <v>841</v>
      </c>
      <c r="O155" s="723">
        <v>0.41299999999999998</v>
      </c>
      <c r="P155" s="723"/>
      <c r="Q155" s="1077">
        <f t="shared" si="17"/>
        <v>1.2350350539736596</v>
      </c>
      <c r="R155" s="1078">
        <f t="shared" si="18"/>
        <v>24.283161</v>
      </c>
      <c r="S155" s="633"/>
      <c r="T155" s="634"/>
      <c r="U155" s="634"/>
      <c r="V155" s="634"/>
      <c r="W155" s="634"/>
      <c r="X155" s="634"/>
      <c r="Y155" s="634"/>
      <c r="Z155" s="635"/>
      <c r="AA155" s="633"/>
      <c r="AB155" s="634"/>
      <c r="AC155" s="634">
        <v>0</v>
      </c>
      <c r="AD155" s="634">
        <v>15.5</v>
      </c>
      <c r="AE155" s="634">
        <v>0.8</v>
      </c>
      <c r="AF155" s="634">
        <v>92</v>
      </c>
      <c r="AG155" s="634">
        <v>0.7</v>
      </c>
      <c r="AH155" s="635">
        <v>97</v>
      </c>
      <c r="AI155" s="633"/>
      <c r="AJ155" s="634"/>
      <c r="AK155" s="634"/>
      <c r="AL155" s="634"/>
      <c r="AM155" s="634"/>
      <c r="AN155" s="634"/>
      <c r="AO155" s="634"/>
      <c r="AP155" s="635"/>
    </row>
    <row r="156" spans="1:42" x14ac:dyDescent="0.25">
      <c r="A156" s="733">
        <v>42232</v>
      </c>
      <c r="B156" s="1097" t="s">
        <v>837</v>
      </c>
      <c r="C156" s="1080">
        <v>0.4375</v>
      </c>
      <c r="D156" s="723">
        <v>8</v>
      </c>
      <c r="E156" s="723">
        <v>9.4</v>
      </c>
      <c r="F156" s="723">
        <v>0.14699999999999999</v>
      </c>
      <c r="G156" s="1076">
        <f t="shared" si="16"/>
        <v>19.342105263157894</v>
      </c>
      <c r="H156" s="723">
        <v>45</v>
      </c>
      <c r="I156" s="723">
        <v>0.7</v>
      </c>
      <c r="J156" s="723">
        <v>100.5</v>
      </c>
      <c r="K156" s="1097" t="s">
        <v>839</v>
      </c>
      <c r="L156" s="723"/>
      <c r="M156" s="723"/>
      <c r="N156" s="1097" t="s">
        <v>841</v>
      </c>
      <c r="O156" s="723">
        <v>0.41299999999999998</v>
      </c>
      <c r="P156" s="723"/>
      <c r="Q156" s="1077">
        <f t="shared" si="17"/>
        <v>1.2350350539736596</v>
      </c>
      <c r="R156" s="1078">
        <f t="shared" si="18"/>
        <v>24.283161</v>
      </c>
      <c r="S156" s="633"/>
      <c r="T156" s="634"/>
      <c r="U156" s="634"/>
      <c r="V156" s="634"/>
      <c r="W156" s="634"/>
      <c r="X156" s="634"/>
      <c r="Y156" s="634"/>
      <c r="Z156" s="635"/>
      <c r="AA156" s="633">
        <v>0</v>
      </c>
      <c r="AB156" s="634">
        <v>1</v>
      </c>
      <c r="AC156" s="634">
        <v>0</v>
      </c>
      <c r="AD156" s="634">
        <v>17.5</v>
      </c>
      <c r="AE156" s="634">
        <v>0.8</v>
      </c>
      <c r="AF156" s="634">
        <v>94</v>
      </c>
      <c r="AG156" s="634"/>
      <c r="AH156" s="635"/>
      <c r="AI156" s="633"/>
      <c r="AJ156" s="634"/>
      <c r="AK156" s="634"/>
      <c r="AL156" s="634"/>
      <c r="AM156" s="634"/>
      <c r="AN156" s="634"/>
      <c r="AO156" s="634"/>
      <c r="AP156" s="635"/>
    </row>
    <row r="157" spans="1:42" x14ac:dyDescent="0.25">
      <c r="A157" s="733">
        <v>42232</v>
      </c>
      <c r="B157" s="1097" t="s">
        <v>837</v>
      </c>
      <c r="C157" s="1080">
        <v>0.5625</v>
      </c>
      <c r="D157" s="723">
        <v>7</v>
      </c>
      <c r="E157" s="723">
        <v>9.4</v>
      </c>
      <c r="F157" s="723">
        <v>0.14699999999999999</v>
      </c>
      <c r="G157" s="1076">
        <f t="shared" si="16"/>
        <v>19.342105263157894</v>
      </c>
      <c r="H157" s="723">
        <v>45</v>
      </c>
      <c r="I157" s="723">
        <v>0.8</v>
      </c>
      <c r="J157" s="723">
        <v>98</v>
      </c>
      <c r="K157" s="1097" t="s">
        <v>839</v>
      </c>
      <c r="L157" s="723"/>
      <c r="M157" s="723"/>
      <c r="N157" s="1097" t="s">
        <v>841</v>
      </c>
      <c r="O157" s="723">
        <v>0.41299999999999998</v>
      </c>
      <c r="P157" s="723"/>
      <c r="Q157" s="1077">
        <f t="shared" si="17"/>
        <v>1.2350350539736596</v>
      </c>
      <c r="R157" s="1078">
        <f t="shared" si="18"/>
        <v>24.283161</v>
      </c>
      <c r="S157" s="633"/>
      <c r="T157" s="634"/>
      <c r="U157" s="634"/>
      <c r="V157" s="634"/>
      <c r="W157" s="634"/>
      <c r="X157" s="634"/>
      <c r="Y157" s="634"/>
      <c r="Z157" s="635"/>
      <c r="AA157" s="633">
        <v>0</v>
      </c>
      <c r="AB157" s="634">
        <v>4</v>
      </c>
      <c r="AC157" s="634">
        <v>0</v>
      </c>
      <c r="AD157" s="634">
        <v>20.5</v>
      </c>
      <c r="AE157" s="634"/>
      <c r="AF157" s="634"/>
      <c r="AG157" s="634">
        <v>0</v>
      </c>
      <c r="AH157" s="635">
        <v>2</v>
      </c>
      <c r="AI157" s="633"/>
      <c r="AJ157" s="634"/>
      <c r="AK157" s="634"/>
      <c r="AL157" s="634"/>
      <c r="AM157" s="634"/>
      <c r="AN157" s="634"/>
      <c r="AO157" s="634"/>
      <c r="AP157" s="635"/>
    </row>
    <row r="158" spans="1:42" x14ac:dyDescent="0.25">
      <c r="A158" s="1098">
        <v>42233</v>
      </c>
      <c r="B158" s="1099" t="s">
        <v>837</v>
      </c>
      <c r="C158" s="1080">
        <v>0.45833333333333331</v>
      </c>
      <c r="D158" s="723">
        <v>12</v>
      </c>
      <c r="E158" s="723">
        <v>10.3</v>
      </c>
      <c r="F158" s="723">
        <v>0.14899999999999999</v>
      </c>
      <c r="G158" s="1076">
        <f t="shared" si="16"/>
        <v>19.605263157894736</v>
      </c>
      <c r="H158" s="723">
        <v>45</v>
      </c>
      <c r="I158" s="723">
        <v>3.63</v>
      </c>
      <c r="J158" s="723">
        <v>97</v>
      </c>
      <c r="K158" s="1099" t="s">
        <v>839</v>
      </c>
      <c r="L158" s="723"/>
      <c r="M158" s="723"/>
      <c r="N158" s="1099" t="s">
        <v>841</v>
      </c>
      <c r="O158" s="723">
        <v>0.34799999999999998</v>
      </c>
      <c r="P158" s="723"/>
      <c r="Q158" s="1077">
        <f t="shared" si="17"/>
        <v>1.3532830910562439</v>
      </c>
      <c r="R158" s="1078">
        <f t="shared" si="18"/>
        <v>22.420421999999999</v>
      </c>
      <c r="S158" s="633"/>
      <c r="T158" s="634"/>
      <c r="U158" s="634"/>
      <c r="V158" s="634"/>
      <c r="W158" s="634"/>
      <c r="X158" s="634"/>
      <c r="Y158" s="634"/>
      <c r="Z158" s="635"/>
      <c r="AA158" s="633"/>
      <c r="AB158" s="634"/>
      <c r="AC158" s="634"/>
      <c r="AD158" s="634"/>
      <c r="AE158" s="634"/>
      <c r="AF158" s="634"/>
      <c r="AG158" s="634"/>
      <c r="AH158" s="635"/>
      <c r="AI158" s="633">
        <v>1.7</v>
      </c>
      <c r="AJ158" s="634">
        <v>47.5</v>
      </c>
      <c r="AK158" s="634">
        <v>2.82</v>
      </c>
      <c r="AL158" s="634">
        <v>45</v>
      </c>
      <c r="AM158" s="634">
        <v>1.89</v>
      </c>
      <c r="AN158" s="634">
        <v>41</v>
      </c>
      <c r="AO158" s="634"/>
      <c r="AP158" s="635"/>
    </row>
    <row r="159" spans="1:42" x14ac:dyDescent="0.25">
      <c r="A159" s="733">
        <v>42233</v>
      </c>
      <c r="B159" s="1099" t="s">
        <v>837</v>
      </c>
      <c r="C159" s="723">
        <v>1600</v>
      </c>
      <c r="D159" s="723">
        <v>4</v>
      </c>
      <c r="E159" s="723">
        <v>9.6999999999999993</v>
      </c>
      <c r="F159" s="723">
        <v>0.14899999999999999</v>
      </c>
      <c r="G159" s="1076">
        <f t="shared" si="16"/>
        <v>19.605263157894736</v>
      </c>
      <c r="H159" s="723">
        <v>45</v>
      </c>
      <c r="I159" s="723">
        <v>0.1</v>
      </c>
      <c r="J159" s="723">
        <v>96</v>
      </c>
      <c r="K159" s="1099" t="s">
        <v>839</v>
      </c>
      <c r="L159" s="723"/>
      <c r="M159" s="723"/>
      <c r="N159" s="1099" t="s">
        <v>841</v>
      </c>
      <c r="O159" s="723">
        <v>0.36699999999999999</v>
      </c>
      <c r="P159" s="723"/>
      <c r="Q159" s="1077">
        <f t="shared" ref="Q159:Q180" si="19">((E159*1000000)/1440/11)/480.5</f>
        <v>1.2744510663345212</v>
      </c>
      <c r="R159" s="1078">
        <f t="shared" ref="R159:R180" si="20">(E159*8.34*O159*3)/4</f>
        <v>22.267174499999999</v>
      </c>
      <c r="S159" s="633">
        <v>0</v>
      </c>
      <c r="T159" s="634">
        <v>52.5</v>
      </c>
      <c r="U159" s="634">
        <v>0</v>
      </c>
      <c r="V159" s="634">
        <v>76</v>
      </c>
      <c r="W159" s="634">
        <v>0</v>
      </c>
      <c r="X159" s="634">
        <v>71.5</v>
      </c>
      <c r="Y159" s="634"/>
      <c r="Z159" s="635"/>
      <c r="AA159" s="633"/>
      <c r="AB159" s="634"/>
      <c r="AC159" s="634"/>
      <c r="AD159" s="634"/>
      <c r="AE159" s="634"/>
      <c r="AF159" s="634"/>
      <c r="AG159" s="634"/>
      <c r="AH159" s="635"/>
      <c r="AI159" s="633"/>
      <c r="AJ159" s="634"/>
      <c r="AK159" s="634"/>
      <c r="AL159" s="634"/>
      <c r="AM159" s="634"/>
      <c r="AN159" s="634"/>
      <c r="AO159" s="634"/>
      <c r="AP159" s="635"/>
    </row>
    <row r="160" spans="1:42" x14ac:dyDescent="0.25">
      <c r="A160" s="733">
        <v>42234</v>
      </c>
      <c r="B160" s="1099" t="s">
        <v>837</v>
      </c>
      <c r="C160" s="1080">
        <v>0.3125</v>
      </c>
      <c r="D160" s="723">
        <v>2</v>
      </c>
      <c r="E160" s="723">
        <v>9.6</v>
      </c>
      <c r="F160" s="723">
        <v>0.14899999999999999</v>
      </c>
      <c r="G160" s="1076">
        <f t="shared" si="16"/>
        <v>19.605263157894736</v>
      </c>
      <c r="H160" s="723">
        <v>45</v>
      </c>
      <c r="I160" s="723">
        <v>0.3</v>
      </c>
      <c r="J160" s="723">
        <v>91.6</v>
      </c>
      <c r="K160" s="1099" t="s">
        <v>839</v>
      </c>
      <c r="L160" s="723"/>
      <c r="M160" s="723"/>
      <c r="N160" s="1099" t="s">
        <v>841</v>
      </c>
      <c r="O160" s="723">
        <v>0.35399999999999998</v>
      </c>
      <c r="P160" s="723"/>
      <c r="Q160" s="1077">
        <f t="shared" si="19"/>
        <v>1.2613123955475674</v>
      </c>
      <c r="R160" s="1078">
        <f t="shared" si="20"/>
        <v>21.256991999999997</v>
      </c>
      <c r="S160" s="633">
        <v>0</v>
      </c>
      <c r="T160" s="634">
        <v>68.3</v>
      </c>
      <c r="U160" s="634"/>
      <c r="V160" s="634"/>
      <c r="W160" s="634">
        <v>0.2</v>
      </c>
      <c r="X160" s="634">
        <v>86.8</v>
      </c>
      <c r="Y160" s="634">
        <v>0</v>
      </c>
      <c r="Z160" s="635">
        <v>14.1</v>
      </c>
      <c r="AA160" s="633"/>
      <c r="AB160" s="634"/>
      <c r="AC160" s="634"/>
      <c r="AD160" s="634"/>
      <c r="AE160" s="634"/>
      <c r="AF160" s="634"/>
      <c r="AG160" s="634"/>
      <c r="AH160" s="635"/>
      <c r="AI160" s="633"/>
      <c r="AJ160" s="634"/>
      <c r="AK160" s="634"/>
      <c r="AL160" s="634"/>
      <c r="AM160" s="634"/>
      <c r="AN160" s="634"/>
      <c r="AO160" s="634"/>
      <c r="AP160" s="635"/>
    </row>
    <row r="161" spans="1:44" x14ac:dyDescent="0.25">
      <c r="A161" s="733">
        <v>42234</v>
      </c>
      <c r="B161" s="1099" t="s">
        <v>879</v>
      </c>
      <c r="C161" s="1080">
        <v>0.41666666666666669</v>
      </c>
      <c r="D161" s="723">
        <v>3</v>
      </c>
      <c r="E161" s="723">
        <v>9.6</v>
      </c>
      <c r="F161" s="723">
        <v>0.14899999999999999</v>
      </c>
      <c r="G161" s="1076">
        <f t="shared" si="16"/>
        <v>19.605263157894736</v>
      </c>
      <c r="H161" s="723">
        <v>45</v>
      </c>
      <c r="I161" s="723">
        <v>0.04</v>
      </c>
      <c r="J161" s="723">
        <v>89</v>
      </c>
      <c r="K161" s="1099" t="s">
        <v>839</v>
      </c>
      <c r="L161" s="723"/>
      <c r="M161" s="723"/>
      <c r="N161" s="1099" t="s">
        <v>841</v>
      </c>
      <c r="O161" s="723">
        <v>0.40300000000000002</v>
      </c>
      <c r="P161" s="723"/>
      <c r="Q161" s="1077">
        <f t="shared" si="19"/>
        <v>1.2613123955475674</v>
      </c>
      <c r="R161" s="1078">
        <f t="shared" si="20"/>
        <v>24.199343999999996</v>
      </c>
      <c r="S161" s="633">
        <v>0</v>
      </c>
      <c r="T161" s="634">
        <v>70.53</v>
      </c>
      <c r="U161" s="634">
        <v>0</v>
      </c>
      <c r="V161" s="634">
        <v>1.01</v>
      </c>
      <c r="W161" s="634"/>
      <c r="X161" s="634"/>
      <c r="Y161" s="634">
        <v>0</v>
      </c>
      <c r="Z161" s="635">
        <v>16.39</v>
      </c>
      <c r="AA161" s="633"/>
      <c r="AB161" s="634"/>
      <c r="AC161" s="634"/>
      <c r="AD161" s="634"/>
      <c r="AE161" s="634"/>
      <c r="AF161" s="634"/>
      <c r="AG161" s="634"/>
      <c r="AH161" s="635"/>
      <c r="AI161" s="633"/>
      <c r="AJ161" s="634"/>
      <c r="AK161" s="634"/>
      <c r="AL161" s="634"/>
      <c r="AM161" s="634"/>
      <c r="AN161" s="634"/>
      <c r="AO161" s="634"/>
      <c r="AP161" s="635"/>
    </row>
    <row r="162" spans="1:44" x14ac:dyDescent="0.25">
      <c r="A162" s="733">
        <v>42235</v>
      </c>
      <c r="B162" s="1099" t="s">
        <v>511</v>
      </c>
      <c r="C162" s="1080">
        <v>0.39583333333333331</v>
      </c>
      <c r="D162" s="723">
        <v>1</v>
      </c>
      <c r="E162" s="723">
        <v>8.3000000000000007</v>
      </c>
      <c r="F162" s="723"/>
      <c r="G162" s="1076">
        <f t="shared" si="16"/>
        <v>0</v>
      </c>
      <c r="H162" s="723">
        <v>40</v>
      </c>
      <c r="I162" s="723">
        <v>0</v>
      </c>
      <c r="J162" s="723">
        <v>96</v>
      </c>
      <c r="K162" s="1099" t="s">
        <v>799</v>
      </c>
      <c r="L162" s="723"/>
      <c r="M162" s="723"/>
      <c r="N162" s="1099" t="s">
        <v>23</v>
      </c>
      <c r="O162" s="723">
        <v>0.35</v>
      </c>
      <c r="P162" s="723"/>
      <c r="Q162" s="1077">
        <f t="shared" si="19"/>
        <v>1.0905096753171677</v>
      </c>
      <c r="R162" s="1078">
        <f t="shared" si="20"/>
        <v>18.170775000000003</v>
      </c>
      <c r="S162" s="633"/>
      <c r="T162" s="634"/>
      <c r="U162" s="634">
        <v>0.45</v>
      </c>
      <c r="V162" s="634">
        <v>10</v>
      </c>
      <c r="W162" s="634">
        <v>0.05</v>
      </c>
      <c r="X162" s="634">
        <v>11.5</v>
      </c>
      <c r="Y162" s="634">
        <v>0</v>
      </c>
      <c r="Z162" s="635">
        <v>17.5</v>
      </c>
      <c r="AA162" s="633"/>
      <c r="AB162" s="634"/>
      <c r="AC162" s="634"/>
      <c r="AD162" s="634"/>
      <c r="AE162" s="634"/>
      <c r="AF162" s="634"/>
      <c r="AG162" s="634"/>
      <c r="AH162" s="635"/>
      <c r="AI162" s="633"/>
      <c r="AJ162" s="634"/>
      <c r="AK162" s="634"/>
      <c r="AL162" s="634"/>
      <c r="AM162" s="634"/>
      <c r="AN162" s="634"/>
      <c r="AO162" s="634"/>
      <c r="AP162" s="635"/>
    </row>
    <row r="163" spans="1:44" x14ac:dyDescent="0.25">
      <c r="A163" s="733">
        <v>42235</v>
      </c>
      <c r="B163" s="1099" t="s">
        <v>511</v>
      </c>
      <c r="C163" s="1080">
        <v>0.5625</v>
      </c>
      <c r="D163" s="723">
        <v>9</v>
      </c>
      <c r="E163" s="723">
        <v>8.9</v>
      </c>
      <c r="F163" s="723"/>
      <c r="G163" s="1076">
        <f t="shared" si="16"/>
        <v>0</v>
      </c>
      <c r="H163" s="723">
        <v>40</v>
      </c>
      <c r="I163" s="723">
        <v>2.21</v>
      </c>
      <c r="J163" s="723">
        <v>98</v>
      </c>
      <c r="K163" s="1099" t="s">
        <v>799</v>
      </c>
      <c r="L163" s="723"/>
      <c r="M163" s="723"/>
      <c r="N163" s="1099" t="s">
        <v>23</v>
      </c>
      <c r="O163" s="723">
        <v>0.32</v>
      </c>
      <c r="P163" s="723"/>
      <c r="Q163" s="1077">
        <f t="shared" si="19"/>
        <v>1.1693417000388904</v>
      </c>
      <c r="R163" s="1078">
        <f t="shared" si="20"/>
        <v>17.814240000000002</v>
      </c>
      <c r="S163" s="633"/>
      <c r="T163" s="634"/>
      <c r="U163" s="634"/>
      <c r="V163" s="634"/>
      <c r="W163" s="634"/>
      <c r="X163" s="634"/>
      <c r="Y163" s="634"/>
      <c r="Z163" s="635"/>
      <c r="AA163" s="633"/>
      <c r="AB163" s="634"/>
      <c r="AC163" s="634"/>
      <c r="AD163" s="634"/>
      <c r="AE163" s="634"/>
      <c r="AF163" s="634"/>
      <c r="AG163" s="634"/>
      <c r="AH163" s="635"/>
      <c r="AI163" s="633"/>
      <c r="AJ163" s="634"/>
      <c r="AK163" s="634">
        <v>2.3199999999999998</v>
      </c>
      <c r="AL163" s="634">
        <v>93.5</v>
      </c>
      <c r="AM163" s="634">
        <v>2.4300000000000002</v>
      </c>
      <c r="AN163" s="634">
        <v>91.5</v>
      </c>
      <c r="AO163" s="634">
        <v>1.59</v>
      </c>
      <c r="AP163" s="635">
        <v>51.5</v>
      </c>
    </row>
    <row r="164" spans="1:44" x14ac:dyDescent="0.25">
      <c r="A164" s="733">
        <v>42235</v>
      </c>
      <c r="B164" s="1099" t="s">
        <v>511</v>
      </c>
      <c r="C164" s="1080">
        <v>0.66666666666666663</v>
      </c>
      <c r="D164" s="723">
        <v>6</v>
      </c>
      <c r="E164" s="723">
        <v>8.3000000000000007</v>
      </c>
      <c r="F164" s="723"/>
      <c r="G164" s="1076">
        <f t="shared" si="16"/>
        <v>0</v>
      </c>
      <c r="H164" s="723">
        <v>40</v>
      </c>
      <c r="I164" s="723">
        <v>0.22</v>
      </c>
      <c r="J164" s="723">
        <v>96</v>
      </c>
      <c r="K164" s="1099" t="s">
        <v>799</v>
      </c>
      <c r="L164" s="723"/>
      <c r="M164" s="723"/>
      <c r="N164" s="1099" t="s">
        <v>23</v>
      </c>
      <c r="O164" s="723">
        <v>0.3</v>
      </c>
      <c r="P164" s="723"/>
      <c r="Q164" s="1077">
        <f t="shared" si="19"/>
        <v>1.0905096753171677</v>
      </c>
      <c r="R164" s="1078">
        <f t="shared" si="20"/>
        <v>15.574950000000001</v>
      </c>
      <c r="S164" s="633"/>
      <c r="T164" s="634"/>
      <c r="U164" s="634"/>
      <c r="V164" s="634"/>
      <c r="W164" s="634"/>
      <c r="X164" s="634"/>
      <c r="Y164" s="634"/>
      <c r="Z164" s="635"/>
      <c r="AA164" s="633">
        <v>0.31</v>
      </c>
      <c r="AB164" s="634">
        <v>79.5</v>
      </c>
      <c r="AC164" s="634"/>
      <c r="AD164" s="634"/>
      <c r="AE164" s="634">
        <v>0.34</v>
      </c>
      <c r="AF164" s="634">
        <v>74.5</v>
      </c>
      <c r="AG164" s="634">
        <v>0.23</v>
      </c>
      <c r="AH164" s="635">
        <v>77.5</v>
      </c>
      <c r="AI164" s="633"/>
      <c r="AJ164" s="634"/>
      <c r="AK164" s="634"/>
      <c r="AL164" s="634"/>
      <c r="AM164" s="634"/>
      <c r="AN164" s="634"/>
      <c r="AO164" s="634"/>
      <c r="AP164" s="635"/>
    </row>
    <row r="165" spans="1:44" x14ac:dyDescent="0.25">
      <c r="A165" s="733">
        <v>42235</v>
      </c>
      <c r="B165" s="1099" t="s">
        <v>798</v>
      </c>
      <c r="C165" s="1080">
        <v>0.79166666666666663</v>
      </c>
      <c r="D165" s="723">
        <v>10</v>
      </c>
      <c r="E165" s="723">
        <v>8.8000000000000007</v>
      </c>
      <c r="F165" s="723"/>
      <c r="G165" s="1076">
        <f t="shared" si="16"/>
        <v>0</v>
      </c>
      <c r="H165" s="723">
        <v>39</v>
      </c>
      <c r="I165" s="723">
        <v>2.91</v>
      </c>
      <c r="J165" s="723">
        <v>101</v>
      </c>
      <c r="K165" s="1099" t="s">
        <v>799</v>
      </c>
      <c r="L165" s="723"/>
      <c r="M165" s="723"/>
      <c r="N165" s="1099" t="s">
        <v>23</v>
      </c>
      <c r="O165" s="723">
        <v>0.23100000000000001</v>
      </c>
      <c r="P165" s="723"/>
      <c r="Q165" s="1077">
        <f t="shared" si="19"/>
        <v>1.1562030292519365</v>
      </c>
      <c r="R165" s="1078">
        <f t="shared" si="20"/>
        <v>12.715164000000001</v>
      </c>
      <c r="S165" s="633"/>
      <c r="T165" s="634"/>
      <c r="U165" s="634"/>
      <c r="V165" s="634"/>
      <c r="W165" s="634"/>
      <c r="X165" s="634"/>
      <c r="Y165" s="634"/>
      <c r="Z165" s="635"/>
      <c r="AA165" s="633"/>
      <c r="AB165" s="634"/>
      <c r="AC165" s="634"/>
      <c r="AD165" s="634"/>
      <c r="AE165" s="634"/>
      <c r="AF165" s="634"/>
      <c r="AG165" s="634"/>
      <c r="AH165" s="635"/>
      <c r="AI165" s="633">
        <v>1.26</v>
      </c>
      <c r="AJ165" s="634">
        <v>5.5</v>
      </c>
      <c r="AK165" s="634"/>
      <c r="AL165" s="634"/>
      <c r="AM165" s="634">
        <v>2.4300000000000002</v>
      </c>
      <c r="AN165" s="634">
        <v>99</v>
      </c>
      <c r="AO165" s="634">
        <v>1.6</v>
      </c>
      <c r="AP165" s="635">
        <v>56</v>
      </c>
    </row>
    <row r="166" spans="1:44" x14ac:dyDescent="0.25">
      <c r="A166" s="733">
        <v>42235</v>
      </c>
      <c r="B166" s="1099" t="s">
        <v>798</v>
      </c>
      <c r="C166" s="1080">
        <v>0.95833333333333337</v>
      </c>
      <c r="D166" s="723">
        <v>11</v>
      </c>
      <c r="E166" s="723">
        <v>8.8000000000000007</v>
      </c>
      <c r="F166" s="723"/>
      <c r="G166" s="1076">
        <f t="shared" si="16"/>
        <v>0</v>
      </c>
      <c r="H166" s="723">
        <v>39</v>
      </c>
      <c r="I166" s="723">
        <v>2.4300000000000002</v>
      </c>
      <c r="J166" s="723">
        <v>100.5</v>
      </c>
      <c r="K166" s="1099" t="s">
        <v>799</v>
      </c>
      <c r="L166" s="723"/>
      <c r="M166" s="723"/>
      <c r="N166" s="1099" t="s">
        <v>23</v>
      </c>
      <c r="O166" s="723">
        <v>0.22700000000000001</v>
      </c>
      <c r="P166" s="723"/>
      <c r="Q166" s="1077">
        <f t="shared" si="19"/>
        <v>1.1562030292519365</v>
      </c>
      <c r="R166" s="1078">
        <f t="shared" si="20"/>
        <v>12.494988000000001</v>
      </c>
      <c r="S166" s="633"/>
      <c r="T166" s="634"/>
      <c r="U166" s="634"/>
      <c r="V166" s="634"/>
      <c r="W166" s="634"/>
      <c r="X166" s="634"/>
      <c r="Y166" s="634"/>
      <c r="Z166" s="635"/>
      <c r="AA166" s="633"/>
      <c r="AB166" s="634"/>
      <c r="AC166" s="634"/>
      <c r="AD166" s="634"/>
      <c r="AE166" s="634"/>
      <c r="AF166" s="634"/>
      <c r="AG166" s="634"/>
      <c r="AH166" s="635"/>
      <c r="AI166" s="633">
        <v>1.26</v>
      </c>
      <c r="AJ166" s="634">
        <v>9.5</v>
      </c>
      <c r="AK166" s="634">
        <v>2.91</v>
      </c>
      <c r="AL166" s="634">
        <v>4</v>
      </c>
      <c r="AM166" s="634"/>
      <c r="AN166" s="634"/>
      <c r="AO166" s="634">
        <v>2.1</v>
      </c>
      <c r="AP166" s="635">
        <v>60</v>
      </c>
      <c r="AR166" s="1103"/>
    </row>
    <row r="167" spans="1:44" x14ac:dyDescent="0.25">
      <c r="A167" s="733">
        <v>42236</v>
      </c>
      <c r="B167" s="1099" t="s">
        <v>510</v>
      </c>
      <c r="C167" s="723">
        <v>830</v>
      </c>
      <c r="D167" s="723">
        <v>5</v>
      </c>
      <c r="E167" s="723">
        <v>8.3000000000000007</v>
      </c>
      <c r="F167" s="723"/>
      <c r="G167" s="1076">
        <f t="shared" si="16"/>
        <v>0</v>
      </c>
      <c r="H167" s="723">
        <v>38</v>
      </c>
      <c r="I167" s="723">
        <v>0.81</v>
      </c>
      <c r="J167" s="723">
        <v>96</v>
      </c>
      <c r="K167" s="1099" t="s">
        <v>799</v>
      </c>
      <c r="L167" s="723"/>
      <c r="M167" s="723"/>
      <c r="N167" s="1099" t="s">
        <v>23</v>
      </c>
      <c r="O167" s="723">
        <v>0.25</v>
      </c>
      <c r="P167" s="723"/>
      <c r="Q167" s="1077">
        <f t="shared" si="19"/>
        <v>1.0905096753171677</v>
      </c>
      <c r="R167" s="1078">
        <f t="shared" si="20"/>
        <v>12.979125000000002</v>
      </c>
      <c r="S167" s="633"/>
      <c r="T167" s="634"/>
      <c r="U167" s="634"/>
      <c r="V167" s="634"/>
      <c r="W167" s="634"/>
      <c r="X167" s="634"/>
      <c r="Y167" s="634"/>
      <c r="Z167" s="635"/>
      <c r="AA167" s="633"/>
      <c r="AB167" s="634"/>
      <c r="AC167" s="634">
        <v>0.21</v>
      </c>
      <c r="AD167" s="634">
        <v>16</v>
      </c>
      <c r="AE167" s="634">
        <v>0.34</v>
      </c>
      <c r="AF167" s="634">
        <v>91</v>
      </c>
      <c r="AG167" s="634">
        <v>0.23</v>
      </c>
      <c r="AH167" s="635">
        <v>94</v>
      </c>
      <c r="AI167" s="633"/>
      <c r="AJ167" s="634"/>
      <c r="AK167" s="634"/>
      <c r="AL167" s="634"/>
      <c r="AM167" s="634"/>
      <c r="AN167" s="634"/>
      <c r="AO167" s="634"/>
      <c r="AP167" s="635"/>
      <c r="AR167" s="1103"/>
    </row>
    <row r="168" spans="1:44" x14ac:dyDescent="0.25">
      <c r="A168" s="733">
        <v>42236</v>
      </c>
      <c r="B168" s="1099" t="s">
        <v>510</v>
      </c>
      <c r="C168" s="723">
        <v>1030</v>
      </c>
      <c r="D168" s="723">
        <v>8</v>
      </c>
      <c r="E168" s="723">
        <v>8.3000000000000007</v>
      </c>
      <c r="F168" s="723"/>
      <c r="G168" s="1076">
        <f t="shared" si="16"/>
        <v>0</v>
      </c>
      <c r="H168" s="723">
        <v>38</v>
      </c>
      <c r="I168" s="723">
        <v>0.21</v>
      </c>
      <c r="J168" s="723">
        <v>96</v>
      </c>
      <c r="K168" s="1099" t="s">
        <v>799</v>
      </c>
      <c r="L168" s="723"/>
      <c r="M168" s="723"/>
      <c r="N168" s="1099" t="s">
        <v>23</v>
      </c>
      <c r="O168" s="723">
        <v>0.25</v>
      </c>
      <c r="P168" s="723"/>
      <c r="Q168" s="1077">
        <f t="shared" si="19"/>
        <v>1.0905096753171677</v>
      </c>
      <c r="R168" s="1078">
        <f t="shared" si="20"/>
        <v>12.979125000000002</v>
      </c>
      <c r="S168" s="633"/>
      <c r="T168" s="634"/>
      <c r="U168" s="634"/>
      <c r="V168" s="634"/>
      <c r="W168" s="634"/>
      <c r="X168" s="634"/>
      <c r="Y168" s="634"/>
      <c r="Z168" s="635"/>
      <c r="AA168" s="633">
        <v>0</v>
      </c>
      <c r="AB168" s="634">
        <v>2</v>
      </c>
      <c r="AC168" s="634">
        <v>0.21</v>
      </c>
      <c r="AD168" s="634">
        <v>18</v>
      </c>
      <c r="AE168" s="634">
        <v>0.34</v>
      </c>
      <c r="AF168" s="634">
        <v>93</v>
      </c>
      <c r="AG168" s="634"/>
      <c r="AH168" s="635"/>
      <c r="AI168" s="633"/>
      <c r="AJ168" s="634"/>
      <c r="AK168" s="634"/>
      <c r="AL168" s="634"/>
      <c r="AM168" s="634"/>
      <c r="AN168" s="634"/>
      <c r="AO168" s="634"/>
      <c r="AP168" s="635"/>
    </row>
    <row r="169" spans="1:44" x14ac:dyDescent="0.25">
      <c r="A169" s="733">
        <v>42236</v>
      </c>
      <c r="B169" s="1099" t="s">
        <v>510</v>
      </c>
      <c r="C169" s="723">
        <v>1330</v>
      </c>
      <c r="D169" s="723">
        <v>7</v>
      </c>
      <c r="E169" s="723">
        <v>8.3000000000000007</v>
      </c>
      <c r="F169" s="723"/>
      <c r="G169" s="1076">
        <f t="shared" si="16"/>
        <v>0</v>
      </c>
      <c r="H169" s="723">
        <v>38</v>
      </c>
      <c r="I169" s="723">
        <v>0.34</v>
      </c>
      <c r="J169" s="723">
        <v>96</v>
      </c>
      <c r="K169" s="1099" t="s">
        <v>799</v>
      </c>
      <c r="L169" s="723"/>
      <c r="M169" s="723"/>
      <c r="N169" s="1099" t="s">
        <v>23</v>
      </c>
      <c r="O169" s="723">
        <v>0.2</v>
      </c>
      <c r="P169" s="723"/>
      <c r="Q169" s="1077">
        <f t="shared" si="19"/>
        <v>1.0905096753171677</v>
      </c>
      <c r="R169" s="1078">
        <f t="shared" si="20"/>
        <v>10.383300000000002</v>
      </c>
      <c r="S169" s="633"/>
      <c r="T169" s="634"/>
      <c r="U169" s="634"/>
      <c r="V169" s="634"/>
      <c r="W169" s="634"/>
      <c r="X169" s="634"/>
      <c r="Y169" s="634"/>
      <c r="Z169" s="635"/>
      <c r="AA169" s="633">
        <v>0</v>
      </c>
      <c r="AB169" s="634">
        <v>5</v>
      </c>
      <c r="AC169" s="634">
        <v>0.21</v>
      </c>
      <c r="AD169" s="634">
        <v>21</v>
      </c>
      <c r="AE169" s="634"/>
      <c r="AF169" s="634"/>
      <c r="AG169" s="634">
        <v>0.13</v>
      </c>
      <c r="AH169" s="635">
        <v>3</v>
      </c>
      <c r="AI169" s="633">
        <v>1.29</v>
      </c>
      <c r="AJ169" s="634">
        <v>45.5</v>
      </c>
      <c r="AK169" s="634">
        <v>2.5099999999999998</v>
      </c>
      <c r="AL169" s="634">
        <v>28</v>
      </c>
      <c r="AM169" s="634">
        <v>1.36</v>
      </c>
      <c r="AN169" s="634">
        <v>38</v>
      </c>
      <c r="AO169" s="634"/>
      <c r="AP169" s="635"/>
    </row>
    <row r="170" spans="1:44" x14ac:dyDescent="0.25">
      <c r="A170" s="733">
        <v>42237</v>
      </c>
      <c r="B170" s="1099" t="s">
        <v>510</v>
      </c>
      <c r="C170" s="723">
        <v>1100</v>
      </c>
      <c r="D170" s="723">
        <v>12</v>
      </c>
      <c r="E170" s="723">
        <v>8.8000000000000007</v>
      </c>
      <c r="F170" s="723"/>
      <c r="G170" s="1076">
        <f t="shared" si="16"/>
        <v>0</v>
      </c>
      <c r="H170" s="723">
        <v>35</v>
      </c>
      <c r="I170" s="723">
        <v>2.1</v>
      </c>
      <c r="J170" s="723">
        <v>96</v>
      </c>
      <c r="K170" s="1099" t="s">
        <v>799</v>
      </c>
      <c r="L170" s="723"/>
      <c r="M170" s="723"/>
      <c r="N170" s="1099" t="s">
        <v>23</v>
      </c>
      <c r="O170" s="723">
        <v>0.22</v>
      </c>
      <c r="P170" s="723"/>
      <c r="Q170" s="1077">
        <f t="shared" si="19"/>
        <v>1.1562030292519365</v>
      </c>
      <c r="R170" s="1078">
        <f t="shared" si="20"/>
        <v>12.109680000000001</v>
      </c>
      <c r="S170" s="633"/>
      <c r="T170" s="634"/>
      <c r="U170" s="634"/>
      <c r="V170" s="634"/>
      <c r="W170" s="634"/>
      <c r="X170" s="634"/>
      <c r="Y170" s="634"/>
      <c r="Z170" s="635"/>
      <c r="AA170" s="633"/>
      <c r="AB170" s="634"/>
      <c r="AC170" s="634"/>
      <c r="AD170" s="634"/>
      <c r="AE170" s="634"/>
      <c r="AF170" s="634"/>
      <c r="AG170" s="634"/>
      <c r="AH170" s="635"/>
      <c r="AI170" s="633"/>
      <c r="AJ170" s="634"/>
      <c r="AK170" s="634"/>
      <c r="AL170" s="634"/>
      <c r="AM170" s="634"/>
      <c r="AN170" s="634"/>
      <c r="AO170" s="634"/>
      <c r="AP170" s="635"/>
    </row>
    <row r="171" spans="1:44" x14ac:dyDescent="0.25">
      <c r="A171" s="733">
        <v>42237</v>
      </c>
      <c r="B171" s="1099" t="s">
        <v>510</v>
      </c>
      <c r="C171" s="723">
        <v>1600</v>
      </c>
      <c r="D171" s="723">
        <v>4</v>
      </c>
      <c r="E171" s="723">
        <v>8.3000000000000007</v>
      </c>
      <c r="F171" s="723">
        <v>0.17599999999999999</v>
      </c>
      <c r="G171" s="1076">
        <f t="shared" si="16"/>
        <v>23.157894736842106</v>
      </c>
      <c r="H171" s="723">
        <v>35</v>
      </c>
      <c r="I171" s="723">
        <v>0</v>
      </c>
      <c r="J171" s="723">
        <v>96</v>
      </c>
      <c r="K171" s="1099" t="s">
        <v>799</v>
      </c>
      <c r="L171" s="723"/>
      <c r="M171" s="723"/>
      <c r="N171" s="1099" t="s">
        <v>23</v>
      </c>
      <c r="O171" s="723">
        <v>0.22</v>
      </c>
      <c r="P171" s="723"/>
      <c r="Q171" s="1077">
        <f t="shared" si="19"/>
        <v>1.0905096753171677</v>
      </c>
      <c r="R171" s="1078">
        <f t="shared" si="20"/>
        <v>11.42163</v>
      </c>
      <c r="S171" s="633">
        <v>0</v>
      </c>
      <c r="T171" s="634">
        <v>54.5</v>
      </c>
      <c r="U171" s="634">
        <v>0</v>
      </c>
      <c r="V171" s="634">
        <v>80.5</v>
      </c>
      <c r="W171" s="634">
        <v>0</v>
      </c>
      <c r="X171" s="634">
        <v>78</v>
      </c>
      <c r="Y171" s="634"/>
      <c r="Z171" s="635"/>
      <c r="AA171" s="633"/>
      <c r="AB171" s="634"/>
      <c r="AC171" s="634"/>
      <c r="AD171" s="634"/>
      <c r="AE171" s="634"/>
      <c r="AF171" s="634"/>
      <c r="AG171" s="634"/>
      <c r="AH171" s="635"/>
      <c r="AI171" s="633"/>
      <c r="AJ171" s="634"/>
      <c r="AK171" s="634"/>
      <c r="AL171" s="634"/>
      <c r="AM171" s="634"/>
      <c r="AN171" s="634"/>
      <c r="AO171" s="634"/>
      <c r="AP171" s="635"/>
    </row>
    <row r="172" spans="1:44" x14ac:dyDescent="0.25">
      <c r="A172" s="733">
        <v>42238</v>
      </c>
      <c r="B172" s="1099" t="s">
        <v>798</v>
      </c>
      <c r="C172" s="1080">
        <v>0.16666666666666666</v>
      </c>
      <c r="D172" s="723">
        <v>2</v>
      </c>
      <c r="E172" s="723">
        <v>8.3000000000000007</v>
      </c>
      <c r="F172" s="723">
        <v>0.17599999999999999</v>
      </c>
      <c r="G172" s="1076">
        <f t="shared" si="16"/>
        <v>23.157894736842106</v>
      </c>
      <c r="H172" s="723">
        <v>35</v>
      </c>
      <c r="I172" s="1099" t="s">
        <v>882</v>
      </c>
      <c r="J172" s="723">
        <v>92.5</v>
      </c>
      <c r="K172" s="1099" t="s">
        <v>799</v>
      </c>
      <c r="L172" s="723"/>
      <c r="M172" s="723"/>
      <c r="N172" s="1099" t="s">
        <v>23</v>
      </c>
      <c r="O172" s="723">
        <v>0.34</v>
      </c>
      <c r="P172" s="723"/>
      <c r="Q172" s="1077">
        <f t="shared" si="19"/>
        <v>1.0905096753171677</v>
      </c>
      <c r="R172" s="1078">
        <f t="shared" si="20"/>
        <v>17.651610000000002</v>
      </c>
      <c r="S172" s="1101" t="s">
        <v>883</v>
      </c>
      <c r="T172" s="634">
        <v>66.5</v>
      </c>
      <c r="U172" s="634"/>
      <c r="V172" s="634"/>
      <c r="W172" s="1102" t="s">
        <v>882</v>
      </c>
      <c r="X172" s="634">
        <v>90</v>
      </c>
      <c r="Y172" s="1102" t="s">
        <v>882</v>
      </c>
      <c r="Z172" s="635">
        <v>12</v>
      </c>
      <c r="AA172" s="633"/>
      <c r="AB172" s="634"/>
      <c r="AC172" s="634"/>
      <c r="AD172" s="634"/>
      <c r="AE172" s="634"/>
      <c r="AF172" s="634"/>
      <c r="AG172" s="634"/>
      <c r="AH172" s="635"/>
      <c r="AI172" s="633"/>
      <c r="AJ172" s="634"/>
      <c r="AK172" s="634"/>
      <c r="AL172" s="634"/>
      <c r="AM172" s="634"/>
      <c r="AN172" s="634"/>
      <c r="AO172" s="634"/>
      <c r="AP172" s="635"/>
    </row>
    <row r="173" spans="1:44" x14ac:dyDescent="0.25">
      <c r="A173" s="733">
        <v>42238</v>
      </c>
      <c r="B173" s="1099" t="s">
        <v>510</v>
      </c>
      <c r="C173" s="723">
        <v>1000</v>
      </c>
      <c r="D173" s="723">
        <v>3</v>
      </c>
      <c r="E173" s="723">
        <v>8.3000000000000007</v>
      </c>
      <c r="F173" s="723"/>
      <c r="G173" s="1076">
        <f t="shared" si="16"/>
        <v>0</v>
      </c>
      <c r="H173" s="723">
        <v>35</v>
      </c>
      <c r="I173" s="723">
        <v>0</v>
      </c>
      <c r="J173" s="723">
        <v>96</v>
      </c>
      <c r="K173" s="1099" t="s">
        <v>799</v>
      </c>
      <c r="L173" s="723"/>
      <c r="M173" s="723"/>
      <c r="N173" s="1099" t="s">
        <v>23</v>
      </c>
      <c r="O173" s="723">
        <v>0.25</v>
      </c>
      <c r="P173" s="723"/>
      <c r="Q173" s="1077">
        <f t="shared" si="19"/>
        <v>1.0905096753171677</v>
      </c>
      <c r="R173" s="1078">
        <f t="shared" si="20"/>
        <v>12.979125000000002</v>
      </c>
      <c r="S173" s="633">
        <v>0</v>
      </c>
      <c r="T173" s="634">
        <v>72.5</v>
      </c>
      <c r="U173" s="634">
        <v>0</v>
      </c>
      <c r="V173" s="634">
        <v>6</v>
      </c>
      <c r="W173" s="634"/>
      <c r="X173" s="634"/>
      <c r="Y173" s="634">
        <v>0</v>
      </c>
      <c r="Z173" s="635">
        <v>18</v>
      </c>
      <c r="AA173" s="633"/>
      <c r="AB173" s="634"/>
      <c r="AC173" s="634"/>
      <c r="AD173" s="634"/>
      <c r="AE173" s="634"/>
      <c r="AF173" s="634"/>
      <c r="AG173" s="634"/>
      <c r="AH173" s="635"/>
      <c r="AI173" s="633"/>
      <c r="AJ173" s="634"/>
      <c r="AK173" s="634"/>
      <c r="AL173" s="634"/>
      <c r="AM173" s="634"/>
      <c r="AN173" s="634"/>
      <c r="AO173" s="634"/>
      <c r="AP173" s="635"/>
    </row>
    <row r="174" spans="1:44" x14ac:dyDescent="0.25">
      <c r="A174" s="733">
        <v>42239</v>
      </c>
      <c r="B174" s="1099" t="s">
        <v>510</v>
      </c>
      <c r="C174" s="723">
        <v>930</v>
      </c>
      <c r="D174" s="723">
        <v>1</v>
      </c>
      <c r="E174" s="723">
        <v>8.3000000000000007</v>
      </c>
      <c r="F174" s="723"/>
      <c r="G174" s="1076">
        <f t="shared" si="16"/>
        <v>0</v>
      </c>
      <c r="H174" s="723">
        <v>40</v>
      </c>
      <c r="I174" s="723">
        <v>0</v>
      </c>
      <c r="J174" s="723">
        <v>96</v>
      </c>
      <c r="K174" s="1099" t="s">
        <v>799</v>
      </c>
      <c r="L174" s="723"/>
      <c r="M174" s="723"/>
      <c r="N174" s="1099" t="s">
        <v>23</v>
      </c>
      <c r="O174" s="723">
        <v>0.35</v>
      </c>
      <c r="P174" s="723"/>
      <c r="Q174" s="1077">
        <f t="shared" si="19"/>
        <v>1.0905096753171677</v>
      </c>
      <c r="R174" s="1078">
        <f t="shared" si="20"/>
        <v>18.170775000000003</v>
      </c>
      <c r="S174" s="633"/>
      <c r="T174" s="634"/>
      <c r="U174" s="634">
        <v>0</v>
      </c>
      <c r="V174" s="634">
        <v>29.5</v>
      </c>
      <c r="W174" s="634">
        <v>0.44</v>
      </c>
      <c r="X174" s="634">
        <v>23.5</v>
      </c>
      <c r="Y174" s="634">
        <v>0</v>
      </c>
      <c r="Z174" s="635">
        <v>42.5</v>
      </c>
      <c r="AA174" s="633"/>
      <c r="AB174" s="634"/>
      <c r="AC174" s="634"/>
      <c r="AD174" s="634"/>
      <c r="AE174" s="634"/>
      <c r="AF174" s="634"/>
      <c r="AG174" s="634"/>
      <c r="AH174" s="635"/>
      <c r="AI174" s="633"/>
      <c r="AJ174" s="634"/>
      <c r="AK174" s="634"/>
      <c r="AL174" s="634"/>
      <c r="AM174" s="634"/>
      <c r="AN174" s="634"/>
      <c r="AO174" s="634"/>
      <c r="AP174" s="635"/>
    </row>
    <row r="175" spans="1:44" x14ac:dyDescent="0.25">
      <c r="A175" s="733">
        <v>42239</v>
      </c>
      <c r="B175" s="1099" t="s">
        <v>510</v>
      </c>
      <c r="C175" s="723">
        <v>1600</v>
      </c>
      <c r="D175" s="723">
        <v>6</v>
      </c>
      <c r="E175" s="723">
        <v>8.3000000000000007</v>
      </c>
      <c r="F175" s="723"/>
      <c r="G175" s="1076">
        <f t="shared" si="16"/>
        <v>0</v>
      </c>
      <c r="H175" s="723">
        <v>45</v>
      </c>
      <c r="I175" s="723">
        <v>0</v>
      </c>
      <c r="J175" s="723">
        <v>96</v>
      </c>
      <c r="K175" s="1099" t="s">
        <v>799</v>
      </c>
      <c r="L175" s="723"/>
      <c r="M175" s="723"/>
      <c r="N175" s="1099" t="s">
        <v>23</v>
      </c>
      <c r="O175" s="723">
        <v>0.28000000000000003</v>
      </c>
      <c r="P175" s="723"/>
      <c r="Q175" s="1077">
        <f t="shared" si="19"/>
        <v>1.0905096753171677</v>
      </c>
      <c r="R175" s="1078">
        <f t="shared" si="20"/>
        <v>14.536620000000003</v>
      </c>
      <c r="S175" s="633"/>
      <c r="T175" s="634"/>
      <c r="U175" s="634"/>
      <c r="V175" s="634"/>
      <c r="W175" s="634"/>
      <c r="X175" s="634"/>
      <c r="Y175" s="634"/>
      <c r="Z175" s="635"/>
      <c r="AA175" s="633">
        <v>0</v>
      </c>
      <c r="AB175" s="634">
        <v>78</v>
      </c>
      <c r="AC175" s="634"/>
      <c r="AD175" s="634"/>
      <c r="AE175" s="634">
        <v>0</v>
      </c>
      <c r="AF175" s="634">
        <v>73</v>
      </c>
      <c r="AG175" s="634">
        <v>0</v>
      </c>
      <c r="AH175" s="635">
        <v>76</v>
      </c>
      <c r="AI175" s="633"/>
      <c r="AJ175" s="634"/>
      <c r="AK175" s="634">
        <v>2.5099999999999998</v>
      </c>
      <c r="AL175" s="634">
        <v>110.5</v>
      </c>
      <c r="AM175" s="634">
        <v>1.86</v>
      </c>
      <c r="AN175" s="634">
        <v>105.5</v>
      </c>
      <c r="AO175" s="634">
        <v>1.47</v>
      </c>
      <c r="AP175" s="635">
        <v>69.5</v>
      </c>
    </row>
    <row r="176" spans="1:44" x14ac:dyDescent="0.25">
      <c r="A176" s="733">
        <v>42240</v>
      </c>
      <c r="B176" s="1099" t="s">
        <v>510</v>
      </c>
      <c r="C176" s="723">
        <v>830</v>
      </c>
      <c r="D176" s="723">
        <v>9</v>
      </c>
      <c r="E176" s="723">
        <v>9.5</v>
      </c>
      <c r="F176" s="723"/>
      <c r="G176" s="1076">
        <f t="shared" si="16"/>
        <v>0</v>
      </c>
      <c r="H176" s="723">
        <v>45</v>
      </c>
      <c r="I176" s="723">
        <v>2.2999999999999998</v>
      </c>
      <c r="J176" s="723">
        <v>115</v>
      </c>
      <c r="K176" s="1099" t="s">
        <v>799</v>
      </c>
      <c r="L176" s="723"/>
      <c r="M176" s="723"/>
      <c r="N176" s="1099" t="s">
        <v>23</v>
      </c>
      <c r="O176" s="723">
        <v>0.25</v>
      </c>
      <c r="P176" s="723"/>
      <c r="Q176" s="1077">
        <f t="shared" si="19"/>
        <v>1.2481737247606135</v>
      </c>
      <c r="R176" s="1078">
        <f t="shared" si="20"/>
        <v>14.855625</v>
      </c>
      <c r="S176" s="633"/>
      <c r="T176" s="634"/>
      <c r="U176" s="634"/>
      <c r="V176" s="634"/>
      <c r="W176" s="634"/>
      <c r="X176" s="634"/>
      <c r="Y176" s="634"/>
      <c r="Z176" s="635"/>
      <c r="AA176" s="633"/>
      <c r="AB176" s="634"/>
      <c r="AC176" s="634"/>
      <c r="AD176" s="634"/>
      <c r="AE176" s="634"/>
      <c r="AF176" s="634"/>
      <c r="AG176" s="634"/>
      <c r="AH176" s="635"/>
      <c r="AI176" s="633"/>
      <c r="AJ176" s="634"/>
      <c r="AK176" s="634"/>
      <c r="AL176" s="634"/>
      <c r="AM176" s="634"/>
      <c r="AN176" s="634"/>
      <c r="AO176" s="634"/>
      <c r="AP176" s="635"/>
    </row>
    <row r="177" spans="1:42" x14ac:dyDescent="0.25">
      <c r="A177" s="733">
        <v>42240</v>
      </c>
      <c r="B177" s="1099" t="s">
        <v>510</v>
      </c>
      <c r="C177" s="723">
        <v>1030</v>
      </c>
      <c r="D177" s="723">
        <v>5</v>
      </c>
      <c r="E177" s="723">
        <v>9</v>
      </c>
      <c r="F177" s="723"/>
      <c r="G177" s="1076">
        <f t="shared" si="16"/>
        <v>0</v>
      </c>
      <c r="H177" s="723">
        <v>45</v>
      </c>
      <c r="I177" s="723">
        <v>1.02</v>
      </c>
      <c r="J177" s="723">
        <v>98</v>
      </c>
      <c r="K177" s="1099" t="s">
        <v>799</v>
      </c>
      <c r="L177" s="723"/>
      <c r="M177" s="723"/>
      <c r="N177" s="1099" t="s">
        <v>23</v>
      </c>
      <c r="O177" s="723">
        <v>0.23</v>
      </c>
      <c r="P177" s="723"/>
      <c r="Q177" s="1077">
        <f t="shared" si="19"/>
        <v>1.1824803708258442</v>
      </c>
      <c r="R177" s="1078">
        <f t="shared" si="20"/>
        <v>12.947849999999999</v>
      </c>
      <c r="S177" s="633"/>
      <c r="T177" s="634"/>
      <c r="U177" s="634"/>
      <c r="V177" s="634"/>
      <c r="W177" s="634"/>
      <c r="X177" s="634"/>
      <c r="Y177" s="634"/>
      <c r="Z177" s="635"/>
      <c r="AA177" s="633"/>
      <c r="AB177" s="634"/>
      <c r="AC177" s="634">
        <v>0</v>
      </c>
      <c r="AD177" s="634">
        <v>16</v>
      </c>
      <c r="AE177" s="634">
        <v>0</v>
      </c>
      <c r="AF177" s="634">
        <v>92</v>
      </c>
      <c r="AG177" s="634">
        <v>0.52</v>
      </c>
      <c r="AH177" s="635">
        <v>95</v>
      </c>
      <c r="AI177" s="633"/>
      <c r="AJ177" s="634"/>
      <c r="AK177" s="634"/>
      <c r="AL177" s="634"/>
      <c r="AM177" s="634"/>
      <c r="AN177" s="634"/>
      <c r="AO177" s="634"/>
      <c r="AP177" s="635"/>
    </row>
    <row r="178" spans="1:42" x14ac:dyDescent="0.25">
      <c r="A178" s="733">
        <v>42240</v>
      </c>
      <c r="B178" s="1099" t="s">
        <v>798</v>
      </c>
      <c r="C178" s="1080">
        <v>0.875</v>
      </c>
      <c r="D178" s="723">
        <v>10</v>
      </c>
      <c r="E178" s="723">
        <v>10.3</v>
      </c>
      <c r="F178" s="723">
        <v>0.14000000000000001</v>
      </c>
      <c r="G178" s="1076">
        <f t="shared" si="16"/>
        <v>18.421052631578949</v>
      </c>
      <c r="H178" s="723">
        <v>35</v>
      </c>
      <c r="I178" s="723">
        <v>3.03</v>
      </c>
      <c r="J178" s="723">
        <v>124</v>
      </c>
      <c r="K178" s="1099" t="s">
        <v>799</v>
      </c>
      <c r="L178" s="723"/>
      <c r="M178" s="723"/>
      <c r="N178" s="1099" t="s">
        <v>23</v>
      </c>
      <c r="O178" s="723">
        <v>0.25</v>
      </c>
      <c r="P178" s="723"/>
      <c r="Q178" s="1077">
        <f t="shared" si="19"/>
        <v>1.3532830910562439</v>
      </c>
      <c r="R178" s="1078">
        <f t="shared" si="20"/>
        <v>16.106625000000001</v>
      </c>
      <c r="S178" s="633"/>
      <c r="T178" s="634"/>
      <c r="U178" s="634"/>
      <c r="V178" s="634"/>
      <c r="W178" s="634"/>
      <c r="X178" s="634"/>
      <c r="Y178" s="634"/>
      <c r="Z178" s="635"/>
      <c r="AA178" s="633"/>
      <c r="AB178" s="634"/>
      <c r="AC178" s="634"/>
      <c r="AD178" s="634"/>
      <c r="AE178" s="634"/>
      <c r="AF178" s="634"/>
      <c r="AG178" s="634"/>
      <c r="AH178" s="635"/>
      <c r="AI178" s="633">
        <v>1.19</v>
      </c>
      <c r="AJ178" s="634">
        <v>12.5</v>
      </c>
      <c r="AK178" s="634"/>
      <c r="AL178" s="634"/>
      <c r="AM178" s="634">
        <v>2.87</v>
      </c>
      <c r="AN178" s="634">
        <v>118</v>
      </c>
      <c r="AO178" s="634">
        <v>2.5</v>
      </c>
      <c r="AP178" s="635">
        <v>82</v>
      </c>
    </row>
    <row r="179" spans="1:42" x14ac:dyDescent="0.25">
      <c r="A179" s="733">
        <v>42241</v>
      </c>
      <c r="B179" s="1099" t="s">
        <v>798</v>
      </c>
      <c r="C179" s="1080">
        <v>8.3333333333333329E-2</v>
      </c>
      <c r="D179" s="723">
        <v>11</v>
      </c>
      <c r="E179" s="723">
        <v>10.199999999999999</v>
      </c>
      <c r="F179" s="723">
        <v>0.14000000000000001</v>
      </c>
      <c r="G179" s="1076">
        <f t="shared" si="16"/>
        <v>18.421052631578949</v>
      </c>
      <c r="H179" s="723">
        <v>35</v>
      </c>
      <c r="I179" s="723">
        <v>2.36</v>
      </c>
      <c r="J179" s="723">
        <v>123</v>
      </c>
      <c r="K179" s="1099" t="s">
        <v>799</v>
      </c>
      <c r="L179" s="723"/>
      <c r="M179" s="723"/>
      <c r="N179" s="1099" t="s">
        <v>23</v>
      </c>
      <c r="O179" s="723">
        <v>0.2</v>
      </c>
      <c r="P179" s="723"/>
      <c r="Q179" s="1077">
        <f t="shared" si="19"/>
        <v>1.34014442026929</v>
      </c>
      <c r="R179" s="1078">
        <f t="shared" si="20"/>
        <v>12.760200000000001</v>
      </c>
      <c r="S179" s="633"/>
      <c r="T179" s="634"/>
      <c r="U179" s="634"/>
      <c r="V179" s="634"/>
      <c r="W179" s="634"/>
      <c r="X179" s="634"/>
      <c r="Y179" s="634"/>
      <c r="Z179" s="635"/>
      <c r="AA179" s="633"/>
      <c r="AB179" s="634"/>
      <c r="AC179" s="634"/>
      <c r="AD179" s="634"/>
      <c r="AE179" s="634"/>
      <c r="AF179" s="634"/>
      <c r="AG179" s="634"/>
      <c r="AH179" s="635"/>
      <c r="AI179" s="633">
        <v>1.19</v>
      </c>
      <c r="AJ179" s="634">
        <v>17.5</v>
      </c>
      <c r="AK179" s="634">
        <v>2.5</v>
      </c>
      <c r="AL179" s="634">
        <v>5</v>
      </c>
      <c r="AM179" s="634"/>
      <c r="AN179" s="634"/>
      <c r="AO179" s="634">
        <v>1.99</v>
      </c>
      <c r="AP179" s="635">
        <v>87</v>
      </c>
    </row>
    <row r="180" spans="1:42" x14ac:dyDescent="0.25">
      <c r="A180" s="733">
        <v>42249</v>
      </c>
      <c r="B180" s="1105" t="s">
        <v>798</v>
      </c>
      <c r="C180" s="1080">
        <v>0.54166666666666663</v>
      </c>
      <c r="D180" s="723">
        <v>3</v>
      </c>
      <c r="E180" s="723">
        <v>7.3</v>
      </c>
      <c r="F180" s="723">
        <v>0.26300000000000001</v>
      </c>
      <c r="G180" s="1076">
        <f t="shared" si="16"/>
        <v>34.60526315789474</v>
      </c>
      <c r="H180" s="723">
        <v>45</v>
      </c>
      <c r="I180" s="1105" t="s">
        <v>882</v>
      </c>
      <c r="J180" s="723">
        <v>37</v>
      </c>
      <c r="K180" s="1105" t="s">
        <v>799</v>
      </c>
      <c r="L180" s="723"/>
      <c r="M180" s="723"/>
      <c r="N180" s="1105" t="s">
        <v>23</v>
      </c>
      <c r="O180" s="723">
        <v>0.26</v>
      </c>
      <c r="P180" s="723"/>
      <c r="Q180" s="1077">
        <f t="shared" si="19"/>
        <v>0.95912296744762926</v>
      </c>
      <c r="R180" s="1078">
        <f t="shared" si="20"/>
        <v>11.87199</v>
      </c>
      <c r="S180" s="1106" t="s">
        <v>889</v>
      </c>
      <c r="T180" s="634">
        <v>28</v>
      </c>
      <c r="U180" s="1107" t="s">
        <v>889</v>
      </c>
      <c r="V180" s="634">
        <v>29</v>
      </c>
      <c r="W180" s="634"/>
      <c r="X180" s="634"/>
      <c r="Y180" s="1107" t="s">
        <v>889</v>
      </c>
      <c r="Z180" s="635">
        <v>37</v>
      </c>
      <c r="AA180" s="633"/>
      <c r="AB180" s="634"/>
      <c r="AC180" s="634"/>
      <c r="AD180" s="634"/>
      <c r="AE180" s="634"/>
      <c r="AF180" s="634"/>
      <c r="AG180" s="634"/>
      <c r="AH180" s="635"/>
      <c r="AI180" s="633"/>
      <c r="AJ180" s="634"/>
      <c r="AK180" s="634"/>
      <c r="AL180" s="634"/>
      <c r="AM180" s="634"/>
      <c r="AN180" s="634"/>
      <c r="AO180" s="634"/>
      <c r="AP180" s="635"/>
    </row>
    <row r="181" spans="1:42" x14ac:dyDescent="0.25">
      <c r="A181" s="733">
        <v>42249</v>
      </c>
      <c r="B181" s="1105" t="s">
        <v>798</v>
      </c>
      <c r="C181" s="1080">
        <v>0.625</v>
      </c>
      <c r="D181" s="723">
        <v>1</v>
      </c>
      <c r="E181" s="723">
        <v>7.7</v>
      </c>
      <c r="F181" s="723">
        <v>0.26300000000000001</v>
      </c>
      <c r="G181" s="1076">
        <f t="shared" si="16"/>
        <v>34.60526315789474</v>
      </c>
      <c r="H181" s="723">
        <v>45</v>
      </c>
      <c r="I181" s="1105" t="s">
        <v>882</v>
      </c>
      <c r="J181" s="723">
        <v>39</v>
      </c>
      <c r="K181" s="1105" t="s">
        <v>799</v>
      </c>
      <c r="L181" s="723"/>
      <c r="M181" s="723"/>
      <c r="N181" s="1105" t="s">
        <v>23</v>
      </c>
      <c r="O181" s="723">
        <v>0.21</v>
      </c>
      <c r="P181" s="723"/>
      <c r="Q181" s="1077">
        <f t="shared" ref="Q181:Q206" si="21">((E181*1000000)/1440/11)/480.5</f>
        <v>1.0116776505954446</v>
      </c>
      <c r="R181" s="1078">
        <f t="shared" ref="R181:R206" si="22">(E181*8.34*O181*3)/4</f>
        <v>10.114335000000001</v>
      </c>
      <c r="S181" s="1106"/>
      <c r="T181" s="634"/>
      <c r="U181" s="1107" t="s">
        <v>889</v>
      </c>
      <c r="V181" s="634">
        <v>31</v>
      </c>
      <c r="W181" s="1107" t="s">
        <v>889</v>
      </c>
      <c r="X181" s="634">
        <v>2</v>
      </c>
      <c r="Y181" s="1107" t="s">
        <v>889</v>
      </c>
      <c r="Z181" s="635">
        <v>39</v>
      </c>
      <c r="AA181" s="633"/>
      <c r="AB181" s="634"/>
      <c r="AC181" s="634"/>
      <c r="AD181" s="634"/>
      <c r="AE181" s="634"/>
      <c r="AF181" s="634"/>
      <c r="AG181" s="634"/>
      <c r="AH181" s="635"/>
      <c r="AI181" s="633"/>
      <c r="AJ181" s="634"/>
      <c r="AK181" s="634"/>
      <c r="AL181" s="634"/>
      <c r="AM181" s="634"/>
      <c r="AN181" s="634"/>
      <c r="AO181" s="634"/>
      <c r="AP181" s="635"/>
    </row>
    <row r="182" spans="1:42" x14ac:dyDescent="0.25">
      <c r="A182" s="733">
        <v>42250</v>
      </c>
      <c r="B182" s="1105" t="s">
        <v>798</v>
      </c>
      <c r="C182" s="1080">
        <v>0.25</v>
      </c>
      <c r="D182" s="723">
        <v>6</v>
      </c>
      <c r="E182" s="723">
        <v>8.5</v>
      </c>
      <c r="F182" s="723">
        <v>0.25600000000000001</v>
      </c>
      <c r="G182" s="1076">
        <f t="shared" si="16"/>
        <v>33.684210526315795</v>
      </c>
      <c r="H182" s="723">
        <v>45</v>
      </c>
      <c r="I182" s="1105">
        <v>1</v>
      </c>
      <c r="J182" s="723">
        <v>54</v>
      </c>
      <c r="K182" s="1105" t="s">
        <v>799</v>
      </c>
      <c r="L182" s="723"/>
      <c r="M182" s="723"/>
      <c r="N182" s="1105" t="s">
        <v>23</v>
      </c>
      <c r="O182" s="723">
        <v>0.3</v>
      </c>
      <c r="P182" s="723"/>
      <c r="Q182" s="1077">
        <f t="shared" si="21"/>
        <v>1.116787016891075</v>
      </c>
      <c r="R182" s="1078">
        <f t="shared" si="22"/>
        <v>15.95025</v>
      </c>
      <c r="S182" s="633"/>
      <c r="T182" s="634"/>
      <c r="U182" s="634"/>
      <c r="V182" s="634"/>
      <c r="W182" s="634"/>
      <c r="X182" s="634"/>
      <c r="Y182" s="634"/>
      <c r="Z182" s="635"/>
      <c r="AA182" s="633">
        <v>0.5</v>
      </c>
      <c r="AB182" s="634">
        <v>54</v>
      </c>
      <c r="AC182" s="634">
        <v>1.01</v>
      </c>
      <c r="AD182" s="634">
        <v>54</v>
      </c>
      <c r="AE182" s="634">
        <v>0</v>
      </c>
      <c r="AF182" s="634">
        <v>54</v>
      </c>
      <c r="AG182" s="634">
        <v>0.01</v>
      </c>
      <c r="AH182" s="635">
        <v>54</v>
      </c>
      <c r="AI182" s="633"/>
      <c r="AJ182" s="634"/>
      <c r="AK182" s="634"/>
      <c r="AL182" s="634"/>
      <c r="AM182" s="634"/>
      <c r="AN182" s="634"/>
      <c r="AO182" s="634"/>
      <c r="AP182" s="635"/>
    </row>
    <row r="183" spans="1:42" x14ac:dyDescent="0.25">
      <c r="A183" s="733">
        <v>42250</v>
      </c>
      <c r="B183" s="1105" t="s">
        <v>798</v>
      </c>
      <c r="C183" s="1080">
        <v>0.375</v>
      </c>
      <c r="D183" s="723">
        <v>9</v>
      </c>
      <c r="E183" s="723">
        <v>9.1999999999999993</v>
      </c>
      <c r="F183" s="723">
        <v>0.25600000000000001</v>
      </c>
      <c r="G183" s="1076">
        <f t="shared" si="16"/>
        <v>33.684210526315795</v>
      </c>
      <c r="H183" s="723">
        <v>45</v>
      </c>
      <c r="I183" s="1105">
        <v>2.2400000000000002</v>
      </c>
      <c r="J183" s="723">
        <v>57</v>
      </c>
      <c r="K183" s="1105" t="s">
        <v>799</v>
      </c>
      <c r="L183" s="723"/>
      <c r="M183" s="723"/>
      <c r="N183" s="1105" t="s">
        <v>23</v>
      </c>
      <c r="O183" s="723">
        <v>0.27600000000000002</v>
      </c>
      <c r="P183" s="723"/>
      <c r="Q183" s="1077">
        <f t="shared" si="21"/>
        <v>1.2087577123997519</v>
      </c>
      <c r="R183" s="1078">
        <f t="shared" si="22"/>
        <v>15.882695999999999</v>
      </c>
      <c r="S183" s="633"/>
      <c r="T183" s="634"/>
      <c r="U183" s="634"/>
      <c r="V183" s="634"/>
      <c r="W183" s="634"/>
      <c r="X183" s="634"/>
      <c r="Y183" s="634"/>
      <c r="Z183" s="635"/>
      <c r="AA183" s="633"/>
      <c r="AB183" s="634"/>
      <c r="AC183" s="634"/>
      <c r="AD183" s="634"/>
      <c r="AE183" s="634"/>
      <c r="AF183" s="634"/>
      <c r="AG183" s="634"/>
      <c r="AH183" s="635"/>
      <c r="AI183" s="633"/>
      <c r="AJ183" s="634"/>
      <c r="AK183" s="634">
        <v>2.58</v>
      </c>
      <c r="AL183" s="634">
        <v>57</v>
      </c>
      <c r="AM183" s="634">
        <v>1.92</v>
      </c>
      <c r="AN183" s="634">
        <v>57</v>
      </c>
      <c r="AO183" s="634">
        <v>1.67</v>
      </c>
      <c r="AP183" s="635">
        <v>48</v>
      </c>
    </row>
    <row r="184" spans="1:42" x14ac:dyDescent="0.25">
      <c r="A184" s="733">
        <v>42250</v>
      </c>
      <c r="B184" s="1105" t="s">
        <v>798</v>
      </c>
      <c r="C184" s="1080">
        <v>0.5</v>
      </c>
      <c r="D184" s="723">
        <v>5</v>
      </c>
      <c r="E184" s="723">
        <v>7.3</v>
      </c>
      <c r="F184" s="723">
        <v>0.25600000000000001</v>
      </c>
      <c r="G184" s="1076">
        <f t="shared" si="16"/>
        <v>33.684210526315795</v>
      </c>
      <c r="H184" s="723">
        <v>45</v>
      </c>
      <c r="I184" s="1105">
        <v>1</v>
      </c>
      <c r="J184" s="723">
        <v>60</v>
      </c>
      <c r="K184" s="1105" t="s">
        <v>799</v>
      </c>
      <c r="L184" s="723"/>
      <c r="M184" s="723"/>
      <c r="N184" s="1105" t="s">
        <v>23</v>
      </c>
      <c r="O184" s="723">
        <v>0.22</v>
      </c>
      <c r="P184" s="723"/>
      <c r="Q184" s="1077">
        <f t="shared" si="21"/>
        <v>0.95912296744762926</v>
      </c>
      <c r="R184" s="1078">
        <f t="shared" si="22"/>
        <v>10.045529999999999</v>
      </c>
      <c r="S184" s="633"/>
      <c r="T184" s="634"/>
      <c r="U184" s="634"/>
      <c r="V184" s="634"/>
      <c r="W184" s="634"/>
      <c r="X184" s="634"/>
      <c r="Y184" s="634"/>
      <c r="Z184" s="635"/>
      <c r="AA184" s="633"/>
      <c r="AB184" s="634"/>
      <c r="AC184" s="634">
        <v>0.28999999999999998</v>
      </c>
      <c r="AD184" s="634">
        <v>6</v>
      </c>
      <c r="AE184" s="634">
        <v>0</v>
      </c>
      <c r="AF184" s="634">
        <v>60</v>
      </c>
      <c r="AG184" s="634">
        <v>0.01</v>
      </c>
      <c r="AH184" s="635">
        <v>60</v>
      </c>
      <c r="AI184" s="633"/>
      <c r="AJ184" s="634"/>
      <c r="AK184" s="634"/>
      <c r="AL184" s="634"/>
      <c r="AM184" s="634"/>
      <c r="AN184" s="634"/>
      <c r="AO184" s="634"/>
      <c r="AP184" s="635"/>
    </row>
    <row r="185" spans="1:42" x14ac:dyDescent="0.25">
      <c r="A185" s="733">
        <v>42251</v>
      </c>
      <c r="B185" s="1105" t="s">
        <v>798</v>
      </c>
      <c r="C185" s="1080">
        <v>0.29166666666666669</v>
      </c>
      <c r="D185" s="723">
        <v>10</v>
      </c>
      <c r="E185" s="723">
        <v>7</v>
      </c>
      <c r="F185" s="723">
        <v>0.25600000000000001</v>
      </c>
      <c r="G185" s="1076">
        <f t="shared" si="16"/>
        <v>33.684210526315795</v>
      </c>
      <c r="H185" s="723">
        <v>45</v>
      </c>
      <c r="I185" s="1105">
        <v>2.08</v>
      </c>
      <c r="J185" s="723">
        <v>79</v>
      </c>
      <c r="K185" s="1105" t="s">
        <v>799</v>
      </c>
      <c r="L185" s="723"/>
      <c r="M185" s="723"/>
      <c r="N185" s="1105" t="s">
        <v>23</v>
      </c>
      <c r="O185" s="723">
        <v>0.57999999999999996</v>
      </c>
      <c r="P185" s="723"/>
      <c r="Q185" s="1077">
        <f t="shared" si="21"/>
        <v>0.91970695508676781</v>
      </c>
      <c r="R185" s="1078">
        <f t="shared" si="22"/>
        <v>25.395299999999999</v>
      </c>
      <c r="S185" s="633"/>
      <c r="T185" s="634"/>
      <c r="U185" s="634"/>
      <c r="V185" s="634"/>
      <c r="W185" s="634"/>
      <c r="X185" s="634"/>
      <c r="Y185" s="634"/>
      <c r="Z185" s="635"/>
      <c r="AA185" s="633"/>
      <c r="AB185" s="634"/>
      <c r="AC185" s="634"/>
      <c r="AD185" s="634"/>
      <c r="AE185" s="634"/>
      <c r="AF185" s="634"/>
      <c r="AG185" s="634"/>
      <c r="AH185" s="635"/>
      <c r="AI185" s="633">
        <v>0.67</v>
      </c>
      <c r="AJ185" s="634">
        <v>22</v>
      </c>
      <c r="AK185" s="634"/>
      <c r="AL185" s="634"/>
      <c r="AM185" s="634">
        <v>1.91</v>
      </c>
      <c r="AN185" s="634">
        <v>79</v>
      </c>
      <c r="AO185" s="634">
        <v>0.67</v>
      </c>
      <c r="AP185" s="635">
        <v>79</v>
      </c>
    </row>
    <row r="186" spans="1:42" x14ac:dyDescent="0.25">
      <c r="A186" s="733">
        <v>42251</v>
      </c>
      <c r="B186" s="1105" t="s">
        <v>798</v>
      </c>
      <c r="C186" s="1080">
        <v>0.39583333333333331</v>
      </c>
      <c r="D186" s="723">
        <v>11</v>
      </c>
      <c r="E186" s="723">
        <v>8.5</v>
      </c>
      <c r="F186" s="723">
        <v>0.25600000000000001</v>
      </c>
      <c r="G186" s="1076">
        <f t="shared" si="16"/>
        <v>33.684210526315795</v>
      </c>
      <c r="H186" s="723">
        <v>45</v>
      </c>
      <c r="I186" s="1105">
        <v>1.92</v>
      </c>
      <c r="J186" s="723">
        <v>81.5</v>
      </c>
      <c r="K186" s="1105" t="s">
        <v>799</v>
      </c>
      <c r="L186" s="723"/>
      <c r="M186" s="723"/>
      <c r="N186" s="1105" t="s">
        <v>23</v>
      </c>
      <c r="O186" s="723">
        <v>0.4</v>
      </c>
      <c r="P186" s="723"/>
      <c r="Q186" s="1077">
        <f t="shared" si="21"/>
        <v>1.116787016891075</v>
      </c>
      <c r="R186" s="1078">
        <f t="shared" si="22"/>
        <v>21.267000000000003</v>
      </c>
      <c r="S186" s="633"/>
      <c r="T186" s="634"/>
      <c r="U186" s="634"/>
      <c r="V186" s="634"/>
      <c r="W186" s="634"/>
      <c r="X186" s="634"/>
      <c r="Y186" s="634"/>
      <c r="Z186" s="635"/>
      <c r="AA186" s="633"/>
      <c r="AB186" s="634"/>
      <c r="AC186" s="634"/>
      <c r="AD186" s="634"/>
      <c r="AE186" s="634"/>
      <c r="AF186" s="634"/>
      <c r="AG186" s="634"/>
      <c r="AH186" s="635"/>
      <c r="AI186" s="633">
        <v>0.67</v>
      </c>
      <c r="AJ186" s="634">
        <v>24.5</v>
      </c>
      <c r="AK186" s="634">
        <v>2.71</v>
      </c>
      <c r="AL186" s="634">
        <v>2.5</v>
      </c>
      <c r="AM186" s="634"/>
      <c r="AN186" s="634"/>
      <c r="AO186" s="634">
        <v>1.68</v>
      </c>
      <c r="AP186" s="635">
        <v>81.5</v>
      </c>
    </row>
    <row r="187" spans="1:42" x14ac:dyDescent="0.25">
      <c r="A187" s="733">
        <v>42251</v>
      </c>
      <c r="B187" s="1105" t="s">
        <v>798</v>
      </c>
      <c r="C187" s="1080">
        <v>0.54166666666666663</v>
      </c>
      <c r="D187" s="723">
        <v>8</v>
      </c>
      <c r="E187" s="723">
        <v>8.5</v>
      </c>
      <c r="F187" s="723">
        <v>0.25600000000000001</v>
      </c>
      <c r="G187" s="1076">
        <f t="shared" si="16"/>
        <v>33.684210526315795</v>
      </c>
      <c r="H187" s="723">
        <v>45</v>
      </c>
      <c r="I187" s="1105" t="s">
        <v>882</v>
      </c>
      <c r="J187" s="723">
        <v>85</v>
      </c>
      <c r="K187" s="1105" t="s">
        <v>799</v>
      </c>
      <c r="L187" s="723"/>
      <c r="M187" s="723"/>
      <c r="N187" s="1105" t="s">
        <v>23</v>
      </c>
      <c r="O187" s="723">
        <v>0.32</v>
      </c>
      <c r="P187" s="723"/>
      <c r="Q187" s="1077">
        <f t="shared" si="21"/>
        <v>1.116787016891075</v>
      </c>
      <c r="R187" s="1078">
        <f t="shared" si="22"/>
        <v>17.0136</v>
      </c>
      <c r="S187" s="633"/>
      <c r="T187" s="634"/>
      <c r="U187" s="634"/>
      <c r="V187" s="634"/>
      <c r="W187" s="634"/>
      <c r="X187" s="634"/>
      <c r="Y187" s="634"/>
      <c r="Z187" s="635"/>
      <c r="AA187" s="633">
        <v>4.7</v>
      </c>
      <c r="AB187" s="634">
        <v>25</v>
      </c>
      <c r="AC187" s="634">
        <v>0.28999999999999998</v>
      </c>
      <c r="AD187" s="634">
        <v>31</v>
      </c>
      <c r="AE187" s="634">
        <v>0</v>
      </c>
      <c r="AF187" s="634">
        <v>85</v>
      </c>
      <c r="AG187" s="634"/>
      <c r="AH187" s="635"/>
      <c r="AI187" s="633"/>
      <c r="AJ187" s="634"/>
      <c r="AK187" s="634"/>
      <c r="AL187" s="634"/>
      <c r="AM187" s="634"/>
      <c r="AN187" s="634"/>
      <c r="AO187" s="634"/>
      <c r="AP187" s="635"/>
    </row>
    <row r="188" spans="1:42" x14ac:dyDescent="0.25">
      <c r="A188" s="733">
        <v>42252</v>
      </c>
      <c r="B188" s="1105" t="s">
        <v>798</v>
      </c>
      <c r="C188" s="1080">
        <v>0.29166666666666669</v>
      </c>
      <c r="D188" s="723">
        <v>12</v>
      </c>
      <c r="E188" s="723">
        <v>9.1</v>
      </c>
      <c r="F188" s="723">
        <v>0.25600000000000001</v>
      </c>
      <c r="G188" s="1076">
        <f t="shared" si="16"/>
        <v>33.684210526315795</v>
      </c>
      <c r="H188" s="723">
        <v>45</v>
      </c>
      <c r="I188" s="1105">
        <v>1.38</v>
      </c>
      <c r="J188" s="723">
        <v>103</v>
      </c>
      <c r="K188" s="1105" t="s">
        <v>799</v>
      </c>
      <c r="L188" s="723"/>
      <c r="M188" s="723"/>
      <c r="N188" s="1105" t="s">
        <v>23</v>
      </c>
      <c r="O188" s="723">
        <v>0.6</v>
      </c>
      <c r="P188" s="723"/>
      <c r="Q188" s="1077">
        <f t="shared" si="21"/>
        <v>1.1956190416127983</v>
      </c>
      <c r="R188" s="1078">
        <f t="shared" si="22"/>
        <v>34.152299999999997</v>
      </c>
      <c r="S188" s="633"/>
      <c r="T188" s="634"/>
      <c r="U188" s="634"/>
      <c r="V188" s="634"/>
      <c r="W188" s="634"/>
      <c r="X188" s="634"/>
      <c r="Y188" s="634"/>
      <c r="Z188" s="635"/>
      <c r="AA188" s="633"/>
      <c r="AB188" s="634"/>
      <c r="AC188" s="634"/>
      <c r="AD188" s="634"/>
      <c r="AE188" s="634"/>
      <c r="AF188" s="634"/>
      <c r="AG188" s="634"/>
      <c r="AH188" s="635"/>
      <c r="AI188" s="633">
        <v>1.22</v>
      </c>
      <c r="AJ188" s="634">
        <v>46</v>
      </c>
      <c r="AK188" s="634">
        <v>2.62</v>
      </c>
      <c r="AL188" s="634">
        <v>24</v>
      </c>
      <c r="AM188" s="634">
        <v>1.1599999999999999</v>
      </c>
      <c r="AN188" s="634">
        <v>21.5</v>
      </c>
      <c r="AO188" s="634"/>
      <c r="AP188" s="635"/>
    </row>
    <row r="189" spans="1:42" x14ac:dyDescent="0.25">
      <c r="A189" s="733">
        <v>42252</v>
      </c>
      <c r="B189" s="1105" t="s">
        <v>798</v>
      </c>
      <c r="C189" s="1080">
        <v>0.375</v>
      </c>
      <c r="D189" s="723">
        <v>7</v>
      </c>
      <c r="E189" s="723">
        <v>8.3000000000000007</v>
      </c>
      <c r="F189" s="723">
        <v>0.30399999999999999</v>
      </c>
      <c r="G189" s="1076">
        <f t="shared" si="16"/>
        <v>40</v>
      </c>
      <c r="H189" s="723">
        <v>45</v>
      </c>
      <c r="I189" s="1105">
        <v>0.31</v>
      </c>
      <c r="J189" s="723">
        <v>105</v>
      </c>
      <c r="K189" s="1105" t="s">
        <v>799</v>
      </c>
      <c r="L189" s="723"/>
      <c r="M189" s="723"/>
      <c r="N189" s="1105" t="s">
        <v>23</v>
      </c>
      <c r="O189" s="723">
        <v>0.27</v>
      </c>
      <c r="P189" s="723"/>
      <c r="Q189" s="1077">
        <f t="shared" si="21"/>
        <v>1.0905096753171677</v>
      </c>
      <c r="R189" s="1078">
        <f t="shared" si="22"/>
        <v>14.017455000000002</v>
      </c>
      <c r="S189" s="633"/>
      <c r="T189" s="634"/>
      <c r="U189" s="634"/>
      <c r="V189" s="634"/>
      <c r="W189" s="634"/>
      <c r="X189" s="634"/>
      <c r="Y189" s="634"/>
      <c r="Z189" s="635"/>
      <c r="AA189" s="1106" t="s">
        <v>889</v>
      </c>
      <c r="AB189" s="634">
        <v>45</v>
      </c>
      <c r="AC189" s="1107" t="s">
        <v>882</v>
      </c>
      <c r="AD189" s="634">
        <v>51</v>
      </c>
      <c r="AE189" s="634"/>
      <c r="AF189" s="634"/>
      <c r="AG189" s="1107" t="s">
        <v>882</v>
      </c>
      <c r="AH189" s="635">
        <v>20</v>
      </c>
      <c r="AI189" s="633"/>
      <c r="AJ189" s="634"/>
      <c r="AK189" s="634"/>
      <c r="AL189" s="634"/>
      <c r="AM189" s="634"/>
      <c r="AN189" s="634"/>
      <c r="AO189" s="634"/>
      <c r="AP189" s="635"/>
    </row>
    <row r="190" spans="1:42" x14ac:dyDescent="0.25">
      <c r="A190" s="733">
        <v>42252</v>
      </c>
      <c r="B190" s="1105" t="s">
        <v>798</v>
      </c>
      <c r="C190" s="723">
        <v>1500</v>
      </c>
      <c r="D190" s="723">
        <v>4</v>
      </c>
      <c r="E190" s="723">
        <v>7.1</v>
      </c>
      <c r="F190" s="723">
        <v>0.30399999999999999</v>
      </c>
      <c r="G190" s="1076">
        <f t="shared" si="16"/>
        <v>40</v>
      </c>
      <c r="H190" s="723">
        <v>45</v>
      </c>
      <c r="I190" s="1105" t="s">
        <v>882</v>
      </c>
      <c r="J190" s="723">
        <v>111</v>
      </c>
      <c r="K190" s="1105" t="s">
        <v>799</v>
      </c>
      <c r="L190" s="723"/>
      <c r="M190" s="723"/>
      <c r="N190" s="1105" t="s">
        <v>23</v>
      </c>
      <c r="O190" s="723">
        <v>0.25</v>
      </c>
      <c r="P190" s="723"/>
      <c r="Q190" s="1077">
        <f t="shared" si="21"/>
        <v>0.93284562587372166</v>
      </c>
      <c r="R190" s="1078">
        <f t="shared" si="22"/>
        <v>11.102625</v>
      </c>
      <c r="S190" s="1106" t="s">
        <v>882</v>
      </c>
      <c r="T190" s="634">
        <v>72</v>
      </c>
      <c r="U190" s="1107" t="s">
        <v>882</v>
      </c>
      <c r="V190" s="634">
        <v>103</v>
      </c>
      <c r="W190" s="1107" t="s">
        <v>883</v>
      </c>
      <c r="X190" s="634">
        <v>74</v>
      </c>
      <c r="Y190" s="634"/>
      <c r="Z190" s="635"/>
      <c r="AA190" s="633"/>
      <c r="AB190" s="634"/>
      <c r="AC190" s="634"/>
      <c r="AD190" s="634"/>
      <c r="AE190" s="634"/>
      <c r="AF190" s="634"/>
      <c r="AG190" s="634"/>
      <c r="AH190" s="635"/>
      <c r="AI190" s="633"/>
      <c r="AJ190" s="634"/>
      <c r="AK190" s="634"/>
      <c r="AL190" s="634"/>
      <c r="AM190" s="634"/>
      <c r="AN190" s="634"/>
      <c r="AO190" s="634"/>
      <c r="AP190" s="635"/>
    </row>
    <row r="191" spans="1:42" x14ac:dyDescent="0.25">
      <c r="A191" s="733">
        <v>42253</v>
      </c>
      <c r="B191" s="1105" t="s">
        <v>798</v>
      </c>
      <c r="C191" s="1080">
        <v>0.29166666666666669</v>
      </c>
      <c r="D191" s="723">
        <v>2</v>
      </c>
      <c r="E191" s="723">
        <v>7.1</v>
      </c>
      <c r="F191" s="723">
        <v>0.29499999999999998</v>
      </c>
      <c r="G191" s="1076">
        <f t="shared" si="16"/>
        <v>38.815789473684205</v>
      </c>
      <c r="H191" s="723">
        <v>40</v>
      </c>
      <c r="I191" s="1105" t="s">
        <v>882</v>
      </c>
      <c r="J191" s="723">
        <v>119</v>
      </c>
      <c r="K191" s="1105" t="s">
        <v>799</v>
      </c>
      <c r="L191" s="723"/>
      <c r="M191" s="723"/>
      <c r="N191" s="1105" t="s">
        <v>23</v>
      </c>
      <c r="O191" s="723">
        <v>0.56000000000000005</v>
      </c>
      <c r="P191" s="723"/>
      <c r="Q191" s="1077">
        <f t="shared" si="21"/>
        <v>0.93284562587372166</v>
      </c>
      <c r="R191" s="1078">
        <f t="shared" si="22"/>
        <v>24.869880000000002</v>
      </c>
      <c r="S191" s="1106" t="s">
        <v>882</v>
      </c>
      <c r="T191" s="634">
        <v>88</v>
      </c>
      <c r="U191" s="1107"/>
      <c r="V191" s="634"/>
      <c r="W191" s="1107" t="s">
        <v>883</v>
      </c>
      <c r="X191" s="634">
        <v>90</v>
      </c>
      <c r="Y191" s="1107" t="s">
        <v>889</v>
      </c>
      <c r="Z191" s="635">
        <v>16</v>
      </c>
      <c r="AA191" s="633"/>
      <c r="AB191" s="634"/>
      <c r="AC191" s="634"/>
      <c r="AD191" s="634"/>
      <c r="AE191" s="634"/>
      <c r="AF191" s="634"/>
      <c r="AG191" s="634"/>
      <c r="AH191" s="635"/>
      <c r="AI191" s="633"/>
      <c r="AJ191" s="634"/>
      <c r="AK191" s="634"/>
      <c r="AL191" s="634"/>
      <c r="AM191" s="634"/>
      <c r="AN191" s="634"/>
      <c r="AO191" s="634"/>
      <c r="AP191" s="635"/>
    </row>
    <row r="192" spans="1:42" x14ac:dyDescent="0.25">
      <c r="A192" s="733">
        <v>42254</v>
      </c>
      <c r="B192" s="1105" t="s">
        <v>798</v>
      </c>
      <c r="C192" s="1080">
        <v>0.375</v>
      </c>
      <c r="D192" s="723">
        <v>3</v>
      </c>
      <c r="E192" s="723">
        <v>7.7</v>
      </c>
      <c r="F192" s="723">
        <v>0.312</v>
      </c>
      <c r="G192" s="1076">
        <f t="shared" si="16"/>
        <v>41.05263157894737</v>
      </c>
      <c r="H192" s="723">
        <v>40</v>
      </c>
      <c r="I192" s="1105">
        <v>1</v>
      </c>
      <c r="J192" s="723">
        <v>116</v>
      </c>
      <c r="K192" s="1105" t="s">
        <v>799</v>
      </c>
      <c r="L192" s="723"/>
      <c r="M192" s="723"/>
      <c r="N192" s="1105" t="s">
        <v>23</v>
      </c>
      <c r="O192" s="723">
        <v>0.49</v>
      </c>
      <c r="P192" s="723"/>
      <c r="Q192" s="1077">
        <f t="shared" si="21"/>
        <v>1.0116776505954446</v>
      </c>
      <c r="R192" s="1078">
        <f t="shared" si="22"/>
        <v>23.600115000000002</v>
      </c>
      <c r="S192" s="1106" t="s">
        <v>882</v>
      </c>
      <c r="T192" s="634">
        <v>114</v>
      </c>
      <c r="U192" s="1107" t="s">
        <v>882</v>
      </c>
      <c r="V192" s="634">
        <v>26</v>
      </c>
      <c r="W192" s="634"/>
      <c r="X192" s="634"/>
      <c r="Y192" s="1107" t="s">
        <v>889</v>
      </c>
      <c r="Z192" s="635">
        <v>4</v>
      </c>
      <c r="AA192" s="633"/>
      <c r="AB192" s="634"/>
      <c r="AC192" s="634"/>
      <c r="AD192" s="634"/>
      <c r="AE192" s="634"/>
      <c r="AF192" s="634"/>
      <c r="AG192" s="634"/>
      <c r="AH192" s="635"/>
      <c r="AI192" s="633"/>
      <c r="AJ192" s="634"/>
      <c r="AK192" s="634"/>
      <c r="AL192" s="634"/>
      <c r="AM192" s="634"/>
      <c r="AN192" s="634"/>
      <c r="AO192" s="634"/>
      <c r="AP192" s="635"/>
    </row>
    <row r="193" spans="1:42" x14ac:dyDescent="0.25">
      <c r="A193" s="733">
        <v>42254</v>
      </c>
      <c r="B193" s="1105" t="s">
        <v>798</v>
      </c>
      <c r="C193" s="1080">
        <v>0.58333333333333337</v>
      </c>
      <c r="D193" s="723">
        <v>1</v>
      </c>
      <c r="E193" s="723">
        <v>7.7</v>
      </c>
      <c r="F193" s="723">
        <v>0.312</v>
      </c>
      <c r="G193" s="1076">
        <f t="shared" si="16"/>
        <v>41.05263157894737</v>
      </c>
      <c r="H193" s="723">
        <v>40</v>
      </c>
      <c r="I193" s="1105">
        <v>1</v>
      </c>
      <c r="J193" s="723">
        <v>119</v>
      </c>
      <c r="K193" s="1105" t="s">
        <v>799</v>
      </c>
      <c r="L193" s="723"/>
      <c r="M193" s="723"/>
      <c r="N193" s="1105" t="s">
        <v>23</v>
      </c>
      <c r="O193" s="723">
        <v>0.38</v>
      </c>
      <c r="P193" s="723"/>
      <c r="Q193" s="1077">
        <f t="shared" si="21"/>
        <v>1.0116776505954446</v>
      </c>
      <c r="R193" s="1078">
        <f t="shared" si="22"/>
        <v>18.302130000000002</v>
      </c>
      <c r="S193" s="1106"/>
      <c r="T193" s="634"/>
      <c r="U193" s="1107" t="s">
        <v>882</v>
      </c>
      <c r="V193" s="634">
        <v>31</v>
      </c>
      <c r="W193" s="1107" t="s">
        <v>883</v>
      </c>
      <c r="X193" s="634">
        <v>5</v>
      </c>
      <c r="Y193" s="1107" t="s">
        <v>889</v>
      </c>
      <c r="Z193" s="635">
        <v>47</v>
      </c>
      <c r="AA193" s="633"/>
      <c r="AB193" s="634"/>
      <c r="AC193" s="634"/>
      <c r="AD193" s="634"/>
      <c r="AE193" s="634"/>
      <c r="AF193" s="634"/>
      <c r="AG193" s="634"/>
      <c r="AH193" s="635"/>
      <c r="AI193" s="633"/>
      <c r="AJ193" s="634"/>
      <c r="AK193" s="634"/>
      <c r="AL193" s="634"/>
      <c r="AM193" s="634"/>
      <c r="AN193" s="634"/>
      <c r="AO193" s="634"/>
      <c r="AP193" s="635"/>
    </row>
    <row r="194" spans="1:42" x14ac:dyDescent="0.25">
      <c r="A194" s="733">
        <v>42255</v>
      </c>
      <c r="B194" s="1105" t="s">
        <v>798</v>
      </c>
      <c r="C194" s="1080">
        <v>0.25</v>
      </c>
      <c r="D194" s="723">
        <v>6</v>
      </c>
      <c r="E194" s="723">
        <v>8.1</v>
      </c>
      <c r="F194" s="723">
        <v>0.23300000000000001</v>
      </c>
      <c r="G194" s="1076">
        <f t="shared" si="16"/>
        <v>30.657894736842106</v>
      </c>
      <c r="H194" s="628">
        <v>45</v>
      </c>
      <c r="I194" s="1110">
        <v>2.5099999999999998</v>
      </c>
      <c r="J194" s="628">
        <v>120</v>
      </c>
      <c r="K194" s="1110" t="s">
        <v>799</v>
      </c>
      <c r="N194" s="1110" t="s">
        <v>23</v>
      </c>
      <c r="O194" s="628">
        <v>0.4</v>
      </c>
      <c r="Q194" s="1077">
        <f t="shared" si="21"/>
        <v>1.06423233374326</v>
      </c>
      <c r="R194" s="1078">
        <f t="shared" si="22"/>
        <v>20.266200000000001</v>
      </c>
      <c r="S194" s="633"/>
      <c r="T194" s="634"/>
      <c r="U194" s="634"/>
      <c r="V194" s="634"/>
      <c r="W194" s="634"/>
      <c r="X194" s="634"/>
      <c r="Y194" s="634"/>
      <c r="Z194" s="635"/>
      <c r="AA194" s="633">
        <v>2.02</v>
      </c>
      <c r="AB194" s="634">
        <v>114</v>
      </c>
      <c r="AC194" s="634"/>
      <c r="AD194" s="634"/>
      <c r="AE194" s="634">
        <v>1.72</v>
      </c>
      <c r="AF194" s="634">
        <v>69</v>
      </c>
      <c r="AG194" s="634">
        <v>2.5299999999999998</v>
      </c>
      <c r="AH194" s="635">
        <v>89</v>
      </c>
      <c r="AI194" s="633"/>
      <c r="AJ194" s="634"/>
      <c r="AK194" s="634"/>
      <c r="AL194" s="634"/>
      <c r="AM194" s="634"/>
      <c r="AN194" s="634"/>
      <c r="AO194" s="634"/>
      <c r="AP194" s="635"/>
    </row>
    <row r="195" spans="1:42" x14ac:dyDescent="0.25">
      <c r="A195" s="733">
        <v>42255</v>
      </c>
      <c r="B195" s="1105" t="s">
        <v>798</v>
      </c>
      <c r="C195" s="1080">
        <v>0.33333333333333331</v>
      </c>
      <c r="D195" s="723">
        <v>9</v>
      </c>
      <c r="E195" s="723">
        <v>8.9</v>
      </c>
      <c r="F195" s="723">
        <v>0.23300000000000001</v>
      </c>
      <c r="G195" s="1076">
        <f t="shared" si="16"/>
        <v>30.657894736842106</v>
      </c>
      <c r="H195" s="628">
        <v>45</v>
      </c>
      <c r="I195" s="1110">
        <v>3.74</v>
      </c>
      <c r="J195" s="628">
        <v>119</v>
      </c>
      <c r="K195" s="1110" t="s">
        <v>799</v>
      </c>
      <c r="N195" s="1110" t="s">
        <v>23</v>
      </c>
      <c r="O195" s="628">
        <v>0.5</v>
      </c>
      <c r="Q195" s="1077">
        <f t="shared" si="21"/>
        <v>1.1693417000388904</v>
      </c>
      <c r="R195" s="1078">
        <f t="shared" si="22"/>
        <v>27.83475</v>
      </c>
      <c r="S195" s="633"/>
      <c r="T195" s="634"/>
      <c r="U195" s="634"/>
      <c r="V195" s="634"/>
      <c r="W195" s="634"/>
      <c r="X195" s="634"/>
      <c r="Y195" s="634"/>
      <c r="Z195" s="635"/>
      <c r="AA195" s="633"/>
      <c r="AB195" s="634"/>
      <c r="AC195" s="634"/>
      <c r="AD195" s="634"/>
      <c r="AE195" s="634"/>
      <c r="AF195" s="634"/>
      <c r="AG195" s="634"/>
      <c r="AH195" s="635"/>
      <c r="AI195" s="633"/>
      <c r="AJ195" s="634"/>
      <c r="AK195" s="634">
        <v>2.11</v>
      </c>
      <c r="AL195" s="634">
        <v>97</v>
      </c>
      <c r="AM195" s="634">
        <v>3.24</v>
      </c>
      <c r="AN195" s="634">
        <v>94</v>
      </c>
      <c r="AO195" s="634">
        <v>2.4300000000000002</v>
      </c>
      <c r="AP195" s="635">
        <v>73</v>
      </c>
    </row>
    <row r="196" spans="1:42" x14ac:dyDescent="0.25">
      <c r="A196" s="733">
        <v>42255</v>
      </c>
      <c r="B196" s="1105" t="s">
        <v>798</v>
      </c>
      <c r="C196" s="1080">
        <v>0.5</v>
      </c>
      <c r="D196" s="723">
        <v>5</v>
      </c>
      <c r="E196" s="723">
        <v>0.31</v>
      </c>
      <c r="F196" s="723">
        <v>0.23300000000000001</v>
      </c>
      <c r="G196" s="1076">
        <f t="shared" si="16"/>
        <v>30.657894736842106</v>
      </c>
      <c r="H196" s="628">
        <v>45</v>
      </c>
      <c r="I196" s="628">
        <v>2.56</v>
      </c>
      <c r="J196" s="628">
        <v>120</v>
      </c>
      <c r="K196" s="1110" t="s">
        <v>799</v>
      </c>
      <c r="N196" s="1110" t="s">
        <v>23</v>
      </c>
      <c r="O196" s="628">
        <v>0.32</v>
      </c>
      <c r="Q196" s="1077">
        <f t="shared" si="21"/>
        <v>4.0729879439556853E-2</v>
      </c>
      <c r="R196" s="1078">
        <f t="shared" si="22"/>
        <v>0.62049599999999994</v>
      </c>
      <c r="S196" s="633"/>
      <c r="T196" s="634"/>
      <c r="U196" s="634"/>
      <c r="V196" s="634"/>
      <c r="W196" s="634"/>
      <c r="X196" s="634"/>
      <c r="Y196" s="634"/>
      <c r="Z196" s="635"/>
      <c r="AA196" s="633"/>
      <c r="AB196" s="634"/>
      <c r="AC196" s="634">
        <v>0</v>
      </c>
      <c r="AD196" s="634">
        <v>6</v>
      </c>
      <c r="AE196" s="634">
        <v>2.2400000000000002</v>
      </c>
      <c r="AF196" s="634">
        <v>7.5</v>
      </c>
      <c r="AG196" s="634">
        <v>3.05</v>
      </c>
      <c r="AH196" s="635">
        <v>95</v>
      </c>
      <c r="AI196" s="633"/>
      <c r="AJ196" s="634"/>
      <c r="AK196" s="634"/>
      <c r="AL196" s="634"/>
      <c r="AM196" s="634"/>
      <c r="AN196" s="634"/>
      <c r="AO196" s="634"/>
      <c r="AP196" s="635"/>
    </row>
    <row r="197" spans="1:42" x14ac:dyDescent="0.25">
      <c r="A197" s="733">
        <v>42256</v>
      </c>
      <c r="B197" s="1105" t="s">
        <v>837</v>
      </c>
      <c r="C197" s="1080">
        <v>0.33333333333333331</v>
      </c>
      <c r="D197" s="723">
        <v>8</v>
      </c>
      <c r="E197" s="723">
        <v>7.2</v>
      </c>
      <c r="F197" s="723">
        <v>0.33500000000000002</v>
      </c>
      <c r="G197" s="1076">
        <f t="shared" si="16"/>
        <v>44.078947368421055</v>
      </c>
      <c r="H197" s="628">
        <v>45</v>
      </c>
      <c r="I197" s="628">
        <v>3.8</v>
      </c>
      <c r="J197" s="628">
        <v>115</v>
      </c>
      <c r="K197" s="1110" t="s">
        <v>799</v>
      </c>
      <c r="N197" s="1110" t="s">
        <v>841</v>
      </c>
      <c r="O197" s="628">
        <v>0.36699999999999999</v>
      </c>
      <c r="Q197" s="1077">
        <f t="shared" si="21"/>
        <v>0.94598429666067552</v>
      </c>
      <c r="R197" s="1078">
        <f t="shared" si="22"/>
        <v>16.528212</v>
      </c>
      <c r="S197" s="633"/>
      <c r="T197" s="634"/>
      <c r="U197" s="634"/>
      <c r="V197" s="634"/>
      <c r="W197" s="634"/>
      <c r="X197" s="634"/>
      <c r="Y197" s="634"/>
      <c r="Z197" s="635"/>
      <c r="AA197" s="633">
        <v>0</v>
      </c>
      <c r="AB197" s="634">
        <v>18</v>
      </c>
      <c r="AC197" s="634">
        <v>0</v>
      </c>
      <c r="AD197" s="634">
        <v>25.5</v>
      </c>
      <c r="AE197" s="634">
        <v>2.9</v>
      </c>
      <c r="AF197" s="634">
        <v>93.5</v>
      </c>
      <c r="AG197" s="634"/>
      <c r="AH197" s="635"/>
      <c r="AI197" s="633"/>
      <c r="AJ197" s="634"/>
      <c r="AK197" s="634"/>
      <c r="AL197" s="634"/>
      <c r="AM197" s="634"/>
      <c r="AN197" s="634"/>
      <c r="AO197" s="634"/>
      <c r="AP197" s="635"/>
    </row>
    <row r="198" spans="1:42" x14ac:dyDescent="0.25">
      <c r="A198" s="733">
        <v>42257</v>
      </c>
      <c r="B198" s="1111" t="s">
        <v>837</v>
      </c>
      <c r="C198" s="1080">
        <v>0.35416666666666669</v>
      </c>
      <c r="D198" s="723">
        <v>4</v>
      </c>
      <c r="E198" s="723">
        <v>6.6</v>
      </c>
      <c r="F198" s="723">
        <v>0.34499999999999997</v>
      </c>
      <c r="G198" s="1076">
        <f t="shared" si="16"/>
        <v>45.39473684210526</v>
      </c>
      <c r="H198" s="628">
        <v>50</v>
      </c>
      <c r="I198" s="628">
        <v>1.3</v>
      </c>
      <c r="J198" s="628">
        <v>113.5</v>
      </c>
      <c r="K198" s="1110" t="s">
        <v>799</v>
      </c>
      <c r="N198" s="1112" t="s">
        <v>841</v>
      </c>
      <c r="O198" s="628">
        <v>0.317</v>
      </c>
      <c r="Q198" s="1077">
        <f t="shared" si="21"/>
        <v>0.86715227193895239</v>
      </c>
      <c r="R198" s="1078">
        <f t="shared" si="22"/>
        <v>13.086710999999998</v>
      </c>
      <c r="S198" s="633">
        <v>0</v>
      </c>
      <c r="T198" s="634">
        <v>66</v>
      </c>
      <c r="U198" s="634">
        <v>0.4</v>
      </c>
      <c r="V198" s="1113">
        <v>96</v>
      </c>
      <c r="W198" s="634">
        <v>0</v>
      </c>
      <c r="X198" s="634">
        <v>71</v>
      </c>
      <c r="Y198" s="634"/>
      <c r="Z198" s="635"/>
      <c r="AA198" s="633"/>
      <c r="AB198" s="634"/>
      <c r="AC198" s="634"/>
      <c r="AD198" s="634"/>
      <c r="AE198" s="634"/>
      <c r="AF198" s="634"/>
      <c r="AG198" s="634"/>
      <c r="AH198" s="635"/>
      <c r="AI198" s="633"/>
      <c r="AJ198" s="634"/>
      <c r="AK198" s="634"/>
      <c r="AL198" s="634"/>
      <c r="AM198" s="634"/>
      <c r="AN198" s="634"/>
      <c r="AO198" s="634"/>
      <c r="AP198" s="635"/>
    </row>
    <row r="199" spans="1:42" x14ac:dyDescent="0.25">
      <c r="A199" s="733">
        <v>42257</v>
      </c>
      <c r="B199" s="1105" t="s">
        <v>879</v>
      </c>
      <c r="C199" s="1080">
        <v>0.4375</v>
      </c>
      <c r="D199" s="723">
        <v>12</v>
      </c>
      <c r="E199" s="723">
        <v>7.5</v>
      </c>
      <c r="F199" s="723">
        <v>0.34499999999999997</v>
      </c>
      <c r="G199" s="1076">
        <f t="shared" si="16"/>
        <v>45.39473684210526</v>
      </c>
      <c r="H199" s="628">
        <v>50</v>
      </c>
      <c r="I199" s="628">
        <v>3.05</v>
      </c>
      <c r="J199" s="628">
        <v>123.5</v>
      </c>
      <c r="K199" s="1110" t="s">
        <v>799</v>
      </c>
      <c r="N199" s="1110" t="s">
        <v>841</v>
      </c>
      <c r="O199" s="628">
        <v>0.38100000000000001</v>
      </c>
      <c r="Q199" s="1077">
        <f t="shared" si="21"/>
        <v>0.98540030902153686</v>
      </c>
      <c r="R199" s="1078">
        <f t="shared" si="22"/>
        <v>17.873662500000002</v>
      </c>
      <c r="S199" s="633"/>
      <c r="T199" s="634"/>
      <c r="U199" s="634"/>
      <c r="V199" s="634"/>
      <c r="W199" s="634"/>
      <c r="X199" s="634"/>
      <c r="Y199" s="634"/>
      <c r="Z199" s="635"/>
      <c r="AA199" s="633"/>
      <c r="AB199" s="634"/>
      <c r="AC199" s="634"/>
      <c r="AD199" s="634"/>
      <c r="AE199" s="634"/>
      <c r="AF199" s="634"/>
      <c r="AG199" s="634"/>
      <c r="AH199" s="635"/>
      <c r="AI199" s="633">
        <v>1.04</v>
      </c>
      <c r="AJ199" s="634"/>
      <c r="AK199" s="634">
        <v>0.06</v>
      </c>
      <c r="AL199" s="634"/>
      <c r="AM199" s="634">
        <v>1.06</v>
      </c>
      <c r="AN199" s="634"/>
      <c r="AO199" s="634"/>
      <c r="AP199" s="635"/>
    </row>
    <row r="200" spans="1:42" x14ac:dyDescent="0.25">
      <c r="A200" s="1114">
        <v>42258</v>
      </c>
      <c r="B200" s="1105" t="s">
        <v>837</v>
      </c>
      <c r="C200" s="1080">
        <v>0.60416666666666663</v>
      </c>
      <c r="D200" s="723">
        <v>2</v>
      </c>
      <c r="E200" s="723">
        <v>7.2</v>
      </c>
      <c r="F200" s="723">
        <v>0.309</v>
      </c>
      <c r="G200" s="1076">
        <f t="shared" si="16"/>
        <v>40.65789473684211</v>
      </c>
      <c r="H200" s="628">
        <v>50</v>
      </c>
      <c r="I200" s="628">
        <v>0.8</v>
      </c>
      <c r="J200" s="628">
        <v>127.5</v>
      </c>
      <c r="K200" s="1110" t="s">
        <v>799</v>
      </c>
      <c r="N200" s="1110" t="s">
        <v>841</v>
      </c>
      <c r="O200" s="628">
        <v>0.30099999999999999</v>
      </c>
      <c r="Q200" s="1077">
        <f t="shared" si="21"/>
        <v>0.94598429666067552</v>
      </c>
      <c r="R200" s="1078">
        <f t="shared" si="22"/>
        <v>13.555835999999999</v>
      </c>
      <c r="S200" s="633">
        <v>0</v>
      </c>
      <c r="T200" s="634">
        <v>95.5</v>
      </c>
      <c r="U200" s="634"/>
      <c r="V200" s="634"/>
      <c r="W200" s="634">
        <v>0.3</v>
      </c>
      <c r="X200" s="634">
        <v>101</v>
      </c>
      <c r="Y200" s="634">
        <v>7.4</v>
      </c>
      <c r="Z200" s="635">
        <v>28.5</v>
      </c>
      <c r="AA200" s="633"/>
      <c r="AB200" s="634"/>
      <c r="AC200" s="634"/>
      <c r="AD200" s="634"/>
      <c r="AE200" s="634"/>
      <c r="AF200" s="634"/>
      <c r="AG200" s="634"/>
      <c r="AH200" s="635"/>
      <c r="AI200" s="633"/>
      <c r="AJ200" s="634"/>
      <c r="AK200" s="634"/>
      <c r="AL200" s="634"/>
      <c r="AM200" s="634"/>
      <c r="AN200" s="634"/>
      <c r="AO200" s="634"/>
      <c r="AP200" s="635"/>
    </row>
    <row r="201" spans="1:42" x14ac:dyDescent="0.25">
      <c r="A201" s="733">
        <v>42259</v>
      </c>
      <c r="B201" s="1105" t="s">
        <v>508</v>
      </c>
      <c r="C201" s="1080">
        <v>0.41666666666666669</v>
      </c>
      <c r="D201" s="723">
        <v>1</v>
      </c>
      <c r="E201" s="723">
        <v>7.2</v>
      </c>
      <c r="F201" s="723">
        <v>0.31</v>
      </c>
      <c r="G201" s="1076">
        <f t="shared" si="16"/>
        <v>40.789473684210535</v>
      </c>
      <c r="H201" s="628">
        <v>50</v>
      </c>
      <c r="I201" s="628">
        <v>3.5000000000000003E-2</v>
      </c>
      <c r="J201" s="628">
        <v>116</v>
      </c>
      <c r="K201" s="1110" t="s">
        <v>799</v>
      </c>
      <c r="N201" s="1110" t="s">
        <v>23</v>
      </c>
      <c r="O201" s="628">
        <v>0.42399999999999999</v>
      </c>
      <c r="Q201" s="1077">
        <f t="shared" si="21"/>
        <v>0.94598429666067552</v>
      </c>
      <c r="R201" s="1078">
        <f t="shared" si="22"/>
        <v>19.095264</v>
      </c>
      <c r="S201" s="633"/>
      <c r="T201" s="634"/>
      <c r="U201" s="634">
        <v>5.8999999999999997E-2</v>
      </c>
      <c r="V201" s="634">
        <v>18.02</v>
      </c>
      <c r="W201" s="634">
        <v>0.04</v>
      </c>
      <c r="X201" s="634">
        <v>120.31</v>
      </c>
      <c r="Y201" s="1107">
        <v>0.06</v>
      </c>
      <c r="Z201" s="635">
        <v>47.81</v>
      </c>
      <c r="AA201" s="633"/>
      <c r="AB201" s="634"/>
      <c r="AC201" s="634"/>
      <c r="AD201" s="634"/>
      <c r="AE201" s="634"/>
      <c r="AF201" s="634"/>
      <c r="AG201" s="634"/>
      <c r="AH201" s="635"/>
      <c r="AI201" s="633"/>
      <c r="AJ201" s="634"/>
      <c r="AK201" s="634"/>
      <c r="AL201" s="634"/>
      <c r="AM201" s="634"/>
      <c r="AN201" s="634"/>
      <c r="AO201" s="634"/>
      <c r="AP201" s="635"/>
    </row>
    <row r="202" spans="1:42" x14ac:dyDescent="0.25">
      <c r="A202" s="733">
        <v>42259</v>
      </c>
      <c r="B202" s="1105" t="s">
        <v>508</v>
      </c>
      <c r="C202" s="1080">
        <v>0.58333333333333337</v>
      </c>
      <c r="D202" s="723">
        <v>3</v>
      </c>
      <c r="E202" s="723">
        <v>7.2</v>
      </c>
      <c r="F202" s="723">
        <v>0.31</v>
      </c>
      <c r="G202" s="1076">
        <f t="shared" si="16"/>
        <v>40.789473684210535</v>
      </c>
      <c r="H202" s="628">
        <v>50</v>
      </c>
      <c r="I202" s="628">
        <v>0.04</v>
      </c>
      <c r="J202" s="628">
        <v>125</v>
      </c>
      <c r="K202" s="1110" t="s">
        <v>799</v>
      </c>
      <c r="N202" s="1110" t="s">
        <v>23</v>
      </c>
      <c r="O202" s="628">
        <v>0.42399999999999999</v>
      </c>
      <c r="Q202" s="1077">
        <f t="shared" si="21"/>
        <v>0.94598429666067552</v>
      </c>
      <c r="R202" s="1078">
        <f t="shared" si="22"/>
        <v>19.095264</v>
      </c>
      <c r="S202" s="633">
        <v>6.9000000000000006E-2</v>
      </c>
      <c r="T202" s="634">
        <v>2.97</v>
      </c>
      <c r="U202" s="634">
        <v>6.3E-2</v>
      </c>
      <c r="V202" s="634">
        <v>22.42</v>
      </c>
      <c r="W202" s="634"/>
      <c r="X202" s="634"/>
      <c r="Y202" s="634">
        <v>0.06</v>
      </c>
      <c r="Z202" s="635">
        <v>52.21</v>
      </c>
      <c r="AA202" s="633"/>
      <c r="AB202" s="634"/>
      <c r="AC202" s="634"/>
      <c r="AD202" s="634"/>
      <c r="AE202" s="634"/>
      <c r="AF202" s="634"/>
      <c r="AG202" s="634"/>
      <c r="AH202" s="635"/>
      <c r="AI202" s="633"/>
      <c r="AJ202" s="634"/>
      <c r="AK202" s="634"/>
      <c r="AL202" s="634"/>
      <c r="AM202" s="634"/>
      <c r="AN202" s="634"/>
      <c r="AO202" s="634"/>
      <c r="AP202" s="635"/>
    </row>
    <row r="203" spans="1:42" x14ac:dyDescent="0.25">
      <c r="A203" s="733">
        <v>42260</v>
      </c>
      <c r="B203" s="1105" t="s">
        <v>837</v>
      </c>
      <c r="C203" s="1080">
        <v>0.41666666666666669</v>
      </c>
      <c r="D203" s="723">
        <v>6</v>
      </c>
      <c r="E203" s="723">
        <v>6.6</v>
      </c>
      <c r="F203" s="723">
        <v>0.31</v>
      </c>
      <c r="G203" s="1076">
        <f t="shared" si="16"/>
        <v>40.789473684210535</v>
      </c>
      <c r="H203" s="628">
        <v>50</v>
      </c>
      <c r="I203" s="628">
        <v>0.9</v>
      </c>
      <c r="J203" s="628">
        <v>124</v>
      </c>
      <c r="K203" s="1110" t="s">
        <v>839</v>
      </c>
      <c r="N203" s="1110" t="s">
        <v>754</v>
      </c>
      <c r="O203" s="628">
        <v>0.28499999999999998</v>
      </c>
      <c r="Q203" s="1077">
        <f t="shared" si="21"/>
        <v>0.86715227193895239</v>
      </c>
      <c r="R203" s="1078">
        <f t="shared" si="22"/>
        <v>11.765654999999999</v>
      </c>
      <c r="S203" s="633"/>
      <c r="T203" s="634"/>
      <c r="U203" s="634"/>
      <c r="V203" s="634"/>
      <c r="W203" s="634"/>
      <c r="X203" s="634"/>
      <c r="Y203" s="634"/>
      <c r="Z203" s="635"/>
      <c r="AA203" s="633">
        <v>0.8</v>
      </c>
      <c r="AB203" s="634">
        <v>115.5</v>
      </c>
      <c r="AC203" s="634"/>
      <c r="AD203" s="634"/>
      <c r="AE203" s="634">
        <v>0</v>
      </c>
      <c r="AF203" s="634">
        <v>96</v>
      </c>
      <c r="AG203" s="634">
        <v>0</v>
      </c>
      <c r="AH203" s="635">
        <v>98</v>
      </c>
      <c r="AI203" s="633"/>
      <c r="AJ203" s="634"/>
      <c r="AK203" s="634"/>
      <c r="AL203" s="634"/>
      <c r="AM203" s="634"/>
      <c r="AN203" s="634"/>
      <c r="AO203" s="634"/>
      <c r="AP203" s="635"/>
    </row>
    <row r="204" spans="1:42" x14ac:dyDescent="0.25">
      <c r="A204" s="733">
        <v>42260</v>
      </c>
      <c r="B204" s="1105" t="s">
        <v>508</v>
      </c>
      <c r="C204" s="1080">
        <v>0.5</v>
      </c>
      <c r="D204" s="723">
        <v>5</v>
      </c>
      <c r="E204" s="723">
        <v>6.5</v>
      </c>
      <c r="F204" s="723">
        <v>0.31</v>
      </c>
      <c r="G204" s="1076">
        <f t="shared" si="16"/>
        <v>40.789473684210535</v>
      </c>
      <c r="H204" s="628">
        <v>50</v>
      </c>
      <c r="I204" s="628">
        <v>0.06</v>
      </c>
      <c r="J204" s="628">
        <v>120</v>
      </c>
      <c r="K204" s="1110" t="s">
        <v>799</v>
      </c>
      <c r="N204" s="1110" t="s">
        <v>23</v>
      </c>
      <c r="O204" s="628">
        <v>0.28499999999999998</v>
      </c>
      <c r="Q204" s="1077">
        <f t="shared" si="21"/>
        <v>0.85401360115199865</v>
      </c>
      <c r="R204" s="1078">
        <f t="shared" si="22"/>
        <v>11.5873875</v>
      </c>
      <c r="S204" s="633"/>
      <c r="T204" s="634"/>
      <c r="U204" s="634"/>
      <c r="V204" s="634"/>
      <c r="W204" s="634"/>
      <c r="X204" s="634"/>
      <c r="Y204" s="634"/>
      <c r="Z204" s="635"/>
      <c r="AA204" s="633"/>
      <c r="AB204" s="634"/>
      <c r="AC204" s="634">
        <v>0.08</v>
      </c>
      <c r="AD204" s="634">
        <v>0.71</v>
      </c>
      <c r="AE204" s="634">
        <v>0.06</v>
      </c>
      <c r="AF204" s="634">
        <v>97.48</v>
      </c>
      <c r="AG204" s="634">
        <v>0.04</v>
      </c>
      <c r="AH204" s="635">
        <v>99.49</v>
      </c>
      <c r="AI204" s="633"/>
      <c r="AJ204" s="634"/>
      <c r="AK204" s="634"/>
      <c r="AL204" s="634"/>
      <c r="AM204" s="634"/>
      <c r="AN204" s="634"/>
      <c r="AO204" s="634"/>
      <c r="AP204" s="635"/>
    </row>
    <row r="205" spans="1:42" x14ac:dyDescent="0.25">
      <c r="A205" s="733">
        <v>42261</v>
      </c>
      <c r="B205" s="1105" t="s">
        <v>508</v>
      </c>
      <c r="C205" s="1080">
        <v>0.375</v>
      </c>
      <c r="D205" s="723">
        <v>10</v>
      </c>
      <c r="E205" s="723">
        <v>8.5</v>
      </c>
      <c r="F205" s="723">
        <v>0.30599999999999999</v>
      </c>
      <c r="G205" s="1076">
        <f t="shared" si="16"/>
        <v>40.263157894736842</v>
      </c>
      <c r="H205" s="628">
        <v>60</v>
      </c>
      <c r="I205" s="628">
        <v>2</v>
      </c>
      <c r="J205" s="628">
        <v>115</v>
      </c>
      <c r="K205" s="1110" t="s">
        <v>799</v>
      </c>
      <c r="N205" s="1110" t="s">
        <v>23</v>
      </c>
      <c r="O205" s="628">
        <v>0.438</v>
      </c>
      <c r="Q205" s="1077">
        <f t="shared" si="21"/>
        <v>1.116787016891075</v>
      </c>
      <c r="R205" s="1078">
        <f t="shared" si="22"/>
        <v>23.287365000000001</v>
      </c>
      <c r="S205" s="633"/>
      <c r="T205" s="634"/>
      <c r="U205" s="634"/>
      <c r="V205" s="634"/>
      <c r="W205" s="634"/>
      <c r="X205" s="634"/>
      <c r="Y205" s="634"/>
      <c r="Z205" s="635"/>
      <c r="AA205" s="633"/>
      <c r="AB205" s="634"/>
      <c r="AC205" s="634"/>
      <c r="AD205" s="634"/>
      <c r="AE205" s="634"/>
      <c r="AF205" s="634"/>
      <c r="AG205" s="634"/>
      <c r="AH205" s="635"/>
      <c r="AI205" s="633">
        <v>1</v>
      </c>
      <c r="AJ205" s="634">
        <v>18</v>
      </c>
      <c r="AK205" s="634"/>
      <c r="AL205" s="634"/>
      <c r="AM205" s="634">
        <v>2.2999999999999998</v>
      </c>
      <c r="AN205" s="634">
        <v>114.5</v>
      </c>
      <c r="AO205" s="634">
        <v>2</v>
      </c>
      <c r="AP205" s="635">
        <v>90.5</v>
      </c>
    </row>
    <row r="206" spans="1:42" x14ac:dyDescent="0.25">
      <c r="A206" s="733">
        <v>42262</v>
      </c>
      <c r="B206" s="1105" t="s">
        <v>837</v>
      </c>
      <c r="C206" s="1080">
        <v>0.33333333333333331</v>
      </c>
      <c r="D206" s="723">
        <v>7</v>
      </c>
      <c r="E206" s="723">
        <v>7.3</v>
      </c>
      <c r="F206" s="723">
        <v>0.31</v>
      </c>
      <c r="G206" s="1076">
        <f t="shared" si="16"/>
        <v>40.789473684210535</v>
      </c>
      <c r="H206" s="628">
        <v>60</v>
      </c>
      <c r="I206" s="628">
        <v>1.4</v>
      </c>
      <c r="J206" s="628">
        <v>142</v>
      </c>
      <c r="K206" s="1110" t="s">
        <v>839</v>
      </c>
      <c r="N206" s="1110" t="s">
        <v>841</v>
      </c>
      <c r="O206" s="628">
        <v>0.46100000000000002</v>
      </c>
      <c r="Q206" s="1077">
        <f t="shared" si="21"/>
        <v>0.95912296744762926</v>
      </c>
      <c r="R206" s="1078">
        <f t="shared" si="22"/>
        <v>21.049951499999999</v>
      </c>
      <c r="S206" s="633"/>
      <c r="T206" s="634"/>
      <c r="U206" s="634"/>
      <c r="V206" s="634"/>
      <c r="W206" s="634"/>
      <c r="X206" s="634"/>
      <c r="Y206" s="634"/>
      <c r="Z206" s="635"/>
      <c r="AA206" s="633">
        <v>0.2</v>
      </c>
      <c r="AB206" s="634">
        <v>43</v>
      </c>
      <c r="AC206" s="634">
        <v>0.1</v>
      </c>
      <c r="AD206" s="634">
        <v>45</v>
      </c>
      <c r="AE206" s="634"/>
      <c r="AF206" s="634"/>
      <c r="AG206" s="634">
        <v>0</v>
      </c>
      <c r="AH206" s="635">
        <v>16</v>
      </c>
      <c r="AI206" s="633"/>
      <c r="AJ206" s="634"/>
      <c r="AK206" s="634"/>
      <c r="AL206" s="634"/>
      <c r="AM206" s="634"/>
      <c r="AN206" s="634"/>
      <c r="AO206" s="634"/>
      <c r="AP206" s="635"/>
    </row>
    <row r="207" spans="1:42" x14ac:dyDescent="0.25">
      <c r="A207" s="733">
        <v>42262</v>
      </c>
      <c r="B207" s="1105" t="s">
        <v>837</v>
      </c>
      <c r="C207" s="1080">
        <v>0.41666666666666669</v>
      </c>
      <c r="D207" s="723">
        <v>4</v>
      </c>
      <c r="E207" s="723">
        <v>7.3</v>
      </c>
      <c r="F207" s="723">
        <v>0.31</v>
      </c>
      <c r="G207" s="1076">
        <f>(F207/0.038)*5</f>
        <v>40.789473684210535</v>
      </c>
      <c r="H207" s="628">
        <v>60</v>
      </c>
      <c r="I207" s="628">
        <v>0</v>
      </c>
      <c r="J207" s="628">
        <v>121.5</v>
      </c>
      <c r="K207" s="1110" t="s">
        <v>839</v>
      </c>
      <c r="N207" s="1110" t="s">
        <v>841</v>
      </c>
      <c r="O207" s="628">
        <v>0.42199999999999999</v>
      </c>
      <c r="Q207" s="1077">
        <f>((E207*1000000)/1440/11)/480.5</f>
        <v>0.95912296744762926</v>
      </c>
      <c r="R207" s="1078">
        <f>(E207*8.34*O207*3)/4</f>
        <v>19.269152999999996</v>
      </c>
      <c r="S207" s="633">
        <v>0</v>
      </c>
      <c r="T207" s="634">
        <v>70.5</v>
      </c>
      <c r="U207" s="634">
        <v>0</v>
      </c>
      <c r="V207" s="634">
        <v>90</v>
      </c>
      <c r="W207" s="634">
        <v>0</v>
      </c>
      <c r="X207" s="634">
        <v>66.5</v>
      </c>
      <c r="Y207" s="634"/>
      <c r="Z207" s="635"/>
      <c r="AA207" s="633"/>
      <c r="AB207" s="634"/>
      <c r="AC207" s="634"/>
      <c r="AD207" s="634"/>
      <c r="AE207" s="634"/>
      <c r="AF207" s="634"/>
      <c r="AG207" s="634"/>
      <c r="AH207" s="635"/>
      <c r="AI207" s="633"/>
      <c r="AJ207" s="634"/>
      <c r="AK207" s="634"/>
      <c r="AL207" s="634"/>
      <c r="AM207" s="634"/>
      <c r="AN207" s="634"/>
      <c r="AO207" s="634"/>
      <c r="AP207" s="635"/>
    </row>
    <row r="208" spans="1:42" x14ac:dyDescent="0.25">
      <c r="A208" s="733">
        <v>42262</v>
      </c>
      <c r="B208" s="1105" t="s">
        <v>508</v>
      </c>
      <c r="C208" s="1080">
        <v>0.54166666666666663</v>
      </c>
      <c r="D208" s="723">
        <v>12</v>
      </c>
      <c r="E208" s="723">
        <v>7.8</v>
      </c>
      <c r="F208" s="723">
        <v>0.312</v>
      </c>
      <c r="G208" s="1076">
        <f>(F208/0.038)*5</f>
        <v>41.05263157894737</v>
      </c>
      <c r="H208" s="628">
        <v>60</v>
      </c>
      <c r="I208" s="628">
        <v>2.4</v>
      </c>
      <c r="J208" s="628">
        <v>122.5</v>
      </c>
      <c r="K208" s="1110" t="s">
        <v>799</v>
      </c>
      <c r="N208" s="1110" t="s">
        <v>23</v>
      </c>
      <c r="O208" s="628">
        <v>0.42599999999999999</v>
      </c>
      <c r="Q208" s="1077">
        <f>((E208*1000000)/1440/11)/480.5</f>
        <v>1.0248163213823984</v>
      </c>
      <c r="R208" s="1078">
        <f>(E208*8.34*O208*3)/4</f>
        <v>20.784113999999995</v>
      </c>
      <c r="S208" s="633"/>
      <c r="T208" s="634"/>
      <c r="U208" s="634"/>
      <c r="V208" s="634"/>
      <c r="W208" s="634"/>
      <c r="X208" s="634"/>
      <c r="Y208" s="634"/>
      <c r="Z208" s="635"/>
      <c r="AA208" s="633"/>
      <c r="AB208" s="634"/>
      <c r="AC208" s="634"/>
      <c r="AD208" s="634"/>
      <c r="AE208" s="634"/>
      <c r="AF208" s="634"/>
      <c r="AG208" s="634"/>
      <c r="AH208" s="635"/>
      <c r="AI208" s="633">
        <v>1.4</v>
      </c>
      <c r="AJ208" s="634">
        <v>46</v>
      </c>
      <c r="AK208" s="634">
        <v>2.5</v>
      </c>
      <c r="AL208" s="634">
        <v>28</v>
      </c>
      <c r="AM208" s="634">
        <v>1.2</v>
      </c>
      <c r="AN208" s="634">
        <v>26.5</v>
      </c>
      <c r="AO208" s="634"/>
      <c r="AP208" s="635"/>
    </row>
    <row r="209" spans="1:42" x14ac:dyDescent="0.25">
      <c r="A209" s="733">
        <v>42265</v>
      </c>
      <c r="B209" s="1105" t="s">
        <v>798</v>
      </c>
      <c r="C209" s="1080">
        <v>0.91666666666666663</v>
      </c>
      <c r="D209" s="723">
        <v>9</v>
      </c>
      <c r="E209" s="723">
        <v>7.9</v>
      </c>
      <c r="F209" s="723">
        <v>0.28299999999999997</v>
      </c>
      <c r="G209" s="1076">
        <f>(F209/0.038)*5</f>
        <v>37.236842105263158</v>
      </c>
      <c r="H209" s="628">
        <v>45</v>
      </c>
      <c r="I209" s="628">
        <v>4.58</v>
      </c>
      <c r="J209" s="628">
        <v>127</v>
      </c>
      <c r="K209" s="1110" t="s">
        <v>799</v>
      </c>
      <c r="N209" s="1110" t="s">
        <v>23</v>
      </c>
      <c r="O209" s="628">
        <v>0.42299999999999999</v>
      </c>
      <c r="Q209" s="1077">
        <f>((E209*1000000)/1440/11)/480.5</f>
        <v>1.0379549921693523</v>
      </c>
      <c r="R209" s="1078">
        <f>(E209*8.34*O209*3)/4</f>
        <v>20.902333499999997</v>
      </c>
      <c r="S209" s="633"/>
      <c r="T209" s="634"/>
      <c r="U209" s="634"/>
      <c r="V209" s="634"/>
      <c r="W209" s="634"/>
      <c r="X209" s="634"/>
      <c r="Y209" s="634"/>
      <c r="Z209" s="635"/>
      <c r="AA209" s="633"/>
      <c r="AB209" s="634"/>
      <c r="AC209" s="634"/>
      <c r="AD209" s="634"/>
      <c r="AE209" s="634"/>
      <c r="AF209" s="634"/>
      <c r="AG209" s="634"/>
      <c r="AH209" s="635"/>
      <c r="AI209" s="633"/>
      <c r="AJ209" s="634"/>
      <c r="AK209" s="634">
        <v>1.71</v>
      </c>
      <c r="AL209" s="634">
        <v>109</v>
      </c>
      <c r="AM209" s="634">
        <v>3.78</v>
      </c>
      <c r="AN209" s="634">
        <v>107.5</v>
      </c>
      <c r="AO209" s="634">
        <v>3.01</v>
      </c>
      <c r="AP209" s="635">
        <v>81</v>
      </c>
    </row>
    <row r="210" spans="1:42" x14ac:dyDescent="0.25">
      <c r="A210" s="733"/>
      <c r="B210" s="723"/>
      <c r="C210" s="723"/>
      <c r="D210" s="723"/>
      <c r="E210" s="723"/>
      <c r="F210" s="723"/>
      <c r="G210" s="1076"/>
      <c r="Q210" s="1077"/>
      <c r="R210" s="1078"/>
      <c r="S210" s="633"/>
      <c r="T210" s="634"/>
      <c r="U210" s="634"/>
      <c r="V210" s="634"/>
      <c r="W210" s="634"/>
      <c r="X210" s="634"/>
      <c r="Y210" s="634"/>
      <c r="Z210" s="635"/>
      <c r="AA210" s="633"/>
      <c r="AB210" s="634"/>
      <c r="AC210" s="634"/>
      <c r="AD210" s="634"/>
      <c r="AE210" s="634"/>
      <c r="AF210" s="634"/>
      <c r="AG210" s="634"/>
      <c r="AH210" s="635"/>
      <c r="AI210" s="633"/>
      <c r="AJ210" s="634"/>
      <c r="AK210" s="634"/>
      <c r="AL210" s="634"/>
      <c r="AM210" s="634"/>
      <c r="AN210" s="634"/>
      <c r="AO210" s="634"/>
      <c r="AP210" s="635"/>
    </row>
    <row r="211" spans="1:42" x14ac:dyDescent="0.25">
      <c r="A211" s="733"/>
      <c r="B211" s="1105"/>
      <c r="C211" s="723"/>
      <c r="D211" s="723"/>
      <c r="E211" s="723"/>
      <c r="F211" s="723"/>
      <c r="G211" s="1076"/>
      <c r="Q211" s="1077"/>
      <c r="R211" s="1078"/>
      <c r="S211" s="633"/>
      <c r="T211" s="634"/>
      <c r="U211" s="634"/>
      <c r="V211" s="634"/>
      <c r="W211" s="634"/>
      <c r="X211" s="634"/>
      <c r="Y211" s="634"/>
      <c r="Z211" s="635"/>
      <c r="AA211" s="633"/>
      <c r="AB211" s="634"/>
      <c r="AC211" s="634"/>
      <c r="AD211" s="634"/>
      <c r="AE211" s="634"/>
      <c r="AF211" s="634"/>
      <c r="AG211" s="634"/>
      <c r="AH211" s="635"/>
      <c r="AI211" s="633"/>
      <c r="AJ211" s="634"/>
      <c r="AK211" s="634"/>
      <c r="AL211" s="634"/>
      <c r="AM211" s="634"/>
      <c r="AN211" s="634"/>
      <c r="AO211" s="634"/>
      <c r="AP211" s="635"/>
    </row>
    <row r="212" spans="1:42" x14ac:dyDescent="0.25">
      <c r="A212" s="733"/>
      <c r="B212" s="723"/>
      <c r="C212" s="723"/>
      <c r="D212" s="723"/>
      <c r="E212" s="723"/>
      <c r="F212" s="723"/>
      <c r="G212" s="1076"/>
      <c r="Q212" s="1077"/>
      <c r="R212" s="1078"/>
      <c r="S212" s="633"/>
      <c r="T212" s="634"/>
      <c r="U212" s="634"/>
      <c r="V212" s="634"/>
      <c r="W212" s="634"/>
      <c r="X212" s="634"/>
      <c r="Y212" s="634"/>
      <c r="Z212" s="635"/>
      <c r="AA212" s="633"/>
      <c r="AB212" s="634"/>
      <c r="AC212" s="634"/>
      <c r="AD212" s="634"/>
      <c r="AE212" s="634"/>
      <c r="AF212" s="634"/>
      <c r="AG212" s="634"/>
      <c r="AH212" s="635"/>
      <c r="AI212" s="633"/>
      <c r="AJ212" s="634"/>
      <c r="AK212" s="634"/>
      <c r="AL212" s="634"/>
      <c r="AM212" s="634"/>
      <c r="AN212" s="634"/>
      <c r="AO212" s="634"/>
      <c r="AP212" s="635"/>
    </row>
    <row r="213" spans="1:42" x14ac:dyDescent="0.25">
      <c r="A213" s="733"/>
      <c r="B213" s="723"/>
      <c r="C213" s="723"/>
      <c r="D213" s="723"/>
      <c r="E213" s="723"/>
      <c r="F213" s="723"/>
      <c r="G213" s="1076"/>
      <c r="Q213" s="1077"/>
      <c r="R213" s="1078"/>
      <c r="S213" s="633"/>
      <c r="T213" s="634"/>
      <c r="U213" s="634"/>
      <c r="V213" s="634"/>
      <c r="W213" s="634"/>
      <c r="X213" s="634"/>
      <c r="Y213" s="634"/>
      <c r="Z213" s="635"/>
      <c r="AA213" s="633"/>
      <c r="AB213" s="634"/>
      <c r="AC213" s="634"/>
      <c r="AD213" s="634"/>
      <c r="AE213" s="634"/>
      <c r="AF213" s="634"/>
      <c r="AG213" s="634"/>
      <c r="AH213" s="635"/>
      <c r="AI213" s="633"/>
      <c r="AJ213" s="634"/>
      <c r="AK213" s="634"/>
      <c r="AL213" s="634"/>
      <c r="AM213" s="634"/>
      <c r="AN213" s="634"/>
      <c r="AO213" s="634"/>
      <c r="AP213" s="635"/>
    </row>
    <row r="214" spans="1:42" x14ac:dyDescent="0.25">
      <c r="A214" s="733"/>
      <c r="B214" s="723"/>
      <c r="C214" s="723"/>
      <c r="D214" s="723"/>
      <c r="E214" s="723"/>
      <c r="F214" s="723"/>
      <c r="G214" s="1076"/>
      <c r="Q214" s="1077"/>
      <c r="R214" s="1078"/>
      <c r="S214" s="633"/>
      <c r="T214" s="634"/>
      <c r="U214" s="634"/>
      <c r="V214" s="634"/>
      <c r="W214" s="634"/>
      <c r="X214" s="634"/>
      <c r="Y214" s="634"/>
      <c r="Z214" s="635"/>
      <c r="AA214" s="633"/>
      <c r="AB214" s="634"/>
      <c r="AC214" s="634"/>
      <c r="AD214" s="634"/>
      <c r="AE214" s="634"/>
      <c r="AF214" s="634"/>
      <c r="AG214" s="634"/>
      <c r="AH214" s="635"/>
      <c r="AI214" s="633"/>
      <c r="AJ214" s="634"/>
      <c r="AK214" s="634"/>
      <c r="AL214" s="634"/>
      <c r="AM214" s="634"/>
      <c r="AN214" s="634"/>
      <c r="AO214" s="634"/>
      <c r="AP214" s="635"/>
    </row>
    <row r="215" spans="1:42" x14ac:dyDescent="0.25">
      <c r="A215" s="733"/>
      <c r="B215" s="723"/>
      <c r="C215" s="723"/>
      <c r="D215" s="723"/>
      <c r="E215" s="723"/>
      <c r="F215" s="723"/>
      <c r="G215" s="1076"/>
      <c r="Q215" s="1077"/>
      <c r="R215" s="1078"/>
      <c r="S215" s="633"/>
      <c r="T215" s="634"/>
      <c r="U215" s="634"/>
      <c r="V215" s="634"/>
      <c r="W215" s="634"/>
      <c r="X215" s="634"/>
      <c r="Y215" s="634"/>
      <c r="Z215" s="635"/>
      <c r="AA215" s="633"/>
      <c r="AB215" s="634"/>
      <c r="AC215" s="634"/>
      <c r="AD215" s="634"/>
      <c r="AE215" s="634"/>
      <c r="AF215" s="634"/>
      <c r="AG215" s="634"/>
      <c r="AH215" s="635"/>
      <c r="AI215" s="633"/>
      <c r="AJ215" s="634"/>
      <c r="AK215" s="634"/>
      <c r="AL215" s="634"/>
      <c r="AM215" s="634"/>
      <c r="AN215" s="634"/>
      <c r="AO215" s="634"/>
      <c r="AP215" s="635"/>
    </row>
    <row r="216" spans="1:42" x14ac:dyDescent="0.25">
      <c r="A216" s="733"/>
      <c r="B216" s="723"/>
      <c r="C216" s="723"/>
      <c r="D216" s="723"/>
      <c r="E216" s="723"/>
      <c r="F216" s="723"/>
      <c r="G216" s="1076"/>
      <c r="Q216" s="1077"/>
      <c r="R216" s="1078"/>
      <c r="S216" s="633"/>
      <c r="T216" s="634"/>
      <c r="U216" s="634"/>
      <c r="V216" s="634"/>
      <c r="W216" s="634"/>
      <c r="X216" s="634"/>
      <c r="Y216" s="634"/>
      <c r="Z216" s="635"/>
      <c r="AA216" s="633"/>
      <c r="AB216" s="634"/>
      <c r="AC216" s="634"/>
      <c r="AD216" s="634"/>
      <c r="AE216" s="634"/>
      <c r="AF216" s="634"/>
      <c r="AG216" s="634"/>
      <c r="AH216" s="635"/>
      <c r="AI216" s="633"/>
      <c r="AJ216" s="634"/>
      <c r="AK216" s="634"/>
      <c r="AL216" s="634"/>
      <c r="AM216" s="634"/>
      <c r="AN216" s="634"/>
      <c r="AO216" s="634"/>
      <c r="AP216" s="635"/>
    </row>
    <row r="217" spans="1:42" x14ac:dyDescent="0.25">
      <c r="A217" s="733"/>
      <c r="B217" s="723"/>
      <c r="C217" s="723"/>
      <c r="D217" s="723"/>
      <c r="E217" s="723"/>
      <c r="F217" s="723"/>
      <c r="G217" s="1076"/>
      <c r="Q217" s="1077"/>
      <c r="R217" s="1078"/>
      <c r="S217" s="633"/>
      <c r="T217" s="634"/>
      <c r="U217" s="634"/>
      <c r="V217" s="634"/>
      <c r="W217" s="634"/>
      <c r="X217" s="634"/>
      <c r="Y217" s="634"/>
      <c r="Z217" s="635"/>
      <c r="AA217" s="633"/>
      <c r="AB217" s="634"/>
      <c r="AC217" s="634"/>
      <c r="AD217" s="634"/>
      <c r="AE217" s="634"/>
      <c r="AF217" s="634"/>
      <c r="AG217" s="634"/>
      <c r="AH217" s="635"/>
      <c r="AI217" s="633"/>
      <c r="AJ217" s="634"/>
      <c r="AK217" s="634"/>
      <c r="AL217" s="634"/>
      <c r="AM217" s="634"/>
      <c r="AN217" s="634"/>
      <c r="AO217" s="634"/>
      <c r="AP217" s="635"/>
    </row>
    <row r="218" spans="1:42" x14ac:dyDescent="0.25">
      <c r="A218" s="733"/>
      <c r="B218" s="723"/>
      <c r="C218" s="723"/>
      <c r="D218" s="723"/>
      <c r="E218" s="723"/>
      <c r="F218" s="723"/>
      <c r="G218" s="1076"/>
      <c r="Q218" s="1077"/>
      <c r="R218" s="1078"/>
      <c r="S218" s="633"/>
      <c r="T218" s="634"/>
      <c r="U218" s="634"/>
      <c r="V218" s="634"/>
      <c r="W218" s="634"/>
      <c r="X218" s="634"/>
      <c r="Y218" s="634"/>
      <c r="Z218" s="635"/>
      <c r="AA218" s="633"/>
      <c r="AB218" s="634"/>
      <c r="AC218" s="634"/>
      <c r="AD218" s="634"/>
      <c r="AE218" s="634"/>
      <c r="AF218" s="634"/>
      <c r="AG218" s="634"/>
      <c r="AH218" s="635"/>
      <c r="AI218" s="633"/>
      <c r="AJ218" s="634"/>
      <c r="AK218" s="634"/>
      <c r="AL218" s="634"/>
      <c r="AM218" s="634"/>
      <c r="AN218" s="634"/>
      <c r="AO218" s="634"/>
      <c r="AP218" s="635"/>
    </row>
    <row r="219" spans="1:42" x14ac:dyDescent="0.25">
      <c r="A219" s="733"/>
      <c r="B219" s="723"/>
      <c r="C219" s="723"/>
      <c r="D219" s="723"/>
      <c r="E219" s="723"/>
      <c r="F219" s="723"/>
      <c r="G219" s="1076"/>
      <c r="Q219" s="1077"/>
      <c r="R219" s="1078"/>
      <c r="S219" s="633"/>
      <c r="T219" s="634"/>
      <c r="U219" s="634"/>
      <c r="V219" s="634"/>
      <c r="W219" s="634"/>
      <c r="X219" s="634"/>
      <c r="Y219" s="634"/>
      <c r="Z219" s="635"/>
      <c r="AA219" s="633"/>
      <c r="AB219" s="634"/>
      <c r="AC219" s="634"/>
      <c r="AD219" s="634"/>
      <c r="AE219" s="634"/>
      <c r="AF219" s="634"/>
      <c r="AG219" s="634"/>
      <c r="AH219" s="635"/>
      <c r="AI219" s="633"/>
      <c r="AJ219" s="634"/>
      <c r="AK219" s="634"/>
      <c r="AL219" s="634"/>
      <c r="AM219" s="634"/>
      <c r="AN219" s="634"/>
      <c r="AO219" s="634"/>
      <c r="AP219" s="635"/>
    </row>
    <row r="220" spans="1:42" x14ac:dyDescent="0.25">
      <c r="A220" s="733"/>
      <c r="B220" s="723"/>
      <c r="C220" s="723"/>
      <c r="D220" s="723"/>
      <c r="E220" s="723"/>
      <c r="F220" s="723"/>
      <c r="G220" s="1076"/>
      <c r="Q220" s="1077"/>
      <c r="R220" s="1078"/>
      <c r="S220" s="633"/>
      <c r="T220" s="634"/>
      <c r="U220" s="634"/>
      <c r="V220" s="634"/>
      <c r="W220" s="634"/>
      <c r="X220" s="634"/>
      <c r="Y220" s="634"/>
      <c r="Z220" s="635"/>
      <c r="AA220" s="633"/>
      <c r="AB220" s="634"/>
      <c r="AC220" s="634"/>
      <c r="AD220" s="634"/>
      <c r="AE220" s="634"/>
      <c r="AF220" s="634"/>
      <c r="AG220" s="634"/>
      <c r="AH220" s="635"/>
      <c r="AI220" s="633"/>
      <c r="AJ220" s="634"/>
      <c r="AK220" s="634"/>
      <c r="AL220" s="634"/>
      <c r="AM220" s="634"/>
      <c r="AN220" s="634"/>
      <c r="AO220" s="634"/>
      <c r="AP220" s="635"/>
    </row>
    <row r="221" spans="1:42" x14ac:dyDescent="0.25">
      <c r="A221" s="733"/>
      <c r="B221" s="723"/>
      <c r="C221" s="723"/>
      <c r="D221" s="723"/>
      <c r="E221" s="723"/>
      <c r="F221" s="723"/>
      <c r="G221" s="1076"/>
      <c r="Q221" s="1077"/>
      <c r="R221" s="1078"/>
      <c r="S221" s="633"/>
      <c r="T221" s="634"/>
      <c r="U221" s="634"/>
      <c r="V221" s="634"/>
      <c r="W221" s="634"/>
      <c r="X221" s="634"/>
      <c r="Y221" s="634"/>
      <c r="Z221" s="635"/>
      <c r="AA221" s="633"/>
      <c r="AB221" s="634"/>
      <c r="AC221" s="634"/>
      <c r="AD221" s="634"/>
      <c r="AE221" s="634"/>
      <c r="AF221" s="634"/>
      <c r="AG221" s="634"/>
      <c r="AH221" s="635"/>
      <c r="AI221" s="633"/>
      <c r="AJ221" s="634"/>
      <c r="AK221" s="634"/>
      <c r="AL221" s="634"/>
      <c r="AM221" s="634"/>
      <c r="AN221" s="634"/>
      <c r="AO221" s="634"/>
      <c r="AP221" s="635"/>
    </row>
    <row r="222" spans="1:42" x14ac:dyDescent="0.25">
      <c r="A222" s="733"/>
      <c r="B222" s="723"/>
      <c r="C222" s="723"/>
      <c r="D222" s="723"/>
      <c r="E222" s="723"/>
      <c r="F222" s="723"/>
      <c r="G222" s="1076"/>
      <c r="Q222" s="1077"/>
      <c r="R222" s="1078"/>
      <c r="S222" s="633"/>
      <c r="T222" s="634"/>
      <c r="U222" s="634"/>
      <c r="V222" s="634"/>
      <c r="W222" s="634"/>
      <c r="X222" s="634"/>
      <c r="Y222" s="634"/>
      <c r="Z222" s="635"/>
      <c r="AA222" s="633"/>
      <c r="AB222" s="634"/>
      <c r="AC222" s="634"/>
      <c r="AD222" s="634"/>
      <c r="AE222" s="634"/>
      <c r="AF222" s="634"/>
      <c r="AG222" s="634"/>
      <c r="AH222" s="635"/>
      <c r="AI222" s="633"/>
      <c r="AJ222" s="634"/>
      <c r="AK222" s="634"/>
      <c r="AL222" s="634"/>
      <c r="AM222" s="634"/>
      <c r="AN222" s="634"/>
      <c r="AO222" s="634"/>
      <c r="AP222" s="635"/>
    </row>
    <row r="223" spans="1:42" x14ac:dyDescent="0.25">
      <c r="A223" s="733"/>
      <c r="B223" s="723"/>
      <c r="C223" s="723"/>
      <c r="D223" s="723"/>
      <c r="E223" s="723"/>
      <c r="F223" s="723"/>
      <c r="G223" s="1076"/>
      <c r="Q223" s="1077"/>
      <c r="R223" s="1078"/>
      <c r="S223" s="633"/>
      <c r="T223" s="634"/>
      <c r="U223" s="634"/>
      <c r="V223" s="634"/>
      <c r="W223" s="634"/>
      <c r="X223" s="634"/>
      <c r="Y223" s="634"/>
      <c r="Z223" s="635"/>
      <c r="AA223" s="633"/>
      <c r="AB223" s="634"/>
      <c r="AC223" s="634"/>
      <c r="AD223" s="634"/>
      <c r="AE223" s="634"/>
      <c r="AF223" s="634"/>
      <c r="AG223" s="634"/>
      <c r="AH223" s="635"/>
      <c r="AI223" s="633"/>
      <c r="AJ223" s="634"/>
      <c r="AK223" s="634"/>
      <c r="AL223" s="634"/>
      <c r="AM223" s="634"/>
      <c r="AN223" s="634"/>
      <c r="AO223" s="634"/>
      <c r="AP223" s="635"/>
    </row>
    <row r="224" spans="1:42" x14ac:dyDescent="0.25">
      <c r="A224" s="733"/>
      <c r="B224" s="723"/>
      <c r="C224" s="723"/>
      <c r="D224" s="723"/>
      <c r="E224" s="723"/>
      <c r="F224" s="723"/>
      <c r="G224" s="1076"/>
      <c r="Q224" s="1077"/>
      <c r="R224" s="1078"/>
      <c r="S224" s="633"/>
      <c r="T224" s="634"/>
      <c r="U224" s="634"/>
      <c r="V224" s="634"/>
      <c r="W224" s="634"/>
      <c r="X224" s="634"/>
      <c r="Y224" s="634"/>
      <c r="Z224" s="635"/>
      <c r="AA224" s="633"/>
      <c r="AB224" s="634"/>
      <c r="AC224" s="634"/>
      <c r="AD224" s="634"/>
      <c r="AE224" s="634"/>
      <c r="AF224" s="634"/>
      <c r="AG224" s="634"/>
      <c r="AH224" s="635"/>
      <c r="AI224" s="633"/>
      <c r="AJ224" s="634"/>
      <c r="AK224" s="634"/>
      <c r="AL224" s="634"/>
      <c r="AM224" s="634"/>
      <c r="AN224" s="634"/>
      <c r="AO224" s="634"/>
      <c r="AP224" s="635"/>
    </row>
    <row r="225" spans="1:42" x14ac:dyDescent="0.25">
      <c r="A225" s="733"/>
      <c r="B225" s="723"/>
      <c r="C225" s="723"/>
      <c r="D225" s="723"/>
      <c r="E225" s="723"/>
      <c r="F225" s="723"/>
      <c r="G225" s="1076"/>
      <c r="Q225" s="1077"/>
      <c r="R225" s="1078"/>
      <c r="S225" s="633"/>
      <c r="T225" s="634"/>
      <c r="U225" s="634"/>
      <c r="V225" s="634"/>
      <c r="W225" s="634"/>
      <c r="X225" s="634"/>
      <c r="Y225" s="634"/>
      <c r="Z225" s="635"/>
      <c r="AA225" s="633"/>
      <c r="AB225" s="634"/>
      <c r="AC225" s="634"/>
      <c r="AD225" s="634"/>
      <c r="AE225" s="634"/>
      <c r="AF225" s="634"/>
      <c r="AG225" s="634"/>
      <c r="AH225" s="635"/>
      <c r="AI225" s="633"/>
      <c r="AJ225" s="634"/>
      <c r="AK225" s="634"/>
      <c r="AL225" s="634"/>
      <c r="AM225" s="634"/>
      <c r="AN225" s="634"/>
      <c r="AO225" s="634"/>
      <c r="AP225" s="635"/>
    </row>
    <row r="226" spans="1:42" x14ac:dyDescent="0.25">
      <c r="A226" s="733"/>
      <c r="B226" s="723"/>
      <c r="C226" s="723"/>
      <c r="D226" s="723"/>
      <c r="E226" s="723"/>
      <c r="F226" s="723"/>
      <c r="G226" s="1076"/>
      <c r="Q226" s="1077"/>
      <c r="R226" s="1078"/>
      <c r="S226" s="633"/>
      <c r="T226" s="634"/>
      <c r="U226" s="634"/>
      <c r="V226" s="634"/>
      <c r="W226" s="634"/>
      <c r="X226" s="634"/>
      <c r="Y226" s="634"/>
      <c r="Z226" s="635"/>
      <c r="AA226" s="633"/>
      <c r="AB226" s="634"/>
      <c r="AC226" s="634"/>
      <c r="AD226" s="634"/>
      <c r="AE226" s="634"/>
      <c r="AF226" s="634"/>
      <c r="AG226" s="634"/>
      <c r="AH226" s="635"/>
      <c r="AI226" s="633"/>
      <c r="AJ226" s="634"/>
      <c r="AK226" s="634"/>
      <c r="AL226" s="634"/>
      <c r="AM226" s="634"/>
      <c r="AN226" s="634"/>
      <c r="AO226" s="634"/>
      <c r="AP226" s="635"/>
    </row>
    <row r="227" spans="1:42" x14ac:dyDescent="0.25">
      <c r="A227" s="733"/>
      <c r="B227" s="723"/>
      <c r="C227" s="723"/>
      <c r="D227" s="723"/>
      <c r="E227" s="723"/>
      <c r="F227" s="723"/>
      <c r="G227" s="1076"/>
      <c r="Q227" s="1077"/>
      <c r="R227" s="1078"/>
      <c r="S227" s="633"/>
      <c r="T227" s="634"/>
      <c r="U227" s="634"/>
      <c r="V227" s="634"/>
      <c r="W227" s="634"/>
      <c r="X227" s="634"/>
      <c r="Y227" s="634"/>
      <c r="Z227" s="635"/>
      <c r="AA227" s="633"/>
      <c r="AB227" s="634"/>
      <c r="AC227" s="634"/>
      <c r="AD227" s="634"/>
      <c r="AE227" s="634"/>
      <c r="AF227" s="634"/>
      <c r="AG227" s="634"/>
      <c r="AH227" s="635"/>
      <c r="AI227" s="633"/>
      <c r="AJ227" s="634"/>
      <c r="AK227" s="634"/>
      <c r="AL227" s="634"/>
      <c r="AM227" s="634"/>
      <c r="AN227" s="634"/>
      <c r="AO227" s="634"/>
      <c r="AP227" s="635"/>
    </row>
    <row r="228" spans="1:42" x14ac:dyDescent="0.25">
      <c r="A228" s="733"/>
      <c r="B228" s="723"/>
      <c r="C228" s="723"/>
      <c r="D228" s="723"/>
      <c r="E228" s="723"/>
      <c r="F228" s="723"/>
      <c r="G228" s="1076"/>
      <c r="Q228" s="1077"/>
      <c r="R228" s="1078"/>
      <c r="S228" s="633"/>
      <c r="T228" s="634"/>
      <c r="U228" s="634"/>
      <c r="V228" s="634"/>
      <c r="W228" s="634"/>
      <c r="X228" s="634"/>
      <c r="Y228" s="634"/>
      <c r="Z228" s="635"/>
      <c r="AA228" s="633"/>
      <c r="AB228" s="634"/>
      <c r="AC228" s="634"/>
      <c r="AD228" s="634"/>
      <c r="AE228" s="634"/>
      <c r="AF228" s="634"/>
      <c r="AG228" s="634"/>
      <c r="AH228" s="635"/>
      <c r="AI228" s="633"/>
      <c r="AJ228" s="634"/>
      <c r="AK228" s="634"/>
      <c r="AL228" s="634"/>
      <c r="AM228" s="634"/>
      <c r="AN228" s="634"/>
      <c r="AO228" s="634"/>
      <c r="AP228" s="635"/>
    </row>
    <row r="229" spans="1:42" x14ac:dyDescent="0.25">
      <c r="A229" s="733"/>
      <c r="B229" s="723"/>
      <c r="C229" s="723"/>
      <c r="D229" s="723"/>
      <c r="E229" s="723"/>
      <c r="F229" s="723"/>
      <c r="G229" s="1076"/>
      <c r="Q229" s="1077"/>
      <c r="R229" s="1078"/>
      <c r="S229" s="633"/>
      <c r="T229" s="634"/>
      <c r="U229" s="634"/>
      <c r="V229" s="634"/>
      <c r="W229" s="634"/>
      <c r="X229" s="634"/>
      <c r="Y229" s="634"/>
      <c r="Z229" s="635"/>
      <c r="AA229" s="633"/>
      <c r="AB229" s="634"/>
      <c r="AC229" s="634"/>
      <c r="AD229" s="634"/>
      <c r="AE229" s="634"/>
      <c r="AF229" s="634"/>
      <c r="AG229" s="634"/>
      <c r="AH229" s="635"/>
      <c r="AI229" s="633"/>
      <c r="AJ229" s="634"/>
      <c r="AK229" s="634"/>
      <c r="AL229" s="634"/>
      <c r="AM229" s="634"/>
      <c r="AN229" s="634"/>
      <c r="AO229" s="634"/>
      <c r="AP229" s="635"/>
    </row>
    <row r="230" spans="1:42" x14ac:dyDescent="0.25">
      <c r="A230" s="733"/>
      <c r="B230" s="723"/>
      <c r="C230" s="723"/>
      <c r="D230" s="723"/>
      <c r="E230" s="723"/>
      <c r="F230" s="723"/>
      <c r="G230" s="1076"/>
      <c r="Q230" s="1077"/>
      <c r="R230" s="1078"/>
      <c r="S230" s="633"/>
      <c r="T230" s="634"/>
      <c r="U230" s="634"/>
      <c r="V230" s="634"/>
      <c r="W230" s="634"/>
      <c r="X230" s="634"/>
      <c r="Y230" s="634"/>
      <c r="Z230" s="635"/>
      <c r="AA230" s="633"/>
      <c r="AB230" s="634"/>
      <c r="AC230" s="634"/>
      <c r="AD230" s="634"/>
      <c r="AE230" s="634"/>
      <c r="AF230" s="634"/>
      <c r="AG230" s="634"/>
      <c r="AH230" s="635"/>
      <c r="AI230" s="633"/>
      <c r="AJ230" s="634"/>
      <c r="AK230" s="634"/>
      <c r="AL230" s="634"/>
      <c r="AM230" s="634"/>
      <c r="AN230" s="634"/>
      <c r="AO230" s="634"/>
      <c r="AP230" s="635"/>
    </row>
    <row r="231" spans="1:42" x14ac:dyDescent="0.25">
      <c r="A231" s="733"/>
      <c r="B231" s="723"/>
      <c r="C231" s="723"/>
      <c r="D231" s="723"/>
      <c r="E231" s="723"/>
      <c r="F231" s="723"/>
      <c r="Q231" s="1077"/>
      <c r="R231" s="1078"/>
      <c r="S231" s="633"/>
      <c r="T231" s="634"/>
      <c r="U231" s="634"/>
      <c r="V231" s="634"/>
      <c r="W231" s="634"/>
      <c r="X231" s="634"/>
      <c r="Y231" s="634"/>
      <c r="Z231" s="635"/>
      <c r="AA231" s="633"/>
      <c r="AB231" s="634"/>
      <c r="AC231" s="634"/>
      <c r="AD231" s="634"/>
      <c r="AE231" s="634"/>
      <c r="AF231" s="634"/>
      <c r="AG231" s="634"/>
      <c r="AH231" s="635"/>
      <c r="AI231" s="633"/>
      <c r="AJ231" s="634"/>
      <c r="AK231" s="634"/>
      <c r="AL231" s="634"/>
      <c r="AM231" s="634"/>
      <c r="AN231" s="634"/>
      <c r="AO231" s="634"/>
      <c r="AP231" s="635"/>
    </row>
    <row r="232" spans="1:42" x14ac:dyDescent="0.25">
      <c r="A232" s="733"/>
      <c r="B232" s="723"/>
      <c r="C232" s="723"/>
      <c r="D232" s="723"/>
      <c r="E232" s="723"/>
      <c r="F232" s="723"/>
      <c r="Q232" s="1077"/>
      <c r="R232" s="1078"/>
      <c r="S232" s="633"/>
      <c r="T232" s="634"/>
      <c r="U232" s="634"/>
      <c r="V232" s="634"/>
      <c r="W232" s="634"/>
      <c r="X232" s="634"/>
      <c r="Y232" s="634"/>
      <c r="Z232" s="635"/>
      <c r="AA232" s="633"/>
      <c r="AB232" s="634"/>
      <c r="AC232" s="634"/>
      <c r="AD232" s="634"/>
      <c r="AE232" s="634"/>
      <c r="AF232" s="634"/>
      <c r="AG232" s="634"/>
      <c r="AH232" s="635"/>
      <c r="AI232" s="633"/>
      <c r="AJ232" s="634"/>
      <c r="AK232" s="634"/>
      <c r="AL232" s="634"/>
      <c r="AM232" s="634"/>
      <c r="AN232" s="634"/>
      <c r="AO232" s="634"/>
      <c r="AP232" s="635"/>
    </row>
    <row r="233" spans="1:42" x14ac:dyDescent="0.25">
      <c r="A233" s="733"/>
      <c r="B233" s="723"/>
      <c r="C233" s="723"/>
      <c r="D233" s="723"/>
      <c r="E233" s="723"/>
      <c r="F233" s="723"/>
      <c r="Q233" s="1077"/>
      <c r="R233" s="1078"/>
      <c r="S233" s="633"/>
      <c r="T233" s="634"/>
      <c r="U233" s="634"/>
      <c r="V233" s="634"/>
      <c r="W233" s="634"/>
      <c r="X233" s="634"/>
      <c r="Y233" s="634"/>
      <c r="Z233" s="635"/>
      <c r="AA233" s="633"/>
      <c r="AB233" s="634"/>
      <c r="AC233" s="634"/>
      <c r="AD233" s="634"/>
      <c r="AE233" s="634"/>
      <c r="AF233" s="634"/>
      <c r="AG233" s="634"/>
      <c r="AH233" s="635"/>
      <c r="AI233" s="633"/>
      <c r="AJ233" s="634"/>
      <c r="AK233" s="634"/>
      <c r="AL233" s="634"/>
      <c r="AM233" s="634"/>
      <c r="AN233" s="634"/>
      <c r="AO233" s="634"/>
      <c r="AP233" s="635"/>
    </row>
    <row r="234" spans="1:42" x14ac:dyDescent="0.25">
      <c r="A234" s="733"/>
      <c r="B234" s="723"/>
      <c r="C234" s="723"/>
      <c r="D234" s="723"/>
      <c r="E234" s="723"/>
      <c r="F234" s="723"/>
      <c r="Q234" s="1077"/>
      <c r="R234" s="1078"/>
      <c r="S234" s="633"/>
      <c r="T234" s="634"/>
      <c r="U234" s="634"/>
      <c r="V234" s="634"/>
      <c r="W234" s="634"/>
      <c r="X234" s="634"/>
      <c r="Y234" s="634"/>
      <c r="Z234" s="635"/>
      <c r="AA234" s="633"/>
      <c r="AB234" s="634"/>
      <c r="AC234" s="634"/>
      <c r="AD234" s="634"/>
      <c r="AE234" s="634"/>
      <c r="AF234" s="634"/>
      <c r="AG234" s="634"/>
      <c r="AH234" s="635"/>
      <c r="AI234" s="633"/>
      <c r="AJ234" s="634"/>
      <c r="AK234" s="634"/>
      <c r="AL234" s="634"/>
      <c r="AM234" s="634"/>
      <c r="AN234" s="634"/>
      <c r="AO234" s="634"/>
      <c r="AP234" s="635"/>
    </row>
    <row r="235" spans="1:42" x14ac:dyDescent="0.25">
      <c r="A235" s="733"/>
      <c r="B235" s="723"/>
      <c r="C235" s="723"/>
      <c r="D235" s="723"/>
      <c r="E235" s="723"/>
      <c r="F235" s="723"/>
      <c r="Q235" s="1077"/>
      <c r="R235" s="1078"/>
      <c r="S235" s="633"/>
      <c r="T235" s="634"/>
      <c r="U235" s="634"/>
      <c r="V235" s="634"/>
      <c r="W235" s="634"/>
      <c r="X235" s="634"/>
      <c r="Y235" s="634"/>
      <c r="Z235" s="635"/>
      <c r="AA235" s="633"/>
      <c r="AB235" s="634"/>
      <c r="AC235" s="634"/>
      <c r="AD235" s="634"/>
      <c r="AE235" s="634"/>
      <c r="AF235" s="634"/>
      <c r="AG235" s="634"/>
      <c r="AH235" s="635"/>
      <c r="AI235" s="633"/>
      <c r="AJ235" s="634"/>
      <c r="AK235" s="634"/>
      <c r="AL235" s="634"/>
      <c r="AM235" s="634"/>
      <c r="AN235" s="634"/>
      <c r="AO235" s="634"/>
      <c r="AP235" s="635"/>
    </row>
    <row r="236" spans="1:42" x14ac:dyDescent="0.25">
      <c r="A236" s="733"/>
      <c r="B236" s="723"/>
      <c r="C236" s="723"/>
      <c r="D236" s="723"/>
      <c r="E236" s="723"/>
      <c r="F236" s="723"/>
      <c r="Q236" s="1077"/>
      <c r="R236" s="1078"/>
      <c r="S236" s="633"/>
      <c r="T236" s="634"/>
      <c r="U236" s="634"/>
      <c r="V236" s="634"/>
      <c r="W236" s="634"/>
      <c r="X236" s="634"/>
      <c r="Y236" s="634"/>
      <c r="Z236" s="635"/>
      <c r="AA236" s="633"/>
      <c r="AB236" s="634"/>
      <c r="AC236" s="634"/>
      <c r="AD236" s="634"/>
      <c r="AE236" s="634"/>
      <c r="AF236" s="634"/>
      <c r="AG236" s="634"/>
      <c r="AH236" s="635"/>
      <c r="AI236" s="633"/>
      <c r="AJ236" s="634"/>
      <c r="AK236" s="634"/>
      <c r="AL236" s="634"/>
      <c r="AM236" s="634"/>
      <c r="AN236" s="634"/>
      <c r="AO236" s="634"/>
      <c r="AP236" s="635"/>
    </row>
    <row r="237" spans="1:42" x14ac:dyDescent="0.25">
      <c r="A237" s="733"/>
      <c r="B237" s="723"/>
      <c r="C237" s="723"/>
      <c r="D237" s="723"/>
      <c r="E237" s="723"/>
      <c r="F237" s="723"/>
      <c r="Q237" s="1077"/>
      <c r="R237" s="1078"/>
      <c r="S237" s="633"/>
      <c r="T237" s="634"/>
      <c r="U237" s="634"/>
      <c r="V237" s="634"/>
      <c r="W237" s="634"/>
      <c r="X237" s="634"/>
      <c r="Y237" s="634"/>
      <c r="Z237" s="635"/>
      <c r="AA237" s="633"/>
      <c r="AB237" s="634"/>
      <c r="AC237" s="634"/>
      <c r="AD237" s="634"/>
      <c r="AE237" s="634"/>
      <c r="AF237" s="634"/>
      <c r="AG237" s="634"/>
      <c r="AH237" s="635"/>
      <c r="AI237" s="633"/>
      <c r="AJ237" s="634"/>
      <c r="AK237" s="634"/>
      <c r="AL237" s="634"/>
      <c r="AM237" s="634"/>
      <c r="AN237" s="634"/>
      <c r="AO237" s="634"/>
      <c r="AP237" s="635"/>
    </row>
    <row r="238" spans="1:42" x14ac:dyDescent="0.25">
      <c r="A238" s="733"/>
      <c r="B238" s="723"/>
      <c r="C238" s="723"/>
      <c r="D238" s="723"/>
      <c r="E238" s="723"/>
      <c r="F238" s="723"/>
      <c r="Q238" s="1077"/>
      <c r="R238" s="1078"/>
      <c r="S238" s="633"/>
      <c r="T238" s="634"/>
      <c r="U238" s="634"/>
      <c r="V238" s="634"/>
      <c r="W238" s="634"/>
      <c r="X238" s="634"/>
      <c r="Y238" s="634"/>
      <c r="Z238" s="635"/>
      <c r="AA238" s="633"/>
      <c r="AB238" s="634"/>
      <c r="AC238" s="634"/>
      <c r="AD238" s="634"/>
      <c r="AE238" s="634"/>
      <c r="AF238" s="634"/>
      <c r="AG238" s="634"/>
      <c r="AH238" s="635"/>
      <c r="AI238" s="633"/>
      <c r="AJ238" s="634"/>
      <c r="AK238" s="634"/>
      <c r="AL238" s="634"/>
      <c r="AM238" s="634"/>
      <c r="AN238" s="634"/>
      <c r="AO238" s="634"/>
      <c r="AP238" s="635"/>
    </row>
    <row r="239" spans="1:42" x14ac:dyDescent="0.25">
      <c r="A239" s="733"/>
      <c r="B239" s="723"/>
      <c r="C239" s="723"/>
      <c r="D239" s="723"/>
      <c r="E239" s="723"/>
      <c r="F239" s="723"/>
      <c r="Q239" s="1077"/>
      <c r="R239" s="1078"/>
      <c r="S239" s="633"/>
      <c r="T239" s="634"/>
      <c r="U239" s="634"/>
      <c r="V239" s="634"/>
      <c r="W239" s="634"/>
      <c r="X239" s="634"/>
      <c r="Y239" s="634"/>
      <c r="Z239" s="635"/>
      <c r="AA239" s="633"/>
      <c r="AB239" s="634"/>
      <c r="AC239" s="634"/>
      <c r="AD239" s="634"/>
      <c r="AE239" s="634"/>
      <c r="AF239" s="634"/>
      <c r="AG239" s="634"/>
      <c r="AH239" s="635"/>
      <c r="AI239" s="633"/>
      <c r="AJ239" s="634"/>
      <c r="AK239" s="634"/>
      <c r="AL239" s="634"/>
      <c r="AM239" s="634"/>
      <c r="AN239" s="634"/>
      <c r="AO239" s="634"/>
      <c r="AP239" s="635"/>
    </row>
    <row r="240" spans="1:42" x14ac:dyDescent="0.25">
      <c r="A240" s="733"/>
      <c r="B240" s="723"/>
      <c r="C240" s="723"/>
      <c r="D240" s="723"/>
      <c r="E240" s="723"/>
      <c r="F240" s="723"/>
      <c r="Q240" s="1077"/>
      <c r="R240" s="1078"/>
      <c r="S240" s="633"/>
      <c r="T240" s="634"/>
      <c r="U240" s="634"/>
      <c r="V240" s="634"/>
      <c r="W240" s="634"/>
      <c r="X240" s="634"/>
      <c r="Y240" s="634"/>
      <c r="Z240" s="635"/>
      <c r="AA240" s="633"/>
      <c r="AB240" s="634"/>
      <c r="AC240" s="634"/>
      <c r="AD240" s="634"/>
      <c r="AE240" s="634"/>
      <c r="AF240" s="634"/>
      <c r="AG240" s="634"/>
      <c r="AH240" s="635"/>
      <c r="AI240" s="633"/>
      <c r="AJ240" s="634"/>
      <c r="AK240" s="634"/>
      <c r="AL240" s="634"/>
      <c r="AM240" s="634"/>
      <c r="AN240" s="634"/>
      <c r="AO240" s="634"/>
      <c r="AP240" s="635"/>
    </row>
    <row r="241" spans="1:42" x14ac:dyDescent="0.25">
      <c r="A241" s="733"/>
      <c r="B241" s="723"/>
      <c r="C241" s="723"/>
      <c r="D241" s="723"/>
      <c r="E241" s="723"/>
      <c r="F241" s="723"/>
      <c r="Q241" s="1077"/>
      <c r="R241" s="1078"/>
      <c r="S241" s="633"/>
      <c r="T241" s="634"/>
      <c r="U241" s="634"/>
      <c r="V241" s="634"/>
      <c r="W241" s="634"/>
      <c r="X241" s="634"/>
      <c r="Y241" s="634"/>
      <c r="Z241" s="635"/>
      <c r="AA241" s="633"/>
      <c r="AB241" s="634"/>
      <c r="AC241" s="634"/>
      <c r="AD241" s="634"/>
      <c r="AE241" s="634"/>
      <c r="AF241" s="634"/>
      <c r="AG241" s="634"/>
      <c r="AH241" s="635"/>
      <c r="AI241" s="633"/>
      <c r="AJ241" s="634"/>
      <c r="AK241" s="634"/>
      <c r="AL241" s="634"/>
      <c r="AM241" s="634"/>
      <c r="AN241" s="634"/>
      <c r="AO241" s="634"/>
      <c r="AP241" s="635"/>
    </row>
    <row r="242" spans="1:42" x14ac:dyDescent="0.25">
      <c r="A242" s="733"/>
      <c r="B242" s="723"/>
      <c r="C242" s="723"/>
      <c r="D242" s="723"/>
      <c r="E242" s="723"/>
      <c r="F242" s="723"/>
      <c r="Q242" s="1077"/>
      <c r="R242" s="1078"/>
      <c r="S242" s="633"/>
      <c r="T242" s="634"/>
      <c r="U242" s="634"/>
      <c r="V242" s="634"/>
      <c r="W242" s="634"/>
      <c r="X242" s="634"/>
      <c r="Y242" s="634"/>
      <c r="Z242" s="635"/>
      <c r="AA242" s="633"/>
      <c r="AB242" s="634"/>
      <c r="AC242" s="634"/>
      <c r="AD242" s="634"/>
      <c r="AE242" s="634"/>
      <c r="AF242" s="634"/>
      <c r="AG242" s="634"/>
      <c r="AH242" s="635"/>
      <c r="AI242" s="633"/>
      <c r="AJ242" s="634"/>
      <c r="AK242" s="634"/>
      <c r="AL242" s="634"/>
      <c r="AM242" s="634"/>
      <c r="AN242" s="634"/>
      <c r="AO242" s="634"/>
      <c r="AP242" s="635"/>
    </row>
    <row r="243" spans="1:42" x14ac:dyDescent="0.25">
      <c r="A243" s="733"/>
      <c r="B243" s="723"/>
      <c r="C243" s="723"/>
      <c r="D243" s="723"/>
      <c r="E243" s="723"/>
      <c r="F243" s="723"/>
      <c r="Q243" s="1077"/>
      <c r="R243" s="1078"/>
      <c r="S243" s="633"/>
      <c r="T243" s="634"/>
      <c r="U243" s="634"/>
      <c r="V243" s="634"/>
      <c r="W243" s="634"/>
      <c r="X243" s="634"/>
      <c r="Y243" s="634"/>
      <c r="Z243" s="635"/>
      <c r="AA243" s="633"/>
      <c r="AB243" s="634"/>
      <c r="AC243" s="634"/>
      <c r="AD243" s="634"/>
      <c r="AE243" s="634"/>
      <c r="AF243" s="634"/>
      <c r="AG243" s="634"/>
      <c r="AH243" s="635"/>
      <c r="AI243" s="633"/>
      <c r="AJ243" s="634"/>
      <c r="AK243" s="634"/>
      <c r="AL243" s="634"/>
      <c r="AM243" s="634"/>
      <c r="AN243" s="634"/>
      <c r="AO243" s="634"/>
      <c r="AP243" s="635"/>
    </row>
    <row r="244" spans="1:42" x14ac:dyDescent="0.25">
      <c r="A244" s="733"/>
      <c r="B244" s="723"/>
      <c r="C244" s="723"/>
      <c r="D244" s="723"/>
      <c r="E244" s="723"/>
      <c r="F244" s="723"/>
      <c r="Q244" s="1077"/>
      <c r="R244" s="1078"/>
      <c r="S244" s="633"/>
      <c r="T244" s="634"/>
      <c r="U244" s="634"/>
      <c r="V244" s="634"/>
      <c r="W244" s="634"/>
      <c r="X244" s="634"/>
      <c r="Y244" s="634"/>
      <c r="Z244" s="635"/>
      <c r="AA244" s="633"/>
      <c r="AB244" s="634"/>
      <c r="AC244" s="634"/>
      <c r="AD244" s="634"/>
      <c r="AE244" s="634"/>
      <c r="AF244" s="634"/>
      <c r="AG244" s="634"/>
      <c r="AH244" s="635"/>
      <c r="AI244" s="633"/>
      <c r="AJ244" s="634"/>
      <c r="AK244" s="634"/>
      <c r="AL244" s="634"/>
      <c r="AM244" s="634"/>
      <c r="AN244" s="634"/>
      <c r="AO244" s="634"/>
      <c r="AP244" s="635"/>
    </row>
    <row r="245" spans="1:42" x14ac:dyDescent="0.25">
      <c r="A245" s="733"/>
      <c r="B245" s="723"/>
      <c r="C245" s="723"/>
      <c r="D245" s="723"/>
      <c r="E245" s="723"/>
      <c r="F245" s="723"/>
      <c r="Q245" s="1077"/>
      <c r="R245" s="1078"/>
      <c r="S245" s="633"/>
      <c r="T245" s="634"/>
      <c r="U245" s="634"/>
      <c r="V245" s="634"/>
      <c r="W245" s="634"/>
      <c r="X245" s="634"/>
      <c r="Y245" s="634"/>
      <c r="Z245" s="635"/>
      <c r="AA245" s="633"/>
      <c r="AB245" s="634"/>
      <c r="AC245" s="634"/>
      <c r="AD245" s="634"/>
      <c r="AE245" s="634"/>
      <c r="AF245" s="634"/>
      <c r="AG245" s="634"/>
      <c r="AH245" s="635"/>
      <c r="AI245" s="633"/>
      <c r="AJ245" s="634"/>
      <c r="AK245" s="634"/>
      <c r="AL245" s="634"/>
      <c r="AM245" s="634"/>
      <c r="AN245" s="634"/>
      <c r="AO245" s="634"/>
      <c r="AP245" s="635"/>
    </row>
    <row r="246" spans="1:42" x14ac:dyDescent="0.25">
      <c r="A246" s="733"/>
      <c r="B246" s="723"/>
      <c r="C246" s="723"/>
      <c r="D246" s="723"/>
      <c r="E246" s="723"/>
      <c r="F246" s="723"/>
      <c r="Q246" s="1077"/>
      <c r="R246" s="1078"/>
      <c r="S246" s="633"/>
      <c r="T246" s="634"/>
      <c r="U246" s="634"/>
      <c r="V246" s="634"/>
      <c r="W246" s="634"/>
      <c r="X246" s="634"/>
      <c r="Y246" s="634"/>
      <c r="Z246" s="635"/>
      <c r="AA246" s="633"/>
      <c r="AB246" s="634"/>
      <c r="AC246" s="634"/>
      <c r="AD246" s="634"/>
      <c r="AE246" s="634"/>
      <c r="AF246" s="634"/>
      <c r="AG246" s="634"/>
      <c r="AH246" s="635"/>
      <c r="AI246" s="633"/>
      <c r="AJ246" s="634"/>
      <c r="AK246" s="634"/>
      <c r="AL246" s="634"/>
      <c r="AM246" s="634"/>
      <c r="AN246" s="634"/>
      <c r="AO246" s="634"/>
      <c r="AP246" s="635"/>
    </row>
    <row r="247" spans="1:42" x14ac:dyDescent="0.25">
      <c r="A247" s="733"/>
      <c r="B247" s="723"/>
      <c r="C247" s="723"/>
      <c r="D247" s="723"/>
      <c r="E247" s="723"/>
      <c r="F247" s="723"/>
      <c r="S247" s="633"/>
      <c r="T247" s="634"/>
      <c r="U247" s="634"/>
      <c r="V247" s="634"/>
      <c r="W247" s="634"/>
      <c r="X247" s="634"/>
      <c r="Y247" s="634"/>
      <c r="Z247" s="635"/>
      <c r="AA247" s="633"/>
      <c r="AB247" s="634"/>
      <c r="AC247" s="634"/>
      <c r="AD247" s="634"/>
      <c r="AE247" s="634"/>
      <c r="AF247" s="634"/>
      <c r="AG247" s="634"/>
      <c r="AH247" s="635"/>
      <c r="AI247" s="633"/>
      <c r="AJ247" s="634"/>
      <c r="AK247" s="634"/>
      <c r="AL247" s="634"/>
      <c r="AM247" s="634"/>
      <c r="AN247" s="634"/>
      <c r="AO247" s="634"/>
      <c r="AP247" s="635"/>
    </row>
    <row r="248" spans="1:42" x14ac:dyDescent="0.25">
      <c r="A248" s="733"/>
      <c r="B248" s="723"/>
      <c r="C248" s="723"/>
      <c r="D248" s="723"/>
      <c r="E248" s="723"/>
      <c r="F248" s="723"/>
      <c r="S248" s="633"/>
      <c r="T248" s="634"/>
      <c r="U248" s="634"/>
      <c r="V248" s="634"/>
      <c r="W248" s="634"/>
      <c r="X248" s="634"/>
      <c r="Y248" s="634"/>
      <c r="Z248" s="635"/>
      <c r="AA248" s="633"/>
      <c r="AB248" s="634"/>
      <c r="AC248" s="634"/>
      <c r="AD248" s="634"/>
      <c r="AE248" s="634"/>
      <c r="AF248" s="634"/>
      <c r="AG248" s="634"/>
      <c r="AH248" s="635"/>
      <c r="AI248" s="633"/>
      <c r="AJ248" s="634"/>
      <c r="AK248" s="634"/>
      <c r="AL248" s="634"/>
      <c r="AM248" s="634"/>
      <c r="AN248" s="634"/>
      <c r="AO248" s="634"/>
      <c r="AP248" s="635"/>
    </row>
    <row r="249" spans="1:42" x14ac:dyDescent="0.25">
      <c r="A249" s="733"/>
      <c r="B249" s="723"/>
      <c r="C249" s="723"/>
      <c r="D249" s="723"/>
      <c r="E249" s="723"/>
      <c r="F249" s="723"/>
      <c r="S249" s="633"/>
      <c r="T249" s="634"/>
      <c r="U249" s="634"/>
      <c r="V249" s="634"/>
      <c r="W249" s="634"/>
      <c r="X249" s="634"/>
      <c r="Y249" s="634"/>
      <c r="Z249" s="635"/>
      <c r="AA249" s="633"/>
      <c r="AB249" s="634"/>
      <c r="AC249" s="634"/>
      <c r="AD249" s="634"/>
      <c r="AE249" s="634"/>
      <c r="AF249" s="634"/>
      <c r="AG249" s="634"/>
      <c r="AH249" s="635"/>
      <c r="AI249" s="633"/>
      <c r="AJ249" s="634"/>
      <c r="AK249" s="634"/>
      <c r="AL249" s="634"/>
      <c r="AM249" s="634"/>
      <c r="AN249" s="634"/>
      <c r="AO249" s="634"/>
      <c r="AP249" s="635"/>
    </row>
    <row r="250" spans="1:42" x14ac:dyDescent="0.25">
      <c r="A250" s="733"/>
      <c r="B250" s="723"/>
      <c r="C250" s="723"/>
      <c r="D250" s="723"/>
      <c r="E250" s="723"/>
      <c r="F250" s="723"/>
      <c r="S250" s="633"/>
      <c r="T250" s="634"/>
      <c r="U250" s="634"/>
      <c r="V250" s="634"/>
      <c r="W250" s="634"/>
      <c r="X250" s="634"/>
      <c r="Y250" s="634"/>
      <c r="Z250" s="635"/>
      <c r="AA250" s="633"/>
      <c r="AB250" s="634"/>
      <c r="AC250" s="634"/>
      <c r="AD250" s="634"/>
      <c r="AE250" s="634"/>
      <c r="AF250" s="634"/>
      <c r="AG250" s="634"/>
      <c r="AH250" s="635"/>
      <c r="AI250" s="633"/>
      <c r="AJ250" s="634"/>
      <c r="AK250" s="634"/>
      <c r="AL250" s="634"/>
      <c r="AM250" s="634"/>
      <c r="AN250" s="634"/>
      <c r="AO250" s="634"/>
      <c r="AP250" s="635"/>
    </row>
    <row r="251" spans="1:42" x14ac:dyDescent="0.25">
      <c r="A251" s="733"/>
      <c r="B251" s="723"/>
      <c r="C251" s="723"/>
      <c r="D251" s="723"/>
      <c r="E251" s="723"/>
      <c r="F251" s="723"/>
      <c r="S251" s="633"/>
      <c r="T251" s="634"/>
      <c r="U251" s="634"/>
      <c r="V251" s="634"/>
      <c r="W251" s="634"/>
      <c r="X251" s="634"/>
      <c r="Y251" s="634"/>
      <c r="Z251" s="635"/>
      <c r="AA251" s="633"/>
      <c r="AB251" s="634"/>
      <c r="AC251" s="634"/>
      <c r="AD251" s="634"/>
      <c r="AE251" s="634"/>
      <c r="AF251" s="634"/>
      <c r="AG251" s="634"/>
      <c r="AH251" s="635"/>
      <c r="AI251" s="633"/>
      <c r="AJ251" s="634"/>
      <c r="AK251" s="634"/>
      <c r="AL251" s="634"/>
      <c r="AM251" s="634"/>
      <c r="AN251" s="634"/>
      <c r="AO251" s="634"/>
      <c r="AP251" s="635"/>
    </row>
    <row r="252" spans="1:42" x14ac:dyDescent="0.25">
      <c r="A252" s="733"/>
      <c r="B252" s="723"/>
      <c r="C252" s="723"/>
      <c r="D252" s="723"/>
      <c r="E252" s="723"/>
      <c r="F252" s="723"/>
      <c r="S252" s="633"/>
      <c r="T252" s="634"/>
      <c r="U252" s="634"/>
      <c r="V252" s="634"/>
      <c r="W252" s="634"/>
      <c r="X252" s="634"/>
      <c r="Y252" s="634"/>
      <c r="Z252" s="635"/>
      <c r="AA252" s="633"/>
      <c r="AB252" s="634"/>
      <c r="AC252" s="634"/>
      <c r="AD252" s="634"/>
      <c r="AE252" s="634"/>
      <c r="AF252" s="634"/>
      <c r="AG252" s="634"/>
      <c r="AH252" s="635"/>
      <c r="AI252" s="633"/>
      <c r="AJ252" s="634"/>
      <c r="AK252" s="634"/>
      <c r="AL252" s="634"/>
      <c r="AM252" s="634"/>
      <c r="AN252" s="634"/>
      <c r="AO252" s="634"/>
      <c r="AP252" s="635"/>
    </row>
    <row r="253" spans="1:42" x14ac:dyDescent="0.25">
      <c r="A253" s="733"/>
      <c r="B253" s="723"/>
      <c r="C253" s="723"/>
      <c r="D253" s="723"/>
      <c r="E253" s="723"/>
      <c r="F253" s="723"/>
      <c r="S253" s="633"/>
      <c r="T253" s="634"/>
      <c r="U253" s="634"/>
      <c r="V253" s="634"/>
      <c r="W253" s="634"/>
      <c r="X253" s="634"/>
      <c r="Y253" s="634"/>
      <c r="Z253" s="635"/>
      <c r="AA253" s="633"/>
      <c r="AB253" s="634"/>
      <c r="AC253" s="634"/>
      <c r="AD253" s="634"/>
      <c r="AE253" s="634"/>
      <c r="AF253" s="634"/>
      <c r="AG253" s="634"/>
      <c r="AH253" s="635"/>
      <c r="AI253" s="633"/>
      <c r="AJ253" s="634"/>
      <c r="AK253" s="634"/>
      <c r="AL253" s="634"/>
      <c r="AM253" s="634"/>
      <c r="AN253" s="634"/>
      <c r="AO253" s="634"/>
      <c r="AP253" s="635"/>
    </row>
    <row r="254" spans="1:42" x14ac:dyDescent="0.25">
      <c r="A254" s="733"/>
      <c r="B254" s="723"/>
      <c r="C254" s="723"/>
      <c r="D254" s="723"/>
      <c r="E254" s="723"/>
      <c r="F254" s="723"/>
      <c r="S254" s="633"/>
      <c r="T254" s="634"/>
      <c r="U254" s="634"/>
      <c r="V254" s="634"/>
      <c r="W254" s="634"/>
      <c r="X254" s="634"/>
      <c r="Y254" s="634"/>
      <c r="Z254" s="635"/>
      <c r="AA254" s="633"/>
      <c r="AB254" s="634"/>
      <c r="AC254" s="634"/>
      <c r="AD254" s="634"/>
      <c r="AE254" s="634"/>
      <c r="AF254" s="634"/>
      <c r="AG254" s="634"/>
      <c r="AH254" s="635"/>
      <c r="AI254" s="633"/>
      <c r="AJ254" s="634"/>
      <c r="AK254" s="634"/>
      <c r="AL254" s="634"/>
      <c r="AM254" s="634"/>
      <c r="AN254" s="634"/>
      <c r="AO254" s="634"/>
      <c r="AP254" s="635"/>
    </row>
    <row r="255" spans="1:42" x14ac:dyDescent="0.25">
      <c r="A255" s="733"/>
      <c r="B255" s="723"/>
      <c r="C255" s="723"/>
      <c r="D255" s="723"/>
      <c r="E255" s="723"/>
      <c r="F255" s="723"/>
      <c r="S255" s="633"/>
      <c r="T255" s="634"/>
      <c r="U255" s="634"/>
      <c r="V255" s="634"/>
      <c r="W255" s="634"/>
      <c r="X255" s="634"/>
      <c r="Y255" s="634"/>
      <c r="Z255" s="635"/>
      <c r="AA255" s="633"/>
      <c r="AB255" s="634"/>
      <c r="AC255" s="634"/>
      <c r="AD255" s="634"/>
      <c r="AE255" s="634"/>
      <c r="AF255" s="634"/>
      <c r="AG255" s="634"/>
      <c r="AH255" s="635"/>
      <c r="AI255" s="633"/>
      <c r="AJ255" s="634"/>
      <c r="AK255" s="634"/>
      <c r="AL255" s="634"/>
      <c r="AM255" s="634"/>
      <c r="AN255" s="634"/>
      <c r="AO255" s="634"/>
      <c r="AP255" s="635"/>
    </row>
    <row r="256" spans="1:42" x14ac:dyDescent="0.25">
      <c r="A256" s="733"/>
      <c r="B256" s="723"/>
      <c r="C256" s="723"/>
      <c r="D256" s="723"/>
      <c r="E256" s="723"/>
      <c r="F256" s="723"/>
      <c r="S256" s="633"/>
      <c r="T256" s="634"/>
      <c r="U256" s="634"/>
      <c r="V256" s="634"/>
      <c r="W256" s="634"/>
      <c r="X256" s="634"/>
      <c r="Y256" s="634"/>
      <c r="Z256" s="635"/>
      <c r="AA256" s="633"/>
      <c r="AB256" s="634"/>
      <c r="AC256" s="634"/>
      <c r="AD256" s="634"/>
      <c r="AE256" s="634"/>
      <c r="AF256" s="634"/>
      <c r="AG256" s="634"/>
      <c r="AH256" s="635"/>
      <c r="AI256" s="633"/>
      <c r="AJ256" s="634"/>
      <c r="AK256" s="634"/>
      <c r="AL256" s="634"/>
      <c r="AM256" s="634"/>
      <c r="AN256" s="634"/>
      <c r="AO256" s="634"/>
      <c r="AP256" s="635"/>
    </row>
    <row r="257" spans="1:42" x14ac:dyDescent="0.25">
      <c r="A257" s="733"/>
      <c r="B257" s="723"/>
      <c r="C257" s="723"/>
      <c r="D257" s="723"/>
      <c r="E257" s="723"/>
      <c r="F257" s="723"/>
      <c r="S257" s="633"/>
      <c r="T257" s="634"/>
      <c r="U257" s="634"/>
      <c r="V257" s="634"/>
      <c r="W257" s="634"/>
      <c r="X257" s="634"/>
      <c r="Y257" s="634"/>
      <c r="Z257" s="635"/>
      <c r="AA257" s="633"/>
      <c r="AB257" s="634"/>
      <c r="AC257" s="634"/>
      <c r="AD257" s="634"/>
      <c r="AE257" s="634"/>
      <c r="AF257" s="634"/>
      <c r="AG257" s="634"/>
      <c r="AH257" s="635"/>
      <c r="AI257" s="633"/>
      <c r="AJ257" s="634"/>
      <c r="AK257" s="634"/>
      <c r="AL257" s="634"/>
      <c r="AM257" s="634"/>
      <c r="AN257" s="634"/>
      <c r="AO257" s="634"/>
      <c r="AP257" s="635"/>
    </row>
    <row r="258" spans="1:42" x14ac:dyDescent="0.25">
      <c r="A258" s="733"/>
      <c r="B258" s="723"/>
      <c r="C258" s="723"/>
      <c r="D258" s="723"/>
      <c r="E258" s="723"/>
      <c r="F258" s="723"/>
      <c r="S258" s="633"/>
      <c r="T258" s="634"/>
      <c r="U258" s="634"/>
      <c r="V258" s="634"/>
      <c r="W258" s="634"/>
      <c r="X258" s="634"/>
      <c r="Y258" s="634"/>
      <c r="Z258" s="635"/>
      <c r="AA258" s="633"/>
      <c r="AB258" s="634"/>
      <c r="AC258" s="634"/>
      <c r="AD258" s="634"/>
      <c r="AE258" s="634"/>
      <c r="AF258" s="634"/>
      <c r="AG258" s="634"/>
      <c r="AH258" s="635"/>
      <c r="AI258" s="633"/>
      <c r="AJ258" s="634"/>
      <c r="AK258" s="634"/>
      <c r="AL258" s="634"/>
      <c r="AM258" s="634"/>
      <c r="AN258" s="634"/>
      <c r="AO258" s="634"/>
      <c r="AP258" s="635"/>
    </row>
    <row r="259" spans="1:42" x14ac:dyDescent="0.25">
      <c r="A259" s="733"/>
      <c r="B259" s="723"/>
      <c r="C259" s="723"/>
      <c r="D259" s="723"/>
      <c r="E259" s="723"/>
      <c r="F259" s="723"/>
      <c r="S259" s="633"/>
      <c r="T259" s="634"/>
      <c r="U259" s="634"/>
      <c r="V259" s="634"/>
      <c r="W259" s="634"/>
      <c r="X259" s="634"/>
      <c r="Y259" s="634"/>
      <c r="Z259" s="635"/>
      <c r="AA259" s="633"/>
      <c r="AB259" s="634"/>
      <c r="AC259" s="634"/>
      <c r="AD259" s="634"/>
      <c r="AE259" s="634"/>
      <c r="AF259" s="634"/>
      <c r="AG259" s="634"/>
      <c r="AH259" s="635"/>
      <c r="AI259" s="633"/>
      <c r="AJ259" s="634"/>
      <c r="AK259" s="634"/>
      <c r="AL259" s="634"/>
      <c r="AM259" s="634"/>
      <c r="AN259" s="634"/>
      <c r="AO259" s="634"/>
      <c r="AP259" s="635"/>
    </row>
    <row r="260" spans="1:42" x14ac:dyDescent="0.25">
      <c r="A260" s="733"/>
      <c r="B260" s="723"/>
      <c r="C260" s="723"/>
      <c r="D260" s="723"/>
      <c r="E260" s="723"/>
      <c r="F260" s="723"/>
      <c r="S260" s="633"/>
      <c r="T260" s="634"/>
      <c r="U260" s="634"/>
      <c r="V260" s="634"/>
      <c r="W260" s="634"/>
      <c r="X260" s="634"/>
      <c r="Y260" s="634"/>
      <c r="Z260" s="635"/>
      <c r="AA260" s="633"/>
      <c r="AB260" s="634"/>
      <c r="AC260" s="634"/>
      <c r="AD260" s="634"/>
      <c r="AE260" s="634"/>
      <c r="AF260" s="634"/>
      <c r="AG260" s="634"/>
      <c r="AH260" s="635"/>
      <c r="AI260" s="633"/>
      <c r="AJ260" s="634"/>
      <c r="AK260" s="634"/>
      <c r="AL260" s="634"/>
      <c r="AM260" s="634"/>
      <c r="AN260" s="634"/>
      <c r="AO260" s="634"/>
      <c r="AP260" s="635"/>
    </row>
    <row r="261" spans="1:42" x14ac:dyDescent="0.25">
      <c r="A261" s="733"/>
      <c r="B261" s="723"/>
      <c r="C261" s="723"/>
      <c r="D261" s="723"/>
      <c r="E261" s="723"/>
      <c r="F261" s="723"/>
      <c r="S261" s="633"/>
      <c r="T261" s="634"/>
      <c r="U261" s="634"/>
      <c r="V261" s="634"/>
      <c r="W261" s="634"/>
      <c r="X261" s="634"/>
      <c r="Y261" s="634"/>
      <c r="Z261" s="635"/>
      <c r="AA261" s="633"/>
      <c r="AB261" s="634"/>
      <c r="AC261" s="634"/>
      <c r="AD261" s="634"/>
      <c r="AE261" s="634"/>
      <c r="AF261" s="634"/>
      <c r="AG261" s="634"/>
      <c r="AH261" s="635"/>
      <c r="AI261" s="633"/>
      <c r="AJ261" s="634"/>
      <c r="AK261" s="634"/>
      <c r="AL261" s="634"/>
      <c r="AM261" s="634"/>
      <c r="AN261" s="634"/>
      <c r="AO261" s="634"/>
      <c r="AP261" s="635"/>
    </row>
    <row r="262" spans="1:42" x14ac:dyDescent="0.25">
      <c r="A262" s="733"/>
      <c r="B262" s="723"/>
      <c r="C262" s="723"/>
      <c r="D262" s="723"/>
      <c r="E262" s="723"/>
      <c r="F262" s="723"/>
      <c r="S262" s="633"/>
      <c r="T262" s="634"/>
      <c r="U262" s="634"/>
      <c r="V262" s="634"/>
      <c r="W262" s="634"/>
      <c r="X262" s="634"/>
      <c r="Y262" s="634"/>
      <c r="Z262" s="635"/>
      <c r="AA262" s="633"/>
      <c r="AB262" s="634"/>
      <c r="AC262" s="634"/>
      <c r="AD262" s="634"/>
      <c r="AE262" s="634"/>
      <c r="AF262" s="634"/>
      <c r="AG262" s="634"/>
      <c r="AH262" s="635"/>
      <c r="AI262" s="633"/>
      <c r="AJ262" s="634"/>
      <c r="AK262" s="634"/>
      <c r="AL262" s="634"/>
      <c r="AM262" s="634"/>
      <c r="AN262" s="634"/>
      <c r="AO262" s="634"/>
      <c r="AP262" s="635"/>
    </row>
    <row r="263" spans="1:42" x14ac:dyDescent="0.25">
      <c r="A263" s="733"/>
      <c r="B263" s="723"/>
      <c r="C263" s="723"/>
      <c r="D263" s="723"/>
      <c r="E263" s="723"/>
      <c r="F263" s="723"/>
      <c r="S263" s="633"/>
      <c r="T263" s="634"/>
      <c r="U263" s="634"/>
      <c r="V263" s="634"/>
      <c r="W263" s="634"/>
      <c r="X263" s="634"/>
      <c r="Y263" s="634"/>
      <c r="Z263" s="635"/>
      <c r="AA263" s="633"/>
      <c r="AB263" s="634"/>
      <c r="AC263" s="634"/>
      <c r="AD263" s="634"/>
      <c r="AE263" s="634"/>
      <c r="AF263" s="634"/>
      <c r="AG263" s="634"/>
      <c r="AH263" s="635"/>
      <c r="AI263" s="633"/>
      <c r="AJ263" s="634"/>
      <c r="AK263" s="634"/>
      <c r="AL263" s="634"/>
      <c r="AM263" s="634"/>
      <c r="AN263" s="634"/>
      <c r="AO263" s="634"/>
      <c r="AP263" s="635"/>
    </row>
    <row r="264" spans="1:42" x14ac:dyDescent="0.25">
      <c r="A264" s="733"/>
      <c r="B264" s="723"/>
      <c r="C264" s="723"/>
      <c r="D264" s="723"/>
      <c r="E264" s="723"/>
      <c r="F264" s="723"/>
      <c r="S264" s="633"/>
      <c r="T264" s="634"/>
      <c r="U264" s="634"/>
      <c r="V264" s="634"/>
      <c r="W264" s="634"/>
      <c r="X264" s="634"/>
      <c r="Y264" s="634"/>
      <c r="Z264" s="635"/>
      <c r="AA264" s="633"/>
      <c r="AB264" s="634"/>
      <c r="AC264" s="634"/>
      <c r="AD264" s="634"/>
      <c r="AE264" s="634"/>
      <c r="AF264" s="634"/>
      <c r="AG264" s="634"/>
      <c r="AH264" s="635"/>
      <c r="AI264" s="633"/>
      <c r="AJ264" s="634"/>
      <c r="AK264" s="634"/>
      <c r="AL264" s="634"/>
      <c r="AM264" s="634"/>
      <c r="AN264" s="634"/>
      <c r="AO264" s="634"/>
      <c r="AP264" s="635"/>
    </row>
    <row r="265" spans="1:42" x14ac:dyDescent="0.25">
      <c r="A265" s="733"/>
      <c r="B265" s="723"/>
      <c r="C265" s="723"/>
      <c r="D265" s="723"/>
      <c r="E265" s="723"/>
      <c r="F265" s="723"/>
      <c r="S265" s="633"/>
      <c r="T265" s="634"/>
      <c r="U265" s="634"/>
      <c r="V265" s="634"/>
      <c r="W265" s="634"/>
      <c r="X265" s="634"/>
      <c r="Y265" s="634"/>
      <c r="Z265" s="635"/>
      <c r="AA265" s="633"/>
      <c r="AB265" s="634"/>
      <c r="AC265" s="634"/>
      <c r="AD265" s="634"/>
      <c r="AE265" s="634"/>
      <c r="AF265" s="634"/>
      <c r="AG265" s="634"/>
      <c r="AH265" s="635"/>
      <c r="AI265" s="633"/>
      <c r="AJ265" s="634"/>
      <c r="AK265" s="634"/>
      <c r="AL265" s="634"/>
      <c r="AM265" s="634"/>
      <c r="AN265" s="634"/>
      <c r="AO265" s="634"/>
      <c r="AP265" s="635"/>
    </row>
    <row r="266" spans="1:42" x14ac:dyDescent="0.25">
      <c r="A266" s="733"/>
      <c r="B266" s="723"/>
      <c r="C266" s="723"/>
      <c r="D266" s="723"/>
      <c r="E266" s="723"/>
      <c r="F266" s="723"/>
      <c r="S266" s="633"/>
      <c r="T266" s="634"/>
      <c r="U266" s="634"/>
      <c r="V266" s="634"/>
      <c r="W266" s="634"/>
      <c r="X266" s="634"/>
      <c r="Y266" s="634"/>
      <c r="Z266" s="635"/>
      <c r="AA266" s="633"/>
      <c r="AB266" s="634"/>
      <c r="AC266" s="634"/>
      <c r="AD266" s="634"/>
      <c r="AE266" s="634"/>
      <c r="AF266" s="634"/>
      <c r="AG266" s="634"/>
      <c r="AH266" s="635"/>
      <c r="AI266" s="633"/>
      <c r="AJ266" s="634"/>
      <c r="AK266" s="634"/>
      <c r="AL266" s="634"/>
      <c r="AM266" s="634"/>
      <c r="AN266" s="634"/>
      <c r="AO266" s="634"/>
      <c r="AP266" s="635"/>
    </row>
    <row r="267" spans="1:42" x14ac:dyDescent="0.25">
      <c r="A267" s="733"/>
      <c r="B267" s="723"/>
      <c r="C267" s="723"/>
      <c r="D267" s="723"/>
      <c r="E267" s="723"/>
      <c r="F267" s="723"/>
      <c r="S267" s="633"/>
      <c r="T267" s="634"/>
      <c r="U267" s="634"/>
      <c r="V267" s="634"/>
      <c r="W267" s="634"/>
      <c r="X267" s="634"/>
      <c r="Y267" s="634"/>
      <c r="Z267" s="635"/>
      <c r="AA267" s="633"/>
      <c r="AB267" s="634"/>
      <c r="AC267" s="634"/>
      <c r="AD267" s="634"/>
      <c r="AE267" s="634"/>
      <c r="AF267" s="634"/>
      <c r="AG267" s="634"/>
      <c r="AH267" s="635"/>
      <c r="AI267" s="633"/>
      <c r="AJ267" s="634"/>
      <c r="AK267" s="634"/>
      <c r="AL267" s="634"/>
      <c r="AM267" s="634"/>
      <c r="AN267" s="634"/>
      <c r="AO267" s="634"/>
      <c r="AP267" s="635"/>
    </row>
    <row r="268" spans="1:42" x14ac:dyDescent="0.25">
      <c r="A268" s="733"/>
      <c r="B268" s="723"/>
      <c r="C268" s="723"/>
      <c r="D268" s="723"/>
      <c r="E268" s="723"/>
      <c r="F268" s="723"/>
      <c r="S268" s="633"/>
      <c r="T268" s="634"/>
      <c r="U268" s="634"/>
      <c r="V268" s="634"/>
      <c r="W268" s="634"/>
      <c r="X268" s="634"/>
      <c r="Y268" s="634"/>
      <c r="Z268" s="635"/>
      <c r="AA268" s="633"/>
      <c r="AB268" s="634"/>
      <c r="AC268" s="634"/>
      <c r="AD268" s="634"/>
      <c r="AE268" s="634"/>
      <c r="AF268" s="634"/>
      <c r="AG268" s="634"/>
      <c r="AH268" s="635"/>
      <c r="AI268" s="633"/>
      <c r="AJ268" s="634"/>
      <c r="AK268" s="634"/>
      <c r="AL268" s="634"/>
      <c r="AM268" s="634"/>
      <c r="AN268" s="634"/>
      <c r="AO268" s="634"/>
      <c r="AP268" s="635"/>
    </row>
    <row r="269" spans="1:42" x14ac:dyDescent="0.25">
      <c r="A269" s="733"/>
      <c r="B269" s="723"/>
      <c r="C269" s="723"/>
      <c r="D269" s="723"/>
      <c r="E269" s="723"/>
      <c r="F269" s="723"/>
      <c r="S269" s="633"/>
      <c r="T269" s="634"/>
      <c r="U269" s="634"/>
      <c r="V269" s="634"/>
      <c r="W269" s="634"/>
      <c r="X269" s="634"/>
      <c r="Y269" s="634"/>
      <c r="Z269" s="635"/>
      <c r="AA269" s="633"/>
      <c r="AB269" s="634"/>
      <c r="AC269" s="634"/>
      <c r="AD269" s="634"/>
      <c r="AE269" s="634"/>
      <c r="AF269" s="634"/>
      <c r="AG269" s="634"/>
      <c r="AH269" s="635"/>
      <c r="AI269" s="633"/>
      <c r="AJ269" s="634"/>
      <c r="AK269" s="634"/>
      <c r="AL269" s="634"/>
      <c r="AM269" s="634"/>
      <c r="AN269" s="634"/>
      <c r="AO269" s="634"/>
      <c r="AP269" s="635"/>
    </row>
    <row r="270" spans="1:42" x14ac:dyDescent="0.25">
      <c r="A270" s="733"/>
      <c r="B270" s="723"/>
      <c r="C270" s="723"/>
      <c r="D270" s="723"/>
      <c r="E270" s="723"/>
      <c r="F270" s="723"/>
      <c r="S270" s="633"/>
      <c r="T270" s="634"/>
      <c r="U270" s="634"/>
      <c r="V270" s="634"/>
      <c r="W270" s="634"/>
      <c r="X270" s="634"/>
      <c r="Y270" s="634"/>
      <c r="Z270" s="635"/>
      <c r="AA270" s="633"/>
      <c r="AB270" s="634"/>
      <c r="AC270" s="634"/>
      <c r="AD270" s="634"/>
      <c r="AE270" s="634"/>
      <c r="AF270" s="634"/>
      <c r="AG270" s="634"/>
      <c r="AH270" s="635"/>
      <c r="AI270" s="633"/>
      <c r="AJ270" s="634"/>
      <c r="AK270" s="634"/>
      <c r="AL270" s="634"/>
      <c r="AM270" s="634"/>
      <c r="AN270" s="634"/>
      <c r="AO270" s="634"/>
      <c r="AP270" s="635"/>
    </row>
    <row r="271" spans="1:42" x14ac:dyDescent="0.25">
      <c r="A271" s="733"/>
      <c r="B271" s="723"/>
      <c r="C271" s="723"/>
      <c r="D271" s="723"/>
      <c r="E271" s="723"/>
      <c r="F271" s="723"/>
      <c r="S271" s="633"/>
      <c r="T271" s="634"/>
      <c r="U271" s="634"/>
      <c r="V271" s="634"/>
      <c r="W271" s="634"/>
      <c r="X271" s="634"/>
      <c r="Y271" s="634"/>
      <c r="Z271" s="635"/>
      <c r="AA271" s="633"/>
      <c r="AB271" s="634"/>
      <c r="AC271" s="634"/>
      <c r="AD271" s="634"/>
      <c r="AE271" s="634"/>
      <c r="AF271" s="634"/>
      <c r="AG271" s="634"/>
      <c r="AH271" s="635"/>
      <c r="AI271" s="633"/>
      <c r="AJ271" s="634"/>
      <c r="AK271" s="634"/>
      <c r="AL271" s="634"/>
      <c r="AM271" s="634"/>
      <c r="AN271" s="634"/>
      <c r="AO271" s="634"/>
      <c r="AP271" s="635"/>
    </row>
    <row r="272" spans="1:42" x14ac:dyDescent="0.25">
      <c r="A272" s="733"/>
      <c r="B272" s="723"/>
      <c r="C272" s="723"/>
      <c r="D272" s="723"/>
      <c r="E272" s="723"/>
      <c r="F272" s="723"/>
      <c r="S272" s="633"/>
      <c r="T272" s="634"/>
      <c r="U272" s="634"/>
      <c r="V272" s="634"/>
      <c r="W272" s="634"/>
      <c r="X272" s="634"/>
      <c r="Y272" s="634"/>
      <c r="Z272" s="635"/>
      <c r="AA272" s="633"/>
      <c r="AB272" s="634"/>
      <c r="AC272" s="634"/>
      <c r="AD272" s="634"/>
      <c r="AE272" s="634"/>
      <c r="AF272" s="634"/>
      <c r="AG272" s="634"/>
      <c r="AH272" s="635"/>
      <c r="AI272" s="633"/>
      <c r="AJ272" s="634"/>
      <c r="AK272" s="634"/>
      <c r="AL272" s="634"/>
      <c r="AM272" s="634"/>
      <c r="AN272" s="634"/>
      <c r="AO272" s="634"/>
      <c r="AP272" s="635"/>
    </row>
    <row r="273" spans="1:42" x14ac:dyDescent="0.25">
      <c r="A273" s="733"/>
      <c r="B273" s="723"/>
      <c r="C273" s="723"/>
      <c r="D273" s="723"/>
      <c r="E273" s="723"/>
      <c r="F273" s="723"/>
      <c r="S273" s="633"/>
      <c r="T273" s="634"/>
      <c r="U273" s="634"/>
      <c r="V273" s="634"/>
      <c r="W273" s="634"/>
      <c r="X273" s="634"/>
      <c r="Y273" s="634"/>
      <c r="Z273" s="635"/>
      <c r="AA273" s="633"/>
      <c r="AB273" s="634"/>
      <c r="AC273" s="634"/>
      <c r="AD273" s="634"/>
      <c r="AE273" s="634"/>
      <c r="AF273" s="634"/>
      <c r="AG273" s="634"/>
      <c r="AH273" s="635"/>
      <c r="AI273" s="633"/>
      <c r="AJ273" s="634"/>
      <c r="AK273" s="634"/>
      <c r="AL273" s="634"/>
      <c r="AM273" s="634"/>
      <c r="AN273" s="634"/>
      <c r="AO273" s="634"/>
      <c r="AP273" s="635"/>
    </row>
    <row r="274" spans="1:42" x14ac:dyDescent="0.25">
      <c r="A274" s="733"/>
      <c r="B274" s="723"/>
      <c r="C274" s="723"/>
      <c r="D274" s="723"/>
      <c r="E274" s="723"/>
      <c r="F274" s="723"/>
      <c r="S274" s="633"/>
      <c r="T274" s="634"/>
      <c r="U274" s="634"/>
      <c r="V274" s="634"/>
      <c r="W274" s="634"/>
      <c r="X274" s="634"/>
      <c r="Y274" s="634"/>
      <c r="Z274" s="635"/>
      <c r="AA274" s="633"/>
      <c r="AB274" s="634"/>
      <c r="AC274" s="634"/>
      <c r="AD274" s="634"/>
      <c r="AE274" s="634"/>
      <c r="AF274" s="634"/>
      <c r="AG274" s="634"/>
      <c r="AH274" s="635"/>
      <c r="AI274" s="633"/>
      <c r="AJ274" s="634"/>
      <c r="AK274" s="634"/>
      <c r="AL274" s="634"/>
      <c r="AM274" s="634"/>
      <c r="AN274" s="634"/>
      <c r="AO274" s="634"/>
      <c r="AP274" s="635"/>
    </row>
    <row r="275" spans="1:42" x14ac:dyDescent="0.25">
      <c r="A275" s="733"/>
      <c r="B275" s="723"/>
      <c r="C275" s="723"/>
      <c r="D275" s="723"/>
      <c r="E275" s="723"/>
      <c r="F275" s="723"/>
      <c r="S275" s="633"/>
      <c r="T275" s="634"/>
      <c r="U275" s="634"/>
      <c r="V275" s="634"/>
      <c r="W275" s="634"/>
      <c r="X275" s="634"/>
      <c r="Y275" s="634"/>
      <c r="Z275" s="635"/>
      <c r="AA275" s="633"/>
      <c r="AB275" s="634"/>
      <c r="AC275" s="634"/>
      <c r="AD275" s="634"/>
      <c r="AE275" s="634"/>
      <c r="AF275" s="634"/>
      <c r="AG275" s="634"/>
      <c r="AH275" s="635"/>
      <c r="AI275" s="633"/>
      <c r="AJ275" s="634"/>
      <c r="AK275" s="634"/>
      <c r="AL275" s="634"/>
      <c r="AM275" s="634"/>
      <c r="AN275" s="634"/>
      <c r="AO275" s="634"/>
      <c r="AP275" s="635"/>
    </row>
    <row r="276" spans="1:42" x14ac:dyDescent="0.25">
      <c r="A276" s="733"/>
      <c r="B276" s="723"/>
      <c r="C276" s="723"/>
      <c r="D276" s="723"/>
      <c r="E276" s="723"/>
      <c r="F276" s="723"/>
      <c r="S276" s="633"/>
      <c r="T276" s="634"/>
      <c r="U276" s="634"/>
      <c r="V276" s="634"/>
      <c r="W276" s="634"/>
      <c r="X276" s="634"/>
      <c r="Y276" s="634"/>
      <c r="Z276" s="635"/>
      <c r="AA276" s="633"/>
      <c r="AB276" s="634"/>
      <c r="AC276" s="634"/>
      <c r="AD276" s="634"/>
      <c r="AE276" s="634"/>
      <c r="AF276" s="634"/>
      <c r="AG276" s="634"/>
      <c r="AH276" s="635"/>
      <c r="AI276" s="633"/>
      <c r="AJ276" s="634"/>
      <c r="AK276" s="634"/>
      <c r="AL276" s="634"/>
      <c r="AM276" s="634"/>
      <c r="AN276" s="634"/>
      <c r="AO276" s="634"/>
      <c r="AP276" s="635"/>
    </row>
    <row r="277" spans="1:42" x14ac:dyDescent="0.25">
      <c r="A277" s="733"/>
      <c r="B277" s="723"/>
      <c r="C277" s="723"/>
      <c r="D277" s="723"/>
      <c r="E277" s="723"/>
      <c r="F277" s="723"/>
      <c r="S277" s="633"/>
      <c r="T277" s="634"/>
      <c r="U277" s="634"/>
      <c r="V277" s="634"/>
      <c r="W277" s="634"/>
      <c r="X277" s="634"/>
      <c r="Y277" s="634"/>
      <c r="Z277" s="635"/>
      <c r="AA277" s="633"/>
      <c r="AB277" s="634"/>
      <c r="AC277" s="634"/>
      <c r="AD277" s="634"/>
      <c r="AE277" s="634"/>
      <c r="AF277" s="634"/>
      <c r="AG277" s="634"/>
      <c r="AH277" s="635"/>
      <c r="AI277" s="633"/>
      <c r="AJ277" s="634"/>
      <c r="AK277" s="634"/>
      <c r="AL277" s="634"/>
      <c r="AM277" s="634"/>
      <c r="AN277" s="634"/>
      <c r="AO277" s="634"/>
      <c r="AP277" s="635"/>
    </row>
    <row r="278" spans="1:42" x14ac:dyDescent="0.25">
      <c r="A278" s="733"/>
      <c r="B278" s="723"/>
      <c r="C278" s="723"/>
      <c r="D278" s="723"/>
      <c r="E278" s="723"/>
      <c r="F278" s="723"/>
      <c r="S278" s="633"/>
      <c r="T278" s="634"/>
      <c r="U278" s="634"/>
      <c r="V278" s="634"/>
      <c r="W278" s="634"/>
      <c r="X278" s="634"/>
      <c r="Y278" s="634"/>
      <c r="Z278" s="635"/>
      <c r="AA278" s="633"/>
      <c r="AB278" s="634"/>
      <c r="AC278" s="634"/>
      <c r="AD278" s="634"/>
      <c r="AE278" s="634"/>
      <c r="AF278" s="634"/>
      <c r="AG278" s="634"/>
      <c r="AH278" s="635"/>
      <c r="AI278" s="633"/>
      <c r="AJ278" s="634"/>
      <c r="AK278" s="634"/>
      <c r="AL278" s="634"/>
      <c r="AM278" s="634"/>
      <c r="AN278" s="634"/>
      <c r="AO278" s="634"/>
      <c r="AP278" s="635"/>
    </row>
    <row r="279" spans="1:42" x14ac:dyDescent="0.25">
      <c r="S279" s="633"/>
      <c r="T279" s="634"/>
      <c r="U279" s="634"/>
      <c r="V279" s="634"/>
      <c r="W279" s="634"/>
      <c r="X279" s="634"/>
      <c r="Y279" s="634"/>
      <c r="Z279" s="635"/>
      <c r="AA279" s="633"/>
      <c r="AB279" s="634"/>
      <c r="AC279" s="634"/>
      <c r="AD279" s="634"/>
      <c r="AE279" s="634"/>
      <c r="AF279" s="634"/>
      <c r="AG279" s="634"/>
      <c r="AH279" s="635"/>
      <c r="AI279" s="633"/>
      <c r="AJ279" s="634"/>
      <c r="AK279" s="634"/>
      <c r="AL279" s="634"/>
      <c r="AM279" s="634"/>
      <c r="AN279" s="634"/>
      <c r="AO279" s="634"/>
      <c r="AP279" s="635"/>
    </row>
    <row r="280" spans="1:42" x14ac:dyDescent="0.25">
      <c r="S280" s="633"/>
      <c r="T280" s="634"/>
      <c r="U280" s="634"/>
      <c r="V280" s="634"/>
      <c r="W280" s="634"/>
      <c r="X280" s="634"/>
      <c r="Y280" s="634"/>
      <c r="Z280" s="635"/>
      <c r="AA280" s="633"/>
      <c r="AB280" s="634"/>
      <c r="AC280" s="634"/>
      <c r="AD280" s="634"/>
      <c r="AE280" s="634"/>
      <c r="AF280" s="634"/>
      <c r="AG280" s="634"/>
      <c r="AH280" s="635"/>
      <c r="AI280" s="633"/>
      <c r="AJ280" s="634"/>
      <c r="AK280" s="634"/>
      <c r="AL280" s="634"/>
      <c r="AM280" s="634"/>
      <c r="AN280" s="634"/>
      <c r="AO280" s="634"/>
      <c r="AP280" s="635"/>
    </row>
    <row r="281" spans="1:42" x14ac:dyDescent="0.25">
      <c r="S281" s="633"/>
      <c r="T281" s="634"/>
      <c r="U281" s="634"/>
      <c r="V281" s="634"/>
      <c r="W281" s="634"/>
      <c r="X281" s="634"/>
      <c r="Y281" s="634"/>
      <c r="Z281" s="635"/>
      <c r="AA281" s="633"/>
      <c r="AB281" s="634"/>
      <c r="AC281" s="634"/>
      <c r="AD281" s="634"/>
      <c r="AE281" s="634"/>
      <c r="AF281" s="634"/>
      <c r="AG281" s="634"/>
      <c r="AH281" s="635"/>
      <c r="AI281" s="633"/>
      <c r="AJ281" s="634"/>
      <c r="AK281" s="634"/>
      <c r="AL281" s="634"/>
      <c r="AM281" s="634"/>
      <c r="AN281" s="634"/>
      <c r="AO281" s="634"/>
      <c r="AP281" s="635"/>
    </row>
    <row r="282" spans="1:42" x14ac:dyDescent="0.25">
      <c r="S282" s="633"/>
      <c r="T282" s="634"/>
      <c r="U282" s="634"/>
      <c r="V282" s="634"/>
      <c r="W282" s="634"/>
      <c r="X282" s="634"/>
      <c r="Y282" s="634"/>
      <c r="Z282" s="635"/>
      <c r="AA282" s="633"/>
      <c r="AB282" s="634"/>
      <c r="AC282" s="634"/>
      <c r="AD282" s="634"/>
      <c r="AE282" s="634"/>
      <c r="AF282" s="634"/>
      <c r="AG282" s="634"/>
      <c r="AH282" s="635"/>
      <c r="AI282" s="633"/>
      <c r="AJ282" s="634"/>
      <c r="AK282" s="634"/>
      <c r="AL282" s="634"/>
      <c r="AM282" s="634"/>
      <c r="AN282" s="634"/>
      <c r="AO282" s="634"/>
      <c r="AP282" s="635"/>
    </row>
    <row r="283" spans="1:42" x14ac:dyDescent="0.25">
      <c r="S283" s="633"/>
      <c r="T283" s="634"/>
      <c r="U283" s="634"/>
      <c r="V283" s="634"/>
      <c r="W283" s="634"/>
      <c r="X283" s="634"/>
      <c r="Y283" s="634"/>
      <c r="Z283" s="635"/>
      <c r="AA283" s="633"/>
      <c r="AB283" s="634"/>
      <c r="AC283" s="634"/>
      <c r="AD283" s="634"/>
      <c r="AE283" s="634"/>
      <c r="AF283" s="634"/>
      <c r="AG283" s="634"/>
      <c r="AH283" s="635"/>
      <c r="AI283" s="633"/>
      <c r="AJ283" s="634"/>
      <c r="AK283" s="634"/>
      <c r="AL283" s="634"/>
      <c r="AM283" s="634"/>
      <c r="AN283" s="634"/>
      <c r="AO283" s="634"/>
      <c r="AP283" s="635"/>
    </row>
    <row r="284" spans="1:42" x14ac:dyDescent="0.25">
      <c r="S284" s="633"/>
      <c r="T284" s="634"/>
      <c r="U284" s="634"/>
      <c r="V284" s="634"/>
      <c r="W284" s="634"/>
      <c r="X284" s="634"/>
      <c r="Y284" s="634"/>
      <c r="Z284" s="635"/>
      <c r="AA284" s="633"/>
      <c r="AB284" s="634"/>
      <c r="AC284" s="634"/>
      <c r="AD284" s="634"/>
      <c r="AE284" s="634"/>
      <c r="AF284" s="634"/>
      <c r="AG284" s="634"/>
      <c r="AH284" s="635"/>
      <c r="AI284" s="633"/>
      <c r="AJ284" s="634"/>
      <c r="AK284" s="634"/>
      <c r="AL284" s="634"/>
      <c r="AM284" s="634"/>
      <c r="AN284" s="634"/>
      <c r="AO284" s="634"/>
      <c r="AP284" s="635"/>
    </row>
    <row r="285" spans="1:42" x14ac:dyDescent="0.25">
      <c r="S285" s="633"/>
      <c r="T285" s="634"/>
      <c r="U285" s="634"/>
      <c r="V285" s="634"/>
      <c r="W285" s="634"/>
      <c r="X285" s="634"/>
      <c r="Y285" s="634"/>
      <c r="Z285" s="635"/>
      <c r="AA285" s="633"/>
      <c r="AB285" s="634"/>
      <c r="AC285" s="634"/>
      <c r="AD285" s="634"/>
      <c r="AE285" s="634"/>
      <c r="AF285" s="634"/>
      <c r="AG285" s="634"/>
      <c r="AH285" s="635"/>
      <c r="AI285" s="633"/>
      <c r="AJ285" s="634"/>
      <c r="AK285" s="634"/>
      <c r="AL285" s="634"/>
      <c r="AM285" s="634"/>
      <c r="AN285" s="634"/>
      <c r="AO285" s="634"/>
      <c r="AP285" s="635"/>
    </row>
    <row r="286" spans="1:42" x14ac:dyDescent="0.25">
      <c r="S286" s="633"/>
      <c r="T286" s="634"/>
      <c r="U286" s="634"/>
      <c r="V286" s="634"/>
      <c r="W286" s="634"/>
      <c r="X286" s="634"/>
      <c r="Y286" s="634"/>
      <c r="Z286" s="635"/>
      <c r="AA286" s="633"/>
      <c r="AB286" s="634"/>
      <c r="AC286" s="634"/>
      <c r="AD286" s="634"/>
      <c r="AE286" s="634"/>
      <c r="AF286" s="634"/>
      <c r="AG286" s="634"/>
      <c r="AH286" s="635"/>
      <c r="AI286" s="633"/>
      <c r="AJ286" s="634"/>
      <c r="AK286" s="634"/>
      <c r="AL286" s="634"/>
      <c r="AM286" s="634"/>
      <c r="AN286" s="634"/>
      <c r="AO286" s="634"/>
      <c r="AP286" s="635"/>
    </row>
    <row r="287" spans="1:42" x14ac:dyDescent="0.25">
      <c r="S287" s="633"/>
      <c r="T287" s="634"/>
      <c r="U287" s="634"/>
      <c r="V287" s="634"/>
      <c r="W287" s="634"/>
      <c r="X287" s="634"/>
      <c r="Y287" s="634"/>
      <c r="Z287" s="635"/>
      <c r="AA287" s="633"/>
      <c r="AB287" s="634"/>
      <c r="AC287" s="634"/>
      <c r="AD287" s="634"/>
      <c r="AE287" s="634"/>
      <c r="AF287" s="634"/>
      <c r="AG287" s="634"/>
      <c r="AH287" s="635"/>
      <c r="AI287" s="633"/>
      <c r="AJ287" s="634"/>
      <c r="AK287" s="634"/>
      <c r="AL287" s="634"/>
      <c r="AM287" s="634"/>
      <c r="AN287" s="634"/>
      <c r="AO287" s="634"/>
      <c r="AP287" s="635"/>
    </row>
    <row r="288" spans="1:42" x14ac:dyDescent="0.25">
      <c r="S288" s="633"/>
      <c r="T288" s="634"/>
      <c r="U288" s="634"/>
      <c r="V288" s="634"/>
      <c r="W288" s="634"/>
      <c r="X288" s="634"/>
      <c r="Y288" s="634"/>
      <c r="Z288" s="635"/>
      <c r="AA288" s="633"/>
      <c r="AB288" s="634"/>
      <c r="AC288" s="634"/>
      <c r="AD288" s="634"/>
      <c r="AE288" s="634"/>
      <c r="AF288" s="634"/>
      <c r="AG288" s="634"/>
      <c r="AH288" s="635"/>
      <c r="AI288" s="633"/>
      <c r="AJ288" s="634"/>
      <c r="AK288" s="634"/>
      <c r="AL288" s="634"/>
      <c r="AM288" s="634"/>
      <c r="AN288" s="634"/>
      <c r="AO288" s="634"/>
      <c r="AP288" s="635"/>
    </row>
    <row r="289" spans="19:42" x14ac:dyDescent="0.25">
      <c r="S289" s="633"/>
      <c r="T289" s="634"/>
      <c r="U289" s="634"/>
      <c r="V289" s="634"/>
      <c r="W289" s="634"/>
      <c r="X289" s="634"/>
      <c r="Y289" s="634"/>
      <c r="Z289" s="635"/>
      <c r="AA289" s="633"/>
      <c r="AB289" s="634"/>
      <c r="AC289" s="634"/>
      <c r="AD289" s="634"/>
      <c r="AE289" s="634"/>
      <c r="AF289" s="634"/>
      <c r="AG289" s="634"/>
      <c r="AH289" s="635"/>
      <c r="AI289" s="633"/>
      <c r="AJ289" s="634"/>
      <c r="AK289" s="634"/>
      <c r="AL289" s="634"/>
      <c r="AM289" s="634"/>
      <c r="AN289" s="634"/>
      <c r="AO289" s="634"/>
      <c r="AP289" s="635"/>
    </row>
    <row r="290" spans="19:42" x14ac:dyDescent="0.25">
      <c r="S290" s="633"/>
      <c r="T290" s="634"/>
      <c r="U290" s="634"/>
      <c r="V290" s="634"/>
      <c r="W290" s="634"/>
      <c r="X290" s="634"/>
      <c r="Y290" s="634"/>
      <c r="Z290" s="635"/>
      <c r="AA290" s="633"/>
      <c r="AB290" s="634"/>
      <c r="AC290" s="634"/>
      <c r="AD290" s="634"/>
      <c r="AE290" s="634"/>
      <c r="AF290" s="634"/>
      <c r="AG290" s="634"/>
      <c r="AH290" s="635"/>
      <c r="AI290" s="633"/>
      <c r="AJ290" s="634"/>
      <c r="AK290" s="634"/>
      <c r="AL290" s="634"/>
      <c r="AM290" s="634"/>
      <c r="AN290" s="634"/>
      <c r="AO290" s="634"/>
      <c r="AP290" s="635"/>
    </row>
    <row r="291" spans="19:42" x14ac:dyDescent="0.25">
      <c r="S291" s="633"/>
      <c r="T291" s="634"/>
      <c r="U291" s="634"/>
      <c r="V291" s="634"/>
      <c r="W291" s="634"/>
      <c r="X291" s="634"/>
      <c r="Y291" s="634"/>
      <c r="Z291" s="635"/>
      <c r="AA291" s="633"/>
      <c r="AB291" s="634"/>
      <c r="AC291" s="634"/>
      <c r="AD291" s="634"/>
      <c r="AE291" s="634"/>
      <c r="AF291" s="634"/>
      <c r="AG291" s="634"/>
      <c r="AH291" s="635"/>
      <c r="AI291" s="633"/>
      <c r="AJ291" s="634"/>
      <c r="AK291" s="634"/>
      <c r="AL291" s="634"/>
      <c r="AM291" s="634"/>
      <c r="AN291" s="634"/>
      <c r="AO291" s="634"/>
      <c r="AP291" s="635"/>
    </row>
    <row r="292" spans="19:42" x14ac:dyDescent="0.25">
      <c r="S292" s="633"/>
      <c r="T292" s="634"/>
      <c r="U292" s="634"/>
      <c r="V292" s="634"/>
      <c r="W292" s="634"/>
      <c r="X292" s="634"/>
      <c r="Y292" s="634"/>
      <c r="Z292" s="635"/>
      <c r="AA292" s="633"/>
      <c r="AB292" s="634"/>
      <c r="AC292" s="634"/>
      <c r="AD292" s="634"/>
      <c r="AE292" s="634"/>
      <c r="AF292" s="634"/>
      <c r="AG292" s="634"/>
      <c r="AH292" s="635"/>
      <c r="AI292" s="633"/>
      <c r="AJ292" s="634"/>
      <c r="AK292" s="634"/>
      <c r="AL292" s="634"/>
      <c r="AM292" s="634"/>
      <c r="AN292" s="634"/>
      <c r="AO292" s="634"/>
      <c r="AP292" s="635"/>
    </row>
    <row r="293" spans="19:42" x14ac:dyDescent="0.25">
      <c r="S293" s="633"/>
      <c r="T293" s="634"/>
      <c r="U293" s="634"/>
      <c r="V293" s="634"/>
      <c r="W293" s="634"/>
      <c r="X293" s="634"/>
      <c r="Y293" s="634"/>
      <c r="Z293" s="635"/>
      <c r="AA293" s="633"/>
      <c r="AB293" s="634"/>
      <c r="AC293" s="634"/>
      <c r="AD293" s="634"/>
      <c r="AE293" s="634"/>
      <c r="AF293" s="634"/>
      <c r="AG293" s="634"/>
      <c r="AH293" s="635"/>
      <c r="AI293" s="633"/>
      <c r="AJ293" s="634"/>
      <c r="AK293" s="634"/>
      <c r="AL293" s="634"/>
      <c r="AM293" s="634"/>
      <c r="AN293" s="634"/>
      <c r="AO293" s="634"/>
      <c r="AP293" s="635"/>
    </row>
    <row r="294" spans="19:42" x14ac:dyDescent="0.25">
      <c r="S294" s="633"/>
      <c r="T294" s="634"/>
      <c r="U294" s="634"/>
      <c r="V294" s="634"/>
      <c r="W294" s="634"/>
      <c r="X294" s="634"/>
      <c r="Y294" s="634"/>
      <c r="Z294" s="635"/>
      <c r="AA294" s="633"/>
      <c r="AB294" s="634"/>
      <c r="AC294" s="634"/>
      <c r="AD294" s="634"/>
      <c r="AE294" s="634"/>
      <c r="AF294" s="634"/>
      <c r="AG294" s="634"/>
      <c r="AH294" s="635"/>
      <c r="AI294" s="633"/>
      <c r="AJ294" s="634"/>
      <c r="AK294" s="634"/>
      <c r="AL294" s="634"/>
      <c r="AM294" s="634"/>
      <c r="AN294" s="634"/>
      <c r="AO294" s="634"/>
      <c r="AP294" s="635"/>
    </row>
    <row r="295" spans="19:42" x14ac:dyDescent="0.25">
      <c r="S295" s="633"/>
      <c r="T295" s="634"/>
      <c r="U295" s="634"/>
      <c r="V295" s="634"/>
      <c r="W295" s="634"/>
      <c r="X295" s="634"/>
      <c r="Y295" s="634"/>
      <c r="Z295" s="635"/>
      <c r="AA295" s="633"/>
      <c r="AB295" s="634"/>
      <c r="AC295" s="634"/>
      <c r="AD295" s="634"/>
      <c r="AE295" s="634"/>
      <c r="AF295" s="634"/>
      <c r="AG295" s="634"/>
      <c r="AH295" s="635"/>
      <c r="AI295" s="633"/>
      <c r="AJ295" s="634"/>
      <c r="AK295" s="634"/>
      <c r="AL295" s="634"/>
      <c r="AM295" s="634"/>
      <c r="AN295" s="634"/>
      <c r="AO295" s="634"/>
      <c r="AP295" s="635"/>
    </row>
    <row r="296" spans="19:42" x14ac:dyDescent="0.25">
      <c r="S296" s="633"/>
      <c r="T296" s="634"/>
      <c r="U296" s="634"/>
      <c r="V296" s="634"/>
      <c r="W296" s="634"/>
      <c r="X296" s="634"/>
      <c r="Y296" s="634"/>
      <c r="Z296" s="635"/>
      <c r="AA296" s="633"/>
      <c r="AB296" s="634"/>
      <c r="AC296" s="634"/>
      <c r="AD296" s="634"/>
      <c r="AE296" s="634"/>
      <c r="AF296" s="634"/>
      <c r="AG296" s="634"/>
      <c r="AH296" s="635"/>
      <c r="AI296" s="633"/>
      <c r="AJ296" s="634"/>
      <c r="AK296" s="634"/>
      <c r="AL296" s="634"/>
      <c r="AM296" s="634"/>
      <c r="AN296" s="634"/>
      <c r="AO296" s="634"/>
      <c r="AP296" s="635"/>
    </row>
    <row r="297" spans="19:42" x14ac:dyDescent="0.25">
      <c r="S297" s="633"/>
      <c r="T297" s="634"/>
      <c r="U297" s="634"/>
      <c r="V297" s="634"/>
      <c r="W297" s="634"/>
      <c r="X297" s="634"/>
      <c r="Y297" s="634"/>
      <c r="Z297" s="635"/>
      <c r="AA297" s="633"/>
      <c r="AB297" s="634"/>
      <c r="AC297" s="634"/>
      <c r="AD297" s="634"/>
      <c r="AE297" s="634"/>
      <c r="AF297" s="634"/>
      <c r="AG297" s="634"/>
      <c r="AH297" s="635"/>
      <c r="AI297" s="633"/>
      <c r="AJ297" s="634"/>
      <c r="AK297" s="634"/>
      <c r="AL297" s="634"/>
      <c r="AM297" s="634"/>
      <c r="AN297" s="634"/>
      <c r="AO297" s="634"/>
      <c r="AP297" s="635"/>
    </row>
    <row r="298" spans="19:42" x14ac:dyDescent="0.25">
      <c r="S298" s="633"/>
      <c r="T298" s="634"/>
      <c r="U298" s="634"/>
      <c r="V298" s="634"/>
      <c r="W298" s="634"/>
      <c r="X298" s="634"/>
      <c r="Y298" s="634"/>
      <c r="Z298" s="635"/>
      <c r="AA298" s="633"/>
      <c r="AB298" s="634"/>
      <c r="AC298" s="634"/>
      <c r="AD298" s="634"/>
      <c r="AE298" s="634"/>
      <c r="AF298" s="634"/>
      <c r="AG298" s="634"/>
      <c r="AH298" s="635"/>
      <c r="AI298" s="633"/>
      <c r="AJ298" s="634"/>
      <c r="AK298" s="634"/>
      <c r="AL298" s="634"/>
      <c r="AM298" s="634"/>
      <c r="AN298" s="634"/>
      <c r="AO298" s="634"/>
      <c r="AP298" s="635"/>
    </row>
    <row r="299" spans="19:42" x14ac:dyDescent="0.25">
      <c r="S299" s="633"/>
      <c r="T299" s="634"/>
      <c r="U299" s="634"/>
      <c r="V299" s="634"/>
      <c r="W299" s="634"/>
      <c r="X299" s="634"/>
      <c r="Y299" s="634"/>
      <c r="Z299" s="635"/>
      <c r="AA299" s="633"/>
      <c r="AB299" s="634"/>
      <c r="AC299" s="634"/>
      <c r="AD299" s="634"/>
      <c r="AE299" s="634"/>
      <c r="AF299" s="634"/>
      <c r="AG299" s="634"/>
      <c r="AH299" s="635"/>
      <c r="AI299" s="633"/>
      <c r="AJ299" s="634"/>
      <c r="AK299" s="634"/>
      <c r="AL299" s="634"/>
      <c r="AM299" s="634"/>
      <c r="AN299" s="634"/>
      <c r="AO299" s="634"/>
      <c r="AP299" s="635"/>
    </row>
    <row r="300" spans="19:42" x14ac:dyDescent="0.25">
      <c r="S300" s="633"/>
      <c r="T300" s="634"/>
      <c r="U300" s="634"/>
      <c r="V300" s="634"/>
      <c r="W300" s="634"/>
      <c r="X300" s="634"/>
      <c r="Y300" s="634"/>
      <c r="Z300" s="635"/>
      <c r="AA300" s="633"/>
      <c r="AB300" s="634"/>
      <c r="AC300" s="634"/>
      <c r="AD300" s="634"/>
      <c r="AE300" s="634"/>
      <c r="AF300" s="634"/>
      <c r="AG300" s="634"/>
      <c r="AH300" s="635"/>
      <c r="AI300" s="633"/>
      <c r="AJ300" s="634"/>
      <c r="AK300" s="634"/>
      <c r="AL300" s="634"/>
      <c r="AM300" s="634"/>
      <c r="AN300" s="634"/>
      <c r="AO300" s="634"/>
      <c r="AP300" s="635"/>
    </row>
    <row r="301" spans="19:42" x14ac:dyDescent="0.25">
      <c r="S301" s="633"/>
      <c r="T301" s="634"/>
      <c r="U301" s="634"/>
      <c r="V301" s="634"/>
      <c r="W301" s="634"/>
      <c r="X301" s="634"/>
      <c r="Y301" s="634"/>
      <c r="Z301" s="635"/>
      <c r="AA301" s="633"/>
      <c r="AB301" s="634"/>
      <c r="AC301" s="634"/>
      <c r="AD301" s="634"/>
      <c r="AE301" s="634"/>
      <c r="AF301" s="634"/>
      <c r="AG301" s="634"/>
      <c r="AH301" s="635"/>
      <c r="AI301" s="633"/>
      <c r="AJ301" s="634"/>
      <c r="AK301" s="634"/>
      <c r="AL301" s="634"/>
      <c r="AM301" s="634"/>
      <c r="AN301" s="634"/>
      <c r="AO301" s="634"/>
      <c r="AP301" s="635"/>
    </row>
    <row r="302" spans="19:42" x14ac:dyDescent="0.25">
      <c r="S302" s="633"/>
      <c r="T302" s="634"/>
      <c r="U302" s="634"/>
      <c r="V302" s="634"/>
      <c r="W302" s="634"/>
      <c r="X302" s="634"/>
      <c r="Y302" s="634"/>
      <c r="Z302" s="635"/>
      <c r="AA302" s="633"/>
      <c r="AB302" s="634"/>
      <c r="AC302" s="634"/>
      <c r="AD302" s="634"/>
      <c r="AE302" s="634"/>
      <c r="AF302" s="634"/>
      <c r="AG302" s="634"/>
      <c r="AH302" s="635"/>
      <c r="AI302" s="633"/>
      <c r="AJ302" s="634"/>
      <c r="AK302" s="634"/>
      <c r="AL302" s="634"/>
      <c r="AM302" s="634"/>
      <c r="AN302" s="634"/>
      <c r="AO302" s="634"/>
      <c r="AP302" s="635"/>
    </row>
    <row r="303" spans="19:42" x14ac:dyDescent="0.25">
      <c r="S303" s="633"/>
      <c r="T303" s="634"/>
      <c r="U303" s="634"/>
      <c r="V303" s="634"/>
      <c r="W303" s="634"/>
      <c r="X303" s="634"/>
      <c r="Y303" s="634"/>
      <c r="Z303" s="635"/>
      <c r="AA303" s="633"/>
      <c r="AB303" s="634"/>
      <c r="AC303" s="634"/>
      <c r="AD303" s="634"/>
      <c r="AE303" s="634"/>
      <c r="AF303" s="634"/>
      <c r="AG303" s="634"/>
      <c r="AH303" s="635"/>
      <c r="AI303" s="633"/>
      <c r="AJ303" s="634"/>
      <c r="AK303" s="634"/>
      <c r="AL303" s="634"/>
      <c r="AM303" s="634"/>
      <c r="AN303" s="634"/>
      <c r="AO303" s="634"/>
      <c r="AP303" s="635"/>
    </row>
    <row r="304" spans="19:42" x14ac:dyDescent="0.25">
      <c r="S304" s="633"/>
      <c r="T304" s="634"/>
      <c r="U304" s="634"/>
      <c r="V304" s="634"/>
      <c r="W304" s="634"/>
      <c r="X304" s="634"/>
      <c r="Y304" s="634"/>
      <c r="Z304" s="635"/>
      <c r="AA304" s="633"/>
      <c r="AB304" s="634"/>
      <c r="AC304" s="634"/>
      <c r="AD304" s="634"/>
      <c r="AE304" s="634"/>
      <c r="AF304" s="634"/>
      <c r="AG304" s="634"/>
      <c r="AH304" s="635"/>
      <c r="AI304" s="633"/>
      <c r="AJ304" s="634"/>
      <c r="AK304" s="634"/>
      <c r="AL304" s="634"/>
      <c r="AM304" s="634"/>
      <c r="AN304" s="634"/>
      <c r="AO304" s="634"/>
      <c r="AP304" s="635"/>
    </row>
    <row r="305" spans="19:42" x14ac:dyDescent="0.25">
      <c r="S305" s="633"/>
      <c r="T305" s="634"/>
      <c r="U305" s="634"/>
      <c r="V305" s="634"/>
      <c r="W305" s="634"/>
      <c r="X305" s="634"/>
      <c r="Y305" s="634"/>
      <c r="Z305" s="635"/>
      <c r="AA305" s="633"/>
      <c r="AB305" s="634"/>
      <c r="AC305" s="634"/>
      <c r="AD305" s="634"/>
      <c r="AE305" s="634"/>
      <c r="AF305" s="634"/>
      <c r="AG305" s="634"/>
      <c r="AH305" s="635"/>
      <c r="AI305" s="633"/>
      <c r="AJ305" s="634"/>
      <c r="AK305" s="634"/>
      <c r="AL305" s="634"/>
      <c r="AM305" s="634"/>
      <c r="AN305" s="634"/>
      <c r="AO305" s="634"/>
      <c r="AP305" s="635"/>
    </row>
    <row r="306" spans="19:42" x14ac:dyDescent="0.25">
      <c r="S306" s="633"/>
      <c r="T306" s="634"/>
      <c r="U306" s="634"/>
      <c r="V306" s="634"/>
      <c r="W306" s="634"/>
      <c r="X306" s="634"/>
      <c r="Y306" s="634"/>
      <c r="Z306" s="635"/>
      <c r="AA306" s="633"/>
      <c r="AB306" s="634"/>
      <c r="AC306" s="634"/>
      <c r="AD306" s="634"/>
      <c r="AE306" s="634"/>
      <c r="AF306" s="634"/>
      <c r="AG306" s="634"/>
      <c r="AH306" s="635"/>
      <c r="AI306" s="633"/>
      <c r="AJ306" s="634"/>
      <c r="AK306" s="634"/>
      <c r="AL306" s="634"/>
      <c r="AM306" s="634"/>
      <c r="AN306" s="634"/>
      <c r="AO306" s="634"/>
      <c r="AP306" s="635"/>
    </row>
    <row r="307" spans="19:42" x14ac:dyDescent="0.25">
      <c r="S307" s="633"/>
      <c r="T307" s="634"/>
      <c r="U307" s="634"/>
      <c r="V307" s="634"/>
      <c r="W307" s="634"/>
      <c r="X307" s="634"/>
      <c r="Y307" s="634"/>
      <c r="Z307" s="635"/>
      <c r="AA307" s="633"/>
      <c r="AB307" s="634"/>
      <c r="AC307" s="634"/>
      <c r="AD307" s="634"/>
      <c r="AE307" s="634"/>
      <c r="AF307" s="634"/>
      <c r="AG307" s="634"/>
      <c r="AH307" s="635"/>
      <c r="AI307" s="633"/>
      <c r="AJ307" s="634"/>
      <c r="AK307" s="634"/>
      <c r="AL307" s="634"/>
      <c r="AM307" s="634"/>
      <c r="AN307" s="634"/>
      <c r="AO307" s="634"/>
      <c r="AP307" s="635"/>
    </row>
    <row r="308" spans="19:42" x14ac:dyDescent="0.25">
      <c r="S308" s="633"/>
      <c r="T308" s="634"/>
      <c r="U308" s="634"/>
      <c r="V308" s="634"/>
      <c r="W308" s="634"/>
      <c r="X308" s="634"/>
      <c r="Y308" s="634"/>
      <c r="Z308" s="635"/>
      <c r="AA308" s="633"/>
      <c r="AB308" s="634"/>
      <c r="AC308" s="634"/>
      <c r="AD308" s="634"/>
      <c r="AE308" s="634"/>
      <c r="AF308" s="634"/>
      <c r="AG308" s="634"/>
      <c r="AH308" s="635"/>
      <c r="AI308" s="633"/>
      <c r="AJ308" s="634"/>
      <c r="AK308" s="634"/>
      <c r="AL308" s="634"/>
      <c r="AM308" s="634"/>
      <c r="AN308" s="634"/>
      <c r="AO308" s="634"/>
      <c r="AP308" s="635"/>
    </row>
    <row r="309" spans="19:42" x14ac:dyDescent="0.25">
      <c r="S309" s="633"/>
      <c r="T309" s="634"/>
      <c r="U309" s="634"/>
      <c r="V309" s="634"/>
      <c r="W309" s="634"/>
      <c r="X309" s="634"/>
      <c r="Y309" s="634"/>
      <c r="Z309" s="635"/>
      <c r="AA309" s="633"/>
      <c r="AB309" s="634"/>
      <c r="AC309" s="634"/>
      <c r="AD309" s="634"/>
      <c r="AE309" s="634"/>
      <c r="AF309" s="634"/>
      <c r="AG309" s="634"/>
      <c r="AH309" s="635"/>
      <c r="AI309" s="633"/>
      <c r="AJ309" s="634"/>
      <c r="AK309" s="634"/>
      <c r="AL309" s="634"/>
      <c r="AM309" s="634"/>
      <c r="AN309" s="634"/>
      <c r="AO309" s="634"/>
      <c r="AP309" s="635"/>
    </row>
    <row r="310" spans="19:42" x14ac:dyDescent="0.25">
      <c r="S310" s="633"/>
      <c r="T310" s="634"/>
      <c r="U310" s="634"/>
      <c r="V310" s="634"/>
      <c r="W310" s="634"/>
      <c r="X310" s="634"/>
      <c r="Y310" s="634"/>
      <c r="Z310" s="635"/>
      <c r="AA310" s="633"/>
      <c r="AB310" s="634"/>
      <c r="AC310" s="634"/>
      <c r="AD310" s="634"/>
      <c r="AE310" s="634"/>
      <c r="AF310" s="634"/>
      <c r="AG310" s="634"/>
      <c r="AH310" s="635"/>
      <c r="AI310" s="633"/>
      <c r="AJ310" s="634"/>
      <c r="AK310" s="634"/>
      <c r="AL310" s="634"/>
      <c r="AM310" s="634"/>
      <c r="AN310" s="634"/>
      <c r="AO310" s="634"/>
      <c r="AP310" s="635"/>
    </row>
    <row r="311" spans="19:42" x14ac:dyDescent="0.25">
      <c r="S311" s="633"/>
      <c r="T311" s="634"/>
      <c r="U311" s="634"/>
      <c r="V311" s="634"/>
      <c r="W311" s="634"/>
      <c r="X311" s="634"/>
      <c r="Y311" s="634"/>
      <c r="Z311" s="635"/>
      <c r="AA311" s="633"/>
      <c r="AB311" s="634"/>
      <c r="AC311" s="634"/>
      <c r="AD311" s="634"/>
      <c r="AE311" s="634"/>
      <c r="AF311" s="634"/>
      <c r="AG311" s="634"/>
      <c r="AH311" s="635"/>
      <c r="AI311" s="633"/>
      <c r="AJ311" s="634"/>
      <c r="AK311" s="634"/>
      <c r="AL311" s="634"/>
      <c r="AM311" s="634"/>
      <c r="AN311" s="634"/>
      <c r="AO311" s="634"/>
      <c r="AP311" s="635"/>
    </row>
    <row r="312" spans="19:42" x14ac:dyDescent="0.25">
      <c r="S312" s="633"/>
      <c r="T312" s="634"/>
      <c r="U312" s="634"/>
      <c r="V312" s="634"/>
      <c r="W312" s="634"/>
      <c r="X312" s="634"/>
      <c r="Y312" s="634"/>
      <c r="Z312" s="635"/>
      <c r="AA312" s="633"/>
      <c r="AB312" s="634"/>
      <c r="AC312" s="634"/>
      <c r="AD312" s="634"/>
      <c r="AE312" s="634"/>
      <c r="AF312" s="634"/>
      <c r="AG312" s="634"/>
      <c r="AH312" s="635"/>
      <c r="AI312" s="633"/>
      <c r="AJ312" s="634"/>
      <c r="AK312" s="634"/>
      <c r="AL312" s="634"/>
      <c r="AM312" s="634"/>
      <c r="AN312" s="634"/>
      <c r="AO312" s="634"/>
      <c r="AP312" s="635"/>
    </row>
    <row r="313" spans="19:42" x14ac:dyDescent="0.25">
      <c r="S313" s="633"/>
      <c r="T313" s="634"/>
      <c r="U313" s="634"/>
      <c r="V313" s="634"/>
      <c r="W313" s="634"/>
      <c r="X313" s="634"/>
      <c r="Y313" s="634"/>
      <c r="Z313" s="635"/>
      <c r="AA313" s="633"/>
      <c r="AB313" s="634"/>
      <c r="AC313" s="634"/>
      <c r="AD313" s="634"/>
      <c r="AE313" s="634"/>
      <c r="AF313" s="634"/>
      <c r="AG313" s="634"/>
      <c r="AH313" s="635"/>
      <c r="AI313" s="633"/>
      <c r="AJ313" s="634"/>
      <c r="AK313" s="634"/>
      <c r="AL313" s="634"/>
      <c r="AM313" s="634"/>
      <c r="AN313" s="634"/>
      <c r="AO313" s="634"/>
      <c r="AP313" s="635"/>
    </row>
    <row r="314" spans="19:42" x14ac:dyDescent="0.25">
      <c r="S314" s="633"/>
      <c r="T314" s="634"/>
      <c r="U314" s="634"/>
      <c r="V314" s="634"/>
      <c r="W314" s="634"/>
      <c r="X314" s="634"/>
      <c r="Y314" s="634"/>
      <c r="Z314" s="635"/>
      <c r="AA314" s="633"/>
      <c r="AB314" s="634"/>
      <c r="AC314" s="634"/>
      <c r="AD314" s="634"/>
      <c r="AE314" s="634"/>
      <c r="AF314" s="634"/>
      <c r="AG314" s="634"/>
      <c r="AH314" s="635"/>
      <c r="AI314" s="633"/>
      <c r="AJ314" s="634"/>
      <c r="AK314" s="634"/>
      <c r="AL314" s="634"/>
      <c r="AM314" s="634"/>
      <c r="AN314" s="634"/>
      <c r="AO314" s="634"/>
      <c r="AP314" s="635"/>
    </row>
    <row r="315" spans="19:42" x14ac:dyDescent="0.25">
      <c r="S315" s="633"/>
      <c r="T315" s="634"/>
      <c r="U315" s="634"/>
      <c r="V315" s="634"/>
      <c r="W315" s="634"/>
      <c r="X315" s="634"/>
      <c r="Y315" s="634"/>
      <c r="Z315" s="635"/>
      <c r="AA315" s="633"/>
      <c r="AB315" s="634"/>
      <c r="AC315" s="634"/>
      <c r="AD315" s="634"/>
      <c r="AE315" s="634"/>
      <c r="AF315" s="634"/>
      <c r="AG315" s="634"/>
      <c r="AH315" s="635"/>
      <c r="AI315" s="633"/>
      <c r="AJ315" s="634"/>
      <c r="AK315" s="634"/>
      <c r="AL315" s="634"/>
      <c r="AM315" s="634"/>
      <c r="AN315" s="634"/>
      <c r="AO315" s="634"/>
      <c r="AP315" s="635"/>
    </row>
    <row r="316" spans="19:42" x14ac:dyDescent="0.25">
      <c r="S316" s="633"/>
      <c r="T316" s="634"/>
      <c r="U316" s="634"/>
      <c r="V316" s="634"/>
      <c r="W316" s="634"/>
      <c r="X316" s="634"/>
      <c r="Y316" s="634"/>
      <c r="Z316" s="635"/>
      <c r="AA316" s="633"/>
      <c r="AB316" s="634"/>
      <c r="AC316" s="634"/>
      <c r="AD316" s="634"/>
      <c r="AE316" s="634"/>
      <c r="AF316" s="634"/>
      <c r="AG316" s="634"/>
      <c r="AH316" s="635"/>
      <c r="AI316" s="633"/>
      <c r="AJ316" s="634"/>
      <c r="AK316" s="634"/>
      <c r="AL316" s="634"/>
      <c r="AM316" s="634"/>
      <c r="AN316" s="634"/>
      <c r="AO316" s="634"/>
      <c r="AP316" s="635"/>
    </row>
    <row r="317" spans="19:42" x14ac:dyDescent="0.25">
      <c r="S317" s="633"/>
      <c r="T317" s="634"/>
      <c r="U317" s="634"/>
      <c r="V317" s="634"/>
      <c r="W317" s="634"/>
      <c r="X317" s="634"/>
      <c r="Y317" s="634"/>
      <c r="Z317" s="635"/>
      <c r="AA317" s="633"/>
      <c r="AB317" s="634"/>
      <c r="AC317" s="634"/>
      <c r="AD317" s="634"/>
      <c r="AE317" s="634"/>
      <c r="AF317" s="634"/>
      <c r="AG317" s="634"/>
      <c r="AH317" s="635"/>
      <c r="AI317" s="633"/>
      <c r="AJ317" s="634"/>
      <c r="AK317" s="634"/>
      <c r="AL317" s="634"/>
      <c r="AM317" s="634"/>
      <c r="AN317" s="634"/>
      <c r="AO317" s="634"/>
      <c r="AP317" s="635"/>
    </row>
    <row r="318" spans="19:42" x14ac:dyDescent="0.25">
      <c r="S318" s="633"/>
      <c r="T318" s="634"/>
      <c r="U318" s="634"/>
      <c r="V318" s="634"/>
      <c r="W318" s="634"/>
      <c r="X318" s="634"/>
      <c r="Y318" s="634"/>
      <c r="Z318" s="635"/>
      <c r="AA318" s="633"/>
      <c r="AB318" s="634"/>
      <c r="AC318" s="634"/>
      <c r="AD318" s="634"/>
      <c r="AE318" s="634"/>
      <c r="AF318" s="634"/>
      <c r="AG318" s="634"/>
      <c r="AH318" s="635"/>
      <c r="AI318" s="633"/>
      <c r="AJ318" s="634"/>
      <c r="AK318" s="634"/>
      <c r="AL318" s="634"/>
      <c r="AM318" s="634"/>
      <c r="AN318" s="634"/>
      <c r="AO318" s="634"/>
      <c r="AP318" s="635"/>
    </row>
    <row r="319" spans="19:42" x14ac:dyDescent="0.25">
      <c r="S319" s="633"/>
      <c r="T319" s="634"/>
      <c r="U319" s="634"/>
      <c r="V319" s="634"/>
      <c r="W319" s="634"/>
      <c r="X319" s="634"/>
      <c r="Y319" s="634"/>
      <c r="Z319" s="635"/>
      <c r="AA319" s="633"/>
      <c r="AB319" s="634"/>
      <c r="AC319" s="634"/>
      <c r="AD319" s="634"/>
      <c r="AE319" s="634"/>
      <c r="AF319" s="634"/>
      <c r="AG319" s="634"/>
      <c r="AH319" s="635"/>
      <c r="AI319" s="633"/>
      <c r="AJ319" s="634"/>
      <c r="AK319" s="634"/>
      <c r="AL319" s="634"/>
      <c r="AM319" s="634"/>
      <c r="AN319" s="634"/>
      <c r="AO319" s="634"/>
      <c r="AP319" s="635"/>
    </row>
    <row r="320" spans="19:42" x14ac:dyDescent="0.25">
      <c r="S320" s="633"/>
      <c r="T320" s="634"/>
      <c r="U320" s="634"/>
      <c r="V320" s="634"/>
      <c r="W320" s="634"/>
      <c r="X320" s="634"/>
      <c r="Y320" s="634"/>
      <c r="Z320" s="635"/>
      <c r="AA320" s="633"/>
      <c r="AB320" s="634"/>
      <c r="AC320" s="634"/>
      <c r="AD320" s="634"/>
      <c r="AE320" s="634"/>
      <c r="AF320" s="634"/>
      <c r="AG320" s="634"/>
      <c r="AH320" s="635"/>
      <c r="AI320" s="633"/>
      <c r="AJ320" s="634"/>
      <c r="AK320" s="634"/>
      <c r="AL320" s="634"/>
      <c r="AM320" s="634"/>
      <c r="AN320" s="634"/>
      <c r="AO320" s="634"/>
      <c r="AP320" s="635"/>
    </row>
    <row r="321" spans="19:42" x14ac:dyDescent="0.25">
      <c r="S321" s="633"/>
      <c r="T321" s="634"/>
      <c r="U321" s="634"/>
      <c r="V321" s="634"/>
      <c r="W321" s="634"/>
      <c r="X321" s="634"/>
      <c r="Y321" s="634"/>
      <c r="Z321" s="635"/>
      <c r="AA321" s="633"/>
      <c r="AB321" s="634"/>
      <c r="AC321" s="634"/>
      <c r="AD321" s="634"/>
      <c r="AE321" s="634"/>
      <c r="AF321" s="634"/>
      <c r="AG321" s="634"/>
      <c r="AH321" s="635"/>
      <c r="AI321" s="633"/>
      <c r="AJ321" s="634"/>
      <c r="AK321" s="634"/>
      <c r="AL321" s="634"/>
      <c r="AM321" s="634"/>
      <c r="AN321" s="634"/>
      <c r="AO321" s="634"/>
      <c r="AP321" s="635"/>
    </row>
    <row r="322" spans="19:42" x14ac:dyDescent="0.25">
      <c r="S322" s="633"/>
      <c r="T322" s="634"/>
      <c r="U322" s="634"/>
      <c r="V322" s="634"/>
      <c r="W322" s="634"/>
      <c r="X322" s="634"/>
      <c r="Y322" s="634"/>
      <c r="Z322" s="635"/>
      <c r="AA322" s="633"/>
      <c r="AB322" s="634"/>
      <c r="AC322" s="634"/>
      <c r="AD322" s="634"/>
      <c r="AE322" s="634"/>
      <c r="AF322" s="634"/>
      <c r="AG322" s="634"/>
      <c r="AH322" s="635"/>
      <c r="AI322" s="633"/>
      <c r="AJ322" s="634"/>
      <c r="AK322" s="634"/>
      <c r="AL322" s="634"/>
      <c r="AM322" s="634"/>
      <c r="AN322" s="634"/>
      <c r="AO322" s="634"/>
      <c r="AP322" s="635"/>
    </row>
    <row r="323" spans="19:42" x14ac:dyDescent="0.25">
      <c r="S323" s="633"/>
      <c r="T323" s="634"/>
      <c r="U323" s="634"/>
      <c r="V323" s="634"/>
      <c r="W323" s="634"/>
      <c r="X323" s="634"/>
      <c r="Y323" s="634"/>
      <c r="Z323" s="635"/>
      <c r="AA323" s="633"/>
      <c r="AB323" s="634"/>
      <c r="AC323" s="634"/>
      <c r="AD323" s="634"/>
      <c r="AE323" s="634"/>
      <c r="AF323" s="634"/>
      <c r="AG323" s="634"/>
      <c r="AH323" s="635"/>
      <c r="AI323" s="633"/>
      <c r="AJ323" s="634"/>
      <c r="AK323" s="634"/>
      <c r="AL323" s="634"/>
      <c r="AM323" s="634"/>
      <c r="AN323" s="634"/>
      <c r="AO323" s="634"/>
      <c r="AP323" s="635"/>
    </row>
    <row r="324" spans="19:42" x14ac:dyDescent="0.25">
      <c r="S324" s="633"/>
      <c r="T324" s="634"/>
      <c r="U324" s="634"/>
      <c r="V324" s="634"/>
      <c r="W324" s="634"/>
      <c r="X324" s="634"/>
      <c r="Y324" s="634"/>
      <c r="Z324" s="635"/>
      <c r="AA324" s="633"/>
      <c r="AB324" s="634"/>
      <c r="AC324" s="634"/>
      <c r="AD324" s="634"/>
      <c r="AE324" s="634"/>
      <c r="AF324" s="634"/>
      <c r="AG324" s="634"/>
      <c r="AH324" s="635"/>
      <c r="AI324" s="633"/>
      <c r="AJ324" s="634"/>
      <c r="AK324" s="634"/>
      <c r="AL324" s="634"/>
      <c r="AM324" s="634"/>
      <c r="AN324" s="634"/>
      <c r="AO324" s="634"/>
      <c r="AP324" s="635"/>
    </row>
    <row r="325" spans="19:42" x14ac:dyDescent="0.25">
      <c r="S325" s="633"/>
      <c r="T325" s="634"/>
      <c r="U325" s="634"/>
      <c r="V325" s="634"/>
      <c r="W325" s="634"/>
      <c r="X325" s="634"/>
      <c r="Y325" s="634"/>
      <c r="Z325" s="635"/>
      <c r="AA325" s="633"/>
      <c r="AB325" s="634"/>
      <c r="AC325" s="634"/>
      <c r="AD325" s="634"/>
      <c r="AE325" s="634"/>
      <c r="AF325" s="634"/>
      <c r="AG325" s="634"/>
      <c r="AH325" s="635"/>
      <c r="AI325" s="633"/>
      <c r="AJ325" s="634"/>
      <c r="AK325" s="634"/>
      <c r="AL325" s="634"/>
      <c r="AM325" s="634"/>
      <c r="AN325" s="634"/>
      <c r="AO325" s="634"/>
      <c r="AP325" s="635"/>
    </row>
    <row r="326" spans="19:42" x14ac:dyDescent="0.25">
      <c r="S326" s="633"/>
      <c r="T326" s="634"/>
      <c r="U326" s="634"/>
      <c r="V326" s="634"/>
      <c r="W326" s="634"/>
      <c r="X326" s="634"/>
      <c r="Y326" s="634"/>
      <c r="Z326" s="635"/>
      <c r="AA326" s="633"/>
      <c r="AB326" s="634"/>
      <c r="AC326" s="634"/>
      <c r="AD326" s="634"/>
      <c r="AE326" s="634"/>
      <c r="AF326" s="634"/>
      <c r="AG326" s="634"/>
      <c r="AH326" s="635"/>
      <c r="AI326" s="633"/>
      <c r="AJ326" s="634"/>
      <c r="AK326" s="634"/>
      <c r="AL326" s="634"/>
      <c r="AM326" s="634"/>
      <c r="AN326" s="634"/>
      <c r="AO326" s="634"/>
      <c r="AP326" s="635"/>
    </row>
    <row r="327" spans="19:42" x14ac:dyDescent="0.25">
      <c r="S327" s="633"/>
      <c r="T327" s="634"/>
      <c r="U327" s="634"/>
      <c r="V327" s="634"/>
      <c r="W327" s="634"/>
      <c r="X327" s="634"/>
      <c r="Y327" s="634"/>
      <c r="Z327" s="635"/>
      <c r="AA327" s="633"/>
      <c r="AB327" s="634"/>
      <c r="AC327" s="634"/>
      <c r="AD327" s="634"/>
      <c r="AE327" s="634"/>
      <c r="AF327" s="634"/>
      <c r="AG327" s="634"/>
      <c r="AH327" s="635"/>
      <c r="AI327" s="633"/>
      <c r="AJ327" s="634"/>
      <c r="AK327" s="634"/>
      <c r="AL327" s="634"/>
      <c r="AM327" s="634"/>
      <c r="AN327" s="634"/>
      <c r="AO327" s="634"/>
      <c r="AP327" s="635"/>
    </row>
    <row r="328" spans="19:42" x14ac:dyDescent="0.25">
      <c r="S328" s="633"/>
      <c r="T328" s="634"/>
      <c r="U328" s="634"/>
      <c r="V328" s="634"/>
      <c r="W328" s="634"/>
      <c r="X328" s="634"/>
      <c r="Y328" s="634"/>
      <c r="Z328" s="635"/>
      <c r="AA328" s="633"/>
      <c r="AB328" s="634"/>
      <c r="AC328" s="634"/>
      <c r="AD328" s="634"/>
      <c r="AE328" s="634"/>
      <c r="AF328" s="634"/>
      <c r="AG328" s="634"/>
      <c r="AH328" s="635"/>
      <c r="AI328" s="633"/>
      <c r="AJ328" s="634"/>
      <c r="AK328" s="634"/>
      <c r="AL328" s="634"/>
      <c r="AM328" s="634"/>
      <c r="AN328" s="634"/>
      <c r="AO328" s="634"/>
      <c r="AP328" s="635"/>
    </row>
    <row r="329" spans="19:42" x14ac:dyDescent="0.25">
      <c r="S329" s="633"/>
      <c r="T329" s="634"/>
      <c r="U329" s="634"/>
      <c r="V329" s="634"/>
      <c r="W329" s="634"/>
      <c r="X329" s="634"/>
      <c r="Y329" s="634"/>
      <c r="Z329" s="635"/>
      <c r="AA329" s="633"/>
      <c r="AB329" s="634"/>
      <c r="AC329" s="634"/>
      <c r="AD329" s="634"/>
      <c r="AE329" s="634"/>
      <c r="AF329" s="634"/>
      <c r="AG329" s="634"/>
      <c r="AH329" s="635"/>
      <c r="AI329" s="633"/>
      <c r="AJ329" s="634"/>
      <c r="AK329" s="634"/>
      <c r="AL329" s="634"/>
      <c r="AM329" s="634"/>
      <c r="AN329" s="634"/>
      <c r="AO329" s="634"/>
      <c r="AP329" s="635"/>
    </row>
    <row r="330" spans="19:42" x14ac:dyDescent="0.25">
      <c r="S330" s="633"/>
      <c r="T330" s="634"/>
      <c r="U330" s="634"/>
      <c r="V330" s="634"/>
      <c r="W330" s="634"/>
      <c r="X330" s="634"/>
      <c r="Y330" s="634"/>
      <c r="Z330" s="635"/>
      <c r="AA330" s="633"/>
      <c r="AB330" s="634"/>
      <c r="AC330" s="634"/>
      <c r="AD330" s="634"/>
      <c r="AE330" s="634"/>
      <c r="AF330" s="634"/>
      <c r="AG330" s="634"/>
      <c r="AH330" s="635"/>
      <c r="AI330" s="633"/>
      <c r="AJ330" s="634"/>
      <c r="AK330" s="634"/>
      <c r="AL330" s="634"/>
      <c r="AM330" s="634"/>
      <c r="AN330" s="634"/>
      <c r="AO330" s="634"/>
      <c r="AP330" s="635"/>
    </row>
    <row r="331" spans="19:42" x14ac:dyDescent="0.25">
      <c r="S331" s="633"/>
      <c r="T331" s="634"/>
      <c r="U331" s="634"/>
      <c r="V331" s="634"/>
      <c r="W331" s="634"/>
      <c r="X331" s="634"/>
      <c r="Y331" s="634"/>
      <c r="Z331" s="635"/>
      <c r="AA331" s="633"/>
      <c r="AB331" s="634"/>
      <c r="AC331" s="634"/>
      <c r="AD331" s="634"/>
      <c r="AE331" s="634"/>
      <c r="AF331" s="634"/>
      <c r="AG331" s="634"/>
      <c r="AH331" s="635"/>
      <c r="AI331" s="633"/>
      <c r="AJ331" s="634"/>
      <c r="AK331" s="634"/>
      <c r="AL331" s="634"/>
      <c r="AM331" s="634"/>
      <c r="AN331" s="634"/>
      <c r="AO331" s="634"/>
      <c r="AP331" s="635"/>
    </row>
    <row r="332" spans="19:42" x14ac:dyDescent="0.25">
      <c r="S332" s="633"/>
      <c r="T332" s="634"/>
      <c r="U332" s="634"/>
      <c r="V332" s="634"/>
      <c r="W332" s="634"/>
      <c r="X332" s="634"/>
      <c r="Y332" s="634"/>
      <c r="Z332" s="635"/>
      <c r="AA332" s="633"/>
      <c r="AB332" s="634"/>
      <c r="AC332" s="634"/>
      <c r="AD332" s="634"/>
      <c r="AE332" s="634"/>
      <c r="AF332" s="634"/>
      <c r="AG332" s="634"/>
      <c r="AH332" s="635"/>
      <c r="AI332" s="633"/>
      <c r="AJ332" s="634"/>
      <c r="AK332" s="634"/>
      <c r="AL332" s="634"/>
      <c r="AM332" s="634"/>
      <c r="AN332" s="634"/>
      <c r="AO332" s="634"/>
      <c r="AP332" s="635"/>
    </row>
    <row r="333" spans="19:42" x14ac:dyDescent="0.25">
      <c r="S333" s="633"/>
      <c r="T333" s="634"/>
      <c r="U333" s="634"/>
      <c r="V333" s="634"/>
      <c r="W333" s="634"/>
      <c r="X333" s="634"/>
      <c r="Y333" s="634"/>
      <c r="Z333" s="635"/>
      <c r="AA333" s="633"/>
      <c r="AB333" s="634"/>
      <c r="AC333" s="634"/>
      <c r="AD333" s="634"/>
      <c r="AE333" s="634"/>
      <c r="AF333" s="634"/>
      <c r="AG333" s="634"/>
      <c r="AH333" s="635"/>
      <c r="AI333" s="633"/>
      <c r="AJ333" s="634"/>
      <c r="AK333" s="634"/>
      <c r="AL333" s="634"/>
      <c r="AM333" s="634"/>
      <c r="AN333" s="634"/>
      <c r="AO333" s="634"/>
      <c r="AP333" s="635"/>
    </row>
    <row r="334" spans="19:42" x14ac:dyDescent="0.25">
      <c r="S334" s="633"/>
      <c r="T334" s="634"/>
      <c r="U334" s="634"/>
      <c r="V334" s="634"/>
      <c r="W334" s="634"/>
      <c r="X334" s="634"/>
      <c r="Y334" s="634"/>
      <c r="Z334" s="635"/>
      <c r="AA334" s="633"/>
      <c r="AB334" s="634"/>
      <c r="AC334" s="634"/>
      <c r="AD334" s="634"/>
      <c r="AE334" s="634"/>
      <c r="AF334" s="634"/>
      <c r="AG334" s="634"/>
      <c r="AH334" s="635"/>
      <c r="AI334" s="633"/>
      <c r="AJ334" s="634"/>
      <c r="AK334" s="634"/>
      <c r="AL334" s="634"/>
      <c r="AM334" s="634"/>
      <c r="AN334" s="634"/>
      <c r="AO334" s="634"/>
      <c r="AP334" s="635"/>
    </row>
    <row r="335" spans="19:42" x14ac:dyDescent="0.25">
      <c r="S335" s="633"/>
      <c r="T335" s="634"/>
      <c r="U335" s="634"/>
      <c r="V335" s="634"/>
      <c r="W335" s="634"/>
      <c r="X335" s="634"/>
      <c r="Y335" s="634"/>
      <c r="Z335" s="635"/>
      <c r="AA335" s="633"/>
      <c r="AB335" s="634"/>
      <c r="AC335" s="634"/>
      <c r="AD335" s="634"/>
      <c r="AE335" s="634"/>
      <c r="AF335" s="634"/>
      <c r="AG335" s="634"/>
      <c r="AH335" s="635"/>
      <c r="AI335" s="633"/>
      <c r="AJ335" s="634"/>
      <c r="AK335" s="634"/>
      <c r="AL335" s="634"/>
      <c r="AM335" s="634"/>
      <c r="AN335" s="634"/>
      <c r="AO335" s="634"/>
      <c r="AP335" s="635"/>
    </row>
    <row r="336" spans="19:42" x14ac:dyDescent="0.25">
      <c r="S336" s="633"/>
      <c r="T336" s="634"/>
      <c r="U336" s="634"/>
      <c r="V336" s="634"/>
      <c r="W336" s="634"/>
      <c r="X336" s="634"/>
      <c r="Y336" s="634"/>
      <c r="Z336" s="635"/>
      <c r="AA336" s="633"/>
      <c r="AB336" s="634"/>
      <c r="AC336" s="634"/>
      <c r="AD336" s="634"/>
      <c r="AE336" s="634"/>
      <c r="AF336" s="634"/>
      <c r="AG336" s="634"/>
      <c r="AH336" s="635"/>
      <c r="AI336" s="633"/>
      <c r="AJ336" s="634"/>
      <c r="AK336" s="634"/>
      <c r="AL336" s="634"/>
      <c r="AM336" s="634"/>
      <c r="AN336" s="634"/>
      <c r="AO336" s="634"/>
      <c r="AP336" s="635"/>
    </row>
    <row r="337" spans="19:42" x14ac:dyDescent="0.25">
      <c r="S337" s="633"/>
      <c r="T337" s="634"/>
      <c r="U337" s="634"/>
      <c r="V337" s="634"/>
      <c r="W337" s="634"/>
      <c r="X337" s="634"/>
      <c r="Y337" s="634"/>
      <c r="Z337" s="635"/>
      <c r="AA337" s="633"/>
      <c r="AB337" s="634"/>
      <c r="AC337" s="634"/>
      <c r="AD337" s="634"/>
      <c r="AE337" s="634"/>
      <c r="AF337" s="634"/>
      <c r="AG337" s="634"/>
      <c r="AH337" s="635"/>
      <c r="AI337" s="633"/>
      <c r="AJ337" s="634"/>
      <c r="AK337" s="634"/>
      <c r="AL337" s="634"/>
      <c r="AM337" s="634"/>
      <c r="AN337" s="634"/>
      <c r="AO337" s="634"/>
      <c r="AP337" s="635"/>
    </row>
    <row r="338" spans="19:42" x14ac:dyDescent="0.25">
      <c r="S338" s="633"/>
      <c r="T338" s="634"/>
      <c r="U338" s="634"/>
      <c r="V338" s="634"/>
      <c r="W338" s="634"/>
      <c r="X338" s="634"/>
      <c r="Y338" s="634"/>
      <c r="Z338" s="635"/>
      <c r="AA338" s="633"/>
      <c r="AB338" s="634"/>
      <c r="AC338" s="634"/>
      <c r="AD338" s="634"/>
      <c r="AE338" s="634"/>
      <c r="AF338" s="634"/>
      <c r="AG338" s="634"/>
      <c r="AH338" s="635"/>
      <c r="AI338" s="633"/>
      <c r="AJ338" s="634"/>
      <c r="AK338" s="634"/>
      <c r="AL338" s="634"/>
      <c r="AM338" s="634"/>
      <c r="AN338" s="634"/>
      <c r="AO338" s="634"/>
      <c r="AP338" s="635"/>
    </row>
    <row r="339" spans="19:42" x14ac:dyDescent="0.25">
      <c r="S339" s="633"/>
      <c r="T339" s="634"/>
      <c r="U339" s="634"/>
      <c r="V339" s="634"/>
      <c r="W339" s="634"/>
      <c r="X339" s="634"/>
      <c r="Y339" s="634"/>
      <c r="Z339" s="635"/>
      <c r="AA339" s="633"/>
      <c r="AB339" s="634"/>
      <c r="AC339" s="634"/>
      <c r="AD339" s="634"/>
      <c r="AE339" s="634"/>
      <c r="AF339" s="634"/>
      <c r="AG339" s="634"/>
      <c r="AH339" s="635"/>
      <c r="AI339" s="633"/>
      <c r="AJ339" s="634"/>
      <c r="AK339" s="634"/>
      <c r="AL339" s="634"/>
      <c r="AM339" s="634"/>
      <c r="AN339" s="634"/>
      <c r="AO339" s="634"/>
      <c r="AP339" s="635"/>
    </row>
    <row r="340" spans="19:42" x14ac:dyDescent="0.25">
      <c r="S340" s="633"/>
      <c r="T340" s="634"/>
      <c r="U340" s="634"/>
      <c r="V340" s="634"/>
      <c r="W340" s="634"/>
      <c r="X340" s="634"/>
      <c r="Y340" s="634"/>
      <c r="Z340" s="635"/>
      <c r="AA340" s="633"/>
      <c r="AB340" s="634"/>
      <c r="AC340" s="634"/>
      <c r="AD340" s="634"/>
      <c r="AE340" s="634"/>
      <c r="AF340" s="634"/>
      <c r="AG340" s="634"/>
      <c r="AH340" s="635"/>
      <c r="AI340" s="633"/>
      <c r="AJ340" s="634"/>
      <c r="AK340" s="634"/>
      <c r="AL340" s="634"/>
      <c r="AM340" s="634"/>
      <c r="AN340" s="634"/>
      <c r="AO340" s="634"/>
      <c r="AP340" s="635"/>
    </row>
    <row r="341" spans="19:42" x14ac:dyDescent="0.25">
      <c r="S341" s="633"/>
      <c r="T341" s="634"/>
      <c r="U341" s="634"/>
      <c r="V341" s="634"/>
      <c r="W341" s="634"/>
      <c r="X341" s="634"/>
      <c r="Y341" s="634"/>
      <c r="Z341" s="635"/>
      <c r="AA341" s="633"/>
      <c r="AB341" s="634"/>
      <c r="AC341" s="634"/>
      <c r="AD341" s="634"/>
      <c r="AE341" s="634"/>
      <c r="AF341" s="634"/>
      <c r="AG341" s="634"/>
      <c r="AH341" s="635"/>
      <c r="AI341" s="633"/>
      <c r="AJ341" s="634"/>
      <c r="AK341" s="634"/>
      <c r="AL341" s="634"/>
      <c r="AM341" s="634"/>
      <c r="AN341" s="634"/>
      <c r="AO341" s="634"/>
      <c r="AP341" s="635"/>
    </row>
    <row r="342" spans="19:42" x14ac:dyDescent="0.25">
      <c r="S342" s="633"/>
      <c r="T342" s="634"/>
      <c r="U342" s="634"/>
      <c r="V342" s="634"/>
      <c r="W342" s="634"/>
      <c r="X342" s="634"/>
      <c r="Y342" s="634"/>
      <c r="Z342" s="635"/>
      <c r="AA342" s="633"/>
      <c r="AB342" s="634"/>
      <c r="AC342" s="634"/>
      <c r="AD342" s="634"/>
      <c r="AE342" s="634"/>
      <c r="AF342" s="634"/>
      <c r="AG342" s="634"/>
      <c r="AH342" s="635"/>
      <c r="AI342" s="633"/>
      <c r="AJ342" s="634"/>
      <c r="AK342" s="634"/>
      <c r="AL342" s="634"/>
      <c r="AM342" s="634"/>
      <c r="AN342" s="634"/>
      <c r="AO342" s="634"/>
      <c r="AP342" s="635"/>
    </row>
    <row r="343" spans="19:42" x14ac:dyDescent="0.25">
      <c r="S343" s="633"/>
      <c r="T343" s="634"/>
      <c r="U343" s="634"/>
      <c r="V343" s="634"/>
      <c r="W343" s="634"/>
      <c r="X343" s="634"/>
      <c r="Y343" s="634"/>
      <c r="Z343" s="635"/>
      <c r="AA343" s="633"/>
      <c r="AB343" s="634"/>
      <c r="AC343" s="634"/>
      <c r="AD343" s="634"/>
      <c r="AE343" s="634"/>
      <c r="AF343" s="634"/>
      <c r="AG343" s="634"/>
      <c r="AH343" s="635"/>
      <c r="AI343" s="633"/>
      <c r="AJ343" s="634"/>
      <c r="AK343" s="634"/>
      <c r="AL343" s="634"/>
      <c r="AM343" s="634"/>
      <c r="AN343" s="634"/>
      <c r="AO343" s="634"/>
      <c r="AP343" s="635"/>
    </row>
    <row r="344" spans="19:42" x14ac:dyDescent="0.25">
      <c r="S344" s="633"/>
      <c r="T344" s="634"/>
      <c r="U344" s="634"/>
      <c r="V344" s="634"/>
      <c r="W344" s="634"/>
      <c r="X344" s="634"/>
      <c r="Y344" s="634"/>
      <c r="Z344" s="635"/>
      <c r="AA344" s="633"/>
      <c r="AB344" s="634"/>
      <c r="AC344" s="634"/>
      <c r="AD344" s="634"/>
      <c r="AE344" s="634"/>
      <c r="AF344" s="634"/>
      <c r="AG344" s="634"/>
      <c r="AH344" s="635"/>
      <c r="AI344" s="633"/>
      <c r="AJ344" s="634"/>
      <c r="AK344" s="634"/>
      <c r="AL344" s="634"/>
      <c r="AM344" s="634"/>
      <c r="AN344" s="634"/>
      <c r="AO344" s="634"/>
      <c r="AP344" s="635"/>
    </row>
    <row r="345" spans="19:42" x14ac:dyDescent="0.25">
      <c r="S345" s="633"/>
      <c r="T345" s="634"/>
      <c r="U345" s="634"/>
      <c r="V345" s="634"/>
      <c r="W345" s="634"/>
      <c r="X345" s="634"/>
      <c r="Y345" s="634"/>
      <c r="Z345" s="635"/>
      <c r="AA345" s="633"/>
      <c r="AB345" s="634"/>
      <c r="AC345" s="634"/>
      <c r="AD345" s="634"/>
      <c r="AE345" s="634"/>
      <c r="AF345" s="634"/>
      <c r="AG345" s="634"/>
      <c r="AH345" s="635"/>
      <c r="AI345" s="633"/>
      <c r="AJ345" s="634"/>
      <c r="AK345" s="634"/>
      <c r="AL345" s="634"/>
      <c r="AM345" s="634"/>
      <c r="AN345" s="634"/>
      <c r="AO345" s="634"/>
      <c r="AP345" s="635"/>
    </row>
    <row r="346" spans="19:42" x14ac:dyDescent="0.25">
      <c r="S346" s="633"/>
      <c r="T346" s="634"/>
      <c r="U346" s="634"/>
      <c r="V346" s="634"/>
      <c r="W346" s="634"/>
      <c r="X346" s="634"/>
      <c r="Y346" s="634"/>
      <c r="Z346" s="635"/>
      <c r="AA346" s="633"/>
      <c r="AB346" s="634"/>
      <c r="AC346" s="634"/>
      <c r="AD346" s="634"/>
      <c r="AE346" s="634"/>
      <c r="AF346" s="634"/>
      <c r="AG346" s="634"/>
      <c r="AH346" s="635"/>
      <c r="AI346" s="633"/>
      <c r="AJ346" s="634"/>
      <c r="AK346" s="634"/>
      <c r="AL346" s="634"/>
      <c r="AM346" s="634"/>
      <c r="AN346" s="634"/>
      <c r="AO346" s="634"/>
      <c r="AP346" s="635"/>
    </row>
    <row r="347" spans="19:42" x14ac:dyDescent="0.25">
      <c r="S347" s="633"/>
      <c r="T347" s="634"/>
      <c r="U347" s="634"/>
      <c r="V347" s="634"/>
      <c r="W347" s="634"/>
      <c r="X347" s="634"/>
      <c r="Y347" s="634"/>
      <c r="Z347" s="635"/>
      <c r="AA347" s="633"/>
      <c r="AB347" s="634"/>
      <c r="AC347" s="634"/>
      <c r="AD347" s="634"/>
      <c r="AE347" s="634"/>
      <c r="AF347" s="634"/>
      <c r="AG347" s="634"/>
      <c r="AH347" s="635"/>
      <c r="AI347" s="633"/>
      <c r="AJ347" s="634"/>
      <c r="AK347" s="634"/>
      <c r="AL347" s="634"/>
      <c r="AM347" s="634"/>
      <c r="AN347" s="634"/>
      <c r="AO347" s="634"/>
      <c r="AP347" s="635"/>
    </row>
    <row r="348" spans="19:42" x14ac:dyDescent="0.25">
      <c r="S348" s="633"/>
      <c r="T348" s="634"/>
      <c r="U348" s="634"/>
      <c r="V348" s="634"/>
      <c r="W348" s="634"/>
      <c r="X348" s="634"/>
      <c r="Y348" s="634"/>
      <c r="Z348" s="635"/>
      <c r="AA348" s="633"/>
      <c r="AB348" s="634"/>
      <c r="AC348" s="634"/>
      <c r="AD348" s="634"/>
      <c r="AE348" s="634"/>
      <c r="AF348" s="634"/>
      <c r="AG348" s="634"/>
      <c r="AH348" s="635"/>
      <c r="AI348" s="633"/>
      <c r="AJ348" s="634"/>
      <c r="AK348" s="634"/>
      <c r="AL348" s="634"/>
      <c r="AM348" s="634"/>
      <c r="AN348" s="634"/>
      <c r="AO348" s="634"/>
      <c r="AP348" s="635"/>
    </row>
    <row r="349" spans="19:42" x14ac:dyDescent="0.25">
      <c r="S349" s="633"/>
      <c r="T349" s="634"/>
      <c r="U349" s="634"/>
      <c r="V349" s="634"/>
      <c r="W349" s="634"/>
      <c r="X349" s="634"/>
      <c r="Y349" s="634"/>
      <c r="Z349" s="635"/>
      <c r="AA349" s="633"/>
      <c r="AB349" s="634"/>
      <c r="AC349" s="634"/>
      <c r="AD349" s="634"/>
      <c r="AE349" s="634"/>
      <c r="AF349" s="634"/>
      <c r="AG349" s="634"/>
      <c r="AH349" s="635"/>
      <c r="AI349" s="633"/>
      <c r="AJ349" s="634"/>
      <c r="AK349" s="634"/>
      <c r="AL349" s="634"/>
      <c r="AM349" s="634"/>
      <c r="AN349" s="634"/>
      <c r="AO349" s="634"/>
      <c r="AP349" s="635"/>
    </row>
    <row r="350" spans="19:42" x14ac:dyDescent="0.25">
      <c r="S350" s="633"/>
      <c r="T350" s="634"/>
      <c r="U350" s="634"/>
      <c r="V350" s="634"/>
      <c r="W350" s="634"/>
      <c r="X350" s="634"/>
      <c r="Y350" s="634"/>
      <c r="Z350" s="635"/>
      <c r="AA350" s="633"/>
      <c r="AB350" s="634"/>
      <c r="AC350" s="634"/>
      <c r="AD350" s="634"/>
      <c r="AE350" s="634"/>
      <c r="AF350" s="634"/>
      <c r="AG350" s="634"/>
      <c r="AH350" s="635"/>
      <c r="AI350" s="633"/>
      <c r="AJ350" s="634"/>
      <c r="AK350" s="634"/>
      <c r="AL350" s="634"/>
      <c r="AM350" s="634"/>
      <c r="AN350" s="634"/>
      <c r="AO350" s="634"/>
      <c r="AP350" s="635"/>
    </row>
    <row r="351" spans="19:42" x14ac:dyDescent="0.25">
      <c r="S351" s="633"/>
      <c r="T351" s="634"/>
      <c r="U351" s="634"/>
      <c r="V351" s="634"/>
      <c r="W351" s="634"/>
      <c r="X351" s="634"/>
      <c r="Y351" s="634"/>
      <c r="Z351" s="635"/>
      <c r="AA351" s="633"/>
      <c r="AB351" s="634"/>
      <c r="AC351" s="634"/>
      <c r="AD351" s="634"/>
      <c r="AE351" s="634"/>
      <c r="AF351" s="634"/>
      <c r="AG351" s="634"/>
      <c r="AH351" s="635"/>
      <c r="AI351" s="633"/>
      <c r="AJ351" s="634"/>
      <c r="AK351" s="634"/>
      <c r="AL351" s="634"/>
      <c r="AM351" s="634"/>
      <c r="AN351" s="634"/>
      <c r="AO351" s="634"/>
      <c r="AP351" s="635"/>
    </row>
    <row r="352" spans="19:42" x14ac:dyDescent="0.25">
      <c r="S352" s="633"/>
      <c r="T352" s="634"/>
      <c r="U352" s="634"/>
      <c r="V352" s="634"/>
      <c r="W352" s="634"/>
      <c r="X352" s="634"/>
      <c r="Y352" s="634"/>
      <c r="Z352" s="635"/>
      <c r="AA352" s="633"/>
      <c r="AB352" s="634"/>
      <c r="AC352" s="634"/>
      <c r="AD352" s="634"/>
      <c r="AE352" s="634"/>
      <c r="AF352" s="634"/>
      <c r="AG352" s="634"/>
      <c r="AH352" s="635"/>
      <c r="AI352" s="633"/>
      <c r="AJ352" s="634"/>
      <c r="AK352" s="634"/>
      <c r="AL352" s="634"/>
      <c r="AM352" s="634"/>
      <c r="AN352" s="634"/>
      <c r="AO352" s="634"/>
      <c r="AP352" s="635"/>
    </row>
    <row r="353" spans="19:42" x14ac:dyDescent="0.25">
      <c r="S353" s="633"/>
      <c r="T353" s="634"/>
      <c r="U353" s="634"/>
      <c r="V353" s="634"/>
      <c r="W353" s="634"/>
      <c r="X353" s="634"/>
      <c r="Y353" s="634"/>
      <c r="Z353" s="635"/>
      <c r="AA353" s="633"/>
      <c r="AB353" s="634"/>
      <c r="AC353" s="634"/>
      <c r="AD353" s="634"/>
      <c r="AE353" s="634"/>
      <c r="AF353" s="634"/>
      <c r="AG353" s="634"/>
      <c r="AH353" s="635"/>
      <c r="AI353" s="633"/>
      <c r="AJ353" s="634"/>
      <c r="AK353" s="634"/>
      <c r="AL353" s="634"/>
      <c r="AM353" s="634"/>
      <c r="AN353" s="634"/>
      <c r="AO353" s="634"/>
      <c r="AP353" s="635"/>
    </row>
    <row r="354" spans="19:42" x14ac:dyDescent="0.25">
      <c r="S354" s="633"/>
      <c r="T354" s="634"/>
      <c r="U354" s="634"/>
      <c r="V354" s="634"/>
      <c r="W354" s="634"/>
      <c r="X354" s="634"/>
      <c r="Y354" s="634"/>
      <c r="Z354" s="635"/>
      <c r="AA354" s="633"/>
      <c r="AB354" s="634"/>
      <c r="AC354" s="634"/>
      <c r="AD354" s="634"/>
      <c r="AE354" s="634"/>
      <c r="AF354" s="634"/>
      <c r="AG354" s="634"/>
      <c r="AH354" s="635"/>
      <c r="AI354" s="633"/>
      <c r="AJ354" s="634"/>
      <c r="AK354" s="634"/>
      <c r="AL354" s="634"/>
      <c r="AM354" s="634"/>
      <c r="AN354" s="634"/>
      <c r="AO354" s="634"/>
      <c r="AP354" s="635"/>
    </row>
    <row r="355" spans="19:42" x14ac:dyDescent="0.25">
      <c r="S355" s="633"/>
      <c r="T355" s="634"/>
      <c r="U355" s="634"/>
      <c r="V355" s="634"/>
      <c r="W355" s="634"/>
      <c r="X355" s="634"/>
      <c r="Y355" s="634"/>
      <c r="Z355" s="635"/>
      <c r="AA355" s="633"/>
      <c r="AB355" s="634"/>
      <c r="AC355" s="634"/>
      <c r="AD355" s="634"/>
      <c r="AE355" s="634"/>
      <c r="AF355" s="634"/>
      <c r="AG355" s="634"/>
      <c r="AH355" s="635"/>
      <c r="AI355" s="633"/>
      <c r="AJ355" s="634"/>
      <c r="AK355" s="634"/>
      <c r="AL355" s="634"/>
      <c r="AM355" s="634"/>
      <c r="AN355" s="634"/>
      <c r="AO355" s="634"/>
      <c r="AP355" s="635"/>
    </row>
    <row r="356" spans="19:42" x14ac:dyDescent="0.25">
      <c r="S356" s="633"/>
      <c r="T356" s="634"/>
      <c r="U356" s="634"/>
      <c r="V356" s="634"/>
      <c r="W356" s="634"/>
      <c r="X356" s="634"/>
      <c r="Y356" s="634"/>
      <c r="Z356" s="635"/>
      <c r="AA356" s="633"/>
      <c r="AB356" s="634"/>
      <c r="AC356" s="634"/>
      <c r="AD356" s="634"/>
      <c r="AE356" s="634"/>
      <c r="AF356" s="634"/>
      <c r="AG356" s="634"/>
      <c r="AH356" s="635"/>
      <c r="AI356" s="633"/>
      <c r="AJ356" s="634"/>
      <c r="AK356" s="634"/>
      <c r="AL356" s="634"/>
      <c r="AM356" s="634"/>
      <c r="AN356" s="634"/>
      <c r="AO356" s="634"/>
      <c r="AP356" s="635"/>
    </row>
    <row r="357" spans="19:42" x14ac:dyDescent="0.25">
      <c r="S357" s="633"/>
      <c r="T357" s="634"/>
      <c r="U357" s="634"/>
      <c r="V357" s="634"/>
      <c r="W357" s="634"/>
      <c r="X357" s="634"/>
      <c r="Y357" s="634"/>
      <c r="Z357" s="635"/>
      <c r="AA357" s="633"/>
      <c r="AB357" s="634"/>
      <c r="AC357" s="634"/>
      <c r="AD357" s="634"/>
      <c r="AE357" s="634"/>
      <c r="AF357" s="634"/>
      <c r="AG357" s="634"/>
      <c r="AH357" s="635"/>
      <c r="AI357" s="633"/>
      <c r="AJ357" s="634"/>
      <c r="AK357" s="634"/>
      <c r="AL357" s="634"/>
      <c r="AM357" s="634"/>
      <c r="AN357" s="634"/>
      <c r="AO357" s="634"/>
      <c r="AP357" s="635"/>
    </row>
    <row r="358" spans="19:42" x14ac:dyDescent="0.25">
      <c r="S358" s="633"/>
      <c r="T358" s="634"/>
      <c r="U358" s="634"/>
      <c r="V358" s="634"/>
      <c r="W358" s="634"/>
      <c r="X358" s="634"/>
      <c r="Y358" s="634"/>
      <c r="Z358" s="635"/>
      <c r="AA358" s="633"/>
      <c r="AB358" s="634"/>
      <c r="AC358" s="634"/>
      <c r="AD358" s="634"/>
      <c r="AE358" s="634"/>
      <c r="AF358" s="634"/>
      <c r="AG358" s="634"/>
      <c r="AH358" s="635"/>
      <c r="AI358" s="633"/>
      <c r="AJ358" s="634"/>
      <c r="AK358" s="634"/>
      <c r="AL358" s="634"/>
      <c r="AM358" s="634"/>
      <c r="AN358" s="634"/>
      <c r="AO358" s="634"/>
      <c r="AP358" s="635"/>
    </row>
    <row r="359" spans="19:42" x14ac:dyDescent="0.25">
      <c r="S359" s="633"/>
      <c r="T359" s="634"/>
      <c r="U359" s="634"/>
      <c r="V359" s="634"/>
      <c r="W359" s="634"/>
      <c r="X359" s="634"/>
      <c r="Y359" s="634"/>
      <c r="Z359" s="635"/>
      <c r="AA359" s="633"/>
      <c r="AB359" s="634"/>
      <c r="AC359" s="634"/>
      <c r="AD359" s="634"/>
      <c r="AE359" s="634"/>
      <c r="AF359" s="634"/>
      <c r="AG359" s="634"/>
      <c r="AH359" s="635"/>
      <c r="AI359" s="633"/>
      <c r="AJ359" s="634"/>
      <c r="AK359" s="634"/>
      <c r="AL359" s="634"/>
      <c r="AM359" s="634"/>
      <c r="AN359" s="634"/>
      <c r="AO359" s="634"/>
      <c r="AP359" s="635"/>
    </row>
    <row r="360" spans="19:42" x14ac:dyDescent="0.25">
      <c r="S360" s="633"/>
      <c r="T360" s="634"/>
      <c r="U360" s="634"/>
      <c r="V360" s="634"/>
      <c r="W360" s="634"/>
      <c r="X360" s="634"/>
      <c r="Y360" s="634"/>
      <c r="Z360" s="635"/>
      <c r="AA360" s="633"/>
      <c r="AB360" s="634"/>
      <c r="AC360" s="634"/>
      <c r="AD360" s="634"/>
      <c r="AE360" s="634"/>
      <c r="AF360" s="634"/>
      <c r="AG360" s="634"/>
      <c r="AH360" s="635"/>
      <c r="AI360" s="633"/>
      <c r="AJ360" s="634"/>
      <c r="AK360" s="634"/>
      <c r="AL360" s="634"/>
      <c r="AM360" s="634"/>
      <c r="AN360" s="634"/>
      <c r="AO360" s="634"/>
      <c r="AP360" s="635"/>
    </row>
    <row r="361" spans="19:42" x14ac:dyDescent="0.25">
      <c r="S361" s="633"/>
      <c r="T361" s="634"/>
      <c r="U361" s="634"/>
      <c r="V361" s="634"/>
      <c r="W361" s="634"/>
      <c r="X361" s="634"/>
      <c r="Y361" s="634"/>
      <c r="Z361" s="635"/>
      <c r="AA361" s="633"/>
      <c r="AB361" s="634"/>
      <c r="AC361" s="634"/>
      <c r="AD361" s="634"/>
      <c r="AE361" s="634"/>
      <c r="AF361" s="634"/>
      <c r="AG361" s="634"/>
      <c r="AH361" s="635"/>
      <c r="AI361" s="633"/>
      <c r="AJ361" s="634"/>
      <c r="AK361" s="634"/>
      <c r="AL361" s="634"/>
      <c r="AM361" s="634"/>
      <c r="AN361" s="634"/>
      <c r="AO361" s="634"/>
      <c r="AP361" s="635"/>
    </row>
    <row r="362" spans="19:42" x14ac:dyDescent="0.25">
      <c r="S362" s="633"/>
      <c r="T362" s="634"/>
      <c r="U362" s="634"/>
      <c r="V362" s="634"/>
      <c r="W362" s="634"/>
      <c r="X362" s="634"/>
      <c r="Y362" s="634"/>
      <c r="Z362" s="635"/>
      <c r="AA362" s="633"/>
      <c r="AB362" s="634"/>
      <c r="AC362" s="634"/>
      <c r="AD362" s="634"/>
      <c r="AE362" s="634"/>
      <c r="AF362" s="634"/>
      <c r="AG362" s="634"/>
      <c r="AH362" s="635"/>
      <c r="AI362" s="633"/>
      <c r="AJ362" s="634"/>
      <c r="AK362" s="634"/>
      <c r="AL362" s="634"/>
      <c r="AM362" s="634"/>
      <c r="AN362" s="634"/>
      <c r="AO362" s="634"/>
      <c r="AP362" s="635"/>
    </row>
    <row r="363" spans="19:42" x14ac:dyDescent="0.25">
      <c r="S363" s="633"/>
      <c r="T363" s="634"/>
      <c r="U363" s="634"/>
      <c r="V363" s="634"/>
      <c r="W363" s="634"/>
      <c r="X363" s="634"/>
      <c r="Y363" s="634"/>
      <c r="Z363" s="635"/>
      <c r="AA363" s="633"/>
      <c r="AB363" s="634"/>
      <c r="AC363" s="634"/>
      <c r="AD363" s="634"/>
      <c r="AE363" s="634"/>
      <c r="AF363" s="634"/>
      <c r="AG363" s="634"/>
      <c r="AH363" s="635"/>
      <c r="AI363" s="633"/>
      <c r="AJ363" s="634"/>
      <c r="AK363" s="634"/>
      <c r="AL363" s="634"/>
      <c r="AM363" s="634"/>
      <c r="AN363" s="634"/>
      <c r="AO363" s="634"/>
      <c r="AP363" s="635"/>
    </row>
    <row r="364" spans="19:42" x14ac:dyDescent="0.25">
      <c r="S364" s="633"/>
      <c r="T364" s="634"/>
      <c r="U364" s="634"/>
      <c r="V364" s="634"/>
      <c r="W364" s="634"/>
      <c r="X364" s="634"/>
      <c r="Y364" s="634"/>
      <c r="Z364" s="635"/>
      <c r="AA364" s="633"/>
      <c r="AB364" s="634"/>
      <c r="AC364" s="634"/>
      <c r="AD364" s="634"/>
      <c r="AE364" s="634"/>
      <c r="AF364" s="634"/>
      <c r="AG364" s="634"/>
      <c r="AH364" s="635"/>
      <c r="AI364" s="633"/>
      <c r="AJ364" s="634"/>
      <c r="AK364" s="634"/>
      <c r="AL364" s="634"/>
      <c r="AM364" s="634"/>
      <c r="AN364" s="634"/>
      <c r="AO364" s="634"/>
      <c r="AP364" s="635"/>
    </row>
    <row r="365" spans="19:42" x14ac:dyDescent="0.25">
      <c r="S365" s="633"/>
      <c r="T365" s="634"/>
      <c r="U365" s="634"/>
      <c r="V365" s="634"/>
      <c r="W365" s="634"/>
      <c r="X365" s="634"/>
      <c r="Y365" s="634"/>
      <c r="Z365" s="635"/>
      <c r="AA365" s="633"/>
      <c r="AB365" s="634"/>
      <c r="AC365" s="634"/>
      <c r="AD365" s="634"/>
      <c r="AE365" s="634"/>
      <c r="AF365" s="634"/>
      <c r="AG365" s="634"/>
      <c r="AH365" s="635"/>
      <c r="AI365" s="633"/>
      <c r="AJ365" s="634"/>
      <c r="AK365" s="634"/>
      <c r="AL365" s="634"/>
      <c r="AM365" s="634"/>
      <c r="AN365" s="634"/>
      <c r="AO365" s="634"/>
      <c r="AP365" s="635"/>
    </row>
    <row r="366" spans="19:42" x14ac:dyDescent="0.25">
      <c r="S366" s="633"/>
      <c r="T366" s="634"/>
      <c r="U366" s="634"/>
      <c r="V366" s="634"/>
      <c r="W366" s="634"/>
      <c r="X366" s="634"/>
      <c r="Y366" s="634"/>
      <c r="Z366" s="635"/>
      <c r="AA366" s="633"/>
      <c r="AB366" s="634"/>
      <c r="AC366" s="634"/>
      <c r="AD366" s="634"/>
      <c r="AE366" s="634"/>
      <c r="AF366" s="634"/>
      <c r="AG366" s="634"/>
      <c r="AH366" s="635"/>
      <c r="AI366" s="633"/>
      <c r="AJ366" s="634"/>
      <c r="AK366" s="634"/>
      <c r="AL366" s="634"/>
      <c r="AM366" s="634"/>
      <c r="AN366" s="634"/>
      <c r="AO366" s="634"/>
      <c r="AP366" s="635"/>
    </row>
    <row r="367" spans="19:42" x14ac:dyDescent="0.25">
      <c r="S367" s="633"/>
      <c r="T367" s="634"/>
      <c r="U367" s="634"/>
      <c r="V367" s="634"/>
      <c r="W367" s="634"/>
      <c r="X367" s="634"/>
      <c r="Y367" s="634"/>
      <c r="Z367" s="635"/>
      <c r="AA367" s="633"/>
      <c r="AB367" s="634"/>
      <c r="AC367" s="634"/>
      <c r="AD367" s="634"/>
      <c r="AE367" s="634"/>
      <c r="AF367" s="634"/>
      <c r="AG367" s="634"/>
      <c r="AH367" s="635"/>
      <c r="AI367" s="633"/>
      <c r="AJ367" s="634"/>
      <c r="AK367" s="634"/>
      <c r="AL367" s="634"/>
      <c r="AM367" s="634"/>
      <c r="AN367" s="634"/>
      <c r="AO367" s="634"/>
      <c r="AP367" s="635"/>
    </row>
    <row r="368" spans="19:42" x14ac:dyDescent="0.25">
      <c r="S368" s="633"/>
      <c r="T368" s="634"/>
      <c r="U368" s="634"/>
      <c r="V368" s="634"/>
      <c r="W368" s="634"/>
      <c r="X368" s="634"/>
      <c r="Y368" s="634"/>
      <c r="Z368" s="635"/>
      <c r="AA368" s="633"/>
      <c r="AB368" s="634"/>
      <c r="AC368" s="634"/>
      <c r="AD368" s="634"/>
      <c r="AE368" s="634"/>
      <c r="AF368" s="634"/>
      <c r="AG368" s="634"/>
      <c r="AH368" s="635"/>
      <c r="AI368" s="633"/>
      <c r="AJ368" s="634"/>
      <c r="AK368" s="634"/>
      <c r="AL368" s="634"/>
      <c r="AM368" s="634"/>
      <c r="AN368" s="634"/>
      <c r="AO368" s="634"/>
      <c r="AP368" s="635"/>
    </row>
    <row r="369" spans="19:42" x14ac:dyDescent="0.25">
      <c r="S369" s="633"/>
      <c r="T369" s="634"/>
      <c r="U369" s="634"/>
      <c r="V369" s="634"/>
      <c r="W369" s="634"/>
      <c r="X369" s="634"/>
      <c r="Y369" s="634"/>
      <c r="Z369" s="635"/>
      <c r="AA369" s="633"/>
      <c r="AB369" s="634"/>
      <c r="AC369" s="634"/>
      <c r="AD369" s="634"/>
      <c r="AE369" s="634"/>
      <c r="AF369" s="634"/>
      <c r="AG369" s="634"/>
      <c r="AH369" s="635"/>
      <c r="AI369" s="633"/>
      <c r="AJ369" s="634"/>
      <c r="AK369" s="634"/>
      <c r="AL369" s="634"/>
      <c r="AM369" s="634"/>
      <c r="AN369" s="634"/>
      <c r="AO369" s="634"/>
      <c r="AP369" s="635"/>
    </row>
    <row r="370" spans="19:42" x14ac:dyDescent="0.25">
      <c r="S370" s="633"/>
      <c r="T370" s="634"/>
      <c r="U370" s="634"/>
      <c r="V370" s="634"/>
      <c r="W370" s="634"/>
      <c r="X370" s="634"/>
      <c r="Y370" s="634"/>
      <c r="Z370" s="635"/>
      <c r="AA370" s="633"/>
      <c r="AB370" s="634"/>
      <c r="AC370" s="634"/>
      <c r="AD370" s="634"/>
      <c r="AE370" s="634"/>
      <c r="AF370" s="634"/>
      <c r="AG370" s="634"/>
      <c r="AH370" s="635"/>
      <c r="AI370" s="633"/>
      <c r="AJ370" s="634"/>
      <c r="AK370" s="634"/>
      <c r="AL370" s="634"/>
      <c r="AM370" s="634"/>
      <c r="AN370" s="634"/>
      <c r="AO370" s="634"/>
      <c r="AP370" s="635"/>
    </row>
    <row r="371" spans="19:42" x14ac:dyDescent="0.25">
      <c r="S371" s="633"/>
      <c r="T371" s="634"/>
      <c r="U371" s="634"/>
      <c r="V371" s="634"/>
      <c r="W371" s="634"/>
      <c r="X371" s="634"/>
      <c r="Y371" s="634"/>
      <c r="Z371" s="635"/>
      <c r="AA371" s="633"/>
      <c r="AB371" s="634"/>
      <c r="AC371" s="634"/>
      <c r="AD371" s="634"/>
      <c r="AE371" s="634"/>
      <c r="AF371" s="634"/>
      <c r="AG371" s="634"/>
      <c r="AH371" s="635"/>
      <c r="AI371" s="633"/>
      <c r="AJ371" s="634"/>
      <c r="AK371" s="634"/>
      <c r="AL371" s="634"/>
      <c r="AM371" s="634"/>
      <c r="AN371" s="634"/>
      <c r="AO371" s="634"/>
      <c r="AP371" s="635"/>
    </row>
    <row r="372" spans="19:42" x14ac:dyDescent="0.25">
      <c r="S372" s="633"/>
      <c r="T372" s="634"/>
      <c r="U372" s="634"/>
      <c r="V372" s="634"/>
      <c r="W372" s="634"/>
      <c r="X372" s="634"/>
      <c r="Y372" s="634"/>
      <c r="Z372" s="635"/>
      <c r="AA372" s="633"/>
      <c r="AB372" s="634"/>
      <c r="AC372" s="634"/>
      <c r="AD372" s="634"/>
      <c r="AE372" s="634"/>
      <c r="AF372" s="634"/>
      <c r="AG372" s="634"/>
      <c r="AH372" s="635"/>
      <c r="AI372" s="633"/>
      <c r="AJ372" s="634"/>
      <c r="AK372" s="634"/>
      <c r="AL372" s="634"/>
      <c r="AM372" s="634"/>
      <c r="AN372" s="634"/>
      <c r="AO372" s="634"/>
      <c r="AP372" s="635"/>
    </row>
    <row r="373" spans="19:42" x14ac:dyDescent="0.25">
      <c r="S373" s="633"/>
      <c r="T373" s="634"/>
      <c r="U373" s="634"/>
      <c r="V373" s="634"/>
      <c r="W373" s="634"/>
      <c r="X373" s="634"/>
      <c r="Y373" s="634"/>
      <c r="Z373" s="635"/>
      <c r="AA373" s="633"/>
      <c r="AB373" s="634"/>
      <c r="AC373" s="634"/>
      <c r="AD373" s="634"/>
      <c r="AE373" s="634"/>
      <c r="AF373" s="634"/>
      <c r="AG373" s="634"/>
      <c r="AH373" s="635"/>
      <c r="AI373" s="633"/>
      <c r="AJ373" s="634"/>
      <c r="AK373" s="634"/>
      <c r="AL373" s="634"/>
      <c r="AM373" s="634"/>
      <c r="AN373" s="634"/>
      <c r="AO373" s="634"/>
      <c r="AP373" s="635"/>
    </row>
    <row r="374" spans="19:42" x14ac:dyDescent="0.25">
      <c r="S374" s="633"/>
      <c r="T374" s="634"/>
      <c r="U374" s="634"/>
      <c r="V374" s="634"/>
      <c r="W374" s="634"/>
      <c r="X374" s="634"/>
      <c r="Y374" s="634"/>
      <c r="Z374" s="635"/>
      <c r="AA374" s="633"/>
      <c r="AB374" s="634"/>
      <c r="AC374" s="634"/>
      <c r="AD374" s="634"/>
      <c r="AE374" s="634"/>
      <c r="AF374" s="634"/>
      <c r="AG374" s="634"/>
      <c r="AH374" s="635"/>
      <c r="AI374" s="633"/>
      <c r="AJ374" s="634"/>
      <c r="AK374" s="634"/>
      <c r="AL374" s="634"/>
      <c r="AM374" s="634"/>
      <c r="AN374" s="634"/>
      <c r="AO374" s="634"/>
      <c r="AP374" s="635"/>
    </row>
    <row r="375" spans="19:42" x14ac:dyDescent="0.25">
      <c r="S375" s="633"/>
      <c r="T375" s="634"/>
      <c r="U375" s="634"/>
      <c r="V375" s="634"/>
      <c r="W375" s="634"/>
      <c r="X375" s="634"/>
      <c r="Y375" s="634"/>
      <c r="Z375" s="635"/>
      <c r="AA375" s="633"/>
      <c r="AB375" s="634"/>
      <c r="AC375" s="634"/>
      <c r="AD375" s="634"/>
      <c r="AE375" s="634"/>
      <c r="AF375" s="634"/>
      <c r="AG375" s="634"/>
      <c r="AH375" s="635"/>
      <c r="AI375" s="633"/>
      <c r="AJ375" s="634"/>
      <c r="AK375" s="634"/>
      <c r="AL375" s="634"/>
      <c r="AM375" s="634"/>
      <c r="AN375" s="634"/>
      <c r="AO375" s="634"/>
      <c r="AP375" s="635"/>
    </row>
    <row r="376" spans="19:42" x14ac:dyDescent="0.25">
      <c r="S376" s="633"/>
      <c r="T376" s="634"/>
      <c r="U376" s="634"/>
      <c r="V376" s="634"/>
      <c r="W376" s="634"/>
      <c r="X376" s="634"/>
      <c r="Y376" s="634"/>
      <c r="Z376" s="635"/>
      <c r="AA376" s="633"/>
      <c r="AB376" s="634"/>
      <c r="AC376" s="634"/>
      <c r="AD376" s="634"/>
      <c r="AE376" s="634"/>
      <c r="AF376" s="634"/>
      <c r="AG376" s="634"/>
      <c r="AH376" s="635"/>
      <c r="AI376" s="633"/>
      <c r="AJ376" s="634"/>
      <c r="AK376" s="634"/>
      <c r="AL376" s="634"/>
      <c r="AM376" s="634"/>
      <c r="AN376" s="634"/>
      <c r="AO376" s="634"/>
      <c r="AP376" s="635"/>
    </row>
    <row r="377" spans="19:42" x14ac:dyDescent="0.25">
      <c r="S377" s="633"/>
      <c r="T377" s="634"/>
      <c r="U377" s="634"/>
      <c r="V377" s="634"/>
      <c r="W377" s="634"/>
      <c r="X377" s="634"/>
      <c r="Y377" s="634"/>
      <c r="Z377" s="635"/>
      <c r="AA377" s="633"/>
      <c r="AB377" s="634"/>
      <c r="AC377" s="634"/>
      <c r="AD377" s="634"/>
      <c r="AE377" s="634"/>
      <c r="AF377" s="634"/>
      <c r="AG377" s="634"/>
      <c r="AH377" s="635"/>
      <c r="AI377" s="633"/>
      <c r="AJ377" s="634"/>
      <c r="AK377" s="634"/>
      <c r="AL377" s="634"/>
      <c r="AM377" s="634"/>
      <c r="AN377" s="634"/>
      <c r="AO377" s="634"/>
      <c r="AP377" s="635"/>
    </row>
    <row r="378" spans="19:42" x14ac:dyDescent="0.25">
      <c r="S378" s="633"/>
      <c r="T378" s="634"/>
      <c r="U378" s="634"/>
      <c r="V378" s="634"/>
      <c r="W378" s="634"/>
      <c r="X378" s="634"/>
      <c r="Y378" s="634"/>
      <c r="Z378" s="635"/>
      <c r="AA378" s="633"/>
      <c r="AB378" s="634"/>
      <c r="AC378" s="634"/>
      <c r="AD378" s="634"/>
      <c r="AE378" s="634"/>
      <c r="AF378" s="634"/>
      <c r="AG378" s="634"/>
      <c r="AH378" s="635"/>
      <c r="AI378" s="633"/>
      <c r="AJ378" s="634"/>
      <c r="AK378" s="634"/>
      <c r="AL378" s="634"/>
      <c r="AM378" s="634"/>
      <c r="AN378" s="634"/>
      <c r="AO378" s="634"/>
      <c r="AP378" s="635"/>
    </row>
    <row r="379" spans="19:42" x14ac:dyDescent="0.25">
      <c r="S379" s="633"/>
      <c r="T379" s="634"/>
      <c r="U379" s="634"/>
      <c r="V379" s="634"/>
      <c r="W379" s="634"/>
      <c r="X379" s="634"/>
      <c r="Y379" s="634"/>
      <c r="Z379" s="635"/>
      <c r="AA379" s="633"/>
      <c r="AB379" s="634"/>
      <c r="AC379" s="634"/>
      <c r="AD379" s="634"/>
      <c r="AE379" s="634"/>
      <c r="AF379" s="634"/>
      <c r="AG379" s="634"/>
      <c r="AH379" s="635"/>
      <c r="AI379" s="633"/>
      <c r="AJ379" s="634"/>
      <c r="AK379" s="634"/>
      <c r="AL379" s="634"/>
      <c r="AM379" s="634"/>
      <c r="AN379" s="634"/>
      <c r="AO379" s="634"/>
      <c r="AP379" s="635"/>
    </row>
    <row r="380" spans="19:42" x14ac:dyDescent="0.25">
      <c r="S380" s="633"/>
      <c r="T380" s="634"/>
      <c r="U380" s="634"/>
      <c r="V380" s="634"/>
      <c r="W380" s="634"/>
      <c r="X380" s="634"/>
      <c r="Y380" s="634"/>
      <c r="Z380" s="635"/>
      <c r="AA380" s="633"/>
      <c r="AB380" s="634"/>
      <c r="AC380" s="634"/>
      <c r="AD380" s="634"/>
      <c r="AE380" s="634"/>
      <c r="AF380" s="634"/>
      <c r="AG380" s="634"/>
      <c r="AH380" s="635"/>
      <c r="AI380" s="633"/>
      <c r="AJ380" s="634"/>
      <c r="AK380" s="634"/>
      <c r="AL380" s="634"/>
      <c r="AM380" s="634"/>
      <c r="AN380" s="634"/>
      <c r="AO380" s="634"/>
      <c r="AP380" s="635"/>
    </row>
    <row r="381" spans="19:42" x14ac:dyDescent="0.25">
      <c r="S381" s="633"/>
      <c r="T381" s="634"/>
      <c r="U381" s="634"/>
      <c r="V381" s="634"/>
      <c r="W381" s="634"/>
      <c r="X381" s="634"/>
      <c r="Y381" s="634"/>
      <c r="Z381" s="635"/>
      <c r="AA381" s="633"/>
      <c r="AB381" s="634"/>
      <c r="AC381" s="634"/>
      <c r="AD381" s="634"/>
      <c r="AE381" s="634"/>
      <c r="AF381" s="634"/>
      <c r="AG381" s="634"/>
      <c r="AH381" s="635"/>
      <c r="AI381" s="633"/>
      <c r="AJ381" s="634"/>
      <c r="AK381" s="634"/>
      <c r="AL381" s="634"/>
      <c r="AM381" s="634"/>
      <c r="AN381" s="634"/>
      <c r="AO381" s="634"/>
      <c r="AP381" s="635"/>
    </row>
    <row r="382" spans="19:42" x14ac:dyDescent="0.25">
      <c r="S382" s="633"/>
      <c r="T382" s="634"/>
      <c r="U382" s="634"/>
      <c r="V382" s="634"/>
      <c r="W382" s="634"/>
      <c r="X382" s="634"/>
      <c r="Y382" s="634"/>
      <c r="Z382" s="635"/>
      <c r="AA382" s="633"/>
      <c r="AB382" s="634"/>
      <c r="AC382" s="634"/>
      <c r="AD382" s="634"/>
      <c r="AE382" s="634"/>
      <c r="AF382" s="634"/>
      <c r="AG382" s="634"/>
      <c r="AH382" s="635"/>
      <c r="AI382" s="633"/>
      <c r="AJ382" s="634"/>
      <c r="AK382" s="634"/>
      <c r="AL382" s="634"/>
      <c r="AM382" s="634"/>
      <c r="AN382" s="634"/>
      <c r="AO382" s="634"/>
      <c r="AP382" s="635"/>
    </row>
    <row r="383" spans="19:42" x14ac:dyDescent="0.25">
      <c r="S383" s="633"/>
      <c r="T383" s="634"/>
      <c r="U383" s="634"/>
      <c r="V383" s="634"/>
      <c r="W383" s="634"/>
      <c r="X383" s="634"/>
      <c r="Y383" s="634"/>
      <c r="Z383" s="635"/>
      <c r="AA383" s="633"/>
      <c r="AB383" s="634"/>
      <c r="AC383" s="634"/>
      <c r="AD383" s="634"/>
      <c r="AE383" s="634"/>
      <c r="AF383" s="634"/>
      <c r="AG383" s="634"/>
      <c r="AH383" s="635"/>
      <c r="AI383" s="633"/>
      <c r="AJ383" s="634"/>
      <c r="AK383" s="634"/>
      <c r="AL383" s="634"/>
      <c r="AM383" s="634"/>
      <c r="AN383" s="634"/>
      <c r="AO383" s="634"/>
      <c r="AP383" s="635"/>
    </row>
    <row r="384" spans="19:42" x14ac:dyDescent="0.25">
      <c r="S384" s="633"/>
      <c r="T384" s="634"/>
      <c r="U384" s="634"/>
      <c r="V384" s="634"/>
      <c r="W384" s="634"/>
      <c r="X384" s="634"/>
      <c r="Y384" s="634"/>
      <c r="Z384" s="635"/>
      <c r="AA384" s="633"/>
      <c r="AB384" s="634"/>
      <c r="AC384" s="634"/>
      <c r="AD384" s="634"/>
      <c r="AE384" s="634"/>
      <c r="AF384" s="634"/>
      <c r="AG384" s="634"/>
      <c r="AH384" s="635"/>
      <c r="AI384" s="633"/>
      <c r="AJ384" s="634"/>
      <c r="AK384" s="634"/>
      <c r="AL384" s="634"/>
      <c r="AM384" s="634"/>
      <c r="AN384" s="634"/>
      <c r="AO384" s="634"/>
      <c r="AP384" s="635"/>
    </row>
    <row r="385" spans="19:42" x14ac:dyDescent="0.25">
      <c r="S385" s="633"/>
      <c r="T385" s="634"/>
      <c r="U385" s="634"/>
      <c r="V385" s="634"/>
      <c r="W385" s="634"/>
      <c r="X385" s="634"/>
      <c r="Y385" s="634"/>
      <c r="Z385" s="635"/>
      <c r="AA385" s="633"/>
      <c r="AB385" s="634"/>
      <c r="AC385" s="634"/>
      <c r="AD385" s="634"/>
      <c r="AE385" s="634"/>
      <c r="AF385" s="634"/>
      <c r="AG385" s="634"/>
      <c r="AH385" s="635"/>
      <c r="AI385" s="633"/>
      <c r="AJ385" s="634"/>
      <c r="AK385" s="634"/>
      <c r="AL385" s="634"/>
      <c r="AM385" s="634"/>
      <c r="AN385" s="634"/>
      <c r="AO385" s="634"/>
      <c r="AP385" s="635"/>
    </row>
    <row r="386" spans="19:42" x14ac:dyDescent="0.25">
      <c r="S386" s="633"/>
      <c r="T386" s="634"/>
      <c r="U386" s="634"/>
      <c r="V386" s="634"/>
      <c r="W386" s="634"/>
      <c r="X386" s="634"/>
      <c r="Y386" s="634"/>
      <c r="Z386" s="635"/>
      <c r="AA386" s="633"/>
      <c r="AB386" s="634"/>
      <c r="AC386" s="634"/>
      <c r="AD386" s="634"/>
      <c r="AE386" s="634"/>
      <c r="AF386" s="634"/>
      <c r="AG386" s="634"/>
      <c r="AH386" s="635"/>
      <c r="AI386" s="633"/>
      <c r="AJ386" s="634"/>
      <c r="AK386" s="634"/>
      <c r="AL386" s="634"/>
      <c r="AM386" s="634"/>
      <c r="AN386" s="634"/>
      <c r="AO386" s="634"/>
      <c r="AP386" s="635"/>
    </row>
    <row r="387" spans="19:42" x14ac:dyDescent="0.25">
      <c r="S387" s="633"/>
      <c r="T387" s="634"/>
      <c r="U387" s="634"/>
      <c r="V387" s="634"/>
      <c r="W387" s="634"/>
      <c r="X387" s="634"/>
      <c r="Y387" s="634"/>
      <c r="Z387" s="635"/>
      <c r="AA387" s="633"/>
      <c r="AB387" s="634"/>
      <c r="AC387" s="634"/>
      <c r="AD387" s="634"/>
      <c r="AE387" s="634"/>
      <c r="AF387" s="634"/>
      <c r="AG387" s="634"/>
      <c r="AH387" s="635"/>
      <c r="AI387" s="633"/>
      <c r="AJ387" s="634"/>
      <c r="AK387" s="634"/>
      <c r="AL387" s="634"/>
      <c r="AM387" s="634"/>
      <c r="AN387" s="634"/>
      <c r="AO387" s="634"/>
      <c r="AP387" s="635"/>
    </row>
    <row r="388" spans="19:42" x14ac:dyDescent="0.25">
      <c r="S388" s="633"/>
      <c r="T388" s="634"/>
      <c r="U388" s="634"/>
      <c r="V388" s="634"/>
      <c r="W388" s="634"/>
      <c r="X388" s="634"/>
      <c r="Y388" s="634"/>
      <c r="Z388" s="635"/>
      <c r="AA388" s="633"/>
      <c r="AB388" s="634"/>
      <c r="AC388" s="634"/>
      <c r="AD388" s="634"/>
      <c r="AE388" s="634"/>
      <c r="AF388" s="634"/>
      <c r="AG388" s="634"/>
      <c r="AH388" s="635"/>
      <c r="AI388" s="633"/>
      <c r="AJ388" s="634"/>
      <c r="AK388" s="634"/>
      <c r="AL388" s="634"/>
      <c r="AM388" s="634"/>
      <c r="AN388" s="634"/>
      <c r="AO388" s="634"/>
      <c r="AP388" s="635"/>
    </row>
    <row r="389" spans="19:42" x14ac:dyDescent="0.25">
      <c r="S389" s="633"/>
      <c r="T389" s="634"/>
      <c r="U389" s="634"/>
      <c r="V389" s="634"/>
      <c r="W389" s="634"/>
      <c r="X389" s="634"/>
      <c r="Y389" s="634"/>
      <c r="Z389" s="635"/>
      <c r="AA389" s="633"/>
      <c r="AB389" s="634"/>
      <c r="AC389" s="634"/>
      <c r="AD389" s="634"/>
      <c r="AE389" s="634"/>
      <c r="AF389" s="634"/>
      <c r="AG389" s="634"/>
      <c r="AH389" s="635"/>
      <c r="AI389" s="633"/>
      <c r="AJ389" s="634"/>
      <c r="AK389" s="634"/>
      <c r="AL389" s="634"/>
      <c r="AM389" s="634"/>
      <c r="AN389" s="634"/>
      <c r="AO389" s="634"/>
      <c r="AP389" s="635"/>
    </row>
    <row r="390" spans="19:42" x14ac:dyDescent="0.25">
      <c r="S390" s="633"/>
      <c r="T390" s="634"/>
      <c r="U390" s="634"/>
      <c r="V390" s="634"/>
      <c r="W390" s="634"/>
      <c r="X390" s="634"/>
      <c r="Y390" s="634"/>
      <c r="Z390" s="635"/>
      <c r="AA390" s="633"/>
      <c r="AB390" s="634"/>
      <c r="AC390" s="634"/>
      <c r="AD390" s="634"/>
      <c r="AE390" s="634"/>
      <c r="AF390" s="634"/>
      <c r="AG390" s="634"/>
      <c r="AH390" s="635"/>
      <c r="AI390" s="633"/>
      <c r="AJ390" s="634"/>
      <c r="AK390" s="634"/>
      <c r="AL390" s="634"/>
      <c r="AM390" s="634"/>
      <c r="AN390" s="634"/>
      <c r="AO390" s="634"/>
      <c r="AP390" s="635"/>
    </row>
    <row r="391" spans="19:42" x14ac:dyDescent="0.25">
      <c r="S391" s="633"/>
      <c r="T391" s="634"/>
      <c r="U391" s="634"/>
      <c r="V391" s="634"/>
      <c r="W391" s="634"/>
      <c r="X391" s="634"/>
      <c r="Y391" s="634"/>
      <c r="Z391" s="635"/>
      <c r="AA391" s="633"/>
      <c r="AB391" s="634"/>
      <c r="AC391" s="634"/>
      <c r="AD391" s="634"/>
      <c r="AE391" s="634"/>
      <c r="AF391" s="634"/>
      <c r="AG391" s="634"/>
      <c r="AH391" s="635"/>
      <c r="AI391" s="633"/>
      <c r="AJ391" s="634"/>
      <c r="AK391" s="634"/>
      <c r="AL391" s="634"/>
      <c r="AM391" s="634"/>
      <c r="AN391" s="634"/>
      <c r="AO391" s="634"/>
      <c r="AP391" s="635"/>
    </row>
    <row r="392" spans="19:42" x14ac:dyDescent="0.25">
      <c r="S392" s="633"/>
      <c r="T392" s="634"/>
      <c r="U392" s="634"/>
      <c r="V392" s="634"/>
      <c r="W392" s="634"/>
      <c r="X392" s="634"/>
      <c r="Y392" s="634"/>
      <c r="Z392" s="635"/>
      <c r="AA392" s="633"/>
      <c r="AB392" s="634"/>
      <c r="AC392" s="634"/>
      <c r="AD392" s="634"/>
      <c r="AE392" s="634"/>
      <c r="AF392" s="634"/>
      <c r="AG392" s="634"/>
      <c r="AH392" s="635"/>
      <c r="AI392" s="633"/>
      <c r="AJ392" s="634"/>
      <c r="AK392" s="634"/>
      <c r="AL392" s="634"/>
      <c r="AM392" s="634"/>
      <c r="AN392" s="634"/>
      <c r="AO392" s="634"/>
      <c r="AP392" s="635"/>
    </row>
    <row r="393" spans="19:42" x14ac:dyDescent="0.25">
      <c r="S393" s="633"/>
      <c r="T393" s="634"/>
      <c r="U393" s="634"/>
      <c r="V393" s="634"/>
      <c r="W393" s="634"/>
      <c r="X393" s="634"/>
      <c r="Y393" s="634"/>
      <c r="Z393" s="635"/>
      <c r="AA393" s="633"/>
      <c r="AB393" s="634"/>
      <c r="AC393" s="634"/>
      <c r="AD393" s="634"/>
      <c r="AE393" s="634"/>
      <c r="AF393" s="634"/>
      <c r="AG393" s="634"/>
      <c r="AH393" s="635"/>
      <c r="AI393" s="633"/>
      <c r="AJ393" s="634"/>
      <c r="AK393" s="634"/>
      <c r="AL393" s="634"/>
      <c r="AM393" s="634"/>
      <c r="AN393" s="634"/>
      <c r="AO393" s="634"/>
      <c r="AP393" s="635"/>
    </row>
    <row r="394" spans="19:42" x14ac:dyDescent="0.25">
      <c r="S394" s="633"/>
      <c r="T394" s="634"/>
      <c r="U394" s="634"/>
      <c r="V394" s="634"/>
      <c r="W394" s="634"/>
      <c r="X394" s="634"/>
      <c r="Y394" s="634"/>
      <c r="Z394" s="635"/>
      <c r="AA394" s="633"/>
      <c r="AB394" s="634"/>
      <c r="AC394" s="634"/>
      <c r="AD394" s="634"/>
      <c r="AE394" s="634"/>
      <c r="AF394" s="634"/>
      <c r="AG394" s="634"/>
      <c r="AH394" s="635"/>
      <c r="AI394" s="633"/>
      <c r="AJ394" s="634"/>
      <c r="AK394" s="634"/>
      <c r="AL394" s="634"/>
      <c r="AM394" s="634"/>
      <c r="AN394" s="634"/>
      <c r="AO394" s="634"/>
      <c r="AP394" s="635"/>
    </row>
    <row r="395" spans="19:42" x14ac:dyDescent="0.25">
      <c r="S395" s="633"/>
      <c r="T395" s="634"/>
      <c r="U395" s="634"/>
      <c r="V395" s="634"/>
      <c r="W395" s="634"/>
      <c r="X395" s="634"/>
      <c r="Y395" s="634"/>
      <c r="Z395" s="635"/>
      <c r="AA395" s="633"/>
      <c r="AB395" s="634"/>
      <c r="AC395" s="634"/>
      <c r="AD395" s="634"/>
      <c r="AE395" s="634"/>
      <c r="AF395" s="634"/>
      <c r="AG395" s="634"/>
      <c r="AH395" s="635"/>
      <c r="AI395" s="633"/>
      <c r="AJ395" s="634"/>
      <c r="AK395" s="634"/>
      <c r="AL395" s="634"/>
      <c r="AM395" s="634"/>
      <c r="AN395" s="634"/>
      <c r="AO395" s="634"/>
      <c r="AP395" s="635"/>
    </row>
    <row r="396" spans="19:42" x14ac:dyDescent="0.25">
      <c r="S396" s="633"/>
      <c r="T396" s="634"/>
      <c r="U396" s="634"/>
      <c r="V396" s="634"/>
      <c r="W396" s="634"/>
      <c r="X396" s="634"/>
      <c r="Y396" s="634"/>
      <c r="Z396" s="635"/>
      <c r="AA396" s="633"/>
      <c r="AB396" s="634"/>
      <c r="AC396" s="634"/>
      <c r="AD396" s="634"/>
      <c r="AE396" s="634"/>
      <c r="AF396" s="634"/>
      <c r="AG396" s="634"/>
      <c r="AH396" s="635"/>
      <c r="AI396" s="633"/>
      <c r="AJ396" s="634"/>
      <c r="AK396" s="634"/>
      <c r="AL396" s="634"/>
      <c r="AM396" s="634"/>
      <c r="AN396" s="634"/>
      <c r="AO396" s="634"/>
      <c r="AP396" s="635"/>
    </row>
    <row r="397" spans="19:42" x14ac:dyDescent="0.25">
      <c r="S397" s="633"/>
      <c r="T397" s="634"/>
      <c r="U397" s="634"/>
      <c r="V397" s="634"/>
      <c r="W397" s="634"/>
      <c r="X397" s="634"/>
      <c r="Y397" s="634"/>
      <c r="Z397" s="635"/>
      <c r="AA397" s="633"/>
      <c r="AB397" s="634"/>
      <c r="AC397" s="634"/>
      <c r="AD397" s="634"/>
      <c r="AE397" s="634"/>
      <c r="AF397" s="634"/>
      <c r="AG397" s="634"/>
      <c r="AH397" s="635"/>
      <c r="AI397" s="633"/>
      <c r="AJ397" s="634"/>
      <c r="AK397" s="634"/>
      <c r="AL397" s="634"/>
      <c r="AM397" s="634"/>
      <c r="AN397" s="634"/>
      <c r="AO397" s="634"/>
      <c r="AP397" s="635"/>
    </row>
    <row r="398" spans="19:42" x14ac:dyDescent="0.25">
      <c r="S398" s="633"/>
      <c r="T398" s="634"/>
      <c r="U398" s="634"/>
      <c r="V398" s="634"/>
      <c r="W398" s="634"/>
      <c r="X398" s="634"/>
      <c r="Y398" s="634"/>
      <c r="Z398" s="635"/>
      <c r="AA398" s="633"/>
      <c r="AB398" s="634"/>
      <c r="AC398" s="634"/>
      <c r="AD398" s="634"/>
      <c r="AE398" s="634"/>
      <c r="AF398" s="634"/>
      <c r="AG398" s="634"/>
      <c r="AH398" s="635"/>
      <c r="AI398" s="633"/>
      <c r="AJ398" s="634"/>
      <c r="AK398" s="634"/>
      <c r="AL398" s="634"/>
      <c r="AM398" s="634"/>
      <c r="AN398" s="634"/>
      <c r="AO398" s="634"/>
      <c r="AP398" s="635"/>
    </row>
    <row r="399" spans="19:42" x14ac:dyDescent="0.25">
      <c r="S399" s="633"/>
      <c r="T399" s="634"/>
      <c r="U399" s="634"/>
      <c r="V399" s="634"/>
      <c r="W399" s="634"/>
      <c r="X399" s="634"/>
      <c r="Y399" s="634"/>
      <c r="Z399" s="635"/>
      <c r="AA399" s="633"/>
      <c r="AB399" s="634"/>
      <c r="AC399" s="634"/>
      <c r="AD399" s="634"/>
      <c r="AE399" s="634"/>
      <c r="AF399" s="634"/>
      <c r="AG399" s="634"/>
      <c r="AH399" s="635"/>
      <c r="AI399" s="633"/>
      <c r="AJ399" s="634"/>
      <c r="AK399" s="634"/>
      <c r="AL399" s="634"/>
      <c r="AM399" s="634"/>
      <c r="AN399" s="634"/>
      <c r="AO399" s="634"/>
      <c r="AP399" s="635"/>
    </row>
    <row r="400" spans="19:42" x14ac:dyDescent="0.25">
      <c r="S400" s="633"/>
      <c r="T400" s="634"/>
      <c r="U400" s="634"/>
      <c r="V400" s="634"/>
      <c r="W400" s="634"/>
      <c r="X400" s="634"/>
      <c r="Y400" s="634"/>
      <c r="Z400" s="635"/>
      <c r="AA400" s="633"/>
      <c r="AB400" s="634"/>
      <c r="AC400" s="634"/>
      <c r="AD400" s="634"/>
      <c r="AE400" s="634"/>
      <c r="AF400" s="634"/>
      <c r="AG400" s="634"/>
      <c r="AH400" s="635"/>
      <c r="AI400" s="633"/>
      <c r="AJ400" s="634"/>
      <c r="AK400" s="634"/>
      <c r="AL400" s="634"/>
      <c r="AM400" s="634"/>
      <c r="AN400" s="634"/>
      <c r="AO400" s="634"/>
      <c r="AP400" s="635"/>
    </row>
    <row r="401" spans="19:42" x14ac:dyDescent="0.25">
      <c r="S401" s="633"/>
      <c r="T401" s="634"/>
      <c r="U401" s="634"/>
      <c r="V401" s="634"/>
      <c r="W401" s="634"/>
      <c r="X401" s="634"/>
      <c r="Y401" s="634"/>
      <c r="Z401" s="635"/>
      <c r="AA401" s="633"/>
      <c r="AB401" s="634"/>
      <c r="AC401" s="634"/>
      <c r="AD401" s="634"/>
      <c r="AE401" s="634"/>
      <c r="AF401" s="634"/>
      <c r="AG401" s="634"/>
      <c r="AH401" s="635"/>
      <c r="AI401" s="633"/>
      <c r="AJ401" s="634"/>
      <c r="AK401" s="634"/>
      <c r="AL401" s="634"/>
      <c r="AM401" s="634"/>
      <c r="AN401" s="634"/>
      <c r="AO401" s="634"/>
      <c r="AP401" s="635"/>
    </row>
    <row r="402" spans="19:42" x14ac:dyDescent="0.25">
      <c r="S402" s="633"/>
      <c r="T402" s="634"/>
      <c r="U402" s="634"/>
      <c r="V402" s="634"/>
      <c r="W402" s="634"/>
      <c r="X402" s="634"/>
      <c r="Y402" s="634"/>
      <c r="Z402" s="635"/>
      <c r="AA402" s="633"/>
      <c r="AB402" s="634"/>
      <c r="AC402" s="634"/>
      <c r="AD402" s="634"/>
      <c r="AE402" s="634"/>
      <c r="AF402" s="634"/>
      <c r="AG402" s="634"/>
      <c r="AH402" s="635"/>
      <c r="AI402" s="633"/>
      <c r="AJ402" s="634"/>
      <c r="AK402" s="634"/>
      <c r="AL402" s="634"/>
      <c r="AM402" s="634"/>
      <c r="AN402" s="634"/>
      <c r="AO402" s="634"/>
      <c r="AP402" s="635"/>
    </row>
    <row r="403" spans="19:42" x14ac:dyDescent="0.25">
      <c r="S403" s="633"/>
      <c r="T403" s="634"/>
      <c r="U403" s="634"/>
      <c r="V403" s="634"/>
      <c r="W403" s="634"/>
      <c r="X403" s="634"/>
      <c r="Y403" s="634"/>
      <c r="Z403" s="635"/>
      <c r="AA403" s="633"/>
      <c r="AB403" s="634"/>
      <c r="AC403" s="634"/>
      <c r="AD403" s="634"/>
      <c r="AE403" s="634"/>
      <c r="AF403" s="634"/>
      <c r="AG403" s="634"/>
      <c r="AH403" s="635"/>
      <c r="AI403" s="633"/>
      <c r="AJ403" s="634"/>
      <c r="AK403" s="634"/>
      <c r="AL403" s="634"/>
      <c r="AM403" s="634"/>
      <c r="AN403" s="634"/>
      <c r="AO403" s="634"/>
      <c r="AP403" s="635"/>
    </row>
    <row r="404" spans="19:42" x14ac:dyDescent="0.25">
      <c r="S404" s="633"/>
      <c r="T404" s="634"/>
      <c r="U404" s="634"/>
      <c r="V404" s="634"/>
      <c r="W404" s="634"/>
      <c r="X404" s="634"/>
      <c r="Y404" s="634"/>
      <c r="Z404" s="635"/>
      <c r="AA404" s="633"/>
      <c r="AB404" s="634"/>
      <c r="AC404" s="634"/>
      <c r="AD404" s="634"/>
      <c r="AE404" s="634"/>
      <c r="AF404" s="634"/>
      <c r="AG404" s="634"/>
      <c r="AH404" s="635"/>
      <c r="AI404" s="633"/>
      <c r="AJ404" s="634"/>
      <c r="AK404" s="634"/>
      <c r="AL404" s="634"/>
      <c r="AM404" s="634"/>
      <c r="AN404" s="634"/>
      <c r="AO404" s="634"/>
      <c r="AP404" s="635"/>
    </row>
    <row r="405" spans="19:42" x14ac:dyDescent="0.25">
      <c r="S405" s="633"/>
      <c r="T405" s="634"/>
      <c r="U405" s="634"/>
      <c r="V405" s="634"/>
      <c r="W405" s="634"/>
      <c r="X405" s="634"/>
      <c r="Y405" s="634"/>
      <c r="Z405" s="635"/>
      <c r="AA405" s="633"/>
      <c r="AB405" s="634"/>
      <c r="AC405" s="634"/>
      <c r="AD405" s="634"/>
      <c r="AE405" s="634"/>
      <c r="AF405" s="634"/>
      <c r="AG405" s="634"/>
      <c r="AH405" s="635"/>
      <c r="AI405" s="633"/>
      <c r="AJ405" s="634"/>
      <c r="AK405" s="634"/>
      <c r="AL405" s="634"/>
      <c r="AM405" s="634"/>
      <c r="AN405" s="634"/>
      <c r="AO405" s="634"/>
      <c r="AP405" s="635"/>
    </row>
    <row r="406" spans="19:42" x14ac:dyDescent="0.25">
      <c r="S406" s="633"/>
      <c r="T406" s="634"/>
      <c r="U406" s="634"/>
      <c r="V406" s="634"/>
      <c r="W406" s="634"/>
      <c r="X406" s="634"/>
      <c r="Y406" s="634"/>
      <c r="Z406" s="635"/>
      <c r="AA406" s="633"/>
      <c r="AB406" s="634"/>
      <c r="AC406" s="634"/>
      <c r="AD406" s="634"/>
      <c r="AE406" s="634"/>
      <c r="AF406" s="634"/>
      <c r="AG406" s="634"/>
      <c r="AH406" s="635"/>
      <c r="AI406" s="633"/>
      <c r="AJ406" s="634"/>
      <c r="AK406" s="634"/>
      <c r="AL406" s="634"/>
      <c r="AM406" s="634"/>
      <c r="AN406" s="634"/>
      <c r="AO406" s="634"/>
      <c r="AP406" s="635"/>
    </row>
    <row r="407" spans="19:42" x14ac:dyDescent="0.25">
      <c r="S407" s="633"/>
      <c r="T407" s="634"/>
      <c r="U407" s="634"/>
      <c r="V407" s="634"/>
      <c r="W407" s="634"/>
      <c r="X407" s="634"/>
      <c r="Y407" s="634"/>
      <c r="Z407" s="635"/>
      <c r="AA407" s="633"/>
      <c r="AB407" s="634"/>
      <c r="AC407" s="634"/>
      <c r="AD407" s="634"/>
      <c r="AE407" s="634"/>
      <c r="AF407" s="634"/>
      <c r="AG407" s="634"/>
      <c r="AH407" s="635"/>
      <c r="AI407" s="633"/>
      <c r="AJ407" s="634"/>
      <c r="AK407" s="634"/>
      <c r="AL407" s="634"/>
      <c r="AM407" s="634"/>
      <c r="AN407" s="634"/>
      <c r="AO407" s="634"/>
      <c r="AP407" s="635"/>
    </row>
    <row r="408" spans="19:42" x14ac:dyDescent="0.25">
      <c r="S408" s="633"/>
      <c r="T408" s="634"/>
      <c r="U408" s="634"/>
      <c r="V408" s="634"/>
      <c r="W408" s="634"/>
      <c r="X408" s="634"/>
      <c r="Y408" s="634"/>
      <c r="Z408" s="635"/>
      <c r="AA408" s="633"/>
      <c r="AB408" s="634"/>
      <c r="AC408" s="634"/>
      <c r="AD408" s="634"/>
      <c r="AE408" s="634"/>
      <c r="AF408" s="634"/>
      <c r="AG408" s="634"/>
      <c r="AH408" s="635"/>
      <c r="AI408" s="633"/>
      <c r="AJ408" s="634"/>
      <c r="AK408" s="634"/>
      <c r="AL408" s="634"/>
      <c r="AM408" s="634"/>
      <c r="AN408" s="634"/>
      <c r="AO408" s="634"/>
      <c r="AP408" s="635"/>
    </row>
    <row r="409" spans="19:42" x14ac:dyDescent="0.25">
      <c r="S409" s="633"/>
      <c r="T409" s="634"/>
      <c r="U409" s="634"/>
      <c r="V409" s="634"/>
      <c r="W409" s="634"/>
      <c r="X409" s="634"/>
      <c r="Y409" s="634"/>
      <c r="Z409" s="635"/>
      <c r="AA409" s="633"/>
      <c r="AB409" s="634"/>
      <c r="AC409" s="634"/>
      <c r="AD409" s="634"/>
      <c r="AE409" s="634"/>
      <c r="AF409" s="634"/>
      <c r="AG409" s="634"/>
      <c r="AH409" s="635"/>
      <c r="AI409" s="633"/>
      <c r="AJ409" s="634"/>
      <c r="AK409" s="634"/>
      <c r="AL409" s="634"/>
      <c r="AM409" s="634"/>
      <c r="AN409" s="634"/>
      <c r="AO409" s="634"/>
      <c r="AP409" s="635"/>
    </row>
    <row r="410" spans="19:42" x14ac:dyDescent="0.25">
      <c r="S410" s="633"/>
      <c r="T410" s="634"/>
      <c r="U410" s="634"/>
      <c r="V410" s="634"/>
      <c r="W410" s="634"/>
      <c r="X410" s="634"/>
      <c r="Y410" s="634"/>
      <c r="Z410" s="635"/>
      <c r="AA410" s="633"/>
      <c r="AB410" s="634"/>
      <c r="AC410" s="634"/>
      <c r="AD410" s="634"/>
      <c r="AE410" s="634"/>
      <c r="AF410" s="634"/>
      <c r="AG410" s="634"/>
      <c r="AH410" s="635"/>
      <c r="AI410" s="633"/>
      <c r="AJ410" s="634"/>
      <c r="AK410" s="634"/>
      <c r="AL410" s="634"/>
      <c r="AM410" s="634"/>
      <c r="AN410" s="634"/>
      <c r="AO410" s="634"/>
      <c r="AP410" s="635"/>
    </row>
    <row r="411" spans="19:42" x14ac:dyDescent="0.25">
      <c r="S411" s="633"/>
      <c r="T411" s="634"/>
      <c r="U411" s="634"/>
      <c r="V411" s="634"/>
      <c r="W411" s="634"/>
      <c r="X411" s="634"/>
      <c r="Y411" s="634"/>
      <c r="Z411" s="635"/>
      <c r="AA411" s="633"/>
      <c r="AB411" s="634"/>
      <c r="AC411" s="634"/>
      <c r="AD411" s="634"/>
      <c r="AE411" s="634"/>
      <c r="AF411" s="634"/>
      <c r="AG411" s="634"/>
      <c r="AH411" s="635"/>
      <c r="AI411" s="633"/>
      <c r="AJ411" s="634"/>
      <c r="AK411" s="634"/>
      <c r="AL411" s="634"/>
      <c r="AM411" s="634"/>
      <c r="AN411" s="634"/>
      <c r="AO411" s="634"/>
      <c r="AP411" s="635"/>
    </row>
    <row r="412" spans="19:42" x14ac:dyDescent="0.25">
      <c r="S412" s="633"/>
      <c r="T412" s="634"/>
      <c r="U412" s="634"/>
      <c r="V412" s="634"/>
      <c r="W412" s="634"/>
      <c r="X412" s="634"/>
      <c r="Y412" s="634"/>
      <c r="Z412" s="635"/>
      <c r="AA412" s="633"/>
      <c r="AB412" s="634"/>
      <c r="AC412" s="634"/>
      <c r="AD412" s="634"/>
      <c r="AE412" s="634"/>
      <c r="AF412" s="634"/>
      <c r="AG412" s="634"/>
      <c r="AH412" s="635"/>
      <c r="AI412" s="633"/>
      <c r="AJ412" s="634"/>
      <c r="AK412" s="634"/>
      <c r="AL412" s="634"/>
      <c r="AM412" s="634"/>
      <c r="AN412" s="634"/>
      <c r="AO412" s="634"/>
      <c r="AP412" s="635"/>
    </row>
    <row r="413" spans="19:42" x14ac:dyDescent="0.25">
      <c r="S413" s="633"/>
      <c r="T413" s="634"/>
      <c r="U413" s="634"/>
      <c r="V413" s="634"/>
      <c r="W413" s="634"/>
      <c r="X413" s="634"/>
      <c r="Y413" s="634"/>
      <c r="Z413" s="635"/>
      <c r="AA413" s="633"/>
      <c r="AB413" s="634"/>
      <c r="AC413" s="634"/>
      <c r="AD413" s="634"/>
      <c r="AE413" s="634"/>
      <c r="AF413" s="634"/>
      <c r="AG413" s="634"/>
      <c r="AH413" s="635"/>
      <c r="AI413" s="633"/>
      <c r="AJ413" s="634"/>
      <c r="AK413" s="634"/>
      <c r="AL413" s="634"/>
      <c r="AM413" s="634"/>
      <c r="AN413" s="634"/>
      <c r="AO413" s="634"/>
      <c r="AP413" s="635"/>
    </row>
    <row r="414" spans="19:42" x14ac:dyDescent="0.25">
      <c r="S414" s="633"/>
      <c r="T414" s="634"/>
      <c r="U414" s="634"/>
      <c r="V414" s="634"/>
      <c r="W414" s="634"/>
      <c r="X414" s="634"/>
      <c r="Y414" s="634"/>
      <c r="Z414" s="635"/>
      <c r="AA414" s="633"/>
      <c r="AB414" s="634"/>
      <c r="AC414" s="634"/>
      <c r="AD414" s="634"/>
      <c r="AE414" s="634"/>
      <c r="AF414" s="634"/>
      <c r="AG414" s="634"/>
      <c r="AH414" s="635"/>
      <c r="AI414" s="633"/>
      <c r="AJ414" s="634"/>
      <c r="AK414" s="634"/>
      <c r="AL414" s="634"/>
      <c r="AM414" s="634"/>
      <c r="AN414" s="634"/>
      <c r="AO414" s="634"/>
      <c r="AP414" s="635"/>
    </row>
    <row r="415" spans="19:42" x14ac:dyDescent="0.25">
      <c r="S415" s="633"/>
      <c r="T415" s="634"/>
      <c r="U415" s="634"/>
      <c r="V415" s="634"/>
      <c r="W415" s="634"/>
      <c r="X415" s="634"/>
      <c r="Y415" s="634"/>
      <c r="Z415" s="635"/>
      <c r="AA415" s="633"/>
      <c r="AB415" s="634"/>
      <c r="AC415" s="634"/>
      <c r="AD415" s="634"/>
      <c r="AE415" s="634"/>
      <c r="AF415" s="634"/>
      <c r="AG415" s="634"/>
      <c r="AH415" s="635"/>
      <c r="AI415" s="633"/>
      <c r="AJ415" s="634"/>
      <c r="AK415" s="634"/>
      <c r="AL415" s="634"/>
      <c r="AM415" s="634"/>
      <c r="AN415" s="634"/>
      <c r="AO415" s="634"/>
      <c r="AP415" s="635"/>
    </row>
    <row r="416" spans="19:42" x14ac:dyDescent="0.25">
      <c r="S416" s="633"/>
      <c r="T416" s="634"/>
      <c r="U416" s="634"/>
      <c r="V416" s="634"/>
      <c r="W416" s="634"/>
      <c r="X416" s="634"/>
      <c r="Y416" s="634"/>
      <c r="Z416" s="635"/>
      <c r="AA416" s="633"/>
      <c r="AB416" s="634"/>
      <c r="AC416" s="634"/>
      <c r="AD416" s="634"/>
      <c r="AE416" s="634"/>
      <c r="AF416" s="634"/>
      <c r="AG416" s="634"/>
      <c r="AH416" s="635"/>
      <c r="AI416" s="633"/>
      <c r="AJ416" s="634"/>
      <c r="AK416" s="634"/>
      <c r="AL416" s="634"/>
      <c r="AM416" s="634"/>
      <c r="AN416" s="634"/>
      <c r="AO416" s="634"/>
      <c r="AP416" s="635"/>
    </row>
    <row r="417" spans="19:42" x14ac:dyDescent="0.25">
      <c r="S417" s="633"/>
      <c r="T417" s="634"/>
      <c r="U417" s="634"/>
      <c r="V417" s="634"/>
      <c r="W417" s="634"/>
      <c r="X417" s="634"/>
      <c r="Y417" s="634"/>
      <c r="Z417" s="635"/>
      <c r="AA417" s="633"/>
      <c r="AB417" s="634"/>
      <c r="AC417" s="634"/>
      <c r="AD417" s="634"/>
      <c r="AE417" s="634"/>
      <c r="AF417" s="634"/>
      <c r="AG417" s="634"/>
      <c r="AH417" s="635"/>
      <c r="AI417" s="633"/>
      <c r="AJ417" s="634"/>
      <c r="AK417" s="634"/>
      <c r="AL417" s="634"/>
      <c r="AM417" s="634"/>
      <c r="AN417" s="634"/>
      <c r="AO417" s="634"/>
      <c r="AP417" s="635"/>
    </row>
    <row r="418" spans="19:42" x14ac:dyDescent="0.25">
      <c r="S418" s="633"/>
      <c r="T418" s="634"/>
      <c r="U418" s="634"/>
      <c r="V418" s="634"/>
      <c r="W418" s="634"/>
      <c r="X418" s="634"/>
      <c r="Y418" s="634"/>
      <c r="Z418" s="635"/>
      <c r="AA418" s="633"/>
      <c r="AB418" s="634"/>
      <c r="AC418" s="634"/>
      <c r="AD418" s="634"/>
      <c r="AE418" s="634"/>
      <c r="AF418" s="634"/>
      <c r="AG418" s="634"/>
      <c r="AH418" s="635"/>
      <c r="AI418" s="633"/>
      <c r="AJ418" s="634"/>
      <c r="AK418" s="634"/>
      <c r="AL418" s="634"/>
      <c r="AM418" s="634"/>
      <c r="AN418" s="634"/>
      <c r="AO418" s="634"/>
      <c r="AP418" s="635"/>
    </row>
    <row r="419" spans="19:42" x14ac:dyDescent="0.25">
      <c r="S419" s="633"/>
      <c r="T419" s="634"/>
      <c r="U419" s="634"/>
      <c r="V419" s="634"/>
      <c r="W419" s="634"/>
      <c r="X419" s="634"/>
      <c r="Y419" s="634"/>
      <c r="Z419" s="635"/>
      <c r="AA419" s="633"/>
      <c r="AB419" s="634"/>
      <c r="AC419" s="634"/>
      <c r="AD419" s="634"/>
      <c r="AE419" s="634"/>
      <c r="AF419" s="634"/>
      <c r="AG419" s="634"/>
      <c r="AH419" s="635"/>
      <c r="AI419" s="633"/>
      <c r="AJ419" s="634"/>
      <c r="AK419" s="634"/>
      <c r="AL419" s="634"/>
      <c r="AM419" s="634"/>
      <c r="AN419" s="634"/>
      <c r="AO419" s="634"/>
      <c r="AP419" s="635"/>
    </row>
    <row r="420" spans="19:42" x14ac:dyDescent="0.25">
      <c r="S420" s="633"/>
      <c r="T420" s="634"/>
      <c r="U420" s="634"/>
      <c r="V420" s="634"/>
      <c r="W420" s="634"/>
      <c r="X420" s="634"/>
      <c r="Y420" s="634"/>
      <c r="Z420" s="635"/>
      <c r="AA420" s="633"/>
      <c r="AB420" s="634"/>
      <c r="AC420" s="634"/>
      <c r="AD420" s="634"/>
      <c r="AE420" s="634"/>
      <c r="AF420" s="634"/>
      <c r="AG420" s="634"/>
      <c r="AH420" s="635"/>
      <c r="AI420" s="633"/>
      <c r="AJ420" s="634"/>
      <c r="AK420" s="634"/>
      <c r="AL420" s="634"/>
      <c r="AM420" s="634"/>
      <c r="AN420" s="634"/>
      <c r="AO420" s="634"/>
      <c r="AP420" s="635"/>
    </row>
    <row r="421" spans="19:42" x14ac:dyDescent="0.25">
      <c r="S421" s="633"/>
      <c r="T421" s="634"/>
      <c r="U421" s="634"/>
      <c r="V421" s="634"/>
      <c r="W421" s="634"/>
      <c r="X421" s="634"/>
      <c r="Y421" s="634"/>
      <c r="Z421" s="635"/>
      <c r="AA421" s="633"/>
      <c r="AB421" s="634"/>
      <c r="AC421" s="634"/>
      <c r="AD421" s="634"/>
      <c r="AE421" s="634"/>
      <c r="AF421" s="634"/>
      <c r="AG421" s="634"/>
      <c r="AH421" s="635"/>
      <c r="AI421" s="633"/>
      <c r="AJ421" s="634"/>
      <c r="AK421" s="634"/>
      <c r="AL421" s="634"/>
      <c r="AM421" s="634"/>
      <c r="AN421" s="634"/>
      <c r="AO421" s="634"/>
      <c r="AP421" s="635"/>
    </row>
    <row r="422" spans="19:42" x14ac:dyDescent="0.25">
      <c r="S422" s="633"/>
      <c r="T422" s="634"/>
      <c r="U422" s="634"/>
      <c r="V422" s="634"/>
      <c r="W422" s="634"/>
      <c r="X422" s="634"/>
      <c r="Y422" s="634"/>
      <c r="Z422" s="635"/>
      <c r="AA422" s="633"/>
      <c r="AB422" s="634"/>
      <c r="AC422" s="634"/>
      <c r="AD422" s="634"/>
      <c r="AE422" s="634"/>
      <c r="AF422" s="634"/>
      <c r="AG422" s="634"/>
      <c r="AH422" s="635"/>
      <c r="AI422" s="633"/>
      <c r="AJ422" s="634"/>
      <c r="AK422" s="634"/>
      <c r="AL422" s="634"/>
      <c r="AM422" s="634"/>
      <c r="AN422" s="634"/>
      <c r="AO422" s="634"/>
      <c r="AP422" s="635"/>
    </row>
    <row r="423" spans="19:42" x14ac:dyDescent="0.25">
      <c r="S423" s="633"/>
      <c r="T423" s="634"/>
      <c r="U423" s="634"/>
      <c r="V423" s="634"/>
      <c r="W423" s="634"/>
      <c r="X423" s="634"/>
      <c r="Y423" s="634"/>
      <c r="Z423" s="635"/>
      <c r="AA423" s="633"/>
      <c r="AB423" s="634"/>
      <c r="AC423" s="634"/>
      <c r="AD423" s="634"/>
      <c r="AE423" s="634"/>
      <c r="AF423" s="634"/>
      <c r="AG423" s="634"/>
      <c r="AH423" s="635"/>
      <c r="AI423" s="633"/>
      <c r="AJ423" s="634"/>
      <c r="AK423" s="634"/>
      <c r="AL423" s="634"/>
      <c r="AM423" s="634"/>
      <c r="AN423" s="634"/>
      <c r="AO423" s="634"/>
      <c r="AP423" s="635"/>
    </row>
    <row r="424" spans="19:42" x14ac:dyDescent="0.25">
      <c r="S424" s="633"/>
      <c r="T424" s="634"/>
      <c r="U424" s="634"/>
      <c r="V424" s="634"/>
      <c r="W424" s="634"/>
      <c r="X424" s="634"/>
      <c r="Y424" s="634"/>
      <c r="Z424" s="635"/>
      <c r="AA424" s="633"/>
      <c r="AB424" s="634"/>
      <c r="AC424" s="634"/>
      <c r="AD424" s="634"/>
      <c r="AE424" s="634"/>
      <c r="AF424" s="634"/>
      <c r="AG424" s="634"/>
      <c r="AH424" s="635"/>
      <c r="AI424" s="633"/>
      <c r="AJ424" s="634"/>
      <c r="AK424" s="634"/>
      <c r="AL424" s="634"/>
      <c r="AM424" s="634"/>
      <c r="AN424" s="634"/>
      <c r="AO424" s="634"/>
      <c r="AP424" s="635"/>
    </row>
    <row r="425" spans="19:42" x14ac:dyDescent="0.25">
      <c r="S425" s="633"/>
      <c r="T425" s="634"/>
      <c r="U425" s="634"/>
      <c r="V425" s="634"/>
      <c r="W425" s="634"/>
      <c r="X425" s="634"/>
      <c r="Y425" s="634"/>
      <c r="Z425" s="635"/>
      <c r="AA425" s="633"/>
      <c r="AB425" s="634"/>
      <c r="AC425" s="634"/>
      <c r="AD425" s="634"/>
      <c r="AE425" s="634"/>
      <c r="AF425" s="634"/>
      <c r="AG425" s="634"/>
      <c r="AH425" s="635"/>
      <c r="AI425" s="633"/>
      <c r="AJ425" s="634"/>
      <c r="AK425" s="634"/>
      <c r="AL425" s="634"/>
      <c r="AM425" s="634"/>
      <c r="AN425" s="634"/>
      <c r="AO425" s="634"/>
      <c r="AP425" s="635"/>
    </row>
    <row r="426" spans="19:42" x14ac:dyDescent="0.25">
      <c r="S426" s="633"/>
      <c r="T426" s="634"/>
      <c r="U426" s="634"/>
      <c r="V426" s="634"/>
      <c r="W426" s="634"/>
      <c r="X426" s="634"/>
      <c r="Y426" s="634"/>
      <c r="Z426" s="635"/>
      <c r="AA426" s="633"/>
      <c r="AB426" s="634"/>
      <c r="AC426" s="634"/>
      <c r="AD426" s="634"/>
      <c r="AE426" s="634"/>
      <c r="AF426" s="634"/>
      <c r="AG426" s="634"/>
      <c r="AH426" s="635"/>
      <c r="AI426" s="633"/>
      <c r="AJ426" s="634"/>
      <c r="AK426" s="634"/>
      <c r="AL426" s="634"/>
      <c r="AM426" s="634"/>
      <c r="AN426" s="634"/>
      <c r="AO426" s="634"/>
      <c r="AP426" s="635"/>
    </row>
    <row r="427" spans="19:42" x14ac:dyDescent="0.25">
      <c r="S427" s="633"/>
      <c r="T427" s="634"/>
      <c r="U427" s="634"/>
      <c r="V427" s="634"/>
      <c r="W427" s="634"/>
      <c r="X427" s="634"/>
      <c r="Y427" s="634"/>
      <c r="Z427" s="635"/>
      <c r="AA427" s="633"/>
      <c r="AB427" s="634"/>
      <c r="AC427" s="634"/>
      <c r="AD427" s="634"/>
      <c r="AE427" s="634"/>
      <c r="AF427" s="634"/>
      <c r="AG427" s="634"/>
      <c r="AH427" s="635"/>
      <c r="AI427" s="633"/>
      <c r="AJ427" s="634"/>
      <c r="AK427" s="634"/>
      <c r="AL427" s="634"/>
      <c r="AM427" s="634"/>
      <c r="AN427" s="634"/>
      <c r="AO427" s="634"/>
      <c r="AP427" s="635"/>
    </row>
    <row r="428" spans="19:42" x14ac:dyDescent="0.25">
      <c r="S428" s="633"/>
      <c r="T428" s="634"/>
      <c r="U428" s="634"/>
      <c r="V428" s="634"/>
      <c r="W428" s="634"/>
      <c r="X428" s="634"/>
      <c r="Y428" s="634"/>
      <c r="Z428" s="635"/>
      <c r="AA428" s="633"/>
      <c r="AB428" s="634"/>
      <c r="AC428" s="634"/>
      <c r="AD428" s="634"/>
      <c r="AE428" s="634"/>
      <c r="AF428" s="634"/>
      <c r="AG428" s="634"/>
      <c r="AH428" s="635"/>
      <c r="AI428" s="633"/>
      <c r="AJ428" s="634"/>
      <c r="AK428" s="634"/>
      <c r="AL428" s="634"/>
      <c r="AM428" s="634"/>
      <c r="AN428" s="634"/>
      <c r="AO428" s="634"/>
      <c r="AP428" s="635"/>
    </row>
    <row r="429" spans="19:42" x14ac:dyDescent="0.25">
      <c r="S429" s="633"/>
      <c r="T429" s="634"/>
      <c r="U429" s="634"/>
      <c r="V429" s="634"/>
      <c r="W429" s="634"/>
      <c r="X429" s="634"/>
      <c r="Y429" s="634"/>
      <c r="Z429" s="635"/>
      <c r="AA429" s="633"/>
      <c r="AB429" s="634"/>
      <c r="AC429" s="634"/>
      <c r="AD429" s="634"/>
      <c r="AE429" s="634"/>
      <c r="AF429" s="634"/>
      <c r="AG429" s="634"/>
      <c r="AH429" s="635"/>
      <c r="AI429" s="633"/>
      <c r="AJ429" s="634"/>
      <c r="AK429" s="634"/>
      <c r="AL429" s="634"/>
      <c r="AM429" s="634"/>
      <c r="AN429" s="634"/>
      <c r="AO429" s="634"/>
      <c r="AP429" s="635"/>
    </row>
    <row r="430" spans="19:42" x14ac:dyDescent="0.25">
      <c r="S430" s="633"/>
      <c r="T430" s="634"/>
      <c r="U430" s="634"/>
      <c r="V430" s="634"/>
      <c r="W430" s="634"/>
      <c r="X430" s="634"/>
      <c r="Y430" s="634"/>
      <c r="Z430" s="635"/>
      <c r="AA430" s="633"/>
      <c r="AB430" s="634"/>
      <c r="AC430" s="634"/>
      <c r="AD430" s="634"/>
      <c r="AE430" s="634"/>
      <c r="AF430" s="634"/>
      <c r="AG430" s="634"/>
      <c r="AH430" s="635"/>
      <c r="AI430" s="633"/>
      <c r="AJ430" s="634"/>
      <c r="AK430" s="634"/>
      <c r="AL430" s="634"/>
      <c r="AM430" s="634"/>
      <c r="AN430" s="634"/>
      <c r="AO430" s="634"/>
      <c r="AP430" s="635"/>
    </row>
    <row r="431" spans="19:42" x14ac:dyDescent="0.25">
      <c r="S431" s="633"/>
      <c r="T431" s="634"/>
      <c r="U431" s="634"/>
      <c r="V431" s="634"/>
      <c r="W431" s="634"/>
      <c r="X431" s="634"/>
      <c r="Y431" s="634"/>
      <c r="Z431" s="635"/>
      <c r="AA431" s="633"/>
      <c r="AB431" s="634"/>
      <c r="AC431" s="634"/>
      <c r="AD431" s="634"/>
      <c r="AE431" s="634"/>
      <c r="AF431" s="634"/>
      <c r="AG431" s="634"/>
      <c r="AH431" s="635"/>
      <c r="AI431" s="633"/>
      <c r="AJ431" s="634"/>
      <c r="AK431" s="634"/>
      <c r="AL431" s="634"/>
      <c r="AM431" s="634"/>
      <c r="AN431" s="634"/>
      <c r="AO431" s="634"/>
      <c r="AP431" s="635"/>
    </row>
    <row r="432" spans="19:42" x14ac:dyDescent="0.25">
      <c r="S432" s="633"/>
      <c r="T432" s="634"/>
      <c r="U432" s="634"/>
      <c r="V432" s="634"/>
      <c r="W432" s="634"/>
      <c r="X432" s="634"/>
      <c r="Y432" s="634"/>
      <c r="Z432" s="635"/>
      <c r="AA432" s="633"/>
      <c r="AB432" s="634"/>
      <c r="AC432" s="634"/>
      <c r="AD432" s="634"/>
      <c r="AE432" s="634"/>
      <c r="AF432" s="634"/>
      <c r="AG432" s="634"/>
      <c r="AH432" s="635"/>
      <c r="AI432" s="633"/>
      <c r="AJ432" s="634"/>
      <c r="AK432" s="634"/>
      <c r="AL432" s="634"/>
      <c r="AM432" s="634"/>
      <c r="AN432" s="634"/>
      <c r="AO432" s="634"/>
      <c r="AP432" s="635"/>
    </row>
    <row r="433" spans="19:42" x14ac:dyDescent="0.25">
      <c r="S433" s="633"/>
      <c r="T433" s="634"/>
      <c r="U433" s="634"/>
      <c r="V433" s="634"/>
      <c r="W433" s="634"/>
      <c r="X433" s="634"/>
      <c r="Y433" s="634"/>
      <c r="Z433" s="635"/>
      <c r="AA433" s="633"/>
      <c r="AB433" s="634"/>
      <c r="AC433" s="634"/>
      <c r="AD433" s="634"/>
      <c r="AE433" s="634"/>
      <c r="AF433" s="634"/>
      <c r="AG433" s="634"/>
      <c r="AH433" s="635"/>
      <c r="AI433" s="633"/>
      <c r="AJ433" s="634"/>
      <c r="AK433" s="634"/>
      <c r="AL433" s="634"/>
      <c r="AM433" s="634"/>
      <c r="AN433" s="634"/>
      <c r="AO433" s="634"/>
      <c r="AP433" s="635"/>
    </row>
    <row r="434" spans="19:42" x14ac:dyDescent="0.25">
      <c r="S434" s="633"/>
      <c r="T434" s="634"/>
      <c r="U434" s="634"/>
      <c r="V434" s="634"/>
      <c r="W434" s="634"/>
      <c r="X434" s="634"/>
      <c r="Y434" s="634"/>
      <c r="Z434" s="635"/>
      <c r="AA434" s="633"/>
      <c r="AB434" s="634"/>
      <c r="AC434" s="634"/>
      <c r="AD434" s="634"/>
      <c r="AE434" s="634"/>
      <c r="AF434" s="634"/>
      <c r="AG434" s="634"/>
      <c r="AH434" s="635"/>
      <c r="AI434" s="633"/>
      <c r="AJ434" s="634"/>
      <c r="AK434" s="634"/>
      <c r="AL434" s="634"/>
      <c r="AM434" s="634"/>
      <c r="AN434" s="634"/>
      <c r="AO434" s="634"/>
      <c r="AP434" s="635"/>
    </row>
    <row r="435" spans="19:42" x14ac:dyDescent="0.25">
      <c r="S435" s="633"/>
      <c r="T435" s="634"/>
      <c r="U435" s="634"/>
      <c r="V435" s="634"/>
      <c r="W435" s="634"/>
      <c r="X435" s="634"/>
      <c r="Y435" s="634"/>
      <c r="Z435" s="635"/>
      <c r="AA435" s="633"/>
      <c r="AB435" s="634"/>
      <c r="AC435" s="634"/>
      <c r="AD435" s="634"/>
      <c r="AE435" s="634"/>
      <c r="AF435" s="634"/>
      <c r="AG435" s="634"/>
      <c r="AH435" s="635"/>
      <c r="AI435" s="633"/>
      <c r="AJ435" s="634"/>
      <c r="AK435" s="634"/>
      <c r="AL435" s="634"/>
      <c r="AM435" s="634"/>
      <c r="AN435" s="634"/>
      <c r="AO435" s="634"/>
      <c r="AP435" s="635"/>
    </row>
    <row r="436" spans="19:42" x14ac:dyDescent="0.25">
      <c r="S436" s="633"/>
      <c r="T436" s="634"/>
      <c r="U436" s="634"/>
      <c r="V436" s="634"/>
      <c r="W436" s="634"/>
      <c r="X436" s="634"/>
      <c r="Y436" s="634"/>
      <c r="Z436" s="635"/>
      <c r="AA436" s="633"/>
      <c r="AB436" s="634"/>
      <c r="AC436" s="634"/>
      <c r="AD436" s="634"/>
      <c r="AE436" s="634"/>
      <c r="AF436" s="634"/>
      <c r="AG436" s="634"/>
      <c r="AH436" s="635"/>
      <c r="AI436" s="633"/>
      <c r="AJ436" s="634"/>
      <c r="AK436" s="634"/>
      <c r="AL436" s="634"/>
      <c r="AM436" s="634"/>
      <c r="AN436" s="634"/>
      <c r="AO436" s="634"/>
      <c r="AP436" s="635"/>
    </row>
    <row r="437" spans="19:42" x14ac:dyDescent="0.25">
      <c r="S437" s="633"/>
      <c r="T437" s="634"/>
      <c r="U437" s="634"/>
      <c r="V437" s="634"/>
      <c r="W437" s="634"/>
      <c r="X437" s="634"/>
      <c r="Y437" s="634"/>
      <c r="Z437" s="635"/>
      <c r="AA437" s="633"/>
      <c r="AB437" s="634"/>
      <c r="AC437" s="634"/>
      <c r="AD437" s="634"/>
      <c r="AE437" s="634"/>
      <c r="AF437" s="634"/>
      <c r="AG437" s="634"/>
      <c r="AH437" s="635"/>
      <c r="AI437" s="633"/>
      <c r="AJ437" s="634"/>
      <c r="AK437" s="634"/>
      <c r="AL437" s="634"/>
      <c r="AM437" s="634"/>
      <c r="AN437" s="634"/>
      <c r="AO437" s="634"/>
      <c r="AP437" s="635"/>
    </row>
    <row r="438" spans="19:42" x14ac:dyDescent="0.25">
      <c r="S438" s="633"/>
      <c r="T438" s="634"/>
      <c r="U438" s="634"/>
      <c r="V438" s="634"/>
      <c r="W438" s="634"/>
      <c r="X438" s="634"/>
      <c r="Y438" s="634"/>
      <c r="Z438" s="635"/>
      <c r="AA438" s="633"/>
      <c r="AB438" s="634"/>
      <c r="AC438" s="634"/>
      <c r="AD438" s="634"/>
      <c r="AE438" s="634"/>
      <c r="AF438" s="634"/>
      <c r="AG438" s="634"/>
      <c r="AH438" s="635"/>
      <c r="AI438" s="633"/>
      <c r="AJ438" s="634"/>
      <c r="AK438" s="634"/>
      <c r="AL438" s="634"/>
      <c r="AM438" s="634"/>
      <c r="AN438" s="634"/>
      <c r="AO438" s="634"/>
      <c r="AP438" s="635"/>
    </row>
    <row r="439" spans="19:42" x14ac:dyDescent="0.25">
      <c r="S439" s="633"/>
      <c r="T439" s="634"/>
      <c r="U439" s="634"/>
      <c r="V439" s="634"/>
      <c r="W439" s="634"/>
      <c r="X439" s="634"/>
      <c r="Y439" s="634"/>
      <c r="Z439" s="635"/>
      <c r="AA439" s="633"/>
      <c r="AB439" s="634"/>
      <c r="AC439" s="634"/>
      <c r="AD439" s="634"/>
      <c r="AE439" s="634"/>
      <c r="AF439" s="634"/>
      <c r="AG439" s="634"/>
      <c r="AH439" s="635"/>
      <c r="AI439" s="633"/>
      <c r="AJ439" s="634"/>
      <c r="AK439" s="634"/>
      <c r="AL439" s="634"/>
      <c r="AM439" s="634"/>
      <c r="AN439" s="634"/>
      <c r="AO439" s="634"/>
      <c r="AP439" s="635"/>
    </row>
    <row r="440" spans="19:42" x14ac:dyDescent="0.25">
      <c r="S440" s="633"/>
      <c r="T440" s="634"/>
      <c r="U440" s="634"/>
      <c r="V440" s="634"/>
      <c r="W440" s="634"/>
      <c r="X440" s="634"/>
      <c r="Y440" s="634"/>
      <c r="Z440" s="635"/>
      <c r="AA440" s="633"/>
      <c r="AB440" s="634"/>
      <c r="AC440" s="634"/>
      <c r="AD440" s="634"/>
      <c r="AE440" s="634"/>
      <c r="AF440" s="634"/>
      <c r="AG440" s="634"/>
      <c r="AH440" s="635"/>
      <c r="AI440" s="633"/>
      <c r="AJ440" s="634"/>
      <c r="AK440" s="634"/>
      <c r="AL440" s="634"/>
      <c r="AM440" s="634"/>
      <c r="AN440" s="634"/>
      <c r="AO440" s="634"/>
      <c r="AP440" s="635"/>
    </row>
    <row r="441" spans="19:42" x14ac:dyDescent="0.25">
      <c r="S441" s="633"/>
      <c r="T441" s="634"/>
      <c r="U441" s="634"/>
      <c r="V441" s="634"/>
      <c r="W441" s="634"/>
      <c r="X441" s="634"/>
      <c r="Y441" s="634"/>
      <c r="Z441" s="635"/>
      <c r="AA441" s="633"/>
      <c r="AB441" s="634"/>
      <c r="AC441" s="634"/>
      <c r="AD441" s="634"/>
      <c r="AE441" s="634"/>
      <c r="AF441" s="634"/>
      <c r="AG441" s="634"/>
      <c r="AH441" s="635"/>
      <c r="AI441" s="633"/>
      <c r="AJ441" s="634"/>
      <c r="AK441" s="634"/>
      <c r="AL441" s="634"/>
      <c r="AM441" s="634"/>
      <c r="AN441" s="634"/>
      <c r="AO441" s="634"/>
      <c r="AP441" s="635"/>
    </row>
    <row r="442" spans="19:42" x14ac:dyDescent="0.25">
      <c r="S442" s="633"/>
      <c r="T442" s="634"/>
      <c r="U442" s="634"/>
      <c r="V442" s="634"/>
      <c r="W442" s="634"/>
      <c r="X442" s="634"/>
      <c r="Y442" s="634"/>
      <c r="Z442" s="635"/>
      <c r="AA442" s="633"/>
      <c r="AB442" s="634"/>
      <c r="AC442" s="634"/>
      <c r="AD442" s="634"/>
      <c r="AE442" s="634"/>
      <c r="AF442" s="634"/>
      <c r="AG442" s="634"/>
      <c r="AH442" s="635"/>
      <c r="AI442" s="633"/>
      <c r="AJ442" s="634"/>
      <c r="AK442" s="634"/>
      <c r="AL442" s="634"/>
      <c r="AM442" s="634"/>
      <c r="AN442" s="634"/>
      <c r="AO442" s="634"/>
      <c r="AP442" s="635"/>
    </row>
    <row r="443" spans="19:42" x14ac:dyDescent="0.25">
      <c r="S443" s="633"/>
      <c r="T443" s="634"/>
      <c r="U443" s="634"/>
      <c r="V443" s="634"/>
      <c r="W443" s="634"/>
      <c r="X443" s="634"/>
      <c r="Y443" s="634"/>
      <c r="Z443" s="635"/>
      <c r="AA443" s="633"/>
      <c r="AB443" s="634"/>
      <c r="AC443" s="634"/>
      <c r="AD443" s="634"/>
      <c r="AE443" s="634"/>
      <c r="AF443" s="634"/>
      <c r="AG443" s="634"/>
      <c r="AH443" s="635"/>
      <c r="AI443" s="633"/>
      <c r="AJ443" s="634"/>
      <c r="AK443" s="634"/>
      <c r="AL443" s="634"/>
      <c r="AM443" s="634"/>
      <c r="AN443" s="634"/>
      <c r="AO443" s="634"/>
      <c r="AP443" s="635"/>
    </row>
    <row r="444" spans="19:42" x14ac:dyDescent="0.25">
      <c r="S444" s="633"/>
      <c r="T444" s="634"/>
      <c r="U444" s="634"/>
      <c r="V444" s="634"/>
      <c r="W444" s="634"/>
      <c r="X444" s="634"/>
      <c r="Y444" s="634"/>
      <c r="Z444" s="635"/>
      <c r="AA444" s="633"/>
      <c r="AB444" s="634"/>
      <c r="AC444" s="634"/>
      <c r="AD444" s="634"/>
      <c r="AE444" s="634"/>
      <c r="AF444" s="634"/>
      <c r="AG444" s="634"/>
      <c r="AH444" s="635"/>
      <c r="AI444" s="633"/>
      <c r="AJ444" s="634"/>
      <c r="AK444" s="634"/>
      <c r="AL444" s="634"/>
      <c r="AM444" s="634"/>
      <c r="AN444" s="634"/>
      <c r="AO444" s="634"/>
      <c r="AP444" s="635"/>
    </row>
    <row r="445" spans="19:42" x14ac:dyDescent="0.25">
      <c r="S445" s="633"/>
      <c r="T445" s="634"/>
      <c r="U445" s="634"/>
      <c r="V445" s="634"/>
      <c r="W445" s="634"/>
      <c r="X445" s="634"/>
      <c r="Y445" s="634"/>
      <c r="Z445" s="635"/>
      <c r="AA445" s="633"/>
      <c r="AB445" s="634"/>
      <c r="AC445" s="634"/>
      <c r="AD445" s="634"/>
      <c r="AE445" s="634"/>
      <c r="AF445" s="634"/>
      <c r="AG445" s="634"/>
      <c r="AH445" s="635"/>
      <c r="AI445" s="633"/>
      <c r="AJ445" s="634"/>
      <c r="AK445" s="634"/>
      <c r="AL445" s="634"/>
      <c r="AM445" s="634"/>
      <c r="AN445" s="634"/>
      <c r="AO445" s="634"/>
      <c r="AP445" s="635"/>
    </row>
    <row r="446" spans="19:42" x14ac:dyDescent="0.25">
      <c r="S446" s="633"/>
      <c r="T446" s="634"/>
      <c r="U446" s="634"/>
      <c r="V446" s="634"/>
      <c r="W446" s="634"/>
      <c r="X446" s="634"/>
      <c r="Y446" s="634"/>
      <c r="Z446" s="635"/>
      <c r="AA446" s="633"/>
      <c r="AB446" s="634"/>
      <c r="AC446" s="634"/>
      <c r="AD446" s="634"/>
      <c r="AE446" s="634"/>
      <c r="AF446" s="634"/>
      <c r="AG446" s="634"/>
      <c r="AH446" s="635"/>
      <c r="AI446" s="633"/>
      <c r="AJ446" s="634"/>
      <c r="AK446" s="634"/>
      <c r="AL446" s="634"/>
      <c r="AM446" s="634"/>
      <c r="AN446" s="634"/>
      <c r="AO446" s="634"/>
      <c r="AP446" s="635"/>
    </row>
    <row r="447" spans="19:42" x14ac:dyDescent="0.25">
      <c r="S447" s="633"/>
      <c r="T447" s="634"/>
      <c r="U447" s="634"/>
      <c r="V447" s="634"/>
      <c r="W447" s="634"/>
      <c r="X447" s="634"/>
      <c r="Y447" s="634"/>
      <c r="Z447" s="635"/>
      <c r="AA447" s="633"/>
      <c r="AB447" s="634"/>
      <c r="AC447" s="634"/>
      <c r="AD447" s="634"/>
      <c r="AE447" s="634"/>
      <c r="AF447" s="634"/>
      <c r="AG447" s="634"/>
      <c r="AH447" s="635"/>
      <c r="AI447" s="633"/>
      <c r="AJ447" s="634"/>
      <c r="AK447" s="634"/>
      <c r="AL447" s="634"/>
      <c r="AM447" s="634"/>
      <c r="AN447" s="634"/>
      <c r="AO447" s="634"/>
      <c r="AP447" s="635"/>
    </row>
    <row r="448" spans="19:42" x14ac:dyDescent="0.25">
      <c r="S448" s="633"/>
      <c r="T448" s="634"/>
      <c r="U448" s="634"/>
      <c r="V448" s="634"/>
      <c r="W448" s="634"/>
      <c r="X448" s="634"/>
      <c r="Y448" s="634"/>
      <c r="Z448" s="635"/>
      <c r="AA448" s="633"/>
      <c r="AB448" s="634"/>
      <c r="AC448" s="634"/>
      <c r="AD448" s="634"/>
      <c r="AE448" s="634"/>
      <c r="AF448" s="634"/>
      <c r="AG448" s="634"/>
      <c r="AH448" s="635"/>
      <c r="AI448" s="633"/>
      <c r="AJ448" s="634"/>
      <c r="AK448" s="634"/>
      <c r="AL448" s="634"/>
      <c r="AM448" s="634"/>
      <c r="AN448" s="634"/>
      <c r="AO448" s="634"/>
      <c r="AP448" s="635"/>
    </row>
    <row r="449" spans="19:42" x14ac:dyDescent="0.25">
      <c r="S449" s="633"/>
      <c r="T449" s="634"/>
      <c r="U449" s="634"/>
      <c r="V449" s="634"/>
      <c r="W449" s="634"/>
      <c r="X449" s="634"/>
      <c r="Y449" s="634"/>
      <c r="Z449" s="635"/>
      <c r="AA449" s="633"/>
      <c r="AB449" s="634"/>
      <c r="AC449" s="634"/>
      <c r="AD449" s="634"/>
      <c r="AE449" s="634"/>
      <c r="AF449" s="634"/>
      <c r="AG449" s="634"/>
      <c r="AH449" s="635"/>
      <c r="AI449" s="633"/>
      <c r="AJ449" s="634"/>
      <c r="AK449" s="634"/>
      <c r="AL449" s="634"/>
      <c r="AM449" s="634"/>
      <c r="AN449" s="634"/>
      <c r="AO449" s="634"/>
      <c r="AP449" s="635"/>
    </row>
    <row r="450" spans="19:42" x14ac:dyDescent="0.25">
      <c r="S450" s="633"/>
      <c r="T450" s="634"/>
      <c r="U450" s="634"/>
      <c r="V450" s="634"/>
      <c r="W450" s="634"/>
      <c r="X450" s="634"/>
      <c r="Y450" s="634"/>
      <c r="Z450" s="635"/>
      <c r="AA450" s="633"/>
      <c r="AB450" s="634"/>
      <c r="AC450" s="634"/>
      <c r="AD450" s="634"/>
      <c r="AE450" s="634"/>
      <c r="AF450" s="634"/>
      <c r="AG450" s="634"/>
      <c r="AH450" s="635"/>
      <c r="AI450" s="633"/>
      <c r="AJ450" s="634"/>
      <c r="AK450" s="634"/>
      <c r="AL450" s="634"/>
      <c r="AM450" s="634"/>
      <c r="AN450" s="634"/>
      <c r="AO450" s="634"/>
      <c r="AP450" s="635"/>
    </row>
    <row r="451" spans="19:42" x14ac:dyDescent="0.25">
      <c r="S451" s="633"/>
      <c r="T451" s="634"/>
      <c r="U451" s="634"/>
      <c r="V451" s="634"/>
      <c r="W451" s="634"/>
      <c r="X451" s="634"/>
      <c r="Y451" s="634"/>
      <c r="Z451" s="635"/>
      <c r="AA451" s="633"/>
      <c r="AB451" s="634"/>
      <c r="AC451" s="634"/>
      <c r="AD451" s="634"/>
      <c r="AE451" s="634"/>
      <c r="AF451" s="634"/>
      <c r="AG451" s="634"/>
      <c r="AH451" s="635"/>
      <c r="AI451" s="633"/>
      <c r="AJ451" s="634"/>
      <c r="AK451" s="634"/>
      <c r="AL451" s="634"/>
      <c r="AM451" s="634"/>
      <c r="AN451" s="634"/>
      <c r="AO451" s="634"/>
      <c r="AP451" s="635"/>
    </row>
    <row r="452" spans="19:42" x14ac:dyDescent="0.25">
      <c r="S452" s="633"/>
      <c r="T452" s="634"/>
      <c r="U452" s="634"/>
      <c r="V452" s="634"/>
      <c r="W452" s="634"/>
      <c r="X452" s="634"/>
      <c r="Y452" s="634"/>
      <c r="Z452" s="635"/>
      <c r="AA452" s="633"/>
      <c r="AB452" s="634"/>
      <c r="AC452" s="634"/>
      <c r="AD452" s="634"/>
      <c r="AE452" s="634"/>
      <c r="AF452" s="634"/>
      <c r="AG452" s="634"/>
      <c r="AH452" s="635"/>
      <c r="AI452" s="633"/>
      <c r="AJ452" s="634"/>
      <c r="AK452" s="634"/>
      <c r="AL452" s="634"/>
      <c r="AM452" s="634"/>
      <c r="AN452" s="634"/>
      <c r="AO452" s="634"/>
      <c r="AP452" s="635"/>
    </row>
    <row r="453" spans="19:42" x14ac:dyDescent="0.25">
      <c r="S453" s="633"/>
      <c r="T453" s="634"/>
      <c r="U453" s="634"/>
      <c r="V453" s="634"/>
      <c r="W453" s="634"/>
      <c r="X453" s="634"/>
      <c r="Y453" s="634"/>
      <c r="Z453" s="635"/>
      <c r="AA453" s="633"/>
      <c r="AB453" s="634"/>
      <c r="AC453" s="634"/>
      <c r="AD453" s="634"/>
      <c r="AE453" s="634"/>
      <c r="AF453" s="634"/>
      <c r="AG453" s="634"/>
      <c r="AH453" s="635"/>
      <c r="AI453" s="633"/>
      <c r="AJ453" s="634"/>
      <c r="AK453" s="634"/>
      <c r="AL453" s="634"/>
      <c r="AM453" s="634"/>
      <c r="AN453" s="634"/>
      <c r="AO453" s="634"/>
      <c r="AP453" s="635"/>
    </row>
    <row r="454" spans="19:42" x14ac:dyDescent="0.25">
      <c r="S454" s="633"/>
      <c r="T454" s="634"/>
      <c r="U454" s="634"/>
      <c r="V454" s="634"/>
      <c r="W454" s="634"/>
      <c r="X454" s="634"/>
      <c r="Y454" s="634"/>
      <c r="Z454" s="635"/>
      <c r="AA454" s="633"/>
      <c r="AB454" s="634"/>
      <c r="AC454" s="634"/>
      <c r="AD454" s="634"/>
      <c r="AE454" s="634"/>
      <c r="AF454" s="634"/>
      <c r="AG454" s="634"/>
      <c r="AH454" s="635"/>
      <c r="AI454" s="633"/>
      <c r="AJ454" s="634"/>
      <c r="AK454" s="634"/>
      <c r="AL454" s="634"/>
      <c r="AM454" s="634"/>
      <c r="AN454" s="634"/>
      <c r="AO454" s="634"/>
      <c r="AP454" s="635"/>
    </row>
    <row r="455" spans="19:42" x14ac:dyDescent="0.25">
      <c r="S455" s="633"/>
      <c r="T455" s="634"/>
      <c r="U455" s="634"/>
      <c r="V455" s="634"/>
      <c r="W455" s="634"/>
      <c r="X455" s="634"/>
      <c r="Y455" s="634"/>
      <c r="Z455" s="635"/>
      <c r="AA455" s="633"/>
      <c r="AB455" s="634"/>
      <c r="AC455" s="634"/>
      <c r="AD455" s="634"/>
      <c r="AE455" s="634"/>
      <c r="AF455" s="634"/>
      <c r="AG455" s="634"/>
      <c r="AH455" s="635"/>
      <c r="AI455" s="633"/>
      <c r="AJ455" s="634"/>
      <c r="AK455" s="634"/>
      <c r="AL455" s="634"/>
      <c r="AM455" s="634"/>
      <c r="AN455" s="634"/>
      <c r="AO455" s="634"/>
      <c r="AP455" s="635"/>
    </row>
    <row r="456" spans="19:42" x14ac:dyDescent="0.25">
      <c r="S456" s="633"/>
      <c r="T456" s="634"/>
      <c r="U456" s="634"/>
      <c r="V456" s="634"/>
      <c r="W456" s="634"/>
      <c r="X456" s="634"/>
      <c r="Y456" s="634"/>
      <c r="Z456" s="635"/>
      <c r="AA456" s="633"/>
      <c r="AB456" s="634"/>
      <c r="AC456" s="634"/>
      <c r="AD456" s="634"/>
      <c r="AE456" s="634"/>
      <c r="AF456" s="634"/>
      <c r="AG456" s="634"/>
      <c r="AH456" s="635"/>
      <c r="AI456" s="633"/>
      <c r="AJ456" s="634"/>
      <c r="AK456" s="634"/>
      <c r="AL456" s="634"/>
      <c r="AM456" s="634"/>
      <c r="AN456" s="634"/>
      <c r="AO456" s="634"/>
      <c r="AP456" s="635"/>
    </row>
    <row r="457" spans="19:42" x14ac:dyDescent="0.25">
      <c r="S457" s="633"/>
      <c r="T457" s="634"/>
      <c r="U457" s="634"/>
      <c r="V457" s="634"/>
      <c r="W457" s="634"/>
      <c r="X457" s="634"/>
      <c r="Y457" s="634"/>
      <c r="Z457" s="635"/>
      <c r="AA457" s="633"/>
      <c r="AB457" s="634"/>
      <c r="AC457" s="634"/>
      <c r="AD457" s="634"/>
      <c r="AE457" s="634"/>
      <c r="AF457" s="634"/>
      <c r="AG457" s="634"/>
      <c r="AH457" s="635"/>
      <c r="AI457" s="633"/>
      <c r="AJ457" s="634"/>
      <c r="AK457" s="634"/>
      <c r="AL457" s="634"/>
      <c r="AM457" s="634"/>
      <c r="AN457" s="634"/>
      <c r="AO457" s="634"/>
      <c r="AP457" s="635"/>
    </row>
    <row r="458" spans="19:42" x14ac:dyDescent="0.25">
      <c r="S458" s="633"/>
      <c r="T458" s="634"/>
      <c r="U458" s="634"/>
      <c r="V458" s="634"/>
      <c r="W458" s="634"/>
      <c r="X458" s="634"/>
      <c r="Y458" s="634"/>
      <c r="Z458" s="635"/>
      <c r="AA458" s="633"/>
      <c r="AB458" s="634"/>
      <c r="AC458" s="634"/>
      <c r="AD458" s="634"/>
      <c r="AE458" s="634"/>
      <c r="AF458" s="634"/>
      <c r="AG458" s="634"/>
      <c r="AH458" s="635"/>
      <c r="AI458" s="633"/>
      <c r="AJ458" s="634"/>
      <c r="AK458" s="634"/>
      <c r="AL458" s="634"/>
      <c r="AM458" s="634"/>
      <c r="AN458" s="634"/>
      <c r="AO458" s="634"/>
      <c r="AP458" s="635"/>
    </row>
    <row r="459" spans="19:42" x14ac:dyDescent="0.25">
      <c r="S459" s="633"/>
      <c r="T459" s="634"/>
      <c r="U459" s="634"/>
      <c r="V459" s="634"/>
      <c r="W459" s="634"/>
      <c r="X459" s="634"/>
      <c r="Y459" s="634"/>
      <c r="Z459" s="635"/>
      <c r="AA459" s="633"/>
      <c r="AB459" s="634"/>
      <c r="AC459" s="634"/>
      <c r="AD459" s="634"/>
      <c r="AE459" s="634"/>
      <c r="AF459" s="634"/>
      <c r="AG459" s="634"/>
      <c r="AH459" s="635"/>
      <c r="AI459" s="633"/>
      <c r="AJ459" s="634"/>
      <c r="AK459" s="634"/>
      <c r="AL459" s="634"/>
      <c r="AM459" s="634"/>
      <c r="AN459" s="634"/>
      <c r="AO459" s="634"/>
      <c r="AP459" s="635"/>
    </row>
    <row r="460" spans="19:42" x14ac:dyDescent="0.25">
      <c r="S460" s="633"/>
      <c r="T460" s="634"/>
      <c r="U460" s="634"/>
      <c r="V460" s="634"/>
      <c r="W460" s="634"/>
      <c r="X460" s="634"/>
      <c r="Y460" s="634"/>
      <c r="Z460" s="635"/>
      <c r="AA460" s="633"/>
      <c r="AB460" s="634"/>
      <c r="AC460" s="634"/>
      <c r="AD460" s="634"/>
      <c r="AE460" s="634"/>
      <c r="AF460" s="634"/>
      <c r="AG460" s="634"/>
      <c r="AH460" s="635"/>
      <c r="AI460" s="633"/>
      <c r="AJ460" s="634"/>
      <c r="AK460" s="634"/>
      <c r="AL460" s="634"/>
      <c r="AM460" s="634"/>
      <c r="AN460" s="634"/>
      <c r="AO460" s="634"/>
      <c r="AP460" s="635"/>
    </row>
    <row r="461" spans="19:42" x14ac:dyDescent="0.25">
      <c r="S461" s="633"/>
      <c r="T461" s="634"/>
      <c r="U461" s="634"/>
      <c r="V461" s="634"/>
      <c r="W461" s="634"/>
      <c r="X461" s="634"/>
      <c r="Y461" s="634"/>
      <c r="Z461" s="635"/>
      <c r="AA461" s="633"/>
      <c r="AB461" s="634"/>
      <c r="AC461" s="634"/>
      <c r="AD461" s="634"/>
      <c r="AE461" s="634"/>
      <c r="AF461" s="634"/>
      <c r="AG461" s="634"/>
      <c r="AH461" s="635"/>
      <c r="AI461" s="633"/>
      <c r="AJ461" s="634"/>
      <c r="AK461" s="634"/>
      <c r="AL461" s="634"/>
      <c r="AM461" s="634"/>
      <c r="AN461" s="634"/>
      <c r="AO461" s="634"/>
      <c r="AP461" s="635"/>
    </row>
    <row r="462" spans="19:42" x14ac:dyDescent="0.25">
      <c r="S462" s="633"/>
      <c r="T462" s="634"/>
      <c r="U462" s="634"/>
      <c r="V462" s="634"/>
      <c r="W462" s="634"/>
      <c r="X462" s="634"/>
      <c r="Y462" s="634"/>
      <c r="Z462" s="635"/>
      <c r="AA462" s="633"/>
      <c r="AB462" s="634"/>
      <c r="AC462" s="634"/>
      <c r="AD462" s="634"/>
      <c r="AE462" s="634"/>
      <c r="AF462" s="634"/>
      <c r="AG462" s="634"/>
      <c r="AH462" s="635"/>
      <c r="AI462" s="633"/>
      <c r="AJ462" s="634"/>
      <c r="AK462" s="634"/>
      <c r="AL462" s="634"/>
      <c r="AM462" s="634"/>
      <c r="AN462" s="634"/>
      <c r="AO462" s="634"/>
      <c r="AP462" s="635"/>
    </row>
    <row r="463" spans="19:42" x14ac:dyDescent="0.25">
      <c r="S463" s="633"/>
      <c r="T463" s="634"/>
      <c r="U463" s="634"/>
      <c r="V463" s="634"/>
      <c r="W463" s="634"/>
      <c r="X463" s="634"/>
      <c r="Y463" s="634"/>
      <c r="Z463" s="635"/>
      <c r="AA463" s="633"/>
      <c r="AB463" s="634"/>
      <c r="AC463" s="634"/>
      <c r="AD463" s="634"/>
      <c r="AE463" s="634"/>
      <c r="AF463" s="634"/>
      <c r="AG463" s="634"/>
      <c r="AH463" s="635"/>
      <c r="AI463" s="633"/>
      <c r="AJ463" s="634"/>
      <c r="AK463" s="634"/>
      <c r="AL463" s="634"/>
      <c r="AM463" s="634"/>
      <c r="AN463" s="634"/>
      <c r="AO463" s="634"/>
      <c r="AP463" s="635"/>
    </row>
    <row r="464" spans="19:42" x14ac:dyDescent="0.25">
      <c r="S464" s="633"/>
      <c r="T464" s="634"/>
      <c r="U464" s="634"/>
      <c r="V464" s="634"/>
      <c r="W464" s="634"/>
      <c r="X464" s="634"/>
      <c r="Y464" s="634"/>
      <c r="Z464" s="635"/>
      <c r="AA464" s="633"/>
      <c r="AB464" s="634"/>
      <c r="AC464" s="634"/>
      <c r="AD464" s="634"/>
      <c r="AE464" s="634"/>
      <c r="AF464" s="634"/>
      <c r="AG464" s="634"/>
      <c r="AH464" s="635"/>
      <c r="AI464" s="633"/>
      <c r="AJ464" s="634"/>
      <c r="AK464" s="634"/>
      <c r="AL464" s="634"/>
      <c r="AM464" s="634"/>
      <c r="AN464" s="634"/>
      <c r="AO464" s="634"/>
      <c r="AP464" s="635"/>
    </row>
    <row r="465" spans="19:42" x14ac:dyDescent="0.25">
      <c r="S465" s="633"/>
      <c r="T465" s="634"/>
      <c r="U465" s="634"/>
      <c r="V465" s="634"/>
      <c r="W465" s="634"/>
      <c r="X465" s="634"/>
      <c r="Y465" s="634"/>
      <c r="Z465" s="635"/>
      <c r="AA465" s="633"/>
      <c r="AB465" s="634"/>
      <c r="AC465" s="634"/>
      <c r="AD465" s="634"/>
      <c r="AE465" s="634"/>
      <c r="AF465" s="634"/>
      <c r="AG465" s="634"/>
      <c r="AH465" s="635"/>
      <c r="AI465" s="633"/>
      <c r="AJ465" s="634"/>
      <c r="AK465" s="634"/>
      <c r="AL465" s="634"/>
      <c r="AM465" s="634"/>
      <c r="AN465" s="634"/>
      <c r="AO465" s="634"/>
      <c r="AP465" s="635"/>
    </row>
    <row r="466" spans="19:42" x14ac:dyDescent="0.25">
      <c r="S466" s="633"/>
      <c r="T466" s="634"/>
      <c r="U466" s="634"/>
      <c r="V466" s="634"/>
      <c r="W466" s="634"/>
      <c r="X466" s="634"/>
      <c r="Y466" s="634"/>
      <c r="Z466" s="635"/>
      <c r="AA466" s="633"/>
      <c r="AB466" s="634"/>
      <c r="AC466" s="634"/>
      <c r="AD466" s="634"/>
      <c r="AE466" s="634"/>
      <c r="AF466" s="634"/>
      <c r="AG466" s="634"/>
      <c r="AH466" s="635"/>
      <c r="AI466" s="633"/>
      <c r="AJ466" s="634"/>
      <c r="AK466" s="634"/>
      <c r="AL466" s="634"/>
      <c r="AM466" s="634"/>
      <c r="AN466" s="634"/>
      <c r="AO466" s="634"/>
      <c r="AP466" s="635"/>
    </row>
    <row r="467" spans="19:42" x14ac:dyDescent="0.25">
      <c r="S467" s="633"/>
      <c r="T467" s="634"/>
      <c r="U467" s="634"/>
      <c r="V467" s="634"/>
      <c r="W467" s="634"/>
      <c r="X467" s="634"/>
      <c r="Y467" s="634"/>
      <c r="Z467" s="635"/>
      <c r="AA467" s="633"/>
      <c r="AB467" s="634"/>
      <c r="AC467" s="634"/>
      <c r="AD467" s="634"/>
      <c r="AE467" s="634"/>
      <c r="AF467" s="634"/>
      <c r="AG467" s="634"/>
      <c r="AH467" s="635"/>
      <c r="AI467" s="633"/>
      <c r="AJ467" s="634"/>
      <c r="AK467" s="634"/>
      <c r="AL467" s="634"/>
      <c r="AM467" s="634"/>
      <c r="AN467" s="634"/>
      <c r="AO467" s="634"/>
      <c r="AP467" s="635"/>
    </row>
    <row r="468" spans="19:42" x14ac:dyDescent="0.25">
      <c r="S468" s="633"/>
      <c r="T468" s="634"/>
      <c r="U468" s="634"/>
      <c r="V468" s="634"/>
      <c r="W468" s="634"/>
      <c r="X468" s="634"/>
      <c r="Y468" s="634"/>
      <c r="Z468" s="635"/>
      <c r="AA468" s="633"/>
      <c r="AB468" s="634"/>
      <c r="AC468" s="634"/>
      <c r="AD468" s="634"/>
      <c r="AE468" s="634"/>
      <c r="AF468" s="634"/>
      <c r="AG468" s="634"/>
      <c r="AH468" s="635"/>
      <c r="AI468" s="633"/>
      <c r="AJ468" s="634"/>
      <c r="AK468" s="634"/>
      <c r="AL468" s="634"/>
      <c r="AM468" s="634"/>
      <c r="AN468" s="634"/>
      <c r="AO468" s="634"/>
      <c r="AP468" s="635"/>
    </row>
    <row r="469" spans="19:42" x14ac:dyDescent="0.25">
      <c r="S469" s="633"/>
      <c r="T469" s="634"/>
      <c r="U469" s="634"/>
      <c r="V469" s="634"/>
      <c r="W469" s="634"/>
      <c r="X469" s="634"/>
      <c r="Y469" s="634"/>
      <c r="Z469" s="635"/>
      <c r="AA469" s="633"/>
      <c r="AB469" s="634"/>
      <c r="AC469" s="634"/>
      <c r="AD469" s="634"/>
      <c r="AE469" s="634"/>
      <c r="AF469" s="634"/>
      <c r="AG469" s="634"/>
      <c r="AH469" s="635"/>
      <c r="AI469" s="633"/>
      <c r="AJ469" s="634"/>
      <c r="AK469" s="634"/>
      <c r="AL469" s="634"/>
      <c r="AM469" s="634"/>
      <c r="AN469" s="634"/>
      <c r="AO469" s="634"/>
      <c r="AP469" s="635"/>
    </row>
    <row r="470" spans="19:42" x14ac:dyDescent="0.25">
      <c r="S470" s="633"/>
      <c r="T470" s="634"/>
      <c r="U470" s="634"/>
      <c r="V470" s="634"/>
      <c r="W470" s="634"/>
      <c r="X470" s="634"/>
      <c r="Y470" s="634"/>
      <c r="Z470" s="635"/>
      <c r="AA470" s="633"/>
      <c r="AB470" s="634"/>
      <c r="AC470" s="634"/>
      <c r="AD470" s="634"/>
      <c r="AE470" s="634"/>
      <c r="AF470" s="634"/>
      <c r="AG470" s="634"/>
      <c r="AH470" s="635"/>
      <c r="AI470" s="633"/>
      <c r="AJ470" s="634"/>
      <c r="AK470" s="634"/>
      <c r="AL470" s="634"/>
      <c r="AM470" s="634"/>
      <c r="AN470" s="634"/>
      <c r="AO470" s="634"/>
      <c r="AP470" s="635"/>
    </row>
    <row r="471" spans="19:42" x14ac:dyDescent="0.25">
      <c r="S471" s="633"/>
      <c r="T471" s="634"/>
      <c r="U471" s="634"/>
      <c r="V471" s="634"/>
      <c r="W471" s="634"/>
      <c r="X471" s="634"/>
      <c r="Y471" s="634"/>
      <c r="Z471" s="635"/>
      <c r="AA471" s="633"/>
      <c r="AB471" s="634"/>
      <c r="AC471" s="634"/>
      <c r="AD471" s="634"/>
      <c r="AE471" s="634"/>
      <c r="AF471" s="634"/>
      <c r="AG471" s="634"/>
      <c r="AH471" s="635"/>
      <c r="AI471" s="633"/>
      <c r="AJ471" s="634"/>
      <c r="AK471" s="634"/>
      <c r="AL471" s="634"/>
      <c r="AM471" s="634"/>
      <c r="AN471" s="634"/>
      <c r="AO471" s="634"/>
      <c r="AP471" s="635"/>
    </row>
    <row r="472" spans="19:42" x14ac:dyDescent="0.25">
      <c r="S472" s="633"/>
      <c r="T472" s="634"/>
      <c r="U472" s="634"/>
      <c r="V472" s="634"/>
      <c r="W472" s="634"/>
      <c r="X472" s="634"/>
      <c r="Y472" s="634"/>
      <c r="Z472" s="635"/>
      <c r="AA472" s="633"/>
      <c r="AB472" s="634"/>
      <c r="AC472" s="634"/>
      <c r="AD472" s="634"/>
      <c r="AE472" s="634"/>
      <c r="AF472" s="634"/>
      <c r="AG472" s="634"/>
      <c r="AH472" s="635"/>
      <c r="AI472" s="633"/>
      <c r="AJ472" s="634"/>
      <c r="AK472" s="634"/>
      <c r="AL472" s="634"/>
      <c r="AM472" s="634"/>
      <c r="AN472" s="634"/>
      <c r="AO472" s="634"/>
      <c r="AP472" s="635"/>
    </row>
    <row r="473" spans="19:42" x14ac:dyDescent="0.25">
      <c r="S473" s="633"/>
      <c r="T473" s="634"/>
      <c r="U473" s="634"/>
      <c r="V473" s="634"/>
      <c r="W473" s="634"/>
      <c r="X473" s="634"/>
      <c r="Y473" s="634"/>
      <c r="Z473" s="635"/>
      <c r="AA473" s="633"/>
      <c r="AB473" s="634"/>
      <c r="AC473" s="634"/>
      <c r="AD473" s="634"/>
      <c r="AE473" s="634"/>
      <c r="AF473" s="634"/>
      <c r="AG473" s="634"/>
      <c r="AH473" s="635"/>
      <c r="AI473" s="633"/>
      <c r="AJ473" s="634"/>
      <c r="AK473" s="634"/>
      <c r="AL473" s="634"/>
      <c r="AM473" s="634"/>
      <c r="AN473" s="634"/>
      <c r="AO473" s="634"/>
      <c r="AP473" s="635"/>
    </row>
    <row r="474" spans="19:42" x14ac:dyDescent="0.25">
      <c r="S474" s="633"/>
      <c r="T474" s="634"/>
      <c r="U474" s="634"/>
      <c r="V474" s="634"/>
      <c r="W474" s="634"/>
      <c r="X474" s="634"/>
      <c r="Y474" s="634"/>
      <c r="Z474" s="635"/>
      <c r="AA474" s="633"/>
      <c r="AB474" s="634"/>
      <c r="AC474" s="634"/>
      <c r="AD474" s="634"/>
      <c r="AE474" s="634"/>
      <c r="AF474" s="634"/>
      <c r="AG474" s="634"/>
      <c r="AH474" s="635"/>
      <c r="AI474" s="633"/>
      <c r="AJ474" s="634"/>
      <c r="AK474" s="634"/>
      <c r="AL474" s="634"/>
      <c r="AM474" s="634"/>
      <c r="AN474" s="634"/>
      <c r="AO474" s="634"/>
      <c r="AP474" s="635"/>
    </row>
    <row r="475" spans="19:42" x14ac:dyDescent="0.25">
      <c r="S475" s="633"/>
      <c r="T475" s="634"/>
      <c r="U475" s="634"/>
      <c r="V475" s="634"/>
      <c r="W475" s="634"/>
      <c r="X475" s="634"/>
      <c r="Y475" s="634"/>
      <c r="Z475" s="635"/>
      <c r="AA475" s="633"/>
      <c r="AB475" s="634"/>
      <c r="AC475" s="634"/>
      <c r="AD475" s="634"/>
      <c r="AE475" s="634"/>
      <c r="AF475" s="634"/>
      <c r="AG475" s="634"/>
      <c r="AH475" s="635"/>
      <c r="AI475" s="633"/>
      <c r="AJ475" s="634"/>
      <c r="AK475" s="634"/>
      <c r="AL475" s="634"/>
      <c r="AM475" s="634"/>
      <c r="AN475" s="634"/>
      <c r="AO475" s="634"/>
      <c r="AP475" s="635"/>
    </row>
    <row r="476" spans="19:42" x14ac:dyDescent="0.25">
      <c r="S476" s="633"/>
      <c r="T476" s="634"/>
      <c r="U476" s="634"/>
      <c r="V476" s="634"/>
      <c r="W476" s="634"/>
      <c r="X476" s="634"/>
      <c r="Y476" s="634"/>
      <c r="Z476" s="635"/>
      <c r="AA476" s="633"/>
      <c r="AB476" s="634"/>
      <c r="AC476" s="634"/>
      <c r="AD476" s="634"/>
      <c r="AE476" s="634"/>
      <c r="AF476" s="634"/>
      <c r="AG476" s="634"/>
      <c r="AH476" s="635"/>
      <c r="AI476" s="633"/>
      <c r="AJ476" s="634"/>
      <c r="AK476" s="634"/>
      <c r="AL476" s="634"/>
      <c r="AM476" s="634"/>
      <c r="AN476" s="634"/>
      <c r="AO476" s="634"/>
      <c r="AP476" s="635"/>
    </row>
    <row r="477" spans="19:42" x14ac:dyDescent="0.25">
      <c r="S477" s="633"/>
      <c r="T477" s="634"/>
      <c r="U477" s="634"/>
      <c r="V477" s="634"/>
      <c r="W477" s="634"/>
      <c r="X477" s="634"/>
      <c r="Y477" s="634"/>
      <c r="Z477" s="635"/>
      <c r="AA477" s="633"/>
      <c r="AB477" s="634"/>
      <c r="AC477" s="634"/>
      <c r="AD477" s="634"/>
      <c r="AE477" s="634"/>
      <c r="AF477" s="634"/>
      <c r="AG477" s="634"/>
      <c r="AH477" s="635"/>
      <c r="AI477" s="633"/>
      <c r="AJ477" s="634"/>
      <c r="AK477" s="634"/>
      <c r="AL477" s="634"/>
      <c r="AM477" s="634"/>
      <c r="AN477" s="634"/>
      <c r="AO477" s="634"/>
      <c r="AP477" s="635"/>
    </row>
    <row r="478" spans="19:42" x14ac:dyDescent="0.25">
      <c r="S478" s="633"/>
      <c r="T478" s="634"/>
      <c r="U478" s="634"/>
      <c r="V478" s="634"/>
      <c r="W478" s="634"/>
      <c r="X478" s="634"/>
      <c r="Y478" s="634"/>
      <c r="Z478" s="635"/>
      <c r="AA478" s="633"/>
      <c r="AB478" s="634"/>
      <c r="AC478" s="634"/>
      <c r="AD478" s="634"/>
      <c r="AE478" s="634"/>
      <c r="AF478" s="634"/>
      <c r="AG478" s="634"/>
      <c r="AH478" s="635"/>
      <c r="AI478" s="633"/>
      <c r="AJ478" s="634"/>
      <c r="AK478" s="634"/>
      <c r="AL478" s="634"/>
      <c r="AM478" s="634"/>
      <c r="AN478" s="634"/>
      <c r="AO478" s="634"/>
      <c r="AP478" s="635"/>
    </row>
    <row r="479" spans="19:42" x14ac:dyDescent="0.25">
      <c r="S479" s="633"/>
      <c r="T479" s="634"/>
      <c r="U479" s="634"/>
      <c r="V479" s="634"/>
      <c r="W479" s="634"/>
      <c r="X479" s="634"/>
      <c r="Y479" s="634"/>
      <c r="Z479" s="635"/>
      <c r="AA479" s="633"/>
      <c r="AB479" s="634"/>
      <c r="AC479" s="634"/>
      <c r="AD479" s="634"/>
      <c r="AE479" s="634"/>
      <c r="AF479" s="634"/>
      <c r="AG479" s="634"/>
      <c r="AH479" s="635"/>
      <c r="AI479" s="633"/>
      <c r="AJ479" s="634"/>
      <c r="AK479" s="634"/>
      <c r="AL479" s="634"/>
      <c r="AM479" s="634"/>
      <c r="AN479" s="634"/>
      <c r="AO479" s="634"/>
      <c r="AP479" s="635"/>
    </row>
    <row r="480" spans="19:42" x14ac:dyDescent="0.25">
      <c r="S480" s="633"/>
      <c r="T480" s="634"/>
      <c r="U480" s="634"/>
      <c r="V480" s="634"/>
      <c r="W480" s="634"/>
      <c r="X480" s="634"/>
      <c r="Y480" s="634"/>
      <c r="Z480" s="635"/>
      <c r="AA480" s="633"/>
      <c r="AB480" s="634"/>
      <c r="AC480" s="634"/>
      <c r="AD480" s="634"/>
      <c r="AE480" s="634"/>
      <c r="AF480" s="634"/>
      <c r="AG480" s="634"/>
      <c r="AH480" s="635"/>
      <c r="AI480" s="633"/>
      <c r="AJ480" s="634"/>
      <c r="AK480" s="634"/>
      <c r="AL480" s="634"/>
      <c r="AM480" s="634"/>
      <c r="AN480" s="634"/>
      <c r="AO480" s="634"/>
      <c r="AP480" s="635"/>
    </row>
    <row r="481" spans="19:42" x14ac:dyDescent="0.25">
      <c r="S481" s="633"/>
      <c r="T481" s="634"/>
      <c r="U481" s="634"/>
      <c r="V481" s="634"/>
      <c r="W481" s="634"/>
      <c r="X481" s="634"/>
      <c r="Y481" s="634"/>
      <c r="Z481" s="635"/>
      <c r="AA481" s="633"/>
      <c r="AB481" s="634"/>
      <c r="AC481" s="634"/>
      <c r="AD481" s="634"/>
      <c r="AE481" s="634"/>
      <c r="AF481" s="634"/>
      <c r="AG481" s="634"/>
      <c r="AH481" s="635"/>
      <c r="AI481" s="633"/>
      <c r="AJ481" s="634"/>
      <c r="AK481" s="634"/>
      <c r="AL481" s="634"/>
      <c r="AM481" s="634"/>
      <c r="AN481" s="634"/>
      <c r="AO481" s="634"/>
      <c r="AP481" s="635"/>
    </row>
    <row r="482" spans="19:42" x14ac:dyDescent="0.25">
      <c r="S482" s="633"/>
      <c r="T482" s="634"/>
      <c r="U482" s="634"/>
      <c r="V482" s="634"/>
      <c r="W482" s="634"/>
      <c r="X482" s="634"/>
      <c r="Y482" s="634"/>
      <c r="Z482" s="635"/>
      <c r="AA482" s="633"/>
      <c r="AB482" s="634"/>
      <c r="AC482" s="634"/>
      <c r="AD482" s="634"/>
      <c r="AE482" s="634"/>
      <c r="AF482" s="634"/>
      <c r="AG482" s="634"/>
      <c r="AH482" s="635"/>
      <c r="AI482" s="633"/>
      <c r="AJ482" s="634"/>
      <c r="AK482" s="634"/>
      <c r="AL482" s="634"/>
      <c r="AM482" s="634"/>
      <c r="AN482" s="634"/>
      <c r="AO482" s="634"/>
      <c r="AP482" s="635"/>
    </row>
    <row r="483" spans="19:42" x14ac:dyDescent="0.25">
      <c r="S483" s="633"/>
      <c r="T483" s="634"/>
      <c r="U483" s="634"/>
      <c r="V483" s="634"/>
      <c r="W483" s="634"/>
      <c r="X483" s="634"/>
      <c r="Y483" s="634"/>
      <c r="Z483" s="635"/>
      <c r="AA483" s="633"/>
      <c r="AB483" s="634"/>
      <c r="AC483" s="634"/>
      <c r="AD483" s="634"/>
      <c r="AE483" s="634"/>
      <c r="AF483" s="634"/>
      <c r="AG483" s="634"/>
      <c r="AH483" s="635"/>
      <c r="AI483" s="633"/>
      <c r="AJ483" s="634"/>
      <c r="AK483" s="634"/>
      <c r="AL483" s="634"/>
      <c r="AM483" s="634"/>
      <c r="AN483" s="634"/>
      <c r="AO483" s="634"/>
      <c r="AP483" s="635"/>
    </row>
    <row r="484" spans="19:42" x14ac:dyDescent="0.25">
      <c r="S484" s="633"/>
      <c r="T484" s="634"/>
      <c r="U484" s="634"/>
      <c r="V484" s="634"/>
      <c r="W484" s="634"/>
      <c r="X484" s="634"/>
      <c r="Y484" s="634"/>
      <c r="Z484" s="635"/>
      <c r="AA484" s="633"/>
      <c r="AB484" s="634"/>
      <c r="AC484" s="634"/>
      <c r="AD484" s="634"/>
      <c r="AE484" s="634"/>
      <c r="AF484" s="634"/>
      <c r="AG484" s="634"/>
      <c r="AH484" s="635"/>
      <c r="AI484" s="633"/>
      <c r="AJ484" s="634"/>
      <c r="AK484" s="634"/>
      <c r="AL484" s="634"/>
      <c r="AM484" s="634"/>
      <c r="AN484" s="634"/>
      <c r="AO484" s="634"/>
      <c r="AP484" s="635"/>
    </row>
    <row r="485" spans="19:42" x14ac:dyDescent="0.25">
      <c r="S485" s="633"/>
      <c r="T485" s="634"/>
      <c r="U485" s="634"/>
      <c r="V485" s="634"/>
      <c r="W485" s="634"/>
      <c r="X485" s="634"/>
      <c r="Y485" s="634"/>
      <c r="Z485" s="635"/>
      <c r="AA485" s="633"/>
      <c r="AB485" s="634"/>
      <c r="AC485" s="634"/>
      <c r="AD485" s="634"/>
      <c r="AE485" s="634"/>
      <c r="AF485" s="634"/>
      <c r="AG485" s="634"/>
      <c r="AH485" s="635"/>
      <c r="AI485" s="633"/>
      <c r="AJ485" s="634"/>
      <c r="AK485" s="634"/>
      <c r="AL485" s="634"/>
      <c r="AM485" s="634"/>
      <c r="AN485" s="634"/>
      <c r="AO485" s="634"/>
      <c r="AP485" s="635"/>
    </row>
    <row r="486" spans="19:42" x14ac:dyDescent="0.25">
      <c r="S486" s="633"/>
      <c r="T486" s="634"/>
      <c r="U486" s="634"/>
      <c r="V486" s="634"/>
      <c r="W486" s="634"/>
      <c r="X486" s="634"/>
      <c r="Y486" s="634"/>
      <c r="Z486" s="635"/>
      <c r="AA486" s="633"/>
      <c r="AB486" s="634"/>
      <c r="AC486" s="634"/>
      <c r="AD486" s="634"/>
      <c r="AE486" s="634"/>
      <c r="AF486" s="634"/>
      <c r="AG486" s="634"/>
      <c r="AH486" s="635"/>
      <c r="AI486" s="633"/>
      <c r="AJ486" s="634"/>
      <c r="AK486" s="634"/>
      <c r="AL486" s="634"/>
      <c r="AM486" s="634"/>
      <c r="AN486" s="634"/>
      <c r="AO486" s="634"/>
      <c r="AP486" s="635"/>
    </row>
    <row r="487" spans="19:42" x14ac:dyDescent="0.25">
      <c r="S487" s="633"/>
      <c r="T487" s="634"/>
      <c r="U487" s="634"/>
      <c r="V487" s="634"/>
      <c r="W487" s="634"/>
      <c r="X487" s="634"/>
      <c r="Y487" s="634"/>
      <c r="Z487" s="635"/>
      <c r="AA487" s="633"/>
      <c r="AB487" s="634"/>
      <c r="AC487" s="634"/>
      <c r="AD487" s="634"/>
      <c r="AE487" s="634"/>
      <c r="AF487" s="634"/>
      <c r="AG487" s="634"/>
      <c r="AH487" s="635"/>
      <c r="AI487" s="633"/>
      <c r="AJ487" s="634"/>
      <c r="AK487" s="634"/>
      <c r="AL487" s="634"/>
      <c r="AM487" s="634"/>
      <c r="AN487" s="634"/>
      <c r="AO487" s="634"/>
      <c r="AP487" s="635"/>
    </row>
    <row r="488" spans="19:42" x14ac:dyDescent="0.25">
      <c r="S488" s="633"/>
      <c r="T488" s="634"/>
      <c r="U488" s="634"/>
      <c r="V488" s="634"/>
      <c r="W488" s="634"/>
      <c r="X488" s="634"/>
      <c r="Y488" s="634"/>
      <c r="Z488" s="635"/>
      <c r="AA488" s="633"/>
      <c r="AB488" s="634"/>
      <c r="AC488" s="634"/>
      <c r="AD488" s="634"/>
      <c r="AE488" s="634"/>
      <c r="AF488" s="634"/>
      <c r="AG488" s="634"/>
      <c r="AH488" s="635"/>
      <c r="AI488" s="633"/>
      <c r="AJ488" s="634"/>
      <c r="AK488" s="634"/>
      <c r="AL488" s="634"/>
      <c r="AM488" s="634"/>
      <c r="AN488" s="634"/>
      <c r="AO488" s="634"/>
      <c r="AP488" s="635"/>
    </row>
    <row r="489" spans="19:42" x14ac:dyDescent="0.25">
      <c r="S489" s="633"/>
      <c r="T489" s="634"/>
      <c r="U489" s="634"/>
      <c r="V489" s="634"/>
      <c r="W489" s="634"/>
      <c r="X489" s="634"/>
      <c r="Y489" s="634"/>
      <c r="Z489" s="635"/>
      <c r="AA489" s="633"/>
      <c r="AB489" s="634"/>
      <c r="AC489" s="634"/>
      <c r="AD489" s="634"/>
      <c r="AE489" s="634"/>
      <c r="AF489" s="634"/>
      <c r="AG489" s="634"/>
      <c r="AH489" s="635"/>
      <c r="AI489" s="633"/>
      <c r="AJ489" s="634"/>
      <c r="AK489" s="634"/>
      <c r="AL489" s="634"/>
      <c r="AM489" s="634"/>
      <c r="AN489" s="634"/>
      <c r="AO489" s="634"/>
      <c r="AP489" s="635"/>
    </row>
    <row r="490" spans="19:42" x14ac:dyDescent="0.25">
      <c r="S490" s="633"/>
      <c r="T490" s="634"/>
      <c r="U490" s="634"/>
      <c r="V490" s="634"/>
      <c r="W490" s="634"/>
      <c r="X490" s="634"/>
      <c r="Y490" s="634"/>
      <c r="Z490" s="635"/>
      <c r="AA490" s="633"/>
      <c r="AB490" s="634"/>
      <c r="AC490" s="634"/>
      <c r="AD490" s="634"/>
      <c r="AE490" s="634"/>
      <c r="AF490" s="634"/>
      <c r="AG490" s="634"/>
      <c r="AH490" s="635"/>
      <c r="AI490" s="633"/>
      <c r="AJ490" s="634"/>
      <c r="AK490" s="634"/>
      <c r="AL490" s="634"/>
      <c r="AM490" s="634"/>
      <c r="AN490" s="634"/>
      <c r="AO490" s="634"/>
      <c r="AP490" s="635"/>
    </row>
    <row r="491" spans="19:42" x14ac:dyDescent="0.25">
      <c r="S491" s="633"/>
      <c r="T491" s="634"/>
      <c r="U491" s="634"/>
      <c r="V491" s="634"/>
      <c r="W491" s="634"/>
      <c r="X491" s="634"/>
      <c r="Y491" s="634"/>
      <c r="Z491" s="635"/>
      <c r="AA491" s="633"/>
      <c r="AB491" s="634"/>
      <c r="AC491" s="634"/>
      <c r="AD491" s="634"/>
      <c r="AE491" s="634"/>
      <c r="AF491" s="634"/>
      <c r="AG491" s="634"/>
      <c r="AH491" s="635"/>
      <c r="AI491" s="633"/>
      <c r="AJ491" s="634"/>
      <c r="AK491" s="634"/>
      <c r="AL491" s="634"/>
      <c r="AM491" s="634"/>
      <c r="AN491" s="634"/>
      <c r="AO491" s="634"/>
      <c r="AP491" s="635"/>
    </row>
    <row r="492" spans="19:42" x14ac:dyDescent="0.25">
      <c r="S492" s="633"/>
      <c r="T492" s="634"/>
      <c r="U492" s="634"/>
      <c r="V492" s="634"/>
      <c r="W492" s="634"/>
      <c r="X492" s="634"/>
      <c r="Y492" s="634"/>
      <c r="Z492" s="635"/>
      <c r="AA492" s="633"/>
      <c r="AB492" s="634"/>
      <c r="AC492" s="634"/>
      <c r="AD492" s="634"/>
      <c r="AE492" s="634"/>
      <c r="AF492" s="634"/>
      <c r="AG492" s="634"/>
      <c r="AH492" s="635"/>
      <c r="AI492" s="633"/>
      <c r="AJ492" s="634"/>
      <c r="AK492" s="634"/>
      <c r="AL492" s="634"/>
      <c r="AM492" s="634"/>
      <c r="AN492" s="634"/>
      <c r="AO492" s="634"/>
      <c r="AP492" s="635"/>
    </row>
    <row r="493" spans="19:42" x14ac:dyDescent="0.25">
      <c r="S493" s="633"/>
      <c r="T493" s="634"/>
      <c r="U493" s="634"/>
      <c r="V493" s="634"/>
      <c r="W493" s="634"/>
      <c r="X493" s="634"/>
      <c r="Y493" s="634"/>
      <c r="Z493" s="635"/>
      <c r="AA493" s="633"/>
      <c r="AB493" s="634"/>
      <c r="AC493" s="634"/>
      <c r="AD493" s="634"/>
      <c r="AE493" s="634"/>
      <c r="AF493" s="634"/>
      <c r="AG493" s="634"/>
      <c r="AH493" s="635"/>
      <c r="AI493" s="633"/>
      <c r="AJ493" s="634"/>
      <c r="AK493" s="634"/>
      <c r="AL493" s="634"/>
      <c r="AM493" s="634"/>
      <c r="AN493" s="634"/>
      <c r="AO493" s="634"/>
      <c r="AP493" s="635"/>
    </row>
    <row r="494" spans="19:42" x14ac:dyDescent="0.25">
      <c r="S494" s="633"/>
      <c r="T494" s="634"/>
      <c r="U494" s="634"/>
      <c r="V494" s="634"/>
      <c r="W494" s="634"/>
      <c r="X494" s="634"/>
      <c r="Y494" s="634"/>
      <c r="Z494" s="635"/>
      <c r="AA494" s="633"/>
      <c r="AB494" s="634"/>
      <c r="AC494" s="634"/>
      <c r="AD494" s="634"/>
      <c r="AE494" s="634"/>
      <c r="AF494" s="634"/>
      <c r="AG494" s="634"/>
      <c r="AH494" s="635"/>
      <c r="AI494" s="633"/>
      <c r="AJ494" s="634"/>
      <c r="AK494" s="634"/>
      <c r="AL494" s="634"/>
      <c r="AM494" s="634"/>
      <c r="AN494" s="634"/>
      <c r="AO494" s="634"/>
      <c r="AP494" s="635"/>
    </row>
    <row r="495" spans="19:42" x14ac:dyDescent="0.25">
      <c r="S495" s="633"/>
      <c r="T495" s="634"/>
      <c r="U495" s="634"/>
      <c r="V495" s="634"/>
      <c r="W495" s="634"/>
      <c r="X495" s="634"/>
      <c r="Y495" s="634"/>
      <c r="Z495" s="635"/>
      <c r="AA495" s="633"/>
      <c r="AB495" s="634"/>
      <c r="AC495" s="634"/>
      <c r="AD495" s="634"/>
      <c r="AE495" s="634"/>
      <c r="AF495" s="634"/>
      <c r="AG495" s="634"/>
      <c r="AH495" s="635"/>
      <c r="AI495" s="633"/>
      <c r="AJ495" s="634"/>
      <c r="AK495" s="634"/>
      <c r="AL495" s="634"/>
      <c r="AM495" s="634"/>
      <c r="AN495" s="634"/>
      <c r="AO495" s="634"/>
      <c r="AP495" s="635"/>
    </row>
    <row r="496" spans="19:42" x14ac:dyDescent="0.25">
      <c r="S496" s="633"/>
      <c r="T496" s="634"/>
      <c r="U496" s="634"/>
      <c r="V496" s="634"/>
      <c r="W496" s="634"/>
      <c r="X496" s="634"/>
      <c r="Y496" s="634"/>
      <c r="Z496" s="635"/>
      <c r="AA496" s="633"/>
      <c r="AB496" s="634"/>
      <c r="AC496" s="634"/>
      <c r="AD496" s="634"/>
      <c r="AE496" s="634"/>
      <c r="AF496" s="634"/>
      <c r="AG496" s="634"/>
      <c r="AH496" s="635"/>
      <c r="AI496" s="633"/>
      <c r="AJ496" s="634"/>
      <c r="AK496" s="634"/>
      <c r="AL496" s="634"/>
      <c r="AM496" s="634"/>
      <c r="AN496" s="634"/>
      <c r="AO496" s="634"/>
      <c r="AP496" s="635"/>
    </row>
    <row r="497" spans="19:42" x14ac:dyDescent="0.25">
      <c r="S497" s="633"/>
      <c r="T497" s="634"/>
      <c r="U497" s="634"/>
      <c r="V497" s="634"/>
      <c r="W497" s="634"/>
      <c r="X497" s="634"/>
      <c r="Y497" s="634"/>
      <c r="Z497" s="635"/>
      <c r="AA497" s="633"/>
      <c r="AB497" s="634"/>
      <c r="AC497" s="634"/>
      <c r="AD497" s="634"/>
      <c r="AE497" s="634"/>
      <c r="AF497" s="634"/>
      <c r="AG497" s="634"/>
      <c r="AH497" s="635"/>
      <c r="AI497" s="633"/>
      <c r="AJ497" s="634"/>
      <c r="AK497" s="634"/>
      <c r="AL497" s="634"/>
      <c r="AM497" s="634"/>
      <c r="AN497" s="634"/>
      <c r="AO497" s="634"/>
      <c r="AP497" s="635"/>
    </row>
    <row r="498" spans="19:42" x14ac:dyDescent="0.25">
      <c r="S498" s="633"/>
      <c r="T498" s="634"/>
      <c r="U498" s="634"/>
      <c r="V498" s="634"/>
      <c r="W498" s="634"/>
      <c r="X498" s="634"/>
      <c r="Y498" s="634"/>
      <c r="Z498" s="635"/>
      <c r="AA498" s="633"/>
      <c r="AB498" s="634"/>
      <c r="AC498" s="634"/>
      <c r="AD498" s="634"/>
      <c r="AE498" s="634"/>
      <c r="AF498" s="634"/>
      <c r="AG498" s="634"/>
      <c r="AH498" s="635"/>
      <c r="AI498" s="633"/>
      <c r="AJ498" s="634"/>
      <c r="AK498" s="634"/>
      <c r="AL498" s="634"/>
      <c r="AM498" s="634"/>
      <c r="AN498" s="634"/>
      <c r="AO498" s="634"/>
      <c r="AP498" s="635"/>
    </row>
    <row r="499" spans="19:42" x14ac:dyDescent="0.25">
      <c r="S499" s="633"/>
      <c r="T499" s="634"/>
      <c r="U499" s="634"/>
      <c r="V499" s="634"/>
      <c r="W499" s="634"/>
      <c r="X499" s="634"/>
      <c r="Y499" s="634"/>
      <c r="Z499" s="635"/>
      <c r="AA499" s="633"/>
      <c r="AB499" s="634"/>
      <c r="AC499" s="634"/>
      <c r="AD499" s="634"/>
      <c r="AE499" s="634"/>
      <c r="AF499" s="634"/>
      <c r="AG499" s="634"/>
      <c r="AH499" s="635"/>
      <c r="AI499" s="633"/>
      <c r="AJ499" s="634"/>
      <c r="AK499" s="634"/>
      <c r="AL499" s="634"/>
      <c r="AM499" s="634"/>
      <c r="AN499" s="634"/>
      <c r="AO499" s="634"/>
      <c r="AP499" s="635"/>
    </row>
    <row r="500" spans="19:42" x14ac:dyDescent="0.25">
      <c r="S500" s="633"/>
      <c r="T500" s="634"/>
      <c r="U500" s="634"/>
      <c r="V500" s="634"/>
      <c r="W500" s="634"/>
      <c r="X500" s="634"/>
      <c r="Y500" s="634"/>
      <c r="Z500" s="635"/>
      <c r="AA500" s="633"/>
      <c r="AB500" s="634"/>
      <c r="AC500" s="634"/>
      <c r="AD500" s="634"/>
      <c r="AE500" s="634"/>
      <c r="AF500" s="634"/>
      <c r="AG500" s="634"/>
      <c r="AH500" s="635"/>
      <c r="AI500" s="633"/>
      <c r="AJ500" s="634"/>
      <c r="AK500" s="634"/>
      <c r="AL500" s="634"/>
      <c r="AM500" s="634"/>
      <c r="AN500" s="634"/>
      <c r="AO500" s="634"/>
      <c r="AP500" s="635"/>
    </row>
    <row r="501" spans="19:42" x14ac:dyDescent="0.25">
      <c r="S501" s="633"/>
      <c r="T501" s="634"/>
      <c r="U501" s="634"/>
      <c r="V501" s="634"/>
      <c r="W501" s="634"/>
      <c r="X501" s="634"/>
      <c r="Y501" s="634"/>
      <c r="Z501" s="635"/>
      <c r="AA501" s="633"/>
      <c r="AB501" s="634"/>
      <c r="AC501" s="634"/>
      <c r="AD501" s="634"/>
      <c r="AE501" s="634"/>
      <c r="AF501" s="634"/>
      <c r="AG501" s="634"/>
      <c r="AH501" s="635"/>
      <c r="AI501" s="633"/>
      <c r="AJ501" s="634"/>
      <c r="AK501" s="634"/>
      <c r="AL501" s="634"/>
      <c r="AM501" s="634"/>
      <c r="AN501" s="634"/>
      <c r="AO501" s="634"/>
      <c r="AP501" s="635"/>
    </row>
    <row r="502" spans="19:42" x14ac:dyDescent="0.25">
      <c r="S502" s="633"/>
      <c r="T502" s="634"/>
      <c r="U502" s="634"/>
      <c r="V502" s="634"/>
      <c r="W502" s="634"/>
      <c r="X502" s="634"/>
      <c r="Y502" s="634"/>
      <c r="Z502" s="635"/>
      <c r="AA502" s="633"/>
      <c r="AB502" s="634"/>
      <c r="AC502" s="634"/>
      <c r="AD502" s="634"/>
      <c r="AE502" s="634"/>
      <c r="AF502" s="634"/>
      <c r="AG502" s="634"/>
      <c r="AH502" s="635"/>
      <c r="AI502" s="633"/>
      <c r="AJ502" s="634"/>
      <c r="AK502" s="634"/>
      <c r="AL502" s="634"/>
      <c r="AM502" s="634"/>
      <c r="AN502" s="634"/>
      <c r="AO502" s="634"/>
      <c r="AP502" s="635"/>
    </row>
    <row r="503" spans="19:42" x14ac:dyDescent="0.25">
      <c r="S503" s="633"/>
      <c r="T503" s="634"/>
      <c r="U503" s="634"/>
      <c r="V503" s="634"/>
      <c r="W503" s="634"/>
      <c r="X503" s="634"/>
      <c r="Y503" s="634"/>
      <c r="Z503" s="635"/>
      <c r="AA503" s="633"/>
      <c r="AB503" s="634"/>
      <c r="AC503" s="634"/>
      <c r="AD503" s="634"/>
      <c r="AE503" s="634"/>
      <c r="AF503" s="634"/>
      <c r="AG503" s="634"/>
      <c r="AH503" s="635"/>
      <c r="AI503" s="633"/>
      <c r="AJ503" s="634"/>
      <c r="AK503" s="634"/>
      <c r="AL503" s="634"/>
      <c r="AM503" s="634"/>
      <c r="AN503" s="634"/>
      <c r="AO503" s="634"/>
      <c r="AP503" s="635"/>
    </row>
    <row r="504" spans="19:42" x14ac:dyDescent="0.25">
      <c r="S504" s="633"/>
      <c r="T504" s="634"/>
      <c r="U504" s="634"/>
      <c r="V504" s="634"/>
      <c r="W504" s="634"/>
      <c r="X504" s="634"/>
      <c r="Y504" s="634"/>
      <c r="Z504" s="635"/>
      <c r="AA504" s="633"/>
      <c r="AB504" s="634"/>
      <c r="AC504" s="634"/>
      <c r="AD504" s="634"/>
      <c r="AE504" s="634"/>
      <c r="AF504" s="634"/>
      <c r="AG504" s="634"/>
      <c r="AH504" s="635"/>
      <c r="AI504" s="633"/>
      <c r="AJ504" s="634"/>
      <c r="AK504" s="634"/>
      <c r="AL504" s="634"/>
      <c r="AM504" s="634"/>
      <c r="AN504" s="634"/>
      <c r="AO504" s="634"/>
      <c r="AP504" s="635"/>
    </row>
    <row r="505" spans="19:42" x14ac:dyDescent="0.25">
      <c r="S505" s="633"/>
      <c r="T505" s="634"/>
      <c r="U505" s="634"/>
      <c r="V505" s="634"/>
      <c r="W505" s="634"/>
      <c r="X505" s="634"/>
      <c r="Y505" s="634"/>
      <c r="Z505" s="635"/>
      <c r="AA505" s="633"/>
      <c r="AB505" s="634"/>
      <c r="AC505" s="634"/>
      <c r="AD505" s="634"/>
      <c r="AE505" s="634"/>
      <c r="AF505" s="634"/>
      <c r="AG505" s="634"/>
      <c r="AH505" s="635"/>
      <c r="AI505" s="633"/>
      <c r="AJ505" s="634"/>
      <c r="AK505" s="634"/>
      <c r="AL505" s="634"/>
      <c r="AM505" s="634"/>
      <c r="AN505" s="634"/>
      <c r="AO505" s="634"/>
      <c r="AP505" s="635"/>
    </row>
    <row r="506" spans="19:42" x14ac:dyDescent="0.25">
      <c r="S506" s="633"/>
      <c r="T506" s="634"/>
      <c r="U506" s="634"/>
      <c r="V506" s="634"/>
      <c r="W506" s="634"/>
      <c r="X506" s="634"/>
      <c r="Y506" s="634"/>
      <c r="Z506" s="635"/>
      <c r="AA506" s="633"/>
      <c r="AB506" s="634"/>
      <c r="AC506" s="634"/>
      <c r="AD506" s="634"/>
      <c r="AE506" s="634"/>
      <c r="AF506" s="634"/>
      <c r="AG506" s="634"/>
      <c r="AH506" s="635"/>
      <c r="AI506" s="633"/>
      <c r="AJ506" s="634"/>
      <c r="AK506" s="634"/>
      <c r="AL506" s="634"/>
      <c r="AM506" s="634"/>
      <c r="AN506" s="634"/>
      <c r="AO506" s="634"/>
      <c r="AP506" s="635"/>
    </row>
    <row r="507" spans="19:42" x14ac:dyDescent="0.25">
      <c r="S507" s="633"/>
      <c r="T507" s="634"/>
      <c r="U507" s="634"/>
      <c r="V507" s="634"/>
      <c r="W507" s="634"/>
      <c r="X507" s="634"/>
      <c r="Y507" s="634"/>
      <c r="Z507" s="635"/>
      <c r="AA507" s="633"/>
      <c r="AB507" s="634"/>
      <c r="AC507" s="634"/>
      <c r="AD507" s="634"/>
      <c r="AE507" s="634"/>
      <c r="AF507" s="634"/>
      <c r="AG507" s="634"/>
      <c r="AH507" s="635"/>
      <c r="AI507" s="633"/>
      <c r="AJ507" s="634"/>
      <c r="AK507" s="634"/>
      <c r="AL507" s="634"/>
      <c r="AM507" s="634"/>
      <c r="AN507" s="634"/>
      <c r="AO507" s="634"/>
      <c r="AP507" s="635"/>
    </row>
    <row r="508" spans="19:42" x14ac:dyDescent="0.25">
      <c r="S508" s="633"/>
      <c r="T508" s="634"/>
      <c r="U508" s="634"/>
      <c r="V508" s="634"/>
      <c r="W508" s="634"/>
      <c r="X508" s="634"/>
      <c r="Y508" s="634"/>
      <c r="Z508" s="635"/>
      <c r="AA508" s="633"/>
      <c r="AB508" s="634"/>
      <c r="AC508" s="634"/>
      <c r="AD508" s="634"/>
      <c r="AE508" s="634"/>
      <c r="AF508" s="634"/>
      <c r="AG508" s="634"/>
      <c r="AH508" s="635"/>
      <c r="AI508" s="633"/>
      <c r="AJ508" s="634"/>
      <c r="AK508" s="634"/>
      <c r="AL508" s="634"/>
      <c r="AM508" s="634"/>
      <c r="AN508" s="634"/>
      <c r="AO508" s="634"/>
      <c r="AP508" s="635"/>
    </row>
    <row r="509" spans="19:42" x14ac:dyDescent="0.25">
      <c r="S509" s="633"/>
      <c r="T509" s="634"/>
      <c r="U509" s="634"/>
      <c r="V509" s="634"/>
      <c r="W509" s="634"/>
      <c r="X509" s="634"/>
      <c r="Y509" s="634"/>
      <c r="Z509" s="635"/>
      <c r="AA509" s="633"/>
      <c r="AB509" s="634"/>
      <c r="AC509" s="634"/>
      <c r="AD509" s="634"/>
      <c r="AE509" s="634"/>
      <c r="AF509" s="634"/>
      <c r="AG509" s="634"/>
      <c r="AH509" s="635"/>
      <c r="AI509" s="633"/>
      <c r="AJ509" s="634"/>
      <c r="AK509" s="634"/>
      <c r="AL509" s="634"/>
      <c r="AM509" s="634"/>
      <c r="AN509" s="634"/>
      <c r="AO509" s="634"/>
      <c r="AP509" s="635"/>
    </row>
    <row r="510" spans="19:42" x14ac:dyDescent="0.25">
      <c r="S510" s="633"/>
      <c r="T510" s="634"/>
      <c r="U510" s="634"/>
      <c r="V510" s="634"/>
      <c r="W510" s="634"/>
      <c r="X510" s="634"/>
      <c r="Y510" s="634"/>
      <c r="Z510" s="635"/>
      <c r="AA510" s="633"/>
      <c r="AB510" s="634"/>
      <c r="AC510" s="634"/>
      <c r="AD510" s="634"/>
      <c r="AE510" s="634"/>
      <c r="AF510" s="634"/>
      <c r="AG510" s="634"/>
      <c r="AH510" s="635"/>
      <c r="AI510" s="633"/>
      <c r="AJ510" s="634"/>
      <c r="AK510" s="634"/>
      <c r="AL510" s="634"/>
      <c r="AM510" s="634"/>
      <c r="AN510" s="634"/>
      <c r="AO510" s="634"/>
      <c r="AP510" s="635"/>
    </row>
    <row r="511" spans="19:42" x14ac:dyDescent="0.25">
      <c r="S511" s="633"/>
      <c r="T511" s="634"/>
      <c r="U511" s="634"/>
      <c r="V511" s="634"/>
      <c r="W511" s="634"/>
      <c r="X511" s="634"/>
      <c r="Y511" s="634"/>
      <c r="Z511" s="635"/>
      <c r="AA511" s="633"/>
      <c r="AB511" s="634"/>
      <c r="AC511" s="634"/>
      <c r="AD511" s="634"/>
      <c r="AE511" s="634"/>
      <c r="AF511" s="634"/>
      <c r="AG511" s="634"/>
      <c r="AH511" s="635"/>
      <c r="AI511" s="633"/>
      <c r="AJ511" s="634"/>
      <c r="AK511" s="634"/>
      <c r="AL511" s="634"/>
      <c r="AM511" s="634"/>
      <c r="AN511" s="634"/>
      <c r="AO511" s="634"/>
      <c r="AP511" s="635"/>
    </row>
    <row r="512" spans="19:42" x14ac:dyDescent="0.25">
      <c r="S512" s="633"/>
      <c r="T512" s="634"/>
      <c r="U512" s="634"/>
      <c r="V512" s="634"/>
      <c r="W512" s="634"/>
      <c r="X512" s="634"/>
      <c r="Y512" s="634"/>
      <c r="Z512" s="635"/>
      <c r="AA512" s="633"/>
      <c r="AB512" s="634"/>
      <c r="AC512" s="634"/>
      <c r="AD512" s="634"/>
      <c r="AE512" s="634"/>
      <c r="AF512" s="634"/>
      <c r="AG512" s="634"/>
      <c r="AH512" s="635"/>
      <c r="AI512" s="633"/>
      <c r="AJ512" s="634"/>
      <c r="AK512" s="634"/>
      <c r="AL512" s="634"/>
      <c r="AM512" s="634"/>
      <c r="AN512" s="634"/>
      <c r="AO512" s="634"/>
      <c r="AP512" s="635"/>
    </row>
    <row r="513" spans="19:42" x14ac:dyDescent="0.25">
      <c r="S513" s="633"/>
      <c r="T513" s="634"/>
      <c r="U513" s="634"/>
      <c r="V513" s="634"/>
      <c r="W513" s="634"/>
      <c r="X513" s="634"/>
      <c r="Y513" s="634"/>
      <c r="Z513" s="635"/>
      <c r="AA513" s="633"/>
      <c r="AB513" s="634"/>
      <c r="AC513" s="634"/>
      <c r="AD513" s="634"/>
      <c r="AE513" s="634"/>
      <c r="AF513" s="634"/>
      <c r="AG513" s="634"/>
      <c r="AH513" s="635"/>
      <c r="AI513" s="633"/>
      <c r="AJ513" s="634"/>
      <c r="AK513" s="634"/>
      <c r="AL513" s="634"/>
      <c r="AM513" s="634"/>
      <c r="AN513" s="634"/>
      <c r="AO513" s="634"/>
      <c r="AP513" s="635"/>
    </row>
    <row r="514" spans="19:42" x14ac:dyDescent="0.25">
      <c r="S514" s="633"/>
      <c r="T514" s="634"/>
      <c r="U514" s="634"/>
      <c r="V514" s="634"/>
      <c r="W514" s="634"/>
      <c r="X514" s="634"/>
      <c r="Y514" s="634"/>
      <c r="Z514" s="635"/>
      <c r="AA514" s="633"/>
      <c r="AB514" s="634"/>
      <c r="AC514" s="634"/>
      <c r="AD514" s="634"/>
      <c r="AE514" s="634"/>
      <c r="AF514" s="634"/>
      <c r="AG514" s="634"/>
      <c r="AH514" s="635"/>
      <c r="AI514" s="633"/>
      <c r="AJ514" s="634"/>
      <c r="AK514" s="634"/>
      <c r="AL514" s="634"/>
      <c r="AM514" s="634"/>
      <c r="AN514" s="634"/>
      <c r="AO514" s="634"/>
      <c r="AP514" s="635"/>
    </row>
    <row r="515" spans="19:42" x14ac:dyDescent="0.25">
      <c r="S515" s="633"/>
      <c r="T515" s="634"/>
      <c r="U515" s="634"/>
      <c r="V515" s="634"/>
      <c r="W515" s="634"/>
      <c r="X515" s="634"/>
      <c r="Y515" s="634"/>
      <c r="Z515" s="635"/>
      <c r="AA515" s="633"/>
      <c r="AB515" s="634"/>
      <c r="AC515" s="634"/>
      <c r="AD515" s="634"/>
      <c r="AE515" s="634"/>
      <c r="AF515" s="634"/>
      <c r="AG515" s="634"/>
      <c r="AH515" s="635"/>
      <c r="AI515" s="633"/>
      <c r="AJ515" s="634"/>
      <c r="AK515" s="634"/>
      <c r="AL515" s="634"/>
      <c r="AM515" s="634"/>
      <c r="AN515" s="634"/>
      <c r="AO515" s="634"/>
      <c r="AP515" s="635"/>
    </row>
    <row r="516" spans="19:42" x14ac:dyDescent="0.25">
      <c r="S516" s="633"/>
      <c r="T516" s="634"/>
      <c r="U516" s="634"/>
      <c r="V516" s="634"/>
      <c r="W516" s="634"/>
      <c r="X516" s="634"/>
      <c r="Y516" s="634"/>
      <c r="Z516" s="635"/>
      <c r="AA516" s="633"/>
      <c r="AB516" s="634"/>
      <c r="AC516" s="634"/>
      <c r="AD516" s="634"/>
      <c r="AE516" s="634"/>
      <c r="AF516" s="634"/>
      <c r="AG516" s="634"/>
      <c r="AH516" s="635"/>
      <c r="AI516" s="633"/>
      <c r="AJ516" s="634"/>
      <c r="AK516" s="634"/>
      <c r="AL516" s="634"/>
      <c r="AM516" s="634"/>
      <c r="AN516" s="634"/>
      <c r="AO516" s="634"/>
      <c r="AP516" s="635"/>
    </row>
    <row r="517" spans="19:42" x14ac:dyDescent="0.25">
      <c r="S517" s="633"/>
      <c r="T517" s="634"/>
      <c r="U517" s="634"/>
      <c r="V517" s="634"/>
      <c r="W517" s="634"/>
      <c r="X517" s="634"/>
      <c r="Y517" s="634"/>
      <c r="Z517" s="635"/>
      <c r="AA517" s="633"/>
      <c r="AB517" s="634"/>
      <c r="AC517" s="634"/>
      <c r="AD517" s="634"/>
      <c r="AE517" s="634"/>
      <c r="AF517" s="634"/>
      <c r="AG517" s="634"/>
      <c r="AH517" s="635"/>
      <c r="AI517" s="633"/>
      <c r="AJ517" s="634"/>
      <c r="AK517" s="634"/>
      <c r="AL517" s="634"/>
      <c r="AM517" s="634"/>
      <c r="AN517" s="634"/>
      <c r="AO517" s="634"/>
      <c r="AP517" s="635"/>
    </row>
    <row r="518" spans="19:42" x14ac:dyDescent="0.25">
      <c r="S518" s="633"/>
      <c r="T518" s="634"/>
      <c r="U518" s="634"/>
      <c r="V518" s="634"/>
      <c r="W518" s="634"/>
      <c r="X518" s="634"/>
      <c r="Y518" s="634"/>
      <c r="Z518" s="635"/>
      <c r="AA518" s="633"/>
      <c r="AB518" s="634"/>
      <c r="AC518" s="634"/>
      <c r="AD518" s="634"/>
      <c r="AE518" s="634"/>
      <c r="AF518" s="634"/>
      <c r="AG518" s="634"/>
      <c r="AH518" s="635"/>
      <c r="AI518" s="633"/>
      <c r="AJ518" s="634"/>
      <c r="AK518" s="634"/>
      <c r="AL518" s="634"/>
      <c r="AM518" s="634"/>
      <c r="AN518" s="634"/>
      <c r="AO518" s="634"/>
      <c r="AP518" s="635"/>
    </row>
    <row r="519" spans="19:42" x14ac:dyDescent="0.25">
      <c r="S519" s="633"/>
      <c r="T519" s="634"/>
      <c r="U519" s="634"/>
      <c r="V519" s="634"/>
      <c r="W519" s="634"/>
      <c r="X519" s="634"/>
      <c r="Y519" s="634"/>
      <c r="Z519" s="635"/>
      <c r="AA519" s="633"/>
      <c r="AB519" s="634"/>
      <c r="AC519" s="634"/>
      <c r="AD519" s="634"/>
      <c r="AE519" s="634"/>
      <c r="AF519" s="634"/>
      <c r="AG519" s="634"/>
      <c r="AH519" s="635"/>
      <c r="AI519" s="633"/>
      <c r="AJ519" s="634"/>
      <c r="AK519" s="634"/>
      <c r="AL519" s="634"/>
      <c r="AM519" s="634"/>
      <c r="AN519" s="634"/>
      <c r="AO519" s="634"/>
      <c r="AP519" s="635"/>
    </row>
    <row r="520" spans="19:42" x14ac:dyDescent="0.25">
      <c r="S520" s="633"/>
      <c r="T520" s="634"/>
      <c r="U520" s="634"/>
      <c r="V520" s="634"/>
      <c r="W520" s="634"/>
      <c r="X520" s="634"/>
      <c r="Y520" s="634"/>
      <c r="Z520" s="635"/>
      <c r="AA520" s="633"/>
      <c r="AB520" s="634"/>
      <c r="AC520" s="634"/>
      <c r="AD520" s="634"/>
      <c r="AE520" s="634"/>
      <c r="AF520" s="634"/>
      <c r="AG520" s="634"/>
      <c r="AH520" s="635"/>
      <c r="AI520" s="633"/>
      <c r="AJ520" s="634"/>
      <c r="AK520" s="634"/>
      <c r="AL520" s="634"/>
      <c r="AM520" s="634"/>
      <c r="AN520" s="634"/>
      <c r="AO520" s="634"/>
      <c r="AP520" s="635"/>
    </row>
    <row r="521" spans="19:42" x14ac:dyDescent="0.25">
      <c r="S521" s="633"/>
      <c r="T521" s="634"/>
      <c r="U521" s="634"/>
      <c r="V521" s="634"/>
      <c r="W521" s="634"/>
      <c r="X521" s="634"/>
      <c r="Y521" s="634"/>
      <c r="Z521" s="635"/>
      <c r="AA521" s="633"/>
      <c r="AB521" s="634"/>
      <c r="AC521" s="634"/>
      <c r="AD521" s="634"/>
      <c r="AE521" s="634"/>
      <c r="AF521" s="634"/>
      <c r="AG521" s="634"/>
      <c r="AH521" s="635"/>
      <c r="AI521" s="633"/>
      <c r="AJ521" s="634"/>
      <c r="AK521" s="634"/>
      <c r="AL521" s="634"/>
      <c r="AM521" s="634"/>
      <c r="AN521" s="634"/>
      <c r="AO521" s="634"/>
      <c r="AP521" s="635"/>
    </row>
    <row r="522" spans="19:42" x14ac:dyDescent="0.25">
      <c r="S522" s="633"/>
      <c r="T522" s="634"/>
      <c r="U522" s="634"/>
      <c r="V522" s="634"/>
      <c r="W522" s="634"/>
      <c r="X522" s="634"/>
      <c r="Y522" s="634"/>
      <c r="Z522" s="635"/>
      <c r="AA522" s="633"/>
      <c r="AB522" s="634"/>
      <c r="AC522" s="634"/>
      <c r="AD522" s="634"/>
      <c r="AE522" s="634"/>
      <c r="AF522" s="634"/>
      <c r="AG522" s="634"/>
      <c r="AH522" s="635"/>
      <c r="AI522" s="633"/>
      <c r="AJ522" s="634"/>
      <c r="AK522" s="634"/>
      <c r="AL522" s="634"/>
      <c r="AM522" s="634"/>
      <c r="AN522" s="634"/>
      <c r="AO522" s="634"/>
      <c r="AP522" s="635"/>
    </row>
    <row r="523" spans="19:42" x14ac:dyDescent="0.25">
      <c r="S523" s="633"/>
      <c r="T523" s="634"/>
      <c r="U523" s="634"/>
      <c r="V523" s="634"/>
      <c r="W523" s="634"/>
      <c r="X523" s="634"/>
      <c r="Y523" s="634"/>
      <c r="Z523" s="635"/>
      <c r="AA523" s="633"/>
      <c r="AB523" s="634"/>
      <c r="AC523" s="634"/>
      <c r="AD523" s="634"/>
      <c r="AE523" s="634"/>
      <c r="AF523" s="634"/>
      <c r="AG523" s="634"/>
      <c r="AH523" s="635"/>
      <c r="AI523" s="633"/>
      <c r="AJ523" s="634"/>
      <c r="AK523" s="634"/>
      <c r="AL523" s="634"/>
      <c r="AM523" s="634"/>
      <c r="AN523" s="634"/>
      <c r="AO523" s="634"/>
      <c r="AP523" s="635"/>
    </row>
    <row r="524" spans="19:42" x14ac:dyDescent="0.25">
      <c r="S524" s="633"/>
      <c r="T524" s="634"/>
      <c r="U524" s="634"/>
      <c r="V524" s="634"/>
      <c r="W524" s="634"/>
      <c r="X524" s="634"/>
      <c r="Y524" s="634"/>
      <c r="Z524" s="635"/>
      <c r="AA524" s="633"/>
      <c r="AB524" s="634"/>
      <c r="AC524" s="634"/>
      <c r="AD524" s="634"/>
      <c r="AE524" s="634"/>
      <c r="AF524" s="634"/>
      <c r="AG524" s="634"/>
      <c r="AH524" s="635"/>
      <c r="AI524" s="633"/>
      <c r="AJ524" s="634"/>
      <c r="AK524" s="634"/>
      <c r="AL524" s="634"/>
      <c r="AM524" s="634"/>
      <c r="AN524" s="634"/>
      <c r="AO524" s="634"/>
      <c r="AP524" s="635"/>
    </row>
    <row r="525" spans="19:42" x14ac:dyDescent="0.25">
      <c r="S525" s="633"/>
      <c r="T525" s="634"/>
      <c r="U525" s="634"/>
      <c r="V525" s="634"/>
      <c r="W525" s="634"/>
      <c r="X525" s="634"/>
      <c r="Y525" s="634"/>
      <c r="Z525" s="635"/>
      <c r="AA525" s="633"/>
      <c r="AB525" s="634"/>
      <c r="AC525" s="634"/>
      <c r="AD525" s="634"/>
      <c r="AE525" s="634"/>
      <c r="AF525" s="634"/>
      <c r="AG525" s="634"/>
      <c r="AH525" s="635"/>
      <c r="AI525" s="633"/>
      <c r="AJ525" s="634"/>
      <c r="AK525" s="634"/>
      <c r="AL525" s="634"/>
      <c r="AM525" s="634"/>
      <c r="AN525" s="634"/>
      <c r="AO525" s="634"/>
      <c r="AP525" s="635"/>
    </row>
    <row r="526" spans="19:42" x14ac:dyDescent="0.25">
      <c r="S526" s="633"/>
      <c r="T526" s="634"/>
      <c r="U526" s="634"/>
      <c r="V526" s="634"/>
      <c r="W526" s="634"/>
      <c r="X526" s="634"/>
      <c r="Y526" s="634"/>
      <c r="Z526" s="635"/>
      <c r="AA526" s="633"/>
      <c r="AB526" s="634"/>
      <c r="AC526" s="634"/>
      <c r="AD526" s="634"/>
      <c r="AE526" s="634"/>
      <c r="AF526" s="634"/>
      <c r="AG526" s="634"/>
      <c r="AH526" s="635"/>
      <c r="AI526" s="633"/>
      <c r="AJ526" s="634"/>
      <c r="AK526" s="634"/>
      <c r="AL526" s="634"/>
      <c r="AM526" s="634"/>
      <c r="AN526" s="634"/>
      <c r="AO526" s="634"/>
      <c r="AP526" s="635"/>
    </row>
    <row r="527" spans="19:42" x14ac:dyDescent="0.25">
      <c r="S527" s="633"/>
      <c r="T527" s="634"/>
      <c r="U527" s="634"/>
      <c r="V527" s="634"/>
      <c r="W527" s="634"/>
      <c r="X527" s="634"/>
      <c r="Y527" s="634"/>
      <c r="Z527" s="635"/>
      <c r="AA527" s="633"/>
      <c r="AB527" s="634"/>
      <c r="AC527" s="634"/>
      <c r="AD527" s="634"/>
      <c r="AE527" s="634"/>
      <c r="AF527" s="634"/>
      <c r="AG527" s="634"/>
      <c r="AH527" s="635"/>
      <c r="AI527" s="633"/>
      <c r="AJ527" s="634"/>
      <c r="AK527" s="634"/>
      <c r="AL527" s="634"/>
      <c r="AM527" s="634"/>
      <c r="AN527" s="634"/>
      <c r="AO527" s="634"/>
      <c r="AP527" s="635"/>
    </row>
    <row r="528" spans="19:42" x14ac:dyDescent="0.25">
      <c r="S528" s="633"/>
      <c r="T528" s="634"/>
      <c r="U528" s="634"/>
      <c r="V528" s="634"/>
      <c r="W528" s="634"/>
      <c r="X528" s="634"/>
      <c r="Y528" s="634"/>
      <c r="Z528" s="635"/>
      <c r="AA528" s="633"/>
      <c r="AB528" s="634"/>
      <c r="AC528" s="634"/>
      <c r="AD528" s="634"/>
      <c r="AE528" s="634"/>
      <c r="AF528" s="634"/>
      <c r="AG528" s="634"/>
      <c r="AH528" s="635"/>
      <c r="AI528" s="633"/>
      <c r="AJ528" s="634"/>
      <c r="AK528" s="634"/>
      <c r="AL528" s="634"/>
      <c r="AM528" s="634"/>
      <c r="AN528" s="634"/>
      <c r="AO528" s="634"/>
      <c r="AP528" s="635"/>
    </row>
    <row r="529" spans="19:42" x14ac:dyDescent="0.25">
      <c r="S529" s="633"/>
      <c r="T529" s="634"/>
      <c r="U529" s="634"/>
      <c r="V529" s="634"/>
      <c r="W529" s="634"/>
      <c r="X529" s="634"/>
      <c r="Y529" s="634"/>
      <c r="Z529" s="635"/>
      <c r="AA529" s="633"/>
      <c r="AB529" s="634"/>
      <c r="AC529" s="634"/>
      <c r="AD529" s="634"/>
      <c r="AE529" s="634"/>
      <c r="AF529" s="634"/>
      <c r="AG529" s="634"/>
      <c r="AH529" s="635"/>
      <c r="AI529" s="633"/>
      <c r="AJ529" s="634"/>
      <c r="AK529" s="634"/>
      <c r="AL529" s="634"/>
      <c r="AM529" s="634"/>
      <c r="AN529" s="634"/>
      <c r="AO529" s="634"/>
      <c r="AP529" s="635"/>
    </row>
    <row r="530" spans="19:42" x14ac:dyDescent="0.25">
      <c r="S530" s="633"/>
      <c r="T530" s="634"/>
      <c r="U530" s="634"/>
      <c r="V530" s="634"/>
      <c r="W530" s="634"/>
      <c r="X530" s="634"/>
      <c r="Y530" s="634"/>
      <c r="Z530" s="635"/>
      <c r="AA530" s="633"/>
      <c r="AB530" s="634"/>
      <c r="AC530" s="634"/>
      <c r="AD530" s="634"/>
      <c r="AE530" s="634"/>
      <c r="AF530" s="634"/>
      <c r="AG530" s="634"/>
      <c r="AH530" s="635"/>
      <c r="AI530" s="633"/>
      <c r="AJ530" s="634"/>
      <c r="AK530" s="634"/>
      <c r="AL530" s="634"/>
      <c r="AM530" s="634"/>
      <c r="AN530" s="634"/>
      <c r="AO530" s="634"/>
      <c r="AP530" s="635"/>
    </row>
    <row r="531" spans="19:42" x14ac:dyDescent="0.25">
      <c r="S531" s="633"/>
      <c r="T531" s="634"/>
      <c r="U531" s="634"/>
      <c r="V531" s="634"/>
      <c r="W531" s="634"/>
      <c r="X531" s="634"/>
      <c r="Y531" s="634"/>
      <c r="Z531" s="635"/>
      <c r="AA531" s="633"/>
      <c r="AB531" s="634"/>
      <c r="AC531" s="634"/>
      <c r="AD531" s="634"/>
      <c r="AE531" s="634"/>
      <c r="AF531" s="634"/>
      <c r="AG531" s="634"/>
      <c r="AH531" s="635"/>
      <c r="AI531" s="633"/>
      <c r="AJ531" s="634"/>
      <c r="AK531" s="634"/>
      <c r="AL531" s="634"/>
      <c r="AM531" s="634"/>
      <c r="AN531" s="634"/>
      <c r="AO531" s="634"/>
      <c r="AP531" s="635"/>
    </row>
    <row r="532" spans="19:42" x14ac:dyDescent="0.25">
      <c r="S532" s="633"/>
      <c r="T532" s="634"/>
      <c r="U532" s="634"/>
      <c r="V532" s="634"/>
      <c r="W532" s="634"/>
      <c r="X532" s="634"/>
      <c r="Y532" s="634"/>
      <c r="Z532" s="635"/>
      <c r="AA532" s="633"/>
      <c r="AB532" s="634"/>
      <c r="AC532" s="634"/>
      <c r="AD532" s="634"/>
      <c r="AE532" s="634"/>
      <c r="AF532" s="634"/>
      <c r="AG532" s="634"/>
      <c r="AH532" s="635"/>
      <c r="AI532" s="633"/>
      <c r="AJ532" s="634"/>
      <c r="AK532" s="634"/>
      <c r="AL532" s="634"/>
      <c r="AM532" s="634"/>
      <c r="AN532" s="634"/>
      <c r="AO532" s="634"/>
      <c r="AP532" s="635"/>
    </row>
    <row r="533" spans="19:42" x14ac:dyDescent="0.25">
      <c r="S533" s="633"/>
      <c r="T533" s="634"/>
      <c r="U533" s="634"/>
      <c r="V533" s="634"/>
      <c r="W533" s="634"/>
      <c r="X533" s="634"/>
      <c r="Y533" s="634"/>
      <c r="Z533" s="635"/>
      <c r="AA533" s="633"/>
      <c r="AB533" s="634"/>
      <c r="AC533" s="634"/>
      <c r="AD533" s="634"/>
      <c r="AE533" s="634"/>
      <c r="AF533" s="634"/>
      <c r="AG533" s="634"/>
      <c r="AH533" s="635"/>
      <c r="AI533" s="633"/>
      <c r="AJ533" s="634"/>
      <c r="AK533" s="634"/>
      <c r="AL533" s="634"/>
      <c r="AM533" s="634"/>
      <c r="AN533" s="634"/>
      <c r="AO533" s="634"/>
      <c r="AP533" s="635"/>
    </row>
    <row r="534" spans="19:42" x14ac:dyDescent="0.25">
      <c r="S534" s="633"/>
      <c r="T534" s="634"/>
      <c r="U534" s="634"/>
      <c r="V534" s="634"/>
      <c r="W534" s="634"/>
      <c r="X534" s="634"/>
      <c r="Y534" s="634"/>
      <c r="Z534" s="635"/>
      <c r="AA534" s="633"/>
      <c r="AB534" s="634"/>
      <c r="AC534" s="634"/>
      <c r="AD534" s="634"/>
      <c r="AE534" s="634"/>
      <c r="AF534" s="634"/>
      <c r="AG534" s="634"/>
      <c r="AH534" s="635"/>
      <c r="AI534" s="633"/>
      <c r="AJ534" s="634"/>
      <c r="AK534" s="634"/>
      <c r="AL534" s="634"/>
      <c r="AM534" s="634"/>
      <c r="AN534" s="634"/>
      <c r="AO534" s="634"/>
      <c r="AP534" s="635"/>
    </row>
    <row r="535" spans="19:42" x14ac:dyDescent="0.25">
      <c r="S535" s="633"/>
      <c r="T535" s="634"/>
      <c r="U535" s="634"/>
      <c r="V535" s="634"/>
      <c r="W535" s="634"/>
      <c r="X535" s="634"/>
      <c r="Y535" s="634"/>
      <c r="Z535" s="635"/>
      <c r="AA535" s="633"/>
      <c r="AB535" s="634"/>
      <c r="AC535" s="634"/>
      <c r="AD535" s="634"/>
      <c r="AE535" s="634"/>
      <c r="AF535" s="634"/>
      <c r="AG535" s="634"/>
      <c r="AH535" s="635"/>
      <c r="AI535" s="633"/>
      <c r="AJ535" s="634"/>
      <c r="AK535" s="634"/>
      <c r="AL535" s="634"/>
      <c r="AM535" s="634"/>
      <c r="AN535" s="634"/>
      <c r="AO535" s="634"/>
      <c r="AP535" s="635"/>
    </row>
    <row r="536" spans="19:42" x14ac:dyDescent="0.25">
      <c r="S536" s="633"/>
      <c r="T536" s="634"/>
      <c r="U536" s="634"/>
      <c r="V536" s="634"/>
      <c r="W536" s="634"/>
      <c r="X536" s="634"/>
      <c r="Y536" s="634"/>
      <c r="Z536" s="635"/>
      <c r="AA536" s="633"/>
      <c r="AB536" s="634"/>
      <c r="AC536" s="634"/>
      <c r="AD536" s="634"/>
      <c r="AE536" s="634"/>
      <c r="AF536" s="634"/>
      <c r="AG536" s="634"/>
      <c r="AH536" s="635"/>
      <c r="AI536" s="633"/>
      <c r="AJ536" s="634"/>
      <c r="AK536" s="634"/>
      <c r="AL536" s="634"/>
      <c r="AM536" s="634"/>
      <c r="AN536" s="634"/>
      <c r="AO536" s="634"/>
      <c r="AP536" s="635"/>
    </row>
    <row r="537" spans="19:42" x14ac:dyDescent="0.25">
      <c r="S537" s="633"/>
      <c r="T537" s="634"/>
      <c r="U537" s="634"/>
      <c r="V537" s="634"/>
      <c r="W537" s="634"/>
      <c r="X537" s="634"/>
      <c r="Y537" s="634"/>
      <c r="Z537" s="635"/>
      <c r="AA537" s="633"/>
      <c r="AB537" s="634"/>
      <c r="AC537" s="634"/>
      <c r="AD537" s="634"/>
      <c r="AE537" s="634"/>
      <c r="AF537" s="634"/>
      <c r="AG537" s="634"/>
      <c r="AH537" s="635"/>
      <c r="AI537" s="633"/>
      <c r="AJ537" s="634"/>
      <c r="AK537" s="634"/>
      <c r="AL537" s="634"/>
      <c r="AM537" s="634"/>
      <c r="AN537" s="634"/>
      <c r="AO537" s="634"/>
      <c r="AP537" s="635"/>
    </row>
    <row r="538" spans="19:42" x14ac:dyDescent="0.25">
      <c r="S538" s="633"/>
      <c r="T538" s="634"/>
      <c r="U538" s="634"/>
      <c r="V538" s="634"/>
      <c r="W538" s="634"/>
      <c r="X538" s="634"/>
      <c r="Y538" s="634"/>
      <c r="Z538" s="635"/>
      <c r="AA538" s="633"/>
      <c r="AB538" s="634"/>
      <c r="AC538" s="634"/>
      <c r="AD538" s="634"/>
      <c r="AE538" s="634"/>
      <c r="AF538" s="634"/>
      <c r="AG538" s="634"/>
      <c r="AH538" s="635"/>
      <c r="AI538" s="633"/>
      <c r="AJ538" s="634"/>
      <c r="AK538" s="634"/>
      <c r="AL538" s="634"/>
      <c r="AM538" s="634"/>
      <c r="AN538" s="634"/>
      <c r="AO538" s="634"/>
      <c r="AP538" s="635"/>
    </row>
    <row r="539" spans="19:42" x14ac:dyDescent="0.25">
      <c r="S539" s="633"/>
      <c r="T539" s="634"/>
      <c r="U539" s="634"/>
      <c r="V539" s="634"/>
      <c r="W539" s="634"/>
      <c r="X539" s="634"/>
      <c r="Y539" s="634"/>
      <c r="Z539" s="635"/>
      <c r="AA539" s="633"/>
      <c r="AB539" s="634"/>
      <c r="AC539" s="634"/>
      <c r="AD539" s="634"/>
      <c r="AE539" s="634"/>
      <c r="AF539" s="634"/>
      <c r="AG539" s="634"/>
      <c r="AH539" s="635"/>
      <c r="AI539" s="633"/>
      <c r="AJ539" s="634"/>
      <c r="AK539" s="634"/>
      <c r="AL539" s="634"/>
      <c r="AM539" s="634"/>
      <c r="AN539" s="634"/>
      <c r="AO539" s="634"/>
      <c r="AP539" s="635"/>
    </row>
    <row r="540" spans="19:42" x14ac:dyDescent="0.25">
      <c r="S540" s="633"/>
      <c r="T540" s="634"/>
      <c r="U540" s="634"/>
      <c r="V540" s="634"/>
      <c r="W540" s="634"/>
      <c r="X540" s="634"/>
      <c r="Y540" s="634"/>
      <c r="Z540" s="635"/>
      <c r="AA540" s="633"/>
      <c r="AB540" s="634"/>
      <c r="AC540" s="634"/>
      <c r="AD540" s="634"/>
      <c r="AE540" s="634"/>
      <c r="AF540" s="634"/>
      <c r="AG540" s="634"/>
      <c r="AH540" s="635"/>
      <c r="AI540" s="633"/>
      <c r="AJ540" s="634"/>
      <c r="AK540" s="634"/>
      <c r="AL540" s="634"/>
      <c r="AM540" s="634"/>
      <c r="AN540" s="634"/>
      <c r="AO540" s="634"/>
      <c r="AP540" s="635"/>
    </row>
    <row r="541" spans="19:42" x14ac:dyDescent="0.25">
      <c r="S541" s="633"/>
      <c r="T541" s="634"/>
      <c r="U541" s="634"/>
      <c r="V541" s="634"/>
      <c r="W541" s="634"/>
      <c r="X541" s="634"/>
      <c r="Y541" s="634"/>
      <c r="Z541" s="635"/>
      <c r="AA541" s="633"/>
      <c r="AB541" s="634"/>
      <c r="AC541" s="634"/>
      <c r="AD541" s="634"/>
      <c r="AE541" s="634"/>
      <c r="AF541" s="634"/>
      <c r="AG541" s="634"/>
      <c r="AH541" s="635"/>
      <c r="AI541" s="633"/>
      <c r="AJ541" s="634"/>
      <c r="AK541" s="634"/>
      <c r="AL541" s="634"/>
      <c r="AM541" s="634"/>
      <c r="AN541" s="634"/>
      <c r="AO541" s="634"/>
      <c r="AP541" s="635"/>
    </row>
    <row r="542" spans="19:42" x14ac:dyDescent="0.25">
      <c r="S542" s="633"/>
      <c r="T542" s="634"/>
      <c r="U542" s="634"/>
      <c r="V542" s="634"/>
      <c r="W542" s="634"/>
      <c r="X542" s="634"/>
      <c r="Y542" s="634"/>
      <c r="Z542" s="635"/>
      <c r="AA542" s="633"/>
      <c r="AB542" s="634"/>
      <c r="AC542" s="634"/>
      <c r="AD542" s="634"/>
      <c r="AE542" s="634"/>
      <c r="AF542" s="634"/>
      <c r="AG542" s="634"/>
      <c r="AH542" s="635"/>
      <c r="AI542" s="633"/>
      <c r="AJ542" s="634"/>
      <c r="AK542" s="634"/>
      <c r="AL542" s="634"/>
      <c r="AM542" s="634"/>
      <c r="AN542" s="634"/>
      <c r="AO542" s="634"/>
      <c r="AP542" s="635"/>
    </row>
    <row r="543" spans="19:42" x14ac:dyDescent="0.25">
      <c r="S543" s="633"/>
      <c r="T543" s="634"/>
      <c r="U543" s="634"/>
      <c r="V543" s="634"/>
      <c r="W543" s="634"/>
      <c r="X543" s="634"/>
      <c r="Y543" s="634"/>
      <c r="Z543" s="635"/>
      <c r="AA543" s="633"/>
      <c r="AB543" s="634"/>
      <c r="AC543" s="634"/>
      <c r="AD543" s="634"/>
      <c r="AE543" s="634"/>
      <c r="AF543" s="634"/>
      <c r="AG543" s="634"/>
      <c r="AH543" s="635"/>
      <c r="AI543" s="633"/>
      <c r="AJ543" s="634"/>
      <c r="AK543" s="634"/>
      <c r="AL543" s="634"/>
      <c r="AM543" s="634"/>
      <c r="AN543" s="634"/>
      <c r="AO543" s="634"/>
      <c r="AP543" s="635"/>
    </row>
    <row r="544" spans="19:42" x14ac:dyDescent="0.25">
      <c r="S544" s="633"/>
      <c r="T544" s="634"/>
      <c r="U544" s="634"/>
      <c r="V544" s="634"/>
      <c r="W544" s="634"/>
      <c r="X544" s="634"/>
      <c r="Y544" s="634"/>
      <c r="Z544" s="635"/>
      <c r="AA544" s="633"/>
      <c r="AB544" s="634"/>
      <c r="AC544" s="634"/>
      <c r="AD544" s="634"/>
      <c r="AE544" s="634"/>
      <c r="AF544" s="634"/>
      <c r="AG544" s="634"/>
      <c r="AH544" s="635"/>
      <c r="AI544" s="633"/>
      <c r="AJ544" s="634"/>
      <c r="AK544" s="634"/>
      <c r="AL544" s="634"/>
      <c r="AM544" s="634"/>
      <c r="AN544" s="634"/>
      <c r="AO544" s="634"/>
      <c r="AP544" s="635"/>
    </row>
    <row r="545" spans="19:42" x14ac:dyDescent="0.25">
      <c r="S545" s="633"/>
      <c r="T545" s="634"/>
      <c r="U545" s="634"/>
      <c r="V545" s="634"/>
      <c r="W545" s="634"/>
      <c r="X545" s="634"/>
      <c r="Y545" s="634"/>
      <c r="Z545" s="635"/>
      <c r="AA545" s="633"/>
      <c r="AB545" s="634"/>
      <c r="AC545" s="634"/>
      <c r="AD545" s="634"/>
      <c r="AE545" s="634"/>
      <c r="AF545" s="634"/>
      <c r="AG545" s="634"/>
      <c r="AH545" s="635"/>
      <c r="AI545" s="633"/>
      <c r="AJ545" s="634"/>
      <c r="AK545" s="634"/>
      <c r="AL545" s="634"/>
      <c r="AM545" s="634"/>
      <c r="AN545" s="634"/>
      <c r="AO545" s="634"/>
      <c r="AP545" s="635"/>
    </row>
    <row r="546" spans="19:42" x14ac:dyDescent="0.25">
      <c r="S546" s="633"/>
      <c r="T546" s="634"/>
      <c r="U546" s="634"/>
      <c r="V546" s="634"/>
      <c r="W546" s="634"/>
      <c r="X546" s="634"/>
      <c r="Y546" s="634"/>
      <c r="Z546" s="635"/>
      <c r="AA546" s="633"/>
      <c r="AB546" s="634"/>
      <c r="AC546" s="634"/>
      <c r="AD546" s="634"/>
      <c r="AE546" s="634"/>
      <c r="AF546" s="634"/>
      <c r="AG546" s="634"/>
      <c r="AH546" s="635"/>
      <c r="AI546" s="633"/>
      <c r="AJ546" s="634"/>
      <c r="AK546" s="634"/>
      <c r="AL546" s="634"/>
      <c r="AM546" s="634"/>
      <c r="AN546" s="634"/>
      <c r="AO546" s="634"/>
      <c r="AP546" s="635"/>
    </row>
    <row r="547" spans="19:42" x14ac:dyDescent="0.25">
      <c r="S547" s="633"/>
      <c r="T547" s="634"/>
      <c r="U547" s="634"/>
      <c r="V547" s="634"/>
      <c r="W547" s="634"/>
      <c r="X547" s="634"/>
      <c r="Y547" s="634"/>
      <c r="Z547" s="635"/>
      <c r="AA547" s="633"/>
      <c r="AB547" s="634"/>
      <c r="AC547" s="634"/>
      <c r="AD547" s="634"/>
      <c r="AE547" s="634"/>
      <c r="AF547" s="634"/>
      <c r="AG547" s="634"/>
      <c r="AH547" s="635"/>
      <c r="AI547" s="633"/>
      <c r="AJ547" s="634"/>
      <c r="AK547" s="634"/>
      <c r="AL547" s="634"/>
      <c r="AM547" s="634"/>
      <c r="AN547" s="634"/>
      <c r="AO547" s="634"/>
      <c r="AP547" s="635"/>
    </row>
    <row r="548" spans="19:42" x14ac:dyDescent="0.25">
      <c r="S548" s="633"/>
      <c r="T548" s="634"/>
      <c r="U548" s="634"/>
      <c r="V548" s="634"/>
      <c r="W548" s="634"/>
      <c r="X548" s="634"/>
      <c r="Y548" s="634"/>
      <c r="Z548" s="635"/>
      <c r="AA548" s="633"/>
      <c r="AB548" s="634"/>
      <c r="AC548" s="634"/>
      <c r="AD548" s="634"/>
      <c r="AE548" s="634"/>
      <c r="AF548" s="634"/>
      <c r="AG548" s="634"/>
      <c r="AH548" s="635"/>
      <c r="AI548" s="633"/>
      <c r="AJ548" s="634"/>
      <c r="AK548" s="634"/>
      <c r="AL548" s="634"/>
      <c r="AM548" s="634"/>
      <c r="AN548" s="634"/>
      <c r="AO548" s="634"/>
      <c r="AP548" s="635"/>
    </row>
    <row r="549" spans="19:42" x14ac:dyDescent="0.25">
      <c r="S549" s="633"/>
      <c r="T549" s="634"/>
      <c r="U549" s="634"/>
      <c r="V549" s="634"/>
      <c r="W549" s="634"/>
      <c r="X549" s="634"/>
      <c r="Y549" s="634"/>
      <c r="Z549" s="635"/>
      <c r="AA549" s="633"/>
      <c r="AB549" s="634"/>
      <c r="AC549" s="634"/>
      <c r="AD549" s="634"/>
      <c r="AE549" s="634"/>
      <c r="AF549" s="634"/>
      <c r="AG549" s="634"/>
      <c r="AH549" s="635"/>
      <c r="AI549" s="633"/>
      <c r="AJ549" s="634"/>
      <c r="AK549" s="634"/>
      <c r="AL549" s="634"/>
      <c r="AM549" s="634"/>
      <c r="AN549" s="634"/>
      <c r="AO549" s="634"/>
      <c r="AP549" s="635"/>
    </row>
    <row r="550" spans="19:42" x14ac:dyDescent="0.25">
      <c r="S550" s="633"/>
      <c r="T550" s="634"/>
      <c r="U550" s="634"/>
      <c r="V550" s="634"/>
      <c r="W550" s="634"/>
      <c r="X550" s="634"/>
      <c r="Y550" s="634"/>
      <c r="Z550" s="635"/>
      <c r="AA550" s="633"/>
      <c r="AB550" s="634"/>
      <c r="AC550" s="634"/>
      <c r="AD550" s="634"/>
      <c r="AE550" s="634"/>
      <c r="AF550" s="634"/>
      <c r="AG550" s="634"/>
      <c r="AH550" s="635"/>
      <c r="AI550" s="633"/>
      <c r="AJ550" s="634"/>
      <c r="AK550" s="634"/>
      <c r="AL550" s="634"/>
      <c r="AM550" s="634"/>
      <c r="AN550" s="634"/>
      <c r="AO550" s="634"/>
      <c r="AP550" s="635"/>
    </row>
    <row r="551" spans="19:42" x14ac:dyDescent="0.25">
      <c r="S551" s="633"/>
      <c r="T551" s="634"/>
      <c r="U551" s="634"/>
      <c r="V551" s="634"/>
      <c r="W551" s="634"/>
      <c r="X551" s="634"/>
      <c r="Y551" s="634"/>
      <c r="Z551" s="635"/>
      <c r="AA551" s="633"/>
      <c r="AB551" s="634"/>
      <c r="AC551" s="634"/>
      <c r="AD551" s="634"/>
      <c r="AE551" s="634"/>
      <c r="AF551" s="634"/>
      <c r="AG551" s="634"/>
      <c r="AH551" s="635"/>
      <c r="AI551" s="633"/>
      <c r="AJ551" s="634"/>
      <c r="AK551" s="634"/>
      <c r="AL551" s="634"/>
      <c r="AM551" s="634"/>
      <c r="AN551" s="634"/>
      <c r="AO551" s="634"/>
      <c r="AP551" s="635"/>
    </row>
    <row r="552" spans="19:42" x14ac:dyDescent="0.25">
      <c r="S552" s="633"/>
      <c r="T552" s="634"/>
      <c r="U552" s="634"/>
      <c r="V552" s="634"/>
      <c r="W552" s="634"/>
      <c r="X552" s="634"/>
      <c r="Y552" s="634"/>
      <c r="Z552" s="635"/>
      <c r="AA552" s="633"/>
      <c r="AB552" s="634"/>
      <c r="AC552" s="634"/>
      <c r="AD552" s="634"/>
      <c r="AE552" s="634"/>
      <c r="AF552" s="634"/>
      <c r="AG552" s="634"/>
      <c r="AH552" s="635"/>
      <c r="AI552" s="633"/>
      <c r="AJ552" s="634"/>
      <c r="AK552" s="634"/>
      <c r="AL552" s="634"/>
      <c r="AM552" s="634"/>
      <c r="AN552" s="634"/>
      <c r="AO552" s="634"/>
      <c r="AP552" s="635"/>
    </row>
    <row r="553" spans="19:42" x14ac:dyDescent="0.25">
      <c r="S553" s="633"/>
      <c r="T553" s="634"/>
      <c r="U553" s="634"/>
      <c r="V553" s="634"/>
      <c r="W553" s="634"/>
      <c r="X553" s="634"/>
      <c r="Y553" s="634"/>
      <c r="Z553" s="635"/>
      <c r="AA553" s="633"/>
      <c r="AB553" s="634"/>
      <c r="AC553" s="634"/>
      <c r="AD553" s="634"/>
      <c r="AE553" s="634"/>
      <c r="AF553" s="634"/>
      <c r="AG553" s="634"/>
      <c r="AH553" s="635"/>
      <c r="AI553" s="633"/>
      <c r="AJ553" s="634"/>
      <c r="AK553" s="634"/>
      <c r="AL553" s="634"/>
      <c r="AM553" s="634"/>
      <c r="AN553" s="634"/>
      <c r="AO553" s="634"/>
      <c r="AP553" s="635"/>
    </row>
    <row r="554" spans="19:42" x14ac:dyDescent="0.25">
      <c r="S554" s="633"/>
      <c r="T554" s="634"/>
      <c r="U554" s="634"/>
      <c r="V554" s="634"/>
      <c r="W554" s="634"/>
      <c r="X554" s="634"/>
      <c r="Y554" s="634"/>
      <c r="Z554" s="635"/>
      <c r="AA554" s="633"/>
      <c r="AB554" s="634"/>
      <c r="AC554" s="634"/>
      <c r="AD554" s="634"/>
      <c r="AE554" s="634"/>
      <c r="AF554" s="634"/>
      <c r="AG554" s="634"/>
      <c r="AH554" s="635"/>
      <c r="AI554" s="633"/>
      <c r="AJ554" s="634"/>
      <c r="AK554" s="634"/>
      <c r="AL554" s="634"/>
      <c r="AM554" s="634"/>
      <c r="AN554" s="634"/>
      <c r="AO554" s="634"/>
      <c r="AP554" s="635"/>
    </row>
    <row r="555" spans="19:42" x14ac:dyDescent="0.25">
      <c r="S555" s="633"/>
      <c r="T555" s="634"/>
      <c r="U555" s="634"/>
      <c r="V555" s="634"/>
      <c r="W555" s="634"/>
      <c r="X555" s="634"/>
      <c r="Y555" s="634"/>
      <c r="Z555" s="635"/>
      <c r="AA555" s="633"/>
      <c r="AB555" s="634"/>
      <c r="AC555" s="634"/>
      <c r="AD555" s="634"/>
      <c r="AE555" s="634"/>
      <c r="AF555" s="634"/>
      <c r="AG555" s="634"/>
      <c r="AH555" s="635"/>
      <c r="AI555" s="633"/>
      <c r="AJ555" s="634"/>
      <c r="AK555" s="634"/>
      <c r="AL555" s="634"/>
      <c r="AM555" s="634"/>
      <c r="AN555" s="634"/>
      <c r="AO555" s="634"/>
      <c r="AP555" s="635"/>
    </row>
    <row r="556" spans="19:42" x14ac:dyDescent="0.25">
      <c r="S556" s="633"/>
      <c r="T556" s="634"/>
      <c r="U556" s="634"/>
      <c r="V556" s="634"/>
      <c r="W556" s="634"/>
      <c r="X556" s="634"/>
      <c r="Y556" s="634"/>
      <c r="Z556" s="635"/>
      <c r="AA556" s="633"/>
      <c r="AB556" s="634"/>
      <c r="AC556" s="634"/>
      <c r="AD556" s="634"/>
      <c r="AE556" s="634"/>
      <c r="AF556" s="634"/>
      <c r="AG556" s="634"/>
      <c r="AH556" s="635"/>
      <c r="AI556" s="633"/>
      <c r="AJ556" s="634"/>
      <c r="AK556" s="634"/>
      <c r="AL556" s="634"/>
      <c r="AM556" s="634"/>
      <c r="AN556" s="634"/>
      <c r="AO556" s="634"/>
      <c r="AP556" s="635"/>
    </row>
    <row r="557" spans="19:42" x14ac:dyDescent="0.25">
      <c r="S557" s="633"/>
      <c r="T557" s="634"/>
      <c r="U557" s="634"/>
      <c r="V557" s="634"/>
      <c r="W557" s="634"/>
      <c r="X557" s="634"/>
      <c r="Y557" s="634"/>
      <c r="Z557" s="635"/>
      <c r="AA557" s="633"/>
      <c r="AB557" s="634"/>
      <c r="AC557" s="634"/>
      <c r="AD557" s="634"/>
      <c r="AE557" s="634"/>
      <c r="AF557" s="634"/>
      <c r="AG557" s="634"/>
      <c r="AH557" s="635"/>
      <c r="AI557" s="633"/>
      <c r="AJ557" s="634"/>
      <c r="AK557" s="634"/>
      <c r="AL557" s="634"/>
      <c r="AM557" s="634"/>
      <c r="AN557" s="634"/>
      <c r="AO557" s="634"/>
      <c r="AP557" s="635"/>
    </row>
    <row r="558" spans="19:42" x14ac:dyDescent="0.25">
      <c r="S558" s="633"/>
      <c r="T558" s="634"/>
      <c r="U558" s="634"/>
      <c r="V558" s="634"/>
      <c r="W558" s="634"/>
      <c r="X558" s="634"/>
      <c r="Y558" s="634"/>
      <c r="Z558" s="635"/>
      <c r="AA558" s="633"/>
      <c r="AB558" s="634"/>
      <c r="AC558" s="634"/>
      <c r="AD558" s="634"/>
      <c r="AE558" s="634"/>
      <c r="AF558" s="634"/>
      <c r="AG558" s="634"/>
      <c r="AH558" s="635"/>
      <c r="AI558" s="633"/>
      <c r="AJ558" s="634"/>
      <c r="AK558" s="634"/>
      <c r="AL558" s="634"/>
      <c r="AM558" s="634"/>
      <c r="AN558" s="634"/>
      <c r="AO558" s="634"/>
      <c r="AP558" s="635"/>
    </row>
    <row r="559" spans="19:42" x14ac:dyDescent="0.25">
      <c r="S559" s="633"/>
      <c r="T559" s="634"/>
      <c r="U559" s="634"/>
      <c r="V559" s="634"/>
      <c r="W559" s="634"/>
      <c r="X559" s="634"/>
      <c r="Y559" s="634"/>
      <c r="Z559" s="635"/>
      <c r="AA559" s="633"/>
      <c r="AB559" s="634"/>
      <c r="AC559" s="634"/>
      <c r="AD559" s="634"/>
      <c r="AE559" s="634"/>
      <c r="AF559" s="634"/>
      <c r="AG559" s="634"/>
      <c r="AH559" s="635"/>
      <c r="AI559" s="633"/>
      <c r="AJ559" s="634"/>
      <c r="AK559" s="634"/>
      <c r="AL559" s="634"/>
      <c r="AM559" s="634"/>
      <c r="AN559" s="634"/>
      <c r="AO559" s="634"/>
      <c r="AP559" s="635"/>
    </row>
    <row r="560" spans="19:42" x14ac:dyDescent="0.25">
      <c r="S560" s="633"/>
      <c r="T560" s="634"/>
      <c r="U560" s="634"/>
      <c r="V560" s="634"/>
      <c r="W560" s="634"/>
      <c r="X560" s="634"/>
      <c r="Y560" s="634"/>
      <c r="Z560" s="635"/>
      <c r="AA560" s="633"/>
      <c r="AB560" s="634"/>
      <c r="AC560" s="634"/>
      <c r="AD560" s="634"/>
      <c r="AE560" s="634"/>
      <c r="AF560" s="634"/>
      <c r="AG560" s="634"/>
      <c r="AH560" s="635"/>
      <c r="AI560" s="633"/>
      <c r="AJ560" s="634"/>
      <c r="AK560" s="634"/>
      <c r="AL560" s="634"/>
      <c r="AM560" s="634"/>
      <c r="AN560" s="634"/>
      <c r="AO560" s="634"/>
      <c r="AP560" s="635"/>
    </row>
    <row r="561" spans="19:42" x14ac:dyDescent="0.25">
      <c r="S561" s="633"/>
      <c r="T561" s="634"/>
      <c r="U561" s="634"/>
      <c r="V561" s="634"/>
      <c r="W561" s="634"/>
      <c r="X561" s="634"/>
      <c r="Y561" s="634"/>
      <c r="Z561" s="635"/>
      <c r="AA561" s="633"/>
      <c r="AB561" s="634"/>
      <c r="AC561" s="634"/>
      <c r="AD561" s="634"/>
      <c r="AE561" s="634"/>
      <c r="AF561" s="634"/>
      <c r="AG561" s="634"/>
      <c r="AH561" s="635"/>
      <c r="AI561" s="633"/>
      <c r="AJ561" s="634"/>
      <c r="AK561" s="634"/>
      <c r="AL561" s="634"/>
      <c r="AM561" s="634"/>
      <c r="AN561" s="634"/>
      <c r="AO561" s="634"/>
      <c r="AP561" s="635"/>
    </row>
    <row r="562" spans="19:42" x14ac:dyDescent="0.25">
      <c r="S562" s="633"/>
      <c r="T562" s="634"/>
      <c r="U562" s="634"/>
      <c r="V562" s="634"/>
      <c r="W562" s="634"/>
      <c r="X562" s="634"/>
      <c r="Y562" s="634"/>
      <c r="Z562" s="635"/>
      <c r="AA562" s="633"/>
      <c r="AB562" s="634"/>
      <c r="AC562" s="634"/>
      <c r="AD562" s="634"/>
      <c r="AE562" s="634"/>
      <c r="AF562" s="634"/>
      <c r="AG562" s="634"/>
      <c r="AH562" s="635"/>
      <c r="AI562" s="633"/>
      <c r="AJ562" s="634"/>
      <c r="AK562" s="634"/>
      <c r="AL562" s="634"/>
      <c r="AM562" s="634"/>
      <c r="AN562" s="634"/>
      <c r="AO562" s="634"/>
      <c r="AP562" s="635"/>
    </row>
    <row r="563" spans="19:42" x14ac:dyDescent="0.25">
      <c r="S563" s="633"/>
      <c r="T563" s="634"/>
      <c r="U563" s="634"/>
      <c r="V563" s="634"/>
      <c r="W563" s="634"/>
      <c r="X563" s="634"/>
      <c r="Y563" s="634"/>
      <c r="Z563" s="635"/>
      <c r="AA563" s="633"/>
      <c r="AB563" s="634"/>
      <c r="AC563" s="634"/>
      <c r="AD563" s="634"/>
      <c r="AE563" s="634"/>
      <c r="AF563" s="634"/>
      <c r="AG563" s="634"/>
      <c r="AH563" s="635"/>
      <c r="AI563" s="633"/>
      <c r="AJ563" s="634"/>
      <c r="AK563" s="634"/>
      <c r="AL563" s="634"/>
      <c r="AM563" s="634"/>
      <c r="AN563" s="634"/>
      <c r="AO563" s="634"/>
      <c r="AP563" s="635"/>
    </row>
    <row r="564" spans="19:42" x14ac:dyDescent="0.25">
      <c r="S564" s="633"/>
      <c r="T564" s="634"/>
      <c r="U564" s="634"/>
      <c r="V564" s="634"/>
      <c r="W564" s="634"/>
      <c r="X564" s="634"/>
      <c r="Y564" s="634"/>
      <c r="Z564" s="635"/>
      <c r="AA564" s="633"/>
      <c r="AB564" s="634"/>
      <c r="AC564" s="634"/>
      <c r="AD564" s="634"/>
      <c r="AE564" s="634"/>
      <c r="AF564" s="634"/>
      <c r="AG564" s="634"/>
      <c r="AH564" s="635"/>
      <c r="AI564" s="633"/>
      <c r="AJ564" s="634"/>
      <c r="AK564" s="634"/>
      <c r="AL564" s="634"/>
      <c r="AM564" s="634"/>
      <c r="AN564" s="634"/>
      <c r="AO564" s="634"/>
      <c r="AP564" s="635"/>
    </row>
    <row r="565" spans="19:42" x14ac:dyDescent="0.25">
      <c r="S565" s="633"/>
      <c r="T565" s="634"/>
      <c r="U565" s="634"/>
      <c r="V565" s="634"/>
      <c r="W565" s="634"/>
      <c r="X565" s="634"/>
      <c r="Y565" s="634"/>
      <c r="Z565" s="635"/>
      <c r="AA565" s="633"/>
      <c r="AB565" s="634"/>
      <c r="AC565" s="634"/>
      <c r="AD565" s="634"/>
      <c r="AE565" s="634"/>
      <c r="AF565" s="634"/>
      <c r="AG565" s="634"/>
      <c r="AH565" s="635"/>
      <c r="AI565" s="633"/>
      <c r="AJ565" s="634"/>
      <c r="AK565" s="634"/>
      <c r="AL565" s="634"/>
      <c r="AM565" s="634"/>
      <c r="AN565" s="634"/>
      <c r="AO565" s="634"/>
      <c r="AP565" s="635"/>
    </row>
    <row r="566" spans="19:42" x14ac:dyDescent="0.25">
      <c r="S566" s="633"/>
      <c r="T566" s="634"/>
      <c r="U566" s="634"/>
      <c r="V566" s="634"/>
      <c r="W566" s="634"/>
      <c r="X566" s="634"/>
      <c r="Y566" s="634"/>
      <c r="Z566" s="635"/>
      <c r="AA566" s="633"/>
      <c r="AB566" s="634"/>
      <c r="AC566" s="634"/>
      <c r="AD566" s="634"/>
      <c r="AE566" s="634"/>
      <c r="AF566" s="634"/>
      <c r="AG566" s="634"/>
      <c r="AH566" s="635"/>
      <c r="AI566" s="633"/>
      <c r="AJ566" s="634"/>
      <c r="AK566" s="634"/>
      <c r="AL566" s="634"/>
      <c r="AM566" s="634"/>
      <c r="AN566" s="634"/>
      <c r="AO566" s="634"/>
      <c r="AP566" s="635"/>
    </row>
    <row r="567" spans="19:42" x14ac:dyDescent="0.25">
      <c r="S567" s="633"/>
      <c r="T567" s="634"/>
      <c r="U567" s="634"/>
      <c r="V567" s="634"/>
      <c r="W567" s="634"/>
      <c r="X567" s="634"/>
      <c r="Y567" s="634"/>
      <c r="Z567" s="635"/>
      <c r="AA567" s="633"/>
      <c r="AB567" s="634"/>
      <c r="AC567" s="634"/>
      <c r="AD567" s="634"/>
      <c r="AE567" s="634"/>
      <c r="AF567" s="634"/>
      <c r="AG567" s="634"/>
      <c r="AH567" s="635"/>
      <c r="AI567" s="633"/>
      <c r="AJ567" s="634"/>
      <c r="AK567" s="634"/>
      <c r="AL567" s="634"/>
      <c r="AM567" s="634"/>
      <c r="AN567" s="634"/>
      <c r="AO567" s="634"/>
      <c r="AP567" s="635"/>
    </row>
    <row r="568" spans="19:42" x14ac:dyDescent="0.25">
      <c r="S568" s="633"/>
      <c r="T568" s="634"/>
      <c r="U568" s="634"/>
      <c r="V568" s="634"/>
      <c r="W568" s="634"/>
      <c r="X568" s="634"/>
      <c r="Y568" s="634"/>
      <c r="Z568" s="635"/>
      <c r="AA568" s="633"/>
      <c r="AB568" s="634"/>
      <c r="AC568" s="634"/>
      <c r="AD568" s="634"/>
      <c r="AE568" s="634"/>
      <c r="AF568" s="634"/>
      <c r="AG568" s="634"/>
      <c r="AH568" s="635"/>
      <c r="AI568" s="633"/>
      <c r="AJ568" s="634"/>
      <c r="AK568" s="634"/>
      <c r="AL568" s="634"/>
      <c r="AM568" s="634"/>
      <c r="AN568" s="634"/>
      <c r="AO568" s="634"/>
      <c r="AP568" s="635"/>
    </row>
    <row r="569" spans="19:42" x14ac:dyDescent="0.25">
      <c r="S569" s="633"/>
      <c r="T569" s="634"/>
      <c r="U569" s="634"/>
      <c r="V569" s="634"/>
      <c r="W569" s="634"/>
      <c r="X569" s="634"/>
      <c r="Y569" s="634"/>
      <c r="Z569" s="635"/>
      <c r="AA569" s="633"/>
      <c r="AB569" s="634"/>
      <c r="AC569" s="634"/>
      <c r="AD569" s="634"/>
      <c r="AE569" s="634"/>
      <c r="AF569" s="634"/>
      <c r="AG569" s="634"/>
      <c r="AH569" s="635"/>
      <c r="AI569" s="633"/>
      <c r="AJ569" s="634"/>
      <c r="AK569" s="634"/>
      <c r="AL569" s="634"/>
      <c r="AM569" s="634"/>
      <c r="AN569" s="634"/>
      <c r="AO569" s="634"/>
      <c r="AP569" s="635"/>
    </row>
    <row r="570" spans="19:42" x14ac:dyDescent="0.25">
      <c r="S570" s="633"/>
      <c r="T570" s="634"/>
      <c r="U570" s="634"/>
      <c r="V570" s="634"/>
      <c r="W570" s="634"/>
      <c r="X570" s="634"/>
      <c r="Y570" s="634"/>
      <c r="Z570" s="635"/>
      <c r="AA570" s="633"/>
      <c r="AB570" s="634"/>
      <c r="AC570" s="634"/>
      <c r="AD570" s="634"/>
      <c r="AE570" s="634"/>
      <c r="AF570" s="634"/>
      <c r="AG570" s="634"/>
      <c r="AH570" s="635"/>
      <c r="AI570" s="633"/>
      <c r="AJ570" s="634"/>
      <c r="AK570" s="634"/>
      <c r="AL570" s="634"/>
      <c r="AM570" s="634"/>
      <c r="AN570" s="634"/>
      <c r="AO570" s="634"/>
      <c r="AP570" s="635"/>
    </row>
    <row r="571" spans="19:42" x14ac:dyDescent="0.25">
      <c r="S571" s="633"/>
      <c r="T571" s="634"/>
      <c r="U571" s="634"/>
      <c r="V571" s="634"/>
      <c r="W571" s="634"/>
      <c r="X571" s="634"/>
      <c r="Y571" s="634"/>
      <c r="Z571" s="635"/>
      <c r="AA571" s="633"/>
      <c r="AB571" s="634"/>
      <c r="AC571" s="634"/>
      <c r="AD571" s="634"/>
      <c r="AE571" s="634"/>
      <c r="AF571" s="634"/>
      <c r="AG571" s="634"/>
      <c r="AH571" s="635"/>
      <c r="AI571" s="633"/>
      <c r="AJ571" s="634"/>
      <c r="AK571" s="634"/>
      <c r="AL571" s="634"/>
      <c r="AM571" s="634"/>
      <c r="AN571" s="634"/>
      <c r="AO571" s="634"/>
      <c r="AP571" s="635"/>
    </row>
    <row r="572" spans="19:42" x14ac:dyDescent="0.25">
      <c r="S572" s="633"/>
      <c r="T572" s="634"/>
      <c r="U572" s="634"/>
      <c r="V572" s="634"/>
      <c r="W572" s="634"/>
      <c r="X572" s="634"/>
      <c r="Y572" s="634"/>
      <c r="Z572" s="635"/>
      <c r="AA572" s="633"/>
      <c r="AB572" s="634"/>
      <c r="AC572" s="634"/>
      <c r="AD572" s="634"/>
      <c r="AE572" s="634"/>
      <c r="AF572" s="634"/>
      <c r="AG572" s="634"/>
      <c r="AH572" s="635"/>
      <c r="AI572" s="633"/>
      <c r="AJ572" s="634"/>
      <c r="AK572" s="634"/>
      <c r="AL572" s="634"/>
      <c r="AM572" s="634"/>
      <c r="AN572" s="634"/>
      <c r="AO572" s="634"/>
      <c r="AP572" s="635"/>
    </row>
    <row r="573" spans="19:42" x14ac:dyDescent="0.25">
      <c r="S573" s="633"/>
      <c r="T573" s="634"/>
      <c r="U573" s="634"/>
      <c r="V573" s="634"/>
      <c r="W573" s="634"/>
      <c r="X573" s="634"/>
      <c r="Y573" s="634"/>
      <c r="Z573" s="635"/>
      <c r="AA573" s="633"/>
      <c r="AB573" s="634"/>
      <c r="AC573" s="634"/>
      <c r="AD573" s="634"/>
      <c r="AE573" s="634"/>
      <c r="AF573" s="634"/>
      <c r="AG573" s="634"/>
      <c r="AH573" s="635"/>
      <c r="AI573" s="633"/>
      <c r="AJ573" s="634"/>
      <c r="AK573" s="634"/>
      <c r="AL573" s="634"/>
      <c r="AM573" s="634"/>
      <c r="AN573" s="634"/>
      <c r="AO573" s="634"/>
      <c r="AP573" s="635"/>
    </row>
    <row r="574" spans="19:42" x14ac:dyDescent="0.25">
      <c r="S574" s="633"/>
      <c r="T574" s="634"/>
      <c r="U574" s="634"/>
      <c r="V574" s="634"/>
      <c r="W574" s="634"/>
      <c r="X574" s="634"/>
      <c r="Y574" s="634"/>
      <c r="Z574" s="635"/>
      <c r="AA574" s="633"/>
      <c r="AB574" s="634"/>
      <c r="AC574" s="634"/>
      <c r="AD574" s="634"/>
      <c r="AE574" s="634"/>
      <c r="AF574" s="634"/>
      <c r="AG574" s="634"/>
      <c r="AH574" s="635"/>
      <c r="AI574" s="633"/>
      <c r="AJ574" s="634"/>
      <c r="AK574" s="634"/>
      <c r="AL574" s="634"/>
      <c r="AM574" s="634"/>
      <c r="AN574" s="634"/>
      <c r="AO574" s="634"/>
      <c r="AP574" s="635"/>
    </row>
    <row r="575" spans="19:42" x14ac:dyDescent="0.25">
      <c r="S575" s="633"/>
      <c r="T575" s="634"/>
      <c r="U575" s="634"/>
      <c r="V575" s="634"/>
      <c r="W575" s="634"/>
      <c r="X575" s="634"/>
      <c r="Y575" s="634"/>
      <c r="Z575" s="635"/>
      <c r="AA575" s="633"/>
      <c r="AB575" s="634"/>
      <c r="AC575" s="634"/>
      <c r="AD575" s="634"/>
      <c r="AE575" s="634"/>
      <c r="AF575" s="634"/>
      <c r="AG575" s="634"/>
      <c r="AH575" s="635"/>
      <c r="AI575" s="633"/>
      <c r="AJ575" s="634"/>
      <c r="AK575" s="634"/>
      <c r="AL575" s="634"/>
      <c r="AM575" s="634"/>
      <c r="AN575" s="634"/>
      <c r="AO575" s="634"/>
      <c r="AP575" s="635"/>
    </row>
    <row r="576" spans="19:42" x14ac:dyDescent="0.25">
      <c r="S576" s="633"/>
      <c r="T576" s="634"/>
      <c r="U576" s="634"/>
      <c r="V576" s="634"/>
      <c r="W576" s="634"/>
      <c r="X576" s="634"/>
      <c r="Y576" s="634"/>
      <c r="Z576" s="635"/>
      <c r="AA576" s="633"/>
      <c r="AB576" s="634"/>
      <c r="AC576" s="634"/>
      <c r="AD576" s="634"/>
      <c r="AE576" s="634"/>
      <c r="AF576" s="634"/>
      <c r="AG576" s="634"/>
      <c r="AH576" s="635"/>
      <c r="AI576" s="633"/>
      <c r="AJ576" s="634"/>
      <c r="AK576" s="634"/>
      <c r="AL576" s="634"/>
      <c r="AM576" s="634"/>
      <c r="AN576" s="634"/>
      <c r="AO576" s="634"/>
      <c r="AP576" s="635"/>
    </row>
    <row r="577" spans="19:42" x14ac:dyDescent="0.25">
      <c r="S577" s="633"/>
      <c r="T577" s="634"/>
      <c r="U577" s="634"/>
      <c r="V577" s="634"/>
      <c r="W577" s="634"/>
      <c r="X577" s="634"/>
      <c r="Y577" s="634"/>
      <c r="Z577" s="635"/>
      <c r="AA577" s="633"/>
      <c r="AB577" s="634"/>
      <c r="AC577" s="634"/>
      <c r="AD577" s="634"/>
      <c r="AE577" s="634"/>
      <c r="AF577" s="634"/>
      <c r="AG577" s="634"/>
      <c r="AH577" s="635"/>
      <c r="AI577" s="633"/>
      <c r="AJ577" s="634"/>
      <c r="AK577" s="634"/>
      <c r="AL577" s="634"/>
      <c r="AM577" s="634"/>
      <c r="AN577" s="634"/>
      <c r="AO577" s="634"/>
      <c r="AP577" s="635"/>
    </row>
    <row r="578" spans="19:42" x14ac:dyDescent="0.25">
      <c r="S578" s="633"/>
      <c r="T578" s="634"/>
      <c r="U578" s="634"/>
      <c r="V578" s="634"/>
      <c r="W578" s="634"/>
      <c r="X578" s="634"/>
      <c r="Y578" s="634"/>
      <c r="Z578" s="635"/>
      <c r="AA578" s="633"/>
      <c r="AB578" s="634"/>
      <c r="AC578" s="634"/>
      <c r="AD578" s="634"/>
      <c r="AE578" s="634"/>
      <c r="AF578" s="634"/>
      <c r="AG578" s="634"/>
      <c r="AH578" s="635"/>
      <c r="AI578" s="633"/>
      <c r="AJ578" s="634"/>
      <c r="AK578" s="634"/>
      <c r="AL578" s="634"/>
      <c r="AM578" s="634"/>
      <c r="AN578" s="634"/>
      <c r="AO578" s="634"/>
      <c r="AP578" s="635"/>
    </row>
    <row r="579" spans="19:42" x14ac:dyDescent="0.25">
      <c r="S579" s="633"/>
      <c r="T579" s="634"/>
      <c r="U579" s="634"/>
      <c r="V579" s="634"/>
      <c r="W579" s="634"/>
      <c r="X579" s="634"/>
      <c r="Y579" s="634"/>
      <c r="Z579" s="635"/>
      <c r="AA579" s="633"/>
      <c r="AB579" s="634"/>
      <c r="AC579" s="634"/>
      <c r="AD579" s="634"/>
      <c r="AE579" s="634"/>
      <c r="AF579" s="634"/>
      <c r="AG579" s="634"/>
      <c r="AH579" s="635"/>
      <c r="AI579" s="633"/>
      <c r="AJ579" s="634"/>
      <c r="AK579" s="634"/>
      <c r="AL579" s="634"/>
      <c r="AM579" s="634"/>
      <c r="AN579" s="634"/>
      <c r="AO579" s="634"/>
      <c r="AP579" s="635"/>
    </row>
    <row r="580" spans="19:42" x14ac:dyDescent="0.25">
      <c r="S580" s="633"/>
      <c r="T580" s="634"/>
      <c r="U580" s="634"/>
      <c r="V580" s="634"/>
      <c r="W580" s="634"/>
      <c r="X580" s="634"/>
      <c r="Y580" s="634"/>
      <c r="Z580" s="635"/>
      <c r="AA580" s="633"/>
      <c r="AB580" s="634"/>
      <c r="AC580" s="634"/>
      <c r="AD580" s="634"/>
      <c r="AE580" s="634"/>
      <c r="AF580" s="634"/>
      <c r="AG580" s="634"/>
      <c r="AH580" s="635"/>
      <c r="AI580" s="633"/>
      <c r="AJ580" s="634"/>
      <c r="AK580" s="634"/>
      <c r="AL580" s="634"/>
      <c r="AM580" s="634"/>
      <c r="AN580" s="634"/>
      <c r="AO580" s="634"/>
      <c r="AP580" s="635"/>
    </row>
    <row r="581" spans="19:42" x14ac:dyDescent="0.25">
      <c r="S581" s="633"/>
      <c r="T581" s="634"/>
      <c r="U581" s="634"/>
      <c r="V581" s="634"/>
      <c r="W581" s="634"/>
      <c r="X581" s="634"/>
      <c r="Y581" s="634"/>
      <c r="Z581" s="635"/>
      <c r="AA581" s="633"/>
      <c r="AB581" s="634"/>
      <c r="AC581" s="634"/>
      <c r="AD581" s="634"/>
      <c r="AE581" s="634"/>
      <c r="AF581" s="634"/>
      <c r="AG581" s="634"/>
      <c r="AH581" s="635"/>
      <c r="AI581" s="633"/>
      <c r="AJ581" s="634"/>
      <c r="AK581" s="634"/>
      <c r="AL581" s="634"/>
      <c r="AM581" s="634"/>
      <c r="AN581" s="634"/>
      <c r="AO581" s="634"/>
      <c r="AP581" s="635"/>
    </row>
    <row r="582" spans="19:42" x14ac:dyDescent="0.25">
      <c r="S582" s="633"/>
      <c r="T582" s="634"/>
      <c r="U582" s="634"/>
      <c r="V582" s="634"/>
      <c r="W582" s="634"/>
      <c r="X582" s="634"/>
      <c r="Y582" s="634"/>
      <c r="Z582" s="635"/>
      <c r="AA582" s="633"/>
      <c r="AB582" s="634"/>
      <c r="AC582" s="634"/>
      <c r="AD582" s="634"/>
      <c r="AE582" s="634"/>
      <c r="AF582" s="634"/>
      <c r="AG582" s="634"/>
      <c r="AH582" s="635"/>
      <c r="AI582" s="633"/>
      <c r="AJ582" s="634"/>
      <c r="AK582" s="634"/>
      <c r="AL582" s="634"/>
      <c r="AM582" s="634"/>
      <c r="AN582" s="634"/>
      <c r="AO582" s="634"/>
      <c r="AP582" s="635"/>
    </row>
    <row r="583" spans="19:42" x14ac:dyDescent="0.25">
      <c r="S583" s="633"/>
      <c r="T583" s="634"/>
      <c r="U583" s="634"/>
      <c r="V583" s="634"/>
      <c r="W583" s="634"/>
      <c r="X583" s="634"/>
      <c r="Y583" s="634"/>
      <c r="Z583" s="635"/>
      <c r="AA583" s="633"/>
      <c r="AB583" s="634"/>
      <c r="AC583" s="634"/>
      <c r="AD583" s="634"/>
      <c r="AE583" s="634"/>
      <c r="AF583" s="634"/>
      <c r="AG583" s="634"/>
      <c r="AH583" s="635"/>
      <c r="AI583" s="633"/>
      <c r="AJ583" s="634"/>
      <c r="AK583" s="634"/>
      <c r="AL583" s="634"/>
      <c r="AM583" s="634"/>
      <c r="AN583" s="634"/>
      <c r="AO583" s="634"/>
      <c r="AP583" s="635"/>
    </row>
    <row r="584" spans="19:42" x14ac:dyDescent="0.25">
      <c r="S584" s="633"/>
      <c r="T584" s="634"/>
      <c r="U584" s="634"/>
      <c r="V584" s="634"/>
      <c r="W584" s="634"/>
      <c r="X584" s="634"/>
      <c r="Y584" s="634"/>
      <c r="Z584" s="635"/>
      <c r="AA584" s="633"/>
      <c r="AB584" s="634"/>
      <c r="AC584" s="634"/>
      <c r="AD584" s="634"/>
      <c r="AE584" s="634"/>
      <c r="AF584" s="634"/>
      <c r="AG584" s="634"/>
      <c r="AH584" s="635"/>
      <c r="AI584" s="633"/>
      <c r="AJ584" s="634"/>
      <c r="AK584" s="634"/>
      <c r="AL584" s="634"/>
      <c r="AM584" s="634"/>
      <c r="AN584" s="634"/>
      <c r="AO584" s="634"/>
      <c r="AP584" s="635"/>
    </row>
    <row r="585" spans="19:42" x14ac:dyDescent="0.25">
      <c r="S585" s="633"/>
      <c r="T585" s="634"/>
      <c r="U585" s="634"/>
      <c r="V585" s="634"/>
      <c r="W585" s="634"/>
      <c r="X585" s="634"/>
      <c r="Y585" s="634"/>
      <c r="Z585" s="635"/>
      <c r="AA585" s="633"/>
      <c r="AB585" s="634"/>
      <c r="AC585" s="634"/>
      <c r="AD585" s="634"/>
      <c r="AE585" s="634"/>
      <c r="AF585" s="634"/>
      <c r="AG585" s="634"/>
      <c r="AH585" s="635"/>
      <c r="AI585" s="633"/>
      <c r="AJ585" s="634"/>
      <c r="AK585" s="634"/>
      <c r="AL585" s="634"/>
      <c r="AM585" s="634"/>
      <c r="AN585" s="634"/>
      <c r="AO585" s="634"/>
      <c r="AP585" s="635"/>
    </row>
    <row r="586" spans="19:42" x14ac:dyDescent="0.25">
      <c r="S586" s="633"/>
      <c r="T586" s="634"/>
      <c r="U586" s="634"/>
      <c r="V586" s="634"/>
      <c r="W586" s="634"/>
      <c r="X586" s="634"/>
      <c r="Y586" s="634"/>
      <c r="Z586" s="635"/>
      <c r="AA586" s="633"/>
      <c r="AB586" s="634"/>
      <c r="AC586" s="634"/>
      <c r="AD586" s="634"/>
      <c r="AE586" s="634"/>
      <c r="AF586" s="634"/>
      <c r="AG586" s="634"/>
      <c r="AH586" s="635"/>
      <c r="AI586" s="633"/>
      <c r="AJ586" s="634"/>
      <c r="AK586" s="634"/>
      <c r="AL586" s="634"/>
      <c r="AM586" s="634"/>
      <c r="AN586" s="634"/>
      <c r="AO586" s="634"/>
      <c r="AP586" s="635"/>
    </row>
    <row r="587" spans="19:42" x14ac:dyDescent="0.25">
      <c r="S587" s="633"/>
      <c r="T587" s="634"/>
      <c r="U587" s="634"/>
      <c r="V587" s="634"/>
      <c r="W587" s="634"/>
      <c r="X587" s="634"/>
      <c r="Y587" s="634"/>
      <c r="Z587" s="635"/>
      <c r="AA587" s="633"/>
      <c r="AB587" s="634"/>
      <c r="AC587" s="634"/>
      <c r="AD587" s="634"/>
      <c r="AE587" s="634"/>
      <c r="AF587" s="634"/>
      <c r="AG587" s="634"/>
      <c r="AH587" s="635"/>
      <c r="AI587" s="633"/>
      <c r="AJ587" s="634"/>
      <c r="AK587" s="634"/>
      <c r="AL587" s="634"/>
      <c r="AM587" s="634"/>
      <c r="AN587" s="634"/>
      <c r="AO587" s="634"/>
      <c r="AP587" s="635"/>
    </row>
    <row r="588" spans="19:42" x14ac:dyDescent="0.25">
      <c r="S588" s="633"/>
      <c r="T588" s="634"/>
      <c r="U588" s="634"/>
      <c r="V588" s="634"/>
      <c r="W588" s="634"/>
      <c r="X588" s="634"/>
      <c r="Y588" s="634"/>
      <c r="Z588" s="635"/>
      <c r="AA588" s="633"/>
      <c r="AB588" s="634"/>
      <c r="AC588" s="634"/>
      <c r="AD588" s="634"/>
      <c r="AE588" s="634"/>
      <c r="AF588" s="634"/>
      <c r="AG588" s="634"/>
      <c r="AH588" s="635"/>
      <c r="AI588" s="633"/>
      <c r="AJ588" s="634"/>
      <c r="AK588" s="634"/>
      <c r="AL588" s="634"/>
      <c r="AM588" s="634"/>
      <c r="AN588" s="634"/>
      <c r="AO588" s="634"/>
      <c r="AP588" s="635"/>
    </row>
    <row r="589" spans="19:42" x14ac:dyDescent="0.25">
      <c r="S589" s="633"/>
      <c r="T589" s="634"/>
      <c r="U589" s="634"/>
      <c r="V589" s="634"/>
      <c r="W589" s="634"/>
      <c r="X589" s="634"/>
      <c r="Y589" s="634"/>
      <c r="Z589" s="635"/>
      <c r="AA589" s="633"/>
      <c r="AB589" s="634"/>
      <c r="AC589" s="634"/>
      <c r="AD589" s="634"/>
      <c r="AE589" s="634"/>
      <c r="AF589" s="634"/>
      <c r="AG589" s="634"/>
      <c r="AH589" s="635"/>
      <c r="AI589" s="633"/>
      <c r="AJ589" s="634"/>
      <c r="AK589" s="634"/>
      <c r="AL589" s="634"/>
      <c r="AM589" s="634"/>
      <c r="AN589" s="634"/>
      <c r="AO589" s="634"/>
      <c r="AP589" s="635"/>
    </row>
    <row r="590" spans="19:42" x14ac:dyDescent="0.25">
      <c r="S590" s="633"/>
      <c r="T590" s="634"/>
      <c r="U590" s="634"/>
      <c r="V590" s="634"/>
      <c r="W590" s="634"/>
      <c r="X590" s="634"/>
      <c r="Y590" s="634"/>
      <c r="Z590" s="635"/>
      <c r="AA590" s="633"/>
      <c r="AB590" s="634"/>
      <c r="AC590" s="634"/>
      <c r="AD590" s="634"/>
      <c r="AE590" s="634"/>
      <c r="AF590" s="634"/>
      <c r="AG590" s="634"/>
      <c r="AH590" s="635"/>
      <c r="AI590" s="633"/>
      <c r="AJ590" s="634"/>
      <c r="AK590" s="634"/>
      <c r="AL590" s="634"/>
      <c r="AM590" s="634"/>
      <c r="AN590" s="634"/>
      <c r="AO590" s="634"/>
      <c r="AP590" s="635"/>
    </row>
    <row r="591" spans="19:42" x14ac:dyDescent="0.25">
      <c r="S591" s="633"/>
      <c r="T591" s="634"/>
      <c r="U591" s="634"/>
      <c r="V591" s="634"/>
      <c r="W591" s="634"/>
      <c r="X591" s="634"/>
      <c r="Y591" s="634"/>
      <c r="Z591" s="635"/>
      <c r="AA591" s="633"/>
      <c r="AB591" s="634"/>
      <c r="AC591" s="634"/>
      <c r="AD591" s="634"/>
      <c r="AE591" s="634"/>
      <c r="AF591" s="634"/>
      <c r="AG591" s="634"/>
      <c r="AH591" s="635"/>
      <c r="AI591" s="633"/>
      <c r="AJ591" s="634"/>
      <c r="AK591" s="634"/>
      <c r="AL591" s="634"/>
      <c r="AM591" s="634"/>
      <c r="AN591" s="634"/>
      <c r="AO591" s="634"/>
      <c r="AP591" s="635"/>
    </row>
    <row r="592" spans="19:42" x14ac:dyDescent="0.25">
      <c r="S592" s="633"/>
      <c r="T592" s="634"/>
      <c r="U592" s="634"/>
      <c r="V592" s="634"/>
      <c r="W592" s="634"/>
      <c r="X592" s="634"/>
      <c r="Y592" s="634"/>
      <c r="Z592" s="635"/>
      <c r="AA592" s="633"/>
      <c r="AB592" s="634"/>
      <c r="AC592" s="634"/>
      <c r="AD592" s="634"/>
      <c r="AE592" s="634"/>
      <c r="AF592" s="634"/>
      <c r="AG592" s="634"/>
      <c r="AH592" s="635"/>
      <c r="AI592" s="633"/>
      <c r="AJ592" s="634"/>
      <c r="AK592" s="634"/>
      <c r="AL592" s="634"/>
      <c r="AM592" s="634"/>
      <c r="AN592" s="634"/>
      <c r="AO592" s="634"/>
      <c r="AP592" s="635"/>
    </row>
    <row r="593" spans="19:42" x14ac:dyDescent="0.25">
      <c r="S593" s="633"/>
      <c r="T593" s="634"/>
      <c r="U593" s="634"/>
      <c r="V593" s="634"/>
      <c r="W593" s="634"/>
      <c r="X593" s="634"/>
      <c r="Y593" s="634"/>
      <c r="Z593" s="635"/>
      <c r="AA593" s="633"/>
      <c r="AB593" s="634"/>
      <c r="AC593" s="634"/>
      <c r="AD593" s="634"/>
      <c r="AE593" s="634"/>
      <c r="AF593" s="634"/>
      <c r="AG593" s="634"/>
      <c r="AH593" s="635"/>
      <c r="AI593" s="633"/>
      <c r="AJ593" s="634"/>
      <c r="AK593" s="634"/>
      <c r="AL593" s="634"/>
      <c r="AM593" s="634"/>
      <c r="AN593" s="634"/>
      <c r="AO593" s="634"/>
      <c r="AP593" s="635"/>
    </row>
    <row r="594" spans="19:42" x14ac:dyDescent="0.25">
      <c r="S594" s="633"/>
      <c r="T594" s="634"/>
      <c r="U594" s="634"/>
      <c r="V594" s="634"/>
      <c r="W594" s="634"/>
      <c r="X594" s="634"/>
      <c r="Y594" s="634"/>
      <c r="Z594" s="635"/>
      <c r="AA594" s="633"/>
      <c r="AB594" s="634"/>
      <c r="AC594" s="634"/>
      <c r="AD594" s="634"/>
      <c r="AE594" s="634"/>
      <c r="AF594" s="634"/>
      <c r="AG594" s="634"/>
      <c r="AH594" s="635"/>
      <c r="AI594" s="633"/>
      <c r="AJ594" s="634"/>
      <c r="AK594" s="634"/>
      <c r="AL594" s="634"/>
      <c r="AM594" s="634"/>
      <c r="AN594" s="634"/>
      <c r="AO594" s="634"/>
      <c r="AP594" s="635"/>
    </row>
    <row r="595" spans="19:42" x14ac:dyDescent="0.25">
      <c r="S595" s="633"/>
      <c r="T595" s="634"/>
      <c r="U595" s="634"/>
      <c r="V595" s="634"/>
      <c r="W595" s="634"/>
      <c r="X595" s="634"/>
      <c r="Y595" s="634"/>
      <c r="Z595" s="635"/>
      <c r="AA595" s="633"/>
      <c r="AB595" s="634"/>
      <c r="AC595" s="634"/>
      <c r="AD595" s="634"/>
      <c r="AE595" s="634"/>
      <c r="AF595" s="634"/>
      <c r="AG595" s="634"/>
      <c r="AH595" s="635"/>
      <c r="AI595" s="633"/>
      <c r="AJ595" s="634"/>
      <c r="AK595" s="634"/>
      <c r="AL595" s="634"/>
      <c r="AM595" s="634"/>
      <c r="AN595" s="634"/>
      <c r="AO595" s="634"/>
      <c r="AP595" s="635"/>
    </row>
    <row r="596" spans="19:42" x14ac:dyDescent="0.25">
      <c r="S596" s="633"/>
      <c r="T596" s="634"/>
      <c r="U596" s="634"/>
      <c r="V596" s="634"/>
      <c r="W596" s="634"/>
      <c r="X596" s="634"/>
      <c r="Y596" s="634"/>
      <c r="Z596" s="635"/>
      <c r="AA596" s="633"/>
      <c r="AB596" s="634"/>
      <c r="AC596" s="634"/>
      <c r="AD596" s="634"/>
      <c r="AE596" s="634"/>
      <c r="AF596" s="634"/>
      <c r="AG596" s="634"/>
      <c r="AH596" s="635"/>
      <c r="AI596" s="633"/>
      <c r="AJ596" s="634"/>
      <c r="AK596" s="634"/>
      <c r="AL596" s="634"/>
      <c r="AM596" s="634"/>
      <c r="AN596" s="634"/>
      <c r="AO596" s="634"/>
      <c r="AP596" s="635"/>
    </row>
    <row r="597" spans="19:42" x14ac:dyDescent="0.25">
      <c r="S597" s="633"/>
      <c r="T597" s="634"/>
      <c r="U597" s="634"/>
      <c r="V597" s="634"/>
      <c r="W597" s="634"/>
      <c r="X597" s="634"/>
      <c r="Y597" s="634"/>
      <c r="Z597" s="635"/>
      <c r="AA597" s="633"/>
      <c r="AB597" s="634"/>
      <c r="AC597" s="634"/>
      <c r="AD597" s="634"/>
      <c r="AE597" s="634"/>
      <c r="AF597" s="634"/>
      <c r="AG597" s="634"/>
      <c r="AH597" s="635"/>
      <c r="AI597" s="633"/>
      <c r="AJ597" s="634"/>
      <c r="AK597" s="634"/>
      <c r="AL597" s="634"/>
      <c r="AM597" s="634"/>
      <c r="AN597" s="634"/>
      <c r="AO597" s="634"/>
      <c r="AP597" s="635"/>
    </row>
    <row r="598" spans="19:42" x14ac:dyDescent="0.25">
      <c r="S598" s="633"/>
      <c r="T598" s="634"/>
      <c r="U598" s="634"/>
      <c r="V598" s="634"/>
      <c r="W598" s="634"/>
      <c r="X598" s="634"/>
      <c r="Y598" s="634"/>
      <c r="Z598" s="635"/>
      <c r="AA598" s="633"/>
      <c r="AB598" s="634"/>
      <c r="AC598" s="634"/>
      <c r="AD598" s="634"/>
      <c r="AE598" s="634"/>
      <c r="AF598" s="634"/>
      <c r="AG598" s="634"/>
      <c r="AH598" s="635"/>
      <c r="AI598" s="633"/>
      <c r="AJ598" s="634"/>
      <c r="AK598" s="634"/>
      <c r="AL598" s="634"/>
      <c r="AM598" s="634"/>
      <c r="AN598" s="634"/>
      <c r="AO598" s="634"/>
      <c r="AP598" s="635"/>
    </row>
    <row r="599" spans="19:42" x14ac:dyDescent="0.25">
      <c r="S599" s="633"/>
      <c r="T599" s="634"/>
      <c r="U599" s="634"/>
      <c r="V599" s="634"/>
      <c r="W599" s="634"/>
      <c r="X599" s="634"/>
      <c r="Y599" s="634"/>
      <c r="Z599" s="635"/>
      <c r="AA599" s="633"/>
      <c r="AB599" s="634"/>
      <c r="AC599" s="634"/>
      <c r="AD599" s="634"/>
      <c r="AE599" s="634"/>
      <c r="AF599" s="634"/>
      <c r="AG599" s="634"/>
      <c r="AH599" s="635"/>
      <c r="AI599" s="633"/>
      <c r="AJ599" s="634"/>
      <c r="AK599" s="634"/>
      <c r="AL599" s="634"/>
      <c r="AM599" s="634"/>
      <c r="AN599" s="634"/>
      <c r="AO599" s="634"/>
      <c r="AP599" s="635"/>
    </row>
    <row r="600" spans="19:42" x14ac:dyDescent="0.25">
      <c r="S600" s="633"/>
      <c r="T600" s="634"/>
      <c r="U600" s="634"/>
      <c r="V600" s="634"/>
      <c r="W600" s="634"/>
      <c r="X600" s="634"/>
      <c r="Y600" s="634"/>
      <c r="Z600" s="635"/>
      <c r="AA600" s="633"/>
      <c r="AB600" s="634"/>
      <c r="AC600" s="634"/>
      <c r="AD600" s="634"/>
      <c r="AE600" s="634"/>
      <c r="AF600" s="634"/>
      <c r="AG600" s="634"/>
      <c r="AH600" s="635"/>
      <c r="AI600" s="633"/>
      <c r="AJ600" s="634"/>
      <c r="AK600" s="634"/>
      <c r="AL600" s="634"/>
      <c r="AM600" s="634"/>
      <c r="AN600" s="634"/>
      <c r="AO600" s="634"/>
      <c r="AP600" s="635"/>
    </row>
    <row r="601" spans="19:42" x14ac:dyDescent="0.25">
      <c r="S601" s="633"/>
      <c r="T601" s="634"/>
      <c r="U601" s="634"/>
      <c r="V601" s="634"/>
      <c r="W601" s="634"/>
      <c r="X601" s="634"/>
      <c r="Y601" s="634"/>
      <c r="Z601" s="635"/>
      <c r="AA601" s="633"/>
      <c r="AB601" s="634"/>
      <c r="AC601" s="634"/>
      <c r="AD601" s="634"/>
      <c r="AE601" s="634"/>
      <c r="AF601" s="634"/>
      <c r="AG601" s="634"/>
      <c r="AH601" s="635"/>
      <c r="AI601" s="633"/>
      <c r="AJ601" s="634"/>
      <c r="AK601" s="634"/>
      <c r="AL601" s="634"/>
      <c r="AM601" s="634"/>
      <c r="AN601" s="634"/>
      <c r="AO601" s="634"/>
      <c r="AP601" s="635"/>
    </row>
    <row r="602" spans="19:42" x14ac:dyDescent="0.25">
      <c r="S602" s="633"/>
      <c r="T602" s="634"/>
      <c r="U602" s="634"/>
      <c r="V602" s="634"/>
      <c r="W602" s="634"/>
      <c r="X602" s="634"/>
      <c r="Y602" s="634"/>
      <c r="Z602" s="635"/>
      <c r="AA602" s="633"/>
      <c r="AB602" s="634"/>
      <c r="AC602" s="634"/>
      <c r="AD602" s="634"/>
      <c r="AE602" s="634"/>
      <c r="AF602" s="634"/>
      <c r="AG602" s="634"/>
      <c r="AH602" s="635"/>
      <c r="AI602" s="633"/>
      <c r="AJ602" s="634"/>
      <c r="AK602" s="634"/>
      <c r="AL602" s="634"/>
      <c r="AM602" s="634"/>
      <c r="AN602" s="634"/>
      <c r="AO602" s="634"/>
      <c r="AP602" s="635"/>
    </row>
    <row r="603" spans="19:42" x14ac:dyDescent="0.25">
      <c r="S603" s="633"/>
      <c r="T603" s="634"/>
      <c r="U603" s="634"/>
      <c r="V603" s="634"/>
      <c r="W603" s="634"/>
      <c r="X603" s="634"/>
      <c r="Y603" s="634"/>
      <c r="Z603" s="635"/>
      <c r="AA603" s="633"/>
      <c r="AB603" s="634"/>
      <c r="AC603" s="634"/>
      <c r="AD603" s="634"/>
      <c r="AE603" s="634"/>
      <c r="AF603" s="634"/>
      <c r="AG603" s="634"/>
      <c r="AH603" s="635"/>
      <c r="AI603" s="633"/>
      <c r="AJ603" s="634"/>
      <c r="AK603" s="634"/>
      <c r="AL603" s="634"/>
      <c r="AM603" s="634"/>
      <c r="AN603" s="634"/>
      <c r="AO603" s="634"/>
      <c r="AP603" s="635"/>
    </row>
    <row r="604" spans="19:42" x14ac:dyDescent="0.25">
      <c r="S604" s="633"/>
      <c r="T604" s="634"/>
      <c r="U604" s="634"/>
      <c r="V604" s="634"/>
      <c r="W604" s="634"/>
      <c r="X604" s="634"/>
      <c r="Y604" s="634"/>
      <c r="Z604" s="635"/>
      <c r="AA604" s="633"/>
      <c r="AB604" s="634"/>
      <c r="AC604" s="634"/>
      <c r="AD604" s="634"/>
      <c r="AE604" s="634"/>
      <c r="AF604" s="634"/>
      <c r="AG604" s="634"/>
      <c r="AH604" s="635"/>
      <c r="AI604" s="633"/>
      <c r="AJ604" s="634"/>
      <c r="AK604" s="634"/>
      <c r="AL604" s="634"/>
      <c r="AM604" s="634"/>
      <c r="AN604" s="634"/>
      <c r="AO604" s="634"/>
      <c r="AP604" s="635"/>
    </row>
    <row r="605" spans="19:42" x14ac:dyDescent="0.25">
      <c r="S605" s="633"/>
      <c r="T605" s="634"/>
      <c r="U605" s="634"/>
      <c r="V605" s="634"/>
      <c r="W605" s="634"/>
      <c r="X605" s="634"/>
      <c r="Y605" s="634"/>
      <c r="Z605" s="635"/>
      <c r="AA605" s="633"/>
      <c r="AB605" s="634"/>
      <c r="AC605" s="634"/>
      <c r="AD605" s="634"/>
      <c r="AE605" s="634"/>
      <c r="AF605" s="634"/>
      <c r="AG605" s="634"/>
      <c r="AH605" s="635"/>
      <c r="AI605" s="633"/>
      <c r="AJ605" s="634"/>
      <c r="AK605" s="634"/>
      <c r="AL605" s="634"/>
      <c r="AM605" s="634"/>
      <c r="AN605" s="634"/>
      <c r="AO605" s="634"/>
      <c r="AP605" s="635"/>
    </row>
    <row r="606" spans="19:42" x14ac:dyDescent="0.25">
      <c r="S606" s="633"/>
      <c r="T606" s="634"/>
      <c r="U606" s="634"/>
      <c r="V606" s="634"/>
      <c r="W606" s="634"/>
      <c r="X606" s="634"/>
      <c r="Y606" s="634"/>
      <c r="Z606" s="635"/>
      <c r="AA606" s="633"/>
      <c r="AB606" s="634"/>
      <c r="AC606" s="634"/>
      <c r="AD606" s="634"/>
      <c r="AE606" s="634"/>
      <c r="AF606" s="634"/>
      <c r="AG606" s="634"/>
      <c r="AH606" s="635"/>
      <c r="AI606" s="633"/>
      <c r="AJ606" s="634"/>
      <c r="AK606" s="634"/>
      <c r="AL606" s="634"/>
      <c r="AM606" s="634"/>
      <c r="AN606" s="634"/>
      <c r="AO606" s="634"/>
      <c r="AP606" s="635"/>
    </row>
    <row r="607" spans="19:42" x14ac:dyDescent="0.25">
      <c r="S607" s="633"/>
      <c r="T607" s="634"/>
      <c r="U607" s="634"/>
      <c r="V607" s="634"/>
      <c r="W607" s="634"/>
      <c r="X607" s="634"/>
      <c r="Y607" s="634"/>
      <c r="Z607" s="635"/>
      <c r="AA607" s="633"/>
      <c r="AB607" s="634"/>
      <c r="AC607" s="634"/>
      <c r="AD607" s="634"/>
      <c r="AE607" s="634"/>
      <c r="AF607" s="634"/>
      <c r="AG607" s="634"/>
      <c r="AH607" s="635"/>
      <c r="AI607" s="633"/>
      <c r="AJ607" s="634"/>
      <c r="AK607" s="634"/>
      <c r="AL607" s="634"/>
      <c r="AM607" s="634"/>
      <c r="AN607" s="634"/>
      <c r="AO607" s="634"/>
      <c r="AP607" s="635"/>
    </row>
    <row r="608" spans="19:42" x14ac:dyDescent="0.25">
      <c r="S608" s="633"/>
      <c r="T608" s="634"/>
      <c r="U608" s="634"/>
      <c r="V608" s="634"/>
      <c r="W608" s="634"/>
      <c r="X608" s="634"/>
      <c r="Y608" s="634"/>
      <c r="Z608" s="635"/>
      <c r="AA608" s="633"/>
      <c r="AB608" s="634"/>
      <c r="AC608" s="634"/>
      <c r="AD608" s="634"/>
      <c r="AE608" s="634"/>
      <c r="AF608" s="634"/>
      <c r="AG608" s="634"/>
      <c r="AH608" s="635"/>
      <c r="AI608" s="633"/>
      <c r="AJ608" s="634"/>
      <c r="AK608" s="634"/>
      <c r="AL608" s="634"/>
      <c r="AM608" s="634"/>
      <c r="AN608" s="634"/>
      <c r="AO608" s="634"/>
      <c r="AP608" s="635"/>
    </row>
    <row r="609" spans="19:42" x14ac:dyDescent="0.25">
      <c r="S609" s="633"/>
      <c r="T609" s="634"/>
      <c r="U609" s="634"/>
      <c r="V609" s="634"/>
      <c r="W609" s="634"/>
      <c r="X609" s="634"/>
      <c r="Y609" s="634"/>
      <c r="Z609" s="635"/>
      <c r="AA609" s="633"/>
      <c r="AB609" s="634"/>
      <c r="AC609" s="634"/>
      <c r="AD609" s="634"/>
      <c r="AE609" s="634"/>
      <c r="AF609" s="634"/>
      <c r="AG609" s="634"/>
      <c r="AH609" s="635"/>
      <c r="AI609" s="633"/>
      <c r="AJ609" s="634"/>
      <c r="AK609" s="634"/>
      <c r="AL609" s="634"/>
      <c r="AM609" s="634"/>
      <c r="AN609" s="634"/>
      <c r="AO609" s="634"/>
      <c r="AP609" s="635"/>
    </row>
    <row r="610" spans="19:42" x14ac:dyDescent="0.25">
      <c r="S610" s="633"/>
      <c r="T610" s="634"/>
      <c r="U610" s="634"/>
      <c r="V610" s="634"/>
      <c r="W610" s="634"/>
      <c r="X610" s="634"/>
      <c r="Y610" s="634"/>
      <c r="Z610" s="635"/>
      <c r="AA610" s="633"/>
      <c r="AB610" s="634"/>
      <c r="AC610" s="634"/>
      <c r="AD610" s="634"/>
      <c r="AE610" s="634"/>
      <c r="AF610" s="634"/>
      <c r="AG610" s="634"/>
      <c r="AH610" s="635"/>
      <c r="AI610" s="633"/>
      <c r="AJ610" s="634"/>
      <c r="AK610" s="634"/>
      <c r="AL610" s="634"/>
      <c r="AM610" s="634"/>
      <c r="AN610" s="634"/>
      <c r="AO610" s="634"/>
      <c r="AP610" s="635"/>
    </row>
    <row r="611" spans="19:42" x14ac:dyDescent="0.25">
      <c r="S611" s="633"/>
      <c r="T611" s="634"/>
      <c r="U611" s="634"/>
      <c r="V611" s="634"/>
      <c r="W611" s="634"/>
      <c r="X611" s="634"/>
      <c r="Y611" s="634"/>
      <c r="Z611" s="635"/>
      <c r="AA611" s="633"/>
      <c r="AB611" s="634"/>
      <c r="AC611" s="634"/>
      <c r="AD611" s="634"/>
      <c r="AE611" s="634"/>
      <c r="AF611" s="634"/>
      <c r="AG611" s="634"/>
      <c r="AH611" s="635"/>
      <c r="AI611" s="633"/>
      <c r="AJ611" s="634"/>
      <c r="AK611" s="634"/>
      <c r="AL611" s="634"/>
      <c r="AM611" s="634"/>
      <c r="AN611" s="634"/>
      <c r="AO611" s="634"/>
      <c r="AP611" s="635"/>
    </row>
    <row r="612" spans="19:42" x14ac:dyDescent="0.25">
      <c r="S612" s="633"/>
      <c r="T612" s="634"/>
      <c r="U612" s="634"/>
      <c r="V612" s="634"/>
      <c r="W612" s="634"/>
      <c r="X612" s="634"/>
      <c r="Y612" s="634"/>
      <c r="Z612" s="635"/>
      <c r="AA612" s="633"/>
      <c r="AB612" s="634"/>
      <c r="AC612" s="634"/>
      <c r="AD612" s="634"/>
      <c r="AE612" s="634"/>
      <c r="AF612" s="634"/>
      <c r="AG612" s="634"/>
      <c r="AH612" s="635"/>
      <c r="AI612" s="633"/>
      <c r="AJ612" s="634"/>
      <c r="AK612" s="634"/>
      <c r="AL612" s="634"/>
      <c r="AM612" s="634"/>
      <c r="AN612" s="634"/>
      <c r="AO612" s="634"/>
      <c r="AP612" s="635"/>
    </row>
    <row r="613" spans="19:42" x14ac:dyDescent="0.25">
      <c r="S613" s="633"/>
      <c r="T613" s="634"/>
      <c r="U613" s="634"/>
      <c r="V613" s="634"/>
      <c r="W613" s="634"/>
      <c r="X613" s="634"/>
      <c r="Y613" s="634"/>
      <c r="Z613" s="635"/>
      <c r="AA613" s="633"/>
      <c r="AB613" s="634"/>
      <c r="AC613" s="634"/>
      <c r="AD613" s="634"/>
      <c r="AE613" s="634"/>
      <c r="AF613" s="634"/>
      <c r="AG613" s="634"/>
      <c r="AH613" s="635"/>
      <c r="AI613" s="633"/>
      <c r="AJ613" s="634"/>
      <c r="AK613" s="634"/>
      <c r="AL613" s="634"/>
      <c r="AM613" s="634"/>
      <c r="AN613" s="634"/>
      <c r="AO613" s="634"/>
      <c r="AP613" s="635"/>
    </row>
    <row r="614" spans="19:42" x14ac:dyDescent="0.25">
      <c r="S614" s="633"/>
      <c r="T614" s="634"/>
      <c r="U614" s="634"/>
      <c r="V614" s="634"/>
      <c r="W614" s="634"/>
      <c r="X614" s="634"/>
      <c r="Y614" s="634"/>
      <c r="Z614" s="635"/>
      <c r="AA614" s="633"/>
      <c r="AB614" s="634"/>
      <c r="AC614" s="634"/>
      <c r="AD614" s="634"/>
      <c r="AE614" s="634"/>
      <c r="AF614" s="634"/>
      <c r="AG614" s="634"/>
      <c r="AH614" s="635"/>
      <c r="AI614" s="633"/>
      <c r="AJ614" s="634"/>
      <c r="AK614" s="634"/>
      <c r="AL614" s="634"/>
      <c r="AM614" s="634"/>
      <c r="AN614" s="634"/>
      <c r="AO614" s="634"/>
      <c r="AP614" s="635"/>
    </row>
    <row r="615" spans="19:42" x14ac:dyDescent="0.25">
      <c r="S615" s="633"/>
      <c r="T615" s="634"/>
      <c r="U615" s="634"/>
      <c r="V615" s="634"/>
      <c r="W615" s="634"/>
      <c r="X615" s="634"/>
      <c r="Y615" s="634"/>
      <c r="Z615" s="635"/>
      <c r="AA615" s="633"/>
      <c r="AB615" s="634"/>
      <c r="AC615" s="634"/>
      <c r="AD615" s="634"/>
      <c r="AE615" s="634"/>
      <c r="AF615" s="634"/>
      <c r="AG615" s="634"/>
      <c r="AH615" s="635"/>
      <c r="AI615" s="633"/>
      <c r="AJ615" s="634"/>
      <c r="AK615" s="634"/>
      <c r="AL615" s="634"/>
      <c r="AM615" s="634"/>
      <c r="AN615" s="634"/>
      <c r="AO615" s="634"/>
      <c r="AP615" s="635"/>
    </row>
    <row r="616" spans="19:42" x14ac:dyDescent="0.25">
      <c r="S616" s="633"/>
      <c r="T616" s="634"/>
      <c r="U616" s="634"/>
      <c r="V616" s="634"/>
      <c r="W616" s="634"/>
      <c r="X616" s="634"/>
      <c r="Y616" s="634"/>
      <c r="Z616" s="635"/>
      <c r="AA616" s="633"/>
      <c r="AB616" s="634"/>
      <c r="AC616" s="634"/>
      <c r="AD616" s="634"/>
      <c r="AE616" s="634"/>
      <c r="AF616" s="634"/>
      <c r="AG616" s="634"/>
      <c r="AH616" s="635"/>
      <c r="AI616" s="633"/>
      <c r="AJ616" s="634"/>
      <c r="AK616" s="634"/>
      <c r="AL616" s="634"/>
      <c r="AM616" s="634"/>
      <c r="AN616" s="634"/>
      <c r="AO616" s="634"/>
      <c r="AP616" s="635"/>
    </row>
    <row r="617" spans="19:42" x14ac:dyDescent="0.25">
      <c r="S617" s="633"/>
      <c r="T617" s="634"/>
      <c r="U617" s="634"/>
      <c r="V617" s="634"/>
      <c r="W617" s="634"/>
      <c r="X617" s="634"/>
      <c r="Y617" s="634"/>
      <c r="Z617" s="635"/>
      <c r="AA617" s="633"/>
      <c r="AB617" s="634"/>
      <c r="AC617" s="634"/>
      <c r="AD617" s="634"/>
      <c r="AE617" s="634"/>
      <c r="AF617" s="634"/>
      <c r="AG617" s="634"/>
      <c r="AH617" s="635"/>
      <c r="AI617" s="633"/>
      <c r="AJ617" s="634"/>
      <c r="AK617" s="634"/>
      <c r="AL617" s="634"/>
      <c r="AM617" s="634"/>
      <c r="AN617" s="634"/>
      <c r="AO617" s="634"/>
      <c r="AP617" s="635"/>
    </row>
    <row r="618" spans="19:42" x14ac:dyDescent="0.25">
      <c r="S618" s="633"/>
      <c r="T618" s="634"/>
      <c r="U618" s="634"/>
      <c r="V618" s="634"/>
      <c r="W618" s="634"/>
      <c r="X618" s="634"/>
      <c r="Y618" s="634"/>
      <c r="Z618" s="635"/>
      <c r="AA618" s="633"/>
      <c r="AB618" s="634"/>
      <c r="AC618" s="634"/>
      <c r="AD618" s="634"/>
      <c r="AE618" s="634"/>
      <c r="AF618" s="634"/>
      <c r="AG618" s="634"/>
      <c r="AH618" s="635"/>
      <c r="AI618" s="633"/>
      <c r="AJ618" s="634"/>
      <c r="AK618" s="634"/>
      <c r="AL618" s="634"/>
      <c r="AM618" s="634"/>
      <c r="AN618" s="634"/>
      <c r="AO618" s="634"/>
      <c r="AP618" s="635"/>
    </row>
    <row r="619" spans="19:42" x14ac:dyDescent="0.25">
      <c r="S619" s="633"/>
      <c r="T619" s="634"/>
      <c r="U619" s="634"/>
      <c r="V619" s="634"/>
      <c r="W619" s="634"/>
      <c r="X619" s="634"/>
      <c r="Y619" s="634"/>
      <c r="Z619" s="635"/>
      <c r="AA619" s="633"/>
      <c r="AB619" s="634"/>
      <c r="AC619" s="634"/>
      <c r="AD619" s="634"/>
      <c r="AE619" s="634"/>
      <c r="AF619" s="634"/>
      <c r="AG619" s="634"/>
      <c r="AH619" s="635"/>
      <c r="AI619" s="633"/>
      <c r="AJ619" s="634"/>
      <c r="AK619" s="634"/>
      <c r="AL619" s="634"/>
      <c r="AM619" s="634"/>
      <c r="AN619" s="634"/>
      <c r="AO619" s="634"/>
      <c r="AP619" s="635"/>
    </row>
    <row r="620" spans="19:42" x14ac:dyDescent="0.25">
      <c r="S620" s="633"/>
      <c r="T620" s="634"/>
      <c r="U620" s="634"/>
      <c r="V620" s="634"/>
      <c r="W620" s="634"/>
      <c r="X620" s="634"/>
      <c r="Y620" s="634"/>
      <c r="Z620" s="635"/>
      <c r="AA620" s="633"/>
      <c r="AB620" s="634"/>
      <c r="AC620" s="634"/>
      <c r="AD620" s="634"/>
      <c r="AE620" s="634"/>
      <c r="AF620" s="634"/>
      <c r="AG620" s="634"/>
      <c r="AH620" s="635"/>
      <c r="AI620" s="633"/>
      <c r="AJ620" s="634"/>
      <c r="AK620" s="634"/>
      <c r="AL620" s="634"/>
      <c r="AM620" s="634"/>
      <c r="AN620" s="634"/>
      <c r="AO620" s="634"/>
      <c r="AP620" s="635"/>
    </row>
    <row r="621" spans="19:42" x14ac:dyDescent="0.25">
      <c r="S621" s="633"/>
      <c r="T621" s="634"/>
      <c r="U621" s="634"/>
      <c r="V621" s="634"/>
      <c r="W621" s="634"/>
      <c r="X621" s="634"/>
      <c r="Y621" s="634"/>
      <c r="Z621" s="635"/>
      <c r="AA621" s="633"/>
      <c r="AB621" s="634"/>
      <c r="AC621" s="634"/>
      <c r="AD621" s="634"/>
      <c r="AE621" s="634"/>
      <c r="AF621" s="634"/>
      <c r="AG621" s="634"/>
      <c r="AH621" s="635"/>
      <c r="AI621" s="633"/>
      <c r="AJ621" s="634"/>
      <c r="AK621" s="634"/>
      <c r="AL621" s="634"/>
      <c r="AM621" s="634"/>
      <c r="AN621" s="634"/>
      <c r="AO621" s="634"/>
      <c r="AP621" s="635"/>
    </row>
    <row r="622" spans="19:42" x14ac:dyDescent="0.25">
      <c r="S622" s="633"/>
      <c r="T622" s="634"/>
      <c r="U622" s="634"/>
      <c r="V622" s="634"/>
      <c r="W622" s="634"/>
      <c r="X622" s="634"/>
      <c r="Y622" s="634"/>
      <c r="Z622" s="635"/>
      <c r="AA622" s="633"/>
      <c r="AB622" s="634"/>
      <c r="AC622" s="634"/>
      <c r="AD622" s="634"/>
      <c r="AE622" s="634"/>
      <c r="AF622" s="634"/>
      <c r="AG622" s="634"/>
      <c r="AH622" s="635"/>
      <c r="AI622" s="633"/>
      <c r="AJ622" s="634"/>
      <c r="AK622" s="634"/>
      <c r="AL622" s="634"/>
      <c r="AM622" s="634"/>
      <c r="AN622" s="634"/>
      <c r="AO622" s="634"/>
      <c r="AP622" s="635"/>
    </row>
    <row r="623" spans="19:42" x14ac:dyDescent="0.25">
      <c r="S623" s="633"/>
      <c r="T623" s="634"/>
      <c r="U623" s="634"/>
      <c r="V623" s="634"/>
      <c r="W623" s="634"/>
      <c r="X623" s="634"/>
      <c r="Y623" s="634"/>
      <c r="Z623" s="635"/>
      <c r="AA623" s="633"/>
      <c r="AB623" s="634"/>
      <c r="AC623" s="634"/>
      <c r="AD623" s="634"/>
      <c r="AE623" s="634"/>
      <c r="AF623" s="634"/>
      <c r="AG623" s="634"/>
      <c r="AH623" s="635"/>
      <c r="AI623" s="633"/>
      <c r="AJ623" s="634"/>
      <c r="AK623" s="634"/>
      <c r="AL623" s="634"/>
      <c r="AM623" s="634"/>
      <c r="AN623" s="634"/>
      <c r="AO623" s="634"/>
      <c r="AP623" s="635"/>
    </row>
    <row r="624" spans="19:42" x14ac:dyDescent="0.25">
      <c r="S624" s="633"/>
      <c r="T624" s="634"/>
      <c r="U624" s="634"/>
      <c r="V624" s="634"/>
      <c r="W624" s="634"/>
      <c r="X624" s="634"/>
      <c r="Y624" s="634"/>
      <c r="Z624" s="635"/>
      <c r="AA624" s="633"/>
      <c r="AB624" s="634"/>
      <c r="AC624" s="634"/>
      <c r="AD624" s="634"/>
      <c r="AE624" s="634"/>
      <c r="AF624" s="634"/>
      <c r="AG624" s="634"/>
      <c r="AH624" s="635"/>
      <c r="AI624" s="633"/>
      <c r="AJ624" s="634"/>
      <c r="AK624" s="634"/>
      <c r="AL624" s="634"/>
      <c r="AM624" s="634"/>
      <c r="AN624" s="634"/>
      <c r="AO624" s="634"/>
      <c r="AP624" s="635"/>
    </row>
    <row r="625" spans="19:42" x14ac:dyDescent="0.25">
      <c r="S625" s="633"/>
      <c r="T625" s="634"/>
      <c r="U625" s="634"/>
      <c r="V625" s="634"/>
      <c r="W625" s="634"/>
      <c r="X625" s="634"/>
      <c r="Y625" s="634"/>
      <c r="Z625" s="635"/>
      <c r="AA625" s="633"/>
      <c r="AB625" s="634"/>
      <c r="AC625" s="634"/>
      <c r="AD625" s="634"/>
      <c r="AE625" s="634"/>
      <c r="AF625" s="634"/>
      <c r="AG625" s="634"/>
      <c r="AH625" s="635"/>
      <c r="AI625" s="633"/>
      <c r="AJ625" s="634"/>
      <c r="AK625" s="634"/>
      <c r="AL625" s="634"/>
      <c r="AM625" s="634"/>
      <c r="AN625" s="634"/>
      <c r="AO625" s="634"/>
      <c r="AP625" s="635"/>
    </row>
    <row r="626" spans="19:42" x14ac:dyDescent="0.25">
      <c r="S626" s="633"/>
      <c r="T626" s="634"/>
      <c r="U626" s="634"/>
      <c r="V626" s="634"/>
      <c r="W626" s="634"/>
      <c r="X626" s="634"/>
      <c r="Y626" s="634"/>
      <c r="Z626" s="635"/>
      <c r="AA626" s="633"/>
      <c r="AB626" s="634"/>
      <c r="AC626" s="634"/>
      <c r="AD626" s="634"/>
      <c r="AE626" s="634"/>
      <c r="AF626" s="634"/>
      <c r="AG626" s="634"/>
      <c r="AH626" s="635"/>
      <c r="AI626" s="633"/>
      <c r="AJ626" s="634"/>
      <c r="AK626" s="634"/>
      <c r="AL626" s="634"/>
      <c r="AM626" s="634"/>
      <c r="AN626" s="634"/>
      <c r="AO626" s="634"/>
      <c r="AP626" s="635"/>
    </row>
    <row r="627" spans="19:42" x14ac:dyDescent="0.25">
      <c r="S627" s="633"/>
      <c r="T627" s="634"/>
      <c r="U627" s="634"/>
      <c r="V627" s="634"/>
      <c r="W627" s="634"/>
      <c r="X627" s="634"/>
      <c r="Y627" s="634"/>
      <c r="Z627" s="635"/>
      <c r="AA627" s="633"/>
      <c r="AB627" s="634"/>
      <c r="AC627" s="634"/>
      <c r="AD627" s="634"/>
      <c r="AE627" s="634"/>
      <c r="AF627" s="634"/>
      <c r="AG627" s="634"/>
      <c r="AH627" s="635"/>
      <c r="AI627" s="633"/>
      <c r="AJ627" s="634"/>
      <c r="AK627" s="634"/>
      <c r="AL627" s="634"/>
      <c r="AM627" s="634"/>
      <c r="AN627" s="634"/>
      <c r="AO627" s="634"/>
      <c r="AP627" s="635"/>
    </row>
    <row r="628" spans="19:42" x14ac:dyDescent="0.25">
      <c r="S628" s="633"/>
      <c r="T628" s="634"/>
      <c r="U628" s="634"/>
      <c r="V628" s="634"/>
      <c r="W628" s="634"/>
      <c r="X628" s="634"/>
      <c r="Y628" s="634"/>
      <c r="Z628" s="635"/>
      <c r="AA628" s="633"/>
      <c r="AB628" s="634"/>
      <c r="AC628" s="634"/>
      <c r="AD628" s="634"/>
      <c r="AE628" s="634"/>
      <c r="AF628" s="634"/>
      <c r="AG628" s="634"/>
      <c r="AH628" s="635"/>
      <c r="AI628" s="633"/>
      <c r="AJ628" s="634"/>
      <c r="AK628" s="634"/>
      <c r="AL628" s="634"/>
      <c r="AM628" s="634"/>
      <c r="AN628" s="634"/>
      <c r="AO628" s="634"/>
      <c r="AP628" s="635"/>
    </row>
    <row r="629" spans="19:42" x14ac:dyDescent="0.25">
      <c r="S629" s="633"/>
      <c r="T629" s="634"/>
      <c r="U629" s="634"/>
      <c r="V629" s="634"/>
      <c r="W629" s="634"/>
      <c r="X629" s="634"/>
      <c r="Y629" s="634"/>
      <c r="Z629" s="635"/>
      <c r="AA629" s="633"/>
      <c r="AB629" s="634"/>
      <c r="AC629" s="634"/>
      <c r="AD629" s="634"/>
      <c r="AE629" s="634"/>
      <c r="AF629" s="634"/>
      <c r="AG629" s="634"/>
      <c r="AH629" s="635"/>
      <c r="AI629" s="633"/>
      <c r="AJ629" s="634"/>
      <c r="AK629" s="634"/>
      <c r="AL629" s="634"/>
      <c r="AM629" s="634"/>
      <c r="AN629" s="634"/>
      <c r="AO629" s="634"/>
      <c r="AP629" s="635"/>
    </row>
    <row r="630" spans="19:42" ht="15.75" thickBot="1" x14ac:dyDescent="0.3">
      <c r="S630" s="636"/>
      <c r="T630" s="637"/>
      <c r="U630" s="637"/>
      <c r="V630" s="637"/>
      <c r="W630" s="637"/>
      <c r="X630" s="637"/>
      <c r="Y630" s="637"/>
      <c r="Z630" s="638"/>
      <c r="AA630" s="636"/>
      <c r="AB630" s="637"/>
      <c r="AC630" s="637"/>
      <c r="AD630" s="637"/>
      <c r="AE630" s="637"/>
      <c r="AF630" s="637"/>
      <c r="AG630" s="637"/>
      <c r="AH630" s="638"/>
      <c r="AI630" s="636"/>
      <c r="AJ630" s="637"/>
      <c r="AK630" s="637"/>
      <c r="AL630" s="637"/>
      <c r="AM630" s="637"/>
      <c r="AN630" s="637"/>
      <c r="AO630" s="637"/>
      <c r="AP630" s="638"/>
    </row>
  </sheetData>
  <customSheetViews>
    <customSheetView guid="{E3A2728D-EFF6-455B-B7C0-BC38E38AD3F7}">
      <pane xSplit="4" ySplit="3" topLeftCell="E10" activePane="bottomRight" state="frozen"/>
      <selection pane="bottomRight" activeCell="J20" sqref="J20"/>
      <pageMargins left="0.7" right="0.7" top="0.75" bottom="0.75" header="0.3" footer="0.3"/>
      <pageSetup orientation="portrait" r:id="rId1"/>
    </customSheetView>
    <customSheetView guid="{6634A010-D373-494F-AC5E-BBFB4822235A}">
      <pane xSplit="4" ySplit="3" topLeftCell="I24" activePane="bottomRight" state="frozen"/>
      <selection pane="bottomRight" activeCell="Q55" sqref="Q55"/>
      <pageMargins left="0.7" right="0.7" top="0.75" bottom="0.75" header="0.3" footer="0.3"/>
      <pageSetup orientation="portrait" r:id="rId2"/>
    </customSheetView>
    <customSheetView guid="{6217AD4A-5BB0-475C-A69D-6334013289C9}" scale="76">
      <pane xSplit="4" ySplit="3" topLeftCell="E197" activePane="bottomRight" state="frozen"/>
      <selection pane="bottomRight" activeCell="N209" sqref="N209"/>
      <pageMargins left="0.7" right="0.7" top="0.75" bottom="0.75" header="0.3" footer="0.3"/>
      <pageSetup orientation="portrait" r:id="rId3"/>
    </customSheetView>
    <customSheetView guid="{7768AC6C-AC06-4094-9DF9-3116B9C57F5C}" scale="76" state="hidden">
      <pane xSplit="4" ySplit="2.4230769230769229" topLeftCell="E197" activePane="bottomRight" state="frozen"/>
      <selection pane="bottomRight" activeCell="C209" sqref="C209"/>
      <pageMargins left="0.7" right="0.7" top="0.75" bottom="0.75" header="0.3" footer="0.3"/>
      <pageSetup orientation="portrait" r:id="rId4"/>
    </customSheetView>
    <customSheetView guid="{EA7FF893-CFBE-4D88-BF19-92454183E240}" scale="76" state="hidden">
      <pane xSplit="4" ySplit="3" topLeftCell="E197" activePane="bottomRight" state="frozen"/>
      <selection pane="bottomRight" activeCell="C209" sqref="C209"/>
      <pageMargins left="0.7" right="0.7" top="0.75" bottom="0.75" header="0.3" footer="0.3"/>
      <pageSetup orientation="portrait" r:id="rId5"/>
    </customSheetView>
  </customSheetViews>
  <mergeCells count="13">
    <mergeCell ref="AO2:AP2"/>
    <mergeCell ref="AC2:AD2"/>
    <mergeCell ref="AE2:AF2"/>
    <mergeCell ref="AG2:AH2"/>
    <mergeCell ref="AI2:AJ2"/>
    <mergeCell ref="AK2:AL2"/>
    <mergeCell ref="AM2:AN2"/>
    <mergeCell ref="AA2:AB2"/>
    <mergeCell ref="A1:O1"/>
    <mergeCell ref="S2:T2"/>
    <mergeCell ref="U2:V2"/>
    <mergeCell ref="W2:X2"/>
    <mergeCell ref="Y2:Z2"/>
  </mergeCells>
  <pageMargins left="0.7" right="0.7" top="0.75" bottom="0.75" header="0.3" footer="0.3"/>
  <pageSetup orientation="portrait" r:id="rId6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9" tint="0.59999389629810485"/>
  </sheetPr>
  <dimension ref="A1:BO77"/>
  <sheetViews>
    <sheetView zoomScale="63" zoomScaleNormal="63" workbookViewId="0">
      <pane xSplit="2" ySplit="8" topLeftCell="W21" activePane="bottomRight" state="frozen"/>
      <selection pane="topRight" activeCell="C1" sqref="C1"/>
      <selection pane="bottomLeft" activeCell="A7" sqref="A7"/>
      <selection pane="bottomRight" activeCell="AG20" sqref="AG20"/>
    </sheetView>
  </sheetViews>
  <sheetFormatPr defaultColWidth="9.140625" defaultRowHeight="18" x14ac:dyDescent="0.25"/>
  <cols>
    <col min="1" max="1" width="9.140625" style="444"/>
    <col min="2" max="2" width="11.28515625" style="499" customWidth="1"/>
    <col min="3" max="34" width="13.42578125" style="499" customWidth="1"/>
    <col min="35" max="36" width="11.28515625" style="499" customWidth="1"/>
    <col min="37" max="16384" width="9.140625" style="444"/>
  </cols>
  <sheetData>
    <row r="1" spans="1:67" x14ac:dyDescent="0.25">
      <c r="I1" s="3206" t="s">
        <v>1032</v>
      </c>
      <c r="J1" s="3206"/>
      <c r="K1" s="3206"/>
      <c r="AI1" s="1505"/>
      <c r="AJ1" s="1505"/>
      <c r="AK1" s="1504"/>
      <c r="AL1" s="1504"/>
      <c r="AM1" s="623"/>
      <c r="AN1" s="623"/>
      <c r="AO1" s="623"/>
      <c r="AP1" s="623"/>
      <c r="AQ1" s="623"/>
      <c r="AR1" s="623"/>
      <c r="AS1" s="623"/>
      <c r="AT1" s="623"/>
      <c r="AU1" s="623"/>
      <c r="AV1" s="623"/>
      <c r="AW1" s="623"/>
      <c r="AX1" s="623"/>
      <c r="AY1" s="623"/>
      <c r="AZ1" s="623"/>
      <c r="BA1" s="623"/>
      <c r="BB1" s="1504"/>
      <c r="BC1" s="1504"/>
      <c r="BD1" s="1504"/>
      <c r="BE1" s="1504"/>
      <c r="BF1" s="1504"/>
      <c r="BG1" s="1504"/>
      <c r="BH1" s="1504"/>
      <c r="BI1" s="1504"/>
      <c r="BJ1" s="1504"/>
      <c r="BK1" s="1504"/>
      <c r="BL1" s="1504"/>
      <c r="BM1" s="1504"/>
      <c r="BN1" s="1504"/>
      <c r="BO1" s="1504"/>
    </row>
    <row r="2" spans="1:67" x14ac:dyDescent="0.25">
      <c r="I2" s="3206"/>
      <c r="J2" s="3206"/>
      <c r="K2" s="3206"/>
      <c r="AI2" s="1505"/>
      <c r="AJ2" s="1505"/>
      <c r="AK2" s="1504"/>
      <c r="AL2" s="1504"/>
      <c r="AM2" s="623"/>
      <c r="AN2" s="623"/>
      <c r="AO2" s="623"/>
      <c r="AP2" s="623"/>
      <c r="AQ2" s="623"/>
      <c r="AR2" s="623"/>
      <c r="AS2" s="623"/>
      <c r="AT2" s="623"/>
      <c r="AU2" s="623"/>
      <c r="AV2" s="623"/>
      <c r="AW2" s="623"/>
      <c r="AX2" s="623"/>
      <c r="AY2" s="623"/>
      <c r="AZ2" s="623"/>
      <c r="BA2" s="623"/>
      <c r="BB2" s="1504"/>
      <c r="BC2" s="1504"/>
      <c r="BD2" s="1504"/>
      <c r="BE2" s="1504"/>
      <c r="BF2" s="1504"/>
      <c r="BG2" s="1504"/>
      <c r="BH2" s="1504"/>
      <c r="BI2" s="1504"/>
      <c r="BJ2" s="1504"/>
      <c r="BK2" s="1504"/>
      <c r="BL2" s="1504"/>
      <c r="BM2" s="1504"/>
      <c r="BN2" s="1504"/>
      <c r="BO2" s="1504"/>
    </row>
    <row r="3" spans="1:67" ht="18.75" thickBot="1" x14ac:dyDescent="0.3">
      <c r="AI3" s="1505"/>
      <c r="AJ3" s="1505"/>
      <c r="AK3" s="1504"/>
      <c r="AL3" s="1504"/>
      <c r="AM3" s="1641"/>
      <c r="AN3" s="1641"/>
      <c r="AO3" s="1641"/>
      <c r="AP3" s="1641"/>
      <c r="AQ3" s="1641"/>
      <c r="AR3" s="1641"/>
      <c r="AS3" s="1641"/>
      <c r="AT3" s="1641"/>
      <c r="AU3" s="1641"/>
      <c r="AV3" s="1641"/>
      <c r="AW3" s="1641"/>
      <c r="AX3" s="1641"/>
      <c r="AY3" s="1641"/>
      <c r="AZ3" s="1641"/>
      <c r="BA3" s="623"/>
      <c r="BB3" s="1504"/>
      <c r="BC3" s="1504"/>
      <c r="BD3" s="1504"/>
      <c r="BE3" s="1504"/>
      <c r="BF3" s="1504"/>
      <c r="BG3" s="1504"/>
      <c r="BH3" s="1504"/>
      <c r="BI3" s="1504"/>
      <c r="BJ3" s="1504"/>
      <c r="BK3" s="1504"/>
      <c r="BL3" s="1504"/>
      <c r="BM3" s="1504"/>
      <c r="BN3" s="1504"/>
      <c r="BO3" s="1504"/>
    </row>
    <row r="4" spans="1:67" ht="29.25" customHeight="1" thickBot="1" x14ac:dyDescent="0.3">
      <c r="B4" s="510" t="s">
        <v>550</v>
      </c>
      <c r="C4" s="511">
        <f>'1'!CC4</f>
        <v>43282</v>
      </c>
      <c r="D4" s="511">
        <f>C4+1</f>
        <v>43283</v>
      </c>
      <c r="E4" s="511">
        <f t="shared" ref="E4:AG4" si="0">D4+1</f>
        <v>43284</v>
      </c>
      <c r="F4" s="511">
        <f t="shared" si="0"/>
        <v>43285</v>
      </c>
      <c r="G4" s="511">
        <f t="shared" si="0"/>
        <v>43286</v>
      </c>
      <c r="H4" s="511">
        <f t="shared" si="0"/>
        <v>43287</v>
      </c>
      <c r="I4" s="511">
        <f t="shared" si="0"/>
        <v>43288</v>
      </c>
      <c r="J4" s="511">
        <f t="shared" si="0"/>
        <v>43289</v>
      </c>
      <c r="K4" s="511">
        <f t="shared" si="0"/>
        <v>43290</v>
      </c>
      <c r="L4" s="511">
        <f t="shared" si="0"/>
        <v>43291</v>
      </c>
      <c r="M4" s="511">
        <f t="shared" si="0"/>
        <v>43292</v>
      </c>
      <c r="N4" s="511">
        <f t="shared" si="0"/>
        <v>43293</v>
      </c>
      <c r="O4" s="511">
        <f t="shared" si="0"/>
        <v>43294</v>
      </c>
      <c r="P4" s="511">
        <f t="shared" si="0"/>
        <v>43295</v>
      </c>
      <c r="Q4" s="511">
        <f t="shared" si="0"/>
        <v>43296</v>
      </c>
      <c r="R4" s="511">
        <f t="shared" si="0"/>
        <v>43297</v>
      </c>
      <c r="S4" s="511">
        <f t="shared" si="0"/>
        <v>43298</v>
      </c>
      <c r="T4" s="511">
        <f t="shared" si="0"/>
        <v>43299</v>
      </c>
      <c r="U4" s="511">
        <f t="shared" si="0"/>
        <v>43300</v>
      </c>
      <c r="V4" s="511">
        <f t="shared" si="0"/>
        <v>43301</v>
      </c>
      <c r="W4" s="511">
        <f t="shared" si="0"/>
        <v>43302</v>
      </c>
      <c r="X4" s="511">
        <f t="shared" si="0"/>
        <v>43303</v>
      </c>
      <c r="Y4" s="511">
        <f t="shared" si="0"/>
        <v>43304</v>
      </c>
      <c r="Z4" s="511">
        <f t="shared" si="0"/>
        <v>43305</v>
      </c>
      <c r="AA4" s="511">
        <f t="shared" si="0"/>
        <v>43306</v>
      </c>
      <c r="AB4" s="511">
        <f t="shared" si="0"/>
        <v>43307</v>
      </c>
      <c r="AC4" s="511">
        <f t="shared" si="0"/>
        <v>43308</v>
      </c>
      <c r="AD4" s="511">
        <f t="shared" si="0"/>
        <v>43309</v>
      </c>
      <c r="AE4" s="511">
        <f t="shared" si="0"/>
        <v>43310</v>
      </c>
      <c r="AF4" s="511">
        <f t="shared" si="0"/>
        <v>43311</v>
      </c>
      <c r="AG4" s="511">
        <f t="shared" si="0"/>
        <v>43312</v>
      </c>
      <c r="AH4" s="512"/>
      <c r="AI4" s="1505"/>
      <c r="AJ4" s="1505"/>
      <c r="AK4" s="1504"/>
      <c r="AL4" s="1088"/>
      <c r="AM4" s="1641"/>
      <c r="AN4" s="1641"/>
      <c r="AO4" s="1641"/>
      <c r="AP4" s="1641"/>
      <c r="AQ4" s="1641"/>
      <c r="AR4" s="1641"/>
      <c r="AS4" s="1641"/>
      <c r="AT4" s="1641"/>
      <c r="AU4" s="1641"/>
      <c r="AV4" s="1641"/>
      <c r="AW4" s="1641"/>
      <c r="AX4" s="1641"/>
      <c r="AY4" s="1641"/>
      <c r="AZ4" s="1641"/>
      <c r="BA4" s="1088"/>
      <c r="BB4" s="1504"/>
      <c r="BC4" s="1504"/>
      <c r="BD4" s="1504"/>
      <c r="BE4" s="1504"/>
      <c r="BF4" s="1504"/>
      <c r="BG4" s="1504"/>
      <c r="BH4" s="1504"/>
      <c r="BI4" s="1504"/>
      <c r="BJ4" s="1504"/>
      <c r="BK4" s="1504"/>
      <c r="BL4" s="1504"/>
      <c r="BM4" s="1504"/>
      <c r="BN4" s="1504"/>
      <c r="BO4" s="1504"/>
    </row>
    <row r="5" spans="1:67" ht="29.25" customHeight="1" thickBot="1" x14ac:dyDescent="0.3">
      <c r="A5" s="500"/>
      <c r="B5" s="513" t="s">
        <v>20</v>
      </c>
      <c r="C5" s="514">
        <f>'1'!CN35</f>
        <v>8504</v>
      </c>
      <c r="D5" s="514">
        <f>'2'!CN35</f>
        <v>9364.2857142857138</v>
      </c>
      <c r="E5" s="514">
        <f>'3'!CN35</f>
        <v>8557.5</v>
      </c>
      <c r="F5" s="514">
        <f>'4'!CN35</f>
        <v>9723</v>
      </c>
      <c r="G5" s="514">
        <f>'5'!CN35</f>
        <v>9410.3333333333339</v>
      </c>
      <c r="H5" s="514">
        <f>'6'!CN35</f>
        <v>9275</v>
      </c>
      <c r="I5" s="514">
        <f>'7'!CN35</f>
        <v>7762.8571428571431</v>
      </c>
      <c r="J5" s="514">
        <f>'8'!CN35</f>
        <v>7686.666666666667</v>
      </c>
      <c r="K5" s="514">
        <f>'9'!CN35</f>
        <v>9517.5</v>
      </c>
      <c r="L5" s="514">
        <f>'10'!CN35</f>
        <v>8028.5714285714284</v>
      </c>
      <c r="M5" s="514">
        <f>'11'!CN35</f>
        <v>8206.6666666666661</v>
      </c>
      <c r="N5" s="514">
        <f>'12'!CN35</f>
        <v>7673.333333333333</v>
      </c>
      <c r="O5" s="514">
        <f>'13'!CN35</f>
        <v>6526.25</v>
      </c>
      <c r="P5" s="514">
        <f>'14'!CN35</f>
        <v>6576.666666666667</v>
      </c>
      <c r="Q5" s="514">
        <f>'15'!CN35</f>
        <v>7273.333333333333</v>
      </c>
      <c r="R5" s="514">
        <f>'16'!CN35</f>
        <v>7220</v>
      </c>
      <c r="S5" s="514">
        <f>'17'!CN35</f>
        <v>5383.333333333333</v>
      </c>
      <c r="T5" s="514">
        <f>'18'!CN35</f>
        <v>5228.5</v>
      </c>
      <c r="U5" s="514">
        <f>'19'!CN35</f>
        <v>4679</v>
      </c>
      <c r="V5" s="514">
        <f>'20'!CN35</f>
        <v>4626</v>
      </c>
      <c r="W5" s="514">
        <f>'21'!CN35</f>
        <v>4289</v>
      </c>
      <c r="X5" s="514">
        <f>'22'!CN35</f>
        <v>5393</v>
      </c>
      <c r="Y5" s="514">
        <f>'23'!CN35</f>
        <v>7380.333333333333</v>
      </c>
      <c r="Z5" s="514">
        <f>'24'!CN35</f>
        <v>6078.666666666667</v>
      </c>
      <c r="AA5" s="514">
        <f>'25'!CN35</f>
        <v>7073.333333333333</v>
      </c>
      <c r="AB5" s="514">
        <f>'26'!CN35</f>
        <v>6292.5</v>
      </c>
      <c r="AC5" s="514">
        <f>'27'!CN35</f>
        <v>7713.333333333333</v>
      </c>
      <c r="AD5" s="514">
        <f>'28'!CN35</f>
        <v>7080</v>
      </c>
      <c r="AE5" s="514">
        <f>'29'!CN35</f>
        <v>5732.5</v>
      </c>
      <c r="AF5" s="514">
        <f>'30'!CN35</f>
        <v>5132.5</v>
      </c>
      <c r="AG5" s="514">
        <f>'31'!CN35</f>
        <v>4543.333333333333</v>
      </c>
      <c r="AH5" s="513"/>
      <c r="AI5" s="499" t="s">
        <v>518</v>
      </c>
      <c r="AK5" s="1504"/>
      <c r="AL5" s="1088"/>
      <c r="AM5" s="1641"/>
      <c r="AN5" s="1641"/>
      <c r="AO5" s="1641"/>
      <c r="AP5" s="1641"/>
      <c r="AQ5" s="1641"/>
      <c r="AR5" s="1641"/>
      <c r="AS5" s="1641"/>
      <c r="AT5" s="1641"/>
      <c r="AU5" s="1641"/>
      <c r="AV5" s="1641"/>
      <c r="AW5" s="1641"/>
      <c r="AX5" s="1641"/>
      <c r="AY5" s="1641"/>
      <c r="AZ5" s="1641"/>
      <c r="BA5" s="1088"/>
      <c r="BB5" s="1504"/>
      <c r="BC5" s="1504"/>
      <c r="BD5" s="1504"/>
      <c r="BE5" s="1504"/>
      <c r="BF5" s="1504"/>
      <c r="BG5" s="1504"/>
      <c r="BH5" s="1504"/>
      <c r="BI5" s="1504"/>
      <c r="BJ5" s="1504"/>
      <c r="BK5" s="1504"/>
      <c r="BL5" s="1504"/>
      <c r="BM5" s="1504"/>
      <c r="BN5" s="1504"/>
      <c r="BO5" s="1504"/>
    </row>
    <row r="6" spans="1:67" ht="29.25" customHeight="1" thickBot="1" x14ac:dyDescent="0.3">
      <c r="A6" s="1490"/>
      <c r="B6" s="1607" t="s">
        <v>896</v>
      </c>
      <c r="C6" s="1606">
        <f>C5/(C7/0.038)</f>
        <v>1193.9113300492611</v>
      </c>
      <c r="D6" s="1606">
        <f t="shared" ref="D6:AG6" si="1">D5/(D7/0.038)</f>
        <v>1239.870582379293</v>
      </c>
      <c r="E6" s="1606">
        <f t="shared" si="1"/>
        <v>1001.3394919168589</v>
      </c>
      <c r="F6" s="1606" t="e">
        <f t="shared" si="1"/>
        <v>#VALUE!</v>
      </c>
      <c r="G6" s="1606">
        <f t="shared" si="1"/>
        <v>1413.4097496706192</v>
      </c>
      <c r="H6" s="1606">
        <f t="shared" si="1"/>
        <v>1322.514071294559</v>
      </c>
      <c r="I6" s="1606">
        <f t="shared" si="1"/>
        <v>1029.0299003322259</v>
      </c>
      <c r="J6" s="1606">
        <f t="shared" si="1"/>
        <v>1087.196029776675</v>
      </c>
      <c r="K6" s="1606">
        <f t="shared" si="1"/>
        <v>1461.272727272727</v>
      </c>
      <c r="L6" s="1606">
        <f t="shared" si="1"/>
        <v>1257.2213500784928</v>
      </c>
      <c r="M6" s="1606">
        <f t="shared" si="1"/>
        <v>1360.8145454545454</v>
      </c>
      <c r="N6" s="1606">
        <f t="shared" si="1"/>
        <v>1276.0904449307075</v>
      </c>
      <c r="O6" s="1606">
        <f t="shared" si="1"/>
        <v>1084.5371720116618</v>
      </c>
      <c r="P6" s="1606">
        <f t="shared" si="1"/>
        <v>1042.7538247566065</v>
      </c>
      <c r="Q6" s="1606">
        <f t="shared" si="1"/>
        <v>1234.7877885331345</v>
      </c>
      <c r="R6" s="1606">
        <f t="shared" si="1"/>
        <v>1273.1322505800463</v>
      </c>
      <c r="S6" s="1606">
        <f t="shared" si="1"/>
        <v>992.23928860145497</v>
      </c>
      <c r="T6" s="1606">
        <f t="shared" si="1"/>
        <v>977.93109105824431</v>
      </c>
      <c r="U6" s="1606">
        <f t="shared" si="1"/>
        <v>836.71529411764709</v>
      </c>
      <c r="V6" s="1606">
        <f t="shared" si="1"/>
        <v>913.97573656845759</v>
      </c>
      <c r="W6" s="1606">
        <f t="shared" si="1"/>
        <v>792.45705024311178</v>
      </c>
      <c r="X6" s="1606">
        <f t="shared" si="1"/>
        <v>769.94614902943022</v>
      </c>
      <c r="Y6" s="1606">
        <f t="shared" si="1"/>
        <v>1005.2066905615294</v>
      </c>
      <c r="Z6" s="1606">
        <f t="shared" si="1"/>
        <v>842.51428571428551</v>
      </c>
      <c r="AA6" s="1606">
        <f t="shared" si="1"/>
        <v>940.9101516919485</v>
      </c>
      <c r="AB6" s="1606">
        <f t="shared" si="1"/>
        <v>725.32355915065727</v>
      </c>
      <c r="AC6" s="1606">
        <f t="shared" si="1"/>
        <v>865.04672897196269</v>
      </c>
      <c r="AD6" s="1606">
        <f t="shared" si="1"/>
        <v>975.37160120845908</v>
      </c>
      <c r="AE6" s="1606">
        <f t="shared" si="1"/>
        <v>942.32876712328766</v>
      </c>
      <c r="AF6" s="1606">
        <f t="shared" si="1"/>
        <v>822.35418130709775</v>
      </c>
      <c r="AG6" s="1606">
        <f t="shared" si="1"/>
        <v>749.00939985538673</v>
      </c>
      <c r="AH6" s="516"/>
      <c r="AK6" s="1504"/>
      <c r="AL6" s="1088"/>
      <c r="AM6" s="1641"/>
      <c r="AN6" s="1641"/>
      <c r="AO6" s="1641"/>
      <c r="AP6" s="1641"/>
      <c r="AQ6" s="1641"/>
      <c r="AR6" s="1641"/>
      <c r="AS6" s="1641"/>
      <c r="AT6" s="1641"/>
      <c r="AU6" s="1641"/>
      <c r="AV6" s="1641"/>
      <c r="AW6" s="1641"/>
      <c r="AX6" s="1641"/>
      <c r="AY6" s="1641"/>
      <c r="AZ6" s="1641"/>
      <c r="BA6" s="1088"/>
      <c r="BB6" s="1504"/>
      <c r="BC6" s="1504"/>
      <c r="BD6" s="1504"/>
      <c r="BE6" s="1504"/>
      <c r="BF6" s="1504"/>
      <c r="BG6" s="1504"/>
      <c r="BH6" s="1504"/>
      <c r="BI6" s="1504"/>
      <c r="BJ6" s="1504"/>
      <c r="BK6" s="1504"/>
      <c r="BL6" s="1504"/>
      <c r="BM6" s="1504"/>
      <c r="BN6" s="1504"/>
      <c r="BO6" s="1504"/>
    </row>
    <row r="7" spans="1:67" ht="29.25" customHeight="1" thickBot="1" x14ac:dyDescent="0.3">
      <c r="A7" s="1490"/>
      <c r="B7" s="513" t="s">
        <v>1030</v>
      </c>
      <c r="C7" s="1491">
        <f>'1'!$I$33</f>
        <v>0.27066666666666667</v>
      </c>
      <c r="D7" s="1491">
        <f>'2'!$I$33</f>
        <v>0.28700000000000003</v>
      </c>
      <c r="E7" s="1491">
        <f>'3'!$I$33</f>
        <v>0.32475000000000004</v>
      </c>
      <c r="F7" s="1491" t="str">
        <f>'4'!$I$33</f>
        <v/>
      </c>
      <c r="G7" s="1491">
        <f>'5'!$I$33</f>
        <v>0.253</v>
      </c>
      <c r="H7" s="1491">
        <f>'6'!$I$33</f>
        <v>0.26650000000000001</v>
      </c>
      <c r="I7" s="1491">
        <f>'7'!$I$33</f>
        <v>0.28666666666666668</v>
      </c>
      <c r="J7" s="1491">
        <f>'8'!$I$33</f>
        <v>0.26866666666666666</v>
      </c>
      <c r="K7" s="1491">
        <f>'9'!$I$33</f>
        <v>0.24750000000000003</v>
      </c>
      <c r="L7" s="1491">
        <f>'10'!$I$33</f>
        <v>0.24266666666666667</v>
      </c>
      <c r="M7" s="1491">
        <f>'11'!$I$33</f>
        <v>0.22916666666666666</v>
      </c>
      <c r="N7" s="1491">
        <f>'12'!$I$33</f>
        <v>0.22850000000000001</v>
      </c>
      <c r="O7" s="1491">
        <f>'13'!$I$33</f>
        <v>0.22866666666666668</v>
      </c>
      <c r="P7" s="1491">
        <f>'14'!$I$33</f>
        <v>0.23966666666666667</v>
      </c>
      <c r="Q7" s="1491">
        <f>'15'!$I$33</f>
        <v>0.22383333333333333</v>
      </c>
      <c r="R7" s="1491">
        <f>'16'!$I$33</f>
        <v>0.21550000000000002</v>
      </c>
      <c r="S7" s="1491">
        <f>'17'!$I$33</f>
        <v>0.20616666666666669</v>
      </c>
      <c r="T7" s="1491">
        <f>'18'!$I$33</f>
        <v>0.20316666666666669</v>
      </c>
      <c r="U7" s="1491">
        <f>'19'!$I$33</f>
        <v>0.21249999999999999</v>
      </c>
      <c r="V7" s="1491">
        <f>'20'!$I$33</f>
        <v>0.19233333333333333</v>
      </c>
      <c r="W7" s="1491">
        <f>'21'!$I$33</f>
        <v>0.20566666666666666</v>
      </c>
      <c r="X7" s="1491">
        <f>'22'!$I$33</f>
        <v>0.26616666666666666</v>
      </c>
      <c r="Y7" s="1491">
        <f>'23'!$I$33</f>
        <v>0.27899999999999997</v>
      </c>
      <c r="Z7" s="1491">
        <f>'24'!$I$33</f>
        <v>0.27416666666666673</v>
      </c>
      <c r="AA7" s="1491">
        <f>'25'!$I$33</f>
        <v>0.28566666666666668</v>
      </c>
      <c r="AB7" s="1491">
        <f>'26'!$I$33</f>
        <v>0.32966666666666666</v>
      </c>
      <c r="AC7" s="1491">
        <f>'27'!$I$33</f>
        <v>0.33883333333333332</v>
      </c>
      <c r="AD7" s="1491">
        <f>'28'!$I$33</f>
        <v>0.27583333333333337</v>
      </c>
      <c r="AE7" s="1491">
        <f>'29'!$I$33</f>
        <v>0.23116666666666666</v>
      </c>
      <c r="AF7" s="1491">
        <f>'30'!$I$33</f>
        <v>0.23716666666666664</v>
      </c>
      <c r="AG7" s="1491">
        <f>'31'!$I$33</f>
        <v>0.23050000000000001</v>
      </c>
      <c r="AH7" s="1491"/>
      <c r="AK7" s="1504"/>
      <c r="AL7" s="1088"/>
      <c r="AM7" s="1641"/>
      <c r="AN7" s="1641"/>
      <c r="AO7" s="1641"/>
      <c r="AP7" s="1641"/>
      <c r="AQ7" s="1641"/>
      <c r="AR7" s="1641"/>
      <c r="AS7" s="1641"/>
      <c r="AT7" s="1641"/>
      <c r="AU7" s="1641"/>
      <c r="AV7" s="1641"/>
      <c r="AW7" s="1641"/>
      <c r="AX7" s="1641"/>
      <c r="AY7" s="1641"/>
      <c r="AZ7" s="1641"/>
      <c r="BA7" s="1088"/>
      <c r="BB7" s="1504"/>
      <c r="BC7" s="1504"/>
      <c r="BD7" s="1504"/>
      <c r="BE7" s="1504"/>
      <c r="BF7" s="1504"/>
      <c r="BG7" s="1504"/>
      <c r="BH7" s="1504"/>
      <c r="BI7" s="1504"/>
      <c r="BJ7" s="1504"/>
      <c r="BK7" s="1504"/>
      <c r="BL7" s="1504"/>
      <c r="BM7" s="1504"/>
      <c r="BN7" s="1504"/>
      <c r="BO7" s="1504"/>
    </row>
    <row r="8" spans="1:67" ht="29.25" customHeight="1" thickBot="1" x14ac:dyDescent="0.3">
      <c r="A8" s="515" t="s">
        <v>18</v>
      </c>
      <c r="B8" s="516" t="s">
        <v>515</v>
      </c>
      <c r="C8" s="1278">
        <f>Flows!E9</f>
        <v>32.155000000000001</v>
      </c>
      <c r="D8" s="1278">
        <f>Flows!E10</f>
        <v>36.427999999999997</v>
      </c>
      <c r="E8" s="1278">
        <f>Flows!E11</f>
        <v>29.245000000000001</v>
      </c>
      <c r="F8" s="1278">
        <f>Flows!E12</f>
        <v>31.697000000000003</v>
      </c>
      <c r="G8" s="1278">
        <f>Flows!E13</f>
        <v>29.031999999999996</v>
      </c>
      <c r="H8" s="1278">
        <f>Flows!E14</f>
        <v>30.202999999999999</v>
      </c>
      <c r="I8" s="1278">
        <f>Flows!E15</f>
        <v>26.241</v>
      </c>
      <c r="J8" s="1278">
        <f>Flows!E16</f>
        <v>25.4</v>
      </c>
      <c r="K8" s="1278">
        <f>Flows!E17</f>
        <v>32.209000000000003</v>
      </c>
      <c r="L8" s="1278">
        <f>Flows!E18</f>
        <v>27.461000000000002</v>
      </c>
      <c r="M8" s="1278">
        <f>Flows!E19</f>
        <v>32.069000000000003</v>
      </c>
      <c r="N8" s="1278">
        <f>Flows!E20</f>
        <v>29.740000000000002</v>
      </c>
      <c r="O8" s="1278">
        <f>Flows!E21</f>
        <v>24.564999999999998</v>
      </c>
      <c r="P8" s="1278">
        <f>Flows!E22</f>
        <v>24.805</v>
      </c>
      <c r="Q8" s="1278">
        <f>Flows!E23</f>
        <v>28.864999999999998</v>
      </c>
      <c r="R8" s="1278">
        <f>Flows!E24</f>
        <v>31.344999999999999</v>
      </c>
      <c r="S8" s="1278">
        <f>Flows!E25</f>
        <v>25.765000000000001</v>
      </c>
      <c r="T8" s="1278">
        <f>Flows!E26</f>
        <v>21.112000000000002</v>
      </c>
      <c r="U8" s="1278">
        <f>Flows!E27</f>
        <v>24.606000000000002</v>
      </c>
      <c r="V8" s="1278">
        <f>Flows!E28</f>
        <v>26.294</v>
      </c>
      <c r="W8" s="1278">
        <f>Flows!E29</f>
        <v>19.612000000000002</v>
      </c>
      <c r="X8" s="1278">
        <f>Flows!E30</f>
        <v>22.224</v>
      </c>
      <c r="Y8" s="1278">
        <f>Flows!E31</f>
        <v>29.545000000000002</v>
      </c>
      <c r="Z8" s="1278">
        <f>Flows!E32</f>
        <v>19.233999999999998</v>
      </c>
      <c r="AA8" s="1278">
        <f>Flows!E33</f>
        <v>25.664999999999999</v>
      </c>
      <c r="AB8" s="1278">
        <f>Flows!E34</f>
        <v>20.469000000000001</v>
      </c>
      <c r="AC8" s="1278">
        <f>Flows!E35</f>
        <v>23.136000000000003</v>
      </c>
      <c r="AD8" s="1278">
        <f>Flows!E36</f>
        <v>21.433</v>
      </c>
      <c r="AE8" s="1278">
        <f>Flows!E37</f>
        <v>21.683</v>
      </c>
      <c r="AF8" s="1278">
        <f>Flows!E38</f>
        <v>20.416</v>
      </c>
      <c r="AG8" s="1278">
        <f>Flows!E39</f>
        <v>19.679000000000002</v>
      </c>
      <c r="AH8" s="1278"/>
      <c r="AK8" s="1504"/>
      <c r="AL8" s="1088"/>
      <c r="AM8" s="623"/>
      <c r="AN8" s="623"/>
      <c r="AO8" s="623"/>
      <c r="AP8" s="623"/>
      <c r="AQ8" s="623"/>
      <c r="AR8" s="623"/>
      <c r="AS8" s="623"/>
      <c r="AT8" s="623"/>
      <c r="AU8" s="623"/>
      <c r="AV8" s="623"/>
      <c r="AW8" s="623"/>
      <c r="AX8" s="623"/>
      <c r="AY8" s="623"/>
      <c r="AZ8" s="623"/>
      <c r="BA8" s="1088"/>
      <c r="BB8" s="1504"/>
      <c r="BC8" s="1504"/>
      <c r="BD8" s="1504"/>
      <c r="BE8" s="1504"/>
      <c r="BF8" s="1504"/>
      <c r="BG8" s="1504"/>
      <c r="BH8" s="1504"/>
      <c r="BI8" s="1504"/>
      <c r="BJ8" s="1504"/>
      <c r="BK8" s="1504"/>
      <c r="BL8" s="1504"/>
      <c r="BM8" s="1504"/>
      <c r="BN8" s="1504"/>
      <c r="BO8" s="1504"/>
    </row>
    <row r="9" spans="1:67" ht="29.25" customHeight="1" thickBot="1" x14ac:dyDescent="0.3">
      <c r="A9" s="3209" t="s">
        <v>517</v>
      </c>
      <c r="B9" s="1275"/>
      <c r="C9" s="1293"/>
      <c r="D9" s="1293"/>
      <c r="E9" s="1293"/>
      <c r="F9" s="1293"/>
      <c r="G9" s="1293"/>
      <c r="H9" s="1293"/>
      <c r="I9" s="1293"/>
      <c r="J9" s="1293"/>
      <c r="K9" s="1293"/>
      <c r="L9" s="1293"/>
      <c r="M9" s="1293"/>
      <c r="N9" s="1293"/>
      <c r="O9" s="1293"/>
      <c r="P9" s="1293"/>
      <c r="Q9" s="1293"/>
      <c r="R9" s="1293"/>
      <c r="S9" s="1293"/>
      <c r="T9" s="1294"/>
      <c r="U9" s="1293"/>
      <c r="V9" s="1293"/>
      <c r="W9" s="1293"/>
      <c r="X9" s="1293"/>
      <c r="Y9" s="1293"/>
      <c r="Z9" s="1293"/>
      <c r="AA9" s="1293"/>
      <c r="AB9" s="1293"/>
      <c r="AC9" s="1293"/>
      <c r="AD9" s="1293"/>
      <c r="AE9" s="1293"/>
      <c r="AF9" s="1293"/>
      <c r="AG9" s="1293"/>
      <c r="AH9" s="1293"/>
      <c r="AK9" s="1504"/>
      <c r="AL9" s="1088"/>
      <c r="AM9" s="2034" t="s">
        <v>1036</v>
      </c>
      <c r="AN9" s="2035" t="s">
        <v>952</v>
      </c>
      <c r="AO9" s="2035"/>
      <c r="AP9" s="2035"/>
      <c r="AQ9" s="2035"/>
      <c r="AR9" s="2035"/>
      <c r="AS9" s="2035"/>
      <c r="AT9" s="2035"/>
      <c r="AU9" s="2035"/>
      <c r="AV9" s="2035"/>
      <c r="AW9" s="2035"/>
      <c r="AX9" s="2035"/>
      <c r="AY9" s="2035"/>
      <c r="AZ9" s="2036"/>
      <c r="BA9" s="1088"/>
      <c r="BB9" s="1504"/>
      <c r="BC9" s="1504"/>
      <c r="BD9" s="1504"/>
      <c r="BE9" s="1504"/>
      <c r="BF9" s="1504"/>
      <c r="BG9" s="1504"/>
      <c r="BH9" s="1504"/>
      <c r="BI9" s="1504"/>
      <c r="BJ9" s="1504"/>
      <c r="BK9" s="1504"/>
      <c r="BL9" s="1504"/>
      <c r="BM9" s="1504"/>
      <c r="BN9" s="1504"/>
      <c r="BO9" s="1504"/>
    </row>
    <row r="10" spans="1:67" ht="29.25" customHeight="1" thickBot="1" x14ac:dyDescent="0.3">
      <c r="A10" s="3209"/>
      <c r="B10" s="1276" t="s">
        <v>953</v>
      </c>
      <c r="C10" s="1295" t="str">
        <f>IF('BW 1'!$E$8&lt;=0," ",'BW 1'!$E$8)</f>
        <v xml:space="preserve"> </v>
      </c>
      <c r="D10" s="1295" t="str">
        <f>IF('BW 1'!$E$9&lt;=0," ",'BW 1'!$E$9)</f>
        <v xml:space="preserve"> </v>
      </c>
      <c r="E10" s="1295" t="str">
        <f>IF('BW 1'!$E$10&lt;=0," ",'BW 1'!$E$10)</f>
        <v xml:space="preserve"> </v>
      </c>
      <c r="F10" s="1295">
        <f>IF('BW 1'!$E$11&lt;=0," ",'BW 1'!$E$11)</f>
        <v>86.5</v>
      </c>
      <c r="G10" s="1295" t="str">
        <f>IF('BW 1'!$E$12&lt;=0," ",'BW 1'!$E$12)</f>
        <v xml:space="preserve"> </v>
      </c>
      <c r="H10" s="1295" t="str">
        <f>IF('BW 1'!$E$13&lt;=0," ",'BW 1'!$E$13)</f>
        <v xml:space="preserve"> </v>
      </c>
      <c r="I10" s="1295" t="str">
        <f>IF('BW 1'!$E$14&lt;=0," ",'BW 1'!$E$14)</f>
        <v xml:space="preserve"> </v>
      </c>
      <c r="J10" s="1295" t="str">
        <f>IF('BW 1'!$E$15&lt;=0," ",'BW 1'!$E$15)</f>
        <v xml:space="preserve"> </v>
      </c>
      <c r="K10" s="1295">
        <f>IF('BW 1'!$E$16&lt;=0," ",'BW 1'!$E$16)</f>
        <v>119.5</v>
      </c>
      <c r="L10" s="1295" t="str">
        <f>IF('BW 1'!$E$17&lt;=0," ",'BW 1'!$E$17)</f>
        <v xml:space="preserve"> </v>
      </c>
      <c r="M10" s="1295" t="str">
        <f>IF('BW 1'!$E$18&lt;=0," ",'BW 1'!$E$18)</f>
        <v xml:space="preserve"> </v>
      </c>
      <c r="N10" s="1295" t="str">
        <f>IF('BW 1'!$E$19&lt;=0," ",'BW 1'!$E$19)</f>
        <v xml:space="preserve"> </v>
      </c>
      <c r="O10" s="1295">
        <f>IF('BW 1'!$E$20&lt;=0," ",'BW 1'!$E$20)</f>
        <v>93</v>
      </c>
      <c r="P10" s="1295" t="str">
        <f>IF('BW 1'!$E$21&lt;=0," ",'BW 1'!$E$21)</f>
        <v xml:space="preserve"> </v>
      </c>
      <c r="Q10" s="1295" t="str">
        <f>IF('BW 1'!$E$22&lt;=0," ",'BW 1'!$E$22)</f>
        <v xml:space="preserve"> </v>
      </c>
      <c r="R10" s="1295" t="str">
        <f>IF('BW 1'!$E$23&lt;=0," ",'BW 1'!$E$23)</f>
        <v xml:space="preserve"> </v>
      </c>
      <c r="S10" s="1295" t="str">
        <f>IF('BW 1'!$E$24&lt;=0," ",'BW 1'!$E$24)</f>
        <v xml:space="preserve"> </v>
      </c>
      <c r="T10" s="1295">
        <f>IF('BW 1'!$E$25&lt;=0," ",'BW 1'!$E$25)</f>
        <v>121</v>
      </c>
      <c r="U10" s="1295" t="str">
        <f>IF('BW 1'!$E$26&lt;=0," ",'BW 1'!$E$26)</f>
        <v xml:space="preserve"> </v>
      </c>
      <c r="V10" s="1295" t="str">
        <f>IF('BW 1'!$E$27&lt;=0," ",'BW 1'!$E$27)</f>
        <v xml:space="preserve"> </v>
      </c>
      <c r="W10" s="1295" t="str">
        <f>IF('BW 1'!$E$28&lt;=0," ",'BW 1'!$E$28)</f>
        <v xml:space="preserve"> </v>
      </c>
      <c r="X10" s="1295" t="str">
        <f>IF('BW 1'!$E$29&lt;=0," ",'BW 1'!$E$29)</f>
        <v xml:space="preserve"> </v>
      </c>
      <c r="Y10" s="1295">
        <f>IF('BW 1'!$E$30&lt;=0," ",'BW 1'!$E$30)</f>
        <v>118</v>
      </c>
      <c r="Z10" s="1295" t="str">
        <f>IF('BW 1'!$E$31&lt;=0," ",'BW 1'!$E$31)</f>
        <v xml:space="preserve"> </v>
      </c>
      <c r="AA10" s="1295" t="str">
        <f>IF('BW 1'!$E$32&lt;=0," ",'BW 1'!$E$32)</f>
        <v xml:space="preserve"> </v>
      </c>
      <c r="AB10" s="1295" t="str">
        <f>IF('BW 1'!$E$33&lt;=0," ",'BW 1'!$E$33)</f>
        <v xml:space="preserve"> </v>
      </c>
      <c r="AC10" s="1295" t="str">
        <f>IF('BW 1'!$E$34&lt;=0," ",'BW 1'!$E$34)</f>
        <v xml:space="preserve"> </v>
      </c>
      <c r="AD10" s="1295">
        <f>IF('BW 1'!$E$35&lt;=0," ",'BW 1'!$E$35)</f>
        <v>120</v>
      </c>
      <c r="AE10" s="1295" t="str">
        <f>IF('BW 1'!$E$36&lt;=0," ",'BW 1'!$E$36)</f>
        <v xml:space="preserve"> </v>
      </c>
      <c r="AF10" s="1295" t="str">
        <f>IF('BW 1'!$E$37&lt;=0," ",'BW 1'!$E$37)</f>
        <v xml:space="preserve"> </v>
      </c>
      <c r="AG10" s="1295" t="str">
        <f>IF('BW 1'!$E$38&lt;=0," ",'BW 1'!$E$38)</f>
        <v xml:space="preserve"> </v>
      </c>
      <c r="AH10" s="1295"/>
      <c r="AI10" s="499">
        <f t="shared" ref="AI10:AI21" si="2">COUNT(C10:AH10)</f>
        <v>6</v>
      </c>
      <c r="AK10" s="1504"/>
      <c r="AL10" s="1088"/>
      <c r="AM10" s="2037">
        <v>1</v>
      </c>
      <c r="AN10" s="2038" t="str">
        <f>'BW 1'!L8</f>
        <v/>
      </c>
      <c r="AO10" s="2038" t="str">
        <f>'BW 2'!L8</f>
        <v/>
      </c>
      <c r="AP10" s="2038" t="str">
        <f>'BW 3'!$L$8</f>
        <v/>
      </c>
      <c r="AQ10" s="2038" t="str">
        <f>'BW 4'!L8</f>
        <v/>
      </c>
      <c r="AR10" s="2038" t="str">
        <f>'BW 5'!L8</f>
        <v/>
      </c>
      <c r="AS10" s="2038" t="str">
        <f>'BW 6'!L8</f>
        <v/>
      </c>
      <c r="AT10" s="2038" t="str">
        <f>'BW 7'!L8</f>
        <v/>
      </c>
      <c r="AU10" s="2038" t="str">
        <f>'BW 8'!L8</f>
        <v/>
      </c>
      <c r="AV10" s="2038" t="str">
        <f>'BW 9'!L8</f>
        <v/>
      </c>
      <c r="AW10" s="2038" t="str">
        <f>'BW 10'!L8</f>
        <v/>
      </c>
      <c r="AX10" s="2038" t="str">
        <f>'BW 11'!L8</f>
        <v/>
      </c>
      <c r="AY10" s="2038">
        <f>'BW 12'!L8</f>
        <v>184895.83333333334</v>
      </c>
      <c r="AZ10" s="2039">
        <f>SUM(AN10:AY10)</f>
        <v>184895.83333333334</v>
      </c>
      <c r="BA10" s="1088"/>
      <c r="BB10" s="1504"/>
      <c r="BC10" s="1504"/>
      <c r="BD10" s="1504"/>
      <c r="BE10" s="1504"/>
      <c r="BF10" s="1504"/>
      <c r="BG10" s="1504"/>
      <c r="BH10" s="1504"/>
      <c r="BI10" s="1504"/>
      <c r="BJ10" s="1504"/>
      <c r="BK10" s="1504"/>
      <c r="BL10" s="1504"/>
      <c r="BM10" s="1504"/>
      <c r="BN10" s="1504"/>
      <c r="BO10" s="1504"/>
    </row>
    <row r="11" spans="1:67" ht="29.25" customHeight="1" thickBot="1" x14ac:dyDescent="0.3">
      <c r="A11" s="3209"/>
      <c r="B11" s="1276" t="s">
        <v>954</v>
      </c>
      <c r="C11" s="1295" t="str">
        <f>IF('BW 2'!$E$8&lt;=0," ",'BW 2'!$E$8)</f>
        <v xml:space="preserve"> </v>
      </c>
      <c r="D11" s="1295" t="str">
        <f>IF('BW 2'!$E$9&lt;=0," ",'BW 2'!$E$9)</f>
        <v xml:space="preserve"> </v>
      </c>
      <c r="E11" s="1295">
        <f>IF('BW 2'!$E$10&lt;=0," ",'BW 2'!$E$10)</f>
        <v>62</v>
      </c>
      <c r="F11" s="1295" t="str">
        <f>IF('BW 2'!$E$11&lt;=0," ",'BW 2'!$E$11)</f>
        <v xml:space="preserve"> </v>
      </c>
      <c r="G11" s="1295" t="str">
        <f>IF('BW 2'!$E$12&lt;=0," ",'BW 2'!$E$12)</f>
        <v xml:space="preserve"> </v>
      </c>
      <c r="H11" s="1295" t="str">
        <f>IF('BW 2'!$E$13&lt;=0," ",'BW 2'!$E$13)</f>
        <v xml:space="preserve"> </v>
      </c>
      <c r="I11" s="1295" t="str">
        <f>IF('BW 2'!$E$14&lt;=0," ",'BW 2'!$E$14)</f>
        <v xml:space="preserve"> </v>
      </c>
      <c r="J11" s="1295">
        <f>IF('BW 2'!$E$15&lt;=0," ",'BW 2'!$E$15)</f>
        <v>117</v>
      </c>
      <c r="K11" s="1295" t="str">
        <f>IF('BW 2'!$E$16&lt;=0," ",'BW 2'!$E$16)</f>
        <v xml:space="preserve"> </v>
      </c>
      <c r="L11" s="1295" t="str">
        <f>IF('BW 2'!$E$17&lt;=0," ",'BW 2'!$E$17)</f>
        <v xml:space="preserve"> </v>
      </c>
      <c r="M11" s="1295" t="str">
        <f>IF('BW 2'!$E$18&lt;=0," ",'BW 2'!$E$18)</f>
        <v xml:space="preserve"> </v>
      </c>
      <c r="N11" s="1295" t="str">
        <f>IF('BW 2'!$E$19&lt;=0," ",'BW 2'!$E$19)</f>
        <v xml:space="preserve"> </v>
      </c>
      <c r="O11" s="1295">
        <f>IF('BW 2'!$E$20&lt;=0," ",'BW 2'!$E$20)</f>
        <v>112</v>
      </c>
      <c r="P11" s="1295" t="str">
        <f>IF('BW 2'!$E$21&lt;=0," ",'BW 2'!$E$21)</f>
        <v xml:space="preserve"> </v>
      </c>
      <c r="Q11" s="1295" t="str">
        <f>IF('BW 2'!$E$22&lt;=0," ",'BW 2'!$E$22)</f>
        <v xml:space="preserve"> </v>
      </c>
      <c r="R11" s="1295" t="str">
        <f>IF('BW 2'!$E$23&lt;=0," ",'BW 2'!$E$23)</f>
        <v xml:space="preserve"> </v>
      </c>
      <c r="S11" s="1295" t="str">
        <f>IF('BW 2'!$E$24&lt;=0," ",'BW 2'!$E$24)</f>
        <v xml:space="preserve"> </v>
      </c>
      <c r="T11" s="1295">
        <f>IF('BW 2'!$E$25&lt;=0," ",'BW 2'!$E$25)</f>
        <v>121</v>
      </c>
      <c r="U11" s="1295" t="str">
        <f>IF('BW 2'!$E$26&lt;=0," ",'BW 2'!$E$26)</f>
        <v xml:space="preserve"> </v>
      </c>
      <c r="V11" s="1295" t="str">
        <f>IF('BW 2'!$E$27&lt;=0," ",'BW 2'!$E$27)</f>
        <v xml:space="preserve"> </v>
      </c>
      <c r="W11" s="1295" t="str">
        <f>IF('BW 2'!$E$28&lt;=0," ",'BW 2'!$E$28)</f>
        <v xml:space="preserve"> </v>
      </c>
      <c r="X11" s="1295" t="str">
        <f>IF('BW 2'!$E$29&lt;=0," ",'BW 2'!$E$29)</f>
        <v xml:space="preserve"> </v>
      </c>
      <c r="Y11" s="1295">
        <f>IF('BW 2'!$E$30&lt;=0," ",'BW 2'!$E$30)</f>
        <v>120.5</v>
      </c>
      <c r="Z11" s="1295" t="str">
        <f>IF('BW 2'!$E$31&lt;=0," ",'BW 2'!$E$31)</f>
        <v xml:space="preserve"> </v>
      </c>
      <c r="AA11" s="1295" t="str">
        <f>IF('BW 2'!$E$32&lt;=0," ",'BW 2'!$E$32)</f>
        <v xml:space="preserve"> </v>
      </c>
      <c r="AB11" s="1295" t="str">
        <f>IF('BW 2'!$E$33&lt;=0," ",'BW 2'!$E$33)</f>
        <v xml:space="preserve"> </v>
      </c>
      <c r="AC11" s="1295" t="str">
        <f>IF('BW 2'!$E$34&lt;=0," ",'BW 2'!$E$34)</f>
        <v xml:space="preserve"> </v>
      </c>
      <c r="AD11" s="1295">
        <f>IF('BW 2'!$E$35&lt;=0," ",'BW 2'!$E$35)</f>
        <v>122</v>
      </c>
      <c r="AE11" s="1295" t="str">
        <f>IF('BW 2'!$E$36&lt;=0," ",'BW 2'!$E$36)</f>
        <v xml:space="preserve"> </v>
      </c>
      <c r="AF11" s="1295" t="str">
        <f>IF('BW 2'!$E$37&lt;=0," ",'BW 2'!$E$37)</f>
        <v xml:space="preserve"> </v>
      </c>
      <c r="AG11" s="1295" t="str">
        <f>IF('BW 2'!$E$38&lt;=0," ",'BW 2'!$E$38)</f>
        <v xml:space="preserve"> </v>
      </c>
      <c r="AH11" s="1295"/>
      <c r="AI11" s="499">
        <f t="shared" si="2"/>
        <v>6</v>
      </c>
      <c r="AK11" s="1504"/>
      <c r="AL11" s="1088"/>
      <c r="AM11" s="2037">
        <v>2</v>
      </c>
      <c r="AN11" s="2038" t="str">
        <f>'BW 1'!L9</f>
        <v/>
      </c>
      <c r="AO11" s="2038" t="str">
        <f>'BW 2'!L9</f>
        <v/>
      </c>
      <c r="AP11" s="2038">
        <f>'BW 3'!$L9</f>
        <v>190116.66666666669</v>
      </c>
      <c r="AQ11" s="2038">
        <f>'BW 4'!L9</f>
        <v>190116.66666666669</v>
      </c>
      <c r="AR11" s="2038" t="str">
        <f>'BW 5'!L9</f>
        <v/>
      </c>
      <c r="AS11" s="2038">
        <f>'BW 6'!L9</f>
        <v>190116.66666666669</v>
      </c>
      <c r="AT11" s="2038">
        <f>'BW 7'!L9</f>
        <v>189595.83333333331</v>
      </c>
      <c r="AU11" s="2038">
        <f>'BW 8'!L9</f>
        <v>182304.16666666666</v>
      </c>
      <c r="AV11" s="2038" t="str">
        <f>'BW 9'!L9</f>
        <v/>
      </c>
      <c r="AW11" s="2038" t="str">
        <f>'BW 10'!L9</f>
        <v/>
      </c>
      <c r="AX11" s="2038" t="str">
        <f>'BW 11'!L9</f>
        <v/>
      </c>
      <c r="AY11" s="2038" t="str">
        <f>'BW 12'!L9</f>
        <v/>
      </c>
      <c r="AZ11" s="2039">
        <f t="shared" ref="AZ11:AZ40" si="3">SUM(AN11:AY11)</f>
        <v>942249.99999999988</v>
      </c>
      <c r="BA11" s="1088"/>
      <c r="BB11" s="1504"/>
      <c r="BC11" s="1504"/>
      <c r="BD11" s="1504"/>
      <c r="BE11" s="1504"/>
      <c r="BF11" s="1504"/>
      <c r="BG11" s="1504"/>
      <c r="BH11" s="1504"/>
      <c r="BI11" s="1504"/>
      <c r="BJ11" s="1504"/>
      <c r="BK11" s="1504"/>
      <c r="BL11" s="1504"/>
      <c r="BM11" s="1504"/>
      <c r="BN11" s="1504"/>
      <c r="BO11" s="1504"/>
    </row>
    <row r="12" spans="1:67" ht="29.25" customHeight="1" thickBot="1" x14ac:dyDescent="0.3">
      <c r="A12" s="3209"/>
      <c r="B12" s="1276" t="s">
        <v>955</v>
      </c>
      <c r="C12" s="1295" t="str">
        <f>IF('BW 3'!$E$8&lt;=0," ",'BW 3'!$E$8)</f>
        <v xml:space="preserve"> </v>
      </c>
      <c r="D12" s="1295">
        <f>IF('BW 3'!$E$9&lt;=0," ",'BW 3'!$E$9)</f>
        <v>37</v>
      </c>
      <c r="E12" s="1295" t="str">
        <f>IF('BW 3'!$E$10&lt;=0," ",'BW 3'!$E$10)</f>
        <v xml:space="preserve"> </v>
      </c>
      <c r="F12" s="1295" t="str">
        <f>IF('BW 3'!$E$11&lt;=0," ",'BW 3'!$E$11)</f>
        <v xml:space="preserve"> </v>
      </c>
      <c r="G12" s="1295" t="str">
        <f>IF('BW 3'!$E$12&lt;=0," ",'BW 3'!$E$12)</f>
        <v xml:space="preserve"> </v>
      </c>
      <c r="H12" s="1295">
        <f>IF('BW 3'!$E$13&lt;=0," ",'BW 3'!$E$13)</f>
        <v>92.5</v>
      </c>
      <c r="I12" s="1295" t="str">
        <f>IF('BW 3'!$E$14&lt;=0," ",'BW 3'!$E$14)</f>
        <v xml:space="preserve"> </v>
      </c>
      <c r="J12" s="1295" t="str">
        <f>IF('BW 3'!$E$15&lt;=0," ",'BW 3'!$E$15)</f>
        <v xml:space="preserve"> </v>
      </c>
      <c r="K12" s="1295" t="str">
        <f>IF('BW 3'!$E$16&lt;=0," ",'BW 3'!$E$16)</f>
        <v xml:space="preserve"> </v>
      </c>
      <c r="L12" s="1295" t="str">
        <f>IF('BW 3'!$E$17&lt;=0," ",'BW 3'!$E$17)</f>
        <v xml:space="preserve"> </v>
      </c>
      <c r="M12" s="1295" t="str">
        <f>IF('BW 3'!$E$18&lt;=0," ",'BW 3'!$E$18)</f>
        <v xml:space="preserve"> </v>
      </c>
      <c r="N12" s="1295">
        <f>IF('BW 3'!$E$19&lt;=0," ",'BW 3'!$E$19)</f>
        <v>150</v>
      </c>
      <c r="O12" s="1295" t="str">
        <f>IF('BW 3'!$E$20&lt;=0," ",'BW 3'!$E$20)</f>
        <v xml:space="preserve"> </v>
      </c>
      <c r="P12" s="1295" t="str">
        <f>IF('BW 3'!$E$21&lt;=0," ",'BW 3'!$E$21)</f>
        <v xml:space="preserve"> </v>
      </c>
      <c r="Q12" s="1295" t="str">
        <f>IF('BW 3'!$E$22&lt;=0," ",'BW 3'!$E$22)</f>
        <v xml:space="preserve"> </v>
      </c>
      <c r="R12" s="1295" t="str">
        <f>IF('BW 3'!$E$23&lt;=0," ",'BW 3'!$E$23)</f>
        <v xml:space="preserve"> </v>
      </c>
      <c r="S12" s="1295">
        <f>IF('BW 3'!$E$24&lt;=0," ",'BW 3'!$E$24)</f>
        <v>118</v>
      </c>
      <c r="T12" s="1295" t="str">
        <f>IF('BW 3'!$E$25&lt;=0," ",'BW 3'!$E$25)</f>
        <v xml:space="preserve"> </v>
      </c>
      <c r="U12" s="1295" t="str">
        <f>IF('BW 3'!$E$26&lt;=0," ",'BW 3'!$E$26)</f>
        <v xml:space="preserve"> </v>
      </c>
      <c r="V12" s="1295" t="str">
        <f>IF('BW 3'!$E$27&lt;=0," ",'BW 3'!$E$27)</f>
        <v xml:space="preserve"> </v>
      </c>
      <c r="W12" s="1295" t="str">
        <f>IF('BW 3'!$E$28&lt;=0," ",'BW 3'!$E$28)</f>
        <v xml:space="preserve"> </v>
      </c>
      <c r="X12" s="1295">
        <f>IF('BW 3'!$E$29&lt;=0," ",'BW 3'!$E$29)</f>
        <v>123.5</v>
      </c>
      <c r="Y12" s="1295" t="str">
        <f>IF('BW 3'!$E$30&lt;=0," ",'BW 3'!$E$30)</f>
        <v xml:space="preserve"> </v>
      </c>
      <c r="Z12" s="1295" t="str">
        <f>IF('BW 3'!$E$31&lt;=0," ",'BW 3'!$E$31)</f>
        <v xml:space="preserve"> </v>
      </c>
      <c r="AA12" s="1295" t="str">
        <f>IF('BW 3'!$E$32&lt;=0," ",'BW 3'!$E$32)</f>
        <v xml:space="preserve"> </v>
      </c>
      <c r="AB12" s="1295">
        <f>IF('BW 3'!$E$33&lt;=0," ",'BW 3'!$E$33)</f>
        <v>88</v>
      </c>
      <c r="AC12" s="1295" t="str">
        <f>IF('BW 3'!$E$34&lt;=0," ",'BW 3'!$E$34)</f>
        <v xml:space="preserve"> </v>
      </c>
      <c r="AD12" s="1295" t="str">
        <f>IF('BW 3'!$E$35&lt;=0," ",'BW 3'!$E$35)</f>
        <v xml:space="preserve"> </v>
      </c>
      <c r="AE12" s="1295" t="str">
        <f>IF('BW 3'!$E$36&lt;=0," ",'BW 3'!$E$36)</f>
        <v xml:space="preserve"> </v>
      </c>
      <c r="AF12" s="1295" t="str">
        <f>IF('BW 3'!$E$37&lt;=0," ",'BW 3'!$E$37)</f>
        <v xml:space="preserve"> </v>
      </c>
      <c r="AG12" s="1295">
        <f>IF('BW 3'!$E$38&lt;=0," ",'BW 3'!$E$38)</f>
        <v>124</v>
      </c>
      <c r="AH12" s="1295"/>
      <c r="AI12" s="499">
        <f t="shared" si="2"/>
        <v>7</v>
      </c>
      <c r="AK12" s="1504"/>
      <c r="AL12" s="1088"/>
      <c r="AM12" s="2037">
        <v>3</v>
      </c>
      <c r="AN12" s="2038" t="str">
        <f>'BW 1'!L10</f>
        <v/>
      </c>
      <c r="AO12" s="2038">
        <f>'BW 2'!L10</f>
        <v>174491.66666666666</v>
      </c>
      <c r="AP12" s="2038" t="str">
        <f>'BW 3'!$L10</f>
        <v/>
      </c>
      <c r="AQ12" s="2038" t="str">
        <f>'BW 4'!L10</f>
        <v/>
      </c>
      <c r="AR12" s="2038">
        <f>'BW 5'!L10</f>
        <v>174491.66666666666</v>
      </c>
      <c r="AS12" s="2038" t="str">
        <f>'BW 6'!L10</f>
        <v/>
      </c>
      <c r="AT12" s="2038" t="str">
        <f>'BW 7'!L10</f>
        <v/>
      </c>
      <c r="AU12" s="2038" t="str">
        <f>'BW 8'!L10</f>
        <v/>
      </c>
      <c r="AV12" s="2038">
        <f>'BW 9'!L10</f>
        <v>187500</v>
      </c>
      <c r="AW12" s="2038" t="str">
        <f>'BW 10'!L10</f>
        <v/>
      </c>
      <c r="AX12" s="2038" t="str">
        <f>'BW 11'!L10</f>
        <v/>
      </c>
      <c r="AY12" s="2038" t="str">
        <f>'BW 12'!L10</f>
        <v/>
      </c>
      <c r="AZ12" s="2039">
        <f t="shared" si="3"/>
        <v>536483.33333333326</v>
      </c>
      <c r="BA12" s="1088"/>
      <c r="BB12" s="1504"/>
      <c r="BC12" s="1504"/>
      <c r="BD12" s="1504"/>
      <c r="BE12" s="1504"/>
      <c r="BF12" s="1504"/>
      <c r="BG12" s="1504"/>
      <c r="BH12" s="1504"/>
      <c r="BI12" s="1504"/>
      <c r="BJ12" s="1504"/>
      <c r="BK12" s="1504"/>
      <c r="BL12" s="1504"/>
      <c r="BM12" s="1504"/>
      <c r="BN12" s="1504"/>
      <c r="BO12" s="1504"/>
    </row>
    <row r="13" spans="1:67" ht="29.25" customHeight="1" thickBot="1" x14ac:dyDescent="0.3">
      <c r="A13" s="3209"/>
      <c r="B13" s="1276" t="s">
        <v>956</v>
      </c>
      <c r="C13" s="1295" t="str">
        <f>IF('BW 4'!$E$8&lt;=0," ",'BW 4'!$E$8)</f>
        <v xml:space="preserve"> </v>
      </c>
      <c r="D13" s="1295">
        <f>IF('BW 4'!$E$9&lt;=0," ",'BW 4'!$E$9)</f>
        <v>34</v>
      </c>
      <c r="E13" s="1295" t="str">
        <f>IF('BW 4'!$E$10&lt;=0," ",'BW 4'!$E$10)</f>
        <v xml:space="preserve"> </v>
      </c>
      <c r="F13" s="1295" t="str">
        <f>IF('BW 4'!$E$11&lt;=0," ",'BW 4'!$E$11)</f>
        <v xml:space="preserve"> </v>
      </c>
      <c r="G13" s="1295" t="str">
        <f>IF('BW 4'!$E$12&lt;=0," ",'BW 4'!$E$12)</f>
        <v xml:space="preserve"> </v>
      </c>
      <c r="H13" s="1295" t="str">
        <f>IF('BW 4'!$E$13&lt;=0," ",'BW 4'!$E$13)</f>
        <v xml:space="preserve"> </v>
      </c>
      <c r="I13" s="1295">
        <f>IF('BW 4'!$E$14&lt;=0," ",'BW 4'!$E$14)</f>
        <v>120</v>
      </c>
      <c r="J13" s="1295" t="str">
        <f>IF('BW 4'!$E$15&lt;=0," ",'BW 4'!$E$15)</f>
        <v xml:space="preserve"> </v>
      </c>
      <c r="K13" s="1295" t="str">
        <f>IF('BW 4'!$E$16&lt;=0," ",'BW 4'!$E$16)</f>
        <v xml:space="preserve"> </v>
      </c>
      <c r="L13" s="1295" t="str">
        <f>IF('BW 4'!$E$17&lt;=0," ",'BW 4'!$E$17)</f>
        <v xml:space="preserve"> </v>
      </c>
      <c r="M13" s="1295" t="str">
        <f>IF('BW 4'!$E$18&lt;=0," ",'BW 4'!$E$18)</f>
        <v xml:space="preserve"> </v>
      </c>
      <c r="N13" s="1295">
        <f>IF('BW 4'!$E$19&lt;=0," ",'BW 4'!$E$19)</f>
        <v>110</v>
      </c>
      <c r="O13" s="1295" t="str">
        <f>IF('BW 4'!$E$20&lt;=0," ",'BW 4'!$E$20)</f>
        <v xml:space="preserve"> </v>
      </c>
      <c r="P13" s="1295" t="str">
        <f>IF('BW 4'!$E$21&lt;=0," ",'BW 4'!$E$21)</f>
        <v xml:space="preserve"> </v>
      </c>
      <c r="Q13" s="1295" t="str">
        <f>IF('BW 4'!$E$22&lt;=0," ",'BW 4'!$E$22)</f>
        <v xml:space="preserve"> </v>
      </c>
      <c r="R13" s="1295" t="str">
        <f>IF('BW 4'!$E$23&lt;=0," ",'BW 4'!$E$23)</f>
        <v xml:space="preserve"> </v>
      </c>
      <c r="S13" s="1295">
        <f>IF('BW 4'!$E$24&lt;=0," ",'BW 4'!$E$24)</f>
        <v>133</v>
      </c>
      <c r="T13" s="1295" t="str">
        <f>IF('BW 4'!$E$25&lt;=0," ",'BW 4'!$E$25)</f>
        <v xml:space="preserve"> </v>
      </c>
      <c r="U13" s="1295" t="str">
        <f>IF('BW 4'!$E$26&lt;=0," ",'BW 4'!$E$26)</f>
        <v xml:space="preserve"> </v>
      </c>
      <c r="V13" s="1295" t="str">
        <f>IF('BW 4'!$E$27&lt;=0," ",'BW 4'!$E$27)</f>
        <v xml:space="preserve"> </v>
      </c>
      <c r="W13" s="1295" t="str">
        <f>IF('BW 4'!$E$28&lt;=0," ",'BW 4'!$E$28)</f>
        <v xml:space="preserve"> </v>
      </c>
      <c r="X13" s="1295">
        <f>IF('BW 4'!$E$29&lt;=0," ",'BW 4'!$E$29)</f>
        <v>134</v>
      </c>
      <c r="Y13" s="1295" t="str">
        <f>IF('BW 4'!$E$30&lt;=0," ",'BW 4'!$E$30)</f>
        <v xml:space="preserve"> </v>
      </c>
      <c r="Z13" s="1295" t="str">
        <f>IF('BW 4'!$E$31&lt;=0," ",'BW 4'!$E$31)</f>
        <v xml:space="preserve"> </v>
      </c>
      <c r="AA13" s="1295" t="str">
        <f>IF('BW 4'!$E$32&lt;=0," ",'BW 4'!$E$32)</f>
        <v xml:space="preserve"> </v>
      </c>
      <c r="AB13" s="1295" t="str">
        <f>IF('BW 4'!$E$33&lt;=0," ",'BW 4'!$E$33)</f>
        <v xml:space="preserve"> </v>
      </c>
      <c r="AC13" s="1295">
        <f>IF('BW 4'!$E$34&lt;=0," ",'BW 4'!$E$34)</f>
        <v>125</v>
      </c>
      <c r="AD13" s="1295" t="str">
        <f>IF('BW 4'!$E$35&lt;=0," ",'BW 4'!$E$35)</f>
        <v xml:space="preserve"> </v>
      </c>
      <c r="AE13" s="1295" t="str">
        <f>IF('BW 4'!$E$36&lt;=0," ",'BW 4'!$E$36)</f>
        <v xml:space="preserve"> </v>
      </c>
      <c r="AF13" s="1295" t="str">
        <f>IF('BW 4'!$E$37&lt;=0," ",'BW 4'!$E$37)</f>
        <v xml:space="preserve"> </v>
      </c>
      <c r="AG13" s="1295" t="str">
        <f>IF('BW 4'!$E$38&lt;=0," ",'BW 4'!$E$38)</f>
        <v xml:space="preserve"> </v>
      </c>
      <c r="AH13" s="1295"/>
      <c r="AI13" s="1277">
        <f t="shared" si="2"/>
        <v>6</v>
      </c>
      <c r="AK13" s="1504"/>
      <c r="AL13" s="1088"/>
      <c r="AM13" s="2037">
        <v>4</v>
      </c>
      <c r="AN13" s="2038">
        <f>'BW 1'!L11</f>
        <v>167720.83333333334</v>
      </c>
      <c r="AO13" s="2038" t="str">
        <f>'BW 2'!L11</f>
        <v/>
      </c>
      <c r="AP13" s="2038" t="str">
        <f>'BW 3'!$L11</f>
        <v/>
      </c>
      <c r="AQ13" s="2038" t="str">
        <f>'BW 4'!L11</f>
        <v/>
      </c>
      <c r="AR13" s="2038" t="str">
        <f>'BW 5'!L11</f>
        <v/>
      </c>
      <c r="AS13" s="2038" t="str">
        <f>'BW 6'!L11</f>
        <v/>
      </c>
      <c r="AT13" s="2038" t="str">
        <f>'BW 7'!L11</f>
        <v/>
      </c>
      <c r="AU13" s="2038" t="str">
        <f>'BW 8'!L11</f>
        <v/>
      </c>
      <c r="AV13" s="2038" t="str">
        <f>'BW 9'!L11</f>
        <v/>
      </c>
      <c r="AW13" s="2038" t="str">
        <f>'BW 10'!L11</f>
        <v/>
      </c>
      <c r="AX13" s="2038" t="str">
        <f>'BW 11'!L11</f>
        <v/>
      </c>
      <c r="AY13" s="2038" t="str">
        <f>'BW 12'!L11</f>
        <v/>
      </c>
      <c r="AZ13" s="2039">
        <f t="shared" si="3"/>
        <v>167720.83333333334</v>
      </c>
      <c r="BA13" s="1088"/>
      <c r="BB13" s="1504"/>
      <c r="BC13" s="1504"/>
      <c r="BD13" s="1504"/>
      <c r="BE13" s="1504"/>
      <c r="BF13" s="1504"/>
      <c r="BG13" s="1504"/>
      <c r="BH13" s="1504"/>
      <c r="BI13" s="1504"/>
      <c r="BJ13" s="1504"/>
      <c r="BK13" s="1504"/>
      <c r="BL13" s="1504"/>
      <c r="BM13" s="1504"/>
      <c r="BN13" s="1504"/>
      <c r="BO13" s="1504"/>
    </row>
    <row r="14" spans="1:67" ht="29.25" customHeight="1" thickBot="1" x14ac:dyDescent="0.3">
      <c r="A14" s="3209"/>
      <c r="B14" s="1276" t="s">
        <v>957</v>
      </c>
      <c r="C14" s="1295" t="str">
        <f>IF('BW 5'!$E$8&lt;=0," ",'BW 5'!$E$8)</f>
        <v xml:space="preserve"> </v>
      </c>
      <c r="D14" s="1295" t="str">
        <f>IF('BW 5'!$E$9&lt;=0," ",'BW 5'!$E$9)</f>
        <v xml:space="preserve"> </v>
      </c>
      <c r="E14" s="1295">
        <f>IF('BW 5'!$E$10&lt;=0," ",'BW 5'!$E$10)</f>
        <v>64</v>
      </c>
      <c r="F14" s="1295" t="str">
        <f>IF('BW 5'!$E$11&lt;=0," ",'BW 5'!$E$11)</f>
        <v xml:space="preserve"> </v>
      </c>
      <c r="G14" s="1295" t="str">
        <f>IF('BW 5'!$E$12&lt;=0," ",'BW 5'!$E$12)</f>
        <v xml:space="preserve"> </v>
      </c>
      <c r="H14" s="1295" t="str">
        <f>IF('BW 5'!$E$13&lt;=0," ",'BW 5'!$E$13)</f>
        <v xml:space="preserve"> </v>
      </c>
      <c r="I14" s="1295" t="str">
        <f>IF('BW 5'!$E$14&lt;=0," ",'BW 5'!$E$14)</f>
        <v xml:space="preserve"> </v>
      </c>
      <c r="J14" s="1295">
        <f>IF('BW 5'!$E$15&lt;=0," ",'BW 5'!$E$15)</f>
        <v>119.5</v>
      </c>
      <c r="K14" s="1295" t="str">
        <f>IF('BW 5'!$E$16&lt;=0," ",'BW 5'!$E$16)</f>
        <v xml:space="preserve"> </v>
      </c>
      <c r="L14" s="1295" t="str">
        <f>IF('BW 5'!$E$17&lt;=0," ",'BW 5'!$E$17)</f>
        <v xml:space="preserve"> </v>
      </c>
      <c r="M14" s="1295" t="str">
        <f>IF('BW 5'!$E$18&lt;=0," ",'BW 5'!$E$18)</f>
        <v xml:space="preserve"> </v>
      </c>
      <c r="N14" s="1295" t="str">
        <f>IF('BW 5'!$E$19&lt;=0," ",'BW 5'!$E$19)</f>
        <v xml:space="preserve"> </v>
      </c>
      <c r="O14" s="1295">
        <f>IF('BW 5'!$E$20&lt;=0," ",'BW 5'!$E$20)</f>
        <v>113</v>
      </c>
      <c r="P14" s="1295" t="str">
        <f>IF('BW 5'!$E$21&lt;=0," ",'BW 5'!$E$21)</f>
        <v xml:space="preserve"> </v>
      </c>
      <c r="Q14" s="1295" t="str">
        <f>IF('BW 5'!$E$22&lt;=0," ",'BW 5'!$E$22)</f>
        <v xml:space="preserve"> </v>
      </c>
      <c r="R14" s="1295" t="str">
        <f>IF('BW 5'!$E$23&lt;=0," ",'BW 5'!$E$23)</f>
        <v xml:space="preserve"> </v>
      </c>
      <c r="S14" s="1295" t="str">
        <f>IF('BW 5'!$E$24&lt;=0," ",'BW 5'!$E$24)</f>
        <v xml:space="preserve"> </v>
      </c>
      <c r="T14" s="1295">
        <f>IF('BW 5'!$E$25&lt;=0," ",'BW 5'!$E$25)</f>
        <v>121</v>
      </c>
      <c r="U14" s="1295" t="str">
        <f>IF('BW 5'!$E$26&lt;=0," ",'BW 5'!$E$26)</f>
        <v xml:space="preserve"> </v>
      </c>
      <c r="V14" s="1295" t="str">
        <f>IF('BW 5'!$E$27&lt;=0," ",'BW 5'!$E$27)</f>
        <v xml:space="preserve"> </v>
      </c>
      <c r="W14" s="1295" t="str">
        <f>IF('BW 5'!$E$28&lt;=0," ",'BW 5'!$E$28)</f>
        <v xml:space="preserve"> </v>
      </c>
      <c r="X14" s="1295" t="str">
        <f>IF('BW 5'!$E$29&lt;=0," ",'BW 5'!$E$29)</f>
        <v xml:space="preserve"> </v>
      </c>
      <c r="Y14" s="1295">
        <f>IF('BW 5'!$E$30&lt;=0," ",'BW 5'!$E$30)</f>
        <v>119.5</v>
      </c>
      <c r="Z14" s="1295" t="str">
        <f>IF('BW 5'!$E$31&lt;=0," ",'BW 5'!$E$31)</f>
        <v xml:space="preserve"> </v>
      </c>
      <c r="AA14" s="1295" t="str">
        <f>IF('BW 5'!$E$32&lt;=0," ",'BW 5'!$E$32)</f>
        <v xml:space="preserve"> </v>
      </c>
      <c r="AB14" s="1295" t="str">
        <f>IF('BW 5'!$E$33&lt;=0," ",'BW 5'!$E$33)</f>
        <v xml:space="preserve"> </v>
      </c>
      <c r="AC14" s="1295" t="str">
        <f>IF('BW 5'!$E$34&lt;=0," ",'BW 5'!$E$34)</f>
        <v xml:space="preserve"> </v>
      </c>
      <c r="AD14" s="1295">
        <f>IF('BW 5'!$E$35&lt;=0," ",'BW 5'!$E$35)</f>
        <v>120</v>
      </c>
      <c r="AE14" s="1295" t="str">
        <f>IF('BW 5'!$E$36&lt;=0," ",'BW 5'!$E$36)</f>
        <v xml:space="preserve"> </v>
      </c>
      <c r="AF14" s="1295" t="str">
        <f>IF('BW 5'!$E$37&lt;=0," ",'BW 5'!$E$37)</f>
        <v xml:space="preserve"> </v>
      </c>
      <c r="AG14" s="1295" t="str">
        <f>IF('BW 5'!$E$38&lt;=0," ",'BW 5'!$E$38)</f>
        <v xml:space="preserve"> </v>
      </c>
      <c r="AH14" s="1295"/>
      <c r="AI14" s="499">
        <f t="shared" si="2"/>
        <v>6</v>
      </c>
      <c r="AK14" s="1504"/>
      <c r="AL14" s="1088"/>
      <c r="AM14" s="2037">
        <v>5</v>
      </c>
      <c r="AN14" s="2038" t="str">
        <f>'BW 1'!L12</f>
        <v/>
      </c>
      <c r="AO14" s="2038" t="str">
        <f>'BW 2'!L12</f>
        <v/>
      </c>
      <c r="AP14" s="2038" t="str">
        <f>'BW 3'!$L12</f>
        <v/>
      </c>
      <c r="AQ14" s="2038" t="str">
        <f>'BW 4'!L12</f>
        <v/>
      </c>
      <c r="AR14" s="2038" t="str">
        <f>'BW 5'!L12</f>
        <v/>
      </c>
      <c r="AS14" s="2038" t="str">
        <f>'BW 6'!L12</f>
        <v/>
      </c>
      <c r="AT14" s="2038" t="str">
        <f>'BW 7'!L12</f>
        <v/>
      </c>
      <c r="AU14" s="2038" t="str">
        <f>'BW 8'!L12</f>
        <v/>
      </c>
      <c r="AV14" s="2038" t="str">
        <f>'BW 9'!L12</f>
        <v/>
      </c>
      <c r="AW14" s="2038">
        <f>'BW 10'!L12</f>
        <v>183854.16666666669</v>
      </c>
      <c r="AX14" s="2038">
        <f>'BW 11'!L12</f>
        <v>180729.16666666666</v>
      </c>
      <c r="AY14" s="2038" t="str">
        <f>'BW 12'!L12</f>
        <v/>
      </c>
      <c r="AZ14" s="2039">
        <f t="shared" si="3"/>
        <v>364583.33333333337</v>
      </c>
      <c r="BA14" s="1088"/>
      <c r="BB14" s="1504"/>
      <c r="BC14" s="1504"/>
      <c r="BD14" s="1504"/>
      <c r="BE14" s="1504"/>
      <c r="BF14" s="1504"/>
      <c r="BG14" s="1504"/>
      <c r="BH14" s="1504"/>
      <c r="BI14" s="1504"/>
      <c r="BJ14" s="1504"/>
      <c r="BK14" s="1504"/>
      <c r="BL14" s="1504"/>
      <c r="BM14" s="1504"/>
      <c r="BN14" s="1504"/>
      <c r="BO14" s="1504"/>
    </row>
    <row r="15" spans="1:67" ht="29.25" customHeight="1" thickBot="1" x14ac:dyDescent="0.3">
      <c r="A15" s="3209"/>
      <c r="B15" s="1276" t="s">
        <v>958</v>
      </c>
      <c r="C15" s="1295" t="str">
        <f>IF('BW 6'!$E$8&lt;=0," ",'BW 6'!$E$8)</f>
        <v xml:space="preserve"> </v>
      </c>
      <c r="D15" s="1295">
        <f>IF('BW 6'!$E$9&lt;=0," ",'BW 6'!$E$9)</f>
        <v>35.5</v>
      </c>
      <c r="E15" s="1295" t="str">
        <f>IF('BW 6'!$E$10&lt;=0," ",'BW 6'!$E$10)</f>
        <v xml:space="preserve"> </v>
      </c>
      <c r="F15" s="1295" t="str">
        <f>IF('BW 6'!$E$11&lt;=0," ",'BW 6'!$E$11)</f>
        <v xml:space="preserve"> </v>
      </c>
      <c r="G15" s="1295" t="str">
        <f>IF('BW 6'!$E$12&lt;=0," ",'BW 6'!$E$12)</f>
        <v xml:space="preserve"> </v>
      </c>
      <c r="H15" s="1295" t="str">
        <f>IF('BW 6'!$E$13&lt;=0," ",'BW 6'!$E$13)</f>
        <v xml:space="preserve"> </v>
      </c>
      <c r="I15" s="1295">
        <f>IF('BW 6'!$E$14&lt;=0," ",'BW 6'!$E$14)</f>
        <v>122</v>
      </c>
      <c r="J15" s="1295" t="str">
        <f>IF('BW 6'!$E$15&lt;=0," ",'BW 6'!$E$15)</f>
        <v xml:space="preserve"> </v>
      </c>
      <c r="K15" s="1295" t="str">
        <f>IF('BW 6'!$E$16&lt;=0," ",'BW 6'!$E$16)</f>
        <v xml:space="preserve"> </v>
      </c>
      <c r="L15" s="1295" t="str">
        <f>IF('BW 6'!$E$17&lt;=0," ",'BW 6'!$E$17)</f>
        <v xml:space="preserve"> </v>
      </c>
      <c r="M15" s="1295" t="str">
        <f>IF('BW 6'!$E$18&lt;=0," ",'BW 6'!$E$18)</f>
        <v xml:space="preserve"> </v>
      </c>
      <c r="N15" s="1295">
        <f>IF('BW 6'!$E$19&lt;=0," ",'BW 6'!$E$19)</f>
        <v>122</v>
      </c>
      <c r="O15" s="1295" t="str">
        <f>IF('BW 6'!$E$20&lt;=0," ",'BW 6'!$E$20)</f>
        <v xml:space="preserve"> </v>
      </c>
      <c r="P15" s="1295" t="str">
        <f>IF('BW 6'!$E$21&lt;=0," ",'BW 6'!$E$21)</f>
        <v xml:space="preserve"> </v>
      </c>
      <c r="Q15" s="1295" t="str">
        <f>IF('BW 6'!$E$22&lt;=0," ",'BW 6'!$E$22)</f>
        <v xml:space="preserve"> </v>
      </c>
      <c r="R15" s="1295" t="str">
        <f>IF('BW 6'!$E$23&lt;=0," ",'BW 6'!$E$23)</f>
        <v xml:space="preserve"> </v>
      </c>
      <c r="S15" s="1295" t="str">
        <f>IF('BW 6'!$E$24&lt;=0," ",'BW 6'!$E$24)</f>
        <v xml:space="preserve"> </v>
      </c>
      <c r="T15" s="1295">
        <f>IF('BW 6'!$E$25&lt;=0," ",'BW 6'!$E$25)</f>
        <v>131</v>
      </c>
      <c r="U15" s="1295" t="str">
        <f>IF('BW 6'!$E$26&lt;=0," ",'BW 6'!$E$26)</f>
        <v xml:space="preserve"> </v>
      </c>
      <c r="V15" s="1295" t="str">
        <f>IF('BW 6'!$E$27&lt;=0," ",'BW 6'!$E$27)</f>
        <v xml:space="preserve"> </v>
      </c>
      <c r="W15" s="1295" t="str">
        <f>IF('BW 6'!$E$28&lt;=0," ",'BW 6'!$E$28)</f>
        <v xml:space="preserve"> </v>
      </c>
      <c r="X15" s="1295" t="str">
        <f>IF('BW 6'!$E$29&lt;=0," ",'BW 6'!$E$29)</f>
        <v xml:space="preserve"> </v>
      </c>
      <c r="Y15" s="1295">
        <f>IF('BW 6'!$E$30&lt;=0," ",'BW 6'!$E$30)</f>
        <v>129</v>
      </c>
      <c r="Z15" s="1295" t="str">
        <f>IF('BW 6'!$E$31&lt;=0," ",'BW 6'!$E$31)</f>
        <v xml:space="preserve"> </v>
      </c>
      <c r="AA15" s="1295" t="str">
        <f>IF('BW 6'!$E$32&lt;=0," ",'BW 6'!$E$32)</f>
        <v xml:space="preserve"> </v>
      </c>
      <c r="AB15" s="1295" t="str">
        <f>IF('BW 6'!$E$33&lt;=0," ",'BW 6'!$E$33)</f>
        <v xml:space="preserve"> </v>
      </c>
      <c r="AC15" s="1295" t="str">
        <f>IF('BW 6'!$E$34&lt;=0," ",'BW 6'!$E$34)</f>
        <v xml:space="preserve"> </v>
      </c>
      <c r="AD15" s="1295" t="str">
        <f>IF('BW 6'!$E$35&lt;=0," ",'BW 6'!$E$35)</f>
        <v xml:space="preserve"> </v>
      </c>
      <c r="AE15" s="1295">
        <f>IF('BW 6'!$E$36&lt;=0," ",'BW 6'!$E$36)</f>
        <v>139</v>
      </c>
      <c r="AF15" s="1295" t="str">
        <f>IF('BW 6'!$E$37&lt;=0," ",'BW 6'!$E$37)</f>
        <v xml:space="preserve"> </v>
      </c>
      <c r="AG15" s="1295" t="str">
        <f>IF('BW 6'!$E$38&lt;=0," ",'BW 6'!$E$38)</f>
        <v xml:space="preserve"> </v>
      </c>
      <c r="AH15" s="1295"/>
      <c r="AI15" s="499">
        <f t="shared" si="2"/>
        <v>6</v>
      </c>
      <c r="AK15" s="1504"/>
      <c r="AL15" s="1088"/>
      <c r="AM15" s="2037">
        <v>6</v>
      </c>
      <c r="AN15" s="2038" t="str">
        <f>'BW 1'!L13</f>
        <v/>
      </c>
      <c r="AO15" s="2038" t="str">
        <f>'BW 2'!L13</f>
        <v/>
      </c>
      <c r="AP15" s="2038">
        <f>'BW 3'!$L13</f>
        <v>170845.83333333331</v>
      </c>
      <c r="AQ15" s="2038" t="str">
        <f>'BW 4'!L13</f>
        <v/>
      </c>
      <c r="AR15" s="2038" t="str">
        <f>'BW 5'!L13</f>
        <v/>
      </c>
      <c r="AS15" s="2038" t="str">
        <f>'BW 6'!L13</f>
        <v/>
      </c>
      <c r="AT15" s="2038">
        <f>'BW 7'!L13</f>
        <v>167720.83333333334</v>
      </c>
      <c r="AU15" s="2038" t="str">
        <f>'BW 8'!L13</f>
        <v/>
      </c>
      <c r="AV15" s="2038" t="str">
        <f>'BW 9'!L13</f>
        <v/>
      </c>
      <c r="AW15" s="2038" t="str">
        <f>'BW 10'!L13</f>
        <v/>
      </c>
      <c r="AX15" s="2038" t="str">
        <f>'BW 11'!L13</f>
        <v/>
      </c>
      <c r="AY15" s="2038">
        <f>'BW 12'!L13</f>
        <v>183854.16666666669</v>
      </c>
      <c r="AZ15" s="2039">
        <f t="shared" si="3"/>
        <v>522420.83333333331</v>
      </c>
      <c r="BA15" s="1088"/>
      <c r="BB15" s="1504"/>
      <c r="BC15" s="1504"/>
      <c r="BD15" s="1504"/>
      <c r="BE15" s="1504"/>
      <c r="BF15" s="1504"/>
      <c r="BG15" s="1504"/>
      <c r="BH15" s="1504"/>
      <c r="BI15" s="1504"/>
      <c r="BJ15" s="1504"/>
      <c r="BK15" s="1504"/>
      <c r="BL15" s="1504"/>
      <c r="BM15" s="1504"/>
      <c r="BN15" s="1504"/>
      <c r="BO15" s="1504"/>
    </row>
    <row r="16" spans="1:67" ht="29.25" customHeight="1" thickBot="1" x14ac:dyDescent="0.3">
      <c r="A16" s="3209"/>
      <c r="B16" s="1276" t="s">
        <v>959</v>
      </c>
      <c r="C16" s="1295" t="str">
        <f>IF('BW 7'!$E$8&lt;=0," ",'BW 7'!$E$8)</f>
        <v xml:space="preserve"> </v>
      </c>
      <c r="D16" s="1295">
        <f>IF('BW 7'!$E$9&lt;=0," ",'BW 7'!$E$9)</f>
        <v>31</v>
      </c>
      <c r="E16" s="1295" t="str">
        <f>IF('BW 7'!$E$10&lt;=0," ",'BW 7'!$E$10)</f>
        <v xml:space="preserve"> </v>
      </c>
      <c r="F16" s="1295" t="str">
        <f>IF('BW 7'!$E$11&lt;=0," ",'BW 7'!$E$11)</f>
        <v xml:space="preserve"> </v>
      </c>
      <c r="G16" s="1295" t="str">
        <f>IF('BW 7'!$E$12&lt;=0," ",'BW 7'!$E$12)</f>
        <v xml:space="preserve"> </v>
      </c>
      <c r="H16" s="1295">
        <f>IF('BW 7'!$E$13&lt;=0," ",'BW 7'!$E$13)</f>
        <v>105.5</v>
      </c>
      <c r="I16" s="1295" t="str">
        <f>IF('BW 7'!$E$14&lt;=0," ",'BW 7'!$E$14)</f>
        <v xml:space="preserve"> </v>
      </c>
      <c r="J16" s="1295" t="str">
        <f>IF('BW 7'!$E$15&lt;=0," ",'BW 7'!$E$15)</f>
        <v xml:space="preserve"> </v>
      </c>
      <c r="K16" s="1295" t="str">
        <f>IF('BW 7'!$E$16&lt;=0," ",'BW 7'!$E$16)</f>
        <v xml:space="preserve"> </v>
      </c>
      <c r="L16" s="1295" t="str">
        <f>IF('BW 7'!$E$17&lt;=0," ",'BW 7'!$E$17)</f>
        <v xml:space="preserve"> </v>
      </c>
      <c r="M16" s="1295">
        <f>IF('BW 7'!$E$18&lt;=0," ",'BW 7'!$E$18)</f>
        <v>119.5</v>
      </c>
      <c r="N16" s="1295" t="str">
        <f>IF('BW 7'!$E$19&lt;=0," ",'BW 7'!$E$19)</f>
        <v xml:space="preserve"> </v>
      </c>
      <c r="O16" s="1295" t="str">
        <f>IF('BW 7'!$E$20&lt;=0," ",'BW 7'!$E$20)</f>
        <v xml:space="preserve"> </v>
      </c>
      <c r="P16" s="1295" t="str">
        <f>IF('BW 7'!$E$21&lt;=0," ",'BW 7'!$E$21)</f>
        <v xml:space="preserve"> </v>
      </c>
      <c r="Q16" s="1295">
        <f>IF('BW 7'!$E$22&lt;=0," ",'BW 7'!$E$22)</f>
        <v>90</v>
      </c>
      <c r="R16" s="1295" t="str">
        <f>IF('BW 7'!$E$23&lt;=0," ",'BW 7'!$E$23)</f>
        <v xml:space="preserve"> </v>
      </c>
      <c r="S16" s="1295" t="str">
        <f>IF('BW 7'!$E$24&lt;=0," ",'BW 7'!$E$24)</f>
        <v xml:space="preserve"> </v>
      </c>
      <c r="T16" s="1295" t="str">
        <f>IF('BW 7'!$E$25&lt;=0," ",'BW 7'!$E$25)</f>
        <v xml:space="preserve"> </v>
      </c>
      <c r="U16" s="1295" t="str">
        <f>IF('BW 7'!$E$26&lt;=0," ",'BW 7'!$E$26)</f>
        <v xml:space="preserve"> </v>
      </c>
      <c r="V16" s="1295">
        <f>IF('BW 7'!$E$27&lt;=0," ",'BW 7'!$E$27)</f>
        <v>120</v>
      </c>
      <c r="W16" s="1295" t="str">
        <f>IF('BW 7'!$E$28&lt;=0," ",'BW 7'!$E$28)</f>
        <v xml:space="preserve"> </v>
      </c>
      <c r="X16" s="1295" t="str">
        <f>IF('BW 7'!$E$29&lt;=0," ",'BW 7'!$E$29)</f>
        <v xml:space="preserve"> </v>
      </c>
      <c r="Y16" s="1295" t="str">
        <f>IF('BW 7'!$E$30&lt;=0," ",'BW 7'!$E$30)</f>
        <v xml:space="preserve"> </v>
      </c>
      <c r="Z16" s="1295" t="str">
        <f>IF('BW 7'!$E$31&lt;=0," ",'BW 7'!$E$31)</f>
        <v xml:space="preserve"> </v>
      </c>
      <c r="AA16" s="1295">
        <f>IF('BW 7'!$E$32&lt;=0," ",'BW 7'!$E$32)</f>
        <v>120</v>
      </c>
      <c r="AB16" s="1295" t="str">
        <f>IF('BW 7'!$E$33&lt;=0," ",'BW 7'!$E$33)</f>
        <v xml:space="preserve"> </v>
      </c>
      <c r="AC16" s="1295" t="str">
        <f>IF('BW 7'!$E$34&lt;=0," ",'BW 7'!$E$34)</f>
        <v xml:space="preserve"> </v>
      </c>
      <c r="AD16" s="1295" t="str">
        <f>IF('BW 7'!$E$35&lt;=0," ",'BW 7'!$E$35)</f>
        <v xml:space="preserve"> </v>
      </c>
      <c r="AE16" s="1295" t="str">
        <f>IF('BW 7'!$E$36&lt;=0," ",'BW 7'!$E$36)</f>
        <v xml:space="preserve"> </v>
      </c>
      <c r="AF16" s="1295">
        <f>IF('BW 7'!$E$37&lt;=0," ",'BW 7'!$E$37)</f>
        <v>120</v>
      </c>
      <c r="AG16" s="1295" t="str">
        <f>IF('BW 7'!$E$38&lt;=0," ",'BW 7'!$E$38)</f>
        <v xml:space="preserve"> </v>
      </c>
      <c r="AH16" s="1295"/>
      <c r="AI16" s="499">
        <f t="shared" si="2"/>
        <v>7</v>
      </c>
      <c r="AK16" s="1504"/>
      <c r="AL16" s="1088"/>
      <c r="AM16" s="2037">
        <v>7</v>
      </c>
      <c r="AN16" s="2038" t="str">
        <f>'BW 1'!L14</f>
        <v/>
      </c>
      <c r="AO16" s="2038" t="str">
        <f>'BW 2'!L14</f>
        <v/>
      </c>
      <c r="AP16" s="2038" t="str">
        <f>'BW 3'!$L14</f>
        <v/>
      </c>
      <c r="AQ16" s="2038">
        <f>'BW 4'!L14</f>
        <v>161991.66666666669</v>
      </c>
      <c r="AR16" s="2038" t="str">
        <f>'BW 5'!L14</f>
        <v/>
      </c>
      <c r="AS16" s="2038">
        <f>'BW 6'!L14</f>
        <v>143936.11111111112</v>
      </c>
      <c r="AT16" s="2038" t="str">
        <f>'BW 7'!L14</f>
        <v/>
      </c>
      <c r="AU16" s="2038">
        <f>'BW 8'!L14</f>
        <v>167200</v>
      </c>
      <c r="AV16" s="2038" t="str">
        <f>'BW 9'!L14</f>
        <v/>
      </c>
      <c r="AW16" s="2038" t="str">
        <f>'BW 10'!L14</f>
        <v/>
      </c>
      <c r="AX16" s="2038" t="str">
        <f>'BW 11'!L14</f>
        <v/>
      </c>
      <c r="AY16" s="2038" t="str">
        <f>'BW 12'!L14</f>
        <v/>
      </c>
      <c r="AZ16" s="2039">
        <f t="shared" si="3"/>
        <v>473127.77777777781</v>
      </c>
      <c r="BA16" s="1088"/>
      <c r="BB16" s="1504"/>
      <c r="BC16" s="1504"/>
      <c r="BD16" s="1504"/>
      <c r="BE16" s="1504"/>
      <c r="BF16" s="1504"/>
      <c r="BG16" s="1504"/>
      <c r="BH16" s="1504"/>
      <c r="BI16" s="1504"/>
      <c r="BJ16" s="1504"/>
      <c r="BK16" s="1504"/>
      <c r="BL16" s="1504"/>
      <c r="BM16" s="1504"/>
      <c r="BN16" s="1504"/>
      <c r="BO16" s="1504"/>
    </row>
    <row r="17" spans="1:67" ht="29.25" customHeight="1" thickBot="1" x14ac:dyDescent="0.3">
      <c r="A17" s="3209"/>
      <c r="B17" s="1276" t="s">
        <v>960</v>
      </c>
      <c r="C17" s="1295" t="str">
        <f>IF('BW 8'!$E$8&lt;=0," ",'BW 8'!$E$8)</f>
        <v xml:space="preserve"> </v>
      </c>
      <c r="D17" s="1295">
        <f>IF('BW 8'!$E$9&lt;=0," ",'BW 8'!$E$9)</f>
        <v>29</v>
      </c>
      <c r="E17" s="1295" t="str">
        <f>IF('BW 8'!$E$10&lt;=0," ",'BW 8'!$E$10)</f>
        <v xml:space="preserve"> </v>
      </c>
      <c r="F17" s="1295" t="str">
        <f>IF('BW 8'!$E$11&lt;=0," ",'BW 8'!$E$11)</f>
        <v xml:space="preserve"> </v>
      </c>
      <c r="G17" s="1295" t="str">
        <f>IF('BW 8'!$E$12&lt;=0," ",'BW 8'!$E$12)</f>
        <v xml:space="preserve"> </v>
      </c>
      <c r="H17" s="1295" t="str">
        <f>IF('BW 8'!$E$13&lt;=0," ",'BW 8'!$E$13)</f>
        <v xml:space="preserve"> </v>
      </c>
      <c r="I17" s="1295">
        <f>IF('BW 8'!$E$14&lt;=0," ",'BW 8'!$E$14)</f>
        <v>123.5</v>
      </c>
      <c r="J17" s="1295" t="str">
        <f>IF('BW 8'!$E$15&lt;=0," ",'BW 8'!$E$15)</f>
        <v xml:space="preserve"> </v>
      </c>
      <c r="K17" s="1295" t="str">
        <f>IF('BW 8'!$E$16&lt;=0," ",'BW 8'!$E$16)</f>
        <v xml:space="preserve"> </v>
      </c>
      <c r="L17" s="1295" t="str">
        <f>IF('BW 8'!$E$17&lt;=0," ",'BW 8'!$E$17)</f>
        <v xml:space="preserve"> </v>
      </c>
      <c r="M17" s="1295" t="str">
        <f>IF('BW 8'!$E$18&lt;=0," ",'BW 8'!$E$18)</f>
        <v xml:space="preserve"> </v>
      </c>
      <c r="N17" s="1295">
        <f>IF('BW 8'!$E$19&lt;=0," ",'BW 8'!$E$19)</f>
        <v>120</v>
      </c>
      <c r="O17" s="1295" t="str">
        <f>IF('BW 8'!$E$20&lt;=0," ",'BW 8'!$E$20)</f>
        <v xml:space="preserve"> </v>
      </c>
      <c r="P17" s="1295" t="str">
        <f>IF('BW 8'!$E$21&lt;=0," ",'BW 8'!$E$21)</f>
        <v xml:space="preserve"> </v>
      </c>
      <c r="Q17" s="1295" t="str">
        <f>IF('BW 8'!$E$22&lt;=0," ",'BW 8'!$E$22)</f>
        <v xml:space="preserve"> </v>
      </c>
      <c r="R17" s="1295" t="str">
        <f>IF('BW 8'!$E$23&lt;=0," ",'BW 8'!$E$23)</f>
        <v xml:space="preserve"> </v>
      </c>
      <c r="S17" s="1295">
        <f>IF('BW 8'!$E$24&lt;=0," ",'BW 8'!$E$24)</f>
        <v>126.5</v>
      </c>
      <c r="T17" s="1295" t="str">
        <f>IF('BW 8'!$E$25&lt;=0," ",'BW 8'!$E$25)</f>
        <v xml:space="preserve"> </v>
      </c>
      <c r="U17" s="1295" t="str">
        <f>IF('BW 8'!$E$26&lt;=0," ",'BW 8'!$E$26)</f>
        <v xml:space="preserve"> </v>
      </c>
      <c r="V17" s="1295" t="str">
        <f>IF('BW 8'!$E$27&lt;=0," ",'BW 8'!$E$27)</f>
        <v xml:space="preserve"> </v>
      </c>
      <c r="W17" s="1295" t="str">
        <f>IF('BW 8'!$E$28&lt;=0," ",'BW 8'!$E$28)</f>
        <v xml:space="preserve"> </v>
      </c>
      <c r="X17" s="1295">
        <f>IF('BW 8'!$E$29&lt;=0," ",'BW 8'!$E$29)</f>
        <v>121.5</v>
      </c>
      <c r="Y17" s="1295" t="str">
        <f>IF('BW 8'!$E$30&lt;=0," ",'BW 8'!$E$30)</f>
        <v xml:space="preserve"> </v>
      </c>
      <c r="Z17" s="1295" t="str">
        <f>IF('BW 8'!$E$31&lt;=0," ",'BW 8'!$E$31)</f>
        <v xml:space="preserve"> </v>
      </c>
      <c r="AA17" s="1295" t="str">
        <f>IF('BW 8'!$E$32&lt;=0," ",'BW 8'!$E$32)</f>
        <v xml:space="preserve"> </v>
      </c>
      <c r="AB17" s="1295" t="str">
        <f>IF('BW 8'!$E$33&lt;=0," ",'BW 8'!$E$33)</f>
        <v xml:space="preserve"> </v>
      </c>
      <c r="AC17" s="1295">
        <f>IF('BW 8'!$E$34&lt;=0," ",'BW 8'!$E$34)</f>
        <v>118</v>
      </c>
      <c r="AD17" s="1295" t="str">
        <f>IF('BW 8'!$E$35&lt;=0," ",'BW 8'!$E$35)</f>
        <v xml:space="preserve"> </v>
      </c>
      <c r="AE17" s="1295" t="str">
        <f>IF('BW 8'!$E$36&lt;=0," ",'BW 8'!$E$36)</f>
        <v xml:space="preserve"> </v>
      </c>
      <c r="AF17" s="1295" t="str">
        <f>IF('BW 8'!$E$37&lt;=0," ",'BW 8'!$E$37)</f>
        <v xml:space="preserve"> </v>
      </c>
      <c r="AG17" s="1295" t="str">
        <f>IF('BW 8'!$E$38&lt;=0," ",'BW 8'!$E$38)</f>
        <v xml:space="preserve"> </v>
      </c>
      <c r="AH17" s="1295"/>
      <c r="AI17" s="1277">
        <f t="shared" si="2"/>
        <v>6</v>
      </c>
      <c r="AK17" s="1504"/>
      <c r="AL17" s="1088"/>
      <c r="AM17" s="2037">
        <v>8</v>
      </c>
      <c r="AN17" s="2038" t="str">
        <f>'BW 1'!L15</f>
        <v/>
      </c>
      <c r="AO17" s="2038">
        <f>'BW 2'!L15</f>
        <v>160950</v>
      </c>
      <c r="AP17" s="2038" t="str">
        <f>'BW 3'!$L15</f>
        <v/>
      </c>
      <c r="AQ17" s="2038" t="str">
        <f>'BW 4'!L15</f>
        <v/>
      </c>
      <c r="AR17" s="2038">
        <f>'BW 5'!L15</f>
        <v>160950</v>
      </c>
      <c r="AS17" s="2038" t="str">
        <f>'BW 6'!L15</f>
        <v/>
      </c>
      <c r="AT17" s="2038" t="str">
        <f>'BW 7'!L15</f>
        <v/>
      </c>
      <c r="AU17" s="2038" t="str">
        <f>'BW 8'!L15</f>
        <v/>
      </c>
      <c r="AV17" s="2038">
        <f>'BW 9'!L15</f>
        <v>173958.33333333331</v>
      </c>
      <c r="AW17" s="2038" t="str">
        <f>'BW 10'!L15</f>
        <v/>
      </c>
      <c r="AX17" s="2038" t="str">
        <f>'BW 11'!L15</f>
        <v/>
      </c>
      <c r="AY17" s="2038" t="str">
        <f>'BW 12'!L15</f>
        <v/>
      </c>
      <c r="AZ17" s="2039">
        <f t="shared" si="3"/>
        <v>495858.33333333331</v>
      </c>
      <c r="BA17" s="1088"/>
      <c r="BB17" s="1504"/>
      <c r="BC17" s="1504"/>
      <c r="BD17" s="1504"/>
      <c r="BE17" s="1504"/>
      <c r="BF17" s="1504"/>
      <c r="BG17" s="1504"/>
      <c r="BH17" s="1504"/>
      <c r="BI17" s="1504"/>
      <c r="BJ17" s="1504"/>
      <c r="BK17" s="1504"/>
      <c r="BL17" s="1504"/>
      <c r="BM17" s="1504"/>
      <c r="BN17" s="1504"/>
      <c r="BO17" s="1504"/>
    </row>
    <row r="18" spans="1:67" ht="29.25" customHeight="1" thickBot="1" x14ac:dyDescent="0.3">
      <c r="A18" s="3209"/>
      <c r="B18" s="1276" t="s">
        <v>961</v>
      </c>
      <c r="C18" s="1295" t="str">
        <f>IF('BW 9'!$E$8&lt;=0," ",'BW 9'!$E$8)</f>
        <v xml:space="preserve"> </v>
      </c>
      <c r="D18" s="1295" t="str">
        <f>IF('BW 9'!$E$9&lt;=0," ",'BW 9'!$E$9)</f>
        <v xml:space="preserve"> </v>
      </c>
      <c r="E18" s="1295">
        <f>IF('BW 9'!$E$10&lt;=0," ",'BW 9'!$E$10)</f>
        <v>61</v>
      </c>
      <c r="F18" s="1295" t="str">
        <f>IF('BW 9'!$E$11&lt;=0," ",'BW 9'!$E$11)</f>
        <v xml:space="preserve"> </v>
      </c>
      <c r="G18" s="1295" t="str">
        <f>IF('BW 9'!$E$12&lt;=0," ",'BW 9'!$E$12)</f>
        <v xml:space="preserve"> </v>
      </c>
      <c r="H18" s="1295" t="str">
        <f>IF('BW 9'!$E$13&lt;=0," ",'BW 9'!$E$13)</f>
        <v xml:space="preserve"> </v>
      </c>
      <c r="I18" s="1295" t="str">
        <f>IF('BW 9'!$E$14&lt;=0," ",'BW 9'!$E$14)</f>
        <v xml:space="preserve"> </v>
      </c>
      <c r="J18" s="1295">
        <f>IF('BW 9'!$E$15&lt;=0," ",'BW 9'!$E$15)</f>
        <v>119.5</v>
      </c>
      <c r="K18" s="1295" t="str">
        <f>IF('BW 9'!$E$16&lt;=0," ",'BW 9'!$E$16)</f>
        <v xml:space="preserve"> </v>
      </c>
      <c r="L18" s="1295" t="str">
        <f>IF('BW 9'!$E$17&lt;=0," ",'BW 9'!$E$17)</f>
        <v xml:space="preserve"> </v>
      </c>
      <c r="M18" s="1295" t="str">
        <f>IF('BW 9'!$E$18&lt;=0," ",'BW 9'!$E$18)</f>
        <v xml:space="preserve"> </v>
      </c>
      <c r="N18" s="1295" t="str">
        <f>IF('BW 9'!$E$19&lt;=0," ",'BW 9'!$E$19)</f>
        <v xml:space="preserve"> </v>
      </c>
      <c r="O18" s="1295">
        <f>IF('BW 9'!$E$20&lt;=0," ",'BW 9'!$E$20)</f>
        <v>121</v>
      </c>
      <c r="P18" s="1295" t="str">
        <f>IF('BW 9'!$E$21&lt;=0," ",'BW 9'!$E$21)</f>
        <v xml:space="preserve"> </v>
      </c>
      <c r="Q18" s="1295" t="str">
        <f>IF('BW 9'!$E$22&lt;=0," ",'BW 9'!$E$22)</f>
        <v xml:space="preserve"> </v>
      </c>
      <c r="R18" s="1295" t="str">
        <f>IF('BW 9'!$E$23&lt;=0," ",'BW 9'!$E$23)</f>
        <v xml:space="preserve"> </v>
      </c>
      <c r="S18" s="1295" t="str">
        <f>IF('BW 9'!$E$24&lt;=0," ",'BW 9'!$E$24)</f>
        <v xml:space="preserve"> </v>
      </c>
      <c r="T18" s="1295">
        <f>IF('BW 9'!$E$25&lt;=0," ",'BW 9'!$E$25)</f>
        <v>122.5</v>
      </c>
      <c r="U18" s="1295" t="str">
        <f>IF('BW 9'!$E$26&lt;=0," ",'BW 9'!$E$26)</f>
        <v xml:space="preserve"> </v>
      </c>
      <c r="V18" s="1295" t="str">
        <f>IF('BW 9'!$E$27&lt;=0," ",'BW 9'!$E$27)</f>
        <v xml:space="preserve"> </v>
      </c>
      <c r="W18" s="1295" t="str">
        <f>IF('BW 9'!$E$28&lt;=0," ",'BW 9'!$E$28)</f>
        <v xml:space="preserve"> </v>
      </c>
      <c r="X18" s="1295" t="str">
        <f>IF('BW 9'!$E$29&lt;=0," ",'BW 9'!$E$29)</f>
        <v xml:space="preserve"> </v>
      </c>
      <c r="Y18" s="1295">
        <f>IF('BW 9'!$E$30&lt;=0," ",'BW 9'!$E$30)</f>
        <v>118.5</v>
      </c>
      <c r="Z18" s="1295" t="str">
        <f>IF('BW 9'!$E$31&lt;=0," ",'BW 9'!$E$31)</f>
        <v xml:space="preserve"> </v>
      </c>
      <c r="AA18" s="1295" t="str">
        <f>IF('BW 9'!$E$32&lt;=0," ",'BW 9'!$E$32)</f>
        <v xml:space="preserve"> </v>
      </c>
      <c r="AB18" s="1295" t="str">
        <f>IF('BW 9'!$E$33&lt;=0," ",'BW 9'!$E$33)</f>
        <v xml:space="preserve"> </v>
      </c>
      <c r="AC18" s="1295" t="str">
        <f>IF('BW 9'!$E$34&lt;=0," ",'BW 9'!$E$34)</f>
        <v xml:space="preserve"> </v>
      </c>
      <c r="AD18" s="1295" t="str">
        <f>IF('BW 9'!$E$35&lt;=0," ",'BW 9'!$E$35)</f>
        <v xml:space="preserve"> </v>
      </c>
      <c r="AE18" s="1295">
        <f>IF('BW 9'!$E$36&lt;=0," ",'BW 9'!$E$36)</f>
        <v>139</v>
      </c>
      <c r="AF18" s="1295" t="str">
        <f>IF('BW 9'!$E$37&lt;=0," ",'BW 9'!$E$37)</f>
        <v xml:space="preserve"> </v>
      </c>
      <c r="AG18" s="1295" t="str">
        <f>IF('BW 9'!$E$38&lt;=0," ",'BW 9'!$E$38)</f>
        <v xml:space="preserve"> </v>
      </c>
      <c r="AH18" s="1295"/>
      <c r="AI18" s="499">
        <f t="shared" si="2"/>
        <v>6</v>
      </c>
      <c r="AK18" s="1504"/>
      <c r="AL18" s="1088"/>
      <c r="AM18" s="2037">
        <v>9</v>
      </c>
      <c r="AN18" s="2038">
        <f>'BW 1'!L16</f>
        <v>176575</v>
      </c>
      <c r="AO18" s="2038" t="str">
        <f>'BW 2'!L16</f>
        <v/>
      </c>
      <c r="AP18" s="2038" t="str">
        <f>'BW 3'!$L16</f>
        <v/>
      </c>
      <c r="AQ18" s="2038" t="str">
        <f>'BW 4'!L16</f>
        <v/>
      </c>
      <c r="AR18" s="2038" t="str">
        <f>'BW 5'!L16</f>
        <v/>
      </c>
      <c r="AS18" s="2038" t="str">
        <f>'BW 6'!L16</f>
        <v/>
      </c>
      <c r="AT18" s="2038" t="str">
        <f>'BW 7'!L16</f>
        <v/>
      </c>
      <c r="AU18" s="2038" t="str">
        <f>'BW 8'!L16</f>
        <v/>
      </c>
      <c r="AV18" s="2038" t="str">
        <f>'BW 9'!L16</f>
        <v/>
      </c>
      <c r="AW18" s="2038" t="str">
        <f>'BW 10'!L16</f>
        <v/>
      </c>
      <c r="AX18" s="2038" t="str">
        <f>'BW 11'!L16</f>
        <v/>
      </c>
      <c r="AY18" s="2038" t="str">
        <f>'BW 12'!L16</f>
        <v/>
      </c>
      <c r="AZ18" s="2039">
        <f t="shared" si="3"/>
        <v>176575</v>
      </c>
      <c r="BA18" s="1088"/>
      <c r="BB18" s="1504"/>
      <c r="BC18" s="1504"/>
      <c r="BD18" s="1504"/>
      <c r="BE18" s="1504"/>
      <c r="BF18" s="1504"/>
      <c r="BG18" s="1504"/>
      <c r="BH18" s="1504"/>
      <c r="BI18" s="1504"/>
      <c r="BJ18" s="1504"/>
      <c r="BK18" s="1504"/>
      <c r="BL18" s="1504"/>
      <c r="BM18" s="1504"/>
      <c r="BN18" s="1504"/>
      <c r="BO18" s="1504"/>
    </row>
    <row r="19" spans="1:67" ht="29.25" customHeight="1" thickBot="1" x14ac:dyDescent="0.3">
      <c r="A19" s="3209"/>
      <c r="B19" s="1276" t="s">
        <v>962</v>
      </c>
      <c r="C19" s="1295" t="str">
        <f>IF('BW 10'!$E$8&lt;=0," ",'BW 10'!$E$8)</f>
        <v xml:space="preserve"> </v>
      </c>
      <c r="D19" s="1295" t="str">
        <f>IF('BW 10'!$E$9&lt;=0," ",'BW 10'!$E$9)</f>
        <v xml:space="preserve"> </v>
      </c>
      <c r="E19" s="1295" t="str">
        <f>IF('BW 10'!$E$10&lt;=0," ",'BW 10'!$E$10)</f>
        <v xml:space="preserve"> </v>
      </c>
      <c r="F19" s="1295" t="str">
        <f>IF('BW 10'!$E$11&lt;=0," ",'BW 10'!$E$11)</f>
        <v xml:space="preserve"> </v>
      </c>
      <c r="G19" s="1295">
        <f>IF('BW 10'!$E$12&lt;=0," ",'BW 10'!$E$12)</f>
        <v>106</v>
      </c>
      <c r="H19" s="1295" t="str">
        <f>IF('BW 10'!$E$13&lt;=0," ",'BW 10'!$E$13)</f>
        <v xml:space="preserve"> </v>
      </c>
      <c r="I19" s="1295" t="str">
        <f>IF('BW 10'!$E$14&lt;=0," ",'BW 10'!$E$14)</f>
        <v xml:space="preserve"> </v>
      </c>
      <c r="J19" s="1295" t="str">
        <f>IF('BW 10'!$E$15&lt;=0," ",'BW 10'!$E$15)</f>
        <v xml:space="preserve"> </v>
      </c>
      <c r="K19" s="1295" t="str">
        <f>IF('BW 10'!$E$16&lt;=0," ",'BW 10'!$E$16)</f>
        <v xml:space="preserve"> </v>
      </c>
      <c r="L19" s="1295">
        <f>IF('BW 10'!$E$17&lt;=0," ",'BW 10'!$E$17)</f>
        <v>121</v>
      </c>
      <c r="M19" s="1295" t="str">
        <f>IF('BW 10'!$E$18&lt;=0," ",'BW 10'!$E$18)</f>
        <v xml:space="preserve"> </v>
      </c>
      <c r="N19" s="1295" t="str">
        <f>IF('BW 10'!$E$19&lt;=0," ",'BW 10'!$E$19)</f>
        <v xml:space="preserve"> </v>
      </c>
      <c r="O19" s="1295" t="str">
        <f>IF('BW 10'!$E$20&lt;=0," ",'BW 10'!$E$20)</f>
        <v xml:space="preserve"> </v>
      </c>
      <c r="P19" s="1295">
        <f>IF('BW 10'!$E$21&lt;=0," ",'BW 10'!$E$21)</f>
        <v>98</v>
      </c>
      <c r="Q19" s="1295" t="str">
        <f>IF('BW 10'!$E$22&lt;=0," ",'BW 10'!$E$22)</f>
        <v xml:space="preserve"> </v>
      </c>
      <c r="R19" s="1295" t="str">
        <f>IF('BW 10'!$E$23&lt;=0," ",'BW 10'!$E$23)</f>
        <v xml:space="preserve"> </v>
      </c>
      <c r="S19" s="1295" t="str">
        <f>IF('BW 10'!$E$24&lt;=0," ",'BW 10'!$E$24)</f>
        <v xml:space="preserve"> </v>
      </c>
      <c r="T19" s="1295" t="str">
        <f>IF('BW 10'!$E$25&lt;=0," ",'BW 10'!$E$25)</f>
        <v xml:space="preserve"> </v>
      </c>
      <c r="U19" s="1295">
        <f>IF('BW 10'!$E$26&lt;=0," ",'BW 10'!$E$26)</f>
        <v>120</v>
      </c>
      <c r="V19" s="1295" t="str">
        <f>IF('BW 10'!$E$27&lt;=0," ",'BW 10'!$E$27)</f>
        <v xml:space="preserve"> </v>
      </c>
      <c r="W19" s="1295" t="str">
        <f>IF('BW 10'!$E$28&lt;=0," ",'BW 10'!$E$28)</f>
        <v xml:space="preserve"> </v>
      </c>
      <c r="X19" s="1295" t="str">
        <f>IF('BW 10'!$E$29&lt;=0," ",'BW 10'!$E$29)</f>
        <v xml:space="preserve"> </v>
      </c>
      <c r="Y19" s="1295" t="str">
        <f>IF('BW 10'!$E$30&lt;=0," ",'BW 10'!$E$30)</f>
        <v xml:space="preserve"> </v>
      </c>
      <c r="Z19" s="1295">
        <f>IF('BW 10'!$E$31&lt;=0," ",'BW 10'!$E$31)</f>
        <v>122</v>
      </c>
      <c r="AA19" s="1295" t="str">
        <f>IF('BW 10'!$E$32&lt;=0," ",'BW 10'!$E$32)</f>
        <v xml:space="preserve"> </v>
      </c>
      <c r="AB19" s="1295" t="str">
        <f>IF('BW 10'!$E$33&lt;=0," ",'BW 10'!$E$33)</f>
        <v xml:space="preserve"> </v>
      </c>
      <c r="AC19" s="1295" t="str">
        <f>IF('BW 10'!$E$34&lt;=0," ",'BW 10'!$E$34)</f>
        <v xml:space="preserve"> </v>
      </c>
      <c r="AD19" s="1295" t="str">
        <f>IF('BW 10'!$E$35&lt;=0," ",'BW 10'!$E$35)</f>
        <v xml:space="preserve"> </v>
      </c>
      <c r="AE19" s="1295">
        <f>IF('BW 10'!$E$36&lt;=0," ",'BW 10'!$E$36)</f>
        <v>120</v>
      </c>
      <c r="AF19" s="1295" t="str">
        <f>IF('BW 10'!$E$37&lt;=0," ",'BW 10'!$E$37)</f>
        <v xml:space="preserve"> </v>
      </c>
      <c r="AG19" s="1295" t="str">
        <f>IF('BW 10'!$E$38&lt;=0," ",'BW 10'!$E$38)</f>
        <v xml:space="preserve"> </v>
      </c>
      <c r="AH19" s="1295"/>
      <c r="AI19" s="499">
        <f t="shared" si="2"/>
        <v>6</v>
      </c>
      <c r="AK19" s="1504"/>
      <c r="AL19" s="1088"/>
      <c r="AM19" s="2037">
        <v>10</v>
      </c>
      <c r="AN19" s="2038" t="str">
        <f>'BW 1'!L17</f>
        <v/>
      </c>
      <c r="AO19" s="2038" t="str">
        <f>'BW 2'!L17</f>
        <v/>
      </c>
      <c r="AP19" s="2038" t="str">
        <f>'BW 3'!$L17</f>
        <v/>
      </c>
      <c r="AQ19" s="2038" t="str">
        <f>'BW 4'!L17</f>
        <v/>
      </c>
      <c r="AR19" s="2038" t="str">
        <f>'BW 5'!L17</f>
        <v/>
      </c>
      <c r="AS19" s="2038" t="str">
        <f>'BW 6'!L17</f>
        <v/>
      </c>
      <c r="AT19" s="2038" t="str">
        <f>'BW 7'!L17</f>
        <v/>
      </c>
      <c r="AU19" s="2038" t="str">
        <f>'BW 8'!L17</f>
        <v/>
      </c>
      <c r="AV19" s="2038" t="str">
        <f>'BW 9'!L17</f>
        <v/>
      </c>
      <c r="AW19" s="2038">
        <f>'BW 10'!L17</f>
        <v>177083.33333333334</v>
      </c>
      <c r="AX19" s="2038" t="str">
        <f>'BW 11'!L17</f>
        <v/>
      </c>
      <c r="AY19" s="2038" t="str">
        <f>'BW 12'!L17</f>
        <v/>
      </c>
      <c r="AZ19" s="2039">
        <f t="shared" si="3"/>
        <v>177083.33333333334</v>
      </c>
      <c r="BA19" s="1088"/>
      <c r="BB19" s="1504"/>
      <c r="BC19" s="1504"/>
      <c r="BD19" s="1504"/>
      <c r="BE19" s="1504"/>
      <c r="BF19" s="1504"/>
      <c r="BG19" s="1504"/>
      <c r="BH19" s="1504"/>
      <c r="BI19" s="1504"/>
      <c r="BJ19" s="1504"/>
      <c r="BK19" s="1504"/>
      <c r="BL19" s="1504"/>
      <c r="BM19" s="1504"/>
      <c r="BN19" s="1504"/>
      <c r="BO19" s="1504"/>
    </row>
    <row r="20" spans="1:67" ht="29.25" customHeight="1" thickBot="1" x14ac:dyDescent="0.3">
      <c r="A20" s="3209"/>
      <c r="B20" s="1276" t="s">
        <v>963</v>
      </c>
      <c r="C20" s="1295" t="str">
        <f>IF('BW 11'!$E$8&lt;=0," ",'BW 11'!$E$8)</f>
        <v xml:space="preserve"> </v>
      </c>
      <c r="D20" s="1295" t="str">
        <f>IF('BW 11'!$E$9&lt;=0," ",'BW 11'!$E$9)</f>
        <v xml:space="preserve"> </v>
      </c>
      <c r="E20" s="1295" t="str">
        <f>IF('BW 11'!$E$10&lt;=0," ",'BW 11'!$E$10)</f>
        <v xml:space="preserve"> </v>
      </c>
      <c r="F20" s="1295" t="str">
        <f>IF('BW 11'!$E$11&lt;=0," ",'BW 11'!$E$11)</f>
        <v xml:space="preserve"> </v>
      </c>
      <c r="G20" s="1295">
        <f>IF('BW 11'!$E$12&lt;=0," ",'BW 11'!$E$12)</f>
        <v>109</v>
      </c>
      <c r="H20" s="1295" t="str">
        <f>IF('BW 11'!$E$13&lt;=0," ",'BW 11'!$E$13)</f>
        <v xml:space="preserve"> </v>
      </c>
      <c r="I20" s="1295" t="str">
        <f>IF('BW 11'!$E$14&lt;=0," ",'BW 11'!$E$14)</f>
        <v xml:space="preserve"> </v>
      </c>
      <c r="J20" s="1295" t="str">
        <f>IF('BW 11'!$E$15&lt;=0," ",'BW 11'!$E$15)</f>
        <v xml:space="preserve"> </v>
      </c>
      <c r="K20" s="1295" t="str">
        <f>IF('BW 11'!$E$16&lt;=0," ",'BW 11'!$E$16)</f>
        <v xml:space="preserve"> </v>
      </c>
      <c r="L20" s="1295" t="str">
        <f>IF('BW 11'!$E$17&lt;=0," ",'BW 11'!$E$17)</f>
        <v xml:space="preserve"> </v>
      </c>
      <c r="M20" s="1295">
        <f>IF('BW 11'!$E$18&lt;=0," ",'BW 11'!$E$18)</f>
        <v>132</v>
      </c>
      <c r="N20" s="1295" t="str">
        <f>IF('BW 11'!$E$19&lt;=0," ",'BW 11'!$E$19)</f>
        <v xml:space="preserve"> </v>
      </c>
      <c r="O20" s="1295" t="str">
        <f>IF('BW 11'!$E$20&lt;=0," ",'BW 11'!$E$20)</f>
        <v xml:space="preserve"> </v>
      </c>
      <c r="P20" s="1295" t="str">
        <f>IF('BW 11'!$E$21&lt;=0," ",'BW 11'!$E$21)</f>
        <v xml:space="preserve"> </v>
      </c>
      <c r="Q20" s="1295" t="str">
        <f>IF('BW 11'!$E$22&lt;=0," ",'BW 11'!$E$22)</f>
        <v xml:space="preserve"> </v>
      </c>
      <c r="R20" s="1295">
        <f>IF('BW 11'!$E$23&lt;=0," ",'BW 11'!$E$23)</f>
        <v>130</v>
      </c>
      <c r="S20" s="1295" t="str">
        <f>IF('BW 11'!$E$24&lt;=0," ",'BW 11'!$E$24)</f>
        <v xml:space="preserve"> </v>
      </c>
      <c r="T20" s="1295" t="str">
        <f>IF('BW 11'!$E$25&lt;=0," ",'BW 11'!$E$25)</f>
        <v xml:space="preserve"> </v>
      </c>
      <c r="U20" s="1295" t="str">
        <f>IF('BW 11'!$E$26&lt;=0," ",'BW 11'!$E$26)</f>
        <v xml:space="preserve"> </v>
      </c>
      <c r="V20" s="1295" t="str">
        <f>IF('BW 11'!$E$27&lt;=0," ",'BW 11'!$E$27)</f>
        <v xml:space="preserve"> </v>
      </c>
      <c r="W20" s="1295">
        <f>IF('BW 11'!$E$28&lt;=0," ",'BW 11'!$E$28)</f>
        <v>122</v>
      </c>
      <c r="X20" s="1295" t="str">
        <f>IF('BW 11'!$E$29&lt;=0," ",'BW 11'!$E$29)</f>
        <v xml:space="preserve"> </v>
      </c>
      <c r="Y20" s="1295" t="str">
        <f>IF('BW 11'!$E$30&lt;=0," ",'BW 11'!$E$30)</f>
        <v xml:space="preserve"> </v>
      </c>
      <c r="Z20" s="1295" t="str">
        <f>IF('BW 11'!$E$31&lt;=0," ",'BW 11'!$E$31)</f>
        <v xml:space="preserve"> </v>
      </c>
      <c r="AA20" s="1295" t="str">
        <f>IF('BW 11'!$E$32&lt;=0," ",'BW 11'!$E$32)</f>
        <v xml:space="preserve"> </v>
      </c>
      <c r="AB20" s="1295">
        <f>IF('BW 11'!$E$33&lt;=0," ",'BW 11'!$E$33)</f>
        <v>118</v>
      </c>
      <c r="AC20" s="1295" t="str">
        <f>IF('BW 11'!$E$34&lt;=0," ",'BW 11'!$E$34)</f>
        <v xml:space="preserve"> </v>
      </c>
      <c r="AD20" s="1295" t="str">
        <f>IF('BW 11'!$E$35&lt;=0," ",'BW 11'!$E$35)</f>
        <v xml:space="preserve"> </v>
      </c>
      <c r="AE20" s="1295" t="str">
        <f>IF('BW 11'!$E$36&lt;=0," ",'BW 11'!$E$36)</f>
        <v xml:space="preserve"> </v>
      </c>
      <c r="AF20" s="1295" t="str">
        <f>IF('BW 11'!$E$37&lt;=0," ",'BW 11'!$E$37)</f>
        <v xml:space="preserve"> </v>
      </c>
      <c r="AG20" s="1295">
        <f>IF('BW 11'!$E$38&lt;=0," ",'BW 11'!$E$38)</f>
        <v>121</v>
      </c>
      <c r="AH20" s="1295"/>
      <c r="AI20" s="499">
        <f t="shared" si="2"/>
        <v>6</v>
      </c>
      <c r="AK20" s="1504"/>
      <c r="AL20" s="1088"/>
      <c r="AM20" s="2037">
        <v>11</v>
      </c>
      <c r="AN20" s="2038" t="str">
        <f>'BW 1'!L18</f>
        <v/>
      </c>
      <c r="AO20" s="2038" t="str">
        <f>'BW 2'!L18</f>
        <v/>
      </c>
      <c r="AP20" s="2038" t="str">
        <f>'BW 3'!$L18</f>
        <v/>
      </c>
      <c r="AQ20" s="2038" t="str">
        <f>'BW 4'!L18</f>
        <v/>
      </c>
      <c r="AR20" s="2038" t="str">
        <f>'BW 5'!L18</f>
        <v/>
      </c>
      <c r="AS20" s="2038" t="str">
        <f>'BW 6'!L18</f>
        <v/>
      </c>
      <c r="AT20" s="2038">
        <f>'BW 7'!L18</f>
        <v>177095.83333333334</v>
      </c>
      <c r="AU20" s="2038" t="str">
        <f>'BW 8'!L18</f>
        <v/>
      </c>
      <c r="AV20" s="2038" t="str">
        <f>'BW 9'!L18</f>
        <v/>
      </c>
      <c r="AW20" s="2038" t="str">
        <f>'BW 10'!L18</f>
        <v/>
      </c>
      <c r="AX20" s="2038">
        <f>'BW 11'!L18</f>
        <v>172395.83333333334</v>
      </c>
      <c r="AY20" s="2038" t="str">
        <f>'BW 12'!L18</f>
        <v/>
      </c>
      <c r="AZ20" s="2039">
        <f t="shared" si="3"/>
        <v>349491.66666666669</v>
      </c>
      <c r="BA20" s="1088"/>
      <c r="BB20" s="1504"/>
      <c r="BC20" s="1504"/>
      <c r="BD20" s="1504"/>
      <c r="BE20" s="1504"/>
      <c r="BF20" s="1504"/>
      <c r="BG20" s="1504"/>
      <c r="BH20" s="1504"/>
      <c r="BI20" s="1504"/>
      <c r="BJ20" s="1504"/>
      <c r="BK20" s="1504"/>
      <c r="BL20" s="1504"/>
      <c r="BM20" s="1504"/>
      <c r="BN20" s="1504"/>
      <c r="BO20" s="1504"/>
    </row>
    <row r="21" spans="1:67" ht="29.25" customHeight="1" thickBot="1" x14ac:dyDescent="0.3">
      <c r="A21" s="3209"/>
      <c r="B21" s="1276" t="s">
        <v>964</v>
      </c>
      <c r="C21" s="1295">
        <f>IF('BW 12'!$E$8&lt;=0," ",'BW 12'!$E$8)</f>
        <v>13.5</v>
      </c>
      <c r="D21" s="1295" t="str">
        <f>IF('BW 12'!$E$9&lt;=0," ",'BW 12'!$E$9)</f>
        <v xml:space="preserve"> </v>
      </c>
      <c r="E21" s="1295" t="str">
        <f>IF('BW 12'!$E$10&lt;=0," ",'BW 12'!$E$10)</f>
        <v xml:space="preserve"> </v>
      </c>
      <c r="F21" s="1295" t="str">
        <f>IF('BW 12'!$E$11&lt;=0," ",'BW 12'!$E$11)</f>
        <v xml:space="preserve"> </v>
      </c>
      <c r="G21" s="1295" t="str">
        <f>IF('BW 12'!$E$12&lt;=0," ",'BW 12'!$E$12)</f>
        <v xml:space="preserve"> </v>
      </c>
      <c r="H21" s="1295">
        <f>IF('BW 12'!$E$13&lt;=0," ",'BW 12'!$E$13)</f>
        <v>118</v>
      </c>
      <c r="I21" s="1295" t="str">
        <f>IF('BW 12'!$E$14&lt;=0," ",'BW 12'!$E$14)</f>
        <v xml:space="preserve"> </v>
      </c>
      <c r="J21" s="1295" t="str">
        <f>IF('BW 12'!$E$15&lt;=0," ",'BW 12'!$E$15)</f>
        <v xml:space="preserve"> </v>
      </c>
      <c r="K21" s="1295" t="str">
        <f>IF('BW 12'!$E$16&lt;=0," ",'BW 12'!$E$16)</f>
        <v xml:space="preserve"> </v>
      </c>
      <c r="L21" s="1295" t="str">
        <f>IF('BW 12'!$E$17&lt;=0," ",'BW 12'!$E$17)</f>
        <v xml:space="preserve"> </v>
      </c>
      <c r="M21" s="1295" t="str">
        <f>IF('BW 12'!$E$18&lt;=0," ",'BW 12'!$E$18)</f>
        <v xml:space="preserve"> </v>
      </c>
      <c r="N21" s="1295">
        <f>IF('BW 12'!$E$19&lt;=0," ",'BW 12'!$E$19)</f>
        <v>143</v>
      </c>
      <c r="O21" s="1295" t="str">
        <f>IF('BW 12'!$E$20&lt;=0," ",'BW 12'!$E$20)</f>
        <v xml:space="preserve"> </v>
      </c>
      <c r="P21" s="1295" t="str">
        <f>IF('BW 12'!$E$21&lt;=0," ",'BW 12'!$E$21)</f>
        <v xml:space="preserve"> </v>
      </c>
      <c r="Q21" s="1295" t="str">
        <f>IF('BW 12'!$E$22&lt;=0," ",'BW 12'!$E$22)</f>
        <v xml:space="preserve"> </v>
      </c>
      <c r="R21" s="1295" t="str">
        <f>IF('BW 12'!$E$23&lt;=0," ",'BW 12'!$E$23)</f>
        <v xml:space="preserve"> </v>
      </c>
      <c r="S21" s="1295">
        <f>IF('BW 12'!$E$24&lt;=0," ",'BW 12'!$E$24)</f>
        <v>123</v>
      </c>
      <c r="T21" s="1295" t="str">
        <f>IF('BW 12'!$E$25&lt;=0," ",'BW 12'!$E$25)</f>
        <v xml:space="preserve"> </v>
      </c>
      <c r="U21" s="1295" t="str">
        <f>IF('BW 12'!$E$26&lt;=0," ",'BW 12'!$E$26)</f>
        <v xml:space="preserve"> </v>
      </c>
      <c r="V21" s="1295" t="str">
        <f>IF('BW 12'!$E$27&lt;=0," ",'BW 12'!$E$27)</f>
        <v xml:space="preserve"> </v>
      </c>
      <c r="W21" s="1295" t="str">
        <f>IF('BW 12'!$E$28&lt;=0," ",'BW 12'!$E$28)</f>
        <v xml:space="preserve"> </v>
      </c>
      <c r="X21" s="1295">
        <f>IF('BW 12'!$E$29&lt;=0," ",'BW 12'!$E$29)</f>
        <v>130</v>
      </c>
      <c r="Y21" s="1295" t="str">
        <f>IF('BW 12'!$E$30&lt;=0," ",'BW 12'!$E$30)</f>
        <v xml:space="preserve"> </v>
      </c>
      <c r="Z21" s="1295" t="str">
        <f>IF('BW 12'!$E$31&lt;=0," ",'BW 12'!$E$31)</f>
        <v xml:space="preserve"> </v>
      </c>
      <c r="AA21" s="1295" t="str">
        <f>IF('BW 12'!$E$32&lt;=0," ",'BW 12'!$E$32)</f>
        <v xml:space="preserve"> </v>
      </c>
      <c r="AB21" s="1295" t="str">
        <f>IF('BW 12'!$E$33&lt;=0," ",'BW 12'!$E$33)</f>
        <v xml:space="preserve"> </v>
      </c>
      <c r="AC21" s="1295">
        <f>IF('BW 12'!$E$34&lt;=0," ",'BW 12'!$E$34)</f>
        <v>120.5</v>
      </c>
      <c r="AD21" s="1295" t="str">
        <f>IF('BW 12'!$E$35&lt;=0," ",'BW 12'!$E$35)</f>
        <v xml:space="preserve"> </v>
      </c>
      <c r="AE21" s="1295" t="str">
        <f>IF('BW 12'!$E$36&lt;=0," ",'BW 12'!$E$36)</f>
        <v xml:space="preserve"> </v>
      </c>
      <c r="AF21" s="1295" t="str">
        <f>IF('BW 12'!$E$37&lt;=0," ",'BW 12'!$E$37)</f>
        <v xml:space="preserve"> </v>
      </c>
      <c r="AG21" s="1295" t="str">
        <f>IF('BW 12'!$E$38&lt;=0," ",'BW 12'!$E$38)</f>
        <v xml:space="preserve"> </v>
      </c>
      <c r="AH21" s="1295"/>
      <c r="AI21" s="499">
        <f t="shared" si="2"/>
        <v>6</v>
      </c>
      <c r="AK21" s="1504"/>
      <c r="AL21" s="1088"/>
      <c r="AM21" s="2037">
        <v>12</v>
      </c>
      <c r="AN21" s="2038" t="str">
        <f>'BW 1'!L19</f>
        <v/>
      </c>
      <c r="AO21" s="2038" t="str">
        <f>'BW 2'!L19</f>
        <v/>
      </c>
      <c r="AP21" s="2038">
        <f>'BW 3'!$L19</f>
        <v>167720.83333333334</v>
      </c>
      <c r="AQ21" s="2038">
        <f>'BW 4'!L19</f>
        <v>167720.83333333334</v>
      </c>
      <c r="AR21" s="2038" t="str">
        <f>'BW 5'!L19</f>
        <v/>
      </c>
      <c r="AS21" s="2038">
        <f>'BW 6'!L19</f>
        <v>167720.83333333334</v>
      </c>
      <c r="AT21" s="2038" t="str">
        <f>'BW 7'!L19</f>
        <v/>
      </c>
      <c r="AU21" s="2038">
        <f>'BW 8'!L19</f>
        <v>167720.83333333334</v>
      </c>
      <c r="AV21" s="2038" t="str">
        <f>'BW 9'!L19</f>
        <v/>
      </c>
      <c r="AW21" s="2038" t="str">
        <f>'BW 10'!L19</f>
        <v/>
      </c>
      <c r="AX21" s="2038" t="str">
        <f>'BW 11'!L19</f>
        <v/>
      </c>
      <c r="AY21" s="2038">
        <f>'BW 12'!L19</f>
        <v>180729.16666666666</v>
      </c>
      <c r="AZ21" s="2039">
        <f t="shared" si="3"/>
        <v>851612.5</v>
      </c>
      <c r="BA21" s="1088"/>
      <c r="BB21" s="1504"/>
      <c r="BC21" s="1504"/>
      <c r="BD21" s="1504"/>
      <c r="BE21" s="1504"/>
      <c r="BF21" s="1504"/>
      <c r="BG21" s="1504"/>
      <c r="BH21" s="1504"/>
      <c r="BI21" s="1504"/>
      <c r="BJ21" s="1504"/>
      <c r="BK21" s="1504"/>
      <c r="BL21" s="1504"/>
      <c r="BM21" s="1504"/>
      <c r="BN21" s="1504"/>
      <c r="BO21" s="1504"/>
    </row>
    <row r="22" spans="1:67" ht="29.25" customHeight="1" thickBot="1" x14ac:dyDescent="0.3">
      <c r="A22" s="3207" t="s">
        <v>516</v>
      </c>
      <c r="B22" s="3208"/>
      <c r="C22" s="1296">
        <f t="shared" ref="C22:AH22" si="4">COUNT(C10:C21)</f>
        <v>1</v>
      </c>
      <c r="D22" s="1297">
        <f t="shared" si="4"/>
        <v>5</v>
      </c>
      <c r="E22" s="1297">
        <f>COUNT(E10:E21)</f>
        <v>3</v>
      </c>
      <c r="F22" s="1297">
        <f t="shared" si="4"/>
        <v>1</v>
      </c>
      <c r="G22" s="1297">
        <f t="shared" si="4"/>
        <v>2</v>
      </c>
      <c r="H22" s="1297">
        <f t="shared" si="4"/>
        <v>3</v>
      </c>
      <c r="I22" s="1297">
        <f t="shared" si="4"/>
        <v>3</v>
      </c>
      <c r="J22" s="1297">
        <f t="shared" si="4"/>
        <v>3</v>
      </c>
      <c r="K22" s="1297">
        <f t="shared" si="4"/>
        <v>1</v>
      </c>
      <c r="L22" s="1297">
        <f t="shared" si="4"/>
        <v>1</v>
      </c>
      <c r="M22" s="1297">
        <f t="shared" si="4"/>
        <v>2</v>
      </c>
      <c r="N22" s="1297">
        <f t="shared" si="4"/>
        <v>5</v>
      </c>
      <c r="O22" s="1297">
        <f t="shared" si="4"/>
        <v>4</v>
      </c>
      <c r="P22" s="1297">
        <f t="shared" si="4"/>
        <v>1</v>
      </c>
      <c r="Q22" s="1298">
        <f t="shared" si="4"/>
        <v>1</v>
      </c>
      <c r="R22" s="1297">
        <f t="shared" si="4"/>
        <v>1</v>
      </c>
      <c r="S22" s="1297">
        <f t="shared" si="4"/>
        <v>4</v>
      </c>
      <c r="T22" s="1297">
        <f t="shared" si="4"/>
        <v>5</v>
      </c>
      <c r="U22" s="1297">
        <f t="shared" si="4"/>
        <v>1</v>
      </c>
      <c r="V22" s="1297">
        <f t="shared" si="4"/>
        <v>1</v>
      </c>
      <c r="W22" s="1297">
        <f t="shared" si="4"/>
        <v>1</v>
      </c>
      <c r="X22" s="1297">
        <f t="shared" si="4"/>
        <v>4</v>
      </c>
      <c r="Y22" s="1297">
        <f t="shared" si="4"/>
        <v>5</v>
      </c>
      <c r="Z22" s="1297">
        <f t="shared" si="4"/>
        <v>1</v>
      </c>
      <c r="AA22" s="1297">
        <f t="shared" si="4"/>
        <v>1</v>
      </c>
      <c r="AB22" s="1297">
        <f t="shared" si="4"/>
        <v>2</v>
      </c>
      <c r="AC22" s="1297">
        <f t="shared" si="4"/>
        <v>3</v>
      </c>
      <c r="AD22" s="1297">
        <f t="shared" si="4"/>
        <v>3</v>
      </c>
      <c r="AE22" s="1297">
        <f t="shared" si="4"/>
        <v>3</v>
      </c>
      <c r="AF22" s="1297">
        <f t="shared" si="4"/>
        <v>1</v>
      </c>
      <c r="AG22" s="1297">
        <f t="shared" si="4"/>
        <v>2</v>
      </c>
      <c r="AH22" s="1297">
        <f t="shared" si="4"/>
        <v>0</v>
      </c>
      <c r="AK22" s="1504"/>
      <c r="AL22" s="1088"/>
      <c r="AM22" s="2037">
        <v>13</v>
      </c>
      <c r="AN22" s="2038">
        <f>'BW 1'!L20</f>
        <v>164075</v>
      </c>
      <c r="AO22" s="2038">
        <f>'BW 2'!L20</f>
        <v>153658.33333333334</v>
      </c>
      <c r="AP22" s="2038" t="str">
        <f>'BW 3'!$L20</f>
        <v/>
      </c>
      <c r="AQ22" s="2038" t="str">
        <f>'BW 4'!L20</f>
        <v/>
      </c>
      <c r="AR22" s="2038">
        <f>'BW 5'!L20</f>
        <v>164075</v>
      </c>
      <c r="AS22" s="2038" t="str">
        <f>'BW 6'!L20</f>
        <v/>
      </c>
      <c r="AT22" s="2038" t="str">
        <f>'BW 7'!L20</f>
        <v/>
      </c>
      <c r="AU22" s="2038" t="str">
        <f>'BW 8'!L20</f>
        <v/>
      </c>
      <c r="AV22" s="2038">
        <f>'BW 9'!L20</f>
        <v>177083.33333333334</v>
      </c>
      <c r="AW22" s="2038" t="str">
        <f>'BW 10'!L20</f>
        <v/>
      </c>
      <c r="AX22" s="2038" t="str">
        <f>'BW 11'!L20</f>
        <v/>
      </c>
      <c r="AY22" s="2038" t="str">
        <f>'BW 12'!L20</f>
        <v/>
      </c>
      <c r="AZ22" s="2039">
        <f t="shared" si="3"/>
        <v>658891.66666666674</v>
      </c>
      <c r="BA22" s="1088"/>
      <c r="BB22" s="1504"/>
      <c r="BC22" s="1504"/>
      <c r="BD22" s="1504"/>
      <c r="BE22" s="1504"/>
      <c r="BF22" s="1504"/>
      <c r="BG22" s="1504"/>
      <c r="BH22" s="1504"/>
      <c r="BI22" s="1504"/>
      <c r="BJ22" s="1504"/>
      <c r="BK22" s="1504"/>
      <c r="BL22" s="1504"/>
      <c r="BM22" s="1504"/>
      <c r="BN22" s="1504"/>
      <c r="BO22" s="1504"/>
    </row>
    <row r="23" spans="1:67" ht="26.1" customHeight="1" thickBot="1" x14ac:dyDescent="0.3">
      <c r="A23" s="3210" t="s">
        <v>952</v>
      </c>
      <c r="B23" s="3211"/>
      <c r="C23" s="1492">
        <f>AZ10</f>
        <v>184895.83333333334</v>
      </c>
      <c r="D23" s="1492">
        <f>AZ11</f>
        <v>942249.99999999988</v>
      </c>
      <c r="E23" s="1492">
        <f>AZ12</f>
        <v>536483.33333333326</v>
      </c>
      <c r="F23" s="1492">
        <f>AZ13</f>
        <v>167720.83333333334</v>
      </c>
      <c r="G23" s="1492">
        <f>AZ14</f>
        <v>364583.33333333337</v>
      </c>
      <c r="H23" s="1492">
        <f>AZ15</f>
        <v>522420.83333333331</v>
      </c>
      <c r="I23" s="1492">
        <f>AZ16</f>
        <v>473127.77777777781</v>
      </c>
      <c r="J23" s="1492">
        <f>AZ17</f>
        <v>495858.33333333331</v>
      </c>
      <c r="K23" s="1492">
        <f>AZ18</f>
        <v>176575</v>
      </c>
      <c r="L23" s="1492">
        <f>AZ19</f>
        <v>177083.33333333334</v>
      </c>
      <c r="M23" s="1492">
        <f>AZ20</f>
        <v>349491.66666666669</v>
      </c>
      <c r="N23" s="1492">
        <f>AZ21</f>
        <v>851612.5</v>
      </c>
      <c r="O23" s="1492">
        <f>AZ22</f>
        <v>658891.66666666674</v>
      </c>
      <c r="P23" s="1492">
        <f>AZ23</f>
        <v>171875</v>
      </c>
      <c r="Q23" s="1492">
        <f>AZ24</f>
        <v>161470.83333333331</v>
      </c>
      <c r="R23" s="1492">
        <f>AZ25</f>
        <v>179687.5</v>
      </c>
      <c r="S23" s="1492">
        <f>AZ26</f>
        <v>653683.33333333326</v>
      </c>
      <c r="T23" s="1492">
        <f>AZ27</f>
        <v>820362.5</v>
      </c>
      <c r="U23" s="1492">
        <f>AZ28</f>
        <v>169270.83333333331</v>
      </c>
      <c r="V23" s="1492">
        <f>AZ29</f>
        <v>156262.5</v>
      </c>
      <c r="W23" s="1492">
        <f>AZ30</f>
        <v>165625</v>
      </c>
      <c r="X23" s="1492">
        <f>AZ31</f>
        <v>670870.83333333326</v>
      </c>
      <c r="Y23" s="1492">
        <f>AZ32</f>
        <v>852654.16666666674</v>
      </c>
      <c r="Z23" s="1492">
        <f>AZ33</f>
        <v>163541.66666666666</v>
      </c>
      <c r="AA23" s="1492">
        <f>AZ34</f>
        <v>157825</v>
      </c>
      <c r="AB23" s="1492">
        <f>AZ35</f>
        <v>720368.75</v>
      </c>
      <c r="AC23" s="1492">
        <f>AZ36</f>
        <v>482316.66666666669</v>
      </c>
      <c r="AD23" s="1492">
        <f>AZ37</f>
        <v>467225.00000000006</v>
      </c>
      <c r="AE23" s="1492">
        <f>AZ38</f>
        <v>482304.16666666669</v>
      </c>
      <c r="AF23" s="1492">
        <f>AZ39</f>
        <v>153658.33333333334</v>
      </c>
      <c r="AG23" s="1492">
        <f>AZ40</f>
        <v>310950</v>
      </c>
      <c r="AH23" s="1492">
        <f>SUM(C23:AG23)</f>
        <v>12840946.527777776</v>
      </c>
      <c r="AI23" s="1505"/>
      <c r="AJ23" s="1505"/>
      <c r="AK23" s="1504"/>
      <c r="AL23" s="1504"/>
      <c r="AM23" s="2037">
        <v>14</v>
      </c>
      <c r="AN23" s="2038" t="str">
        <f>'BW 1'!L21</f>
        <v/>
      </c>
      <c r="AO23" s="2038" t="str">
        <f>'BW 2'!L21</f>
        <v/>
      </c>
      <c r="AP23" s="2038" t="str">
        <f>'BW 3'!$L21</f>
        <v/>
      </c>
      <c r="AQ23" s="2038" t="str">
        <f>'BW 4'!L21</f>
        <v/>
      </c>
      <c r="AR23" s="2038" t="str">
        <f>'BW 5'!L21</f>
        <v/>
      </c>
      <c r="AS23" s="2038" t="str">
        <f>'BW 6'!L21</f>
        <v/>
      </c>
      <c r="AT23" s="2038" t="str">
        <f>'BW 7'!L21</f>
        <v/>
      </c>
      <c r="AU23" s="2038" t="str">
        <f>'BW 8'!L21</f>
        <v/>
      </c>
      <c r="AV23" s="2038" t="str">
        <f>'BW 9'!L21</f>
        <v/>
      </c>
      <c r="AW23" s="2038">
        <f>'BW 10'!L21</f>
        <v>171875</v>
      </c>
      <c r="AX23" s="2038" t="str">
        <f>'BW 11'!L21</f>
        <v/>
      </c>
      <c r="AY23" s="2038" t="str">
        <f>'BW 12'!L21</f>
        <v/>
      </c>
      <c r="AZ23" s="2039">
        <f t="shared" si="3"/>
        <v>171875</v>
      </c>
      <c r="BA23" s="623"/>
      <c r="BB23" s="1504"/>
      <c r="BC23" s="1504"/>
      <c r="BD23" s="1504"/>
      <c r="BE23" s="1504"/>
      <c r="BF23" s="1504"/>
      <c r="BG23" s="1504"/>
      <c r="BH23" s="1504"/>
      <c r="BI23" s="1504"/>
      <c r="BJ23" s="1504"/>
      <c r="BK23" s="1504"/>
      <c r="BL23" s="1504"/>
      <c r="BM23" s="1504"/>
      <c r="BN23" s="1504"/>
      <c r="BO23" s="1504"/>
    </row>
    <row r="24" spans="1:67" ht="18.75" thickBot="1" x14ac:dyDescent="0.3">
      <c r="A24" s="517"/>
      <c r="B24" s="1493" t="s">
        <v>1031</v>
      </c>
      <c r="C24" s="1494">
        <f t="shared" ref="C24:AG24" si="5">IF(C8&lt;=0,"",C7*100)</f>
        <v>27.066666666666666</v>
      </c>
      <c r="D24" s="1494">
        <f t="shared" si="5"/>
        <v>28.700000000000003</v>
      </c>
      <c r="E24" s="1494">
        <f t="shared" si="5"/>
        <v>32.475000000000001</v>
      </c>
      <c r="F24" s="1494" t="e">
        <f t="shared" si="5"/>
        <v>#VALUE!</v>
      </c>
      <c r="G24" s="1494">
        <f t="shared" si="5"/>
        <v>25.3</v>
      </c>
      <c r="H24" s="1494">
        <f t="shared" si="5"/>
        <v>26.650000000000002</v>
      </c>
      <c r="I24" s="1494">
        <f t="shared" si="5"/>
        <v>28.666666666666668</v>
      </c>
      <c r="J24" s="1494">
        <f t="shared" si="5"/>
        <v>26.866666666666667</v>
      </c>
      <c r="K24" s="1494">
        <f t="shared" si="5"/>
        <v>24.750000000000004</v>
      </c>
      <c r="L24" s="1494">
        <f t="shared" si="5"/>
        <v>24.266666666666666</v>
      </c>
      <c r="M24" s="1494">
        <f t="shared" si="5"/>
        <v>22.916666666666664</v>
      </c>
      <c r="N24" s="1494">
        <f t="shared" si="5"/>
        <v>22.85</v>
      </c>
      <c r="O24" s="1494">
        <f t="shared" si="5"/>
        <v>22.866666666666667</v>
      </c>
      <c r="P24" s="1494">
        <f t="shared" si="5"/>
        <v>23.966666666666665</v>
      </c>
      <c r="Q24" s="1494">
        <f t="shared" si="5"/>
        <v>22.383333333333333</v>
      </c>
      <c r="R24" s="1494">
        <f t="shared" si="5"/>
        <v>21.550000000000004</v>
      </c>
      <c r="S24" s="1494">
        <f t="shared" si="5"/>
        <v>20.616666666666671</v>
      </c>
      <c r="T24" s="1494">
        <f t="shared" si="5"/>
        <v>20.31666666666667</v>
      </c>
      <c r="U24" s="1494">
        <f t="shared" si="5"/>
        <v>21.25</v>
      </c>
      <c r="V24" s="1494">
        <f t="shared" si="5"/>
        <v>19.233333333333334</v>
      </c>
      <c r="W24" s="1494">
        <f t="shared" si="5"/>
        <v>20.566666666666666</v>
      </c>
      <c r="X24" s="1494">
        <f t="shared" si="5"/>
        <v>26.616666666666667</v>
      </c>
      <c r="Y24" s="1494">
        <f t="shared" si="5"/>
        <v>27.9</v>
      </c>
      <c r="Z24" s="1494">
        <f t="shared" si="5"/>
        <v>27.416666666666671</v>
      </c>
      <c r="AA24" s="1494">
        <f t="shared" si="5"/>
        <v>28.566666666666666</v>
      </c>
      <c r="AB24" s="1494">
        <f t="shared" si="5"/>
        <v>32.966666666666669</v>
      </c>
      <c r="AC24" s="1494">
        <f t="shared" si="5"/>
        <v>33.883333333333333</v>
      </c>
      <c r="AD24" s="1494">
        <f t="shared" si="5"/>
        <v>27.583333333333336</v>
      </c>
      <c r="AE24" s="1494">
        <f t="shared" si="5"/>
        <v>23.116666666666667</v>
      </c>
      <c r="AF24" s="1494">
        <f t="shared" si="5"/>
        <v>23.716666666666665</v>
      </c>
      <c r="AG24" s="1494">
        <f t="shared" si="5"/>
        <v>23.05</v>
      </c>
      <c r="AH24" s="1494"/>
      <c r="AI24" s="1505"/>
      <c r="AJ24" s="1505"/>
      <c r="AK24" s="1504"/>
      <c r="AL24" s="1504"/>
      <c r="AM24" s="2037">
        <v>15</v>
      </c>
      <c r="AN24" s="2038" t="str">
        <f>'BW 1'!L22</f>
        <v/>
      </c>
      <c r="AO24" s="2038" t="str">
        <f>'BW 2'!L22</f>
        <v/>
      </c>
      <c r="AP24" s="2038" t="str">
        <f>'BW 3'!$L22</f>
        <v/>
      </c>
      <c r="AQ24" s="2038" t="str">
        <f>'BW 4'!L22</f>
        <v/>
      </c>
      <c r="AR24" s="2038" t="str">
        <f>'BW 5'!L22</f>
        <v/>
      </c>
      <c r="AS24" s="2038" t="str">
        <f>'BW 6'!L22</f>
        <v/>
      </c>
      <c r="AT24" s="2038">
        <f>'BW 7'!L22</f>
        <v>161470.83333333331</v>
      </c>
      <c r="AU24" s="2038" t="str">
        <f>'BW 8'!L22</f>
        <v/>
      </c>
      <c r="AV24" s="2038" t="str">
        <f>'BW 9'!L22</f>
        <v/>
      </c>
      <c r="AW24" s="2038" t="str">
        <f>'BW 10'!L22</f>
        <v/>
      </c>
      <c r="AX24" s="2038" t="str">
        <f>'BW 11'!L22</f>
        <v/>
      </c>
      <c r="AY24" s="2038" t="str">
        <f>'BW 12'!L22</f>
        <v/>
      </c>
      <c r="AZ24" s="2039">
        <f t="shared" si="3"/>
        <v>161470.83333333331</v>
      </c>
      <c r="BA24" s="623"/>
      <c r="BB24" s="1504"/>
      <c r="BC24" s="1504"/>
      <c r="BD24" s="1504"/>
      <c r="BE24" s="1504"/>
      <c r="BF24" s="1504"/>
      <c r="BG24" s="1504"/>
      <c r="BH24" s="1504"/>
      <c r="BI24" s="1504"/>
      <c r="BJ24" s="1504"/>
      <c r="BK24" s="1504"/>
      <c r="BL24" s="1504"/>
      <c r="BM24" s="1504"/>
      <c r="BN24" s="1504"/>
      <c r="BO24" s="1504"/>
    </row>
    <row r="25" spans="1:67" x14ac:dyDescent="0.25">
      <c r="A25" s="517"/>
      <c r="B25" s="518"/>
      <c r="C25" s="519"/>
      <c r="D25" s="519"/>
      <c r="E25" s="519"/>
      <c r="F25" s="519"/>
      <c r="G25" s="519"/>
      <c r="H25" s="519"/>
      <c r="I25" s="519"/>
      <c r="M25" s="519"/>
      <c r="N25" s="519"/>
      <c r="O25" s="519"/>
      <c r="AI25" s="1505"/>
      <c r="AJ25" s="1505"/>
      <c r="AK25" s="1504"/>
      <c r="AL25" s="1504"/>
      <c r="AM25" s="2037">
        <v>16</v>
      </c>
      <c r="AN25" s="2038" t="str">
        <f>'BW 1'!L23</f>
        <v/>
      </c>
      <c r="AO25" s="2038" t="str">
        <f>'BW 2'!L23</f>
        <v/>
      </c>
      <c r="AP25" s="2038" t="str">
        <f>'BW 3'!$L23</f>
        <v/>
      </c>
      <c r="AQ25" s="2038" t="str">
        <f>'BW 4'!L23</f>
        <v/>
      </c>
      <c r="AR25" s="2038" t="str">
        <f>'BW 5'!L23</f>
        <v/>
      </c>
      <c r="AS25" s="2038" t="str">
        <f>'BW 6'!L23</f>
        <v/>
      </c>
      <c r="AT25" s="2038" t="str">
        <f>'BW 7'!L23</f>
        <v/>
      </c>
      <c r="AU25" s="2038" t="str">
        <f>'BW 8'!L23</f>
        <v/>
      </c>
      <c r="AV25" s="2038" t="str">
        <f>'BW 9'!L23</f>
        <v/>
      </c>
      <c r="AW25" s="2038" t="str">
        <f>'BW 10'!L23</f>
        <v/>
      </c>
      <c r="AX25" s="2038">
        <f>'BW 11'!L23</f>
        <v>179687.5</v>
      </c>
      <c r="AY25" s="2038" t="str">
        <f>'BW 12'!L23</f>
        <v/>
      </c>
      <c r="AZ25" s="2039">
        <f t="shared" si="3"/>
        <v>179687.5</v>
      </c>
      <c r="BA25" s="623"/>
      <c r="BB25" s="1504"/>
      <c r="BC25" s="1504"/>
      <c r="BD25" s="1504"/>
      <c r="BE25" s="1504"/>
      <c r="BF25" s="1504"/>
      <c r="BG25" s="1504"/>
      <c r="BH25" s="1504"/>
      <c r="BI25" s="1504"/>
      <c r="BJ25" s="1504"/>
      <c r="BK25" s="1504"/>
      <c r="BL25" s="1504"/>
      <c r="BM25" s="1504"/>
      <c r="BN25" s="1504"/>
      <c r="BO25" s="1504"/>
    </row>
    <row r="26" spans="1:67" x14ac:dyDescent="0.25">
      <c r="A26" s="517"/>
      <c r="B26" s="518"/>
      <c r="C26" s="519"/>
      <c r="D26" s="519"/>
      <c r="E26" s="519"/>
      <c r="F26" s="519"/>
      <c r="G26" s="519"/>
      <c r="H26" s="519"/>
      <c r="I26" s="519"/>
      <c r="M26" s="519"/>
      <c r="N26" s="519"/>
      <c r="O26" s="519"/>
      <c r="AI26" s="1505"/>
      <c r="AJ26" s="1505"/>
      <c r="AK26" s="1504"/>
      <c r="AL26" s="1504"/>
      <c r="AM26" s="2037">
        <v>17</v>
      </c>
      <c r="AN26" s="2038" t="str">
        <f>'BW 1'!L24</f>
        <v/>
      </c>
      <c r="AO26" s="2038" t="str">
        <f>'BW 2'!L24</f>
        <v/>
      </c>
      <c r="AP26" s="2038">
        <f>'BW 3'!$L24</f>
        <v>158866.66666666666</v>
      </c>
      <c r="AQ26" s="2038">
        <f>'BW 4'!L24</f>
        <v>158866.66666666666</v>
      </c>
      <c r="AR26" s="2038" t="str">
        <f>'BW 5'!L24</f>
        <v/>
      </c>
      <c r="AS26" s="2038" t="str">
        <f>'BW 6'!L24</f>
        <v/>
      </c>
      <c r="AT26" s="2038" t="str">
        <f>'BW 7'!L24</f>
        <v/>
      </c>
      <c r="AU26" s="2038">
        <f>'BW 8'!L24</f>
        <v>164075</v>
      </c>
      <c r="AV26" s="2038" t="str">
        <f>'BW 9'!L24</f>
        <v/>
      </c>
      <c r="AW26" s="2038" t="str">
        <f>'BW 10'!L24</f>
        <v/>
      </c>
      <c r="AX26" s="2038" t="str">
        <f>'BW 11'!L24</f>
        <v/>
      </c>
      <c r="AY26" s="2038">
        <f>'BW 12'!L24</f>
        <v>171875</v>
      </c>
      <c r="AZ26" s="2039">
        <f t="shared" si="3"/>
        <v>653683.33333333326</v>
      </c>
      <c r="BA26" s="623"/>
      <c r="BB26" s="1504"/>
      <c r="BC26" s="1504"/>
      <c r="BD26" s="1504"/>
      <c r="BE26" s="1504"/>
      <c r="BF26" s="1504"/>
      <c r="BG26" s="1504"/>
      <c r="BH26" s="1504"/>
      <c r="BI26" s="1504"/>
      <c r="BJ26" s="1504"/>
      <c r="BK26" s="1504"/>
      <c r="BL26" s="1504"/>
      <c r="BM26" s="1504"/>
      <c r="BN26" s="1504"/>
      <c r="BO26" s="1504"/>
    </row>
    <row r="27" spans="1:67" x14ac:dyDescent="0.25">
      <c r="AI27" s="1505"/>
      <c r="AJ27" s="1505"/>
      <c r="AK27" s="1504"/>
      <c r="AL27" s="1504"/>
      <c r="AM27" s="2037">
        <v>18</v>
      </c>
      <c r="AN27" s="2038">
        <f>'BW 1'!L25</f>
        <v>162512.5</v>
      </c>
      <c r="AO27" s="2038">
        <f>'BW 2'!L25</f>
        <v>162512.5</v>
      </c>
      <c r="AP27" s="2038" t="str">
        <f>'BW 3'!$L25</f>
        <v/>
      </c>
      <c r="AQ27" s="2038" t="str">
        <f>'BW 4'!L25</f>
        <v/>
      </c>
      <c r="AR27" s="2038">
        <f>'BW 5'!L25</f>
        <v>162512.5</v>
      </c>
      <c r="AS27" s="2038">
        <f>'BW 6'!L25</f>
        <v>160950</v>
      </c>
      <c r="AT27" s="2038" t="str">
        <f>'BW 7'!L25</f>
        <v/>
      </c>
      <c r="AU27" s="2038" t="str">
        <f>'BW 8'!L25</f>
        <v/>
      </c>
      <c r="AV27" s="2038">
        <f>'BW 9'!L25</f>
        <v>171875</v>
      </c>
      <c r="AW27" s="2038" t="str">
        <f>'BW 10'!L25</f>
        <v/>
      </c>
      <c r="AX27" s="2038" t="str">
        <f>'BW 11'!L25</f>
        <v/>
      </c>
      <c r="AY27" s="2038" t="str">
        <f>'BW 12'!L25</f>
        <v/>
      </c>
      <c r="AZ27" s="2039">
        <f t="shared" si="3"/>
        <v>820362.5</v>
      </c>
      <c r="BA27" s="623"/>
      <c r="BB27" s="1504"/>
      <c r="BC27" s="1504"/>
      <c r="BD27" s="1504"/>
      <c r="BE27" s="1504"/>
      <c r="BF27" s="1504"/>
      <c r="BG27" s="1504"/>
      <c r="BH27" s="1504"/>
      <c r="BI27" s="1504"/>
      <c r="BJ27" s="1504"/>
      <c r="BK27" s="1504"/>
      <c r="BL27" s="1504"/>
      <c r="BM27" s="1504"/>
      <c r="BN27" s="1504"/>
      <c r="BO27" s="1504"/>
    </row>
    <row r="28" spans="1:67" ht="13.5" customHeight="1" x14ac:dyDescent="0.25">
      <c r="AI28" s="1505"/>
      <c r="AJ28" s="1505"/>
      <c r="AK28" s="1504"/>
      <c r="AL28" s="1504"/>
      <c r="AM28" s="2037">
        <v>19</v>
      </c>
      <c r="AN28" s="2038" t="str">
        <f>'BW 1'!L26</f>
        <v/>
      </c>
      <c r="AO28" s="2038" t="str">
        <f>'BW 2'!L26</f>
        <v/>
      </c>
      <c r="AP28" s="2038" t="str">
        <f>'BW 3'!$L26</f>
        <v/>
      </c>
      <c r="AQ28" s="2038" t="str">
        <f>'BW 4'!L26</f>
        <v/>
      </c>
      <c r="AR28" s="2038" t="str">
        <f>'BW 5'!L26</f>
        <v/>
      </c>
      <c r="AS28" s="2038" t="str">
        <f>'BW 6'!L26</f>
        <v/>
      </c>
      <c r="AT28" s="2038" t="str">
        <f>'BW 7'!L26</f>
        <v/>
      </c>
      <c r="AU28" s="2038" t="str">
        <f>'BW 8'!L26</f>
        <v/>
      </c>
      <c r="AV28" s="2038" t="str">
        <f>'BW 9'!L26</f>
        <v/>
      </c>
      <c r="AW28" s="2038">
        <f>'BW 10'!L26</f>
        <v>169270.83333333331</v>
      </c>
      <c r="AX28" s="2038" t="str">
        <f>'BW 11'!L26</f>
        <v/>
      </c>
      <c r="AY28" s="2038" t="str">
        <f>'BW 12'!L26</f>
        <v/>
      </c>
      <c r="AZ28" s="2039">
        <f t="shared" si="3"/>
        <v>169270.83333333331</v>
      </c>
      <c r="BA28" s="623"/>
      <c r="BB28" s="1504"/>
      <c r="BC28" s="1504"/>
      <c r="BD28" s="1504"/>
      <c r="BE28" s="1504"/>
      <c r="BF28" s="1504"/>
      <c r="BG28" s="1504"/>
      <c r="BH28" s="1504"/>
      <c r="BI28" s="1504"/>
      <c r="BJ28" s="1504"/>
      <c r="BK28" s="1504"/>
      <c r="BL28" s="1504"/>
      <c r="BM28" s="1504"/>
      <c r="BN28" s="1504"/>
      <c r="BO28" s="1504"/>
    </row>
    <row r="29" spans="1:67" ht="13.5" customHeight="1" x14ac:dyDescent="0.25">
      <c r="AI29" s="1505"/>
      <c r="AJ29" s="1505"/>
      <c r="AK29" s="1504"/>
      <c r="AL29" s="1504"/>
      <c r="AM29" s="2037">
        <v>20</v>
      </c>
      <c r="AN29" s="2038" t="str">
        <f>'BW 1'!L27</f>
        <v/>
      </c>
      <c r="AO29" s="2038" t="str">
        <f>'BW 2'!L27</f>
        <v/>
      </c>
      <c r="AP29" s="2038" t="str">
        <f>'BW 3'!$L27</f>
        <v/>
      </c>
      <c r="AQ29" s="2038" t="str">
        <f>'BW 4'!L27</f>
        <v/>
      </c>
      <c r="AR29" s="2038" t="str">
        <f>'BW 5'!L27</f>
        <v/>
      </c>
      <c r="AS29" s="2038" t="str">
        <f>'BW 6'!L27</f>
        <v/>
      </c>
      <c r="AT29" s="2038">
        <f>'BW 7'!L27</f>
        <v>156262.5</v>
      </c>
      <c r="AU29" s="2038" t="str">
        <f>'BW 8'!L27</f>
        <v/>
      </c>
      <c r="AV29" s="2038" t="str">
        <f>'BW 9'!L27</f>
        <v/>
      </c>
      <c r="AW29" s="2038" t="str">
        <f>'BW 10'!L27</f>
        <v/>
      </c>
      <c r="AX29" s="2038" t="str">
        <f>'BW 11'!L27</f>
        <v/>
      </c>
      <c r="AY29" s="2038" t="str">
        <f>'BW 12'!L27</f>
        <v/>
      </c>
      <c r="AZ29" s="2039">
        <f>SUM(AN29:AY29)</f>
        <v>156262.5</v>
      </c>
      <c r="BA29" s="623"/>
      <c r="BB29" s="1504"/>
      <c r="BC29" s="1504"/>
      <c r="BD29" s="1504"/>
      <c r="BE29" s="1504"/>
      <c r="BF29" s="1504"/>
      <c r="BG29" s="1504"/>
      <c r="BH29" s="1504"/>
      <c r="BI29" s="1504"/>
      <c r="BJ29" s="1504"/>
      <c r="BK29" s="1504"/>
      <c r="BL29" s="1504"/>
      <c r="BM29" s="1504"/>
      <c r="BN29" s="1504"/>
      <c r="BO29" s="1504"/>
    </row>
    <row r="30" spans="1:67" ht="12.95" customHeight="1" x14ac:dyDescent="0.25">
      <c r="AI30" s="1505"/>
      <c r="AJ30" s="1505"/>
      <c r="AK30" s="1504"/>
      <c r="AL30" s="1504"/>
      <c r="AM30" s="2037">
        <v>21</v>
      </c>
      <c r="AN30" s="2038" t="str">
        <f>'BW 1'!L28</f>
        <v/>
      </c>
      <c r="AO30" s="2038" t="str">
        <f>'BW 2'!L28</f>
        <v/>
      </c>
      <c r="AP30" s="2038" t="str">
        <f>'BW 3'!$L28</f>
        <v/>
      </c>
      <c r="AQ30" s="2038" t="str">
        <f>'BW 4'!L28</f>
        <v/>
      </c>
      <c r="AR30" s="2038" t="str">
        <f>'BW 5'!L28</f>
        <v/>
      </c>
      <c r="AS30" s="2038" t="str">
        <f>'BW 6'!L28</f>
        <v/>
      </c>
      <c r="AT30" s="2038" t="str">
        <f>'BW 7'!L28</f>
        <v/>
      </c>
      <c r="AU30" s="2038" t="str">
        <f>'BW 8'!L28</f>
        <v/>
      </c>
      <c r="AV30" s="2038" t="str">
        <f>'BW 9'!L28</f>
        <v/>
      </c>
      <c r="AW30" s="2038" t="str">
        <f>'BW 10'!L28</f>
        <v/>
      </c>
      <c r="AX30" s="2038">
        <f>'BW 11'!L28</f>
        <v>165625</v>
      </c>
      <c r="AY30" s="2038" t="str">
        <f>'BW 12'!L28</f>
        <v/>
      </c>
      <c r="AZ30" s="2039">
        <f t="shared" si="3"/>
        <v>165625</v>
      </c>
      <c r="BA30" s="623"/>
      <c r="BB30" s="1504"/>
      <c r="BC30" s="1504"/>
      <c r="BD30" s="1504"/>
      <c r="BE30" s="1504"/>
      <c r="BF30" s="1504"/>
      <c r="BG30" s="1504"/>
      <c r="BH30" s="1504"/>
      <c r="BI30" s="1504"/>
      <c r="BJ30" s="1504"/>
      <c r="BK30" s="1504"/>
      <c r="BL30" s="1504"/>
      <c r="BM30" s="1504"/>
      <c r="BN30" s="1504"/>
      <c r="BO30" s="1504"/>
    </row>
    <row r="31" spans="1:67" x14ac:dyDescent="0.25">
      <c r="AI31" s="1505"/>
      <c r="AJ31" s="1505"/>
      <c r="AK31" s="1504"/>
      <c r="AL31" s="1504"/>
      <c r="AM31" s="2037">
        <v>22</v>
      </c>
      <c r="AN31" s="2038" t="str">
        <f>'BW 1'!L29</f>
        <v/>
      </c>
      <c r="AO31" s="2038" t="str">
        <f>'BW 2'!L29</f>
        <v/>
      </c>
      <c r="AP31" s="2038">
        <f>'BW 3'!$L29</f>
        <v>159387.5</v>
      </c>
      <c r="AQ31" s="2038">
        <f>'BW 4'!L29</f>
        <v>172929.16666666666</v>
      </c>
      <c r="AR31" s="2038" t="str">
        <f>'BW 5'!L29</f>
        <v/>
      </c>
      <c r="AS31" s="2038" t="str">
        <f>'BW 6'!L29</f>
        <v/>
      </c>
      <c r="AT31" s="2038" t="str">
        <f>'BW 7'!L29</f>
        <v/>
      </c>
      <c r="AU31" s="2038">
        <f>'BW 8'!L29</f>
        <v>159387.5</v>
      </c>
      <c r="AV31" s="2038" t="str">
        <f>'BW 9'!L29</f>
        <v/>
      </c>
      <c r="AW31" s="2038" t="str">
        <f>'BW 10'!L29</f>
        <v/>
      </c>
      <c r="AX31" s="2038" t="str">
        <f>'BW 11'!L29</f>
        <v/>
      </c>
      <c r="AY31" s="2038">
        <f>'BW 12'!L29</f>
        <v>179166.66666666669</v>
      </c>
      <c r="AZ31" s="2039">
        <f t="shared" si="3"/>
        <v>670870.83333333326</v>
      </c>
      <c r="BA31" s="623"/>
      <c r="BB31" s="1504"/>
      <c r="BC31" s="1504"/>
      <c r="BD31" s="1504"/>
      <c r="BE31" s="1504"/>
      <c r="BF31" s="1504"/>
      <c r="BG31" s="1504"/>
      <c r="BH31" s="1504"/>
      <c r="BI31" s="1504"/>
      <c r="BJ31" s="1504"/>
      <c r="BK31" s="1504"/>
      <c r="BL31" s="1504"/>
      <c r="BM31" s="1504"/>
      <c r="BN31" s="1504"/>
      <c r="BO31" s="1504"/>
    </row>
    <row r="32" spans="1:67" x14ac:dyDescent="0.25">
      <c r="AI32" s="1505"/>
      <c r="AJ32" s="1505"/>
      <c r="AK32" s="1504"/>
      <c r="AL32" s="1504"/>
      <c r="AM32" s="2037">
        <v>23</v>
      </c>
      <c r="AN32" s="2038">
        <f>'BW 1'!L30</f>
        <v>169283.33333333334</v>
      </c>
      <c r="AO32" s="2038">
        <f>'BW 2'!L30</f>
        <v>172929.16666666666</v>
      </c>
      <c r="AP32" s="2038" t="str">
        <f>'BW 3'!$L30</f>
        <v/>
      </c>
      <c r="AQ32" s="2038" t="str">
        <f>'BW 4'!L30</f>
        <v/>
      </c>
      <c r="AR32" s="2038">
        <f>'BW 5'!L30</f>
        <v>169283.33333333334</v>
      </c>
      <c r="AS32" s="2038">
        <f>'BW 6'!L30</f>
        <v>169283.33333333334</v>
      </c>
      <c r="AT32" s="2038" t="str">
        <f>'BW 7'!L30</f>
        <v/>
      </c>
      <c r="AU32" s="2038" t="str">
        <f>'BW 8'!L30</f>
        <v/>
      </c>
      <c r="AV32" s="2038">
        <f>'BW 9'!L30</f>
        <v>171875</v>
      </c>
      <c r="AW32" s="2038" t="str">
        <f>'BW 10'!L30</f>
        <v/>
      </c>
      <c r="AX32" s="2038" t="str">
        <f>'BW 11'!L30</f>
        <v/>
      </c>
      <c r="AY32" s="2038" t="str">
        <f>'BW 12'!L30</f>
        <v/>
      </c>
      <c r="AZ32" s="2039">
        <f t="shared" si="3"/>
        <v>852654.16666666674</v>
      </c>
      <c r="BA32" s="623"/>
      <c r="BB32" s="1504"/>
      <c r="BC32" s="1504"/>
      <c r="BD32" s="1504"/>
      <c r="BE32" s="1504"/>
      <c r="BF32" s="1504"/>
      <c r="BG32" s="1504"/>
      <c r="BH32" s="1504"/>
      <c r="BI32" s="1504"/>
      <c r="BJ32" s="1504"/>
      <c r="BK32" s="1504"/>
      <c r="BL32" s="1504"/>
      <c r="BM32" s="1504"/>
      <c r="BN32" s="1504"/>
      <c r="BO32" s="1504"/>
    </row>
    <row r="33" spans="35:67" x14ac:dyDescent="0.25">
      <c r="AI33" s="1505"/>
      <c r="AJ33" s="1505"/>
      <c r="AK33" s="1504"/>
      <c r="AL33" s="1504"/>
      <c r="AM33" s="2037">
        <v>24</v>
      </c>
      <c r="AN33" s="2038" t="str">
        <f>'BW 1'!L31</f>
        <v/>
      </c>
      <c r="AO33" s="2038" t="str">
        <f>'BW 2'!L31</f>
        <v/>
      </c>
      <c r="AP33" s="2038" t="str">
        <f>'BW 3'!$L31</f>
        <v/>
      </c>
      <c r="AQ33" s="2038" t="str">
        <f>'BW 4'!L31</f>
        <v/>
      </c>
      <c r="AR33" s="2038" t="str">
        <f>'BW 5'!L31</f>
        <v/>
      </c>
      <c r="AS33" s="2038" t="str">
        <f>'BW 6'!L31</f>
        <v/>
      </c>
      <c r="AT33" s="2038" t="str">
        <f>'BW 7'!L31</f>
        <v/>
      </c>
      <c r="AU33" s="2038" t="str">
        <f>'BW 8'!L31</f>
        <v/>
      </c>
      <c r="AV33" s="2038" t="str">
        <f>'BW 9'!L31</f>
        <v/>
      </c>
      <c r="AW33" s="2038">
        <f>'BW 10'!L31</f>
        <v>163541.66666666666</v>
      </c>
      <c r="AX33" s="2038" t="str">
        <f>'BW 11'!L31</f>
        <v/>
      </c>
      <c r="AY33" s="2038" t="str">
        <f>'BW 12'!L31</f>
        <v/>
      </c>
      <c r="AZ33" s="2039">
        <f t="shared" si="3"/>
        <v>163541.66666666666</v>
      </c>
      <c r="BA33" s="623"/>
      <c r="BB33" s="1504"/>
      <c r="BC33" s="1504"/>
      <c r="BD33" s="1504"/>
      <c r="BE33" s="1504"/>
      <c r="BF33" s="1504"/>
      <c r="BG33" s="1504"/>
      <c r="BH33" s="1504"/>
      <c r="BI33" s="1504"/>
      <c r="BJ33" s="1504"/>
      <c r="BK33" s="1504"/>
      <c r="BL33" s="1504"/>
      <c r="BM33" s="1504"/>
      <c r="BN33" s="1504"/>
      <c r="BO33" s="1504"/>
    </row>
    <row r="34" spans="35:67" x14ac:dyDescent="0.25">
      <c r="AI34" s="1505"/>
      <c r="AJ34" s="1505"/>
      <c r="AK34" s="1504"/>
      <c r="AL34" s="1504"/>
      <c r="AM34" s="2037">
        <v>25</v>
      </c>
      <c r="AN34" s="2038" t="str">
        <f>'BW 1'!L32</f>
        <v/>
      </c>
      <c r="AO34" s="2038" t="str">
        <f>'BW 2'!L32</f>
        <v/>
      </c>
      <c r="AP34" s="2038" t="str">
        <f>'BW 3'!$L32</f>
        <v/>
      </c>
      <c r="AQ34" s="2038" t="str">
        <f>'BW 4'!L32</f>
        <v/>
      </c>
      <c r="AR34" s="2038" t="str">
        <f>'BW 5'!L32</f>
        <v/>
      </c>
      <c r="AS34" s="2038" t="str">
        <f>'BW 6'!L32</f>
        <v/>
      </c>
      <c r="AT34" s="2038">
        <f>'BW 7'!L32</f>
        <v>157825</v>
      </c>
      <c r="AU34" s="2038" t="str">
        <f>'BW 8'!L32</f>
        <v/>
      </c>
      <c r="AV34" s="2038" t="str">
        <f>'BW 9'!L32</f>
        <v/>
      </c>
      <c r="AW34" s="2038" t="str">
        <f>'BW 10'!L32</f>
        <v/>
      </c>
      <c r="AX34" s="2038" t="str">
        <f>'BW 11'!L32</f>
        <v/>
      </c>
      <c r="AY34" s="2038" t="str">
        <f>'BW 12'!L32</f>
        <v/>
      </c>
      <c r="AZ34" s="2039">
        <f t="shared" si="3"/>
        <v>157825</v>
      </c>
      <c r="BA34" s="623"/>
      <c r="BB34" s="1504"/>
      <c r="BC34" s="1504"/>
      <c r="BD34" s="1504"/>
      <c r="BE34" s="1504"/>
      <c r="BF34" s="1504"/>
      <c r="BG34" s="1504"/>
      <c r="BH34" s="1504"/>
      <c r="BI34" s="1504"/>
      <c r="BJ34" s="1504"/>
      <c r="BK34" s="1504"/>
      <c r="BL34" s="1504"/>
      <c r="BM34" s="1504"/>
      <c r="BN34" s="1504"/>
      <c r="BO34" s="1504"/>
    </row>
    <row r="35" spans="35:67" x14ac:dyDescent="0.25">
      <c r="AI35" s="1505"/>
      <c r="AJ35" s="1505"/>
      <c r="AK35" s="1504"/>
      <c r="AL35" s="1504"/>
      <c r="AM35" s="2037">
        <v>26</v>
      </c>
      <c r="AN35" s="2038" t="str">
        <f>'BW 1'!L33</f>
        <v/>
      </c>
      <c r="AO35" s="2038" t="str">
        <f>'BW 2'!L33</f>
        <v/>
      </c>
      <c r="AP35" s="2038">
        <f>'BW 3'!$L33</f>
        <v>554743.75</v>
      </c>
      <c r="AQ35" s="2038" t="str">
        <f>'BW 4'!L33</f>
        <v/>
      </c>
      <c r="AR35" s="2038" t="str">
        <f>'BW 5'!L33</f>
        <v/>
      </c>
      <c r="AS35" s="2038" t="str">
        <f>'BW 6'!L33</f>
        <v/>
      </c>
      <c r="AT35" s="2038" t="str">
        <f>'BW 7'!L33</f>
        <v/>
      </c>
      <c r="AU35" s="2038" t="str">
        <f>'BW 8'!L33</f>
        <v/>
      </c>
      <c r="AV35" s="2038" t="str">
        <f>'BW 9'!L33</f>
        <v/>
      </c>
      <c r="AW35" s="2038" t="str">
        <f>'BW 10'!L33</f>
        <v/>
      </c>
      <c r="AX35" s="2038">
        <f>'BW 11'!L33</f>
        <v>165625</v>
      </c>
      <c r="AY35" s="2038" t="str">
        <f>'BW 12'!L33</f>
        <v/>
      </c>
      <c r="AZ35" s="2039">
        <f t="shared" si="3"/>
        <v>720368.75</v>
      </c>
      <c r="BA35" s="623"/>
      <c r="BB35" s="1504"/>
      <c r="BC35" s="1504"/>
      <c r="BD35" s="1504"/>
      <c r="BE35" s="1504"/>
      <c r="BF35" s="1504"/>
      <c r="BG35" s="1504"/>
      <c r="BH35" s="1504"/>
      <c r="BI35" s="1504"/>
      <c r="BJ35" s="1504"/>
      <c r="BK35" s="1504"/>
      <c r="BL35" s="1504"/>
      <c r="BM35" s="1504"/>
      <c r="BN35" s="1504"/>
      <c r="BO35" s="1504"/>
    </row>
    <row r="36" spans="35:67" x14ac:dyDescent="0.25">
      <c r="AI36" s="1505"/>
      <c r="AJ36" s="1505"/>
      <c r="AK36" s="1504"/>
      <c r="AL36" s="1504"/>
      <c r="AM36" s="2037">
        <v>27</v>
      </c>
      <c r="AN36" s="2038" t="str">
        <f>'BW 1'!L34</f>
        <v/>
      </c>
      <c r="AO36" s="2038" t="str">
        <f>'BW 2'!L34</f>
        <v/>
      </c>
      <c r="AP36" s="2038" t="str">
        <f>'BW 3'!$L34</f>
        <v/>
      </c>
      <c r="AQ36" s="2038">
        <f>'BW 4'!L34</f>
        <v>157304.16666666669</v>
      </c>
      <c r="AR36" s="2038" t="str">
        <f>'BW 5'!L34</f>
        <v/>
      </c>
      <c r="AS36" s="2038" t="str">
        <f>'BW 6'!L34</f>
        <v/>
      </c>
      <c r="AT36" s="2038" t="str">
        <f>'BW 7'!L34</f>
        <v/>
      </c>
      <c r="AU36" s="2038">
        <f>'BW 8'!L34</f>
        <v>154700</v>
      </c>
      <c r="AV36" s="2038" t="str">
        <f>'BW 9'!L34</f>
        <v/>
      </c>
      <c r="AW36" s="2038" t="str">
        <f>'BW 10'!L34</f>
        <v/>
      </c>
      <c r="AX36" s="2038" t="str">
        <f>'BW 11'!L34</f>
        <v/>
      </c>
      <c r="AY36" s="2038">
        <f>'BW 12'!L34</f>
        <v>170312.5</v>
      </c>
      <c r="AZ36" s="2039">
        <f t="shared" si="3"/>
        <v>482316.66666666669</v>
      </c>
      <c r="BA36" s="623"/>
      <c r="BB36" s="1504"/>
      <c r="BC36" s="1504"/>
      <c r="BD36" s="1504"/>
      <c r="BE36" s="1504"/>
      <c r="BF36" s="1504"/>
      <c r="BG36" s="1504"/>
      <c r="BH36" s="1504"/>
      <c r="BI36" s="1504"/>
      <c r="BJ36" s="1504"/>
      <c r="BK36" s="1504"/>
      <c r="BL36" s="1504"/>
      <c r="BM36" s="1504"/>
      <c r="BN36" s="1504"/>
      <c r="BO36" s="1504"/>
    </row>
    <row r="37" spans="35:67" x14ac:dyDescent="0.25">
      <c r="AI37" s="1505"/>
      <c r="AJ37" s="1505"/>
      <c r="AK37" s="1504"/>
      <c r="AL37" s="1504"/>
      <c r="AM37" s="2037">
        <v>28</v>
      </c>
      <c r="AN37" s="2038">
        <f>'BW 1'!L35</f>
        <v>152616.66666666669</v>
      </c>
      <c r="AO37" s="2038">
        <f>'BW 2'!L35</f>
        <v>157304.16666666669</v>
      </c>
      <c r="AP37" s="2038" t="str">
        <f>'BW 3'!$L35</f>
        <v/>
      </c>
      <c r="AQ37" s="2038" t="str">
        <f>'BW 4'!L35</f>
        <v/>
      </c>
      <c r="AR37" s="2038">
        <f>'BW 5'!L35</f>
        <v>157304.16666666669</v>
      </c>
      <c r="AS37" s="2038" t="str">
        <f>'BW 6'!L35</f>
        <v/>
      </c>
      <c r="AT37" s="2038" t="str">
        <f>'BW 7'!L35</f>
        <v/>
      </c>
      <c r="AU37" s="2038" t="str">
        <f>'BW 8'!L35</f>
        <v/>
      </c>
      <c r="AV37" s="2038" t="str">
        <f>'BW 9'!L35</f>
        <v/>
      </c>
      <c r="AW37" s="2038" t="str">
        <f>'BW 10'!L35</f>
        <v/>
      </c>
      <c r="AX37" s="2038" t="str">
        <f>'BW 11'!L35</f>
        <v/>
      </c>
      <c r="AY37" s="2038" t="str">
        <f>'BW 12'!L35</f>
        <v/>
      </c>
      <c r="AZ37" s="2039">
        <f t="shared" si="3"/>
        <v>467225.00000000006</v>
      </c>
      <c r="BA37" s="623"/>
      <c r="BB37" s="1504"/>
      <c r="BC37" s="1504"/>
      <c r="BD37" s="1504"/>
      <c r="BE37" s="1504"/>
      <c r="BF37" s="1504"/>
      <c r="BG37" s="1504"/>
      <c r="BH37" s="1504"/>
      <c r="BI37" s="1504"/>
      <c r="BJ37" s="1504"/>
      <c r="BK37" s="1504"/>
      <c r="BL37" s="1504"/>
      <c r="BM37" s="1504"/>
      <c r="BN37" s="1504"/>
      <c r="BO37" s="1504"/>
    </row>
    <row r="38" spans="35:67" x14ac:dyDescent="0.25">
      <c r="AI38" s="1505"/>
      <c r="AJ38" s="1505"/>
      <c r="AK38" s="1504"/>
      <c r="AL38" s="1504"/>
      <c r="AM38" s="2037">
        <v>29</v>
      </c>
      <c r="AN38" s="2038" t="str">
        <f>'BW 1'!L36</f>
        <v/>
      </c>
      <c r="AO38" s="2038" t="str">
        <f>'BW 2'!L36</f>
        <v/>
      </c>
      <c r="AP38" s="2038" t="str">
        <f>'BW 3'!$L36</f>
        <v/>
      </c>
      <c r="AQ38" s="2038" t="str">
        <f>'BW 4'!L36</f>
        <v/>
      </c>
      <c r="AR38" s="2038" t="str">
        <f>'BW 5'!L36</f>
        <v/>
      </c>
      <c r="AS38" s="2038">
        <f>'BW 6'!L36</f>
        <v>152095.83333333331</v>
      </c>
      <c r="AT38" s="2038" t="str">
        <f>'BW 7'!L36</f>
        <v/>
      </c>
      <c r="AU38" s="2038" t="str">
        <f>'BW 8'!L36</f>
        <v/>
      </c>
      <c r="AV38" s="2038">
        <f>'BW 9'!L36</f>
        <v>165104.16666666669</v>
      </c>
      <c r="AW38" s="2038">
        <f>'BW 10'!L36</f>
        <v>165104.16666666669</v>
      </c>
      <c r="AX38" s="2038" t="str">
        <f>'BW 11'!L36</f>
        <v/>
      </c>
      <c r="AY38" s="2038" t="str">
        <f>'BW 12'!L36</f>
        <v/>
      </c>
      <c r="AZ38" s="2039">
        <f t="shared" si="3"/>
        <v>482304.16666666669</v>
      </c>
      <c r="BA38" s="1504"/>
      <c r="BB38" s="1504"/>
      <c r="BC38" s="1504"/>
      <c r="BD38" s="1504"/>
      <c r="BE38" s="1504"/>
      <c r="BF38" s="1504"/>
      <c r="BG38" s="1504"/>
      <c r="BH38" s="1504"/>
      <c r="BI38" s="1504"/>
      <c r="BJ38" s="1504"/>
      <c r="BK38" s="1504"/>
      <c r="BL38" s="1504"/>
      <c r="BM38" s="1504"/>
      <c r="BN38" s="1504"/>
      <c r="BO38" s="1504"/>
    </row>
    <row r="39" spans="35:67" x14ac:dyDescent="0.25">
      <c r="AI39" s="1505"/>
      <c r="AJ39" s="1505"/>
      <c r="AK39" s="1504"/>
      <c r="AL39" s="1504"/>
      <c r="AM39" s="2037">
        <v>30</v>
      </c>
      <c r="AN39" s="2038" t="str">
        <f>'BW 1'!L37</f>
        <v/>
      </c>
      <c r="AO39" s="2038" t="str">
        <f>'BW 2'!L37</f>
        <v/>
      </c>
      <c r="AP39" s="2038" t="str">
        <f>'BW 3'!$L37</f>
        <v/>
      </c>
      <c r="AQ39" s="2038" t="str">
        <f>'BW 4'!L37</f>
        <v/>
      </c>
      <c r="AR39" s="2038" t="str">
        <f>'BW 5'!L37</f>
        <v/>
      </c>
      <c r="AS39" s="2038" t="str">
        <f>'BW 6'!L37</f>
        <v/>
      </c>
      <c r="AT39" s="2038">
        <f>'BW 7'!L37</f>
        <v>153658.33333333334</v>
      </c>
      <c r="AU39" s="2038" t="str">
        <f>'BW 8'!L37</f>
        <v/>
      </c>
      <c r="AV39" s="2038" t="str">
        <f>'BW 9'!L37</f>
        <v/>
      </c>
      <c r="AW39" s="2038" t="str">
        <f>'BW 10'!L37</f>
        <v/>
      </c>
      <c r="AX39" s="2038" t="str">
        <f>'BW 11'!L37</f>
        <v/>
      </c>
      <c r="AY39" s="2038" t="str">
        <f>'BW 12'!L37</f>
        <v/>
      </c>
      <c r="AZ39" s="2039">
        <f t="shared" si="3"/>
        <v>153658.33333333334</v>
      </c>
      <c r="BA39" s="1504"/>
      <c r="BB39" s="1504"/>
      <c r="BC39" s="1504"/>
      <c r="BD39" s="1504"/>
      <c r="BE39" s="1504"/>
      <c r="BF39" s="1504"/>
      <c r="BG39" s="1504"/>
      <c r="BH39" s="1504"/>
      <c r="BI39" s="1504"/>
      <c r="BJ39" s="1504"/>
      <c r="BK39" s="1504"/>
      <c r="BL39" s="1504"/>
      <c r="BM39" s="1504"/>
      <c r="BN39" s="1504"/>
      <c r="BO39" s="1504"/>
    </row>
    <row r="40" spans="35:67" x14ac:dyDescent="0.25">
      <c r="AI40" s="1505"/>
      <c r="AJ40" s="1505"/>
      <c r="AK40" s="1504"/>
      <c r="AL40" s="1504"/>
      <c r="AM40" s="2040">
        <v>31</v>
      </c>
      <c r="AN40" s="2041" t="str">
        <f>'BW 1'!L38</f>
        <v/>
      </c>
      <c r="AO40" s="2041" t="str">
        <f>'BW 2'!L38</f>
        <v/>
      </c>
      <c r="AP40" s="2041">
        <f>'BW 3'!$L38</f>
        <v>149491.66666666666</v>
      </c>
      <c r="AQ40" s="2041" t="str">
        <f>'BW 4'!L38</f>
        <v/>
      </c>
      <c r="AR40" s="2041" t="str">
        <f>'BW 5'!L38</f>
        <v/>
      </c>
      <c r="AS40" s="2041" t="str">
        <f>'BW 6'!L38</f>
        <v/>
      </c>
      <c r="AT40" s="2041" t="str">
        <f>'BW 7'!L38</f>
        <v/>
      </c>
      <c r="AU40" s="2041" t="str">
        <f>'BW 8'!L38</f>
        <v/>
      </c>
      <c r="AV40" s="2041" t="str">
        <f>'BW 9'!L38</f>
        <v/>
      </c>
      <c r="AW40" s="2041" t="str">
        <f>'BW 10'!L38</f>
        <v/>
      </c>
      <c r="AX40" s="2041">
        <f>'BW 11'!L38</f>
        <v>161458.33333333334</v>
      </c>
      <c r="AY40" s="2041" t="str">
        <f>'BW 12'!L38</f>
        <v/>
      </c>
      <c r="AZ40" s="2042">
        <f t="shared" si="3"/>
        <v>310950</v>
      </c>
      <c r="BA40" s="1504"/>
      <c r="BB40" s="1504"/>
      <c r="BC40" s="1504"/>
      <c r="BD40" s="1504"/>
      <c r="BE40" s="1504"/>
      <c r="BF40" s="1504"/>
      <c r="BG40" s="1504"/>
      <c r="BH40" s="1504"/>
      <c r="BI40" s="1504"/>
      <c r="BJ40" s="1504"/>
      <c r="BK40" s="1504"/>
      <c r="BL40" s="1504"/>
      <c r="BM40" s="1504"/>
      <c r="BN40" s="1504"/>
      <c r="BO40" s="1504"/>
    </row>
    <row r="41" spans="35:67" x14ac:dyDescent="0.25">
      <c r="AI41" s="1505"/>
      <c r="AJ41" s="1505"/>
      <c r="AK41" s="1504"/>
      <c r="AL41" s="1504"/>
      <c r="AM41" s="1504"/>
      <c r="AN41" s="1504"/>
      <c r="AO41" s="1504"/>
      <c r="AP41" s="1504"/>
      <c r="AQ41" s="1504"/>
      <c r="AR41" s="1504"/>
      <c r="AS41" s="1504"/>
      <c r="AT41" s="1504"/>
      <c r="AU41" s="1504"/>
      <c r="AV41" s="1504"/>
      <c r="AW41" s="1504"/>
      <c r="AX41" s="1504"/>
      <c r="AY41" s="1504"/>
      <c r="AZ41" s="1504"/>
      <c r="BA41" s="1504"/>
      <c r="BB41" s="1504"/>
      <c r="BC41" s="1504"/>
      <c r="BD41" s="1504"/>
      <c r="BE41" s="1504"/>
      <c r="BF41" s="1504"/>
      <c r="BG41" s="1504"/>
      <c r="BH41" s="1504"/>
      <c r="BI41" s="1504"/>
      <c r="BJ41" s="1504"/>
      <c r="BK41" s="1504"/>
      <c r="BL41" s="1504"/>
      <c r="BM41" s="1504"/>
      <c r="BN41" s="1504"/>
      <c r="BO41" s="1504"/>
    </row>
    <row r="42" spans="35:67" x14ac:dyDescent="0.25">
      <c r="AI42" s="1505"/>
      <c r="AJ42" s="1505"/>
      <c r="AK42" s="1504"/>
      <c r="AL42" s="1504"/>
      <c r="AM42" s="1504"/>
      <c r="AN42" s="1504"/>
      <c r="AO42" s="1504"/>
      <c r="AP42" s="1504"/>
      <c r="AQ42" s="1504"/>
      <c r="AR42" s="1504"/>
      <c r="AS42" s="1504"/>
      <c r="AT42" s="1504"/>
      <c r="AU42" s="1504"/>
      <c r="AV42" s="1504"/>
      <c r="AW42" s="1504"/>
      <c r="AX42" s="1504"/>
      <c r="AY42" s="1504"/>
      <c r="AZ42" s="1504"/>
      <c r="BA42" s="1504"/>
      <c r="BB42" s="1504"/>
      <c r="BC42" s="1504"/>
      <c r="BD42" s="1504"/>
      <c r="BE42" s="1504"/>
      <c r="BF42" s="1504"/>
      <c r="BG42" s="1504"/>
      <c r="BH42" s="1504"/>
      <c r="BI42" s="1504"/>
      <c r="BJ42" s="1504"/>
      <c r="BK42" s="1504"/>
      <c r="BL42" s="1504"/>
      <c r="BM42" s="1504"/>
      <c r="BN42" s="1504"/>
      <c r="BO42" s="1504"/>
    </row>
    <row r="43" spans="35:67" x14ac:dyDescent="0.25">
      <c r="AI43" s="1505"/>
      <c r="AJ43" s="1505"/>
      <c r="AK43" s="1504"/>
      <c r="AL43" s="1504"/>
      <c r="AM43" s="1504"/>
      <c r="AN43" s="1504"/>
      <c r="AO43" s="1504"/>
      <c r="AP43" s="1504"/>
      <c r="AQ43" s="1504"/>
      <c r="AR43" s="1504"/>
      <c r="AS43" s="1504"/>
      <c r="AT43" s="1504"/>
      <c r="AU43" s="1504"/>
      <c r="AV43" s="1504"/>
      <c r="AW43" s="1504"/>
      <c r="AX43" s="1504"/>
      <c r="AY43" s="1504"/>
      <c r="AZ43" s="1504"/>
      <c r="BA43" s="1504"/>
      <c r="BB43" s="1504"/>
      <c r="BC43" s="1504"/>
      <c r="BD43" s="1504"/>
      <c r="BE43" s="1504"/>
      <c r="BF43" s="1504"/>
      <c r="BG43" s="1504"/>
      <c r="BH43" s="1504"/>
      <c r="BI43" s="1504"/>
      <c r="BJ43" s="1504"/>
      <c r="BK43" s="1504"/>
      <c r="BL43" s="1504"/>
      <c r="BM43" s="1504"/>
      <c r="BN43" s="1504"/>
      <c r="BO43" s="1504"/>
    </row>
    <row r="44" spans="35:67" x14ac:dyDescent="0.25">
      <c r="AI44" s="1505"/>
      <c r="AJ44" s="1505"/>
      <c r="AK44" s="1504"/>
      <c r="AL44" s="1504"/>
      <c r="AM44" s="1504"/>
      <c r="AN44" s="1504"/>
      <c r="AO44" s="1504"/>
      <c r="AP44" s="1504"/>
      <c r="AQ44" s="1504"/>
      <c r="AR44" s="1504"/>
      <c r="AS44" s="1504"/>
      <c r="AT44" s="1504"/>
      <c r="AU44" s="1504"/>
      <c r="AV44" s="1504"/>
      <c r="AW44" s="1504"/>
      <c r="AX44" s="1504"/>
      <c r="AY44" s="1504"/>
      <c r="AZ44" s="1504"/>
      <c r="BA44" s="1504"/>
      <c r="BB44" s="1504"/>
      <c r="BC44" s="1504"/>
      <c r="BD44" s="1504"/>
      <c r="BE44" s="1504"/>
      <c r="BF44" s="1504"/>
      <c r="BG44" s="1504"/>
      <c r="BH44" s="1504"/>
      <c r="BI44" s="1504"/>
      <c r="BJ44" s="1504"/>
      <c r="BK44" s="1504"/>
      <c r="BL44" s="1504"/>
      <c r="BM44" s="1504"/>
      <c r="BN44" s="1504"/>
      <c r="BO44" s="1504"/>
    </row>
    <row r="45" spans="35:67" x14ac:dyDescent="0.25">
      <c r="AI45" s="1505"/>
      <c r="AJ45" s="1505"/>
      <c r="AK45" s="1504"/>
      <c r="AL45" s="1504"/>
      <c r="AM45" s="1504"/>
      <c r="AN45" s="1504"/>
      <c r="AO45" s="1504"/>
      <c r="AP45" s="1504"/>
      <c r="AQ45" s="1504"/>
      <c r="AR45" s="1504"/>
      <c r="AS45" s="1504"/>
      <c r="AT45" s="1504"/>
      <c r="AU45" s="1504"/>
      <c r="AV45" s="1504"/>
      <c r="AW45" s="1504"/>
      <c r="AX45" s="1504"/>
      <c r="AY45" s="1504"/>
      <c r="AZ45" s="1504"/>
      <c r="BA45" s="1504"/>
      <c r="BB45" s="1504"/>
      <c r="BC45" s="1504"/>
      <c r="BD45" s="1504"/>
      <c r="BE45" s="1504"/>
      <c r="BF45" s="1504"/>
      <c r="BG45" s="1504"/>
      <c r="BH45" s="1504"/>
      <c r="BI45" s="1504"/>
      <c r="BJ45" s="1504"/>
      <c r="BK45" s="1504"/>
      <c r="BL45" s="1504"/>
      <c r="BM45" s="1504"/>
      <c r="BN45" s="1504"/>
      <c r="BO45" s="1504"/>
    </row>
    <row r="46" spans="35:67" x14ac:dyDescent="0.25">
      <c r="AI46" s="1505"/>
      <c r="AJ46" s="1505"/>
      <c r="AK46" s="1504"/>
      <c r="AL46" s="1504"/>
      <c r="AM46" s="1504"/>
      <c r="AN46" s="1504"/>
      <c r="AO46" s="1504"/>
      <c r="AP46" s="1504"/>
      <c r="AQ46" s="1504"/>
      <c r="AR46" s="1504"/>
      <c r="AS46" s="1504"/>
      <c r="AT46" s="1504"/>
      <c r="AU46" s="1504"/>
      <c r="AV46" s="1504"/>
      <c r="AW46" s="1504"/>
      <c r="AX46" s="1504"/>
      <c r="AY46" s="1504"/>
      <c r="AZ46" s="1504"/>
      <c r="BA46" s="1504"/>
      <c r="BB46" s="1504"/>
      <c r="BC46" s="1504"/>
      <c r="BD46" s="1504"/>
      <c r="BE46" s="1504"/>
      <c r="BF46" s="1504"/>
      <c r="BG46" s="1504"/>
      <c r="BH46" s="1504"/>
      <c r="BI46" s="1504"/>
      <c r="BJ46" s="1504"/>
      <c r="BK46" s="1504"/>
      <c r="BL46" s="1504"/>
      <c r="BM46" s="1504"/>
      <c r="BN46" s="1504"/>
      <c r="BO46" s="1504"/>
    </row>
    <row r="47" spans="35:67" x14ac:dyDescent="0.25">
      <c r="AI47" s="1505"/>
      <c r="AJ47" s="1505"/>
      <c r="AK47" s="1504"/>
      <c r="AL47" s="1504"/>
      <c r="AM47" s="1504"/>
      <c r="AN47" s="1504"/>
      <c r="AO47" s="1504"/>
      <c r="AP47" s="1504"/>
      <c r="AQ47" s="1504"/>
      <c r="AR47" s="1504"/>
      <c r="AS47" s="1504"/>
      <c r="AT47" s="1504"/>
      <c r="AU47" s="1504"/>
      <c r="AV47" s="1504"/>
      <c r="AW47" s="1504"/>
      <c r="AX47" s="1504"/>
      <c r="AY47" s="1504"/>
      <c r="AZ47" s="1504"/>
      <c r="BA47" s="1504"/>
      <c r="BB47" s="1504"/>
      <c r="BC47" s="1504"/>
      <c r="BD47" s="1504"/>
      <c r="BE47" s="1504"/>
      <c r="BF47" s="1504"/>
      <c r="BG47" s="1504"/>
      <c r="BH47" s="1504"/>
      <c r="BI47" s="1504"/>
      <c r="BJ47" s="1504"/>
      <c r="BK47" s="1504"/>
      <c r="BL47" s="1504"/>
      <c r="BM47" s="1504"/>
      <c r="BN47" s="1504"/>
      <c r="BO47" s="1504"/>
    </row>
    <row r="48" spans="35:67" x14ac:dyDescent="0.25">
      <c r="AI48" s="1505"/>
      <c r="AJ48" s="1505"/>
      <c r="AK48" s="1504"/>
      <c r="AL48" s="1504"/>
      <c r="AM48" s="1504"/>
      <c r="AN48" s="1504"/>
      <c r="AO48" s="1504"/>
      <c r="AP48" s="1504"/>
      <c r="AQ48" s="1504"/>
      <c r="AR48" s="1504"/>
      <c r="AS48" s="1504"/>
      <c r="AT48" s="1504"/>
      <c r="AU48" s="1504"/>
      <c r="AV48" s="1504"/>
      <c r="AW48" s="1504"/>
      <c r="AX48" s="1504"/>
      <c r="AY48" s="1504"/>
      <c r="AZ48" s="1504"/>
      <c r="BA48" s="1504"/>
      <c r="BB48" s="1504"/>
      <c r="BC48" s="1504"/>
      <c r="BD48" s="1504"/>
      <c r="BE48" s="1504"/>
      <c r="BF48" s="1504"/>
      <c r="BG48" s="1504"/>
      <c r="BH48" s="1504"/>
      <c r="BI48" s="1504"/>
      <c r="BJ48" s="1504"/>
      <c r="BK48" s="1504"/>
      <c r="BL48" s="1504"/>
      <c r="BM48" s="1504"/>
      <c r="BN48" s="1504"/>
      <c r="BO48" s="1504"/>
    </row>
    <row r="49" spans="35:67" x14ac:dyDescent="0.25">
      <c r="AI49" s="1505"/>
      <c r="AJ49" s="1505"/>
      <c r="AK49" s="1504"/>
      <c r="AL49" s="1504"/>
      <c r="AM49" s="1504"/>
      <c r="AN49" s="1504"/>
      <c r="AO49" s="1504"/>
      <c r="AP49" s="1504"/>
      <c r="AQ49" s="1504"/>
      <c r="AR49" s="1504"/>
      <c r="AS49" s="1504"/>
      <c r="AT49" s="1504"/>
      <c r="AU49" s="1504"/>
      <c r="AV49" s="1504"/>
      <c r="AW49" s="1504"/>
      <c r="AX49" s="1504"/>
      <c r="AY49" s="1504"/>
      <c r="AZ49" s="1504"/>
      <c r="BA49" s="1504"/>
      <c r="BB49" s="1504"/>
      <c r="BC49" s="1504"/>
      <c r="BD49" s="1504"/>
      <c r="BE49" s="1504"/>
      <c r="BF49" s="1504"/>
      <c r="BG49" s="1504"/>
      <c r="BH49" s="1504"/>
      <c r="BI49" s="1504"/>
      <c r="BJ49" s="1504"/>
      <c r="BK49" s="1504"/>
      <c r="BL49" s="1504"/>
      <c r="BM49" s="1504"/>
      <c r="BN49" s="1504"/>
      <c r="BO49" s="1504"/>
    </row>
    <row r="50" spans="35:67" x14ac:dyDescent="0.25">
      <c r="AI50" s="1505"/>
      <c r="AJ50" s="1505"/>
      <c r="AK50" s="1504"/>
      <c r="AL50" s="1504"/>
      <c r="AM50" s="1504"/>
      <c r="AN50" s="1504"/>
      <c r="AO50" s="1504"/>
      <c r="AP50" s="1504"/>
      <c r="AQ50" s="1504"/>
      <c r="AR50" s="1504"/>
      <c r="AS50" s="1504"/>
      <c r="AT50" s="1504"/>
      <c r="AU50" s="1504"/>
      <c r="AV50" s="1504"/>
      <c r="AW50" s="1504"/>
      <c r="AX50" s="1504"/>
      <c r="AY50" s="1504"/>
      <c r="AZ50" s="1504"/>
      <c r="BA50" s="1504"/>
      <c r="BB50" s="1504"/>
      <c r="BC50" s="1504"/>
      <c r="BD50" s="1504"/>
      <c r="BE50" s="1504"/>
      <c r="BF50" s="1504"/>
      <c r="BG50" s="1504"/>
      <c r="BH50" s="1504"/>
      <c r="BI50" s="1504"/>
      <c r="BJ50" s="1504"/>
      <c r="BK50" s="1504"/>
      <c r="BL50" s="1504"/>
      <c r="BM50" s="1504"/>
      <c r="BN50" s="1504"/>
      <c r="BO50" s="1504"/>
    </row>
    <row r="51" spans="35:67" x14ac:dyDescent="0.25">
      <c r="AI51" s="1505"/>
      <c r="AJ51" s="1505"/>
      <c r="AK51" s="1504"/>
      <c r="AL51" s="1504"/>
      <c r="AM51" s="1504"/>
      <c r="AN51" s="1504"/>
      <c r="AO51" s="1504"/>
      <c r="AP51" s="1504"/>
      <c r="AQ51" s="1504"/>
      <c r="AR51" s="1504"/>
      <c r="AS51" s="1504"/>
      <c r="AT51" s="1504"/>
      <c r="AU51" s="1504"/>
      <c r="AV51" s="1504"/>
      <c r="AW51" s="1504"/>
      <c r="AX51" s="1504"/>
      <c r="AY51" s="1504"/>
      <c r="AZ51" s="1504"/>
      <c r="BA51" s="1504"/>
      <c r="BB51" s="1504"/>
      <c r="BC51" s="1504"/>
      <c r="BD51" s="1504"/>
      <c r="BE51" s="1504"/>
      <c r="BF51" s="1504"/>
      <c r="BG51" s="1504"/>
      <c r="BH51" s="1504"/>
      <c r="BI51" s="1504"/>
      <c r="BJ51" s="1504"/>
      <c r="BK51" s="1504"/>
      <c r="BL51" s="1504"/>
      <c r="BM51" s="1504"/>
      <c r="BN51" s="1504"/>
      <c r="BO51" s="1504"/>
    </row>
    <row r="52" spans="35:67" x14ac:dyDescent="0.25">
      <c r="AI52" s="1505"/>
      <c r="AJ52" s="1505"/>
      <c r="AK52" s="1504"/>
      <c r="AL52" s="1504"/>
      <c r="AM52" s="1504"/>
      <c r="AN52" s="1504"/>
      <c r="AO52" s="1504"/>
      <c r="AP52" s="1504"/>
      <c r="AQ52" s="1504"/>
      <c r="AR52" s="1504"/>
      <c r="AS52" s="1504"/>
      <c r="AT52" s="1504"/>
      <c r="AU52" s="1504"/>
      <c r="AV52" s="1504"/>
      <c r="AW52" s="1504"/>
      <c r="AX52" s="1504"/>
      <c r="AY52" s="1504"/>
      <c r="AZ52" s="1504"/>
      <c r="BA52" s="1504"/>
      <c r="BB52" s="1504"/>
      <c r="BC52" s="1504"/>
      <c r="BD52" s="1504"/>
      <c r="BE52" s="1504"/>
      <c r="BF52" s="1504"/>
      <c r="BG52" s="1504"/>
      <c r="BH52" s="1504"/>
      <c r="BI52" s="1504"/>
      <c r="BJ52" s="1504"/>
      <c r="BK52" s="1504"/>
      <c r="BL52" s="1504"/>
      <c r="BM52" s="1504"/>
      <c r="BN52" s="1504"/>
      <c r="BO52" s="1504"/>
    </row>
    <row r="53" spans="35:67" x14ac:dyDescent="0.25">
      <c r="AI53" s="1505"/>
      <c r="AJ53" s="1505"/>
      <c r="AK53" s="1504"/>
      <c r="AL53" s="1504"/>
      <c r="AM53" s="1504"/>
      <c r="AN53" s="1504"/>
      <c r="AO53" s="1504"/>
      <c r="AP53" s="1504"/>
      <c r="AQ53" s="1504"/>
      <c r="AR53" s="1504"/>
      <c r="AS53" s="1504"/>
      <c r="AT53" s="1504"/>
      <c r="AU53" s="1504"/>
      <c r="AV53" s="1504"/>
      <c r="AW53" s="1504"/>
      <c r="AX53" s="1504"/>
      <c r="AY53" s="1504"/>
      <c r="AZ53" s="1504"/>
      <c r="BA53" s="1504"/>
      <c r="BB53" s="1504"/>
      <c r="BC53" s="1504"/>
      <c r="BD53" s="1504"/>
      <c r="BE53" s="1504"/>
      <c r="BF53" s="1504"/>
      <c r="BG53" s="1504"/>
      <c r="BH53" s="1504"/>
      <c r="BI53" s="1504"/>
      <c r="BJ53" s="1504"/>
      <c r="BK53" s="1504"/>
      <c r="BL53" s="1504"/>
      <c r="BM53" s="1504"/>
      <c r="BN53" s="1504"/>
      <c r="BO53" s="1504"/>
    </row>
    <row r="54" spans="35:67" x14ac:dyDescent="0.25">
      <c r="AI54" s="1505"/>
      <c r="AJ54" s="1505"/>
      <c r="AK54" s="1504"/>
      <c r="AL54" s="1504"/>
      <c r="AM54" s="1504"/>
      <c r="AN54" s="1504"/>
      <c r="AO54" s="1504"/>
      <c r="AP54" s="1504"/>
      <c r="AQ54" s="1504"/>
      <c r="AR54" s="1504"/>
      <c r="AS54" s="1504"/>
      <c r="AT54" s="1504"/>
      <c r="AU54" s="1504"/>
      <c r="AV54" s="1504"/>
      <c r="AW54" s="1504"/>
      <c r="AX54" s="1504"/>
      <c r="AY54" s="1504"/>
      <c r="AZ54" s="1504"/>
      <c r="BA54" s="1504"/>
      <c r="BB54" s="1504"/>
      <c r="BC54" s="1504"/>
      <c r="BD54" s="1504"/>
      <c r="BE54" s="1504"/>
      <c r="BF54" s="1504"/>
      <c r="BG54" s="1504"/>
      <c r="BH54" s="1504"/>
      <c r="BI54" s="1504"/>
      <c r="BJ54" s="1504"/>
      <c r="BK54" s="1504"/>
      <c r="BL54" s="1504"/>
      <c r="BM54" s="1504"/>
      <c r="BN54" s="1504"/>
      <c r="BO54" s="1504"/>
    </row>
    <row r="55" spans="35:67" x14ac:dyDescent="0.25">
      <c r="AI55" s="1505"/>
      <c r="AJ55" s="1505"/>
      <c r="AK55" s="1504"/>
      <c r="AL55" s="1504"/>
      <c r="AM55" s="1504"/>
      <c r="AN55" s="1504"/>
      <c r="AO55" s="1504"/>
      <c r="AP55" s="1504"/>
      <c r="AQ55" s="1504"/>
      <c r="AR55" s="1504"/>
      <c r="AS55" s="1504"/>
      <c r="AT55" s="1504"/>
      <c r="AU55" s="1504"/>
      <c r="AV55" s="1504"/>
      <c r="AW55" s="1504"/>
      <c r="AX55" s="1504"/>
      <c r="AY55" s="1504"/>
      <c r="AZ55" s="1504"/>
      <c r="BA55" s="1504"/>
      <c r="BB55" s="1504"/>
      <c r="BC55" s="1504"/>
      <c r="BD55" s="1504"/>
      <c r="BE55" s="1504"/>
      <c r="BF55" s="1504"/>
      <c r="BG55" s="1504"/>
      <c r="BH55" s="1504"/>
      <c r="BI55" s="1504"/>
      <c r="BJ55" s="1504"/>
      <c r="BK55" s="1504"/>
      <c r="BL55" s="1504"/>
      <c r="BM55" s="1504"/>
      <c r="BN55" s="1504"/>
      <c r="BO55" s="1504"/>
    </row>
    <row r="56" spans="35:67" x14ac:dyDescent="0.25">
      <c r="AI56" s="1505"/>
      <c r="AJ56" s="1505"/>
      <c r="AK56" s="1504"/>
      <c r="AL56" s="1504"/>
      <c r="AM56" s="1504"/>
      <c r="AN56" s="1504"/>
      <c r="AO56" s="1504"/>
      <c r="AP56" s="1504"/>
      <c r="AQ56" s="1504"/>
      <c r="AR56" s="1504"/>
      <c r="AS56" s="1504"/>
      <c r="AT56" s="1504"/>
      <c r="AU56" s="1504"/>
      <c r="AV56" s="1504"/>
      <c r="AW56" s="1504"/>
      <c r="AX56" s="1504"/>
      <c r="AY56" s="1504"/>
      <c r="AZ56" s="1504"/>
      <c r="BA56" s="1504"/>
      <c r="BB56" s="1504"/>
      <c r="BC56" s="1504"/>
      <c r="BD56" s="1504"/>
      <c r="BE56" s="1504"/>
      <c r="BF56" s="1504"/>
      <c r="BG56" s="1504"/>
      <c r="BH56" s="1504"/>
      <c r="BI56" s="1504"/>
      <c r="BJ56" s="1504"/>
      <c r="BK56" s="1504"/>
      <c r="BL56" s="1504"/>
      <c r="BM56" s="1504"/>
      <c r="BN56" s="1504"/>
      <c r="BO56" s="1504"/>
    </row>
    <row r="57" spans="35:67" x14ac:dyDescent="0.25">
      <c r="AI57" s="1505"/>
      <c r="AJ57" s="1505"/>
      <c r="AK57" s="1504"/>
      <c r="AL57" s="1504"/>
      <c r="AM57" s="1504"/>
      <c r="AN57" s="1504"/>
      <c r="AO57" s="1504"/>
      <c r="AP57" s="1504"/>
      <c r="AQ57" s="1504"/>
      <c r="AR57" s="1504"/>
      <c r="AS57" s="1504"/>
      <c r="AT57" s="1504"/>
      <c r="AU57" s="1504"/>
      <c r="AV57" s="1504"/>
      <c r="AW57" s="1504"/>
      <c r="AX57" s="1504"/>
      <c r="AY57" s="1504"/>
      <c r="AZ57" s="1504"/>
      <c r="BA57" s="1504"/>
      <c r="BB57" s="1504"/>
      <c r="BC57" s="1504"/>
      <c r="BD57" s="1504"/>
      <c r="BE57" s="1504"/>
      <c r="BF57" s="1504"/>
      <c r="BG57" s="1504"/>
      <c r="BH57" s="1504"/>
      <c r="BI57" s="1504"/>
      <c r="BJ57" s="1504"/>
      <c r="BK57" s="1504"/>
      <c r="BL57" s="1504"/>
      <c r="BM57" s="1504"/>
      <c r="BN57" s="1504"/>
      <c r="BO57" s="1504"/>
    </row>
    <row r="58" spans="35:67" x14ac:dyDescent="0.25">
      <c r="AI58" s="1505"/>
      <c r="AJ58" s="1505"/>
      <c r="AK58" s="1504"/>
      <c r="AL58" s="1504"/>
      <c r="AM58" s="1504"/>
      <c r="AN58" s="1504"/>
      <c r="AO58" s="1504"/>
      <c r="AP58" s="1504"/>
      <c r="AQ58" s="1504"/>
      <c r="AR58" s="1504"/>
      <c r="AS58" s="1504"/>
      <c r="AT58" s="1504"/>
      <c r="AU58" s="1504"/>
      <c r="AV58" s="1504"/>
      <c r="AW58" s="1504"/>
      <c r="AX58" s="1504"/>
      <c r="AY58" s="1504"/>
      <c r="AZ58" s="1504"/>
      <c r="BA58" s="1504"/>
      <c r="BB58" s="1504"/>
      <c r="BC58" s="1504"/>
      <c r="BD58" s="1504"/>
      <c r="BE58" s="1504"/>
      <c r="BF58" s="1504"/>
      <c r="BG58" s="1504"/>
      <c r="BH58" s="1504"/>
      <c r="BI58" s="1504"/>
      <c r="BJ58" s="1504"/>
      <c r="BK58" s="1504"/>
      <c r="BL58" s="1504"/>
      <c r="BM58" s="1504"/>
      <c r="BN58" s="1504"/>
      <c r="BO58" s="1504"/>
    </row>
    <row r="59" spans="35:67" x14ac:dyDescent="0.25">
      <c r="AI59" s="1505"/>
      <c r="AJ59" s="1505"/>
      <c r="AK59" s="1504"/>
      <c r="AL59" s="1504"/>
      <c r="AM59" s="1504"/>
      <c r="AN59" s="1504"/>
      <c r="AO59" s="1504"/>
      <c r="AP59" s="1504"/>
      <c r="AQ59" s="1504"/>
      <c r="AR59" s="1504"/>
      <c r="AS59" s="1504"/>
      <c r="AT59" s="1504"/>
      <c r="AU59" s="1504"/>
      <c r="AV59" s="1504"/>
      <c r="AW59" s="1504"/>
      <c r="AX59" s="1504"/>
      <c r="AY59" s="1504"/>
      <c r="AZ59" s="1504"/>
      <c r="BA59" s="1504"/>
      <c r="BB59" s="1504"/>
      <c r="BC59" s="1504"/>
      <c r="BD59" s="1504"/>
      <c r="BE59" s="1504"/>
      <c r="BF59" s="1504"/>
      <c r="BG59" s="1504"/>
      <c r="BH59" s="1504"/>
      <c r="BI59" s="1504"/>
      <c r="BJ59" s="1504"/>
      <c r="BK59" s="1504"/>
      <c r="BL59" s="1504"/>
      <c r="BM59" s="1504"/>
      <c r="BN59" s="1504"/>
      <c r="BO59" s="1504"/>
    </row>
    <row r="60" spans="35:67" x14ac:dyDescent="0.25">
      <c r="AI60" s="1505"/>
      <c r="AJ60" s="1505"/>
      <c r="AK60" s="1504"/>
      <c r="AL60" s="1504"/>
      <c r="AM60" s="1504"/>
      <c r="AN60" s="1504"/>
      <c r="AO60" s="1504"/>
      <c r="AP60" s="1504"/>
      <c r="AQ60" s="1504"/>
      <c r="AR60" s="1504"/>
      <c r="AS60" s="1504"/>
      <c r="AT60" s="1504"/>
      <c r="AU60" s="1504"/>
      <c r="AV60" s="1504"/>
      <c r="AW60" s="1504"/>
      <c r="AX60" s="1504"/>
      <c r="AY60" s="1504"/>
      <c r="AZ60" s="1504"/>
      <c r="BA60" s="1504"/>
      <c r="BB60" s="1504"/>
      <c r="BC60" s="1504"/>
      <c r="BD60" s="1504"/>
      <c r="BE60" s="1504"/>
      <c r="BF60" s="1504"/>
      <c r="BG60" s="1504"/>
      <c r="BH60" s="1504"/>
      <c r="BI60" s="1504"/>
      <c r="BJ60" s="1504"/>
      <c r="BK60" s="1504"/>
      <c r="BL60" s="1504"/>
      <c r="BM60" s="1504"/>
      <c r="BN60" s="1504"/>
      <c r="BO60" s="1504"/>
    </row>
    <row r="61" spans="35:67" x14ac:dyDescent="0.25">
      <c r="AI61" s="1505"/>
      <c r="AJ61" s="1505"/>
      <c r="AK61" s="1504"/>
      <c r="AL61" s="1504"/>
      <c r="AM61" s="1504"/>
      <c r="AN61" s="1504"/>
      <c r="AO61" s="1504"/>
      <c r="AP61" s="1504"/>
      <c r="AQ61" s="1504"/>
      <c r="AR61" s="1504"/>
      <c r="AS61" s="1504"/>
      <c r="AT61" s="1504"/>
      <c r="AU61" s="1504"/>
      <c r="AV61" s="1504"/>
      <c r="AW61" s="1504"/>
      <c r="AX61" s="1504"/>
      <c r="AY61" s="1504"/>
      <c r="AZ61" s="1504"/>
      <c r="BA61" s="1504"/>
      <c r="BB61" s="1504"/>
      <c r="BC61" s="1504"/>
      <c r="BD61" s="1504"/>
      <c r="BE61" s="1504"/>
      <c r="BF61" s="1504"/>
      <c r="BG61" s="1504"/>
      <c r="BH61" s="1504"/>
      <c r="BI61" s="1504"/>
      <c r="BJ61" s="1504"/>
      <c r="BK61" s="1504"/>
      <c r="BL61" s="1504"/>
      <c r="BM61" s="1504"/>
      <c r="BN61" s="1504"/>
      <c r="BO61" s="1504"/>
    </row>
    <row r="62" spans="35:67" x14ac:dyDescent="0.25">
      <c r="AI62" s="1505"/>
      <c r="AJ62" s="1505"/>
      <c r="AK62" s="1504"/>
      <c r="AL62" s="1504"/>
      <c r="AM62" s="1504"/>
      <c r="AN62" s="1504"/>
      <c r="AO62" s="1504"/>
      <c r="AP62" s="1504"/>
      <c r="AQ62" s="1504"/>
      <c r="AR62" s="1504"/>
      <c r="AS62" s="1504"/>
      <c r="AT62" s="1504"/>
      <c r="AU62" s="1504"/>
      <c r="AV62" s="1504"/>
      <c r="AW62" s="1504"/>
      <c r="AX62" s="1504"/>
      <c r="AY62" s="1504"/>
      <c r="AZ62" s="1504"/>
      <c r="BA62" s="1504"/>
      <c r="BB62" s="1504"/>
      <c r="BC62" s="1504"/>
      <c r="BD62" s="1504"/>
      <c r="BE62" s="1504"/>
      <c r="BF62" s="1504"/>
      <c r="BG62" s="1504"/>
      <c r="BH62" s="1504"/>
      <c r="BI62" s="1504"/>
      <c r="BJ62" s="1504"/>
      <c r="BK62" s="1504"/>
      <c r="BL62" s="1504"/>
      <c r="BM62" s="1504"/>
      <c r="BN62" s="1504"/>
      <c r="BO62" s="1504"/>
    </row>
    <row r="63" spans="35:67" x14ac:dyDescent="0.25">
      <c r="AI63" s="1505"/>
      <c r="AJ63" s="1505"/>
      <c r="AK63" s="1504"/>
      <c r="AL63" s="1504"/>
      <c r="AM63" s="1504"/>
      <c r="AN63" s="1504"/>
      <c r="AO63" s="1504"/>
      <c r="AP63" s="1504"/>
      <c r="AQ63" s="1504"/>
      <c r="AR63" s="1504"/>
      <c r="AS63" s="1504"/>
      <c r="AT63" s="1504"/>
      <c r="AU63" s="1504"/>
      <c r="AV63" s="1504"/>
      <c r="AW63" s="1504"/>
      <c r="AX63" s="1504"/>
      <c r="AY63" s="1504"/>
      <c r="AZ63" s="1504"/>
      <c r="BA63" s="1504"/>
      <c r="BB63" s="1504"/>
      <c r="BC63" s="1504"/>
      <c r="BD63" s="1504"/>
      <c r="BE63" s="1504"/>
      <c r="BF63" s="1504"/>
      <c r="BG63" s="1504"/>
      <c r="BH63" s="1504"/>
      <c r="BI63" s="1504"/>
      <c r="BJ63" s="1504"/>
      <c r="BK63" s="1504"/>
      <c r="BL63" s="1504"/>
      <c r="BM63" s="1504"/>
      <c r="BN63" s="1504"/>
      <c r="BO63" s="1504"/>
    </row>
    <row r="64" spans="35:67" x14ac:dyDescent="0.25">
      <c r="AI64" s="1505"/>
      <c r="AJ64" s="1505"/>
      <c r="AK64" s="1504"/>
      <c r="AL64" s="1504"/>
      <c r="AM64" s="1504"/>
      <c r="AN64" s="1504"/>
      <c r="AO64" s="1504"/>
      <c r="AP64" s="1504"/>
      <c r="AQ64" s="1504"/>
      <c r="AR64" s="1504"/>
      <c r="AS64" s="1504"/>
      <c r="AT64" s="1504"/>
      <c r="AU64" s="1504"/>
      <c r="AV64" s="1504"/>
      <c r="AW64" s="1504"/>
      <c r="AX64" s="1504"/>
      <c r="AY64" s="1504"/>
      <c r="AZ64" s="1504"/>
      <c r="BA64" s="1504"/>
      <c r="BB64" s="1504"/>
      <c r="BC64" s="1504"/>
      <c r="BD64" s="1504"/>
      <c r="BE64" s="1504"/>
      <c r="BF64" s="1504"/>
      <c r="BG64" s="1504"/>
      <c r="BH64" s="1504"/>
      <c r="BI64" s="1504"/>
      <c r="BJ64" s="1504"/>
      <c r="BK64" s="1504"/>
      <c r="BL64" s="1504"/>
      <c r="BM64" s="1504"/>
      <c r="BN64" s="1504"/>
      <c r="BO64" s="1504"/>
    </row>
    <row r="65" spans="35:67" x14ac:dyDescent="0.25">
      <c r="AI65" s="1505"/>
      <c r="AJ65" s="1505"/>
      <c r="AK65" s="1504"/>
      <c r="AL65" s="1504"/>
      <c r="AM65" s="1504"/>
      <c r="AN65" s="1504"/>
      <c r="AO65" s="1504"/>
      <c r="AP65" s="1504"/>
      <c r="AQ65" s="1504"/>
      <c r="AR65" s="1504"/>
      <c r="AS65" s="1504"/>
      <c r="AT65" s="1504"/>
      <c r="AU65" s="1504"/>
      <c r="AV65" s="1504"/>
      <c r="AW65" s="1504"/>
      <c r="AX65" s="1504"/>
      <c r="AY65" s="1504"/>
      <c r="AZ65" s="1504"/>
      <c r="BA65" s="1504"/>
      <c r="BB65" s="1504"/>
      <c r="BC65" s="1504"/>
      <c r="BD65" s="1504"/>
      <c r="BE65" s="1504"/>
      <c r="BF65" s="1504"/>
      <c r="BG65" s="1504"/>
      <c r="BH65" s="1504"/>
      <c r="BI65" s="1504"/>
      <c r="BJ65" s="1504"/>
      <c r="BK65" s="1504"/>
      <c r="BL65" s="1504"/>
      <c r="BM65" s="1504"/>
      <c r="BN65" s="1504"/>
      <c r="BO65" s="1504"/>
    </row>
    <row r="66" spans="35:67" x14ac:dyDescent="0.25">
      <c r="AI66" s="1505"/>
      <c r="AJ66" s="1505"/>
      <c r="AK66" s="1504"/>
      <c r="AL66" s="1504"/>
      <c r="AM66" s="1504"/>
      <c r="AN66" s="1504"/>
      <c r="AO66" s="1504"/>
      <c r="AP66" s="1504"/>
      <c r="AQ66" s="1504"/>
      <c r="AR66" s="1504"/>
      <c r="AS66" s="1504"/>
      <c r="AT66" s="1504"/>
      <c r="AU66" s="1504"/>
      <c r="AV66" s="1504"/>
      <c r="AW66" s="1504"/>
      <c r="AX66" s="1504"/>
      <c r="AY66" s="1504"/>
      <c r="AZ66" s="1504"/>
      <c r="BA66" s="1504"/>
      <c r="BB66" s="1504"/>
      <c r="BC66" s="1504"/>
      <c r="BD66" s="1504"/>
      <c r="BE66" s="1504"/>
      <c r="BF66" s="1504"/>
      <c r="BG66" s="1504"/>
      <c r="BH66" s="1504"/>
      <c r="BI66" s="1504"/>
      <c r="BJ66" s="1504"/>
      <c r="BK66" s="1504"/>
      <c r="BL66" s="1504"/>
      <c r="BM66" s="1504"/>
      <c r="BN66" s="1504"/>
      <c r="BO66" s="1504"/>
    </row>
    <row r="67" spans="35:67" x14ac:dyDescent="0.25">
      <c r="AI67" s="1505"/>
      <c r="AJ67" s="1505"/>
      <c r="AK67" s="1504"/>
      <c r="AL67" s="1504"/>
      <c r="AM67" s="1504"/>
      <c r="AN67" s="1504"/>
      <c r="AO67" s="1504"/>
      <c r="AP67" s="1504"/>
      <c r="AQ67" s="1504"/>
      <c r="AR67" s="1504"/>
      <c r="AS67" s="1504"/>
      <c r="AT67" s="1504"/>
      <c r="AU67" s="1504"/>
      <c r="AV67" s="1504"/>
      <c r="AW67" s="1504"/>
      <c r="AX67" s="1504"/>
      <c r="AY67" s="1504"/>
      <c r="AZ67" s="1504"/>
      <c r="BA67" s="1504"/>
      <c r="BB67" s="1504"/>
      <c r="BC67" s="1504"/>
      <c r="BD67" s="1504"/>
      <c r="BE67" s="1504"/>
      <c r="BF67" s="1504"/>
      <c r="BG67" s="1504"/>
      <c r="BH67" s="1504"/>
      <c r="BI67" s="1504"/>
      <c r="BJ67" s="1504"/>
      <c r="BK67" s="1504"/>
      <c r="BL67" s="1504"/>
      <c r="BM67" s="1504"/>
      <c r="BN67" s="1504"/>
      <c r="BO67" s="1504"/>
    </row>
    <row r="68" spans="35:67" x14ac:dyDescent="0.25">
      <c r="AI68" s="1505"/>
      <c r="AJ68" s="1505"/>
      <c r="AK68" s="1504"/>
      <c r="AL68" s="1504"/>
      <c r="AM68" s="1504"/>
      <c r="AN68" s="1504"/>
      <c r="AO68" s="1504"/>
      <c r="AP68" s="1504"/>
      <c r="AQ68" s="1504"/>
      <c r="AR68" s="1504"/>
      <c r="AS68" s="1504"/>
      <c r="AT68" s="1504"/>
      <c r="AU68" s="1504"/>
      <c r="AV68" s="1504"/>
      <c r="AW68" s="1504"/>
      <c r="AX68" s="1504"/>
      <c r="AY68" s="1504"/>
      <c r="AZ68" s="1504"/>
      <c r="BA68" s="1504"/>
      <c r="BB68" s="1504"/>
      <c r="BC68" s="1504"/>
      <c r="BD68" s="1504"/>
      <c r="BE68" s="1504"/>
      <c r="BF68" s="1504"/>
      <c r="BG68" s="1504"/>
      <c r="BH68" s="1504"/>
      <c r="BI68" s="1504"/>
      <c r="BJ68" s="1504"/>
      <c r="BK68" s="1504"/>
      <c r="BL68" s="1504"/>
      <c r="BM68" s="1504"/>
      <c r="BN68" s="1504"/>
      <c r="BO68" s="1504"/>
    </row>
    <row r="69" spans="35:67" x14ac:dyDescent="0.25">
      <c r="AI69" s="1505"/>
      <c r="AJ69" s="1505"/>
      <c r="AK69" s="1504"/>
      <c r="AL69" s="1504"/>
      <c r="AM69" s="1504"/>
      <c r="AN69" s="1504"/>
      <c r="AO69" s="1504"/>
      <c r="AP69" s="1504"/>
      <c r="AQ69" s="1504"/>
      <c r="AR69" s="1504"/>
      <c r="AS69" s="1504"/>
      <c r="AT69" s="1504"/>
      <c r="AU69" s="1504"/>
      <c r="AV69" s="1504"/>
      <c r="AW69" s="1504"/>
      <c r="AX69" s="1504"/>
      <c r="AY69" s="1504"/>
      <c r="AZ69" s="1504"/>
      <c r="BA69" s="1504"/>
      <c r="BB69" s="1504"/>
      <c r="BC69" s="1504"/>
      <c r="BD69" s="1504"/>
      <c r="BE69" s="1504"/>
      <c r="BF69" s="1504"/>
      <c r="BG69" s="1504"/>
      <c r="BH69" s="1504"/>
      <c r="BI69" s="1504"/>
      <c r="BJ69" s="1504"/>
      <c r="BK69" s="1504"/>
      <c r="BL69" s="1504"/>
      <c r="BM69" s="1504"/>
      <c r="BN69" s="1504"/>
      <c r="BO69" s="1504"/>
    </row>
    <row r="70" spans="35:67" x14ac:dyDescent="0.25">
      <c r="AI70" s="1505"/>
      <c r="AJ70" s="1505"/>
      <c r="AK70" s="1504"/>
      <c r="AL70" s="1504"/>
      <c r="AM70" s="1504"/>
      <c r="AN70" s="1504"/>
      <c r="AO70" s="1504"/>
      <c r="AP70" s="1504"/>
      <c r="AQ70" s="1504"/>
      <c r="AR70" s="1504"/>
      <c r="AS70" s="1504"/>
      <c r="AT70" s="1504"/>
      <c r="AU70" s="1504"/>
      <c r="AV70" s="1504"/>
      <c r="AW70" s="1504"/>
      <c r="AX70" s="1504"/>
      <c r="AY70" s="1504"/>
      <c r="AZ70" s="1504"/>
      <c r="BA70" s="1504"/>
      <c r="BB70" s="1504"/>
      <c r="BC70" s="1504"/>
      <c r="BD70" s="1504"/>
      <c r="BE70" s="1504"/>
      <c r="BF70" s="1504"/>
      <c r="BG70" s="1504"/>
      <c r="BH70" s="1504"/>
      <c r="BI70" s="1504"/>
      <c r="BJ70" s="1504"/>
      <c r="BK70" s="1504"/>
      <c r="BL70" s="1504"/>
      <c r="BM70" s="1504"/>
      <c r="BN70" s="1504"/>
      <c r="BO70" s="1504"/>
    </row>
    <row r="71" spans="35:67" x14ac:dyDescent="0.25">
      <c r="AI71" s="1505"/>
      <c r="AJ71" s="1505"/>
      <c r="AK71" s="1504"/>
      <c r="AL71" s="1504"/>
      <c r="AM71" s="1504"/>
      <c r="AN71" s="1504"/>
      <c r="AO71" s="1504"/>
      <c r="AP71" s="1504"/>
      <c r="AQ71" s="1504"/>
      <c r="AR71" s="1504"/>
      <c r="AS71" s="1504"/>
      <c r="AT71" s="1504"/>
      <c r="AU71" s="1504"/>
      <c r="AV71" s="1504"/>
      <c r="AW71" s="1504"/>
      <c r="AX71" s="1504"/>
      <c r="AY71" s="1504"/>
      <c r="AZ71" s="1504"/>
      <c r="BA71" s="1504"/>
      <c r="BB71" s="1504"/>
      <c r="BC71" s="1504"/>
      <c r="BD71" s="1504"/>
      <c r="BE71" s="1504"/>
      <c r="BF71" s="1504"/>
      <c r="BG71" s="1504"/>
      <c r="BH71" s="1504"/>
      <c r="BI71" s="1504"/>
      <c r="BJ71" s="1504"/>
      <c r="BK71" s="1504"/>
      <c r="BL71" s="1504"/>
      <c r="BM71" s="1504"/>
      <c r="BN71" s="1504"/>
      <c r="BO71" s="1504"/>
    </row>
    <row r="72" spans="35:67" x14ac:dyDescent="0.25">
      <c r="AI72" s="1505"/>
      <c r="AJ72" s="1505"/>
      <c r="AK72" s="1504"/>
      <c r="AL72" s="1504"/>
      <c r="AM72" s="1504"/>
      <c r="AN72" s="1504"/>
      <c r="AO72" s="1504"/>
      <c r="AP72" s="1504"/>
      <c r="AQ72" s="1504"/>
      <c r="AR72" s="1504"/>
      <c r="AS72" s="1504"/>
      <c r="AT72" s="1504"/>
      <c r="AU72" s="1504"/>
      <c r="AV72" s="1504"/>
      <c r="AW72" s="1504"/>
      <c r="AX72" s="1504"/>
      <c r="AY72" s="1504"/>
      <c r="AZ72" s="1504"/>
      <c r="BA72" s="1504"/>
      <c r="BB72" s="1504"/>
      <c r="BC72" s="1504"/>
      <c r="BD72" s="1504"/>
      <c r="BE72" s="1504"/>
      <c r="BF72" s="1504"/>
      <c r="BG72" s="1504"/>
      <c r="BH72" s="1504"/>
      <c r="BI72" s="1504"/>
      <c r="BJ72" s="1504"/>
      <c r="BK72" s="1504"/>
      <c r="BL72" s="1504"/>
      <c r="BM72" s="1504"/>
      <c r="BN72" s="1504"/>
      <c r="BO72" s="1504"/>
    </row>
    <row r="73" spans="35:67" x14ac:dyDescent="0.25">
      <c r="AI73" s="1505"/>
      <c r="AJ73" s="1505"/>
      <c r="AK73" s="1504"/>
      <c r="AL73" s="1504"/>
      <c r="AM73" s="1504"/>
      <c r="AN73" s="1504"/>
      <c r="AO73" s="1504"/>
      <c r="AP73" s="1504"/>
      <c r="AQ73" s="1504"/>
      <c r="AR73" s="1504"/>
      <c r="AS73" s="1504"/>
      <c r="AT73" s="1504"/>
      <c r="AU73" s="1504"/>
      <c r="AV73" s="1504"/>
      <c r="AW73" s="1504"/>
      <c r="AX73" s="1504"/>
      <c r="AY73" s="1504"/>
      <c r="AZ73" s="1504"/>
      <c r="BA73" s="1504"/>
      <c r="BB73" s="1504"/>
      <c r="BC73" s="1504"/>
      <c r="BD73" s="1504"/>
      <c r="BE73" s="1504"/>
      <c r="BF73" s="1504"/>
      <c r="BG73" s="1504"/>
      <c r="BH73" s="1504"/>
      <c r="BI73" s="1504"/>
      <c r="BJ73" s="1504"/>
      <c r="BK73" s="1504"/>
      <c r="BL73" s="1504"/>
      <c r="BM73" s="1504"/>
      <c r="BN73" s="1504"/>
      <c r="BO73" s="1504"/>
    </row>
    <row r="74" spans="35:67" x14ac:dyDescent="0.25">
      <c r="AI74" s="1505"/>
      <c r="AJ74" s="1505"/>
      <c r="AK74" s="1504"/>
      <c r="AL74" s="1504"/>
      <c r="AM74" s="1504"/>
      <c r="AN74" s="1504"/>
      <c r="AO74" s="1504"/>
      <c r="AP74" s="1504"/>
      <c r="AQ74" s="1504"/>
      <c r="AR74" s="1504"/>
      <c r="AS74" s="1504"/>
      <c r="AT74" s="1504"/>
      <c r="AU74" s="1504"/>
      <c r="AV74" s="1504"/>
      <c r="AW74" s="1504"/>
      <c r="AX74" s="1504"/>
      <c r="AY74" s="1504"/>
      <c r="AZ74" s="1504"/>
      <c r="BA74" s="1504"/>
      <c r="BB74" s="1504"/>
      <c r="BC74" s="1504"/>
      <c r="BD74" s="1504"/>
      <c r="BE74" s="1504"/>
      <c r="BF74" s="1504"/>
      <c r="BG74" s="1504"/>
      <c r="BH74" s="1504"/>
      <c r="BI74" s="1504"/>
      <c r="BJ74" s="1504"/>
      <c r="BK74" s="1504"/>
      <c r="BL74" s="1504"/>
      <c r="BM74" s="1504"/>
      <c r="BN74" s="1504"/>
      <c r="BO74" s="1504"/>
    </row>
    <row r="75" spans="35:67" x14ac:dyDescent="0.25">
      <c r="AM75" s="1504"/>
      <c r="AN75" s="1504"/>
      <c r="AO75" s="1504"/>
      <c r="AP75" s="1504"/>
      <c r="AQ75" s="1504"/>
      <c r="AR75" s="1504"/>
      <c r="AS75" s="1504"/>
      <c r="AT75" s="1504"/>
      <c r="AU75" s="1504"/>
      <c r="AV75" s="1504"/>
      <c r="AW75" s="1504"/>
      <c r="AX75" s="1504"/>
      <c r="AY75" s="1504"/>
      <c r="AZ75" s="1504"/>
    </row>
    <row r="76" spans="35:67" x14ac:dyDescent="0.25">
      <c r="AM76" s="1504"/>
      <c r="AN76" s="1504"/>
      <c r="AO76" s="1504"/>
      <c r="AP76" s="1504"/>
      <c r="AQ76" s="1504"/>
      <c r="AR76" s="1504"/>
      <c r="AS76" s="1504"/>
      <c r="AT76" s="1504"/>
      <c r="AU76" s="1504"/>
      <c r="AV76" s="1504"/>
      <c r="AW76" s="1504"/>
      <c r="AX76" s="1504"/>
      <c r="AY76" s="1504"/>
      <c r="AZ76" s="1504"/>
    </row>
    <row r="77" spans="35:67" x14ac:dyDescent="0.25">
      <c r="AM77" s="1504"/>
      <c r="AN77" s="1504"/>
      <c r="AO77" s="1504"/>
      <c r="AP77" s="1504"/>
      <c r="AQ77" s="1504"/>
      <c r="AR77" s="1504"/>
      <c r="AS77" s="1504"/>
      <c r="AT77" s="1504"/>
      <c r="AU77" s="1504"/>
      <c r="AV77" s="1504"/>
      <c r="AW77" s="1504"/>
      <c r="AX77" s="1504"/>
      <c r="AY77" s="1504"/>
      <c r="AZ77" s="1504"/>
    </row>
  </sheetData>
  <sheetProtection password="CB29" sheet="1" objects="1" scenarios="1"/>
  <customSheetViews>
    <customSheetView guid="{E3A2728D-EFF6-455B-B7C0-BC38E38AD3F7}" topLeftCell="A4">
      <selection activeCell="D15" sqref="D15"/>
      <pageMargins left="0.7" right="0.7" top="0.75" bottom="0.75" header="0.3" footer="0.3"/>
      <pageSetup orientation="portrait" r:id="rId1"/>
    </customSheetView>
    <customSheetView guid="{6634A010-D373-494F-AC5E-BBFB4822235A}" topLeftCell="N1">
      <selection activeCell="D15" sqref="D15"/>
      <pageMargins left="0.7" right="0.7" top="0.75" bottom="0.75" header="0.3" footer="0.3"/>
      <pageSetup orientation="portrait" r:id="rId2"/>
    </customSheetView>
    <customSheetView guid="{6217AD4A-5BB0-475C-A69D-6334013289C9}" scale="63">
      <pane xSplit="2" ySplit="4" topLeftCell="C5" activePane="bottomRight" state="frozen"/>
      <selection pane="bottomRight" activeCell="D8" sqref="D8"/>
      <pageMargins left="0.7" right="0.7" top="0.75" bottom="0.75" header="0.3" footer="0.3"/>
      <pageSetup orientation="portrait" r:id="rId3"/>
    </customSheetView>
    <customSheetView guid="{7768AC6C-AC06-4094-9DF9-3116B9C57F5C}" scale="63">
      <pane xSplit="2" ySplit="7" topLeftCell="K18" activePane="bottomRight" state="frozen"/>
      <selection pane="bottomRight" activeCell="Y23" sqref="Y23"/>
      <pageMargins left="0.7" right="0.7" top="0.75" bottom="0.75" header="0.3" footer="0.3"/>
      <pageSetup orientation="portrait" r:id="rId4"/>
    </customSheetView>
    <customSheetView guid="{EA7FF893-CFBE-4D88-BF19-92454183E240}" scale="63">
      <pane xSplit="2" ySplit="8" topLeftCell="O12" activePane="bottomRight" state="frozen"/>
      <selection pane="bottomRight" activeCell="Z19" sqref="Z19"/>
      <pageMargins left="0.7" right="0.7" top="0.75" bottom="0.75" header="0.3" footer="0.3"/>
      <pageSetup orientation="portrait" r:id="rId5"/>
    </customSheetView>
  </customSheetViews>
  <mergeCells count="4">
    <mergeCell ref="I1:K2"/>
    <mergeCell ref="A22:B22"/>
    <mergeCell ref="A9:A21"/>
    <mergeCell ref="A23:B23"/>
  </mergeCells>
  <pageMargins left="0.7" right="0.7" top="0.75" bottom="0.75" header="0.3" footer="0.3"/>
  <pageSetup orientation="portrait" r:id="rId6"/>
  <drawing r:id="rId7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"/>
  <dimension ref="A1:Z38"/>
  <sheetViews>
    <sheetView workbookViewId="0">
      <selection activeCell="E5" sqref="E5"/>
    </sheetView>
  </sheetViews>
  <sheetFormatPr defaultRowHeight="12.75" x14ac:dyDescent="0.2"/>
  <cols>
    <col min="1" max="1" width="8.7109375" style="1495"/>
    <col min="2" max="2" width="11.85546875" style="1382" hidden="1" customWidth="1"/>
    <col min="3" max="3" width="8.7109375" style="1382"/>
    <col min="4" max="4" width="8.7109375" style="1382" hidden="1" customWidth="1"/>
    <col min="5" max="5" width="8.7109375" style="1382"/>
    <col min="6" max="6" width="8.7109375" style="1382" hidden="1" customWidth="1"/>
    <col min="7" max="7" width="8.7109375" style="1382"/>
    <col min="8" max="8" width="8.7109375" style="1382" hidden="1" customWidth="1"/>
    <col min="9" max="9" width="8.7109375" style="1382"/>
    <col min="10" max="10" width="8.7109375" style="1382" hidden="1" customWidth="1"/>
    <col min="11" max="11" width="8.7109375" style="1382"/>
    <col min="12" max="12" width="8.7109375" style="1382" hidden="1" customWidth="1"/>
    <col min="13" max="13" width="8.7109375" style="1382"/>
    <col min="14" max="14" width="8.7109375" style="1382" hidden="1" customWidth="1"/>
    <col min="15" max="15" width="8.7109375" style="1382"/>
    <col min="16" max="16" width="8.7109375" style="1382" hidden="1" customWidth="1"/>
    <col min="17" max="17" width="8.7109375" style="1382"/>
    <col min="18" max="18" width="8.7109375" style="1382" hidden="1" customWidth="1"/>
    <col min="19" max="19" width="8.7109375" style="1382"/>
    <col min="20" max="20" width="3.5703125" style="2896" customWidth="1"/>
    <col min="22" max="22" width="8.7109375" style="2899" customWidth="1"/>
    <col min="23" max="23" width="8.7109375" style="2894" customWidth="1"/>
  </cols>
  <sheetData>
    <row r="1" spans="1:26" ht="13.5" thickBot="1" x14ac:dyDescent="0.25"/>
    <row r="2" spans="1:26" s="2892" customFormat="1" ht="39.75" thickTop="1" thickBot="1" x14ac:dyDescent="0.25">
      <c r="A2" s="2902" t="s">
        <v>71</v>
      </c>
      <c r="B2" s="2907" t="s">
        <v>234</v>
      </c>
      <c r="C2" s="2923" t="s">
        <v>234</v>
      </c>
      <c r="D2" s="2923" t="s">
        <v>235</v>
      </c>
      <c r="E2" s="2923" t="s">
        <v>235</v>
      </c>
      <c r="F2" s="2923" t="s">
        <v>236</v>
      </c>
      <c r="G2" s="2923" t="s">
        <v>1220</v>
      </c>
      <c r="H2" s="2924" t="s">
        <v>237</v>
      </c>
      <c r="I2" s="2925" t="s">
        <v>237</v>
      </c>
      <c r="J2" s="2926" t="s">
        <v>230</v>
      </c>
      <c r="K2" s="2926" t="s">
        <v>230</v>
      </c>
      <c r="L2" s="2926" t="s">
        <v>230</v>
      </c>
      <c r="M2" s="2926" t="s">
        <v>230</v>
      </c>
      <c r="N2" s="2926" t="s">
        <v>230</v>
      </c>
      <c r="O2" s="2926" t="s">
        <v>230</v>
      </c>
      <c r="P2" s="2927" t="str">
        <f>[1]DAILY!Q1</f>
        <v>Column16</v>
      </c>
      <c r="Q2" s="2927" t="s">
        <v>62</v>
      </c>
      <c r="R2" s="2927" t="str">
        <f>[1]DAILY!S1</f>
        <v>Column18</v>
      </c>
      <c r="S2" s="2928" t="s">
        <v>495</v>
      </c>
      <c r="T2" s="2895"/>
      <c r="U2" s="2912"/>
      <c r="V2" s="2913" t="s">
        <v>230</v>
      </c>
      <c r="W2" s="2914" t="s">
        <v>231</v>
      </c>
      <c r="X2" s="2915" t="s">
        <v>232</v>
      </c>
      <c r="Y2" s="2915" t="s">
        <v>233</v>
      </c>
    </row>
    <row r="3" spans="1:26" s="2892" customFormat="1" ht="13.5" thickTop="1" x14ac:dyDescent="0.2">
      <c r="A3" s="2903"/>
      <c r="B3" s="2904"/>
      <c r="C3" s="2920"/>
      <c r="D3" s="2920"/>
      <c r="E3" s="2920"/>
      <c r="F3" s="2920"/>
      <c r="G3" s="2920"/>
      <c r="H3" s="2920"/>
      <c r="I3" s="2920"/>
      <c r="J3" s="2921"/>
      <c r="K3" s="2921"/>
      <c r="L3" s="2921"/>
      <c r="M3" s="2921"/>
      <c r="N3" s="2921"/>
      <c r="O3" s="2921"/>
      <c r="P3" s="2922"/>
      <c r="Q3" s="2922"/>
      <c r="R3" s="2922"/>
      <c r="S3" s="2922"/>
      <c r="T3" s="2919"/>
      <c r="U3" s="2908"/>
      <c r="V3" s="2909"/>
      <c r="W3" s="2910"/>
      <c r="X3" s="2911"/>
      <c r="Y3" s="2911"/>
    </row>
    <row r="4" spans="1:26" s="2892" customFormat="1" x14ac:dyDescent="0.2">
      <c r="A4" s="1495" t="str">
        <f>[1]DAILY!B2</f>
        <v>HOUR METERS</v>
      </c>
      <c r="B4" s="2898"/>
      <c r="C4" s="2898"/>
      <c r="D4" s="2898"/>
      <c r="E4" s="2898"/>
      <c r="F4" s="2898"/>
      <c r="G4" s="2898"/>
      <c r="H4" s="2898"/>
      <c r="I4" s="2898"/>
      <c r="J4" s="2898"/>
      <c r="K4" s="2898"/>
      <c r="L4" s="2898"/>
      <c r="M4" s="2898"/>
      <c r="N4" s="2898"/>
      <c r="O4" s="2898"/>
      <c r="P4" s="2898"/>
      <c r="Q4" s="2897"/>
      <c r="R4" s="2897"/>
      <c r="S4" s="2897"/>
      <c r="T4" s="2895"/>
      <c r="U4" s="2893">
        <v>1</v>
      </c>
      <c r="V4" s="2916"/>
      <c r="W4" s="2917"/>
      <c r="X4" s="2918"/>
      <c r="Y4" s="2918"/>
      <c r="Z4"/>
    </row>
    <row r="5" spans="1:26" x14ac:dyDescent="0.2">
      <c r="A5" s="1495">
        <f>[1]DAILY!B3</f>
        <v>43190</v>
      </c>
      <c r="B5" s="1382">
        <f>[1]DAILY!C3</f>
        <v>23357715</v>
      </c>
      <c r="C5" s="1382">
        <f>[1]DAILY!D3</f>
        <v>15</v>
      </c>
      <c r="D5" s="1382">
        <f>[1]DAILY!E3</f>
        <v>41242422</v>
      </c>
      <c r="E5" s="1382">
        <f>[1]DAILY!F3</f>
        <v>15</v>
      </c>
      <c r="F5" s="1382">
        <f>[1]DAILY!G3</f>
        <v>8911940</v>
      </c>
      <c r="G5" s="1382">
        <f>[1]DAILY!H3</f>
        <v>7</v>
      </c>
      <c r="H5" s="1382">
        <f>[1]DAILY!I3</f>
        <v>30909454</v>
      </c>
      <c r="I5" s="1382">
        <f>[1]DAILY!J3</f>
        <v>15</v>
      </c>
      <c r="J5" s="1382">
        <f>[1]DAILY!K3</f>
        <v>28391476</v>
      </c>
      <c r="K5" s="1382">
        <f>[1]DAILY!L3</f>
        <v>15</v>
      </c>
      <c r="L5" s="1382">
        <f>[1]DAILY!M3</f>
        <v>28333459</v>
      </c>
      <c r="M5" s="1382">
        <f>[1]DAILY!N3</f>
        <v>15</v>
      </c>
      <c r="N5" s="1382">
        <f>[1]DAILY!O3</f>
        <v>4623903</v>
      </c>
      <c r="O5" s="1382">
        <f>[1]DAILY!P3</f>
        <v>16</v>
      </c>
      <c r="P5" s="1382">
        <f>[1]DAILY!Q3</f>
        <v>1458283</v>
      </c>
      <c r="Q5" s="1382">
        <f>[1]DAILY!R3</f>
        <v>3</v>
      </c>
      <c r="R5" s="1382">
        <f>[1]DAILY!S3</f>
        <v>8799.6241000000009</v>
      </c>
      <c r="S5" s="1382">
        <f>[1]DAILY!T3</f>
        <v>3</v>
      </c>
      <c r="U5" s="2903">
        <v>2</v>
      </c>
      <c r="V5" s="2900">
        <f t="shared" ref="V5:V20" si="0">K5+M5+O5</f>
        <v>46</v>
      </c>
      <c r="W5" s="2905">
        <f t="shared" ref="W5:W20" si="1">C5+E5</f>
        <v>30</v>
      </c>
      <c r="X5" s="2905">
        <f t="shared" ref="X5:X20" si="2">I5+G5</f>
        <v>22</v>
      </c>
      <c r="Y5" s="2901">
        <f>X5+W5</f>
        <v>52</v>
      </c>
    </row>
    <row r="6" spans="1:26" x14ac:dyDescent="0.2">
      <c r="A6" s="1495">
        <f>[1]DAILY!B4</f>
        <v>43191</v>
      </c>
      <c r="B6" s="1382">
        <f>[1]DAILY!C4</f>
        <v>23364034</v>
      </c>
      <c r="C6" s="1382">
        <f>[1]DAILY!D4</f>
        <v>6.319</v>
      </c>
      <c r="D6" s="1382">
        <f>[1]DAILY!E4</f>
        <v>41249015</v>
      </c>
      <c r="E6" s="1382">
        <f>[1]DAILY!F4</f>
        <v>6.593</v>
      </c>
      <c r="F6" s="1382">
        <f>[1]DAILY!G4</f>
        <v>8916424</v>
      </c>
      <c r="G6" s="1382">
        <f>[1]DAILY!H4</f>
        <v>4.484</v>
      </c>
      <c r="H6" s="1382">
        <f>[1]DAILY!I4</f>
        <v>30920731</v>
      </c>
      <c r="I6" s="1382">
        <f>[1]DAILY!J4</f>
        <v>11.276999999999999</v>
      </c>
      <c r="J6" s="1382">
        <f>[1]DAILY!K4</f>
        <v>28401937</v>
      </c>
      <c r="K6" s="1382">
        <f>[1]DAILY!L4</f>
        <v>10.461</v>
      </c>
      <c r="L6" s="1382">
        <f>[1]DAILY!M4</f>
        <v>28343944</v>
      </c>
      <c r="M6" s="1382">
        <f>[1]DAILY!N4</f>
        <v>10.484999999999999</v>
      </c>
      <c r="N6" s="1382">
        <f>[1]DAILY!O4</f>
        <v>4634331</v>
      </c>
      <c r="O6" s="1382">
        <f>[1]DAILY!P4</f>
        <v>10.428000000000001</v>
      </c>
      <c r="P6" s="1382">
        <f>[1]DAILY!Q4</f>
        <v>1459704</v>
      </c>
      <c r="Q6" s="1382">
        <f>[1]DAILY!R4</f>
        <v>1.421</v>
      </c>
      <c r="R6" s="1382">
        <f>[1]DAILY!S4</f>
        <v>8800.3691400000007</v>
      </c>
      <c r="S6" s="1382">
        <f>[1]DAILY!T4</f>
        <v>0.74503999999978987</v>
      </c>
      <c r="U6" s="2903">
        <v>3</v>
      </c>
      <c r="V6" s="2900">
        <f t="shared" si="0"/>
        <v>31.373999999999999</v>
      </c>
      <c r="W6" s="2905">
        <f t="shared" si="1"/>
        <v>12.911999999999999</v>
      </c>
      <c r="X6" s="2905">
        <f t="shared" si="2"/>
        <v>15.760999999999999</v>
      </c>
      <c r="Y6" s="2901">
        <f t="shared" ref="Y6:Y14" si="3">X6+W6</f>
        <v>28.672999999999998</v>
      </c>
    </row>
    <row r="7" spans="1:26" x14ac:dyDescent="0.2">
      <c r="A7" s="1495">
        <f>[1]DAILY!B5</f>
        <v>43192</v>
      </c>
      <c r="B7" s="1382">
        <f>[1]DAILY!C5</f>
        <v>23371531</v>
      </c>
      <c r="C7" s="1382">
        <f>[1]DAILY!D5</f>
        <v>7.4969999999999999</v>
      </c>
      <c r="D7" s="1382">
        <f>[1]DAILY!E5</f>
        <v>41256383</v>
      </c>
      <c r="E7" s="1382">
        <f>[1]DAILY!F5</f>
        <v>7.3680000000000003</v>
      </c>
      <c r="F7" s="1382">
        <f>[1]DAILY!G5</f>
        <v>8921080</v>
      </c>
      <c r="G7" s="1382">
        <f>[1]DAILY!H5</f>
        <v>4.6559999999999997</v>
      </c>
      <c r="H7" s="1382">
        <f>[1]DAILY!I5</f>
        <v>30932837</v>
      </c>
      <c r="I7" s="1382">
        <f>[1]DAILY!J5</f>
        <v>12.106</v>
      </c>
      <c r="J7" s="1382">
        <f>[1]DAILY!K5</f>
        <v>28412693</v>
      </c>
      <c r="K7" s="1382">
        <f>[1]DAILY!L5</f>
        <v>10.756</v>
      </c>
      <c r="L7" s="1382">
        <f>[1]DAILY!M5</f>
        <v>28354764</v>
      </c>
      <c r="M7" s="1382">
        <f>[1]DAILY!N5</f>
        <v>10.82</v>
      </c>
      <c r="N7" s="1382">
        <f>[1]DAILY!O5</f>
        <v>4644932</v>
      </c>
      <c r="O7" s="1382">
        <f>[1]DAILY!P5</f>
        <v>10.601000000000001</v>
      </c>
      <c r="P7" s="1382">
        <f>[1]DAILY!Q5</f>
        <v>1460637</v>
      </c>
      <c r="Q7" s="1382">
        <f>[1]DAILY!R5</f>
        <v>0.93300000000000005</v>
      </c>
      <c r="R7" s="1382">
        <f>[1]DAILY!S5</f>
        <v>8801.2017899999992</v>
      </c>
      <c r="S7" s="1382">
        <f>[1]DAILY!T5</f>
        <v>0.83264999999846623</v>
      </c>
      <c r="U7" s="2903">
        <v>4</v>
      </c>
      <c r="V7" s="2900">
        <f t="shared" si="0"/>
        <v>32.177</v>
      </c>
      <c r="W7" s="2905">
        <f t="shared" si="1"/>
        <v>14.865</v>
      </c>
      <c r="X7" s="2905">
        <f t="shared" si="2"/>
        <v>16.762</v>
      </c>
      <c r="Y7" s="2901">
        <f t="shared" si="3"/>
        <v>31.627000000000002</v>
      </c>
    </row>
    <row r="8" spans="1:26" x14ac:dyDescent="0.2">
      <c r="A8" s="1495">
        <f>[1]DAILY!B6</f>
        <v>43193</v>
      </c>
      <c r="B8" s="1382">
        <f>[1]DAILY!C6</f>
        <v>23378907</v>
      </c>
      <c r="C8" s="1382">
        <f>[1]DAILY!D6</f>
        <v>7.3760000000000003</v>
      </c>
      <c r="D8" s="1382">
        <f>[1]DAILY!E6</f>
        <v>41263839</v>
      </c>
      <c r="E8" s="1382">
        <f>[1]DAILY!F6</f>
        <v>7.4560000000000004</v>
      </c>
      <c r="F8" s="1382">
        <f>[1]DAILY!G6</f>
        <v>8925570</v>
      </c>
      <c r="G8" s="1382">
        <f>[1]DAILY!H6</f>
        <v>4.49</v>
      </c>
      <c r="H8" s="1382">
        <f>[1]DAILY!I6</f>
        <v>30944628</v>
      </c>
      <c r="I8" s="1382">
        <f>[1]DAILY!J6</f>
        <v>11.791</v>
      </c>
      <c r="J8" s="1382">
        <f>[1]DAILY!K6</f>
        <v>28423959</v>
      </c>
      <c r="K8" s="1382">
        <f>[1]DAILY!L6</f>
        <v>11.266</v>
      </c>
      <c r="L8" s="1382">
        <f>[1]DAILY!M6</f>
        <v>28366177</v>
      </c>
      <c r="M8" s="1382">
        <f>[1]DAILY!N6</f>
        <v>11.413</v>
      </c>
      <c r="N8" s="1382">
        <f>[1]DAILY!O6</f>
        <v>4656105</v>
      </c>
      <c r="O8" s="1382">
        <f>[1]DAILY!P6</f>
        <v>11.173</v>
      </c>
      <c r="P8" s="1382">
        <f>[1]DAILY!Q6</f>
        <v>1462216</v>
      </c>
      <c r="Q8" s="1382">
        <f>[1]DAILY!R6</f>
        <v>1.579</v>
      </c>
      <c r="R8" s="1382">
        <f>[1]DAILY!S6</f>
        <v>8802.0400000000009</v>
      </c>
      <c r="S8" s="1382">
        <f>[1]DAILY!T6</f>
        <v>0.83821000000170898</v>
      </c>
      <c r="U8" s="2903">
        <v>5</v>
      </c>
      <c r="V8" s="2900">
        <f t="shared" si="0"/>
        <v>33.852000000000004</v>
      </c>
      <c r="W8" s="2905">
        <f t="shared" si="1"/>
        <v>14.832000000000001</v>
      </c>
      <c r="X8" s="2905">
        <f t="shared" si="2"/>
        <v>16.280999999999999</v>
      </c>
      <c r="Y8" s="2901">
        <f t="shared" si="3"/>
        <v>31.113</v>
      </c>
    </row>
    <row r="9" spans="1:26" x14ac:dyDescent="0.2">
      <c r="A9" s="1495">
        <f>[1]DAILY!B7</f>
        <v>43194</v>
      </c>
      <c r="B9" s="1382">
        <f>[1]DAILY!C7</f>
        <v>23385552</v>
      </c>
      <c r="C9" s="1382">
        <f>[1]DAILY!D7</f>
        <v>6.6449999999999996</v>
      </c>
      <c r="D9" s="1382">
        <f>[1]DAILY!E7</f>
        <v>41270450</v>
      </c>
      <c r="E9" s="1382">
        <f>[1]DAILY!F7</f>
        <v>6.6109999999999998</v>
      </c>
      <c r="F9" s="1382">
        <f>[1]DAILY!G7</f>
        <v>8929700</v>
      </c>
      <c r="G9" s="1382">
        <f>[1]DAILY!H7</f>
        <v>4.13</v>
      </c>
      <c r="H9" s="1382">
        <f>[1]DAILY!I7</f>
        <v>30956896</v>
      </c>
      <c r="I9" s="1382">
        <f>[1]DAILY!J7</f>
        <v>12.268000000000001</v>
      </c>
      <c r="J9" s="1382">
        <f>[1]DAILY!K7</f>
        <v>28434190</v>
      </c>
      <c r="K9" s="1382">
        <f>[1]DAILY!L7</f>
        <v>10.231</v>
      </c>
      <c r="L9" s="1382">
        <f>[1]DAILY!M7</f>
        <v>28376544</v>
      </c>
      <c r="M9" s="1382">
        <f>[1]DAILY!N7</f>
        <v>10.367000000000001</v>
      </c>
      <c r="N9" s="1382">
        <f>[1]DAILY!O7</f>
        <v>4666385</v>
      </c>
      <c r="O9" s="1382">
        <f>[1]DAILY!P7</f>
        <v>10.28</v>
      </c>
      <c r="P9" s="1382">
        <f>[1]DAILY!Q7</f>
        <v>1463232</v>
      </c>
      <c r="Q9" s="1382">
        <f>[1]DAILY!R7</f>
        <v>1.016</v>
      </c>
      <c r="R9" s="1382">
        <f>[1]DAILY!S7</f>
        <v>8802.7648499999996</v>
      </c>
      <c r="S9" s="1382">
        <f>[1]DAILY!T7</f>
        <v>0.72484999999869615</v>
      </c>
      <c r="U9" s="2903">
        <v>6</v>
      </c>
      <c r="V9" s="2900">
        <f t="shared" si="0"/>
        <v>30.878</v>
      </c>
      <c r="W9" s="2905">
        <f t="shared" si="1"/>
        <v>13.256</v>
      </c>
      <c r="X9" s="2905">
        <f t="shared" si="2"/>
        <v>16.398</v>
      </c>
      <c r="Y9" s="2901">
        <f t="shared" si="3"/>
        <v>29.654</v>
      </c>
    </row>
    <row r="10" spans="1:26" x14ac:dyDescent="0.2">
      <c r="A10" s="1495">
        <f>[1]DAILY!B8</f>
        <v>43195</v>
      </c>
      <c r="B10" s="1382">
        <f>[1]DAILY!C8</f>
        <v>23392877</v>
      </c>
      <c r="C10" s="1382">
        <f>[1]DAILY!D8</f>
        <v>7.3250000000000002</v>
      </c>
      <c r="D10" s="1382">
        <f>[1]DAILY!E8</f>
        <v>41277464</v>
      </c>
      <c r="E10" s="1382">
        <f>[1]DAILY!F8</f>
        <v>7.0140000000000002</v>
      </c>
      <c r="F10" s="1382">
        <f>[1]DAILY!G8</f>
        <v>8933860</v>
      </c>
      <c r="G10" s="1382">
        <f>[1]DAILY!H8</f>
        <v>4.16</v>
      </c>
      <c r="H10" s="1382">
        <f>[1]DAILY!I8</f>
        <v>30968276</v>
      </c>
      <c r="I10" s="1382">
        <f>[1]DAILY!J8</f>
        <v>11.38</v>
      </c>
      <c r="J10" s="1382">
        <f>[1]DAILY!K8</f>
        <v>28445134</v>
      </c>
      <c r="K10" s="1382">
        <f>[1]DAILY!L8</f>
        <v>10.944000000000001</v>
      </c>
      <c r="L10" s="1382">
        <f>[1]DAILY!M8</f>
        <v>28387655</v>
      </c>
      <c r="M10" s="1382">
        <f>[1]DAILY!N8</f>
        <v>11.111000000000001</v>
      </c>
      <c r="N10" s="1382">
        <f>[1]DAILY!O8</f>
        <v>4677377</v>
      </c>
      <c r="O10" s="1382">
        <f>[1]DAILY!P8</f>
        <v>10.992000000000001</v>
      </c>
      <c r="P10" s="1382">
        <f>[1]DAILY!Q8</f>
        <v>1464790</v>
      </c>
      <c r="Q10" s="1382">
        <f>[1]DAILY!R8</f>
        <v>1.5580000000000001</v>
      </c>
      <c r="R10" s="1382">
        <f>[1]DAILY!S8</f>
        <v>8803.5563700000002</v>
      </c>
      <c r="S10" s="1382">
        <f>[1]DAILY!T8</f>
        <v>0.79152000000067346</v>
      </c>
      <c r="U10" s="2903">
        <v>7</v>
      </c>
      <c r="V10" s="2900">
        <f t="shared" si="0"/>
        <v>33.046999999999997</v>
      </c>
      <c r="W10" s="2905">
        <f t="shared" si="1"/>
        <v>14.339</v>
      </c>
      <c r="X10" s="2905">
        <f t="shared" si="2"/>
        <v>15.540000000000001</v>
      </c>
      <c r="Y10" s="2901">
        <f t="shared" si="3"/>
        <v>29.879000000000001</v>
      </c>
    </row>
    <row r="11" spans="1:26" x14ac:dyDescent="0.2">
      <c r="A11" s="1495">
        <f>[1]DAILY!B9</f>
        <v>43196</v>
      </c>
      <c r="B11" s="1382">
        <f>[1]DAILY!C9</f>
        <v>23400380</v>
      </c>
      <c r="C11" s="1382">
        <f>[1]DAILY!D9</f>
        <v>7.5030000000000001</v>
      </c>
      <c r="D11" s="1382">
        <f>[1]DAILY!E9</f>
        <v>41284500</v>
      </c>
      <c r="E11" s="1382">
        <f>[1]DAILY!F9</f>
        <v>7.0359999999999996</v>
      </c>
      <c r="F11" s="1382">
        <f>[1]DAILY!G9</f>
        <v>8937404</v>
      </c>
      <c r="G11" s="1382">
        <f>[1]DAILY!H9</f>
        <v>3.544</v>
      </c>
      <c r="H11" s="1382">
        <f>[1]DAILY!I9</f>
        <v>30979927</v>
      </c>
      <c r="I11" s="1382">
        <f>[1]DAILY!J9</f>
        <v>11.651</v>
      </c>
      <c r="J11" s="1382">
        <f>[1]DAILY!K9</f>
        <v>28456002</v>
      </c>
      <c r="K11" s="1382">
        <f>[1]DAILY!L9</f>
        <v>10.868</v>
      </c>
      <c r="L11" s="1382">
        <f>[1]DAILY!M9</f>
        <v>28398684</v>
      </c>
      <c r="M11" s="1382">
        <f>[1]DAILY!N9</f>
        <v>11.029</v>
      </c>
      <c r="N11" s="1382">
        <f>[1]DAILY!O9</f>
        <v>4688040</v>
      </c>
      <c r="O11" s="1382">
        <f>[1]DAILY!P9</f>
        <v>10.663</v>
      </c>
      <c r="P11" s="1382">
        <f>[1]DAILY!Q9</f>
        <v>1466148</v>
      </c>
      <c r="Q11" s="1382">
        <f>[1]DAILY!R9</f>
        <v>1.3580000000000001</v>
      </c>
      <c r="R11" s="1382">
        <f>[1]DAILY!S9</f>
        <v>8804.41446</v>
      </c>
      <c r="S11" s="1382">
        <f>[1]DAILY!T9</f>
        <v>0.85808999999972002</v>
      </c>
      <c r="U11" s="2903">
        <v>8</v>
      </c>
      <c r="V11" s="2900">
        <f t="shared" si="0"/>
        <v>32.56</v>
      </c>
      <c r="W11" s="2905">
        <f t="shared" si="1"/>
        <v>14.539</v>
      </c>
      <c r="X11" s="2905">
        <f t="shared" si="2"/>
        <v>15.195</v>
      </c>
      <c r="Y11" s="2901">
        <f t="shared" si="3"/>
        <v>29.734000000000002</v>
      </c>
    </row>
    <row r="12" spans="1:26" x14ac:dyDescent="0.2">
      <c r="A12" s="1495">
        <f>[1]DAILY!B10</f>
        <v>43197</v>
      </c>
      <c r="B12" s="1382">
        <f>[1]DAILY!C10</f>
        <v>23407586</v>
      </c>
      <c r="C12" s="1382">
        <f>[1]DAILY!D10</f>
        <v>7.2060000000000004</v>
      </c>
      <c r="D12" s="1382">
        <f>[1]DAILY!E10</f>
        <v>41291370</v>
      </c>
      <c r="E12" s="1382">
        <f>[1]DAILY!F10</f>
        <v>6.87</v>
      </c>
      <c r="F12" s="1382">
        <f>[1]DAILY!G10</f>
        <v>8941583</v>
      </c>
      <c r="G12" s="1382">
        <f>[1]DAILY!H10</f>
        <v>4.1790000000000003</v>
      </c>
      <c r="H12" s="1382">
        <f>[1]DAILY!I10</f>
        <v>30992485</v>
      </c>
      <c r="I12" s="1382">
        <f>[1]DAILY!J10</f>
        <v>12.558</v>
      </c>
      <c r="J12" s="1382">
        <f>[1]DAILY!K10</f>
        <v>28467434</v>
      </c>
      <c r="K12" s="1382">
        <f>[1]DAILY!L10</f>
        <v>11.432</v>
      </c>
      <c r="L12" s="1382">
        <f>[1]DAILY!M10</f>
        <v>28410226</v>
      </c>
      <c r="M12" s="1382">
        <f>[1]DAILY!N10</f>
        <v>11.542</v>
      </c>
      <c r="N12" s="1382">
        <f>[1]DAILY!O10</f>
        <v>4699322</v>
      </c>
      <c r="O12" s="1382">
        <f>[1]DAILY!P10</f>
        <v>11.282</v>
      </c>
      <c r="P12" s="1382">
        <f>[1]DAILY!Q10</f>
        <v>1467762</v>
      </c>
      <c r="Q12" s="1382">
        <f>[1]DAILY!R10</f>
        <v>1.6140000000000001</v>
      </c>
      <c r="R12" s="1382">
        <f>[1]DAILY!S10</f>
        <v>8805.30141</v>
      </c>
      <c r="S12" s="1382">
        <f>[1]DAILY!T10</f>
        <v>0.88695000000006985</v>
      </c>
      <c r="U12" s="2903">
        <v>9</v>
      </c>
      <c r="V12" s="2900">
        <f t="shared" si="0"/>
        <v>34.256</v>
      </c>
      <c r="W12" s="2905">
        <f t="shared" si="1"/>
        <v>14.076000000000001</v>
      </c>
      <c r="X12" s="2905">
        <f t="shared" si="2"/>
        <v>16.737000000000002</v>
      </c>
      <c r="Y12" s="2901">
        <f t="shared" si="3"/>
        <v>30.813000000000002</v>
      </c>
    </row>
    <row r="13" spans="1:26" x14ac:dyDescent="0.2">
      <c r="A13" s="1495">
        <f>[1]DAILY!B11</f>
        <v>43198</v>
      </c>
      <c r="B13" s="1382">
        <f>[1]DAILY!C11</f>
        <v>23413717</v>
      </c>
      <c r="C13" s="1382">
        <f>[1]DAILY!D11</f>
        <v>6.1310000000000002</v>
      </c>
      <c r="D13" s="1382">
        <f>[1]DAILY!E11</f>
        <v>41297710</v>
      </c>
      <c r="E13" s="1382">
        <f>[1]DAILY!F11</f>
        <v>6.34</v>
      </c>
      <c r="F13" s="1382">
        <f>[1]DAILY!G11</f>
        <v>8945575</v>
      </c>
      <c r="G13" s="1382">
        <f>[1]DAILY!H11</f>
        <v>3.992</v>
      </c>
      <c r="H13" s="1382">
        <f>[1]DAILY!I11</f>
        <v>31003053</v>
      </c>
      <c r="I13" s="1382">
        <f>[1]DAILY!J11</f>
        <v>10.568</v>
      </c>
      <c r="J13" s="1382">
        <f>[1]DAILY!K11</f>
        <v>28477122</v>
      </c>
      <c r="K13" s="1382">
        <f>[1]DAILY!L11</f>
        <v>9.6880000000000006</v>
      </c>
      <c r="L13" s="1382">
        <f>[1]DAILY!M11</f>
        <v>28419695</v>
      </c>
      <c r="M13" s="1382">
        <f>[1]DAILY!N11</f>
        <v>9.4689999999999994</v>
      </c>
      <c r="N13" s="1382">
        <f>[1]DAILY!O11</f>
        <v>4709024</v>
      </c>
      <c r="O13" s="1382">
        <f>[1]DAILY!P11</f>
        <v>9.702</v>
      </c>
      <c r="P13" s="1382">
        <f>[1]DAILY!Q11</f>
        <v>1469193</v>
      </c>
      <c r="Q13" s="1382">
        <f>[1]DAILY!R11</f>
        <v>1.431</v>
      </c>
      <c r="R13" s="1382">
        <f>[1]DAILY!S11</f>
        <v>8806.1787800000002</v>
      </c>
      <c r="S13" s="1382">
        <f>[1]DAILY!T11</f>
        <v>0.87737000000015541</v>
      </c>
      <c r="U13" s="2903">
        <v>10</v>
      </c>
      <c r="V13" s="2900">
        <f t="shared" si="0"/>
        <v>28.859000000000002</v>
      </c>
      <c r="W13" s="2905">
        <f t="shared" si="1"/>
        <v>12.471</v>
      </c>
      <c r="X13" s="2905">
        <f t="shared" si="2"/>
        <v>14.559999999999999</v>
      </c>
      <c r="Y13" s="2901">
        <f t="shared" si="3"/>
        <v>27.030999999999999</v>
      </c>
    </row>
    <row r="14" spans="1:26" x14ac:dyDescent="0.2">
      <c r="A14" s="1495">
        <f>[1]DAILY!B12</f>
        <v>43199</v>
      </c>
      <c r="B14" s="1382">
        <f>[1]DAILY!C12</f>
        <v>23419748</v>
      </c>
      <c r="C14" s="1382">
        <f>[1]DAILY!D12</f>
        <v>6.0309999999999997</v>
      </c>
      <c r="D14" s="1382">
        <f>[1]DAILY!E12</f>
        <v>41303523</v>
      </c>
      <c r="E14" s="1382">
        <f>[1]DAILY!F12</f>
        <v>5.8129999999999997</v>
      </c>
      <c r="F14" s="1382">
        <f>[1]DAILY!G12</f>
        <v>8949315</v>
      </c>
      <c r="G14" s="1382">
        <f>[1]DAILY!H12</f>
        <v>3.74</v>
      </c>
      <c r="H14" s="1382">
        <f>[1]DAILY!I12</f>
        <v>31014004</v>
      </c>
      <c r="I14" s="1382">
        <f>[1]DAILY!J12</f>
        <v>10.951000000000001</v>
      </c>
      <c r="J14" s="1382">
        <f>[1]DAILY!K12</f>
        <v>28486720</v>
      </c>
      <c r="K14" s="1382">
        <f>[1]DAILY!L12</f>
        <v>9.5980000000000008</v>
      </c>
      <c r="L14" s="1382">
        <f>[1]DAILY!M12</f>
        <v>28429067</v>
      </c>
      <c r="M14" s="1382">
        <f>[1]DAILY!N12</f>
        <v>9.3719999999999999</v>
      </c>
      <c r="N14" s="1382">
        <f>[1]DAILY!O12</f>
        <v>4718588</v>
      </c>
      <c r="O14" s="1382">
        <f>[1]DAILY!P12</f>
        <v>9.5640000000000001</v>
      </c>
      <c r="P14" s="1382">
        <f>[1]DAILY!Q12</f>
        <v>1470372</v>
      </c>
      <c r="Q14" s="1382">
        <f>[1]DAILY!R12</f>
        <v>1.179</v>
      </c>
      <c r="R14" s="1382">
        <f>[1]DAILY!S12</f>
        <v>8806.9996699999992</v>
      </c>
      <c r="S14" s="1382">
        <f>[1]DAILY!T12</f>
        <v>0.82088999999905354</v>
      </c>
      <c r="U14" s="2903">
        <v>11</v>
      </c>
      <c r="V14" s="2900">
        <f t="shared" si="0"/>
        <v>28.533999999999999</v>
      </c>
      <c r="W14" s="2905">
        <f t="shared" si="1"/>
        <v>11.843999999999999</v>
      </c>
      <c r="X14" s="2905">
        <f t="shared" si="2"/>
        <v>14.691000000000001</v>
      </c>
      <c r="Y14" s="2901">
        <f t="shared" si="3"/>
        <v>26.535</v>
      </c>
    </row>
    <row r="15" spans="1:26" x14ac:dyDescent="0.2">
      <c r="A15" s="1495">
        <f>[1]DAILY!B13</f>
        <v>43200</v>
      </c>
      <c r="B15" s="1382">
        <f>[1]DAILY!C13</f>
        <v>23425875</v>
      </c>
      <c r="C15" s="1382">
        <f>[1]DAILY!D13</f>
        <v>6.1269999999999998</v>
      </c>
      <c r="D15" s="1382">
        <f>[1]DAILY!E13</f>
        <v>41309230</v>
      </c>
      <c r="E15" s="1382">
        <f>[1]DAILY!F13</f>
        <v>5.7069999999999999</v>
      </c>
      <c r="F15" s="1382">
        <f>[1]DAILY!G13</f>
        <v>8953226</v>
      </c>
      <c r="G15" s="1382">
        <f>[1]DAILY!H13</f>
        <v>3.911</v>
      </c>
      <c r="H15" s="1382">
        <f>[1]DAILY!I13</f>
        <v>31024890</v>
      </c>
      <c r="I15" s="1382">
        <f>[1]DAILY!J13</f>
        <v>10.885999999999999</v>
      </c>
      <c r="J15" s="1382">
        <f>[1]DAILY!K13</f>
        <v>28496467</v>
      </c>
      <c r="K15" s="1382">
        <f>[1]DAILY!L13</f>
        <v>9.7469999999999999</v>
      </c>
      <c r="L15" s="1382">
        <f>[1]DAILY!M13</f>
        <v>28438553</v>
      </c>
      <c r="M15" s="1382">
        <f>[1]DAILY!N13</f>
        <v>9.4860000000000007</v>
      </c>
      <c r="N15" s="1382">
        <f>[1]DAILY!O13</f>
        <v>4728280</v>
      </c>
      <c r="O15" s="1382">
        <f>[1]DAILY!P13</f>
        <v>9.6920000000000002</v>
      </c>
      <c r="P15" s="1382">
        <f>[1]DAILY!Q13</f>
        <v>1471869</v>
      </c>
      <c r="Q15" s="1382">
        <f>[1]DAILY!R13</f>
        <v>1.4970000000000001</v>
      </c>
      <c r="R15" s="1382">
        <f>[1]DAILY!S13</f>
        <v>8807.8374199999998</v>
      </c>
      <c r="S15" s="1382">
        <f>[1]DAILY!T13</f>
        <v>0.83775000000059663</v>
      </c>
      <c r="U15" s="2903">
        <v>12</v>
      </c>
      <c r="V15" s="2900">
        <f t="shared" si="0"/>
        <v>28.925000000000001</v>
      </c>
      <c r="W15" s="2905">
        <f t="shared" si="1"/>
        <v>11.834</v>
      </c>
      <c r="X15" s="2905">
        <f t="shared" si="2"/>
        <v>14.796999999999999</v>
      </c>
      <c r="Y15" s="2901">
        <f t="shared" ref="Y15:Y20" si="4">X15+W15</f>
        <v>26.631</v>
      </c>
    </row>
    <row r="16" spans="1:26" x14ac:dyDescent="0.2">
      <c r="A16" s="1495">
        <f>[1]DAILY!B14</f>
        <v>43201</v>
      </c>
      <c r="B16" s="1382">
        <f>[1]DAILY!C14</f>
        <v>23432014</v>
      </c>
      <c r="C16" s="1382">
        <f>[1]DAILY!D14</f>
        <v>6.1390000000000002</v>
      </c>
      <c r="D16" s="1382">
        <f>[1]DAILY!E14</f>
        <v>41315639</v>
      </c>
      <c r="E16" s="1382">
        <f>[1]DAILY!F14</f>
        <v>6.4089999999999998</v>
      </c>
      <c r="F16" s="1382">
        <f>[1]DAILY!G14</f>
        <v>8957243</v>
      </c>
      <c r="G16" s="1382">
        <f>[1]DAILY!H14</f>
        <v>4.0170000000000003</v>
      </c>
      <c r="H16" s="1382">
        <f>[1]DAILY!I14</f>
        <v>31036800</v>
      </c>
      <c r="I16" s="1382">
        <f>[1]DAILY!J14</f>
        <v>11.91</v>
      </c>
      <c r="J16" s="1382">
        <f>[1]DAILY!K14</f>
        <v>28507045</v>
      </c>
      <c r="K16" s="1382">
        <f>[1]DAILY!L14</f>
        <v>10.577999999999999</v>
      </c>
      <c r="L16" s="1382">
        <f>[1]DAILY!M14</f>
        <v>28448862</v>
      </c>
      <c r="M16" s="1382">
        <f>[1]DAILY!N14</f>
        <v>10.308999999999999</v>
      </c>
      <c r="N16" s="1382">
        <f>[1]DAILY!O14</f>
        <v>4738627</v>
      </c>
      <c r="O16" s="1382">
        <f>[1]DAILY!P14</f>
        <v>10.347</v>
      </c>
      <c r="P16" s="1382">
        <f>[1]DAILY!Q14</f>
        <v>1473686</v>
      </c>
      <c r="Q16" s="1382">
        <f>[1]DAILY!R14</f>
        <v>1.8169999999999999</v>
      </c>
      <c r="R16" s="1382">
        <f>[1]DAILY!S14</f>
        <v>8808.8324300000004</v>
      </c>
      <c r="S16" s="1382">
        <f>[1]DAILY!T14</f>
        <v>0.99501000000054773</v>
      </c>
      <c r="U16" s="2903">
        <v>13</v>
      </c>
      <c r="V16" s="2900">
        <f t="shared" si="0"/>
        <v>31.234000000000002</v>
      </c>
      <c r="W16" s="2905">
        <f t="shared" si="1"/>
        <v>12.548</v>
      </c>
      <c r="X16" s="2905">
        <f t="shared" si="2"/>
        <v>15.927</v>
      </c>
      <c r="Y16" s="2901">
        <f t="shared" si="4"/>
        <v>28.475000000000001</v>
      </c>
    </row>
    <row r="17" spans="1:25" x14ac:dyDescent="0.2">
      <c r="A17" s="1495">
        <f>[1]DAILY!B15</f>
        <v>43202</v>
      </c>
      <c r="B17" s="1382">
        <f>[1]DAILY!C15</f>
        <v>23438265</v>
      </c>
      <c r="C17" s="1382">
        <f>[1]DAILY!D15</f>
        <v>6.2510000000000003</v>
      </c>
      <c r="D17" s="1382">
        <f>[1]DAILY!E15</f>
        <v>41322404</v>
      </c>
      <c r="E17" s="1382">
        <f>[1]DAILY!F15</f>
        <v>6.7649999999999997</v>
      </c>
      <c r="F17" s="1382">
        <f>[1]DAILY!G15</f>
        <v>8961603</v>
      </c>
      <c r="G17" s="1382">
        <f>[1]DAILY!H15</f>
        <v>4.3600000000000003</v>
      </c>
      <c r="H17" s="1382">
        <f>[1]DAILY!I15</f>
        <v>31048992</v>
      </c>
      <c r="I17" s="1382">
        <f>[1]DAILY!J15</f>
        <v>12.192</v>
      </c>
      <c r="J17" s="1382">
        <f>[1]DAILY!K15</f>
        <v>28517454</v>
      </c>
      <c r="K17" s="1382">
        <f>[1]DAILY!L15</f>
        <v>10.409000000000001</v>
      </c>
      <c r="L17" s="1382">
        <f>[1]DAILY!M15</f>
        <v>28459095</v>
      </c>
      <c r="M17" s="1382">
        <f>[1]DAILY!N15</f>
        <v>10.233000000000001</v>
      </c>
      <c r="N17" s="1382">
        <f>[1]DAILY!O15</f>
        <v>4749156</v>
      </c>
      <c r="O17" s="1382">
        <f>[1]DAILY!P15</f>
        <v>10.529</v>
      </c>
      <c r="P17" s="1382">
        <f>[1]DAILY!Q15</f>
        <v>1475149</v>
      </c>
      <c r="Q17" s="1382">
        <f>[1]DAILY!R15</f>
        <v>1.4630000000000001</v>
      </c>
      <c r="R17" s="1382">
        <f>[1]DAILY!S15</f>
        <v>8810</v>
      </c>
      <c r="S17" s="1382">
        <f>[1]DAILY!T15</f>
        <v>1.1675699999996141</v>
      </c>
      <c r="U17" s="2903">
        <v>14</v>
      </c>
      <c r="V17" s="2900">
        <f t="shared" si="0"/>
        <v>31.171000000000003</v>
      </c>
      <c r="W17" s="2905">
        <f t="shared" si="1"/>
        <v>13.016</v>
      </c>
      <c r="X17" s="2905">
        <f t="shared" si="2"/>
        <v>16.552</v>
      </c>
      <c r="Y17" s="2901">
        <f t="shared" si="4"/>
        <v>29.567999999999998</v>
      </c>
    </row>
    <row r="18" spans="1:25" x14ac:dyDescent="0.2">
      <c r="A18" s="1495">
        <f>[1]DAILY!B16</f>
        <v>43203</v>
      </c>
      <c r="B18" s="1382">
        <f>[1]DAILY!C16</f>
        <v>23444960</v>
      </c>
      <c r="C18" s="1382">
        <f>[1]DAILY!D16</f>
        <v>6.6950000000000003</v>
      </c>
      <c r="D18" s="1382">
        <f>[1]DAILY!E16</f>
        <v>41329603</v>
      </c>
      <c r="E18" s="1382">
        <f>[1]DAILY!F16</f>
        <v>7.1989999999999998</v>
      </c>
      <c r="F18" s="1382">
        <f>[1]DAILY!G16</f>
        <v>8965775</v>
      </c>
      <c r="G18" s="1382">
        <f>[1]DAILY!H16</f>
        <v>4.1719999999999997</v>
      </c>
      <c r="H18" s="1382">
        <f>[1]DAILY!I16</f>
        <v>31061598</v>
      </c>
      <c r="I18" s="1382">
        <f>[1]DAILY!J16</f>
        <v>12.606</v>
      </c>
      <c r="J18" s="1382">
        <f>[1]DAILY!K16</f>
        <v>28528489</v>
      </c>
      <c r="K18" s="1382">
        <f>[1]DAILY!L16</f>
        <v>11.035</v>
      </c>
      <c r="L18" s="1382">
        <f>[1]DAILY!M16</f>
        <v>28469971</v>
      </c>
      <c r="M18" s="1382">
        <f>[1]DAILY!N16</f>
        <v>10.875999999999999</v>
      </c>
      <c r="N18" s="1382">
        <f>[1]DAILY!O16</f>
        <v>4760062</v>
      </c>
      <c r="O18" s="1382">
        <f>[1]DAILY!P16</f>
        <v>10.906000000000001</v>
      </c>
      <c r="P18" s="1382">
        <f>[1]DAILY!Q16</f>
        <v>1476371</v>
      </c>
      <c r="Q18" s="1382">
        <f>[1]DAILY!R16</f>
        <v>1.222</v>
      </c>
      <c r="R18" s="1382">
        <f>[1]DAILY!S16</f>
        <v>8810.4918600000001</v>
      </c>
      <c r="S18" s="1382">
        <f>[1]DAILY!T16</f>
        <v>0.49186000000008789</v>
      </c>
      <c r="U18" s="2903">
        <v>15</v>
      </c>
      <c r="V18" s="2900">
        <f t="shared" si="0"/>
        <v>32.817</v>
      </c>
      <c r="W18" s="2905">
        <f t="shared" si="1"/>
        <v>13.894</v>
      </c>
      <c r="X18" s="2905">
        <f t="shared" si="2"/>
        <v>16.777999999999999</v>
      </c>
      <c r="Y18" s="2901">
        <f t="shared" si="4"/>
        <v>30.671999999999997</v>
      </c>
    </row>
    <row r="19" spans="1:25" x14ac:dyDescent="0.2">
      <c r="A19" s="1495">
        <f>[1]DAILY!B17</f>
        <v>43204</v>
      </c>
      <c r="B19" s="1382">
        <f>[1]DAILY!C17</f>
        <v>23451970</v>
      </c>
      <c r="C19" s="1382">
        <f>[1]DAILY!D17</f>
        <v>7.01</v>
      </c>
      <c r="D19" s="1382">
        <f>[1]DAILY!E17</f>
        <v>41336595</v>
      </c>
      <c r="E19" s="1382">
        <f>[1]DAILY!F17</f>
        <v>6.992</v>
      </c>
      <c r="F19" s="1382">
        <f>[1]DAILY!G17</f>
        <v>8970155</v>
      </c>
      <c r="G19" s="1382">
        <f>[1]DAILY!H17</f>
        <v>4.38</v>
      </c>
      <c r="H19" s="1382">
        <f>[1]DAILY!I17</f>
        <v>31072410</v>
      </c>
      <c r="I19" s="1382">
        <f>[1]DAILY!J17</f>
        <v>10.811999999999999</v>
      </c>
      <c r="J19" s="1382">
        <f>[1]DAILY!K17</f>
        <v>28539255</v>
      </c>
      <c r="K19" s="1382">
        <f>[1]DAILY!L17</f>
        <v>10.766</v>
      </c>
      <c r="L19" s="1382">
        <f>[1]DAILY!M17</f>
        <v>28480485</v>
      </c>
      <c r="M19" s="1382">
        <f>[1]DAILY!N17</f>
        <v>10.513999999999999</v>
      </c>
      <c r="N19" s="1382">
        <f>[1]DAILY!O17</f>
        <v>4770655</v>
      </c>
      <c r="O19" s="1382">
        <f>[1]DAILY!P17</f>
        <v>10.593</v>
      </c>
      <c r="P19" s="1382">
        <f>[1]DAILY!Q17</f>
        <v>1478251</v>
      </c>
      <c r="Q19" s="1382">
        <f>[1]DAILY!R17</f>
        <v>1.88</v>
      </c>
      <c r="R19" s="1382">
        <f>[1]DAILY!S17</f>
        <v>8811.8361199999999</v>
      </c>
      <c r="S19" s="1382">
        <f>[1]DAILY!T17</f>
        <v>1.3442599999998492</v>
      </c>
      <c r="U19" s="2903">
        <v>16</v>
      </c>
      <c r="V19" s="2900">
        <f t="shared" si="0"/>
        <v>31.873000000000001</v>
      </c>
      <c r="W19" s="2905">
        <f t="shared" si="1"/>
        <v>14.001999999999999</v>
      </c>
      <c r="X19" s="2905">
        <f t="shared" si="2"/>
        <v>15.192</v>
      </c>
      <c r="Y19" s="2901">
        <f t="shared" si="4"/>
        <v>29.193999999999999</v>
      </c>
    </row>
    <row r="20" spans="1:25" x14ac:dyDescent="0.2">
      <c r="A20" s="1495">
        <f>[1]DAILY!B18</f>
        <v>43205</v>
      </c>
      <c r="B20" s="1382">
        <f>[1]DAILY!C18</f>
        <v>23457980</v>
      </c>
      <c r="C20" s="1382">
        <f>[1]DAILY!D18</f>
        <v>6.01</v>
      </c>
      <c r="D20" s="1382">
        <f>[1]DAILY!E18</f>
        <v>41343395</v>
      </c>
      <c r="E20" s="1382">
        <f>[1]DAILY!F18</f>
        <v>6.8</v>
      </c>
      <c r="F20" s="1382">
        <f>[1]DAILY!G18</f>
        <v>8974300</v>
      </c>
      <c r="G20" s="1382">
        <f>[1]DAILY!H18</f>
        <v>4.1449999999999996</v>
      </c>
      <c r="H20" s="1382">
        <f>[1]DAILY!I18</f>
        <v>31083905</v>
      </c>
      <c r="I20" s="1382">
        <f>[1]DAILY!J18</f>
        <v>11.494999999999999</v>
      </c>
      <c r="J20" s="1382">
        <f>[1]DAILY!K18</f>
        <v>28549565</v>
      </c>
      <c r="K20" s="1382">
        <f>[1]DAILY!L18</f>
        <v>10.31</v>
      </c>
      <c r="L20" s="1382">
        <f>[1]DAILY!M18</f>
        <v>28490600</v>
      </c>
      <c r="M20" s="1382">
        <f>[1]DAILY!N18</f>
        <v>10.115</v>
      </c>
      <c r="N20" s="1382">
        <f>[1]DAILY!O18</f>
        <v>4780830</v>
      </c>
      <c r="O20" s="1382">
        <f>[1]DAILY!P18</f>
        <v>10.175000000000001</v>
      </c>
      <c r="P20" s="1382">
        <f>[1]DAILY!Q18</f>
        <v>1480154</v>
      </c>
      <c r="Q20" s="1382">
        <f>[1]DAILY!R18</f>
        <v>1.903</v>
      </c>
      <c r="R20" s="1382">
        <f>[1]DAILY!S18</f>
        <v>8812.8631600000008</v>
      </c>
      <c r="S20" s="1382">
        <f>[1]DAILY!T18</f>
        <v>1.0270400000008522</v>
      </c>
      <c r="U20" s="2903">
        <v>17</v>
      </c>
      <c r="V20" s="2900">
        <f t="shared" si="0"/>
        <v>30.6</v>
      </c>
      <c r="W20" s="2905">
        <f t="shared" si="1"/>
        <v>12.809999999999999</v>
      </c>
      <c r="X20" s="2905">
        <f t="shared" si="2"/>
        <v>15.639999999999999</v>
      </c>
      <c r="Y20" s="2901">
        <f t="shared" si="4"/>
        <v>28.449999999999996</v>
      </c>
    </row>
    <row r="21" spans="1:25" x14ac:dyDescent="0.2">
      <c r="A21" s="1495">
        <f>[1]DAILY!B19</f>
        <v>43206</v>
      </c>
      <c r="B21" s="1382">
        <f>[1]DAILY!C19</f>
        <v>23464033</v>
      </c>
      <c r="C21" s="1382">
        <f>[1]DAILY!D19</f>
        <v>6.0529999999999999</v>
      </c>
      <c r="D21" s="1382">
        <f>[1]DAILY!E19</f>
        <v>41349832</v>
      </c>
      <c r="E21" s="1382">
        <f>[1]DAILY!F19</f>
        <v>6.4370000000000003</v>
      </c>
      <c r="F21" s="1382">
        <f>[1]DAILY!G19</f>
        <v>8978525</v>
      </c>
      <c r="G21" s="1382">
        <f>[1]DAILY!H19</f>
        <v>4.2249999999999996</v>
      </c>
      <c r="H21" s="1382">
        <f>[1]DAILY!I19</f>
        <v>31093724</v>
      </c>
      <c r="I21" s="1382">
        <f>[1]DAILY!J19</f>
        <v>9.8190000000000008</v>
      </c>
      <c r="J21" s="1382">
        <f>[1]DAILY!K19</f>
        <v>28559367</v>
      </c>
      <c r="K21" s="1382">
        <f>[1]DAILY!L19</f>
        <v>9.8019999999999996</v>
      </c>
      <c r="L21" s="1382">
        <f>[1]DAILY!M19</f>
        <v>28500265</v>
      </c>
      <c r="M21" s="1382">
        <f>[1]DAILY!N19</f>
        <v>9.6649999999999991</v>
      </c>
      <c r="N21" s="1382">
        <f>[1]DAILY!O19</f>
        <v>4790351</v>
      </c>
      <c r="O21" s="1382">
        <f>[1]DAILY!P19</f>
        <v>9.5210000000000008</v>
      </c>
      <c r="P21" s="1382">
        <f>[1]DAILY!Q19</f>
        <v>1481297</v>
      </c>
      <c r="Q21" s="1382">
        <f>[1]DAILY!R19</f>
        <v>1.143</v>
      </c>
      <c r="R21" s="1382">
        <f>[1]DAILY!S19</f>
        <v>8813.8249500000002</v>
      </c>
      <c r="S21" s="1382">
        <f>[1]DAILY!T19</f>
        <v>0.96178999999938242</v>
      </c>
      <c r="U21" s="2903">
        <v>18</v>
      </c>
      <c r="V21" s="2900">
        <f t="shared" ref="V21:V34" si="5">K22+M22+O22</f>
        <v>27.439</v>
      </c>
      <c r="W21" s="2905">
        <f t="shared" ref="W21:W34" si="6">C22+E22</f>
        <v>12.253</v>
      </c>
      <c r="X21" s="2905">
        <f t="shared" ref="X21:X34" si="7">I22+G22</f>
        <v>13.83</v>
      </c>
      <c r="Y21" s="2901">
        <f t="shared" ref="Y21:Y32" si="8">X21+W21</f>
        <v>26.082999999999998</v>
      </c>
    </row>
    <row r="22" spans="1:25" x14ac:dyDescent="0.2">
      <c r="A22" s="1495">
        <f>[1]DAILY!B20</f>
        <v>43207</v>
      </c>
      <c r="B22" s="1382">
        <f>[1]DAILY!C20</f>
        <v>23469936</v>
      </c>
      <c r="C22" s="1382">
        <f>[1]DAILY!D20</f>
        <v>5.9029999999999996</v>
      </c>
      <c r="D22" s="1382">
        <f>[1]DAILY!E20</f>
        <v>41356182</v>
      </c>
      <c r="E22" s="1382">
        <f>[1]DAILY!F20</f>
        <v>6.35</v>
      </c>
      <c r="F22" s="1382">
        <f>[1]DAILY!G20</f>
        <v>8982935</v>
      </c>
      <c r="G22" s="1382">
        <f>[1]DAILY!H20</f>
        <v>4.41</v>
      </c>
      <c r="H22" s="1382">
        <f>[1]DAILY!I20</f>
        <v>31103144</v>
      </c>
      <c r="I22" s="1382">
        <f>[1]DAILY!J20</f>
        <v>9.42</v>
      </c>
      <c r="J22" s="1382">
        <f>[1]DAILY!K20</f>
        <v>28568501</v>
      </c>
      <c r="K22" s="1382">
        <f>[1]DAILY!L20</f>
        <v>9.1340000000000003</v>
      </c>
      <c r="L22" s="1382">
        <f>[1]DAILY!M20</f>
        <v>28509284</v>
      </c>
      <c r="M22" s="1382">
        <f>[1]DAILY!N20</f>
        <v>9.0190000000000001</v>
      </c>
      <c r="N22" s="1382">
        <f>[1]DAILY!O20</f>
        <v>4799637</v>
      </c>
      <c r="O22" s="1382">
        <f>[1]DAILY!P20</f>
        <v>9.2859999999999996</v>
      </c>
      <c r="P22" s="1382">
        <f>[1]DAILY!Q20</f>
        <v>1482894</v>
      </c>
      <c r="Q22" s="1382">
        <f>[1]DAILY!R20</f>
        <v>1.597</v>
      </c>
      <c r="R22" s="1382">
        <f>[1]DAILY!S20</f>
        <v>8814.7618600000005</v>
      </c>
      <c r="S22" s="1382">
        <f>[1]DAILY!T20</f>
        <v>0.93691000000035274</v>
      </c>
      <c r="U22" s="2903">
        <v>19</v>
      </c>
      <c r="V22" s="2900">
        <f t="shared" si="5"/>
        <v>28.343</v>
      </c>
      <c r="W22" s="2905">
        <f t="shared" si="6"/>
        <v>12.806999999999999</v>
      </c>
      <c r="X22" s="2905">
        <f t="shared" si="7"/>
        <v>14.170999999999999</v>
      </c>
      <c r="Y22" s="2901">
        <f t="shared" si="8"/>
        <v>26.977999999999998</v>
      </c>
    </row>
    <row r="23" spans="1:25" x14ac:dyDescent="0.2">
      <c r="A23" s="1495">
        <f>[1]DAILY!B21</f>
        <v>43208</v>
      </c>
      <c r="B23" s="1382">
        <f>[1]DAILY!C21</f>
        <v>23476470</v>
      </c>
      <c r="C23" s="1382">
        <f>[1]DAILY!D21</f>
        <v>6.5339999999999998</v>
      </c>
      <c r="D23" s="1382">
        <f>[1]DAILY!E21</f>
        <v>41362455</v>
      </c>
      <c r="E23" s="1382">
        <f>[1]DAILY!F21</f>
        <v>6.2729999999999997</v>
      </c>
      <c r="F23" s="1382">
        <f>[1]DAILY!G21</f>
        <v>8987125</v>
      </c>
      <c r="G23" s="1382">
        <f>[1]DAILY!H21</f>
        <v>4.1900000000000004</v>
      </c>
      <c r="H23" s="1382">
        <f>[1]DAILY!I21</f>
        <v>31113125</v>
      </c>
      <c r="I23" s="1382">
        <f>[1]DAILY!J21</f>
        <v>9.9809999999999999</v>
      </c>
      <c r="J23" s="1382">
        <f>[1]DAILY!K21</f>
        <v>28578015</v>
      </c>
      <c r="K23" s="1382">
        <f>[1]DAILY!L21</f>
        <v>9.5139999999999993</v>
      </c>
      <c r="L23" s="1382">
        <f>[1]DAILY!M21</f>
        <v>28518665</v>
      </c>
      <c r="M23" s="1382">
        <f>[1]DAILY!N21</f>
        <v>9.3810000000000002</v>
      </c>
      <c r="N23" s="1382">
        <f>[1]DAILY!O21</f>
        <v>4809085</v>
      </c>
      <c r="O23" s="1382">
        <f>[1]DAILY!P21</f>
        <v>9.4480000000000004</v>
      </c>
      <c r="P23" s="1382">
        <f>[1]DAILY!Q21</f>
        <v>1484630</v>
      </c>
      <c r="Q23" s="1382">
        <f>[1]DAILY!R21</f>
        <v>1.736</v>
      </c>
      <c r="R23" s="1382">
        <f>[1]DAILY!S21</f>
        <v>8815.7240999999995</v>
      </c>
      <c r="S23" s="1382">
        <f>[1]DAILY!T21</f>
        <v>0.9622399999989284</v>
      </c>
      <c r="U23" s="2903">
        <v>20</v>
      </c>
      <c r="V23" s="2900">
        <f t="shared" si="5"/>
        <v>37.07</v>
      </c>
      <c r="W23" s="2905">
        <f t="shared" si="6"/>
        <v>14.765000000000001</v>
      </c>
      <c r="X23" s="2905">
        <f t="shared" si="7"/>
        <v>19.615000000000002</v>
      </c>
      <c r="Y23" s="2901">
        <f t="shared" si="8"/>
        <v>34.380000000000003</v>
      </c>
    </row>
    <row r="24" spans="1:25" x14ac:dyDescent="0.2">
      <c r="A24" s="1495">
        <f>[1]DAILY!B22</f>
        <v>43209</v>
      </c>
      <c r="B24" s="1382">
        <f>[1]DAILY!C22</f>
        <v>23484050</v>
      </c>
      <c r="C24" s="1382">
        <f>[1]DAILY!D22</f>
        <v>7.58</v>
      </c>
      <c r="D24" s="1382">
        <f>[1]DAILY!E22</f>
        <v>41369640</v>
      </c>
      <c r="E24" s="1382">
        <f>[1]DAILY!F22</f>
        <v>7.1849999999999996</v>
      </c>
      <c r="F24" s="1382">
        <f>[1]DAILY!G22</f>
        <v>8992215</v>
      </c>
      <c r="G24" s="1382">
        <f>[1]DAILY!H22</f>
        <v>5.09</v>
      </c>
      <c r="H24" s="1382">
        <f>[1]DAILY!I22</f>
        <v>31127650</v>
      </c>
      <c r="I24" s="1382">
        <f>[1]DAILY!J22</f>
        <v>14.525</v>
      </c>
      <c r="J24" s="1382">
        <f>[1]DAILY!K22</f>
        <v>28590550</v>
      </c>
      <c r="K24" s="1382">
        <f>[1]DAILY!L22</f>
        <v>12.535</v>
      </c>
      <c r="L24" s="1382">
        <f>[1]DAILY!M22</f>
        <v>28530980</v>
      </c>
      <c r="M24" s="1382">
        <f>[1]DAILY!N22</f>
        <v>12.315</v>
      </c>
      <c r="N24" s="1382">
        <f>[1]DAILY!O22</f>
        <v>4821305</v>
      </c>
      <c r="O24" s="1382">
        <f>[1]DAILY!P22</f>
        <v>12.22</v>
      </c>
      <c r="P24" s="1382">
        <f>[1]DAILY!Q22</f>
        <v>1486240</v>
      </c>
      <c r="Q24" s="1382">
        <f>[1]DAILY!R22</f>
        <v>1.61</v>
      </c>
      <c r="R24" s="1382">
        <f>[1]DAILY!S22</f>
        <v>8816.8793299999998</v>
      </c>
      <c r="S24" s="1382">
        <f>[1]DAILY!T22</f>
        <v>1.1552300000003015</v>
      </c>
      <c r="U24" s="2903">
        <v>21</v>
      </c>
      <c r="V24" s="2900">
        <f t="shared" si="5"/>
        <v>32.765000000000001</v>
      </c>
      <c r="W24" s="2905">
        <f t="shared" si="6"/>
        <v>13.555</v>
      </c>
      <c r="X24" s="2905">
        <f t="shared" si="7"/>
        <v>15.515000000000001</v>
      </c>
      <c r="Y24" s="2901">
        <f t="shared" si="8"/>
        <v>29.07</v>
      </c>
    </row>
    <row r="25" spans="1:25" x14ac:dyDescent="0.2">
      <c r="A25" s="1495">
        <f>[1]DAILY!B23</f>
        <v>43210</v>
      </c>
      <c r="B25" s="1382">
        <f>[1]DAILY!C23</f>
        <v>23490710</v>
      </c>
      <c r="C25" s="1382">
        <f>[1]DAILY!D23</f>
        <v>6.66</v>
      </c>
      <c r="D25" s="1382">
        <f>[1]DAILY!E23</f>
        <v>41376535</v>
      </c>
      <c r="E25" s="1382">
        <f>[1]DAILY!F23</f>
        <v>6.8949999999999996</v>
      </c>
      <c r="F25" s="1382">
        <f>[1]DAILY!G23</f>
        <v>8997335</v>
      </c>
      <c r="G25" s="1382">
        <f>[1]DAILY!H23</f>
        <v>5.12</v>
      </c>
      <c r="H25" s="1382">
        <f>[1]DAILY!I23</f>
        <v>31138045</v>
      </c>
      <c r="I25" s="1382">
        <f>[1]DAILY!J23</f>
        <v>10.395</v>
      </c>
      <c r="J25" s="1382">
        <f>[1]DAILY!K23</f>
        <v>28601625</v>
      </c>
      <c r="K25" s="1382">
        <f>[1]DAILY!L23</f>
        <v>11.074999999999999</v>
      </c>
      <c r="L25" s="1382">
        <f>[1]DAILY!M23</f>
        <v>28541845</v>
      </c>
      <c r="M25" s="1382">
        <f>[1]DAILY!N23</f>
        <v>10.865</v>
      </c>
      <c r="N25" s="1382">
        <f>[1]DAILY!O23</f>
        <v>4832130</v>
      </c>
      <c r="O25" s="1382">
        <f>[1]DAILY!P23</f>
        <v>10.824999999999999</v>
      </c>
      <c r="P25" s="1382">
        <f>[1]DAILY!Q23</f>
        <v>1487740</v>
      </c>
      <c r="Q25" s="1382">
        <f>[1]DAILY!R23</f>
        <v>1.5</v>
      </c>
      <c r="R25" s="1382">
        <f>[1]DAILY!S23</f>
        <v>8817.8017099999997</v>
      </c>
      <c r="S25" s="1382">
        <f>[1]DAILY!T23</f>
        <v>0.92237999999997555</v>
      </c>
      <c r="U25" s="2903">
        <v>22</v>
      </c>
      <c r="V25" s="2900">
        <f t="shared" si="5"/>
        <v>32.314999999999998</v>
      </c>
      <c r="W25" s="2905">
        <f t="shared" si="6"/>
        <v>13.274999999999999</v>
      </c>
      <c r="X25" s="2905">
        <f t="shared" si="7"/>
        <v>17.399999999999999</v>
      </c>
      <c r="Y25" s="2901">
        <f t="shared" si="8"/>
        <v>30.674999999999997</v>
      </c>
    </row>
    <row r="26" spans="1:25" x14ac:dyDescent="0.2">
      <c r="A26" s="1495">
        <f>[1]DAILY!B24</f>
        <v>43211</v>
      </c>
      <c r="B26" s="1382">
        <f>[1]DAILY!C24</f>
        <v>23497140</v>
      </c>
      <c r="C26" s="1382">
        <f>[1]DAILY!D24</f>
        <v>6.43</v>
      </c>
      <c r="D26" s="1382">
        <f>[1]DAILY!E24</f>
        <v>41383380</v>
      </c>
      <c r="E26" s="1382">
        <f>[1]DAILY!F24</f>
        <v>6.8449999999999998</v>
      </c>
      <c r="F26" s="1382">
        <f>[1]DAILY!G24</f>
        <v>9001575</v>
      </c>
      <c r="G26" s="1382">
        <f>[1]DAILY!H24</f>
        <v>4.24</v>
      </c>
      <c r="H26" s="1382">
        <f>[1]DAILY!I24</f>
        <v>31151205</v>
      </c>
      <c r="I26" s="1382">
        <f>[1]DAILY!J24</f>
        <v>13.16</v>
      </c>
      <c r="J26" s="1382">
        <f>[1]DAILY!K24</f>
        <v>28612515</v>
      </c>
      <c r="K26" s="1382">
        <f>[1]DAILY!L24</f>
        <v>10.89</v>
      </c>
      <c r="L26" s="1382">
        <f>[1]DAILY!M24</f>
        <v>28552550</v>
      </c>
      <c r="M26" s="1382">
        <f>[1]DAILY!N24</f>
        <v>10.705</v>
      </c>
      <c r="N26" s="1382">
        <f>[1]DAILY!O24</f>
        <v>4842850</v>
      </c>
      <c r="O26" s="1382">
        <f>[1]DAILY!P24</f>
        <v>10.72</v>
      </c>
      <c r="P26" s="1382">
        <f>[1]DAILY!Q24</f>
        <v>1488938</v>
      </c>
      <c r="Q26" s="1382">
        <f>[1]DAILY!R24</f>
        <v>1.198</v>
      </c>
      <c r="R26" s="1382">
        <f>[1]DAILY!S24</f>
        <v>8818.6931800000002</v>
      </c>
      <c r="S26" s="1382">
        <f>[1]DAILY!T24</f>
        <v>0.89147000000048138</v>
      </c>
      <c r="U26" s="2903">
        <v>23</v>
      </c>
      <c r="V26" s="2900">
        <f t="shared" si="5"/>
        <v>33.134999999999998</v>
      </c>
      <c r="W26" s="2905">
        <f t="shared" si="6"/>
        <v>12.565</v>
      </c>
      <c r="X26" s="2905">
        <f t="shared" si="7"/>
        <v>17.465</v>
      </c>
      <c r="Y26" s="2901">
        <f t="shared" si="8"/>
        <v>30.03</v>
      </c>
    </row>
    <row r="27" spans="1:25" x14ac:dyDescent="0.2">
      <c r="A27" s="1495">
        <f>[1]DAILY!B25</f>
        <v>43212</v>
      </c>
      <c r="B27" s="1382">
        <f>[1]DAILY!C25</f>
        <v>23503360</v>
      </c>
      <c r="C27" s="1382">
        <f>[1]DAILY!D25</f>
        <v>6.22</v>
      </c>
      <c r="D27" s="1382">
        <f>[1]DAILY!E25</f>
        <v>41389725</v>
      </c>
      <c r="E27" s="1382">
        <f>[1]DAILY!F25</f>
        <v>6.3449999999999998</v>
      </c>
      <c r="F27" s="1382">
        <f>[1]DAILY!G25</f>
        <v>9005930</v>
      </c>
      <c r="G27" s="1382">
        <f>[1]DAILY!H25</f>
        <v>4.3550000000000004</v>
      </c>
      <c r="H27" s="1382">
        <f>[1]DAILY!I25</f>
        <v>31164315</v>
      </c>
      <c r="I27" s="1382">
        <f>[1]DAILY!J25</f>
        <v>13.11</v>
      </c>
      <c r="J27" s="1382">
        <f>[1]DAILY!K25</f>
        <v>28623785</v>
      </c>
      <c r="K27" s="1382">
        <f>[1]DAILY!L25</f>
        <v>11.27</v>
      </c>
      <c r="L27" s="1382">
        <f>[1]DAILY!M25</f>
        <v>28563530</v>
      </c>
      <c r="M27" s="1382">
        <f>[1]DAILY!N25</f>
        <v>10.98</v>
      </c>
      <c r="N27" s="1382">
        <f>[1]DAILY!O25</f>
        <v>4853735</v>
      </c>
      <c r="O27" s="1382">
        <f>[1]DAILY!P25</f>
        <v>10.885</v>
      </c>
      <c r="P27" s="1382">
        <f>[1]DAILY!Q25</f>
        <v>1490725</v>
      </c>
      <c r="Q27" s="1382">
        <f>[1]DAILY!R25</f>
        <v>1.7869999999999999</v>
      </c>
      <c r="R27" s="1382">
        <f>[1]DAILY!S25</f>
        <v>8819.6093000000001</v>
      </c>
      <c r="S27" s="1382">
        <f>[1]DAILY!T25</f>
        <v>0.91611999999986438</v>
      </c>
      <c r="U27" s="2903">
        <v>24</v>
      </c>
      <c r="V27" s="2900">
        <f t="shared" si="5"/>
        <v>32.085000000000001</v>
      </c>
      <c r="W27" s="2905">
        <f t="shared" si="6"/>
        <v>12.395</v>
      </c>
      <c r="X27" s="2905">
        <f t="shared" si="7"/>
        <v>16.954999999999998</v>
      </c>
      <c r="Y27" s="2901">
        <f t="shared" si="8"/>
        <v>29.349999999999998</v>
      </c>
    </row>
    <row r="28" spans="1:25" x14ac:dyDescent="0.2">
      <c r="A28" s="1495">
        <f>[1]DAILY!B26</f>
        <v>43213</v>
      </c>
      <c r="B28" s="1382">
        <f>[1]DAILY!C26</f>
        <v>23509310</v>
      </c>
      <c r="C28" s="1382">
        <f>[1]DAILY!D26</f>
        <v>5.95</v>
      </c>
      <c r="D28" s="1382">
        <f>[1]DAILY!E26</f>
        <v>41396170</v>
      </c>
      <c r="E28" s="1382">
        <f>[1]DAILY!F26</f>
        <v>6.4450000000000003</v>
      </c>
      <c r="F28" s="1382">
        <f>[1]DAILY!G26</f>
        <v>9010060</v>
      </c>
      <c r="G28" s="1382">
        <f>[1]DAILY!H26</f>
        <v>4.13</v>
      </c>
      <c r="H28" s="1382">
        <f>[1]DAILY!I26</f>
        <v>31177140</v>
      </c>
      <c r="I28" s="1382">
        <f>[1]DAILY!J26</f>
        <v>12.824999999999999</v>
      </c>
      <c r="J28" s="1382">
        <f>[1]DAILY!K26</f>
        <v>28634545</v>
      </c>
      <c r="K28" s="1382">
        <f>[1]DAILY!L26</f>
        <v>10.76</v>
      </c>
      <c r="L28" s="1382">
        <f>[1]DAILY!M26</f>
        <v>28574200</v>
      </c>
      <c r="M28" s="1382">
        <f>[1]DAILY!N26</f>
        <v>10.67</v>
      </c>
      <c r="N28" s="1382">
        <f>[1]DAILY!O26</f>
        <v>4864390</v>
      </c>
      <c r="O28" s="1382">
        <f>[1]DAILY!P26</f>
        <v>10.654999999999999</v>
      </c>
      <c r="P28" s="1382">
        <f>[1]DAILY!Q26</f>
        <v>1492512</v>
      </c>
      <c r="Q28" s="1382">
        <f>[1]DAILY!R26</f>
        <v>1.7869999999999999</v>
      </c>
      <c r="R28" s="1382">
        <f>[1]DAILY!S26</f>
        <v>8820.5254199999999</v>
      </c>
      <c r="S28" s="1382">
        <f>[1]DAILY!T26</f>
        <v>0.91611999999986438</v>
      </c>
      <c r="U28" s="2903">
        <v>25</v>
      </c>
      <c r="V28" s="2900">
        <f t="shared" si="5"/>
        <v>27.38</v>
      </c>
      <c r="W28" s="2905">
        <f t="shared" si="6"/>
        <v>10.645</v>
      </c>
      <c r="X28" s="2905">
        <f t="shared" si="7"/>
        <v>15.23</v>
      </c>
      <c r="Y28" s="2901">
        <f t="shared" si="8"/>
        <v>25.875</v>
      </c>
    </row>
    <row r="29" spans="1:25" x14ac:dyDescent="0.2">
      <c r="A29" s="1495">
        <f>[1]DAILY!B27</f>
        <v>43214</v>
      </c>
      <c r="B29" s="1382">
        <f>[1]DAILY!C27</f>
        <v>23514755</v>
      </c>
      <c r="C29" s="1382">
        <f>[1]DAILY!D27</f>
        <v>5.4450000000000003</v>
      </c>
      <c r="D29" s="1382">
        <f>[1]DAILY!E27</f>
        <v>41401370</v>
      </c>
      <c r="E29" s="1382">
        <f>[1]DAILY!F27</f>
        <v>5.2</v>
      </c>
      <c r="F29" s="1382">
        <f>[1]DAILY!G27</f>
        <v>9014540</v>
      </c>
      <c r="G29" s="1382">
        <f>[1]DAILY!H27</f>
        <v>4.4800000000000004</v>
      </c>
      <c r="H29" s="1382">
        <f>[1]DAILY!I27</f>
        <v>31187890</v>
      </c>
      <c r="I29" s="1382">
        <f>[1]DAILY!J27</f>
        <v>10.75</v>
      </c>
      <c r="J29" s="1382">
        <f>[1]DAILY!K27</f>
        <v>28643755</v>
      </c>
      <c r="K29" s="1382">
        <f>[1]DAILY!L27</f>
        <v>9.2100000000000009</v>
      </c>
      <c r="L29" s="1382">
        <f>[1]DAILY!M27</f>
        <v>28583265</v>
      </c>
      <c r="M29" s="1382">
        <f>[1]DAILY!N27</f>
        <v>9.0649999999999995</v>
      </c>
      <c r="N29" s="1382">
        <f>[1]DAILY!O27</f>
        <v>4873495</v>
      </c>
      <c r="O29" s="1382">
        <f>[1]DAILY!P27</f>
        <v>9.1050000000000004</v>
      </c>
      <c r="P29" s="1382">
        <f>[1]DAILY!Q27</f>
        <v>1493982</v>
      </c>
      <c r="Q29" s="1382">
        <f>[1]DAILY!R27</f>
        <v>1.47</v>
      </c>
      <c r="R29" s="1382">
        <f>[1]DAILY!S27</f>
        <v>8821.5037499999999</v>
      </c>
      <c r="S29" s="1382">
        <f>[1]DAILY!T27</f>
        <v>0.97832999999991443</v>
      </c>
      <c r="U29" s="2903">
        <v>26</v>
      </c>
      <c r="V29" s="2900">
        <f t="shared" si="5"/>
        <v>31.277999999999999</v>
      </c>
      <c r="W29" s="2905">
        <f t="shared" si="6"/>
        <v>12.550999999999998</v>
      </c>
      <c r="X29" s="2905">
        <f t="shared" si="7"/>
        <v>15.641999999999999</v>
      </c>
      <c r="Y29" s="2901">
        <f t="shared" si="8"/>
        <v>28.192999999999998</v>
      </c>
    </row>
    <row r="30" spans="1:25" x14ac:dyDescent="0.2">
      <c r="A30" s="1495">
        <f>[1]DAILY!B28</f>
        <v>43215</v>
      </c>
      <c r="B30" s="1382">
        <f>[1]DAILY!C28</f>
        <v>23521259</v>
      </c>
      <c r="C30" s="1382">
        <f>[1]DAILY!D28</f>
        <v>6.5039999999999996</v>
      </c>
      <c r="D30" s="1382">
        <f>[1]DAILY!E28</f>
        <v>41407417</v>
      </c>
      <c r="E30" s="1382">
        <f>[1]DAILY!F28</f>
        <v>6.0469999999999997</v>
      </c>
      <c r="F30" s="1382">
        <f>[1]DAILY!G28</f>
        <v>9018828</v>
      </c>
      <c r="G30" s="1382">
        <f>[1]DAILY!H28</f>
        <v>4.2880000000000003</v>
      </c>
      <c r="H30" s="1382">
        <f>[1]DAILY!I28</f>
        <v>31199244</v>
      </c>
      <c r="I30" s="1382">
        <f>[1]DAILY!J28</f>
        <v>11.353999999999999</v>
      </c>
      <c r="J30" s="1382">
        <f>[1]DAILY!K28</f>
        <v>28654327</v>
      </c>
      <c r="K30" s="1382">
        <f>[1]DAILY!L28</f>
        <v>10.571999999999999</v>
      </c>
      <c r="L30" s="1382">
        <f>[1]DAILY!M28</f>
        <v>28593662</v>
      </c>
      <c r="M30" s="1382">
        <f>[1]DAILY!N28</f>
        <v>10.397</v>
      </c>
      <c r="N30" s="1382">
        <f>[1]DAILY!O28</f>
        <v>4883804</v>
      </c>
      <c r="O30" s="1382">
        <f>[1]DAILY!P28</f>
        <v>10.308999999999999</v>
      </c>
      <c r="P30" s="1382">
        <f>[1]DAILY!Q28</f>
        <v>1495466</v>
      </c>
      <c r="Q30" s="1382">
        <f>[1]DAILY!R28</f>
        <v>1.484</v>
      </c>
      <c r="R30" s="1382">
        <f>[1]DAILY!S28</f>
        <v>8822.4516199999998</v>
      </c>
      <c r="S30" s="1382">
        <f>[1]DAILY!T28</f>
        <v>0.94786999999996624</v>
      </c>
      <c r="U30" s="2903">
        <v>27</v>
      </c>
      <c r="V30" s="2900">
        <f t="shared" si="5"/>
        <v>30.049999999999997</v>
      </c>
      <c r="W30" s="2905">
        <f t="shared" si="6"/>
        <v>11.978999999999999</v>
      </c>
      <c r="X30" s="2905">
        <f t="shared" si="7"/>
        <v>16.039000000000001</v>
      </c>
      <c r="Y30" s="2901">
        <f t="shared" si="8"/>
        <v>28.018000000000001</v>
      </c>
    </row>
    <row r="31" spans="1:25" x14ac:dyDescent="0.2">
      <c r="A31" s="1495">
        <f>[1]DAILY!B29</f>
        <v>43216</v>
      </c>
      <c r="B31" s="1382">
        <f>[1]DAILY!C29</f>
        <v>23526827</v>
      </c>
      <c r="C31" s="1382">
        <f>[1]DAILY!D29</f>
        <v>5.5679999999999996</v>
      </c>
      <c r="D31" s="1382">
        <f>[1]DAILY!E29</f>
        <v>41413828</v>
      </c>
      <c r="E31" s="1382">
        <f>[1]DAILY!F29</f>
        <v>6.4109999999999996</v>
      </c>
      <c r="F31" s="1382">
        <f>[1]DAILY!G29</f>
        <v>9023060</v>
      </c>
      <c r="G31" s="1382">
        <f>[1]DAILY!H29</f>
        <v>4.2320000000000002</v>
      </c>
      <c r="H31" s="1382">
        <f>[1]DAILY!I29</f>
        <v>31211051</v>
      </c>
      <c r="I31" s="1382">
        <f>[1]DAILY!J29</f>
        <v>11.807</v>
      </c>
      <c r="J31" s="1382">
        <f>[1]DAILY!K29</f>
        <v>28664434</v>
      </c>
      <c r="K31" s="1382">
        <f>[1]DAILY!L29</f>
        <v>10.106999999999999</v>
      </c>
      <c r="L31" s="1382">
        <f>[1]DAILY!M29</f>
        <v>28603605</v>
      </c>
      <c r="M31" s="1382">
        <f>[1]DAILY!N29</f>
        <v>9.9429999999999996</v>
      </c>
      <c r="N31" s="1382">
        <f>[1]DAILY!O29</f>
        <v>4893804</v>
      </c>
      <c r="O31" s="1382">
        <f>[1]DAILY!P29</f>
        <v>10</v>
      </c>
      <c r="P31" s="1382">
        <f>[1]DAILY!Q29</f>
        <v>1496696</v>
      </c>
      <c r="Q31" s="1382">
        <f>[1]DAILY!R29</f>
        <v>1.23</v>
      </c>
      <c r="R31" s="1382">
        <f>[1]DAILY!S29</f>
        <v>8823.3853400000007</v>
      </c>
      <c r="S31" s="1382">
        <f>[1]DAILY!T29</f>
        <v>0.93372000000090338</v>
      </c>
      <c r="U31" s="2903">
        <v>28</v>
      </c>
      <c r="V31" s="2900">
        <f t="shared" si="5"/>
        <v>32.4</v>
      </c>
      <c r="W31" s="2905">
        <f t="shared" si="6"/>
        <v>13.237</v>
      </c>
      <c r="X31" s="2905">
        <f t="shared" si="7"/>
        <v>16.972999999999999</v>
      </c>
      <c r="Y31" s="2901">
        <f t="shared" si="8"/>
        <v>30.21</v>
      </c>
    </row>
    <row r="32" spans="1:25" x14ac:dyDescent="0.2">
      <c r="A32" s="1495">
        <f>[1]DAILY!B30</f>
        <v>43217</v>
      </c>
      <c r="B32" s="1382">
        <f>[1]DAILY!C30</f>
        <v>23533242</v>
      </c>
      <c r="C32" s="1382">
        <f>[1]DAILY!D30</f>
        <v>6.415</v>
      </c>
      <c r="D32" s="1382">
        <f>[1]DAILY!E30</f>
        <v>41420650</v>
      </c>
      <c r="E32" s="1382">
        <f>[1]DAILY!F30</f>
        <v>6.8220000000000001</v>
      </c>
      <c r="F32" s="1382">
        <f>[1]DAILY!G30</f>
        <v>9027398</v>
      </c>
      <c r="G32" s="1382">
        <f>[1]DAILY!H30</f>
        <v>4.3380000000000001</v>
      </c>
      <c r="H32" s="1382">
        <f>[1]DAILY!I30</f>
        <v>31223686</v>
      </c>
      <c r="I32" s="1382">
        <f>[1]DAILY!J30</f>
        <v>12.635</v>
      </c>
      <c r="J32" s="1382">
        <f>[1]DAILY!K30</f>
        <v>28675357</v>
      </c>
      <c r="K32" s="1382">
        <f>[1]DAILY!L30</f>
        <v>10.923</v>
      </c>
      <c r="L32" s="1382">
        <f>[1]DAILY!M30</f>
        <v>28614342</v>
      </c>
      <c r="M32" s="1382">
        <f>[1]DAILY!N30</f>
        <v>10.737</v>
      </c>
      <c r="N32" s="1382">
        <f>[1]DAILY!O30</f>
        <v>4904544</v>
      </c>
      <c r="O32" s="1382">
        <f>[1]DAILY!P30</f>
        <v>10.74</v>
      </c>
      <c r="P32" s="1382">
        <f>[1]DAILY!Q30</f>
        <v>1498162</v>
      </c>
      <c r="Q32" s="1382">
        <f>[1]DAILY!R30</f>
        <v>1.466</v>
      </c>
      <c r="R32" s="1382">
        <f>[1]DAILY!S30</f>
        <v>8824.3558599999997</v>
      </c>
      <c r="S32" s="1382">
        <f>[1]DAILY!T30</f>
        <v>0.97051999999894178</v>
      </c>
      <c r="U32" s="2903">
        <v>29</v>
      </c>
      <c r="V32" s="2900">
        <f t="shared" si="5"/>
        <v>35.226999999999997</v>
      </c>
      <c r="W32" s="2905">
        <f t="shared" si="6"/>
        <v>14.148</v>
      </c>
      <c r="X32" s="2905">
        <f t="shared" si="7"/>
        <v>18.364999999999998</v>
      </c>
      <c r="Y32" s="2901">
        <f t="shared" si="8"/>
        <v>32.512999999999998</v>
      </c>
    </row>
    <row r="33" spans="1:25" x14ac:dyDescent="0.2">
      <c r="A33" s="1495">
        <f>[1]DAILY!B31</f>
        <v>43218</v>
      </c>
      <c r="B33" s="1382">
        <f>[1]DAILY!C31</f>
        <v>23540186</v>
      </c>
      <c r="C33" s="1382">
        <f>[1]DAILY!D31</f>
        <v>6.944</v>
      </c>
      <c r="D33" s="1382">
        <f>[1]DAILY!E31</f>
        <v>41427854</v>
      </c>
      <c r="E33" s="1382">
        <f>[1]DAILY!F31</f>
        <v>7.2039999999999997</v>
      </c>
      <c r="F33" s="1382">
        <f>[1]DAILY!G31</f>
        <v>9032621</v>
      </c>
      <c r="G33" s="1382">
        <f>[1]DAILY!H31</f>
        <v>5.2229999999999999</v>
      </c>
      <c r="H33" s="1382">
        <f>[1]DAILY!I31</f>
        <v>31236828</v>
      </c>
      <c r="I33" s="1382">
        <f>[1]DAILY!J31</f>
        <v>13.141999999999999</v>
      </c>
      <c r="J33" s="1382">
        <f>[1]DAILY!K31</f>
        <v>28687169</v>
      </c>
      <c r="K33" s="1382">
        <f>[1]DAILY!L31</f>
        <v>11.811999999999999</v>
      </c>
      <c r="L33" s="1382">
        <f>[1]DAILY!M31</f>
        <v>28626070</v>
      </c>
      <c r="M33" s="1382">
        <f>[1]DAILY!N31</f>
        <v>11.728</v>
      </c>
      <c r="N33" s="1382">
        <f>[1]DAILY!O31</f>
        <v>4916231</v>
      </c>
      <c r="O33" s="1382">
        <f>[1]DAILY!P31</f>
        <v>11.686999999999999</v>
      </c>
      <c r="P33" s="1382">
        <f>[1]DAILY!Q31</f>
        <v>1500234</v>
      </c>
      <c r="Q33" s="1382">
        <f>[1]DAILY!R31</f>
        <v>2.0720000000000001</v>
      </c>
      <c r="R33" s="1382">
        <f>[1]DAILY!S31</f>
        <v>8825.3448700000008</v>
      </c>
      <c r="S33" s="1382">
        <f>[1]DAILY!T31</f>
        <v>0.98901000000114436</v>
      </c>
      <c r="U33" s="2903">
        <v>30</v>
      </c>
      <c r="V33" s="2900">
        <f t="shared" si="5"/>
        <v>32.219000000000001</v>
      </c>
      <c r="W33" s="2905">
        <f t="shared" si="6"/>
        <v>12.711</v>
      </c>
      <c r="X33" s="2905">
        <f t="shared" si="7"/>
        <v>17.943999999999999</v>
      </c>
      <c r="Y33" s="2901">
        <f t="shared" ref="Y33:Y34" si="9">X33+W33</f>
        <v>30.655000000000001</v>
      </c>
    </row>
    <row r="34" spans="1:25" x14ac:dyDescent="0.2">
      <c r="A34" s="1495">
        <f>[1]DAILY!B32</f>
        <v>43219</v>
      </c>
      <c r="B34" s="1382">
        <f>[1]DAILY!C32</f>
        <v>23546620</v>
      </c>
      <c r="C34" s="1382">
        <f>[1]DAILY!D32</f>
        <v>6.4340000000000002</v>
      </c>
      <c r="D34" s="1382">
        <f>[1]DAILY!E32</f>
        <v>41434131</v>
      </c>
      <c r="E34" s="1382">
        <f>[1]DAILY!F32</f>
        <v>6.2770000000000001</v>
      </c>
      <c r="F34" s="1382">
        <f>[1]DAILY!G32</f>
        <v>9037096</v>
      </c>
      <c r="G34" s="1382">
        <f>[1]DAILY!H32</f>
        <v>4.4749999999999996</v>
      </c>
      <c r="H34" s="1382">
        <f>[1]DAILY!I32</f>
        <v>31250297</v>
      </c>
      <c r="I34" s="1382">
        <f>[1]DAILY!J32</f>
        <v>13.468999999999999</v>
      </c>
      <c r="J34" s="1382">
        <f>[1]DAILY!K32</f>
        <v>28697943</v>
      </c>
      <c r="K34" s="1382">
        <f>[1]DAILY!L32</f>
        <v>10.773999999999999</v>
      </c>
      <c r="L34" s="1382">
        <f>[1]DAILY!M32</f>
        <v>28636920</v>
      </c>
      <c r="M34" s="1382">
        <f>[1]DAILY!N32</f>
        <v>10.85</v>
      </c>
      <c r="N34" s="1382">
        <f>[1]DAILY!O32</f>
        <v>4926826</v>
      </c>
      <c r="O34" s="1382">
        <f>[1]DAILY!P32</f>
        <v>10.595000000000001</v>
      </c>
      <c r="P34" s="1382">
        <f>[1]DAILY!Q32</f>
        <v>1501937</v>
      </c>
      <c r="Q34" s="1382">
        <f>[1]DAILY!R32</f>
        <v>1.7030000000000001</v>
      </c>
      <c r="R34" s="1382">
        <f>[1]DAILY!S32</f>
        <v>8826.3416500000003</v>
      </c>
      <c r="S34" s="1382">
        <f>[1]DAILY!T32</f>
        <v>0.99677999999948952</v>
      </c>
      <c r="U34" s="2903">
        <v>31</v>
      </c>
      <c r="V34" s="2900">
        <f t="shared" si="5"/>
        <v>0</v>
      </c>
      <c r="W34" s="2905">
        <f t="shared" si="6"/>
        <v>0</v>
      </c>
      <c r="X34" s="2905">
        <f t="shared" si="7"/>
        <v>0</v>
      </c>
      <c r="Y34" s="2901">
        <f t="shared" si="9"/>
        <v>0</v>
      </c>
    </row>
    <row r="35" spans="1:25" x14ac:dyDescent="0.2">
      <c r="U35" s="670"/>
      <c r="V35" s="2900"/>
      <c r="W35" s="2905"/>
      <c r="X35" s="2905"/>
      <c r="Y35" s="2901"/>
    </row>
    <row r="36" spans="1:25" x14ac:dyDescent="0.2">
      <c r="U36" s="670"/>
      <c r="V36" s="2900"/>
      <c r="W36" s="2906"/>
      <c r="X36" s="670"/>
      <c r="Y36" s="670"/>
    </row>
    <row r="37" spans="1:25" x14ac:dyDescent="0.2">
      <c r="U37" s="670"/>
      <c r="V37" s="2900"/>
      <c r="W37" s="2906"/>
      <c r="X37" s="670"/>
      <c r="Y37" s="670"/>
    </row>
    <row r="38" spans="1:25" x14ac:dyDescent="0.2">
      <c r="U38" s="670"/>
      <c r="V38" s="2900"/>
      <c r="W38" s="2906"/>
      <c r="X38" s="670"/>
      <c r="Y38" s="670"/>
    </row>
  </sheetData>
  <customSheetViews>
    <customSheetView guid="{EA7FF893-CFBE-4D88-BF19-92454183E240}" hiddenColumns="1" state="hidden">
      <selection activeCell="E5" sqref="E5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9">
    <pageSetUpPr fitToPage="1"/>
  </sheetPr>
  <dimension ref="A1:W49"/>
  <sheetViews>
    <sheetView zoomScaleNormal="100" workbookViewId="0">
      <selection activeCell="P3" sqref="P3"/>
    </sheetView>
  </sheetViews>
  <sheetFormatPr defaultRowHeight="12.75" x14ac:dyDescent="0.2"/>
  <cols>
    <col min="1" max="1" width="10.140625" style="46" customWidth="1"/>
    <col min="2" max="2" width="8.140625" style="46" customWidth="1"/>
    <col min="3" max="3" width="10.42578125" style="46" customWidth="1"/>
    <col min="4" max="4" width="10.85546875" style="46" customWidth="1"/>
    <col min="5" max="5" width="11.5703125" style="46" customWidth="1"/>
    <col min="6" max="6" width="11.7109375" style="46" customWidth="1"/>
    <col min="7" max="8" width="10.42578125" style="46" customWidth="1"/>
    <col min="9" max="9" width="10.7109375" style="46" customWidth="1"/>
    <col min="10" max="10" width="12.140625" style="46" customWidth="1"/>
    <col min="11" max="11" width="12" style="46" customWidth="1"/>
    <col min="12" max="13" width="11.140625" style="46" customWidth="1"/>
    <col min="14" max="257" width="8.7109375" style="46"/>
    <col min="258" max="258" width="10.140625" style="46" customWidth="1"/>
    <col min="259" max="259" width="8.140625" style="46" customWidth="1"/>
    <col min="260" max="260" width="9.7109375" style="46" customWidth="1"/>
    <col min="261" max="261" width="10.85546875" style="46" customWidth="1"/>
    <col min="262" max="262" width="11.5703125" style="46" customWidth="1"/>
    <col min="263" max="263" width="11.7109375" style="46" customWidth="1"/>
    <col min="264" max="264" width="10.42578125" style="46" customWidth="1"/>
    <col min="265" max="265" width="9.7109375" style="46" customWidth="1"/>
    <col min="266" max="266" width="10.7109375" style="46" customWidth="1"/>
    <col min="267" max="267" width="12.140625" style="46" customWidth="1"/>
    <col min="268" max="268" width="11.28515625" style="46" customWidth="1"/>
    <col min="269" max="269" width="11.140625" style="46" customWidth="1"/>
    <col min="270" max="513" width="8.7109375" style="46"/>
    <col min="514" max="514" width="10.140625" style="46" customWidth="1"/>
    <col min="515" max="515" width="8.140625" style="46" customWidth="1"/>
    <col min="516" max="516" width="9.7109375" style="46" customWidth="1"/>
    <col min="517" max="517" width="10.85546875" style="46" customWidth="1"/>
    <col min="518" max="518" width="11.5703125" style="46" customWidth="1"/>
    <col min="519" max="519" width="11.7109375" style="46" customWidth="1"/>
    <col min="520" max="520" width="10.42578125" style="46" customWidth="1"/>
    <col min="521" max="521" width="9.7109375" style="46" customWidth="1"/>
    <col min="522" max="522" width="10.7109375" style="46" customWidth="1"/>
    <col min="523" max="523" width="12.140625" style="46" customWidth="1"/>
    <col min="524" max="524" width="11.28515625" style="46" customWidth="1"/>
    <col min="525" max="525" width="11.140625" style="46" customWidth="1"/>
    <col min="526" max="769" width="8.7109375" style="46"/>
    <col min="770" max="770" width="10.140625" style="46" customWidth="1"/>
    <col min="771" max="771" width="8.140625" style="46" customWidth="1"/>
    <col min="772" max="772" width="9.7109375" style="46" customWidth="1"/>
    <col min="773" max="773" width="10.85546875" style="46" customWidth="1"/>
    <col min="774" max="774" width="11.5703125" style="46" customWidth="1"/>
    <col min="775" max="775" width="11.7109375" style="46" customWidth="1"/>
    <col min="776" max="776" width="10.42578125" style="46" customWidth="1"/>
    <col min="777" max="777" width="9.7109375" style="46" customWidth="1"/>
    <col min="778" max="778" width="10.7109375" style="46" customWidth="1"/>
    <col min="779" max="779" width="12.140625" style="46" customWidth="1"/>
    <col min="780" max="780" width="11.28515625" style="46" customWidth="1"/>
    <col min="781" max="781" width="11.140625" style="46" customWidth="1"/>
    <col min="782" max="1025" width="8.7109375" style="46"/>
    <col min="1026" max="1026" width="10.140625" style="46" customWidth="1"/>
    <col min="1027" max="1027" width="8.140625" style="46" customWidth="1"/>
    <col min="1028" max="1028" width="9.7109375" style="46" customWidth="1"/>
    <col min="1029" max="1029" width="10.85546875" style="46" customWidth="1"/>
    <col min="1030" max="1030" width="11.5703125" style="46" customWidth="1"/>
    <col min="1031" max="1031" width="11.7109375" style="46" customWidth="1"/>
    <col min="1032" max="1032" width="10.42578125" style="46" customWidth="1"/>
    <col min="1033" max="1033" width="9.7109375" style="46" customWidth="1"/>
    <col min="1034" max="1034" width="10.7109375" style="46" customWidth="1"/>
    <col min="1035" max="1035" width="12.140625" style="46" customWidth="1"/>
    <col min="1036" max="1036" width="11.28515625" style="46" customWidth="1"/>
    <col min="1037" max="1037" width="11.140625" style="46" customWidth="1"/>
    <col min="1038" max="1281" width="8.7109375" style="46"/>
    <col min="1282" max="1282" width="10.140625" style="46" customWidth="1"/>
    <col min="1283" max="1283" width="8.140625" style="46" customWidth="1"/>
    <col min="1284" max="1284" width="9.7109375" style="46" customWidth="1"/>
    <col min="1285" max="1285" width="10.85546875" style="46" customWidth="1"/>
    <col min="1286" max="1286" width="11.5703125" style="46" customWidth="1"/>
    <col min="1287" max="1287" width="11.7109375" style="46" customWidth="1"/>
    <col min="1288" max="1288" width="10.42578125" style="46" customWidth="1"/>
    <col min="1289" max="1289" width="9.7109375" style="46" customWidth="1"/>
    <col min="1290" max="1290" width="10.7109375" style="46" customWidth="1"/>
    <col min="1291" max="1291" width="12.140625" style="46" customWidth="1"/>
    <col min="1292" max="1292" width="11.28515625" style="46" customWidth="1"/>
    <col min="1293" max="1293" width="11.140625" style="46" customWidth="1"/>
    <col min="1294" max="1537" width="8.7109375" style="46"/>
    <col min="1538" max="1538" width="10.140625" style="46" customWidth="1"/>
    <col min="1539" max="1539" width="8.140625" style="46" customWidth="1"/>
    <col min="1540" max="1540" width="9.7109375" style="46" customWidth="1"/>
    <col min="1541" max="1541" width="10.85546875" style="46" customWidth="1"/>
    <col min="1542" max="1542" width="11.5703125" style="46" customWidth="1"/>
    <col min="1543" max="1543" width="11.7109375" style="46" customWidth="1"/>
    <col min="1544" max="1544" width="10.42578125" style="46" customWidth="1"/>
    <col min="1545" max="1545" width="9.7109375" style="46" customWidth="1"/>
    <col min="1546" max="1546" width="10.7109375" style="46" customWidth="1"/>
    <col min="1547" max="1547" width="12.140625" style="46" customWidth="1"/>
    <col min="1548" max="1548" width="11.28515625" style="46" customWidth="1"/>
    <col min="1549" max="1549" width="11.140625" style="46" customWidth="1"/>
    <col min="1550" max="1793" width="8.7109375" style="46"/>
    <col min="1794" max="1794" width="10.140625" style="46" customWidth="1"/>
    <col min="1795" max="1795" width="8.140625" style="46" customWidth="1"/>
    <col min="1796" max="1796" width="9.7109375" style="46" customWidth="1"/>
    <col min="1797" max="1797" width="10.85546875" style="46" customWidth="1"/>
    <col min="1798" max="1798" width="11.5703125" style="46" customWidth="1"/>
    <col min="1799" max="1799" width="11.7109375" style="46" customWidth="1"/>
    <col min="1800" max="1800" width="10.42578125" style="46" customWidth="1"/>
    <col min="1801" max="1801" width="9.7109375" style="46" customWidth="1"/>
    <col min="1802" max="1802" width="10.7109375" style="46" customWidth="1"/>
    <col min="1803" max="1803" width="12.140625" style="46" customWidth="1"/>
    <col min="1804" max="1804" width="11.28515625" style="46" customWidth="1"/>
    <col min="1805" max="1805" width="11.140625" style="46" customWidth="1"/>
    <col min="1806" max="2049" width="8.7109375" style="46"/>
    <col min="2050" max="2050" width="10.140625" style="46" customWidth="1"/>
    <col min="2051" max="2051" width="8.140625" style="46" customWidth="1"/>
    <col min="2052" max="2052" width="9.7109375" style="46" customWidth="1"/>
    <col min="2053" max="2053" width="10.85546875" style="46" customWidth="1"/>
    <col min="2054" max="2054" width="11.5703125" style="46" customWidth="1"/>
    <col min="2055" max="2055" width="11.7109375" style="46" customWidth="1"/>
    <col min="2056" max="2056" width="10.42578125" style="46" customWidth="1"/>
    <col min="2057" max="2057" width="9.7109375" style="46" customWidth="1"/>
    <col min="2058" max="2058" width="10.7109375" style="46" customWidth="1"/>
    <col min="2059" max="2059" width="12.140625" style="46" customWidth="1"/>
    <col min="2060" max="2060" width="11.28515625" style="46" customWidth="1"/>
    <col min="2061" max="2061" width="11.140625" style="46" customWidth="1"/>
    <col min="2062" max="2305" width="8.7109375" style="46"/>
    <col min="2306" max="2306" width="10.140625" style="46" customWidth="1"/>
    <col min="2307" max="2307" width="8.140625" style="46" customWidth="1"/>
    <col min="2308" max="2308" width="9.7109375" style="46" customWidth="1"/>
    <col min="2309" max="2309" width="10.85546875" style="46" customWidth="1"/>
    <col min="2310" max="2310" width="11.5703125" style="46" customWidth="1"/>
    <col min="2311" max="2311" width="11.7109375" style="46" customWidth="1"/>
    <col min="2312" max="2312" width="10.42578125" style="46" customWidth="1"/>
    <col min="2313" max="2313" width="9.7109375" style="46" customWidth="1"/>
    <col min="2314" max="2314" width="10.7109375" style="46" customWidth="1"/>
    <col min="2315" max="2315" width="12.140625" style="46" customWidth="1"/>
    <col min="2316" max="2316" width="11.28515625" style="46" customWidth="1"/>
    <col min="2317" max="2317" width="11.140625" style="46" customWidth="1"/>
    <col min="2318" max="2561" width="8.7109375" style="46"/>
    <col min="2562" max="2562" width="10.140625" style="46" customWidth="1"/>
    <col min="2563" max="2563" width="8.140625" style="46" customWidth="1"/>
    <col min="2564" max="2564" width="9.7109375" style="46" customWidth="1"/>
    <col min="2565" max="2565" width="10.85546875" style="46" customWidth="1"/>
    <col min="2566" max="2566" width="11.5703125" style="46" customWidth="1"/>
    <col min="2567" max="2567" width="11.7109375" style="46" customWidth="1"/>
    <col min="2568" max="2568" width="10.42578125" style="46" customWidth="1"/>
    <col min="2569" max="2569" width="9.7109375" style="46" customWidth="1"/>
    <col min="2570" max="2570" width="10.7109375" style="46" customWidth="1"/>
    <col min="2571" max="2571" width="12.140625" style="46" customWidth="1"/>
    <col min="2572" max="2572" width="11.28515625" style="46" customWidth="1"/>
    <col min="2573" max="2573" width="11.140625" style="46" customWidth="1"/>
    <col min="2574" max="2817" width="8.7109375" style="46"/>
    <col min="2818" max="2818" width="10.140625" style="46" customWidth="1"/>
    <col min="2819" max="2819" width="8.140625" style="46" customWidth="1"/>
    <col min="2820" max="2820" width="9.7109375" style="46" customWidth="1"/>
    <col min="2821" max="2821" width="10.85546875" style="46" customWidth="1"/>
    <col min="2822" max="2822" width="11.5703125" style="46" customWidth="1"/>
    <col min="2823" max="2823" width="11.7109375" style="46" customWidth="1"/>
    <col min="2824" max="2824" width="10.42578125" style="46" customWidth="1"/>
    <col min="2825" max="2825" width="9.7109375" style="46" customWidth="1"/>
    <col min="2826" max="2826" width="10.7109375" style="46" customWidth="1"/>
    <col min="2827" max="2827" width="12.140625" style="46" customWidth="1"/>
    <col min="2828" max="2828" width="11.28515625" style="46" customWidth="1"/>
    <col min="2829" max="2829" width="11.140625" style="46" customWidth="1"/>
    <col min="2830" max="3073" width="8.7109375" style="46"/>
    <col min="3074" max="3074" width="10.140625" style="46" customWidth="1"/>
    <col min="3075" max="3075" width="8.140625" style="46" customWidth="1"/>
    <col min="3076" max="3076" width="9.7109375" style="46" customWidth="1"/>
    <col min="3077" max="3077" width="10.85546875" style="46" customWidth="1"/>
    <col min="3078" max="3078" width="11.5703125" style="46" customWidth="1"/>
    <col min="3079" max="3079" width="11.7109375" style="46" customWidth="1"/>
    <col min="3080" max="3080" width="10.42578125" style="46" customWidth="1"/>
    <col min="3081" max="3081" width="9.7109375" style="46" customWidth="1"/>
    <col min="3082" max="3082" width="10.7109375" style="46" customWidth="1"/>
    <col min="3083" max="3083" width="12.140625" style="46" customWidth="1"/>
    <col min="3084" max="3084" width="11.28515625" style="46" customWidth="1"/>
    <col min="3085" max="3085" width="11.140625" style="46" customWidth="1"/>
    <col min="3086" max="3329" width="8.7109375" style="46"/>
    <col min="3330" max="3330" width="10.140625" style="46" customWidth="1"/>
    <col min="3331" max="3331" width="8.140625" style="46" customWidth="1"/>
    <col min="3332" max="3332" width="9.7109375" style="46" customWidth="1"/>
    <col min="3333" max="3333" width="10.85546875" style="46" customWidth="1"/>
    <col min="3334" max="3334" width="11.5703125" style="46" customWidth="1"/>
    <col min="3335" max="3335" width="11.7109375" style="46" customWidth="1"/>
    <col min="3336" max="3336" width="10.42578125" style="46" customWidth="1"/>
    <col min="3337" max="3337" width="9.7109375" style="46" customWidth="1"/>
    <col min="3338" max="3338" width="10.7109375" style="46" customWidth="1"/>
    <col min="3339" max="3339" width="12.140625" style="46" customWidth="1"/>
    <col min="3340" max="3340" width="11.28515625" style="46" customWidth="1"/>
    <col min="3341" max="3341" width="11.140625" style="46" customWidth="1"/>
    <col min="3342" max="3585" width="8.7109375" style="46"/>
    <col min="3586" max="3586" width="10.140625" style="46" customWidth="1"/>
    <col min="3587" max="3587" width="8.140625" style="46" customWidth="1"/>
    <col min="3588" max="3588" width="9.7109375" style="46" customWidth="1"/>
    <col min="3589" max="3589" width="10.85546875" style="46" customWidth="1"/>
    <col min="3590" max="3590" width="11.5703125" style="46" customWidth="1"/>
    <col min="3591" max="3591" width="11.7109375" style="46" customWidth="1"/>
    <col min="3592" max="3592" width="10.42578125" style="46" customWidth="1"/>
    <col min="3593" max="3593" width="9.7109375" style="46" customWidth="1"/>
    <col min="3594" max="3594" width="10.7109375" style="46" customWidth="1"/>
    <col min="3595" max="3595" width="12.140625" style="46" customWidth="1"/>
    <col min="3596" max="3596" width="11.28515625" style="46" customWidth="1"/>
    <col min="3597" max="3597" width="11.140625" style="46" customWidth="1"/>
    <col min="3598" max="3841" width="8.7109375" style="46"/>
    <col min="3842" max="3842" width="10.140625" style="46" customWidth="1"/>
    <col min="3843" max="3843" width="8.140625" style="46" customWidth="1"/>
    <col min="3844" max="3844" width="9.7109375" style="46" customWidth="1"/>
    <col min="3845" max="3845" width="10.85546875" style="46" customWidth="1"/>
    <col min="3846" max="3846" width="11.5703125" style="46" customWidth="1"/>
    <col min="3847" max="3847" width="11.7109375" style="46" customWidth="1"/>
    <col min="3848" max="3848" width="10.42578125" style="46" customWidth="1"/>
    <col min="3849" max="3849" width="9.7109375" style="46" customWidth="1"/>
    <col min="3850" max="3850" width="10.7109375" style="46" customWidth="1"/>
    <col min="3851" max="3851" width="12.140625" style="46" customWidth="1"/>
    <col min="3852" max="3852" width="11.28515625" style="46" customWidth="1"/>
    <col min="3853" max="3853" width="11.140625" style="46" customWidth="1"/>
    <col min="3854" max="4097" width="8.7109375" style="46"/>
    <col min="4098" max="4098" width="10.140625" style="46" customWidth="1"/>
    <col min="4099" max="4099" width="8.140625" style="46" customWidth="1"/>
    <col min="4100" max="4100" width="9.7109375" style="46" customWidth="1"/>
    <col min="4101" max="4101" width="10.85546875" style="46" customWidth="1"/>
    <col min="4102" max="4102" width="11.5703125" style="46" customWidth="1"/>
    <col min="4103" max="4103" width="11.7109375" style="46" customWidth="1"/>
    <col min="4104" max="4104" width="10.42578125" style="46" customWidth="1"/>
    <col min="4105" max="4105" width="9.7109375" style="46" customWidth="1"/>
    <col min="4106" max="4106" width="10.7109375" style="46" customWidth="1"/>
    <col min="4107" max="4107" width="12.140625" style="46" customWidth="1"/>
    <col min="4108" max="4108" width="11.28515625" style="46" customWidth="1"/>
    <col min="4109" max="4109" width="11.140625" style="46" customWidth="1"/>
    <col min="4110" max="4353" width="8.7109375" style="46"/>
    <col min="4354" max="4354" width="10.140625" style="46" customWidth="1"/>
    <col min="4355" max="4355" width="8.140625" style="46" customWidth="1"/>
    <col min="4356" max="4356" width="9.7109375" style="46" customWidth="1"/>
    <col min="4357" max="4357" width="10.85546875" style="46" customWidth="1"/>
    <col min="4358" max="4358" width="11.5703125" style="46" customWidth="1"/>
    <col min="4359" max="4359" width="11.7109375" style="46" customWidth="1"/>
    <col min="4360" max="4360" width="10.42578125" style="46" customWidth="1"/>
    <col min="4361" max="4361" width="9.7109375" style="46" customWidth="1"/>
    <col min="4362" max="4362" width="10.7109375" style="46" customWidth="1"/>
    <col min="4363" max="4363" width="12.140625" style="46" customWidth="1"/>
    <col min="4364" max="4364" width="11.28515625" style="46" customWidth="1"/>
    <col min="4365" max="4365" width="11.140625" style="46" customWidth="1"/>
    <col min="4366" max="4609" width="8.7109375" style="46"/>
    <col min="4610" max="4610" width="10.140625" style="46" customWidth="1"/>
    <col min="4611" max="4611" width="8.140625" style="46" customWidth="1"/>
    <col min="4612" max="4612" width="9.7109375" style="46" customWidth="1"/>
    <col min="4613" max="4613" width="10.85546875" style="46" customWidth="1"/>
    <col min="4614" max="4614" width="11.5703125" style="46" customWidth="1"/>
    <col min="4615" max="4615" width="11.7109375" style="46" customWidth="1"/>
    <col min="4616" max="4616" width="10.42578125" style="46" customWidth="1"/>
    <col min="4617" max="4617" width="9.7109375" style="46" customWidth="1"/>
    <col min="4618" max="4618" width="10.7109375" style="46" customWidth="1"/>
    <col min="4619" max="4619" width="12.140625" style="46" customWidth="1"/>
    <col min="4620" max="4620" width="11.28515625" style="46" customWidth="1"/>
    <col min="4621" max="4621" width="11.140625" style="46" customWidth="1"/>
    <col min="4622" max="4865" width="8.7109375" style="46"/>
    <col min="4866" max="4866" width="10.140625" style="46" customWidth="1"/>
    <col min="4867" max="4867" width="8.140625" style="46" customWidth="1"/>
    <col min="4868" max="4868" width="9.7109375" style="46" customWidth="1"/>
    <col min="4869" max="4869" width="10.85546875" style="46" customWidth="1"/>
    <col min="4870" max="4870" width="11.5703125" style="46" customWidth="1"/>
    <col min="4871" max="4871" width="11.7109375" style="46" customWidth="1"/>
    <col min="4872" max="4872" width="10.42578125" style="46" customWidth="1"/>
    <col min="4873" max="4873" width="9.7109375" style="46" customWidth="1"/>
    <col min="4874" max="4874" width="10.7109375" style="46" customWidth="1"/>
    <col min="4875" max="4875" width="12.140625" style="46" customWidth="1"/>
    <col min="4876" max="4876" width="11.28515625" style="46" customWidth="1"/>
    <col min="4877" max="4877" width="11.140625" style="46" customWidth="1"/>
    <col min="4878" max="5121" width="8.7109375" style="46"/>
    <col min="5122" max="5122" width="10.140625" style="46" customWidth="1"/>
    <col min="5123" max="5123" width="8.140625" style="46" customWidth="1"/>
    <col min="5124" max="5124" width="9.7109375" style="46" customWidth="1"/>
    <col min="5125" max="5125" width="10.85546875" style="46" customWidth="1"/>
    <col min="5126" max="5126" width="11.5703125" style="46" customWidth="1"/>
    <col min="5127" max="5127" width="11.7109375" style="46" customWidth="1"/>
    <col min="5128" max="5128" width="10.42578125" style="46" customWidth="1"/>
    <col min="5129" max="5129" width="9.7109375" style="46" customWidth="1"/>
    <col min="5130" max="5130" width="10.7109375" style="46" customWidth="1"/>
    <col min="5131" max="5131" width="12.140625" style="46" customWidth="1"/>
    <col min="5132" max="5132" width="11.28515625" style="46" customWidth="1"/>
    <col min="5133" max="5133" width="11.140625" style="46" customWidth="1"/>
    <col min="5134" max="5377" width="8.7109375" style="46"/>
    <col min="5378" max="5378" width="10.140625" style="46" customWidth="1"/>
    <col min="5379" max="5379" width="8.140625" style="46" customWidth="1"/>
    <col min="5380" max="5380" width="9.7109375" style="46" customWidth="1"/>
    <col min="5381" max="5381" width="10.85546875" style="46" customWidth="1"/>
    <col min="5382" max="5382" width="11.5703125" style="46" customWidth="1"/>
    <col min="5383" max="5383" width="11.7109375" style="46" customWidth="1"/>
    <col min="5384" max="5384" width="10.42578125" style="46" customWidth="1"/>
    <col min="5385" max="5385" width="9.7109375" style="46" customWidth="1"/>
    <col min="5386" max="5386" width="10.7109375" style="46" customWidth="1"/>
    <col min="5387" max="5387" width="12.140625" style="46" customWidth="1"/>
    <col min="5388" max="5388" width="11.28515625" style="46" customWidth="1"/>
    <col min="5389" max="5389" width="11.140625" style="46" customWidth="1"/>
    <col min="5390" max="5633" width="8.7109375" style="46"/>
    <col min="5634" max="5634" width="10.140625" style="46" customWidth="1"/>
    <col min="5635" max="5635" width="8.140625" style="46" customWidth="1"/>
    <col min="5636" max="5636" width="9.7109375" style="46" customWidth="1"/>
    <col min="5637" max="5637" width="10.85546875" style="46" customWidth="1"/>
    <col min="5638" max="5638" width="11.5703125" style="46" customWidth="1"/>
    <col min="5639" max="5639" width="11.7109375" style="46" customWidth="1"/>
    <col min="5640" max="5640" width="10.42578125" style="46" customWidth="1"/>
    <col min="5641" max="5641" width="9.7109375" style="46" customWidth="1"/>
    <col min="5642" max="5642" width="10.7109375" style="46" customWidth="1"/>
    <col min="5643" max="5643" width="12.140625" style="46" customWidth="1"/>
    <col min="5644" max="5644" width="11.28515625" style="46" customWidth="1"/>
    <col min="5645" max="5645" width="11.140625" style="46" customWidth="1"/>
    <col min="5646" max="5889" width="8.7109375" style="46"/>
    <col min="5890" max="5890" width="10.140625" style="46" customWidth="1"/>
    <col min="5891" max="5891" width="8.140625" style="46" customWidth="1"/>
    <col min="5892" max="5892" width="9.7109375" style="46" customWidth="1"/>
    <col min="5893" max="5893" width="10.85546875" style="46" customWidth="1"/>
    <col min="5894" max="5894" width="11.5703125" style="46" customWidth="1"/>
    <col min="5895" max="5895" width="11.7109375" style="46" customWidth="1"/>
    <col min="5896" max="5896" width="10.42578125" style="46" customWidth="1"/>
    <col min="5897" max="5897" width="9.7109375" style="46" customWidth="1"/>
    <col min="5898" max="5898" width="10.7109375" style="46" customWidth="1"/>
    <col min="5899" max="5899" width="12.140625" style="46" customWidth="1"/>
    <col min="5900" max="5900" width="11.28515625" style="46" customWidth="1"/>
    <col min="5901" max="5901" width="11.140625" style="46" customWidth="1"/>
    <col min="5902" max="6145" width="8.7109375" style="46"/>
    <col min="6146" max="6146" width="10.140625" style="46" customWidth="1"/>
    <col min="6147" max="6147" width="8.140625" style="46" customWidth="1"/>
    <col min="6148" max="6148" width="9.7109375" style="46" customWidth="1"/>
    <col min="6149" max="6149" width="10.85546875" style="46" customWidth="1"/>
    <col min="6150" max="6150" width="11.5703125" style="46" customWidth="1"/>
    <col min="6151" max="6151" width="11.7109375" style="46" customWidth="1"/>
    <col min="6152" max="6152" width="10.42578125" style="46" customWidth="1"/>
    <col min="6153" max="6153" width="9.7109375" style="46" customWidth="1"/>
    <col min="6154" max="6154" width="10.7109375" style="46" customWidth="1"/>
    <col min="6155" max="6155" width="12.140625" style="46" customWidth="1"/>
    <col min="6156" max="6156" width="11.28515625" style="46" customWidth="1"/>
    <col min="6157" max="6157" width="11.140625" style="46" customWidth="1"/>
    <col min="6158" max="6401" width="8.7109375" style="46"/>
    <col min="6402" max="6402" width="10.140625" style="46" customWidth="1"/>
    <col min="6403" max="6403" width="8.140625" style="46" customWidth="1"/>
    <col min="6404" max="6404" width="9.7109375" style="46" customWidth="1"/>
    <col min="6405" max="6405" width="10.85546875" style="46" customWidth="1"/>
    <col min="6406" max="6406" width="11.5703125" style="46" customWidth="1"/>
    <col min="6407" max="6407" width="11.7109375" style="46" customWidth="1"/>
    <col min="6408" max="6408" width="10.42578125" style="46" customWidth="1"/>
    <col min="6409" max="6409" width="9.7109375" style="46" customWidth="1"/>
    <col min="6410" max="6410" width="10.7109375" style="46" customWidth="1"/>
    <col min="6411" max="6411" width="12.140625" style="46" customWidth="1"/>
    <col min="6412" max="6412" width="11.28515625" style="46" customWidth="1"/>
    <col min="6413" max="6413" width="11.140625" style="46" customWidth="1"/>
    <col min="6414" max="6657" width="8.7109375" style="46"/>
    <col min="6658" max="6658" width="10.140625" style="46" customWidth="1"/>
    <col min="6659" max="6659" width="8.140625" style="46" customWidth="1"/>
    <col min="6660" max="6660" width="9.7109375" style="46" customWidth="1"/>
    <col min="6661" max="6661" width="10.85546875" style="46" customWidth="1"/>
    <col min="6662" max="6662" width="11.5703125" style="46" customWidth="1"/>
    <col min="6663" max="6663" width="11.7109375" style="46" customWidth="1"/>
    <col min="6664" max="6664" width="10.42578125" style="46" customWidth="1"/>
    <col min="6665" max="6665" width="9.7109375" style="46" customWidth="1"/>
    <col min="6666" max="6666" width="10.7109375" style="46" customWidth="1"/>
    <col min="6667" max="6667" width="12.140625" style="46" customWidth="1"/>
    <col min="6668" max="6668" width="11.28515625" style="46" customWidth="1"/>
    <col min="6669" max="6669" width="11.140625" style="46" customWidth="1"/>
    <col min="6670" max="6913" width="8.7109375" style="46"/>
    <col min="6914" max="6914" width="10.140625" style="46" customWidth="1"/>
    <col min="6915" max="6915" width="8.140625" style="46" customWidth="1"/>
    <col min="6916" max="6916" width="9.7109375" style="46" customWidth="1"/>
    <col min="6917" max="6917" width="10.85546875" style="46" customWidth="1"/>
    <col min="6918" max="6918" width="11.5703125" style="46" customWidth="1"/>
    <col min="6919" max="6919" width="11.7109375" style="46" customWidth="1"/>
    <col min="6920" max="6920" width="10.42578125" style="46" customWidth="1"/>
    <col min="6921" max="6921" width="9.7109375" style="46" customWidth="1"/>
    <col min="6922" max="6922" width="10.7109375" style="46" customWidth="1"/>
    <col min="6923" max="6923" width="12.140625" style="46" customWidth="1"/>
    <col min="6924" max="6924" width="11.28515625" style="46" customWidth="1"/>
    <col min="6925" max="6925" width="11.140625" style="46" customWidth="1"/>
    <col min="6926" max="7169" width="8.7109375" style="46"/>
    <col min="7170" max="7170" width="10.140625" style="46" customWidth="1"/>
    <col min="7171" max="7171" width="8.140625" style="46" customWidth="1"/>
    <col min="7172" max="7172" width="9.7109375" style="46" customWidth="1"/>
    <col min="7173" max="7173" width="10.85546875" style="46" customWidth="1"/>
    <col min="7174" max="7174" width="11.5703125" style="46" customWidth="1"/>
    <col min="7175" max="7175" width="11.7109375" style="46" customWidth="1"/>
    <col min="7176" max="7176" width="10.42578125" style="46" customWidth="1"/>
    <col min="7177" max="7177" width="9.7109375" style="46" customWidth="1"/>
    <col min="7178" max="7178" width="10.7109375" style="46" customWidth="1"/>
    <col min="7179" max="7179" width="12.140625" style="46" customWidth="1"/>
    <col min="7180" max="7180" width="11.28515625" style="46" customWidth="1"/>
    <col min="7181" max="7181" width="11.140625" style="46" customWidth="1"/>
    <col min="7182" max="7425" width="8.7109375" style="46"/>
    <col min="7426" max="7426" width="10.140625" style="46" customWidth="1"/>
    <col min="7427" max="7427" width="8.140625" style="46" customWidth="1"/>
    <col min="7428" max="7428" width="9.7109375" style="46" customWidth="1"/>
    <col min="7429" max="7429" width="10.85546875" style="46" customWidth="1"/>
    <col min="7430" max="7430" width="11.5703125" style="46" customWidth="1"/>
    <col min="7431" max="7431" width="11.7109375" style="46" customWidth="1"/>
    <col min="7432" max="7432" width="10.42578125" style="46" customWidth="1"/>
    <col min="7433" max="7433" width="9.7109375" style="46" customWidth="1"/>
    <col min="7434" max="7434" width="10.7109375" style="46" customWidth="1"/>
    <col min="7435" max="7435" width="12.140625" style="46" customWidth="1"/>
    <col min="7436" max="7436" width="11.28515625" style="46" customWidth="1"/>
    <col min="7437" max="7437" width="11.140625" style="46" customWidth="1"/>
    <col min="7438" max="7681" width="8.7109375" style="46"/>
    <col min="7682" max="7682" width="10.140625" style="46" customWidth="1"/>
    <col min="7683" max="7683" width="8.140625" style="46" customWidth="1"/>
    <col min="7684" max="7684" width="9.7109375" style="46" customWidth="1"/>
    <col min="7685" max="7685" width="10.85546875" style="46" customWidth="1"/>
    <col min="7686" max="7686" width="11.5703125" style="46" customWidth="1"/>
    <col min="7687" max="7687" width="11.7109375" style="46" customWidth="1"/>
    <col min="7688" max="7688" width="10.42578125" style="46" customWidth="1"/>
    <col min="7689" max="7689" width="9.7109375" style="46" customWidth="1"/>
    <col min="7690" max="7690" width="10.7109375" style="46" customWidth="1"/>
    <col min="7691" max="7691" width="12.140625" style="46" customWidth="1"/>
    <col min="7692" max="7692" width="11.28515625" style="46" customWidth="1"/>
    <col min="7693" max="7693" width="11.140625" style="46" customWidth="1"/>
    <col min="7694" max="7937" width="8.7109375" style="46"/>
    <col min="7938" max="7938" width="10.140625" style="46" customWidth="1"/>
    <col min="7939" max="7939" width="8.140625" style="46" customWidth="1"/>
    <col min="7940" max="7940" width="9.7109375" style="46" customWidth="1"/>
    <col min="7941" max="7941" width="10.85546875" style="46" customWidth="1"/>
    <col min="7942" max="7942" width="11.5703125" style="46" customWidth="1"/>
    <col min="7943" max="7943" width="11.7109375" style="46" customWidth="1"/>
    <col min="7944" max="7944" width="10.42578125" style="46" customWidth="1"/>
    <col min="7945" max="7945" width="9.7109375" style="46" customWidth="1"/>
    <col min="7946" max="7946" width="10.7109375" style="46" customWidth="1"/>
    <col min="7947" max="7947" width="12.140625" style="46" customWidth="1"/>
    <col min="7948" max="7948" width="11.28515625" style="46" customWidth="1"/>
    <col min="7949" max="7949" width="11.140625" style="46" customWidth="1"/>
    <col min="7950" max="8193" width="8.7109375" style="46"/>
    <col min="8194" max="8194" width="10.140625" style="46" customWidth="1"/>
    <col min="8195" max="8195" width="8.140625" style="46" customWidth="1"/>
    <col min="8196" max="8196" width="9.7109375" style="46" customWidth="1"/>
    <col min="8197" max="8197" width="10.85546875" style="46" customWidth="1"/>
    <col min="8198" max="8198" width="11.5703125" style="46" customWidth="1"/>
    <col min="8199" max="8199" width="11.7109375" style="46" customWidth="1"/>
    <col min="8200" max="8200" width="10.42578125" style="46" customWidth="1"/>
    <col min="8201" max="8201" width="9.7109375" style="46" customWidth="1"/>
    <col min="8202" max="8202" width="10.7109375" style="46" customWidth="1"/>
    <col min="8203" max="8203" width="12.140625" style="46" customWidth="1"/>
    <col min="8204" max="8204" width="11.28515625" style="46" customWidth="1"/>
    <col min="8205" max="8205" width="11.140625" style="46" customWidth="1"/>
    <col min="8206" max="8449" width="8.7109375" style="46"/>
    <col min="8450" max="8450" width="10.140625" style="46" customWidth="1"/>
    <col min="8451" max="8451" width="8.140625" style="46" customWidth="1"/>
    <col min="8452" max="8452" width="9.7109375" style="46" customWidth="1"/>
    <col min="8453" max="8453" width="10.85546875" style="46" customWidth="1"/>
    <col min="8454" max="8454" width="11.5703125" style="46" customWidth="1"/>
    <col min="8455" max="8455" width="11.7109375" style="46" customWidth="1"/>
    <col min="8456" max="8456" width="10.42578125" style="46" customWidth="1"/>
    <col min="8457" max="8457" width="9.7109375" style="46" customWidth="1"/>
    <col min="8458" max="8458" width="10.7109375" style="46" customWidth="1"/>
    <col min="8459" max="8459" width="12.140625" style="46" customWidth="1"/>
    <col min="8460" max="8460" width="11.28515625" style="46" customWidth="1"/>
    <col min="8461" max="8461" width="11.140625" style="46" customWidth="1"/>
    <col min="8462" max="8705" width="8.7109375" style="46"/>
    <col min="8706" max="8706" width="10.140625" style="46" customWidth="1"/>
    <col min="8707" max="8707" width="8.140625" style="46" customWidth="1"/>
    <col min="8708" max="8708" width="9.7109375" style="46" customWidth="1"/>
    <col min="8709" max="8709" width="10.85546875" style="46" customWidth="1"/>
    <col min="8710" max="8710" width="11.5703125" style="46" customWidth="1"/>
    <col min="8711" max="8711" width="11.7109375" style="46" customWidth="1"/>
    <col min="8712" max="8712" width="10.42578125" style="46" customWidth="1"/>
    <col min="8713" max="8713" width="9.7109375" style="46" customWidth="1"/>
    <col min="8714" max="8714" width="10.7109375" style="46" customWidth="1"/>
    <col min="8715" max="8715" width="12.140625" style="46" customWidth="1"/>
    <col min="8716" max="8716" width="11.28515625" style="46" customWidth="1"/>
    <col min="8717" max="8717" width="11.140625" style="46" customWidth="1"/>
    <col min="8718" max="8961" width="8.7109375" style="46"/>
    <col min="8962" max="8962" width="10.140625" style="46" customWidth="1"/>
    <col min="8963" max="8963" width="8.140625" style="46" customWidth="1"/>
    <col min="8964" max="8964" width="9.7109375" style="46" customWidth="1"/>
    <col min="8965" max="8965" width="10.85546875" style="46" customWidth="1"/>
    <col min="8966" max="8966" width="11.5703125" style="46" customWidth="1"/>
    <col min="8967" max="8967" width="11.7109375" style="46" customWidth="1"/>
    <col min="8968" max="8968" width="10.42578125" style="46" customWidth="1"/>
    <col min="8969" max="8969" width="9.7109375" style="46" customWidth="1"/>
    <col min="8970" max="8970" width="10.7109375" style="46" customWidth="1"/>
    <col min="8971" max="8971" width="12.140625" style="46" customWidth="1"/>
    <col min="8972" max="8972" width="11.28515625" style="46" customWidth="1"/>
    <col min="8973" max="8973" width="11.140625" style="46" customWidth="1"/>
    <col min="8974" max="9217" width="8.7109375" style="46"/>
    <col min="9218" max="9218" width="10.140625" style="46" customWidth="1"/>
    <col min="9219" max="9219" width="8.140625" style="46" customWidth="1"/>
    <col min="9220" max="9220" width="9.7109375" style="46" customWidth="1"/>
    <col min="9221" max="9221" width="10.85546875" style="46" customWidth="1"/>
    <col min="9222" max="9222" width="11.5703125" style="46" customWidth="1"/>
    <col min="9223" max="9223" width="11.7109375" style="46" customWidth="1"/>
    <col min="9224" max="9224" width="10.42578125" style="46" customWidth="1"/>
    <col min="9225" max="9225" width="9.7109375" style="46" customWidth="1"/>
    <col min="9226" max="9226" width="10.7109375" style="46" customWidth="1"/>
    <col min="9227" max="9227" width="12.140625" style="46" customWidth="1"/>
    <col min="9228" max="9228" width="11.28515625" style="46" customWidth="1"/>
    <col min="9229" max="9229" width="11.140625" style="46" customWidth="1"/>
    <col min="9230" max="9473" width="8.7109375" style="46"/>
    <col min="9474" max="9474" width="10.140625" style="46" customWidth="1"/>
    <col min="9475" max="9475" width="8.140625" style="46" customWidth="1"/>
    <col min="9476" max="9476" width="9.7109375" style="46" customWidth="1"/>
    <col min="9477" max="9477" width="10.85546875" style="46" customWidth="1"/>
    <col min="9478" max="9478" width="11.5703125" style="46" customWidth="1"/>
    <col min="9479" max="9479" width="11.7109375" style="46" customWidth="1"/>
    <col min="9480" max="9480" width="10.42578125" style="46" customWidth="1"/>
    <col min="9481" max="9481" width="9.7109375" style="46" customWidth="1"/>
    <col min="9482" max="9482" width="10.7109375" style="46" customWidth="1"/>
    <col min="9483" max="9483" width="12.140625" style="46" customWidth="1"/>
    <col min="9484" max="9484" width="11.28515625" style="46" customWidth="1"/>
    <col min="9485" max="9485" width="11.140625" style="46" customWidth="1"/>
    <col min="9486" max="9729" width="8.7109375" style="46"/>
    <col min="9730" max="9730" width="10.140625" style="46" customWidth="1"/>
    <col min="9731" max="9731" width="8.140625" style="46" customWidth="1"/>
    <col min="9732" max="9732" width="9.7109375" style="46" customWidth="1"/>
    <col min="9733" max="9733" width="10.85546875" style="46" customWidth="1"/>
    <col min="9734" max="9734" width="11.5703125" style="46" customWidth="1"/>
    <col min="9735" max="9735" width="11.7109375" style="46" customWidth="1"/>
    <col min="9736" max="9736" width="10.42578125" style="46" customWidth="1"/>
    <col min="9737" max="9737" width="9.7109375" style="46" customWidth="1"/>
    <col min="9738" max="9738" width="10.7109375" style="46" customWidth="1"/>
    <col min="9739" max="9739" width="12.140625" style="46" customWidth="1"/>
    <col min="9740" max="9740" width="11.28515625" style="46" customWidth="1"/>
    <col min="9741" max="9741" width="11.140625" style="46" customWidth="1"/>
    <col min="9742" max="9985" width="8.7109375" style="46"/>
    <col min="9986" max="9986" width="10.140625" style="46" customWidth="1"/>
    <col min="9987" max="9987" width="8.140625" style="46" customWidth="1"/>
    <col min="9988" max="9988" width="9.7109375" style="46" customWidth="1"/>
    <col min="9989" max="9989" width="10.85546875" style="46" customWidth="1"/>
    <col min="9990" max="9990" width="11.5703125" style="46" customWidth="1"/>
    <col min="9991" max="9991" width="11.7109375" style="46" customWidth="1"/>
    <col min="9992" max="9992" width="10.42578125" style="46" customWidth="1"/>
    <col min="9993" max="9993" width="9.7109375" style="46" customWidth="1"/>
    <col min="9994" max="9994" width="10.7109375" style="46" customWidth="1"/>
    <col min="9995" max="9995" width="12.140625" style="46" customWidth="1"/>
    <col min="9996" max="9996" width="11.28515625" style="46" customWidth="1"/>
    <col min="9997" max="9997" width="11.140625" style="46" customWidth="1"/>
    <col min="9998" max="10241" width="8.7109375" style="46"/>
    <col min="10242" max="10242" width="10.140625" style="46" customWidth="1"/>
    <col min="10243" max="10243" width="8.140625" style="46" customWidth="1"/>
    <col min="10244" max="10244" width="9.7109375" style="46" customWidth="1"/>
    <col min="10245" max="10245" width="10.85546875" style="46" customWidth="1"/>
    <col min="10246" max="10246" width="11.5703125" style="46" customWidth="1"/>
    <col min="10247" max="10247" width="11.7109375" style="46" customWidth="1"/>
    <col min="10248" max="10248" width="10.42578125" style="46" customWidth="1"/>
    <col min="10249" max="10249" width="9.7109375" style="46" customWidth="1"/>
    <col min="10250" max="10250" width="10.7109375" style="46" customWidth="1"/>
    <col min="10251" max="10251" width="12.140625" style="46" customWidth="1"/>
    <col min="10252" max="10252" width="11.28515625" style="46" customWidth="1"/>
    <col min="10253" max="10253" width="11.140625" style="46" customWidth="1"/>
    <col min="10254" max="10497" width="8.7109375" style="46"/>
    <col min="10498" max="10498" width="10.140625" style="46" customWidth="1"/>
    <col min="10499" max="10499" width="8.140625" style="46" customWidth="1"/>
    <col min="10500" max="10500" width="9.7109375" style="46" customWidth="1"/>
    <col min="10501" max="10501" width="10.85546875" style="46" customWidth="1"/>
    <col min="10502" max="10502" width="11.5703125" style="46" customWidth="1"/>
    <col min="10503" max="10503" width="11.7109375" style="46" customWidth="1"/>
    <col min="10504" max="10504" width="10.42578125" style="46" customWidth="1"/>
    <col min="10505" max="10505" width="9.7109375" style="46" customWidth="1"/>
    <col min="10506" max="10506" width="10.7109375" style="46" customWidth="1"/>
    <col min="10507" max="10507" width="12.140625" style="46" customWidth="1"/>
    <col min="10508" max="10508" width="11.28515625" style="46" customWidth="1"/>
    <col min="10509" max="10509" width="11.140625" style="46" customWidth="1"/>
    <col min="10510" max="10753" width="8.7109375" style="46"/>
    <col min="10754" max="10754" width="10.140625" style="46" customWidth="1"/>
    <col min="10755" max="10755" width="8.140625" style="46" customWidth="1"/>
    <col min="10756" max="10756" width="9.7109375" style="46" customWidth="1"/>
    <col min="10757" max="10757" width="10.85546875" style="46" customWidth="1"/>
    <col min="10758" max="10758" width="11.5703125" style="46" customWidth="1"/>
    <col min="10759" max="10759" width="11.7109375" style="46" customWidth="1"/>
    <col min="10760" max="10760" width="10.42578125" style="46" customWidth="1"/>
    <col min="10761" max="10761" width="9.7109375" style="46" customWidth="1"/>
    <col min="10762" max="10762" width="10.7109375" style="46" customWidth="1"/>
    <col min="10763" max="10763" width="12.140625" style="46" customWidth="1"/>
    <col min="10764" max="10764" width="11.28515625" style="46" customWidth="1"/>
    <col min="10765" max="10765" width="11.140625" style="46" customWidth="1"/>
    <col min="10766" max="11009" width="8.7109375" style="46"/>
    <col min="11010" max="11010" width="10.140625" style="46" customWidth="1"/>
    <col min="11011" max="11011" width="8.140625" style="46" customWidth="1"/>
    <col min="11012" max="11012" width="9.7109375" style="46" customWidth="1"/>
    <col min="11013" max="11013" width="10.85546875" style="46" customWidth="1"/>
    <col min="11014" max="11014" width="11.5703125" style="46" customWidth="1"/>
    <col min="11015" max="11015" width="11.7109375" style="46" customWidth="1"/>
    <col min="11016" max="11016" width="10.42578125" style="46" customWidth="1"/>
    <col min="11017" max="11017" width="9.7109375" style="46" customWidth="1"/>
    <col min="11018" max="11018" width="10.7109375" style="46" customWidth="1"/>
    <col min="11019" max="11019" width="12.140625" style="46" customWidth="1"/>
    <col min="11020" max="11020" width="11.28515625" style="46" customWidth="1"/>
    <col min="11021" max="11021" width="11.140625" style="46" customWidth="1"/>
    <col min="11022" max="11265" width="8.7109375" style="46"/>
    <col min="11266" max="11266" width="10.140625" style="46" customWidth="1"/>
    <col min="11267" max="11267" width="8.140625" style="46" customWidth="1"/>
    <col min="11268" max="11268" width="9.7109375" style="46" customWidth="1"/>
    <col min="11269" max="11269" width="10.85546875" style="46" customWidth="1"/>
    <col min="11270" max="11270" width="11.5703125" style="46" customWidth="1"/>
    <col min="11271" max="11271" width="11.7109375" style="46" customWidth="1"/>
    <col min="11272" max="11272" width="10.42578125" style="46" customWidth="1"/>
    <col min="11273" max="11273" width="9.7109375" style="46" customWidth="1"/>
    <col min="11274" max="11274" width="10.7109375" style="46" customWidth="1"/>
    <col min="11275" max="11275" width="12.140625" style="46" customWidth="1"/>
    <col min="11276" max="11276" width="11.28515625" style="46" customWidth="1"/>
    <col min="11277" max="11277" width="11.140625" style="46" customWidth="1"/>
    <col min="11278" max="11521" width="8.7109375" style="46"/>
    <col min="11522" max="11522" width="10.140625" style="46" customWidth="1"/>
    <col min="11523" max="11523" width="8.140625" style="46" customWidth="1"/>
    <col min="11524" max="11524" width="9.7109375" style="46" customWidth="1"/>
    <col min="11525" max="11525" width="10.85546875" style="46" customWidth="1"/>
    <col min="11526" max="11526" width="11.5703125" style="46" customWidth="1"/>
    <col min="11527" max="11527" width="11.7109375" style="46" customWidth="1"/>
    <col min="11528" max="11528" width="10.42578125" style="46" customWidth="1"/>
    <col min="11529" max="11529" width="9.7109375" style="46" customWidth="1"/>
    <col min="11530" max="11530" width="10.7109375" style="46" customWidth="1"/>
    <col min="11531" max="11531" width="12.140625" style="46" customWidth="1"/>
    <col min="11532" max="11532" width="11.28515625" style="46" customWidth="1"/>
    <col min="11533" max="11533" width="11.140625" style="46" customWidth="1"/>
    <col min="11534" max="11777" width="8.7109375" style="46"/>
    <col min="11778" max="11778" width="10.140625" style="46" customWidth="1"/>
    <col min="11779" max="11779" width="8.140625" style="46" customWidth="1"/>
    <col min="11780" max="11780" width="9.7109375" style="46" customWidth="1"/>
    <col min="11781" max="11781" width="10.85546875" style="46" customWidth="1"/>
    <col min="11782" max="11782" width="11.5703125" style="46" customWidth="1"/>
    <col min="11783" max="11783" width="11.7109375" style="46" customWidth="1"/>
    <col min="11784" max="11784" width="10.42578125" style="46" customWidth="1"/>
    <col min="11785" max="11785" width="9.7109375" style="46" customWidth="1"/>
    <col min="11786" max="11786" width="10.7109375" style="46" customWidth="1"/>
    <col min="11787" max="11787" width="12.140625" style="46" customWidth="1"/>
    <col min="11788" max="11788" width="11.28515625" style="46" customWidth="1"/>
    <col min="11789" max="11789" width="11.140625" style="46" customWidth="1"/>
    <col min="11790" max="12033" width="8.7109375" style="46"/>
    <col min="12034" max="12034" width="10.140625" style="46" customWidth="1"/>
    <col min="12035" max="12035" width="8.140625" style="46" customWidth="1"/>
    <col min="12036" max="12036" width="9.7109375" style="46" customWidth="1"/>
    <col min="12037" max="12037" width="10.85546875" style="46" customWidth="1"/>
    <col min="12038" max="12038" width="11.5703125" style="46" customWidth="1"/>
    <col min="12039" max="12039" width="11.7109375" style="46" customWidth="1"/>
    <col min="12040" max="12040" width="10.42578125" style="46" customWidth="1"/>
    <col min="12041" max="12041" width="9.7109375" style="46" customWidth="1"/>
    <col min="12042" max="12042" width="10.7109375" style="46" customWidth="1"/>
    <col min="12043" max="12043" width="12.140625" style="46" customWidth="1"/>
    <col min="12044" max="12044" width="11.28515625" style="46" customWidth="1"/>
    <col min="12045" max="12045" width="11.140625" style="46" customWidth="1"/>
    <col min="12046" max="12289" width="8.7109375" style="46"/>
    <col min="12290" max="12290" width="10.140625" style="46" customWidth="1"/>
    <col min="12291" max="12291" width="8.140625" style="46" customWidth="1"/>
    <col min="12292" max="12292" width="9.7109375" style="46" customWidth="1"/>
    <col min="12293" max="12293" width="10.85546875" style="46" customWidth="1"/>
    <col min="12294" max="12294" width="11.5703125" style="46" customWidth="1"/>
    <col min="12295" max="12295" width="11.7109375" style="46" customWidth="1"/>
    <col min="12296" max="12296" width="10.42578125" style="46" customWidth="1"/>
    <col min="12297" max="12297" width="9.7109375" style="46" customWidth="1"/>
    <col min="12298" max="12298" width="10.7109375" style="46" customWidth="1"/>
    <col min="12299" max="12299" width="12.140625" style="46" customWidth="1"/>
    <col min="12300" max="12300" width="11.28515625" style="46" customWidth="1"/>
    <col min="12301" max="12301" width="11.140625" style="46" customWidth="1"/>
    <col min="12302" max="12545" width="8.7109375" style="46"/>
    <col min="12546" max="12546" width="10.140625" style="46" customWidth="1"/>
    <col min="12547" max="12547" width="8.140625" style="46" customWidth="1"/>
    <col min="12548" max="12548" width="9.7109375" style="46" customWidth="1"/>
    <col min="12549" max="12549" width="10.85546875" style="46" customWidth="1"/>
    <col min="12550" max="12550" width="11.5703125" style="46" customWidth="1"/>
    <col min="12551" max="12551" width="11.7109375" style="46" customWidth="1"/>
    <col min="12552" max="12552" width="10.42578125" style="46" customWidth="1"/>
    <col min="12553" max="12553" width="9.7109375" style="46" customWidth="1"/>
    <col min="12554" max="12554" width="10.7109375" style="46" customWidth="1"/>
    <col min="12555" max="12555" width="12.140625" style="46" customWidth="1"/>
    <col min="12556" max="12556" width="11.28515625" style="46" customWidth="1"/>
    <col min="12557" max="12557" width="11.140625" style="46" customWidth="1"/>
    <col min="12558" max="12801" width="8.7109375" style="46"/>
    <col min="12802" max="12802" width="10.140625" style="46" customWidth="1"/>
    <col min="12803" max="12803" width="8.140625" style="46" customWidth="1"/>
    <col min="12804" max="12804" width="9.7109375" style="46" customWidth="1"/>
    <col min="12805" max="12805" width="10.85546875" style="46" customWidth="1"/>
    <col min="12806" max="12806" width="11.5703125" style="46" customWidth="1"/>
    <col min="12807" max="12807" width="11.7109375" style="46" customWidth="1"/>
    <col min="12808" max="12808" width="10.42578125" style="46" customWidth="1"/>
    <col min="12809" max="12809" width="9.7109375" style="46" customWidth="1"/>
    <col min="12810" max="12810" width="10.7109375" style="46" customWidth="1"/>
    <col min="12811" max="12811" width="12.140625" style="46" customWidth="1"/>
    <col min="12812" max="12812" width="11.28515625" style="46" customWidth="1"/>
    <col min="12813" max="12813" width="11.140625" style="46" customWidth="1"/>
    <col min="12814" max="13057" width="8.7109375" style="46"/>
    <col min="13058" max="13058" width="10.140625" style="46" customWidth="1"/>
    <col min="13059" max="13059" width="8.140625" style="46" customWidth="1"/>
    <col min="13060" max="13060" width="9.7109375" style="46" customWidth="1"/>
    <col min="13061" max="13061" width="10.85546875" style="46" customWidth="1"/>
    <col min="13062" max="13062" width="11.5703125" style="46" customWidth="1"/>
    <col min="13063" max="13063" width="11.7109375" style="46" customWidth="1"/>
    <col min="13064" max="13064" width="10.42578125" style="46" customWidth="1"/>
    <col min="13065" max="13065" width="9.7109375" style="46" customWidth="1"/>
    <col min="13066" max="13066" width="10.7109375" style="46" customWidth="1"/>
    <col min="13067" max="13067" width="12.140625" style="46" customWidth="1"/>
    <col min="13068" max="13068" width="11.28515625" style="46" customWidth="1"/>
    <col min="13069" max="13069" width="11.140625" style="46" customWidth="1"/>
    <col min="13070" max="13313" width="8.7109375" style="46"/>
    <col min="13314" max="13314" width="10.140625" style="46" customWidth="1"/>
    <col min="13315" max="13315" width="8.140625" style="46" customWidth="1"/>
    <col min="13316" max="13316" width="9.7109375" style="46" customWidth="1"/>
    <col min="13317" max="13317" width="10.85546875" style="46" customWidth="1"/>
    <col min="13318" max="13318" width="11.5703125" style="46" customWidth="1"/>
    <col min="13319" max="13319" width="11.7109375" style="46" customWidth="1"/>
    <col min="13320" max="13320" width="10.42578125" style="46" customWidth="1"/>
    <col min="13321" max="13321" width="9.7109375" style="46" customWidth="1"/>
    <col min="13322" max="13322" width="10.7109375" style="46" customWidth="1"/>
    <col min="13323" max="13323" width="12.140625" style="46" customWidth="1"/>
    <col min="13324" max="13324" width="11.28515625" style="46" customWidth="1"/>
    <col min="13325" max="13325" width="11.140625" style="46" customWidth="1"/>
    <col min="13326" max="13569" width="8.7109375" style="46"/>
    <col min="13570" max="13570" width="10.140625" style="46" customWidth="1"/>
    <col min="13571" max="13571" width="8.140625" style="46" customWidth="1"/>
    <col min="13572" max="13572" width="9.7109375" style="46" customWidth="1"/>
    <col min="13573" max="13573" width="10.85546875" style="46" customWidth="1"/>
    <col min="13574" max="13574" width="11.5703125" style="46" customWidth="1"/>
    <col min="13575" max="13575" width="11.7109375" style="46" customWidth="1"/>
    <col min="13576" max="13576" width="10.42578125" style="46" customWidth="1"/>
    <col min="13577" max="13577" width="9.7109375" style="46" customWidth="1"/>
    <col min="13578" max="13578" width="10.7109375" style="46" customWidth="1"/>
    <col min="13579" max="13579" width="12.140625" style="46" customWidth="1"/>
    <col min="13580" max="13580" width="11.28515625" style="46" customWidth="1"/>
    <col min="13581" max="13581" width="11.140625" style="46" customWidth="1"/>
    <col min="13582" max="13825" width="8.7109375" style="46"/>
    <col min="13826" max="13826" width="10.140625" style="46" customWidth="1"/>
    <col min="13827" max="13827" width="8.140625" style="46" customWidth="1"/>
    <col min="13828" max="13828" width="9.7109375" style="46" customWidth="1"/>
    <col min="13829" max="13829" width="10.85546875" style="46" customWidth="1"/>
    <col min="13830" max="13830" width="11.5703125" style="46" customWidth="1"/>
    <col min="13831" max="13831" width="11.7109375" style="46" customWidth="1"/>
    <col min="13832" max="13832" width="10.42578125" style="46" customWidth="1"/>
    <col min="13833" max="13833" width="9.7109375" style="46" customWidth="1"/>
    <col min="13834" max="13834" width="10.7109375" style="46" customWidth="1"/>
    <col min="13835" max="13835" width="12.140625" style="46" customWidth="1"/>
    <col min="13836" max="13836" width="11.28515625" style="46" customWidth="1"/>
    <col min="13837" max="13837" width="11.140625" style="46" customWidth="1"/>
    <col min="13838" max="14081" width="8.7109375" style="46"/>
    <col min="14082" max="14082" width="10.140625" style="46" customWidth="1"/>
    <col min="14083" max="14083" width="8.140625" style="46" customWidth="1"/>
    <col min="14084" max="14084" width="9.7109375" style="46" customWidth="1"/>
    <col min="14085" max="14085" width="10.85546875" style="46" customWidth="1"/>
    <col min="14086" max="14086" width="11.5703125" style="46" customWidth="1"/>
    <col min="14087" max="14087" width="11.7109375" style="46" customWidth="1"/>
    <col min="14088" max="14088" width="10.42578125" style="46" customWidth="1"/>
    <col min="14089" max="14089" width="9.7109375" style="46" customWidth="1"/>
    <col min="14090" max="14090" width="10.7109375" style="46" customWidth="1"/>
    <col min="14091" max="14091" width="12.140625" style="46" customWidth="1"/>
    <col min="14092" max="14092" width="11.28515625" style="46" customWidth="1"/>
    <col min="14093" max="14093" width="11.140625" style="46" customWidth="1"/>
    <col min="14094" max="14337" width="8.7109375" style="46"/>
    <col min="14338" max="14338" width="10.140625" style="46" customWidth="1"/>
    <col min="14339" max="14339" width="8.140625" style="46" customWidth="1"/>
    <col min="14340" max="14340" width="9.7109375" style="46" customWidth="1"/>
    <col min="14341" max="14341" width="10.85546875" style="46" customWidth="1"/>
    <col min="14342" max="14342" width="11.5703125" style="46" customWidth="1"/>
    <col min="14343" max="14343" width="11.7109375" style="46" customWidth="1"/>
    <col min="14344" max="14344" width="10.42578125" style="46" customWidth="1"/>
    <col min="14345" max="14345" width="9.7109375" style="46" customWidth="1"/>
    <col min="14346" max="14346" width="10.7109375" style="46" customWidth="1"/>
    <col min="14347" max="14347" width="12.140625" style="46" customWidth="1"/>
    <col min="14348" max="14348" width="11.28515625" style="46" customWidth="1"/>
    <col min="14349" max="14349" width="11.140625" style="46" customWidth="1"/>
    <col min="14350" max="14593" width="8.7109375" style="46"/>
    <col min="14594" max="14594" width="10.140625" style="46" customWidth="1"/>
    <col min="14595" max="14595" width="8.140625" style="46" customWidth="1"/>
    <col min="14596" max="14596" width="9.7109375" style="46" customWidth="1"/>
    <col min="14597" max="14597" width="10.85546875" style="46" customWidth="1"/>
    <col min="14598" max="14598" width="11.5703125" style="46" customWidth="1"/>
    <col min="14599" max="14599" width="11.7109375" style="46" customWidth="1"/>
    <col min="14600" max="14600" width="10.42578125" style="46" customWidth="1"/>
    <col min="14601" max="14601" width="9.7109375" style="46" customWidth="1"/>
    <col min="14602" max="14602" width="10.7109375" style="46" customWidth="1"/>
    <col min="14603" max="14603" width="12.140625" style="46" customWidth="1"/>
    <col min="14604" max="14604" width="11.28515625" style="46" customWidth="1"/>
    <col min="14605" max="14605" width="11.140625" style="46" customWidth="1"/>
    <col min="14606" max="14849" width="8.7109375" style="46"/>
    <col min="14850" max="14850" width="10.140625" style="46" customWidth="1"/>
    <col min="14851" max="14851" width="8.140625" style="46" customWidth="1"/>
    <col min="14852" max="14852" width="9.7109375" style="46" customWidth="1"/>
    <col min="14853" max="14853" width="10.85546875" style="46" customWidth="1"/>
    <col min="14854" max="14854" width="11.5703125" style="46" customWidth="1"/>
    <col min="14855" max="14855" width="11.7109375" style="46" customWidth="1"/>
    <col min="14856" max="14856" width="10.42578125" style="46" customWidth="1"/>
    <col min="14857" max="14857" width="9.7109375" style="46" customWidth="1"/>
    <col min="14858" max="14858" width="10.7109375" style="46" customWidth="1"/>
    <col min="14859" max="14859" width="12.140625" style="46" customWidth="1"/>
    <col min="14860" max="14860" width="11.28515625" style="46" customWidth="1"/>
    <col min="14861" max="14861" width="11.140625" style="46" customWidth="1"/>
    <col min="14862" max="15105" width="8.7109375" style="46"/>
    <col min="15106" max="15106" width="10.140625" style="46" customWidth="1"/>
    <col min="15107" max="15107" width="8.140625" style="46" customWidth="1"/>
    <col min="15108" max="15108" width="9.7109375" style="46" customWidth="1"/>
    <col min="15109" max="15109" width="10.85546875" style="46" customWidth="1"/>
    <col min="15110" max="15110" width="11.5703125" style="46" customWidth="1"/>
    <col min="15111" max="15111" width="11.7109375" style="46" customWidth="1"/>
    <col min="15112" max="15112" width="10.42578125" style="46" customWidth="1"/>
    <col min="15113" max="15113" width="9.7109375" style="46" customWidth="1"/>
    <col min="15114" max="15114" width="10.7109375" style="46" customWidth="1"/>
    <col min="15115" max="15115" width="12.140625" style="46" customWidth="1"/>
    <col min="15116" max="15116" width="11.28515625" style="46" customWidth="1"/>
    <col min="15117" max="15117" width="11.140625" style="46" customWidth="1"/>
    <col min="15118" max="15361" width="8.7109375" style="46"/>
    <col min="15362" max="15362" width="10.140625" style="46" customWidth="1"/>
    <col min="15363" max="15363" width="8.140625" style="46" customWidth="1"/>
    <col min="15364" max="15364" width="9.7109375" style="46" customWidth="1"/>
    <col min="15365" max="15365" width="10.85546875" style="46" customWidth="1"/>
    <col min="15366" max="15366" width="11.5703125" style="46" customWidth="1"/>
    <col min="15367" max="15367" width="11.7109375" style="46" customWidth="1"/>
    <col min="15368" max="15368" width="10.42578125" style="46" customWidth="1"/>
    <col min="15369" max="15369" width="9.7109375" style="46" customWidth="1"/>
    <col min="15370" max="15370" width="10.7109375" style="46" customWidth="1"/>
    <col min="15371" max="15371" width="12.140625" style="46" customWidth="1"/>
    <col min="15372" max="15372" width="11.28515625" style="46" customWidth="1"/>
    <col min="15373" max="15373" width="11.140625" style="46" customWidth="1"/>
    <col min="15374" max="15617" width="8.7109375" style="46"/>
    <col min="15618" max="15618" width="10.140625" style="46" customWidth="1"/>
    <col min="15619" max="15619" width="8.140625" style="46" customWidth="1"/>
    <col min="15620" max="15620" width="9.7109375" style="46" customWidth="1"/>
    <col min="15621" max="15621" width="10.85546875" style="46" customWidth="1"/>
    <col min="15622" max="15622" width="11.5703125" style="46" customWidth="1"/>
    <col min="15623" max="15623" width="11.7109375" style="46" customWidth="1"/>
    <col min="15624" max="15624" width="10.42578125" style="46" customWidth="1"/>
    <col min="15625" max="15625" width="9.7109375" style="46" customWidth="1"/>
    <col min="15626" max="15626" width="10.7109375" style="46" customWidth="1"/>
    <col min="15627" max="15627" width="12.140625" style="46" customWidth="1"/>
    <col min="15628" max="15628" width="11.28515625" style="46" customWidth="1"/>
    <col min="15629" max="15629" width="11.140625" style="46" customWidth="1"/>
    <col min="15630" max="15873" width="8.7109375" style="46"/>
    <col min="15874" max="15874" width="10.140625" style="46" customWidth="1"/>
    <col min="15875" max="15875" width="8.140625" style="46" customWidth="1"/>
    <col min="15876" max="15876" width="9.7109375" style="46" customWidth="1"/>
    <col min="15877" max="15877" width="10.85546875" style="46" customWidth="1"/>
    <col min="15878" max="15878" width="11.5703125" style="46" customWidth="1"/>
    <col min="15879" max="15879" width="11.7109375" style="46" customWidth="1"/>
    <col min="15880" max="15880" width="10.42578125" style="46" customWidth="1"/>
    <col min="15881" max="15881" width="9.7109375" style="46" customWidth="1"/>
    <col min="15882" max="15882" width="10.7109375" style="46" customWidth="1"/>
    <col min="15883" max="15883" width="12.140625" style="46" customWidth="1"/>
    <col min="15884" max="15884" width="11.28515625" style="46" customWidth="1"/>
    <col min="15885" max="15885" width="11.140625" style="46" customWidth="1"/>
    <col min="15886" max="16129" width="8.7109375" style="46"/>
    <col min="16130" max="16130" width="10.140625" style="46" customWidth="1"/>
    <col min="16131" max="16131" width="8.140625" style="46" customWidth="1"/>
    <col min="16132" max="16132" width="9.7109375" style="46" customWidth="1"/>
    <col min="16133" max="16133" width="10.85546875" style="46" customWidth="1"/>
    <col min="16134" max="16134" width="11.5703125" style="46" customWidth="1"/>
    <col min="16135" max="16135" width="11.7109375" style="46" customWidth="1"/>
    <col min="16136" max="16136" width="10.42578125" style="46" customWidth="1"/>
    <col min="16137" max="16137" width="9.7109375" style="46" customWidth="1"/>
    <col min="16138" max="16138" width="10.7109375" style="46" customWidth="1"/>
    <col min="16139" max="16139" width="12.140625" style="46" customWidth="1"/>
    <col min="16140" max="16140" width="11.28515625" style="46" customWidth="1"/>
    <col min="16141" max="16141" width="11.140625" style="46" customWidth="1"/>
    <col min="16142" max="16384" width="8.7109375" style="46"/>
  </cols>
  <sheetData>
    <row r="1" spans="1:23" ht="21" thickBot="1" x14ac:dyDescent="0.25">
      <c r="A1" s="188" t="s">
        <v>229</v>
      </c>
      <c r="B1" s="188"/>
      <c r="C1" s="188"/>
      <c r="D1" s="188"/>
      <c r="E1" s="188"/>
      <c r="F1" s="188"/>
      <c r="G1" s="188"/>
      <c r="H1" s="188"/>
      <c r="I1" s="189">
        <f>Flows!G5</f>
        <v>43282</v>
      </c>
    </row>
    <row r="2" spans="1:23" ht="43.5" customHeight="1" thickBot="1" x14ac:dyDescent="0.25">
      <c r="A2" s="190" t="s">
        <v>71</v>
      </c>
      <c r="B2" s="191" t="s">
        <v>230</v>
      </c>
      <c r="C2" s="191" t="s">
        <v>231</v>
      </c>
      <c r="D2" s="192" t="s">
        <v>232</v>
      </c>
      <c r="E2" s="192" t="s">
        <v>233</v>
      </c>
      <c r="F2" s="193" t="s">
        <v>234</v>
      </c>
      <c r="G2" s="193" t="s">
        <v>235</v>
      </c>
      <c r="H2" s="193" t="s">
        <v>236</v>
      </c>
      <c r="I2" s="194" t="s">
        <v>237</v>
      </c>
      <c r="J2" s="521" t="s">
        <v>238</v>
      </c>
      <c r="K2" s="193" t="s">
        <v>239</v>
      </c>
      <c r="L2" s="2459" t="s">
        <v>240</v>
      </c>
      <c r="M2" s="2456"/>
      <c r="N2" s="2461" t="s">
        <v>1172</v>
      </c>
      <c r="O2" s="2450" t="s">
        <v>1163</v>
      </c>
      <c r="P2" s="2450" t="s">
        <v>1164</v>
      </c>
      <c r="Q2" s="2450" t="s">
        <v>1165</v>
      </c>
      <c r="R2" s="2451" t="s">
        <v>1166</v>
      </c>
      <c r="S2" s="2451" t="s">
        <v>1167</v>
      </c>
      <c r="T2" s="2451" t="s">
        <v>1168</v>
      </c>
      <c r="U2" s="2450" t="s">
        <v>1169</v>
      </c>
      <c r="V2" s="2452" t="s">
        <v>1170</v>
      </c>
      <c r="W2" s="2452" t="s">
        <v>1171</v>
      </c>
    </row>
    <row r="3" spans="1:23" x14ac:dyDescent="0.2">
      <c r="A3" s="195">
        <v>1</v>
      </c>
      <c r="B3" s="408">
        <f>IF('hours link'!V5&lt;1,"",'hours link'!V5)</f>
        <v>46</v>
      </c>
      <c r="C3" s="408">
        <f>IF('hours link'!W5&lt;1,"",'hours link'!W5)</f>
        <v>30</v>
      </c>
      <c r="D3" s="408">
        <f>IF('hours link'!X5&lt;1,"",'hours link'!X5)</f>
        <v>22</v>
      </c>
      <c r="E3" s="408">
        <f>IF('hours link'!Y5&lt;1,"",'hours link'!Y5)</f>
        <v>52</v>
      </c>
      <c r="F3" s="408">
        <f>IF('hours link'!C5&lt;1,"",'hours link'!C5)</f>
        <v>15</v>
      </c>
      <c r="G3" s="408">
        <f>IF('hours link'!E5&lt;1,"",'hours link'!E5)</f>
        <v>15</v>
      </c>
      <c r="H3" s="408">
        <f>IF('hours link'!G5&lt;1,"",'hours link'!G5)</f>
        <v>7</v>
      </c>
      <c r="I3" s="408">
        <f>IF('hours link'!I5&lt;1,"",'hours link'!I5)</f>
        <v>15</v>
      </c>
      <c r="J3" s="408">
        <f>IF('hours link'!S5&lt;0.001,"",'hours link'!S5)</f>
        <v>3</v>
      </c>
      <c r="K3" s="392">
        <f>'FILTER STUDY'!AZ10/1000000</f>
        <v>0.18489583333333334</v>
      </c>
      <c r="L3" s="2932">
        <f>IF('hours link'!Q5&lt;0.001,"",'hours link'!Q5)</f>
        <v>3</v>
      </c>
      <c r="M3" s="276"/>
      <c r="N3" s="107">
        <f>'1'!$CL$8</f>
        <v>1.2139200000000001</v>
      </c>
      <c r="O3" s="2453">
        <f>'1'!BY$31</f>
        <v>9.879999999999999</v>
      </c>
      <c r="P3" s="2453">
        <f>'1'!BZ$31</f>
        <v>9.879999999999999</v>
      </c>
      <c r="Q3" s="2453">
        <f>'1'!CA$31</f>
        <v>10.9</v>
      </c>
      <c r="R3" s="2453">
        <f>AVERAGE('1'!$DA$35:$DB$35)</f>
        <v>336</v>
      </c>
      <c r="S3" s="2453">
        <f>AVERAGE('1'!$DC$35:$DD$35)</f>
        <v>334</v>
      </c>
      <c r="T3" s="2453">
        <f>AVERAGE('1'!$DE$35:$DF$35)</f>
        <v>360</v>
      </c>
      <c r="U3" s="2453">
        <f>'1'!$U$33</f>
        <v>0.18975000000000003</v>
      </c>
      <c r="V3" s="2453">
        <f>'1'!$AC$33</f>
        <v>0.16400000000000001</v>
      </c>
      <c r="W3" s="2453">
        <f>'1'!$AJ$33</f>
        <v>0.16950000000000001</v>
      </c>
    </row>
    <row r="4" spans="1:23" x14ac:dyDescent="0.2">
      <c r="A4" s="195">
        <v>2</v>
      </c>
      <c r="B4" s="408">
        <f>IF('hours link'!V6&lt;1,"",'hours link'!V6)</f>
        <v>31.373999999999999</v>
      </c>
      <c r="C4" s="408">
        <f>IF('hours link'!W6&lt;1,"",'hours link'!W6)</f>
        <v>12.911999999999999</v>
      </c>
      <c r="D4" s="408">
        <f>IF('hours link'!X6&lt;1,"",'hours link'!X6)</f>
        <v>15.760999999999999</v>
      </c>
      <c r="E4" s="408">
        <f>IF('hours link'!Y6&lt;1,"",'hours link'!Y6)</f>
        <v>28.672999999999998</v>
      </c>
      <c r="F4" s="408">
        <f>IF('hours link'!C6&lt;1,"",'hours link'!C6)</f>
        <v>6.319</v>
      </c>
      <c r="G4" s="408">
        <f>IF('hours link'!E6&lt;1,"",'hours link'!E6)</f>
        <v>6.593</v>
      </c>
      <c r="H4" s="408">
        <f>IF('hours link'!G6&lt;1,"",'hours link'!G6)</f>
        <v>4.484</v>
      </c>
      <c r="I4" s="408">
        <f>IF('hours link'!I6&lt;1,"",'hours link'!I6)</f>
        <v>11.276999999999999</v>
      </c>
      <c r="J4" s="408">
        <f>IF('hours link'!S6&lt;0.001,"",'hours link'!S6)</f>
        <v>0.74503999999978987</v>
      </c>
      <c r="K4" s="392">
        <f>'FILTER STUDY'!AZ11/1000000</f>
        <v>0.94224999999999992</v>
      </c>
      <c r="L4" s="2932">
        <f>IF('hours link'!Q6&lt;0.001,"",'hours link'!Q6)</f>
        <v>1.421</v>
      </c>
      <c r="M4" s="2457"/>
      <c r="N4" s="107">
        <f>'2'!$CL$8</f>
        <v>1.17936</v>
      </c>
      <c r="O4" s="2453">
        <f>'2'!BY31</f>
        <v>11.214285714285714</v>
      </c>
      <c r="P4" s="2453">
        <f>'2'!BZ31</f>
        <v>11.214285714285714</v>
      </c>
      <c r="Q4" s="2453">
        <f>'2'!CA31</f>
        <v>12.214285714285714</v>
      </c>
      <c r="R4" s="2453">
        <f>AVERAGE('2'!$DA$35:$DB$35)</f>
        <v>400</v>
      </c>
      <c r="S4" s="2453">
        <f>AVERAGE('2'!$DC$35:$DD$35)</f>
        <v>394.28571428571428</v>
      </c>
      <c r="T4" s="2453">
        <f>AVERAGE('2'!$DE$35:$DF$35)</f>
        <v>422.14285714285711</v>
      </c>
      <c r="U4" s="2453">
        <f>'2'!$U$33</f>
        <v>0.23299999999999998</v>
      </c>
      <c r="V4" s="2453">
        <f>'2'!$AC$33</f>
        <v>0.18000000000000002</v>
      </c>
      <c r="W4" s="2453">
        <f>'2'!$AJ$33</f>
        <v>0.21449999999999997</v>
      </c>
    </row>
    <row r="5" spans="1:23" x14ac:dyDescent="0.2">
      <c r="A5" s="195">
        <v>3</v>
      </c>
      <c r="B5" s="408">
        <f>IF('hours link'!V7&lt;1,"",'hours link'!V7)</f>
        <v>32.177</v>
      </c>
      <c r="C5" s="408">
        <f>IF('hours link'!W7&lt;1,"",'hours link'!W7)</f>
        <v>14.865</v>
      </c>
      <c r="D5" s="408">
        <f>IF('hours link'!X7&lt;1,"",'hours link'!X7)</f>
        <v>16.762</v>
      </c>
      <c r="E5" s="408">
        <f>IF('hours link'!Y7&lt;1,"",'hours link'!Y7)</f>
        <v>31.627000000000002</v>
      </c>
      <c r="F5" s="408">
        <f>IF('hours link'!C7&lt;1,"",'hours link'!C7)</f>
        <v>7.4969999999999999</v>
      </c>
      <c r="G5" s="408">
        <f>IF('hours link'!E7&lt;1,"",'hours link'!E7)</f>
        <v>7.3680000000000003</v>
      </c>
      <c r="H5" s="408">
        <f>IF('hours link'!G7&lt;1,"",'hours link'!G7)</f>
        <v>4.6559999999999997</v>
      </c>
      <c r="I5" s="408">
        <f>IF('hours link'!I7&lt;1,"",'hours link'!I7)</f>
        <v>12.106</v>
      </c>
      <c r="J5" s="408">
        <f>IF('hours link'!S7&lt;0.001,"",'hours link'!S7)</f>
        <v>0.83264999999846623</v>
      </c>
      <c r="K5" s="392">
        <f>'FILTER STUDY'!AZ12/1000000</f>
        <v>0.5364833333333332</v>
      </c>
      <c r="L5" s="2932">
        <f>IF('hours link'!Q7&lt;0.001,"",'hours link'!Q7)</f>
        <v>0.93300000000000005</v>
      </c>
      <c r="M5" s="2457"/>
      <c r="N5" s="107">
        <f>'3'!$CL$8</f>
        <v>0.97919999999999996</v>
      </c>
      <c r="O5" s="2453">
        <f>'3'!BY31</f>
        <v>10</v>
      </c>
      <c r="P5" s="2453">
        <f>'3'!BZ31</f>
        <v>10</v>
      </c>
      <c r="Q5" s="2453">
        <f>'3'!CA31</f>
        <v>11</v>
      </c>
      <c r="R5" s="2453">
        <f>AVERAGE('3'!$DA$35:$DB$35)</f>
        <v>355</v>
      </c>
      <c r="S5" s="2453">
        <f>AVERAGE('3'!$DC$35:$DD$35)</f>
        <v>350</v>
      </c>
      <c r="T5" s="2453">
        <f>AVERAGE('3'!$DE$35:$DF$35)</f>
        <v>386.25</v>
      </c>
      <c r="U5" s="2453">
        <f>'3'!$U$33</f>
        <v>0.22375</v>
      </c>
      <c r="V5" s="2453">
        <f>'3'!$AC$33</f>
        <v>0.15475</v>
      </c>
      <c r="W5" s="2453">
        <f>'3'!$AJ$33</f>
        <v>0.22799999999999998</v>
      </c>
    </row>
    <row r="6" spans="1:23" x14ac:dyDescent="0.2">
      <c r="A6" s="198">
        <v>4</v>
      </c>
      <c r="B6" s="408">
        <f>IF('hours link'!V8&lt;1,"",'hours link'!V8)</f>
        <v>33.852000000000004</v>
      </c>
      <c r="C6" s="408">
        <f>IF('hours link'!W8&lt;1,"",'hours link'!W8)</f>
        <v>14.832000000000001</v>
      </c>
      <c r="D6" s="408">
        <f>IF('hours link'!X8&lt;1,"",'hours link'!X8)</f>
        <v>16.280999999999999</v>
      </c>
      <c r="E6" s="408">
        <f>IF('hours link'!Y8&lt;1,"",'hours link'!Y8)</f>
        <v>31.113</v>
      </c>
      <c r="F6" s="408">
        <f>IF('hours link'!C8&lt;1,"",'hours link'!C8)</f>
        <v>7.3760000000000003</v>
      </c>
      <c r="G6" s="408">
        <f>IF('hours link'!E8&lt;1,"",'hours link'!E8)</f>
        <v>7.4560000000000004</v>
      </c>
      <c r="H6" s="408">
        <f>IF('hours link'!G8&lt;1,"",'hours link'!G8)</f>
        <v>4.49</v>
      </c>
      <c r="I6" s="408">
        <f>IF('hours link'!I8&lt;1,"",'hours link'!I8)</f>
        <v>11.791</v>
      </c>
      <c r="J6" s="408">
        <f>IF('hours link'!S8&lt;0.001,"",'hours link'!S8)</f>
        <v>0.83821000000170898</v>
      </c>
      <c r="K6" s="392">
        <f>'FILTER STUDY'!AZ13/1000000</f>
        <v>0.16772083333333335</v>
      </c>
      <c r="L6" s="2932">
        <f>IF('hours link'!Q8&lt;0.001,"",'hours link'!Q8)</f>
        <v>1.579</v>
      </c>
      <c r="M6" s="2457"/>
      <c r="N6" s="107">
        <f>'4'!$CL$8</f>
        <v>1.1779200000000001</v>
      </c>
      <c r="O6" s="2453">
        <f>'4'!BY31</f>
        <v>10.050000000000001</v>
      </c>
      <c r="P6" s="2453">
        <f>'4'!BZ31</f>
        <v>10.050000000000001</v>
      </c>
      <c r="Q6" s="2453">
        <f>'4'!CA31</f>
        <v>11.05</v>
      </c>
      <c r="R6" s="2453">
        <f>AVERAGE('4'!$DA$35:$DB$35)</f>
        <v>361.125</v>
      </c>
      <c r="S6" s="2453">
        <f>AVERAGE('4'!$DC$35:$DD$35)</f>
        <v>352.5</v>
      </c>
      <c r="T6" s="2453">
        <f>AVERAGE('4'!$DE$35:$DF$35)</f>
        <v>390</v>
      </c>
      <c r="U6" s="2453">
        <f>'4'!$U$33</f>
        <v>0.24049999999999999</v>
      </c>
      <c r="V6" s="2453">
        <f>'4'!$AC$33</f>
        <v>0.24225000000000002</v>
      </c>
      <c r="W6" s="2453">
        <f>'4'!$AJ$33</f>
        <v>0.22500000000000001</v>
      </c>
    </row>
    <row r="7" spans="1:23" x14ac:dyDescent="0.2">
      <c r="A7" s="198">
        <v>5</v>
      </c>
      <c r="B7" s="408">
        <f>IF('hours link'!V9&lt;1,"",'hours link'!V9)</f>
        <v>30.878</v>
      </c>
      <c r="C7" s="408">
        <f>IF('hours link'!W9&lt;1,"",'hours link'!W9)</f>
        <v>13.256</v>
      </c>
      <c r="D7" s="408">
        <f>IF('hours link'!X9&lt;1,"",'hours link'!X9)</f>
        <v>16.398</v>
      </c>
      <c r="E7" s="408">
        <f>IF('hours link'!Y9&lt;1,"",'hours link'!Y9)</f>
        <v>29.654</v>
      </c>
      <c r="F7" s="408">
        <f>IF('hours link'!C9&lt;1,"",'hours link'!C9)</f>
        <v>6.6449999999999996</v>
      </c>
      <c r="G7" s="408">
        <f>IF('hours link'!E9&lt;1,"",'hours link'!E9)</f>
        <v>6.6109999999999998</v>
      </c>
      <c r="H7" s="408">
        <f>IF('hours link'!G9&lt;1,"",'hours link'!G9)</f>
        <v>4.13</v>
      </c>
      <c r="I7" s="408">
        <f>IF('hours link'!I9&lt;1,"",'hours link'!I9)</f>
        <v>12.268000000000001</v>
      </c>
      <c r="J7" s="408">
        <f>IF('hours link'!S9&lt;0.001,"",'hours link'!S9)</f>
        <v>0.72484999999869615</v>
      </c>
      <c r="K7" s="392">
        <f>'FILTER STUDY'!AZ14/1000000</f>
        <v>0.36458333333333337</v>
      </c>
      <c r="L7" s="2932">
        <f>IF('hours link'!Q9&lt;0.001,"",'hours link'!Q9)</f>
        <v>1.016</v>
      </c>
      <c r="M7" s="2457"/>
      <c r="N7" s="107">
        <f>'5'!$CL$8</f>
        <v>1.2779856000000001</v>
      </c>
      <c r="O7" s="2453">
        <f>'5'!BY31</f>
        <v>9.5499999999999989</v>
      </c>
      <c r="P7" s="2453">
        <f>'5'!BZ31</f>
        <v>9.5499999999999989</v>
      </c>
      <c r="Q7" s="2453">
        <f>'5'!CA31</f>
        <v>10.549999999999999</v>
      </c>
      <c r="R7" s="2453">
        <f>AVERAGE('5'!$DA$35:$DB$35)</f>
        <v>293.33333333333331</v>
      </c>
      <c r="S7" s="2453">
        <f>AVERAGE('5'!$DC$35:$DD$35)</f>
        <v>306.66666666666669</v>
      </c>
      <c r="T7" s="2453">
        <f>AVERAGE('5'!$DE$35:$DF$35)</f>
        <v>348</v>
      </c>
      <c r="U7" s="2453">
        <f>'5'!$U$33</f>
        <v>0.29425000000000001</v>
      </c>
      <c r="V7" s="2453">
        <f>'5'!$AC$33</f>
        <v>0.23850000000000002</v>
      </c>
      <c r="W7" s="2453">
        <f>'5'!$AJ$33</f>
        <v>0.22549999999999998</v>
      </c>
    </row>
    <row r="8" spans="1:23" x14ac:dyDescent="0.2">
      <c r="A8" s="198">
        <v>6</v>
      </c>
      <c r="B8" s="408">
        <f>IF('hours link'!V10&lt;1,"",'hours link'!V10)</f>
        <v>33.046999999999997</v>
      </c>
      <c r="C8" s="408">
        <f>IF('hours link'!W10&lt;1,"",'hours link'!W10)</f>
        <v>14.339</v>
      </c>
      <c r="D8" s="408">
        <f>IF('hours link'!X10&lt;1,"",'hours link'!X10)</f>
        <v>15.540000000000001</v>
      </c>
      <c r="E8" s="408">
        <f>IF('hours link'!Y10&lt;1,"",'hours link'!Y10)</f>
        <v>29.879000000000001</v>
      </c>
      <c r="F8" s="408">
        <f>IF('hours link'!C10&lt;1,"",'hours link'!C10)</f>
        <v>7.3250000000000002</v>
      </c>
      <c r="G8" s="408">
        <f>IF('hours link'!E10&lt;1,"",'hours link'!E10)</f>
        <v>7.0140000000000002</v>
      </c>
      <c r="H8" s="408">
        <f>IF('hours link'!G10&lt;1,"",'hours link'!G10)</f>
        <v>4.16</v>
      </c>
      <c r="I8" s="408">
        <f>IF('hours link'!I10&lt;1,"",'hours link'!I10)</f>
        <v>11.38</v>
      </c>
      <c r="J8" s="408">
        <f>IF('hours link'!S10&lt;0.001,"",'hours link'!S10)</f>
        <v>0.79152000000067346</v>
      </c>
      <c r="K8" s="392">
        <f>'FILTER STUDY'!AZ15/1000000</f>
        <v>0.52242083333333333</v>
      </c>
      <c r="L8" s="2932">
        <f>IF('hours link'!Q10&lt;0.001,"",'hours link'!Q10)</f>
        <v>1.5580000000000001</v>
      </c>
      <c r="M8" s="2457"/>
      <c r="N8" s="107">
        <f>'6'!$CL$8</f>
        <v>0.85962240000000001</v>
      </c>
      <c r="O8" s="2453">
        <f>'6'!BY31</f>
        <v>9.65</v>
      </c>
      <c r="P8" s="2453">
        <f>'6'!BZ31</f>
        <v>9.65</v>
      </c>
      <c r="Q8" s="2453">
        <f>'6'!CA31</f>
        <v>10.725</v>
      </c>
      <c r="R8" s="2453">
        <f>AVERAGE('6'!$DA$35:$DB$35)</f>
        <v>286</v>
      </c>
      <c r="S8" s="2453">
        <f>AVERAGE('6'!$DC$35:$DD$35)</f>
        <v>306.25</v>
      </c>
      <c r="T8" s="2453">
        <f>AVERAGE('6'!$DE$35:$DF$35)</f>
        <v>338.125</v>
      </c>
      <c r="U8" s="2453">
        <f>'6'!$U$33</f>
        <v>0.29699999999999999</v>
      </c>
      <c r="V8" s="2453">
        <f>'6'!$AC$33</f>
        <v>0.22875000000000001</v>
      </c>
      <c r="W8" s="2453">
        <f>'6'!$AJ$33</f>
        <v>0.29125000000000001</v>
      </c>
    </row>
    <row r="9" spans="1:23" x14ac:dyDescent="0.2">
      <c r="A9" s="198">
        <v>7</v>
      </c>
      <c r="B9" s="408">
        <f>IF('hours link'!V11&lt;1,"",'hours link'!V11)</f>
        <v>32.56</v>
      </c>
      <c r="C9" s="408">
        <f>IF('hours link'!W11&lt;1,"",'hours link'!W11)</f>
        <v>14.539</v>
      </c>
      <c r="D9" s="408">
        <f>IF('hours link'!X11&lt;1,"",'hours link'!X11)</f>
        <v>15.195</v>
      </c>
      <c r="E9" s="408">
        <f>IF('hours link'!Y11&lt;1,"",'hours link'!Y11)</f>
        <v>29.734000000000002</v>
      </c>
      <c r="F9" s="408">
        <f>IF('hours link'!C11&lt;1,"",'hours link'!C11)</f>
        <v>7.5030000000000001</v>
      </c>
      <c r="G9" s="408">
        <f>IF('hours link'!E11&lt;1,"",'hours link'!E11)</f>
        <v>7.0359999999999996</v>
      </c>
      <c r="H9" s="408">
        <f>IF('hours link'!G11&lt;1,"",'hours link'!G11)</f>
        <v>3.544</v>
      </c>
      <c r="I9" s="408">
        <f>IF('hours link'!I11&lt;1,"",'hours link'!I11)</f>
        <v>11.651</v>
      </c>
      <c r="J9" s="408">
        <f>IF('hours link'!S11&lt;0.001,"",'hours link'!S11)</f>
        <v>0.85808999999972002</v>
      </c>
      <c r="K9" s="392">
        <f>'FILTER STUDY'!AZ16/1000000</f>
        <v>0.47312777777777781</v>
      </c>
      <c r="L9" s="2932">
        <f>IF('hours link'!Q11&lt;0.001,"",'hours link'!Q11)</f>
        <v>1.3580000000000001</v>
      </c>
      <c r="M9" s="2457"/>
      <c r="N9" s="107">
        <f>'7'!$CL$8</f>
        <v>1.4002991999999999</v>
      </c>
      <c r="O9" s="2453">
        <f>'7'!BY31</f>
        <v>8</v>
      </c>
      <c r="P9" s="2453">
        <f>'7'!BZ31</f>
        <v>8</v>
      </c>
      <c r="Q9" s="2453">
        <f>'7'!CA31</f>
        <v>9.0857142857142854</v>
      </c>
      <c r="R9" s="2453">
        <f>AVERAGE('7'!$DA$35:$DB$35)</f>
        <v>270.71428571428572</v>
      </c>
      <c r="S9" s="2453">
        <f>AVERAGE('7'!$DC$35:$DD$35)</f>
        <v>287.85714285714289</v>
      </c>
      <c r="T9" s="2453">
        <f>AVERAGE('7'!$DE$35:$DF$35)</f>
        <v>265.92857142857144</v>
      </c>
      <c r="U9" s="2453">
        <f>'7'!$U$33</f>
        <v>0.31599999999999995</v>
      </c>
      <c r="V9" s="2453">
        <f>'7'!$AC$33</f>
        <v>0.30149999999999999</v>
      </c>
      <c r="W9" s="2453">
        <f>'7'!$AJ$33</f>
        <v>0.29250000000000004</v>
      </c>
    </row>
    <row r="10" spans="1:23" x14ac:dyDescent="0.2">
      <c r="A10" s="198">
        <v>8</v>
      </c>
      <c r="B10" s="408">
        <f>IF('hours link'!V12&lt;1,"",'hours link'!V12)</f>
        <v>34.256</v>
      </c>
      <c r="C10" s="408">
        <f>IF('hours link'!W12&lt;1,"",'hours link'!W12)</f>
        <v>14.076000000000001</v>
      </c>
      <c r="D10" s="408">
        <f>IF('hours link'!X12&lt;1,"",'hours link'!X12)</f>
        <v>16.737000000000002</v>
      </c>
      <c r="E10" s="408">
        <f>IF('hours link'!Y12&lt;1,"",'hours link'!Y12)</f>
        <v>30.813000000000002</v>
      </c>
      <c r="F10" s="408">
        <f>IF('hours link'!C12&lt;1,"",'hours link'!C12)</f>
        <v>7.2060000000000004</v>
      </c>
      <c r="G10" s="408">
        <f>IF('hours link'!E12&lt;1,"",'hours link'!E12)</f>
        <v>6.87</v>
      </c>
      <c r="H10" s="408">
        <f>IF('hours link'!G12&lt;1,"",'hours link'!G12)</f>
        <v>4.1790000000000003</v>
      </c>
      <c r="I10" s="408">
        <f>IF('hours link'!I12&lt;1,"",'hours link'!I12)</f>
        <v>12.558</v>
      </c>
      <c r="J10" s="408">
        <f>IF('hours link'!S12&lt;0.001,"",'hours link'!S12)</f>
        <v>0.88695000000006985</v>
      </c>
      <c r="K10" s="392">
        <f>'FILTER STUDY'!AZ17/1000000</f>
        <v>0.49585833333333329</v>
      </c>
      <c r="L10" s="2932">
        <f>IF('hours link'!Q12&lt;0.001,"",'hours link'!Q12)</f>
        <v>1.6140000000000001</v>
      </c>
      <c r="M10" s="2457"/>
      <c r="N10" s="107">
        <f>'8'!$CL$8</f>
        <v>1.28664</v>
      </c>
      <c r="O10" s="2453">
        <f>'8'!BY31</f>
        <v>8.0333333333333332</v>
      </c>
      <c r="P10" s="2453">
        <f>'8'!BZ31</f>
        <v>8.0333333333333332</v>
      </c>
      <c r="Q10" s="2453">
        <f>'8'!CA31</f>
        <v>9.0333333333333332</v>
      </c>
      <c r="R10" s="2453">
        <f>AVERAGE('8'!$DA$35:$DB$35)</f>
        <v>285</v>
      </c>
      <c r="S10" s="2453">
        <f>AVERAGE('8'!$DC$35:$DD$35)</f>
        <v>295.83333333333337</v>
      </c>
      <c r="T10" s="2453">
        <f>AVERAGE('8'!$DE$35:$DF$35)</f>
        <v>261.66666666666663</v>
      </c>
      <c r="U10" s="2453">
        <f>'8'!$U$33</f>
        <v>0.34025000000000005</v>
      </c>
      <c r="V10" s="2453">
        <f>'8'!$AC$33</f>
        <v>0.30924999999999997</v>
      </c>
      <c r="W10" s="2453">
        <f>'8'!$AJ$33</f>
        <v>0.30199999999999999</v>
      </c>
    </row>
    <row r="11" spans="1:23" x14ac:dyDescent="0.2">
      <c r="A11" s="198">
        <v>9</v>
      </c>
      <c r="B11" s="408">
        <f>IF('hours link'!V13&lt;1,"",'hours link'!V13)</f>
        <v>28.859000000000002</v>
      </c>
      <c r="C11" s="408">
        <f>IF('hours link'!W13&lt;1,"",'hours link'!W13)</f>
        <v>12.471</v>
      </c>
      <c r="D11" s="408">
        <f>IF('hours link'!X13&lt;1,"",'hours link'!X13)</f>
        <v>14.559999999999999</v>
      </c>
      <c r="E11" s="408">
        <f>IF('hours link'!Y13&lt;1,"",'hours link'!Y13)</f>
        <v>27.030999999999999</v>
      </c>
      <c r="F11" s="408">
        <f>IF('hours link'!C13&lt;1,"",'hours link'!C13)</f>
        <v>6.1310000000000002</v>
      </c>
      <c r="G11" s="408">
        <f>IF('hours link'!E13&lt;1,"",'hours link'!E13)</f>
        <v>6.34</v>
      </c>
      <c r="H11" s="408">
        <f>IF('hours link'!G13&lt;1,"",'hours link'!G13)</f>
        <v>3.992</v>
      </c>
      <c r="I11" s="408">
        <f>IF('hours link'!I13&lt;1,"",'hours link'!I13)</f>
        <v>10.568</v>
      </c>
      <c r="J11" s="408">
        <f>IF('hours link'!S13&lt;0.001,"",'hours link'!S13)</f>
        <v>0.87737000000015541</v>
      </c>
      <c r="K11" s="392">
        <f>'FILTER STUDY'!AZ18/1000000</f>
        <v>0.17657500000000001</v>
      </c>
      <c r="L11" s="2932">
        <f>IF('hours link'!Q13&lt;0.001,"",'hours link'!Q13)</f>
        <v>1.431</v>
      </c>
      <c r="M11" s="2457"/>
      <c r="N11" s="107">
        <f>'9'!$CL$8</f>
        <v>1.3955040000000001</v>
      </c>
      <c r="O11" s="2453">
        <f>'9'!BY31</f>
        <v>10.225000000000001</v>
      </c>
      <c r="P11" s="2453">
        <f>'9'!BZ31</f>
        <v>10.225000000000001</v>
      </c>
      <c r="Q11" s="2453">
        <f>'9'!CA31</f>
        <v>11.25</v>
      </c>
      <c r="R11" s="2453">
        <f>AVERAGE('9'!$DA$35:$DB$35)</f>
        <v>358.75</v>
      </c>
      <c r="S11" s="2453">
        <f>AVERAGE('9'!$DC$35:$DD$35)</f>
        <v>355</v>
      </c>
      <c r="T11" s="2453">
        <f>AVERAGE('9'!$DE$35:$DF$35)</f>
        <v>323.75</v>
      </c>
      <c r="U11" s="2453">
        <f>'9'!$U$33</f>
        <v>0.35125000000000001</v>
      </c>
      <c r="V11" s="2453">
        <f>'9'!$AC$33</f>
        <v>0.35475000000000001</v>
      </c>
      <c r="W11" s="2453">
        <f>'9'!$AJ$33</f>
        <v>0.25900000000000001</v>
      </c>
    </row>
    <row r="12" spans="1:23" x14ac:dyDescent="0.2">
      <c r="A12" s="198">
        <v>10</v>
      </c>
      <c r="B12" s="408">
        <f>IF('hours link'!V14&lt;1,"",'hours link'!V14)</f>
        <v>28.533999999999999</v>
      </c>
      <c r="C12" s="408">
        <f>IF('hours link'!W14&lt;1,"",'hours link'!W14)</f>
        <v>11.843999999999999</v>
      </c>
      <c r="D12" s="408">
        <f>IF('hours link'!X14&lt;1,"",'hours link'!X14)</f>
        <v>14.691000000000001</v>
      </c>
      <c r="E12" s="408">
        <f>IF('hours link'!Y14&lt;1,"",'hours link'!Y14)</f>
        <v>26.535</v>
      </c>
      <c r="F12" s="408">
        <f>IF('hours link'!C14&lt;1,"",'hours link'!C14)</f>
        <v>6.0309999999999997</v>
      </c>
      <c r="G12" s="408">
        <f>IF('hours link'!E14&lt;1,"",'hours link'!E14)</f>
        <v>5.8129999999999997</v>
      </c>
      <c r="H12" s="408">
        <f>IF('hours link'!G14&lt;1,"",'hours link'!G14)</f>
        <v>3.74</v>
      </c>
      <c r="I12" s="408">
        <f>IF('hours link'!I14&lt;1,"",'hours link'!I14)</f>
        <v>10.951000000000001</v>
      </c>
      <c r="J12" s="408">
        <f>IF('hours link'!S14&lt;0.001,"",'hours link'!S14)</f>
        <v>0.82088999999905354</v>
      </c>
      <c r="K12" s="392">
        <f>'FILTER STUDY'!AZ19/1000000</f>
        <v>0.17708333333333334</v>
      </c>
      <c r="L12" s="2932">
        <f>IF('hours link'!Q14&lt;0.001,"",'hours link'!Q14)</f>
        <v>1.179</v>
      </c>
      <c r="M12" s="2457"/>
      <c r="N12" s="107">
        <f>'10'!$CL$8</f>
        <v>0.8154576</v>
      </c>
      <c r="O12" s="2453">
        <f>'10'!BY31</f>
        <v>8.8714285714285719</v>
      </c>
      <c r="P12" s="2453">
        <f>'10'!BZ31</f>
        <v>8.8714285714285719</v>
      </c>
      <c r="Q12" s="2453">
        <f>'10'!CA31</f>
        <v>9.9142857142857128</v>
      </c>
      <c r="R12" s="2453">
        <f>AVERAGE('10'!$DA$35:$DB$35)</f>
        <v>276.78571428571428</v>
      </c>
      <c r="S12" s="2453">
        <f>AVERAGE('10'!$DC$35:$DD$35)</f>
        <v>278.57142857142856</v>
      </c>
      <c r="T12" s="2453">
        <f>AVERAGE('10'!$DE$35:$DF$35)</f>
        <v>271.42857142857144</v>
      </c>
      <c r="U12" s="2453">
        <f>'10'!$U$33</f>
        <v>0.39024999999999999</v>
      </c>
      <c r="V12" s="2453">
        <f>'10'!$AC$33</f>
        <v>0.30775000000000002</v>
      </c>
      <c r="W12" s="2453">
        <f>'10'!$AJ$33</f>
        <v>0.32074999999999998</v>
      </c>
    </row>
    <row r="13" spans="1:23" x14ac:dyDescent="0.2">
      <c r="A13" s="198">
        <v>11</v>
      </c>
      <c r="B13" s="408">
        <f>IF('hours link'!V15&lt;1,"",'hours link'!V15)</f>
        <v>28.925000000000001</v>
      </c>
      <c r="C13" s="408">
        <f>IF('hours link'!W15&lt;1,"",'hours link'!W15)</f>
        <v>11.834</v>
      </c>
      <c r="D13" s="408">
        <f>IF('hours link'!X15&lt;1,"",'hours link'!X15)</f>
        <v>14.796999999999999</v>
      </c>
      <c r="E13" s="408">
        <f>IF('hours link'!Y15&lt;1,"",'hours link'!Y15)</f>
        <v>26.631</v>
      </c>
      <c r="F13" s="408">
        <f>IF('hours link'!C15&lt;1,"",'hours link'!C15)</f>
        <v>6.1269999999999998</v>
      </c>
      <c r="G13" s="408">
        <f>IF('hours link'!E15&lt;1,"",'hours link'!E15)</f>
        <v>5.7069999999999999</v>
      </c>
      <c r="H13" s="408">
        <f>IF('hours link'!G15&lt;1,"",'hours link'!G15)</f>
        <v>3.911</v>
      </c>
      <c r="I13" s="408">
        <f>IF('hours link'!I15&lt;1,"",'hours link'!I15)</f>
        <v>10.885999999999999</v>
      </c>
      <c r="J13" s="408">
        <f>IF('hours link'!S15&lt;0.001,"",'hours link'!S15)</f>
        <v>0.83775000000059663</v>
      </c>
      <c r="K13" s="392">
        <f>'FILTER STUDY'!AZ20/1000000</f>
        <v>0.3494916666666667</v>
      </c>
      <c r="L13" s="2932">
        <f>IF('hours link'!Q15&lt;0.001,"",'hours link'!Q15)</f>
        <v>1.4970000000000001</v>
      </c>
      <c r="M13" s="2457"/>
      <c r="N13" s="107">
        <f>'11'!$CL$8</f>
        <v>1.07568</v>
      </c>
      <c r="O13" s="2453">
        <f>'11'!BY31</f>
        <v>9.7666666666666675</v>
      </c>
      <c r="P13" s="2453">
        <f>'11'!BZ31</f>
        <v>9.7666666666666675</v>
      </c>
      <c r="Q13" s="2453">
        <f>'11'!CA31</f>
        <v>10.85</v>
      </c>
      <c r="R13" s="2453">
        <f>AVERAGE('11'!$DA$35:$DB$35)</f>
        <v>302.5</v>
      </c>
      <c r="S13" s="2453">
        <f>AVERAGE('11'!$DC$35:$DD$35)</f>
        <v>308.33333333333331</v>
      </c>
      <c r="T13" s="2453">
        <f>AVERAGE('11'!$DE$35:$DF$35)</f>
        <v>315</v>
      </c>
      <c r="U13" s="2453">
        <f>'11'!$U$33</f>
        <v>0.35400000000000004</v>
      </c>
      <c r="V13" s="2453">
        <f>'11'!$AC$33</f>
        <v>0.26050000000000001</v>
      </c>
      <c r="W13" s="2453">
        <f>'11'!$AJ$33</f>
        <v>0.23674999999999999</v>
      </c>
    </row>
    <row r="14" spans="1:23" x14ac:dyDescent="0.2">
      <c r="A14" s="198">
        <v>12</v>
      </c>
      <c r="B14" s="408">
        <f>IF('hours link'!V16&lt;1,"",'hours link'!V16)</f>
        <v>31.234000000000002</v>
      </c>
      <c r="C14" s="408">
        <f>IF('hours link'!W16&lt;1,"",'hours link'!W16)</f>
        <v>12.548</v>
      </c>
      <c r="D14" s="408">
        <f>IF('hours link'!X16&lt;1,"",'hours link'!X16)</f>
        <v>15.927</v>
      </c>
      <c r="E14" s="408">
        <f>IF('hours link'!Y16&lt;1,"",'hours link'!Y16)</f>
        <v>28.475000000000001</v>
      </c>
      <c r="F14" s="408">
        <f>IF('hours link'!C16&lt;1,"",'hours link'!C16)</f>
        <v>6.1390000000000002</v>
      </c>
      <c r="G14" s="408">
        <f>IF('hours link'!E16&lt;1,"",'hours link'!E16)</f>
        <v>6.4089999999999998</v>
      </c>
      <c r="H14" s="408">
        <f>IF('hours link'!G16&lt;1,"",'hours link'!G16)</f>
        <v>4.0170000000000003</v>
      </c>
      <c r="I14" s="408">
        <f>IF('hours link'!I16&lt;1,"",'hours link'!I16)</f>
        <v>11.91</v>
      </c>
      <c r="J14" s="408">
        <f>IF('hours link'!S16&lt;0.001,"",'hours link'!S16)</f>
        <v>0.99501000000054773</v>
      </c>
      <c r="K14" s="392">
        <f>'FILTER STUDY'!AZ21/1000000</f>
        <v>0.85161249999999999</v>
      </c>
      <c r="L14" s="2932">
        <f>IF('hours link'!Q16&lt;0.001,"",'hours link'!Q16)</f>
        <v>1.8169999999999999</v>
      </c>
      <c r="M14" s="2457"/>
      <c r="N14" s="107">
        <f>'12'!$CL$8</f>
        <v>0.90576000000000001</v>
      </c>
      <c r="O14" s="2453">
        <f>'12'!BY31</f>
        <v>9.2999999999999989</v>
      </c>
      <c r="P14" s="2453">
        <f>'12'!BZ31</f>
        <v>9.2999999999999989</v>
      </c>
      <c r="Q14" s="2453">
        <f>'12'!CA31</f>
        <v>10.299999999999999</v>
      </c>
      <c r="R14" s="2453">
        <f>AVERAGE('12'!$DA$35:$DB$35)</f>
        <v>340</v>
      </c>
      <c r="S14" s="2453">
        <f>AVERAGE('12'!$DC$35:$DD$35)</f>
        <v>333.33333333333337</v>
      </c>
      <c r="T14" s="2453">
        <f>AVERAGE('12'!$DE$35:$DF$35)</f>
        <v>338.33333333333337</v>
      </c>
      <c r="U14" s="2453">
        <f>'12'!$U$33</f>
        <v>0.30649999999999999</v>
      </c>
      <c r="V14" s="2453">
        <f>'12'!$AC$33</f>
        <v>0.26300000000000001</v>
      </c>
      <c r="W14" s="2453">
        <f>'12'!$AJ$33</f>
        <v>0.25924999999999998</v>
      </c>
    </row>
    <row r="15" spans="1:23" x14ac:dyDescent="0.2">
      <c r="A15" s="198">
        <v>13</v>
      </c>
      <c r="B15" s="408">
        <f>IF('hours link'!V17&lt;1,"",'hours link'!V17)</f>
        <v>31.171000000000003</v>
      </c>
      <c r="C15" s="408">
        <f>IF('hours link'!W17&lt;1,"",'hours link'!W17)</f>
        <v>13.016</v>
      </c>
      <c r="D15" s="408">
        <f>IF('hours link'!X17&lt;1,"",'hours link'!X17)</f>
        <v>16.552</v>
      </c>
      <c r="E15" s="408">
        <f>IF('hours link'!Y17&lt;1,"",'hours link'!Y17)</f>
        <v>29.567999999999998</v>
      </c>
      <c r="F15" s="408">
        <f>IF('hours link'!C17&lt;1,"",'hours link'!C17)</f>
        <v>6.2510000000000003</v>
      </c>
      <c r="G15" s="408">
        <f>IF('hours link'!E17&lt;1,"",'hours link'!E17)</f>
        <v>6.7649999999999997</v>
      </c>
      <c r="H15" s="408">
        <f>IF('hours link'!G17&lt;1,"",'hours link'!G17)</f>
        <v>4.3600000000000003</v>
      </c>
      <c r="I15" s="408">
        <f>IF('hours link'!I17&lt;1,"",'hours link'!I17)</f>
        <v>12.192</v>
      </c>
      <c r="J15" s="408">
        <f>IF('hours link'!S17&lt;0.001,"",'hours link'!S17)</f>
        <v>1.1675699999996141</v>
      </c>
      <c r="K15" s="392">
        <f>'FILTER STUDY'!AZ22/1000000</f>
        <v>0.65889166666666676</v>
      </c>
      <c r="L15" s="2932">
        <f>IF('hours link'!Q17&lt;0.001,"",'hours link'!Q17)</f>
        <v>1.4630000000000001</v>
      </c>
      <c r="M15" s="2457"/>
      <c r="N15" s="107">
        <f>'13'!$CL$8</f>
        <v>1.0728</v>
      </c>
      <c r="O15" s="2453">
        <f>'13'!BY31</f>
        <v>7.875</v>
      </c>
      <c r="P15" s="2453">
        <f>'13'!BZ31</f>
        <v>7.875</v>
      </c>
      <c r="Q15" s="2453">
        <f>'13'!CA31</f>
        <v>8.875</v>
      </c>
      <c r="R15" s="2453">
        <f>AVERAGE('13'!$DA$35:$DB$35)</f>
        <v>312.5</v>
      </c>
      <c r="S15" s="2453">
        <f>AVERAGE('13'!$DC$35:$DD$35)</f>
        <v>290</v>
      </c>
      <c r="T15" s="2453">
        <f>AVERAGE('13'!$DE$35:$DF$35)</f>
        <v>306.25</v>
      </c>
      <c r="U15" s="2453">
        <f>'13'!$U$33</f>
        <v>0.26100000000000001</v>
      </c>
      <c r="V15" s="2453">
        <f>'13'!$AC$33</f>
        <v>0.218</v>
      </c>
      <c r="W15" s="2453">
        <f>'13'!$AJ$33</f>
        <v>0.21525</v>
      </c>
    </row>
    <row r="16" spans="1:23" x14ac:dyDescent="0.2">
      <c r="A16" s="198">
        <v>14</v>
      </c>
      <c r="B16" s="408">
        <f>IF('hours link'!V18&lt;1,"",'hours link'!V18)</f>
        <v>32.817</v>
      </c>
      <c r="C16" s="408">
        <f>IF('hours link'!W18&lt;1,"",'hours link'!W18)</f>
        <v>13.894</v>
      </c>
      <c r="D16" s="408">
        <f>IF('hours link'!X18&lt;1,"",'hours link'!X18)</f>
        <v>16.777999999999999</v>
      </c>
      <c r="E16" s="408">
        <f>IF('hours link'!Y18&lt;1,"",'hours link'!Y18)</f>
        <v>30.671999999999997</v>
      </c>
      <c r="F16" s="408">
        <f>IF('hours link'!C18&lt;1,"",'hours link'!C18)</f>
        <v>6.6950000000000003</v>
      </c>
      <c r="G16" s="408">
        <f>IF('hours link'!E18&lt;1,"",'hours link'!E18)</f>
        <v>7.1989999999999998</v>
      </c>
      <c r="H16" s="408">
        <f>IF('hours link'!G18&lt;1,"",'hours link'!G18)</f>
        <v>4.1719999999999997</v>
      </c>
      <c r="I16" s="408">
        <f>IF('hours link'!I18&lt;1,"",'hours link'!I18)</f>
        <v>12.606</v>
      </c>
      <c r="J16" s="408">
        <f>IF('hours link'!S18&lt;0.001,"",'hours link'!S18)</f>
        <v>0.49186000000008789</v>
      </c>
      <c r="K16" s="392">
        <f>'FILTER STUDY'!AZ23/1000000</f>
        <v>0.171875</v>
      </c>
      <c r="L16" s="2932">
        <f>IF('hours link'!Q18&lt;0.001,"",'hours link'!Q18)</f>
        <v>1.222</v>
      </c>
      <c r="M16" s="2457"/>
      <c r="N16" s="107">
        <f>'14'!$CL$8</f>
        <v>0.96048</v>
      </c>
      <c r="O16" s="2453">
        <f>'14'!BY31</f>
        <v>7.8999999999999995</v>
      </c>
      <c r="P16" s="2453">
        <f>'14'!BZ31</f>
        <v>7.8999999999999995</v>
      </c>
      <c r="Q16" s="2453">
        <f>'14'!CA31</f>
        <v>8.9</v>
      </c>
      <c r="R16" s="2453">
        <f>AVERAGE('14'!$DA$35:$DB$35)</f>
        <v>283.33333333333337</v>
      </c>
      <c r="S16" s="2453">
        <f>AVERAGE('14'!$DC$35:$DD$35)</f>
        <v>293.33333333333337</v>
      </c>
      <c r="T16" s="2453">
        <f>AVERAGE('14'!$DE$35:$DF$35)</f>
        <v>321.66666666666663</v>
      </c>
      <c r="U16" s="2453">
        <f>'14'!$U$33</f>
        <v>0.27174999999999999</v>
      </c>
      <c r="V16" s="2453">
        <f>'14'!$AC$33</f>
        <v>0.23425000000000001</v>
      </c>
      <c r="W16" s="2453">
        <f>'14'!$AJ$33</f>
        <v>0.28625</v>
      </c>
    </row>
    <row r="17" spans="1:23" x14ac:dyDescent="0.2">
      <c r="A17" s="198">
        <v>15</v>
      </c>
      <c r="B17" s="408">
        <f>IF('hours link'!V19&lt;1,"",'hours link'!V19)</f>
        <v>31.873000000000001</v>
      </c>
      <c r="C17" s="408">
        <f>IF('hours link'!W19&lt;1,"",'hours link'!W19)</f>
        <v>14.001999999999999</v>
      </c>
      <c r="D17" s="408">
        <f>IF('hours link'!X19&lt;1,"",'hours link'!X19)</f>
        <v>15.192</v>
      </c>
      <c r="E17" s="408">
        <f>IF('hours link'!Y19&lt;1,"",'hours link'!Y19)</f>
        <v>29.193999999999999</v>
      </c>
      <c r="F17" s="408">
        <f>IF('hours link'!C19&lt;1,"",'hours link'!C19)</f>
        <v>7.01</v>
      </c>
      <c r="G17" s="408">
        <f>IF('hours link'!E19&lt;1,"",'hours link'!E19)</f>
        <v>6.992</v>
      </c>
      <c r="H17" s="408">
        <f>IF('hours link'!G19&lt;1,"",'hours link'!G19)</f>
        <v>4.38</v>
      </c>
      <c r="I17" s="408">
        <f>IF('hours link'!I19&lt;1,"",'hours link'!I19)</f>
        <v>10.811999999999999</v>
      </c>
      <c r="J17" s="408">
        <f>IF('hours link'!S19&lt;0.001,"",'hours link'!S19)</f>
        <v>1.3442599999998492</v>
      </c>
      <c r="K17" s="392">
        <f>'FILTER STUDY'!AZ24/1000000</f>
        <v>0.16147083333333331</v>
      </c>
      <c r="L17" s="2932">
        <f>IF('hours link'!Q19&lt;0.001,"",'hours link'!Q19)</f>
        <v>1.88</v>
      </c>
      <c r="M17" s="2457"/>
      <c r="N17" s="107">
        <f>'15'!$CL$8</f>
        <v>0.95184000000000002</v>
      </c>
      <c r="O17" s="2453">
        <f>'15'!BY31</f>
        <v>9.1666666666666661</v>
      </c>
      <c r="P17" s="2453">
        <f>'15'!BZ31</f>
        <v>9.1666666666666661</v>
      </c>
      <c r="Q17" s="2453">
        <f>'15'!CA31</f>
        <v>10.166666666666666</v>
      </c>
      <c r="R17" s="2453">
        <f>AVERAGE('15'!$DA$35:$DB$35)</f>
        <v>333.33333333333331</v>
      </c>
      <c r="S17" s="2453">
        <f>AVERAGE('15'!$DC$35:$DD$35)</f>
        <v>343.33333333333337</v>
      </c>
      <c r="T17" s="2453">
        <f>AVERAGE('15'!$DE$35:$DF$35)</f>
        <v>360</v>
      </c>
      <c r="U17" s="2453">
        <f>'15'!$U$33</f>
        <v>0.29974999999999996</v>
      </c>
      <c r="V17" s="2453">
        <f>'15'!$AC$33</f>
        <v>0.2465</v>
      </c>
      <c r="W17" s="2453">
        <f>'15'!$AJ$33</f>
        <v>0.28049999999999997</v>
      </c>
    </row>
    <row r="18" spans="1:23" x14ac:dyDescent="0.2">
      <c r="A18" s="198">
        <v>16</v>
      </c>
      <c r="B18" s="408">
        <f>IF('hours link'!V20&lt;1,"",'hours link'!V20)</f>
        <v>30.6</v>
      </c>
      <c r="C18" s="408">
        <f>IF('hours link'!W20&lt;1,"",'hours link'!W20)</f>
        <v>12.809999999999999</v>
      </c>
      <c r="D18" s="408">
        <f>IF('hours link'!X20&lt;1,"",'hours link'!X20)</f>
        <v>15.639999999999999</v>
      </c>
      <c r="E18" s="408">
        <f>IF('hours link'!Y20&lt;1,"",'hours link'!Y20)</f>
        <v>28.449999999999996</v>
      </c>
      <c r="F18" s="408">
        <f>IF('hours link'!C20&lt;1,"",'hours link'!C20)</f>
        <v>6.01</v>
      </c>
      <c r="G18" s="408">
        <f>IF('hours link'!E20&lt;1,"",'hours link'!E20)</f>
        <v>6.8</v>
      </c>
      <c r="H18" s="408">
        <f>IF('hours link'!G20&lt;1,"",'hours link'!G20)</f>
        <v>4.1449999999999996</v>
      </c>
      <c r="I18" s="408">
        <f>IF('hours link'!I20&lt;1,"",'hours link'!I20)</f>
        <v>11.494999999999999</v>
      </c>
      <c r="J18" s="408">
        <f>IF('hours link'!S20&lt;0.001,"",'hours link'!S20)</f>
        <v>1.0270400000008522</v>
      </c>
      <c r="K18" s="392">
        <f>'FILTER STUDY'!AZ25/1000000</f>
        <v>0.1796875</v>
      </c>
      <c r="L18" s="2932">
        <f>IF('hours link'!Q20&lt;0.001,"",'hours link'!Q20)</f>
        <v>1.903</v>
      </c>
      <c r="M18" s="2457"/>
      <c r="N18" s="107">
        <f>'16'!$CL$8</f>
        <v>0.86831999999999998</v>
      </c>
      <c r="O18" s="2453">
        <f>'16'!BY31</f>
        <v>9.875</v>
      </c>
      <c r="P18" s="2453">
        <f>'16'!BZ31</f>
        <v>9.875</v>
      </c>
      <c r="Q18" s="2453">
        <f>'16'!CA31</f>
        <v>10.875</v>
      </c>
      <c r="R18" s="2453">
        <f>AVERAGE('16'!$DA$35:$DB$35)</f>
        <v>360</v>
      </c>
      <c r="S18" s="2453">
        <f>AVERAGE('16'!$DC$35:$DD$35)</f>
        <v>357.5</v>
      </c>
      <c r="T18" s="2453">
        <f>AVERAGE('16'!$DE$35:$DF$35)</f>
        <v>382.5</v>
      </c>
      <c r="U18" s="2453">
        <f>'16'!$U$33</f>
        <v>0.33450000000000002</v>
      </c>
      <c r="V18" s="2453">
        <f>'16'!$AC$33</f>
        <v>0.30874999999999997</v>
      </c>
      <c r="W18" s="2453">
        <f>'16'!$AJ$33</f>
        <v>0.22625000000000001</v>
      </c>
    </row>
    <row r="19" spans="1:23" x14ac:dyDescent="0.2">
      <c r="A19" s="198">
        <v>17</v>
      </c>
      <c r="B19" s="408">
        <f>IF('hours link'!V21&lt;1,"",'hours link'!V21)</f>
        <v>27.439</v>
      </c>
      <c r="C19" s="408">
        <f>IF('hours link'!W21&lt;1,"",'hours link'!W21)</f>
        <v>12.253</v>
      </c>
      <c r="D19" s="408">
        <f>IF('hours link'!X21&lt;1,"",'hours link'!X21)</f>
        <v>13.83</v>
      </c>
      <c r="E19" s="408">
        <f>IF('hours link'!Y21&lt;1,"",'hours link'!Y21)</f>
        <v>26.082999999999998</v>
      </c>
      <c r="F19" s="408">
        <f>IF('hours link'!C21&lt;1,"",'hours link'!C21)</f>
        <v>6.0529999999999999</v>
      </c>
      <c r="G19" s="408">
        <f>IF('hours link'!E21&lt;1,"",'hours link'!E21)</f>
        <v>6.4370000000000003</v>
      </c>
      <c r="H19" s="408">
        <f>IF('hours link'!G21&lt;1,"",'hours link'!G21)</f>
        <v>4.2249999999999996</v>
      </c>
      <c r="I19" s="408">
        <f>IF('hours link'!I21&lt;1,"",'hours link'!I21)</f>
        <v>9.8190000000000008</v>
      </c>
      <c r="J19" s="408">
        <f>IF('hours link'!S21&lt;0.001,"",'hours link'!S21)</f>
        <v>0.96178999999938242</v>
      </c>
      <c r="K19" s="392">
        <f>'FILTER STUDY'!AZ26/1000000</f>
        <v>0.65368333333333328</v>
      </c>
      <c r="L19" s="2932">
        <f>IF('hours link'!Q21&lt;0.001,"",'hours link'!Q21)</f>
        <v>1.143</v>
      </c>
      <c r="M19" s="2457"/>
      <c r="N19" s="107">
        <f>'17'!$CL$8</f>
        <v>0.89712000000000003</v>
      </c>
      <c r="O19" s="2453">
        <f>'17'!BY31</f>
        <v>8.2333333333333325</v>
      </c>
      <c r="P19" s="2453">
        <f>'17'!BZ31</f>
        <v>8.2333333333333325</v>
      </c>
      <c r="Q19" s="2453">
        <f>'17'!CA31</f>
        <v>9.2333333333333325</v>
      </c>
      <c r="R19" s="2453">
        <f>AVERAGE('17'!$DA$35:$DB$35)</f>
        <v>290</v>
      </c>
      <c r="S19" s="2453">
        <f>AVERAGE('17'!$DC$35:$DD$35)</f>
        <v>290</v>
      </c>
      <c r="T19" s="2453">
        <f>AVERAGE('17'!$DE$35:$DF$35)</f>
        <v>326.66666666666663</v>
      </c>
      <c r="U19" s="2453">
        <f>'17'!$U$33</f>
        <v>0.27949999999999997</v>
      </c>
      <c r="V19" s="2453">
        <f>'17'!$AC$33</f>
        <v>0.24424999999999997</v>
      </c>
      <c r="W19" s="2453">
        <f>'17'!$AJ$33</f>
        <v>0.25124999999999997</v>
      </c>
    </row>
    <row r="20" spans="1:23" x14ac:dyDescent="0.2">
      <c r="A20" s="198">
        <v>18</v>
      </c>
      <c r="B20" s="408">
        <f>IF('hours link'!V22&lt;1,"",'hours link'!V22)</f>
        <v>28.343</v>
      </c>
      <c r="C20" s="408">
        <f>IF('hours link'!W22&lt;1,"",'hours link'!W22)</f>
        <v>12.806999999999999</v>
      </c>
      <c r="D20" s="408">
        <f>IF('hours link'!X22&lt;1,"",'hours link'!X22)</f>
        <v>14.170999999999999</v>
      </c>
      <c r="E20" s="408">
        <f>IF('hours link'!Y22&lt;1,"",'hours link'!Y22)</f>
        <v>26.977999999999998</v>
      </c>
      <c r="F20" s="408">
        <f>IF('hours link'!C22&lt;1,"",'hours link'!C22)</f>
        <v>5.9029999999999996</v>
      </c>
      <c r="G20" s="408">
        <f>IF('hours link'!E22&lt;1,"",'hours link'!E22)</f>
        <v>6.35</v>
      </c>
      <c r="H20" s="408">
        <f>IF('hours link'!G22&lt;1,"",'hours link'!G22)</f>
        <v>4.41</v>
      </c>
      <c r="I20" s="408">
        <f>IF('hours link'!I22&lt;1,"",'hours link'!I22)</f>
        <v>9.42</v>
      </c>
      <c r="J20" s="408">
        <f>IF('hours link'!S22&lt;0.001,"",'hours link'!S22)</f>
        <v>0.93691000000035274</v>
      </c>
      <c r="K20" s="392">
        <f>'FILTER STUDY'!AZ27/1000000</f>
        <v>0.82036249999999999</v>
      </c>
      <c r="L20" s="2932">
        <f>IF('hours link'!Q22&lt;0.001,"",'hours link'!Q22)</f>
        <v>1.597</v>
      </c>
      <c r="M20" s="2457"/>
      <c r="N20" s="107">
        <f>'18'!$CL$8</f>
        <v>1.17072</v>
      </c>
      <c r="O20" s="2453">
        <f>'18'!BY31</f>
        <v>8.35</v>
      </c>
      <c r="P20" s="2453">
        <f>'18'!BZ31</f>
        <v>8.35</v>
      </c>
      <c r="Q20" s="2453">
        <f>'18'!CA31</f>
        <v>9.35</v>
      </c>
      <c r="R20" s="2453">
        <f>AVERAGE('18'!$DA$35:$DB$35)</f>
        <v>280.625</v>
      </c>
      <c r="S20" s="2453">
        <f>AVERAGE('18'!$DC$35:$DD$35)</f>
        <v>281.25</v>
      </c>
      <c r="T20" s="2453">
        <f>AVERAGE('18'!$DE$35:$DF$35)</f>
        <v>301.25</v>
      </c>
      <c r="U20" s="2453">
        <f>'18'!$U$33</f>
        <v>0.313</v>
      </c>
      <c r="V20" s="2453">
        <f>'18'!$AC$33</f>
        <v>0.24525</v>
      </c>
      <c r="W20" s="2453">
        <f>'18'!$AJ$33</f>
        <v>0.24675000000000002</v>
      </c>
    </row>
    <row r="21" spans="1:23" x14ac:dyDescent="0.2">
      <c r="A21" s="198">
        <v>19</v>
      </c>
      <c r="B21" s="408">
        <f>IF('hours link'!V23&lt;1,"",'hours link'!V23)</f>
        <v>37.07</v>
      </c>
      <c r="C21" s="408">
        <f>IF('hours link'!W23&lt;1,"",'hours link'!W23)</f>
        <v>14.765000000000001</v>
      </c>
      <c r="D21" s="408">
        <f>IF('hours link'!X23&lt;1,"",'hours link'!X23)</f>
        <v>19.615000000000002</v>
      </c>
      <c r="E21" s="408">
        <f>IF('hours link'!Y23&lt;1,"",'hours link'!Y23)</f>
        <v>34.380000000000003</v>
      </c>
      <c r="F21" s="408">
        <f>IF('hours link'!C23&lt;1,"",'hours link'!C23)</f>
        <v>6.5339999999999998</v>
      </c>
      <c r="G21" s="408">
        <f>IF('hours link'!E23&lt;1,"",'hours link'!E23)</f>
        <v>6.2729999999999997</v>
      </c>
      <c r="H21" s="408">
        <f>IF('hours link'!G23&lt;1,"",'hours link'!G23)</f>
        <v>4.1900000000000004</v>
      </c>
      <c r="I21" s="408">
        <f>IF('hours link'!I23&lt;1,"",'hours link'!I23)</f>
        <v>9.9809999999999999</v>
      </c>
      <c r="J21" s="408">
        <f>IF('hours link'!S23&lt;0.001,"",'hours link'!S23)</f>
        <v>0.9622399999989284</v>
      </c>
      <c r="K21" s="392">
        <f>'FILTER STUDY'!AZ28/1000000</f>
        <v>0.16927083333333331</v>
      </c>
      <c r="L21" s="2932">
        <f>IF('hours link'!Q23&lt;0.001,"",'hours link'!Q23)</f>
        <v>1.736</v>
      </c>
      <c r="M21" s="2457"/>
      <c r="N21" s="107">
        <f>'19'!$CL$8</f>
        <v>1.8662399999999999</v>
      </c>
      <c r="O21" s="2453">
        <f>'19'!BY31</f>
        <v>7.6400000000000006</v>
      </c>
      <c r="P21" s="2453">
        <f>'19'!BZ31</f>
        <v>7.6400000000000006</v>
      </c>
      <c r="Q21" s="2453">
        <f>'19'!CA31</f>
        <v>8.64</v>
      </c>
      <c r="R21" s="2453">
        <f>AVERAGE('19'!$DA$35:$DB$35)</f>
        <v>253.5</v>
      </c>
      <c r="S21" s="2453">
        <f>AVERAGE('19'!$DC$35:$DD$35)</f>
        <v>249</v>
      </c>
      <c r="T21" s="2453">
        <f>AVERAGE('19'!$DE$35:$DF$35)</f>
        <v>269</v>
      </c>
      <c r="U21" s="2453">
        <f>'19'!$U$33</f>
        <v>0.29749999999999999</v>
      </c>
      <c r="V21" s="2453">
        <f>'19'!$AC$33</f>
        <v>0.22775000000000001</v>
      </c>
      <c r="W21" s="2453">
        <f>'19'!$AJ$33</f>
        <v>0.27300000000000002</v>
      </c>
    </row>
    <row r="22" spans="1:23" x14ac:dyDescent="0.2">
      <c r="A22" s="198">
        <v>20</v>
      </c>
      <c r="B22" s="408">
        <f>IF('hours link'!V24&lt;1,"",'hours link'!V24)</f>
        <v>32.765000000000001</v>
      </c>
      <c r="C22" s="408">
        <f>IF('hours link'!W24&lt;1,"",'hours link'!W24)</f>
        <v>13.555</v>
      </c>
      <c r="D22" s="408">
        <f>IF('hours link'!X24&lt;1,"",'hours link'!X24)</f>
        <v>15.515000000000001</v>
      </c>
      <c r="E22" s="408">
        <f>IF('hours link'!Y24&lt;1,"",'hours link'!Y24)</f>
        <v>29.07</v>
      </c>
      <c r="F22" s="408">
        <f>IF('hours link'!C24&lt;1,"",'hours link'!C24)</f>
        <v>7.58</v>
      </c>
      <c r="G22" s="408">
        <f>IF('hours link'!E24&lt;1,"",'hours link'!E24)</f>
        <v>7.1849999999999996</v>
      </c>
      <c r="H22" s="408">
        <f>IF('hours link'!G24&lt;1,"",'hours link'!G24)</f>
        <v>5.09</v>
      </c>
      <c r="I22" s="408">
        <f>IF('hours link'!I24&lt;1,"",'hours link'!I24)</f>
        <v>14.525</v>
      </c>
      <c r="J22" s="408">
        <f>IF('hours link'!S24&lt;0.001,"",'hours link'!S24)</f>
        <v>1.1552300000003015</v>
      </c>
      <c r="K22" s="392">
        <f>'FILTER STUDY'!AZ29/1000000</f>
        <v>0.1562625</v>
      </c>
      <c r="L22" s="2932">
        <f>IF('hours link'!Q24&lt;0.001,"",'hours link'!Q24)</f>
        <v>1.61</v>
      </c>
      <c r="M22" s="2457"/>
      <c r="N22" s="107">
        <f>'20'!$CL$8</f>
        <v>1.24272</v>
      </c>
      <c r="O22" s="2453">
        <f>'20'!BY31</f>
        <v>7.44</v>
      </c>
      <c r="P22" s="2453">
        <f>'20'!BZ31</f>
        <v>7.44</v>
      </c>
      <c r="Q22" s="2453">
        <f>'20'!CA31</f>
        <v>8.4400000000000013</v>
      </c>
      <c r="R22" s="2453">
        <f>AVERAGE('20'!$DA$35:$DB$35)</f>
        <v>210</v>
      </c>
      <c r="S22" s="2453">
        <f>AVERAGE('20'!$DC$35:$DD$35)</f>
        <v>214</v>
      </c>
      <c r="T22" s="2453">
        <f>AVERAGE('20'!$DE$35:$DF$35)</f>
        <v>261</v>
      </c>
      <c r="U22" s="2453">
        <f>'20'!$U$33</f>
        <v>0.33674999999999999</v>
      </c>
      <c r="V22" s="2453">
        <f>'20'!$AC$33</f>
        <v>0.31324999999999997</v>
      </c>
      <c r="W22" s="2453">
        <f>'20'!$AJ$33</f>
        <v>0.27675</v>
      </c>
    </row>
    <row r="23" spans="1:23" x14ac:dyDescent="0.2">
      <c r="A23" s="198">
        <v>21</v>
      </c>
      <c r="B23" s="408">
        <f>IF('hours link'!V25&lt;1,"",'hours link'!V25)</f>
        <v>32.314999999999998</v>
      </c>
      <c r="C23" s="408">
        <f>IF('hours link'!W25&lt;1,"",'hours link'!W25)</f>
        <v>13.274999999999999</v>
      </c>
      <c r="D23" s="408">
        <f>IF('hours link'!X25&lt;1,"",'hours link'!X25)</f>
        <v>17.399999999999999</v>
      </c>
      <c r="E23" s="408">
        <f>IF('hours link'!Y25&lt;1,"",'hours link'!Y25)</f>
        <v>30.674999999999997</v>
      </c>
      <c r="F23" s="408">
        <f>IF('hours link'!C25&lt;1,"",'hours link'!C25)</f>
        <v>6.66</v>
      </c>
      <c r="G23" s="408">
        <f>IF('hours link'!E25&lt;1,"",'hours link'!E25)</f>
        <v>6.8949999999999996</v>
      </c>
      <c r="H23" s="408">
        <f>IF('hours link'!G25&lt;1,"",'hours link'!G25)</f>
        <v>5.12</v>
      </c>
      <c r="I23" s="408">
        <f>IF('hours link'!I25&lt;1,"",'hours link'!I25)</f>
        <v>10.395</v>
      </c>
      <c r="J23" s="408">
        <f>IF('hours link'!S25&lt;0.001,"",'hours link'!S25)</f>
        <v>0.92237999999997555</v>
      </c>
      <c r="K23" s="392">
        <f>'FILTER STUDY'!AZ30/1000000</f>
        <v>0.16562499999999999</v>
      </c>
      <c r="L23" s="2932">
        <f>IF('hours link'!Q25&lt;0.001,"",'hours link'!Q25)</f>
        <v>1.5</v>
      </c>
      <c r="M23" s="2457"/>
      <c r="N23" s="107">
        <f>'21'!$CL$8</f>
        <v>1.32192</v>
      </c>
      <c r="O23" s="2453">
        <f>'21'!BY31</f>
        <v>6.9</v>
      </c>
      <c r="P23" s="2453">
        <f>'21'!BZ31</f>
        <v>6.9</v>
      </c>
      <c r="Q23" s="2453">
        <f>'21'!CA31</f>
        <v>7.92</v>
      </c>
      <c r="R23" s="2453">
        <f>AVERAGE('21'!$DA$35:$DB$35)</f>
        <v>178.5</v>
      </c>
      <c r="S23" s="2453">
        <f>AVERAGE('21'!$DC$35:$DD$35)</f>
        <v>181</v>
      </c>
      <c r="T23" s="2453">
        <f>AVERAGE('21'!$DE$35:$DF$35)</f>
        <v>228.5</v>
      </c>
      <c r="U23" s="2453">
        <f>'21'!$U$33</f>
        <v>0.28100000000000003</v>
      </c>
      <c r="V23" s="2453">
        <f>'21'!$AC$33</f>
        <v>0.26100000000000001</v>
      </c>
      <c r="W23" s="2453">
        <f>'21'!$AJ$33</f>
        <v>0.27575</v>
      </c>
    </row>
    <row r="24" spans="1:23" x14ac:dyDescent="0.2">
      <c r="A24" s="198">
        <v>22</v>
      </c>
      <c r="B24" s="408">
        <f>IF('hours link'!V26&lt;1,"",'hours link'!V26)</f>
        <v>33.134999999999998</v>
      </c>
      <c r="C24" s="408">
        <f>IF('hours link'!W26&lt;1,"",'hours link'!W26)</f>
        <v>12.565</v>
      </c>
      <c r="D24" s="408">
        <f>IF('hours link'!X26&lt;1,"",'hours link'!X26)</f>
        <v>17.465</v>
      </c>
      <c r="E24" s="408">
        <f>IF('hours link'!Y26&lt;1,"",'hours link'!Y26)</f>
        <v>30.03</v>
      </c>
      <c r="F24" s="408">
        <f>IF('hours link'!C26&lt;1,"",'hours link'!C26)</f>
        <v>6.43</v>
      </c>
      <c r="G24" s="408">
        <f>IF('hours link'!E26&lt;1,"",'hours link'!E26)</f>
        <v>6.8449999999999998</v>
      </c>
      <c r="H24" s="408">
        <f>IF('hours link'!G26&lt;1,"",'hours link'!G26)</f>
        <v>4.24</v>
      </c>
      <c r="I24" s="408">
        <f>IF('hours link'!I26&lt;1,"",'hours link'!I26)</f>
        <v>13.16</v>
      </c>
      <c r="J24" s="408">
        <f>IF('hours link'!S26&lt;0.001,"",'hours link'!S26)</f>
        <v>0.89147000000048138</v>
      </c>
      <c r="K24" s="392">
        <f>'FILTER STUDY'!AZ31/1000000</f>
        <v>0.67087083333333331</v>
      </c>
      <c r="L24" s="2932">
        <f>IF('hours link'!Q26&lt;0.001,"",'hours link'!Q26)</f>
        <v>1.198</v>
      </c>
      <c r="M24" s="2457"/>
      <c r="N24" s="107">
        <f>'22'!$CL$8</f>
        <v>1.3089599999999999</v>
      </c>
      <c r="O24" s="2453">
        <f>'22'!BY31</f>
        <v>7.2833333333333323</v>
      </c>
      <c r="P24" s="2453">
        <f>'22'!BZ31</f>
        <v>7.2833333333333323</v>
      </c>
      <c r="Q24" s="2453">
        <f>'22'!CA31</f>
        <v>8.35</v>
      </c>
      <c r="R24" s="2453">
        <f>AVERAGE('22'!$DA$35:$DB$35)</f>
        <v>187.91666666666669</v>
      </c>
      <c r="S24" s="2453">
        <f>AVERAGE('22'!$DC$35:$DD$35)</f>
        <v>189.58333333333334</v>
      </c>
      <c r="T24" s="2453">
        <f>AVERAGE('22'!$DE$35:$DF$35)</f>
        <v>215.83333333333334</v>
      </c>
      <c r="U24" s="2453">
        <f>'22'!$U$33</f>
        <v>0.29099999999999998</v>
      </c>
      <c r="V24" s="2453">
        <f>'22'!$AC$33</f>
        <v>0.24974999999999997</v>
      </c>
      <c r="W24" s="2453">
        <f>'22'!$AJ$33</f>
        <v>0.25024999999999997</v>
      </c>
    </row>
    <row r="25" spans="1:23" x14ac:dyDescent="0.2">
      <c r="A25" s="198">
        <v>23</v>
      </c>
      <c r="B25" s="408">
        <f>IF('hours link'!V27&lt;1,"",'hours link'!V27)</f>
        <v>32.085000000000001</v>
      </c>
      <c r="C25" s="408">
        <f>IF('hours link'!W27&lt;1,"",'hours link'!W27)</f>
        <v>12.395</v>
      </c>
      <c r="D25" s="408">
        <f>IF('hours link'!X27&lt;1,"",'hours link'!X27)</f>
        <v>16.954999999999998</v>
      </c>
      <c r="E25" s="408">
        <f>IF('hours link'!Y27&lt;1,"",'hours link'!Y27)</f>
        <v>29.349999999999998</v>
      </c>
      <c r="F25" s="408">
        <f>IF('hours link'!C27&lt;1,"",'hours link'!C27)</f>
        <v>6.22</v>
      </c>
      <c r="G25" s="408">
        <f>IF('hours link'!E27&lt;1,"",'hours link'!E27)</f>
        <v>6.3449999999999998</v>
      </c>
      <c r="H25" s="408">
        <f>IF('hours link'!G27&lt;1,"",'hours link'!G27)</f>
        <v>4.3550000000000004</v>
      </c>
      <c r="I25" s="408">
        <f>IF('hours link'!I27&lt;1,"",'hours link'!I27)</f>
        <v>13.11</v>
      </c>
      <c r="J25" s="408">
        <f>IF('hours link'!S27&lt;0.001,"",'hours link'!S27)</f>
        <v>0.91611999999986438</v>
      </c>
      <c r="K25" s="392">
        <f>'FILTER STUDY'!AZ32/1000000</f>
        <v>0.85265416666666671</v>
      </c>
      <c r="L25" s="2932">
        <f>IF('hours link'!Q27&lt;0.001,"",'hours link'!Q27)</f>
        <v>1.7869999999999999</v>
      </c>
      <c r="M25" s="2457"/>
      <c r="N25" s="107">
        <f>'23'!$CL$8</f>
        <v>1.6488</v>
      </c>
      <c r="O25" s="2453">
        <f>'23'!BY31</f>
        <v>8.35</v>
      </c>
      <c r="P25" s="2453">
        <f>'23'!BZ31</f>
        <v>8.35</v>
      </c>
      <c r="Q25" s="2453">
        <f>'23'!CA31</f>
        <v>9.3666666666666671</v>
      </c>
      <c r="R25" s="2453">
        <f>AVERAGE('23'!$DA$35:$DB$35)</f>
        <v>284.16666666666669</v>
      </c>
      <c r="S25" s="2453">
        <f>AVERAGE('23'!$DC$35:$DD$35)</f>
        <v>262.91666666666669</v>
      </c>
      <c r="T25" s="2453">
        <f>AVERAGE('23'!$DE$35:$DF$35)</f>
        <v>251.66666666666666</v>
      </c>
      <c r="U25" s="2453">
        <f>'23'!$U$33</f>
        <v>0.35050000000000003</v>
      </c>
      <c r="V25" s="2453">
        <f>'23'!$AC$33</f>
        <v>0.30200000000000005</v>
      </c>
      <c r="W25" s="2453">
        <f>'23'!$AJ$33</f>
        <v>0.28725000000000001</v>
      </c>
    </row>
    <row r="26" spans="1:23" x14ac:dyDescent="0.2">
      <c r="A26" s="198">
        <v>24</v>
      </c>
      <c r="B26" s="408">
        <f>IF('hours link'!V28&lt;1,"",'hours link'!V28)</f>
        <v>27.38</v>
      </c>
      <c r="C26" s="408">
        <f>IF('hours link'!W28&lt;1,"",'hours link'!W28)</f>
        <v>10.645</v>
      </c>
      <c r="D26" s="408">
        <f>IF('hours link'!X28&lt;1,"",'hours link'!X28)</f>
        <v>15.23</v>
      </c>
      <c r="E26" s="408">
        <f>IF('hours link'!Y28&lt;1,"",'hours link'!Y28)</f>
        <v>25.875</v>
      </c>
      <c r="F26" s="408">
        <f>IF('hours link'!C28&lt;1,"",'hours link'!C28)</f>
        <v>5.95</v>
      </c>
      <c r="G26" s="408">
        <f>IF('hours link'!E28&lt;1,"",'hours link'!E28)</f>
        <v>6.4450000000000003</v>
      </c>
      <c r="H26" s="408">
        <f>IF('hours link'!G28&lt;1,"",'hours link'!G28)</f>
        <v>4.13</v>
      </c>
      <c r="I26" s="408">
        <f>IF('hours link'!I28&lt;1,"",'hours link'!I28)</f>
        <v>12.824999999999999</v>
      </c>
      <c r="J26" s="408">
        <f>IF('hours link'!S28&lt;0.001,"",'hours link'!S28)</f>
        <v>0.91611999999986438</v>
      </c>
      <c r="K26" s="392">
        <f>'FILTER STUDY'!AZ33/1000000</f>
        <v>0.16354166666666667</v>
      </c>
      <c r="L26" s="2932">
        <f>IF('hours link'!Q28&lt;0.001,"",'hours link'!Q28)</f>
        <v>1.7869999999999999</v>
      </c>
      <c r="M26" s="2457"/>
      <c r="N26" s="107">
        <f>'24'!$CL$8</f>
        <v>2.4235199999999999</v>
      </c>
      <c r="O26" s="2453">
        <f>'24'!BY31</f>
        <v>6.0666666666666664</v>
      </c>
      <c r="P26" s="2453">
        <f>'24'!BZ31</f>
        <v>6.0666666666666664</v>
      </c>
      <c r="Q26" s="2453">
        <f>'24'!CA31</f>
        <v>7.1333333333333329</v>
      </c>
      <c r="R26" s="2453">
        <f>AVERAGE('24'!$DA$35:$DB$35)</f>
        <v>197.5</v>
      </c>
      <c r="S26" s="2453">
        <f>AVERAGE('24'!$DC$35:$DD$35)</f>
        <v>191.66666666666666</v>
      </c>
      <c r="T26" s="2453">
        <f>AVERAGE('24'!$DE$35:$DF$35)</f>
        <v>192.5</v>
      </c>
      <c r="U26" s="2453">
        <f>'24'!$U$33</f>
        <v>0.25124999999999997</v>
      </c>
      <c r="V26" s="2453">
        <f>'24'!$AC$33</f>
        <v>0.27249999999999996</v>
      </c>
      <c r="W26" s="2453">
        <f>'24'!$AJ$33</f>
        <v>0.26350000000000001</v>
      </c>
    </row>
    <row r="27" spans="1:23" x14ac:dyDescent="0.2">
      <c r="A27" s="198">
        <v>25</v>
      </c>
      <c r="B27" s="408">
        <f>IF('hours link'!V29&lt;1,"",'hours link'!V29)</f>
        <v>31.277999999999999</v>
      </c>
      <c r="C27" s="408">
        <f>IF('hours link'!W29&lt;1,"",'hours link'!W29)</f>
        <v>12.550999999999998</v>
      </c>
      <c r="D27" s="408">
        <f>IF('hours link'!X29&lt;1,"",'hours link'!X29)</f>
        <v>15.641999999999999</v>
      </c>
      <c r="E27" s="408">
        <f>IF('hours link'!Y29&lt;1,"",'hours link'!Y29)</f>
        <v>28.192999999999998</v>
      </c>
      <c r="F27" s="408">
        <f>IF('hours link'!C29&lt;1,"",'hours link'!C29)</f>
        <v>5.4450000000000003</v>
      </c>
      <c r="G27" s="408">
        <f>IF('hours link'!E29&lt;1,"",'hours link'!E29)</f>
        <v>5.2</v>
      </c>
      <c r="H27" s="408">
        <f>IF('hours link'!G29&lt;1,"",'hours link'!G29)</f>
        <v>4.4800000000000004</v>
      </c>
      <c r="I27" s="408">
        <f>IF('hours link'!I29&lt;1,"",'hours link'!I29)</f>
        <v>10.75</v>
      </c>
      <c r="J27" s="408">
        <f>IF('hours link'!S29&lt;0.001,"",'hours link'!S29)</f>
        <v>0.97832999999991443</v>
      </c>
      <c r="K27" s="392">
        <f>'FILTER STUDY'!AZ34/1000000</f>
        <v>0.15782499999999999</v>
      </c>
      <c r="L27" s="2932">
        <f>IF('hours link'!Q29&lt;0.001,"",'hours link'!Q29)</f>
        <v>1.47</v>
      </c>
      <c r="M27" s="2457"/>
      <c r="N27" s="107">
        <f>'25'!$CL$8</f>
        <v>1.1808000000000001</v>
      </c>
      <c r="O27" s="2453">
        <f>'25'!BY31</f>
        <v>7.2666666666666666</v>
      </c>
      <c r="P27" s="2453">
        <f>'25'!BZ31</f>
        <v>7.2666666666666666</v>
      </c>
      <c r="Q27" s="2453">
        <f>'25'!CA31</f>
        <v>8.3000000000000007</v>
      </c>
      <c r="R27" s="2453">
        <f>AVERAGE('25'!$DA$35:$DB$35)</f>
        <v>255</v>
      </c>
      <c r="S27" s="2453">
        <f>AVERAGE('25'!$DC$35:$DD$35)</f>
        <v>257.5</v>
      </c>
      <c r="T27" s="2453">
        <f>AVERAGE('25'!$DE$35:$DF$35)</f>
        <v>280</v>
      </c>
      <c r="U27" s="2453">
        <f>'25'!$U$33</f>
        <v>0.32474999999999998</v>
      </c>
      <c r="V27" s="2453">
        <f>'25'!$AC$33</f>
        <v>0.26024999999999998</v>
      </c>
      <c r="W27" s="2453">
        <f>'25'!$AJ$33</f>
        <v>0.22575000000000001</v>
      </c>
    </row>
    <row r="28" spans="1:23" x14ac:dyDescent="0.2">
      <c r="A28" s="198">
        <v>26</v>
      </c>
      <c r="B28" s="408">
        <f>IF('hours link'!V30&lt;1,"",'hours link'!V30)</f>
        <v>30.049999999999997</v>
      </c>
      <c r="C28" s="408">
        <f>IF('hours link'!W30&lt;1,"",'hours link'!W30)</f>
        <v>11.978999999999999</v>
      </c>
      <c r="D28" s="408">
        <f>IF('hours link'!X30&lt;1,"",'hours link'!X30)</f>
        <v>16.039000000000001</v>
      </c>
      <c r="E28" s="408">
        <f>IF('hours link'!Y30&lt;1,"",'hours link'!Y30)</f>
        <v>28.018000000000001</v>
      </c>
      <c r="F28" s="408">
        <f>IF('hours link'!C30&lt;1,"",'hours link'!C30)</f>
        <v>6.5039999999999996</v>
      </c>
      <c r="G28" s="408">
        <f>IF('hours link'!E30&lt;1,"",'hours link'!E30)</f>
        <v>6.0469999999999997</v>
      </c>
      <c r="H28" s="408">
        <f>IF('hours link'!G30&lt;1,"",'hours link'!G30)</f>
        <v>4.2880000000000003</v>
      </c>
      <c r="I28" s="408">
        <f>IF('hours link'!I30&lt;1,"",'hours link'!I30)</f>
        <v>11.353999999999999</v>
      </c>
      <c r="J28" s="408">
        <f>IF('hours link'!S30&lt;0.001,"",'hours link'!S30)</f>
        <v>0.94786999999996624</v>
      </c>
      <c r="K28" s="392">
        <f>'FILTER STUDY'!AZ35/1000000</f>
        <v>0.72036875</v>
      </c>
      <c r="L28" s="2932">
        <f>IF('hours link'!Q30&lt;0.001,"",'hours link'!Q30)</f>
        <v>1.484</v>
      </c>
      <c r="M28" s="2457"/>
      <c r="N28" s="107">
        <f>'26'!$CL$8</f>
        <v>0.87551999999999996</v>
      </c>
      <c r="O28" s="2453">
        <f>'26'!BY31</f>
        <v>6.4749999999999996</v>
      </c>
      <c r="P28" s="2453">
        <f>'26'!BZ31</f>
        <v>6.4749999999999996</v>
      </c>
      <c r="Q28" s="2453">
        <f>'26'!CA31</f>
        <v>7.4749999999999996</v>
      </c>
      <c r="R28" s="2453">
        <f>AVERAGE('26'!$DA$35:$DB$35)</f>
        <v>235</v>
      </c>
      <c r="S28" s="2453">
        <f>AVERAGE('26'!$DC$35:$DD$35)</f>
        <v>238.125</v>
      </c>
      <c r="T28" s="2453">
        <f>AVERAGE('26'!$DE$35:$DF$35)</f>
        <v>290</v>
      </c>
      <c r="U28" s="2453">
        <f>'26'!$U$33</f>
        <v>0.29100000000000004</v>
      </c>
      <c r="V28" s="2453">
        <f>'26'!$AC$33</f>
        <v>0.2185</v>
      </c>
      <c r="W28" s="2453">
        <f>'26'!$AJ$33</f>
        <v>0.20450000000000002</v>
      </c>
    </row>
    <row r="29" spans="1:23" x14ac:dyDescent="0.2">
      <c r="A29" s="198">
        <v>27</v>
      </c>
      <c r="B29" s="408">
        <f>IF('hours link'!V31&lt;1,"",'hours link'!V31)</f>
        <v>32.4</v>
      </c>
      <c r="C29" s="408">
        <f>IF('hours link'!W31&lt;1,"",'hours link'!W31)</f>
        <v>13.237</v>
      </c>
      <c r="D29" s="408">
        <f>IF('hours link'!X31&lt;1,"",'hours link'!X31)</f>
        <v>16.972999999999999</v>
      </c>
      <c r="E29" s="408">
        <f>IF('hours link'!Y31&lt;1,"",'hours link'!Y31)</f>
        <v>30.21</v>
      </c>
      <c r="F29" s="408">
        <f>IF('hours link'!C31&lt;1,"",'hours link'!C31)</f>
        <v>5.5679999999999996</v>
      </c>
      <c r="G29" s="408">
        <f>IF('hours link'!E31&lt;1,"",'hours link'!E31)</f>
        <v>6.4109999999999996</v>
      </c>
      <c r="H29" s="408">
        <f>IF('hours link'!G31&lt;1,"",'hours link'!G31)</f>
        <v>4.2320000000000002</v>
      </c>
      <c r="I29" s="408">
        <f>IF('hours link'!I31&lt;1,"",'hours link'!I31)</f>
        <v>11.807</v>
      </c>
      <c r="J29" s="408">
        <f>IF('hours link'!S31&lt;0.001,"",'hours link'!S31)</f>
        <v>0.93372000000090338</v>
      </c>
      <c r="K29" s="392">
        <f>'FILTER STUDY'!AZ36/1000000</f>
        <v>0.48231666666666667</v>
      </c>
      <c r="L29" s="2932">
        <f>IF('hours link'!Q31&lt;0.001,"",'hours link'!Q31)</f>
        <v>1.23</v>
      </c>
      <c r="M29" s="2457"/>
      <c r="N29" s="107">
        <f>'27'!$CL$8</f>
        <v>0</v>
      </c>
      <c r="O29" s="2453">
        <f>'27'!BY31</f>
        <v>7.4666666666666659</v>
      </c>
      <c r="P29" s="2453">
        <f>'27'!BZ31</f>
        <v>7.4666666666666659</v>
      </c>
      <c r="Q29" s="2453">
        <f>'27'!CA31</f>
        <v>8.4666666666666668</v>
      </c>
      <c r="R29" s="2453">
        <f>AVERAGE('27'!$DA$35:$DB$35)</f>
        <v>283.33333333333331</v>
      </c>
      <c r="S29" s="2453">
        <f>AVERAGE('27'!$DC$35:$DD$35)</f>
        <v>270</v>
      </c>
      <c r="T29" s="2453">
        <f>AVERAGE('27'!$DE$35:$DF$35)</f>
        <v>326.66666666666669</v>
      </c>
      <c r="U29" s="2453">
        <f>'27'!$U$33</f>
        <v>0.38699999999999996</v>
      </c>
      <c r="V29" s="2453">
        <f>'27'!$AC$33</f>
        <v>0.26349999999999996</v>
      </c>
      <c r="W29" s="2453">
        <f>'27'!$AJ$33</f>
        <v>0.30499999999999999</v>
      </c>
    </row>
    <row r="30" spans="1:23" x14ac:dyDescent="0.2">
      <c r="A30" s="198">
        <v>28</v>
      </c>
      <c r="B30" s="408">
        <f>IF('hours link'!V32&lt;1,"",'hours link'!V32)</f>
        <v>35.226999999999997</v>
      </c>
      <c r="C30" s="408">
        <f>IF('hours link'!W32&lt;1,"",'hours link'!W32)</f>
        <v>14.148</v>
      </c>
      <c r="D30" s="408">
        <f>IF('hours link'!X32&lt;1,"",'hours link'!X32)</f>
        <v>18.364999999999998</v>
      </c>
      <c r="E30" s="408">
        <f>IF('hours link'!Y32&lt;1,"",'hours link'!Y32)</f>
        <v>32.512999999999998</v>
      </c>
      <c r="F30" s="408">
        <f>IF('hours link'!C32&lt;1,"",'hours link'!C32)</f>
        <v>6.415</v>
      </c>
      <c r="G30" s="408">
        <f>IF('hours link'!E32&lt;1,"",'hours link'!E32)</f>
        <v>6.8220000000000001</v>
      </c>
      <c r="H30" s="408">
        <f>IF('hours link'!G32&lt;1,"",'hours link'!G32)</f>
        <v>4.3380000000000001</v>
      </c>
      <c r="I30" s="408">
        <f>IF('hours link'!I32&lt;1,"",'hours link'!I32)</f>
        <v>12.635</v>
      </c>
      <c r="J30" s="408">
        <f>IF('hours link'!S32&lt;0.001,"",'hours link'!S32)</f>
        <v>0.97051999999894178</v>
      </c>
      <c r="K30" s="392">
        <f>'FILTER STUDY'!AZ37/1000000</f>
        <v>0.46722500000000006</v>
      </c>
      <c r="L30" s="2932">
        <f>IF('hours link'!Q32&lt;0.001,"",'hours link'!Q32)</f>
        <v>1.466</v>
      </c>
      <c r="M30" s="2457"/>
      <c r="N30" s="107">
        <f>'28'!$CL$8</f>
        <v>0</v>
      </c>
      <c r="O30" s="2453">
        <f>'28'!BY31</f>
        <v>7.05</v>
      </c>
      <c r="P30" s="2453">
        <f>'28'!BZ31</f>
        <v>7.05</v>
      </c>
      <c r="Q30" s="2453">
        <f>'28'!CA31</f>
        <v>8.0500000000000007</v>
      </c>
      <c r="R30" s="2453">
        <f>AVERAGE('28'!$DA$35:$DB$35)</f>
        <v>283.75</v>
      </c>
      <c r="S30" s="2453">
        <f>AVERAGE('28'!$DC$35:$DD$35)</f>
        <v>270.625</v>
      </c>
      <c r="T30" s="2453">
        <f>AVERAGE('28'!$DE$35:$DF$35)</f>
        <v>311.25</v>
      </c>
      <c r="U30" s="2453">
        <f>'28'!$U$33</f>
        <v>0.21550000000000002</v>
      </c>
      <c r="V30" s="2453">
        <f>'28'!$AC$33</f>
        <v>0.16700000000000001</v>
      </c>
      <c r="W30" s="2453">
        <f>'28'!$AJ$33</f>
        <v>0.20074999999999998</v>
      </c>
    </row>
    <row r="31" spans="1:23" x14ac:dyDescent="0.2">
      <c r="A31" s="198">
        <v>29</v>
      </c>
      <c r="B31" s="408">
        <f>IF('hours link'!V33&lt;1,"",'hours link'!V33)</f>
        <v>32.219000000000001</v>
      </c>
      <c r="C31" s="408">
        <f>IF('hours link'!W33&lt;1,"",'hours link'!W33)</f>
        <v>12.711</v>
      </c>
      <c r="D31" s="408">
        <f>IF('hours link'!X33&lt;1,"",'hours link'!X33)</f>
        <v>17.943999999999999</v>
      </c>
      <c r="E31" s="408">
        <f>IF('hours link'!Y33&lt;1,"",'hours link'!Y33)</f>
        <v>30.655000000000001</v>
      </c>
      <c r="F31" s="408">
        <f>IF('hours link'!C33&lt;1,"",'hours link'!C33)</f>
        <v>6.944</v>
      </c>
      <c r="G31" s="408">
        <f>IF('hours link'!E33&lt;1,"",'hours link'!E33)</f>
        <v>7.2039999999999997</v>
      </c>
      <c r="H31" s="408">
        <f>IF('hours link'!G33&lt;1,"",'hours link'!G33)</f>
        <v>5.2229999999999999</v>
      </c>
      <c r="I31" s="408">
        <f>IF('hours link'!I33&lt;1,"",'hours link'!I33)</f>
        <v>13.141999999999999</v>
      </c>
      <c r="J31" s="408">
        <f>IF('hours link'!S33&lt;0.001,"",'hours link'!S33)</f>
        <v>0.98901000000114436</v>
      </c>
      <c r="K31" s="392">
        <f>'FILTER STUDY'!AZ38/1000000</f>
        <v>0.4823041666666667</v>
      </c>
      <c r="L31" s="2932">
        <f>IF('hours link'!Q33&lt;0.001,"",'hours link'!Q33)</f>
        <v>2.0720000000000001</v>
      </c>
      <c r="M31" s="2457"/>
      <c r="N31" s="107">
        <f>'29'!$CL$8</f>
        <v>0</v>
      </c>
      <c r="O31" s="2453">
        <f>'29'!BY31</f>
        <v>6.7249999999999996</v>
      </c>
      <c r="P31" s="2453">
        <f>'29'!BZ31</f>
        <v>6.7249999999999996</v>
      </c>
      <c r="Q31" s="2453">
        <f>'29'!CA31</f>
        <v>7.7249999999999996</v>
      </c>
      <c r="R31" s="2453">
        <f>AVERAGE('29'!$DA$35:$DB$35)</f>
        <v>258.75</v>
      </c>
      <c r="S31" s="2453">
        <f>AVERAGE('29'!$DC$35:$DD$35)</f>
        <v>254.375</v>
      </c>
      <c r="T31" s="2453">
        <f>AVERAGE('29'!$DE$35:$DF$35)</f>
        <v>286.25</v>
      </c>
      <c r="U31" s="2453">
        <f>'29'!$U$33</f>
        <v>0.28449999999999998</v>
      </c>
      <c r="V31" s="2453">
        <f>'29'!$AC$33</f>
        <v>0.25900000000000001</v>
      </c>
      <c r="W31" s="2453">
        <f>'29'!$AJ$33</f>
        <v>0.20824999999999999</v>
      </c>
    </row>
    <row r="32" spans="1:23" x14ac:dyDescent="0.2">
      <c r="A32" s="198">
        <v>30</v>
      </c>
      <c r="B32" s="408" t="str">
        <f>IF('hours link'!V34&lt;1,"",'hours link'!V34)</f>
        <v/>
      </c>
      <c r="C32" s="408" t="str">
        <f>IF('hours link'!W34&lt;1,"",'hours link'!W34)</f>
        <v/>
      </c>
      <c r="D32" s="408" t="str">
        <f>IF('hours link'!X34&lt;1,"",'hours link'!X34)</f>
        <v/>
      </c>
      <c r="E32" s="408" t="str">
        <f>IF('hours link'!Y34&lt;1,"",'hours link'!Y34)</f>
        <v/>
      </c>
      <c r="F32" s="408">
        <f>IF('hours link'!C34&lt;1,"",'hours link'!C34)</f>
        <v>6.4340000000000002</v>
      </c>
      <c r="G32" s="408">
        <f>IF('hours link'!E34&lt;1,"",'hours link'!E34)</f>
        <v>6.2770000000000001</v>
      </c>
      <c r="H32" s="408">
        <f>IF('hours link'!G34&lt;1,"",'hours link'!G34)</f>
        <v>4.4749999999999996</v>
      </c>
      <c r="I32" s="408">
        <f>IF('hours link'!I34&lt;1,"",'hours link'!I34)</f>
        <v>13.468999999999999</v>
      </c>
      <c r="J32" s="408">
        <f>IF('hours link'!S34&lt;0.001,"",'hours link'!S34)</f>
        <v>0.99677999999948952</v>
      </c>
      <c r="K32" s="2305">
        <f>'FILTER STUDY'!AZ39/1000000</f>
        <v>0.15365833333333334</v>
      </c>
      <c r="L32" s="2932">
        <f>IF('hours link'!Q34&lt;0.001,"",'hours link'!Q34)</f>
        <v>1.7030000000000001</v>
      </c>
      <c r="M32" s="2458"/>
      <c r="N32" s="107">
        <f>'30'!$CL$8</f>
        <v>0.9</v>
      </c>
      <c r="O32" s="2453">
        <f>'30'!BY31</f>
        <v>6.55</v>
      </c>
      <c r="P32" s="2453">
        <f>'30'!BZ31</f>
        <v>6.55</v>
      </c>
      <c r="Q32" s="2453">
        <f>'30'!CA31</f>
        <v>7.55</v>
      </c>
      <c r="R32" s="2453">
        <f>AVERAGE('30'!$DA$35:$DB$35)</f>
        <v>247.5</v>
      </c>
      <c r="S32" s="2453">
        <f>AVERAGE('30'!$DC$35:$DD$35)</f>
        <v>243.75</v>
      </c>
      <c r="T32" s="2453">
        <f>AVERAGE('30'!$DE$35:$DF$35)</f>
        <v>276.25</v>
      </c>
      <c r="U32" s="2453">
        <f>'30'!$U$33</f>
        <v>0.31674999999999998</v>
      </c>
      <c r="V32" s="2453">
        <f>'30'!$AC$33</f>
        <v>0.29799999999999999</v>
      </c>
      <c r="W32" s="2453">
        <f>'30'!$AJ$33</f>
        <v>0.19625000000000004</v>
      </c>
    </row>
    <row r="33" spans="1:23" ht="13.5" thickBot="1" x14ac:dyDescent="0.25">
      <c r="A33" s="200">
        <v>31</v>
      </c>
      <c r="B33" s="408" t="str">
        <f>IF('hours link'!V35&lt;1,"",'hours link'!V35)</f>
        <v/>
      </c>
      <c r="C33" s="408" t="str">
        <f>IF('hours link'!W35&lt;1,"",'hours link'!W35)</f>
        <v/>
      </c>
      <c r="D33" s="408" t="str">
        <f>IF('hours link'!X35&lt;1,"",'hours link'!X35)</f>
        <v/>
      </c>
      <c r="E33" s="408" t="str">
        <f>IF('hours link'!Y35&lt;1,"",'hours link'!Y35)</f>
        <v/>
      </c>
      <c r="F33" s="408" t="str">
        <f>IF('hours link'!C35&lt;1,"",'hours link'!C35)</f>
        <v/>
      </c>
      <c r="G33" s="408" t="str">
        <f>IF('hours link'!E35&lt;1,"",'hours link'!E35)</f>
        <v/>
      </c>
      <c r="H33" s="408" t="str">
        <f>IF('hours link'!G35&lt;1,"",'hours link'!G35)</f>
        <v/>
      </c>
      <c r="I33" s="408" t="str">
        <f>IF('hours link'!I35&lt;1,"",'hours link'!I35)</f>
        <v/>
      </c>
      <c r="J33" s="408" t="str">
        <f>IF('hours link'!S35&lt;0.001,"",'hours link'!S35)</f>
        <v/>
      </c>
      <c r="K33" s="2305">
        <f>'FILTER STUDY'!AZ40/1000000</f>
        <v>0.31095</v>
      </c>
      <c r="L33" s="2932" t="str">
        <f>IF('hours link'!Q35&lt;0.001,"",'hours link'!Q35)</f>
        <v/>
      </c>
      <c r="M33" s="2458"/>
      <c r="N33" s="107">
        <f>'31'!$CL$8</f>
        <v>0.9</v>
      </c>
      <c r="O33" s="2453">
        <f>'31'!BY31</f>
        <v>6.166666666666667</v>
      </c>
      <c r="P33" s="2453">
        <f>'31'!BZ31</f>
        <v>6.166666666666667</v>
      </c>
      <c r="Q33" s="2453">
        <f>'31'!CA31</f>
        <v>7.166666666666667</v>
      </c>
      <c r="R33" s="2454">
        <f>AVERAGE('31'!$DA$35:$DB$35)</f>
        <v>240</v>
      </c>
      <c r="S33" s="2454">
        <f>AVERAGE('31'!$DC$35:$DD$35)</f>
        <v>225</v>
      </c>
      <c r="T33" s="2454">
        <f>AVERAGE('31'!$DE$35:$DF$35)</f>
        <v>264.16666666666663</v>
      </c>
      <c r="U33" s="2454">
        <f>'31'!$U$33</f>
        <v>0.27200000000000002</v>
      </c>
      <c r="V33" s="2454">
        <f>'31'!$AC$33</f>
        <v>0.26150000000000001</v>
      </c>
      <c r="W33" s="2454">
        <f>'31'!$AJ$33</f>
        <v>0.20824999999999999</v>
      </c>
    </row>
    <row r="34" spans="1:23" ht="13.5" thickTop="1" x14ac:dyDescent="0.2">
      <c r="A34" s="201" t="s">
        <v>66</v>
      </c>
      <c r="B34" s="522">
        <f t="shared" ref="B34:I34" si="0">SUM(B3:B33)</f>
        <v>929.86299999999994</v>
      </c>
      <c r="C34" s="203">
        <f t="shared" si="0"/>
        <v>398.12400000000002</v>
      </c>
      <c r="D34" s="204">
        <f t="shared" si="0"/>
        <v>473.95499999999993</v>
      </c>
      <c r="E34" s="523">
        <f t="shared" si="0"/>
        <v>872.07900000000006</v>
      </c>
      <c r="F34" s="523">
        <f t="shared" si="0"/>
        <v>203.905</v>
      </c>
      <c r="G34" s="523">
        <f t="shared" si="0"/>
        <v>206.70899999999997</v>
      </c>
      <c r="H34" s="524">
        <f t="shared" si="0"/>
        <v>132.15599999999998</v>
      </c>
      <c r="I34" s="525">
        <f t="shared" si="0"/>
        <v>355.84300000000002</v>
      </c>
      <c r="J34" s="2667">
        <f>SUM(J3:J33)</f>
        <v>29.717549999999392</v>
      </c>
      <c r="K34" s="526">
        <f>SUM(K3:K33)</f>
        <v>12.840946527777781</v>
      </c>
      <c r="L34" s="2464">
        <f>SUM(L3:L33)</f>
        <v>46.654000000000011</v>
      </c>
      <c r="M34" s="276"/>
      <c r="N34" s="107"/>
      <c r="O34" s="2460">
        <f>SUM(O3:O33)</f>
        <v>257.32071428571425</v>
      </c>
      <c r="P34" s="2460">
        <f t="shared" ref="P34:W34" si="1">SUM(P3:P33)</f>
        <v>257.32071428571425</v>
      </c>
      <c r="Q34" s="2460">
        <f t="shared" si="1"/>
        <v>288.85595238095237</v>
      </c>
      <c r="R34" s="2460">
        <f t="shared" si="1"/>
        <v>8839.9166666666661</v>
      </c>
      <c r="S34" s="2460">
        <f t="shared" si="1"/>
        <v>8805.5892857142862</v>
      </c>
      <c r="T34" s="2460">
        <f t="shared" si="1"/>
        <v>9472.0416666666661</v>
      </c>
      <c r="U34" s="2460">
        <f t="shared" si="1"/>
        <v>9.1955000000000009</v>
      </c>
      <c r="V34" s="2460">
        <f t="shared" si="1"/>
        <v>7.8559999999999999</v>
      </c>
      <c r="W34" s="2460">
        <f t="shared" si="1"/>
        <v>7.7054999999999998</v>
      </c>
    </row>
    <row r="35" spans="1:23" x14ac:dyDescent="0.2">
      <c r="A35" s="205" t="s">
        <v>65</v>
      </c>
      <c r="B35" s="237">
        <f t="shared" ref="B35:I35" si="2">AVERAGE(B3:B33)</f>
        <v>32.064241379310346</v>
      </c>
      <c r="C35" s="206">
        <f t="shared" si="2"/>
        <v>13.728413793103449</v>
      </c>
      <c r="D35" s="206">
        <f t="shared" si="2"/>
        <v>16.343275862068964</v>
      </c>
      <c r="E35" s="207">
        <f t="shared" si="2"/>
        <v>30.071689655172417</v>
      </c>
      <c r="F35" s="207">
        <f>AVERAGE(F3:F33)</f>
        <v>6.7968333333333337</v>
      </c>
      <c r="G35" s="207">
        <f t="shared" si="2"/>
        <v>6.890299999999999</v>
      </c>
      <c r="H35" s="208">
        <f>AVERAGE(H3:H33)</f>
        <v>4.4051999999999989</v>
      </c>
      <c r="I35" s="117">
        <f t="shared" si="2"/>
        <v>11.861433333333334</v>
      </c>
      <c r="J35" s="2668">
        <f>AVERAGE(J3:J33)</f>
        <v>0.99058499999997973</v>
      </c>
      <c r="K35" s="245">
        <f>AVERAGE(K3:K33)</f>
        <v>0.41422408154121876</v>
      </c>
      <c r="L35" s="2465">
        <f>AVERAGE(L3:L33)</f>
        <v>1.5551333333333337</v>
      </c>
      <c r="M35" s="114"/>
      <c r="N35" s="2462"/>
      <c r="O35" s="236">
        <f t="shared" ref="O35:W35" si="3">AVERAGE(O3:O33)</f>
        <v>8.3006682027649763</v>
      </c>
      <c r="P35" s="236">
        <f t="shared" si="3"/>
        <v>8.3006682027649763</v>
      </c>
      <c r="Q35" s="236">
        <f t="shared" si="3"/>
        <v>9.3179339477726568</v>
      </c>
      <c r="R35" s="236">
        <f t="shared" si="3"/>
        <v>285.1586021505376</v>
      </c>
      <c r="S35" s="236">
        <f t="shared" si="3"/>
        <v>284.05126728110599</v>
      </c>
      <c r="T35" s="236">
        <f t="shared" si="3"/>
        <v>305.54973118279565</v>
      </c>
      <c r="U35" s="236">
        <f t="shared" si="3"/>
        <v>0.29662903225806453</v>
      </c>
      <c r="V35" s="236">
        <f t="shared" si="3"/>
        <v>0.2534193548387097</v>
      </c>
      <c r="W35" s="236">
        <f t="shared" si="3"/>
        <v>0.24856451612903224</v>
      </c>
    </row>
    <row r="36" spans="1:23" x14ac:dyDescent="0.2">
      <c r="A36" s="209" t="s">
        <v>64</v>
      </c>
      <c r="B36" s="527">
        <f t="shared" ref="B36:I36" si="4">MAX(B3:B33)</f>
        <v>46</v>
      </c>
      <c r="C36" s="206">
        <f t="shared" si="4"/>
        <v>30</v>
      </c>
      <c r="D36" s="206">
        <f t="shared" si="4"/>
        <v>22</v>
      </c>
      <c r="E36" s="206">
        <f t="shared" si="4"/>
        <v>52</v>
      </c>
      <c r="F36" s="206">
        <f>MAX(F3:F33)</f>
        <v>15</v>
      </c>
      <c r="G36" s="206">
        <f t="shared" si="4"/>
        <v>15</v>
      </c>
      <c r="H36" s="210">
        <f>MAX(H3:H33)</f>
        <v>7</v>
      </c>
      <c r="I36" s="211">
        <f t="shared" si="4"/>
        <v>15</v>
      </c>
      <c r="J36" s="2668">
        <f>MAX(J3:J33)</f>
        <v>3</v>
      </c>
      <c r="K36" s="245">
        <f>MAX(K3:K33)</f>
        <v>0.94224999999999992</v>
      </c>
      <c r="L36" s="2465">
        <f>MAX(L3:L33)</f>
        <v>3</v>
      </c>
      <c r="M36" s="114"/>
      <c r="N36" s="2462"/>
      <c r="O36" s="236">
        <f t="shared" ref="O36:W36" si="5">MAX(O3:O33)</f>
        <v>11.214285714285714</v>
      </c>
      <c r="P36" s="236">
        <f t="shared" si="5"/>
        <v>11.214285714285714</v>
      </c>
      <c r="Q36" s="236">
        <f t="shared" si="5"/>
        <v>12.214285714285714</v>
      </c>
      <c r="R36" s="236">
        <f t="shared" si="5"/>
        <v>400</v>
      </c>
      <c r="S36" s="236">
        <f t="shared" si="5"/>
        <v>394.28571428571428</v>
      </c>
      <c r="T36" s="236">
        <f t="shared" si="5"/>
        <v>422.14285714285711</v>
      </c>
      <c r="U36" s="236">
        <f t="shared" si="5"/>
        <v>0.39024999999999999</v>
      </c>
      <c r="V36" s="236">
        <f t="shared" si="5"/>
        <v>0.35475000000000001</v>
      </c>
      <c r="W36" s="236">
        <f t="shared" si="5"/>
        <v>0.32074999999999998</v>
      </c>
    </row>
    <row r="37" spans="1:23" ht="13.5" thickBot="1" x14ac:dyDescent="0.25">
      <c r="A37" s="212" t="s">
        <v>63</v>
      </c>
      <c r="B37" s="528">
        <f t="shared" ref="B37:I37" si="6">MIN(B3:B33)</f>
        <v>27.38</v>
      </c>
      <c r="C37" s="213">
        <f t="shared" si="6"/>
        <v>10.645</v>
      </c>
      <c r="D37" s="213">
        <f t="shared" si="6"/>
        <v>13.83</v>
      </c>
      <c r="E37" s="213">
        <f t="shared" si="6"/>
        <v>25.875</v>
      </c>
      <c r="F37" s="213">
        <f>MIN(F3:F33)</f>
        <v>5.4450000000000003</v>
      </c>
      <c r="G37" s="213">
        <f t="shared" si="6"/>
        <v>5.2</v>
      </c>
      <c r="H37" s="214">
        <f>MIN(H3:H33)</f>
        <v>3.544</v>
      </c>
      <c r="I37" s="215">
        <f t="shared" si="6"/>
        <v>9.42</v>
      </c>
      <c r="J37" s="2669">
        <f>MIN(J3:J33)</f>
        <v>0.49186000000008789</v>
      </c>
      <c r="K37" s="393">
        <f>MIN(K3:K33)</f>
        <v>0.15365833333333334</v>
      </c>
      <c r="L37" s="2466">
        <f>MIN(L3:L33)</f>
        <v>0.93300000000000005</v>
      </c>
      <c r="M37" s="114"/>
      <c r="N37" s="2462"/>
      <c r="O37" s="2455">
        <f t="shared" ref="O37:W37" si="7">MIN(O3:O33)</f>
        <v>6.0666666666666664</v>
      </c>
      <c r="P37" s="2455">
        <f t="shared" si="7"/>
        <v>6.0666666666666664</v>
      </c>
      <c r="Q37" s="2455">
        <f t="shared" si="7"/>
        <v>7.1333333333333329</v>
      </c>
      <c r="R37" s="2455">
        <f t="shared" si="7"/>
        <v>178.5</v>
      </c>
      <c r="S37" s="2455">
        <f t="shared" si="7"/>
        <v>181</v>
      </c>
      <c r="T37" s="2455">
        <f t="shared" si="7"/>
        <v>192.5</v>
      </c>
      <c r="U37" s="2455">
        <f t="shared" si="7"/>
        <v>0.18975000000000003</v>
      </c>
      <c r="V37" s="2455">
        <f t="shared" si="7"/>
        <v>0.15475</v>
      </c>
      <c r="W37" s="2455">
        <f t="shared" si="7"/>
        <v>0.16950000000000001</v>
      </c>
    </row>
    <row r="40" spans="1:23" x14ac:dyDescent="0.2">
      <c r="A40" s="46" t="s">
        <v>241</v>
      </c>
      <c r="I40" s="202">
        <f>F34+G34+H34+I34</f>
        <v>898.61300000000006</v>
      </c>
    </row>
    <row r="41" spans="1:23" x14ac:dyDescent="0.2">
      <c r="A41" s="46" t="s">
        <v>242</v>
      </c>
      <c r="I41" s="169">
        <f>B34-I49</f>
        <v>887.30450347222279</v>
      </c>
    </row>
    <row r="42" spans="1:23" x14ac:dyDescent="0.2">
      <c r="A42" s="46" t="s">
        <v>243</v>
      </c>
      <c r="I42" s="169">
        <f>B34-I48</f>
        <v>879.20899999999995</v>
      </c>
    </row>
    <row r="44" spans="1:23" x14ac:dyDescent="0.2">
      <c r="A44" s="46" t="s">
        <v>244</v>
      </c>
      <c r="D44" s="202">
        <f>L34</f>
        <v>46.654000000000011</v>
      </c>
      <c r="E44" s="108"/>
      <c r="F44" s="108"/>
      <c r="G44" s="46" t="s">
        <v>245</v>
      </c>
    </row>
    <row r="45" spans="1:23" x14ac:dyDescent="0.2">
      <c r="A45" s="46" t="s">
        <v>246</v>
      </c>
      <c r="D45" s="169">
        <v>4</v>
      </c>
      <c r="E45" s="108"/>
      <c r="F45" s="108"/>
    </row>
    <row r="46" spans="1:23" x14ac:dyDescent="0.2">
      <c r="A46" s="46" t="s">
        <v>247</v>
      </c>
      <c r="D46" s="169">
        <f>J34</f>
        <v>29.717549999999392</v>
      </c>
      <c r="E46" s="108"/>
      <c r="F46" s="108"/>
    </row>
    <row r="47" spans="1:23" x14ac:dyDescent="0.2">
      <c r="A47" s="46" t="s">
        <v>248</v>
      </c>
      <c r="D47" s="169">
        <f>K34</f>
        <v>12.840946527777781</v>
      </c>
      <c r="E47" s="108"/>
      <c r="F47" s="108"/>
    </row>
    <row r="48" spans="1:23" x14ac:dyDescent="0.2">
      <c r="A48" s="46" t="s">
        <v>249</v>
      </c>
      <c r="I48" s="216">
        <f>D44 + D45</f>
        <v>50.654000000000011</v>
      </c>
    </row>
    <row r="49" spans="1:9" x14ac:dyDescent="0.2">
      <c r="A49" s="46" t="s">
        <v>250</v>
      </c>
      <c r="I49" s="216">
        <f>D46 + D47</f>
        <v>42.558496527777173</v>
      </c>
    </row>
  </sheetData>
  <customSheetViews>
    <customSheetView guid="{EA7FF893-CFBE-4D88-BF19-92454183E240}" fitToPage="1" state="hidden">
      <selection activeCell="P3" sqref="P3"/>
      <pageMargins left="0" right="0" top="0.75" bottom="0.75" header="0.5" footer="0.5"/>
      <printOptions horizontalCentered="1"/>
      <pageSetup scale="81" orientation="portrait" r:id="rId1"/>
      <headerFooter alignWithMargins="0">
        <oddFooter>DHEC9-98.xls</oddFooter>
      </headerFooter>
    </customSheetView>
  </customSheetViews>
  <printOptions horizontalCentered="1"/>
  <pageMargins left="0" right="0" top="0.75" bottom="0.75" header="0.5" footer="0.5"/>
  <pageSetup scale="81" orientation="portrait" r:id="rId2"/>
  <headerFooter alignWithMargins="0">
    <oddFooter>DHEC9-98.xls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W49"/>
  <sheetViews>
    <sheetView zoomScaleNormal="100" workbookViewId="0">
      <selection activeCell="D35" sqref="D35"/>
    </sheetView>
  </sheetViews>
  <sheetFormatPr defaultRowHeight="12.75" x14ac:dyDescent="0.2"/>
  <cols>
    <col min="1" max="1" width="10.140625" style="46" customWidth="1"/>
    <col min="2" max="2" width="8.140625" style="46" customWidth="1"/>
    <col min="3" max="3" width="10.42578125" style="46" customWidth="1"/>
    <col min="4" max="4" width="10.85546875" style="46" customWidth="1"/>
    <col min="5" max="5" width="11.5703125" style="46" customWidth="1"/>
    <col min="6" max="6" width="11.7109375" style="46" customWidth="1"/>
    <col min="7" max="8" width="10.42578125" style="46" customWidth="1"/>
    <col min="9" max="9" width="10.7109375" style="46" customWidth="1"/>
    <col min="10" max="10" width="12.140625" style="46" customWidth="1"/>
    <col min="11" max="11" width="12" style="46" customWidth="1"/>
    <col min="12" max="13" width="11.140625" style="46" customWidth="1"/>
    <col min="14" max="257" width="9.140625" style="46"/>
    <col min="258" max="258" width="10.140625" style="46" customWidth="1"/>
    <col min="259" max="259" width="8.140625" style="46" customWidth="1"/>
    <col min="260" max="260" width="9.7109375" style="46" customWidth="1"/>
    <col min="261" max="261" width="10.85546875" style="46" customWidth="1"/>
    <col min="262" max="262" width="11.5703125" style="46" customWidth="1"/>
    <col min="263" max="263" width="11.7109375" style="46" customWidth="1"/>
    <col min="264" max="264" width="10.42578125" style="46" customWidth="1"/>
    <col min="265" max="265" width="9.7109375" style="46" customWidth="1"/>
    <col min="266" max="266" width="10.7109375" style="46" customWidth="1"/>
    <col min="267" max="267" width="12.140625" style="46" customWidth="1"/>
    <col min="268" max="268" width="11.28515625" style="46" customWidth="1"/>
    <col min="269" max="269" width="11.140625" style="46" customWidth="1"/>
    <col min="270" max="513" width="9.140625" style="46"/>
    <col min="514" max="514" width="10.140625" style="46" customWidth="1"/>
    <col min="515" max="515" width="8.140625" style="46" customWidth="1"/>
    <col min="516" max="516" width="9.7109375" style="46" customWidth="1"/>
    <col min="517" max="517" width="10.85546875" style="46" customWidth="1"/>
    <col min="518" max="518" width="11.5703125" style="46" customWidth="1"/>
    <col min="519" max="519" width="11.7109375" style="46" customWidth="1"/>
    <col min="520" max="520" width="10.42578125" style="46" customWidth="1"/>
    <col min="521" max="521" width="9.7109375" style="46" customWidth="1"/>
    <col min="522" max="522" width="10.7109375" style="46" customWidth="1"/>
    <col min="523" max="523" width="12.140625" style="46" customWidth="1"/>
    <col min="524" max="524" width="11.28515625" style="46" customWidth="1"/>
    <col min="525" max="525" width="11.140625" style="46" customWidth="1"/>
    <col min="526" max="769" width="9.140625" style="46"/>
    <col min="770" max="770" width="10.140625" style="46" customWidth="1"/>
    <col min="771" max="771" width="8.140625" style="46" customWidth="1"/>
    <col min="772" max="772" width="9.7109375" style="46" customWidth="1"/>
    <col min="773" max="773" width="10.85546875" style="46" customWidth="1"/>
    <col min="774" max="774" width="11.5703125" style="46" customWidth="1"/>
    <col min="775" max="775" width="11.7109375" style="46" customWidth="1"/>
    <col min="776" max="776" width="10.42578125" style="46" customWidth="1"/>
    <col min="777" max="777" width="9.7109375" style="46" customWidth="1"/>
    <col min="778" max="778" width="10.7109375" style="46" customWidth="1"/>
    <col min="779" max="779" width="12.140625" style="46" customWidth="1"/>
    <col min="780" max="780" width="11.28515625" style="46" customWidth="1"/>
    <col min="781" max="781" width="11.140625" style="46" customWidth="1"/>
    <col min="782" max="1025" width="9.140625" style="46"/>
    <col min="1026" max="1026" width="10.140625" style="46" customWidth="1"/>
    <col min="1027" max="1027" width="8.140625" style="46" customWidth="1"/>
    <col min="1028" max="1028" width="9.7109375" style="46" customWidth="1"/>
    <col min="1029" max="1029" width="10.85546875" style="46" customWidth="1"/>
    <col min="1030" max="1030" width="11.5703125" style="46" customWidth="1"/>
    <col min="1031" max="1031" width="11.7109375" style="46" customWidth="1"/>
    <col min="1032" max="1032" width="10.42578125" style="46" customWidth="1"/>
    <col min="1033" max="1033" width="9.7109375" style="46" customWidth="1"/>
    <col min="1034" max="1034" width="10.7109375" style="46" customWidth="1"/>
    <col min="1035" max="1035" width="12.140625" style="46" customWidth="1"/>
    <col min="1036" max="1036" width="11.28515625" style="46" customWidth="1"/>
    <col min="1037" max="1037" width="11.140625" style="46" customWidth="1"/>
    <col min="1038" max="1281" width="9.140625" style="46"/>
    <col min="1282" max="1282" width="10.140625" style="46" customWidth="1"/>
    <col min="1283" max="1283" width="8.140625" style="46" customWidth="1"/>
    <col min="1284" max="1284" width="9.7109375" style="46" customWidth="1"/>
    <col min="1285" max="1285" width="10.85546875" style="46" customWidth="1"/>
    <col min="1286" max="1286" width="11.5703125" style="46" customWidth="1"/>
    <col min="1287" max="1287" width="11.7109375" style="46" customWidth="1"/>
    <col min="1288" max="1288" width="10.42578125" style="46" customWidth="1"/>
    <col min="1289" max="1289" width="9.7109375" style="46" customWidth="1"/>
    <col min="1290" max="1290" width="10.7109375" style="46" customWidth="1"/>
    <col min="1291" max="1291" width="12.140625" style="46" customWidth="1"/>
    <col min="1292" max="1292" width="11.28515625" style="46" customWidth="1"/>
    <col min="1293" max="1293" width="11.140625" style="46" customWidth="1"/>
    <col min="1294" max="1537" width="9.140625" style="46"/>
    <col min="1538" max="1538" width="10.140625" style="46" customWidth="1"/>
    <col min="1539" max="1539" width="8.140625" style="46" customWidth="1"/>
    <col min="1540" max="1540" width="9.7109375" style="46" customWidth="1"/>
    <col min="1541" max="1541" width="10.85546875" style="46" customWidth="1"/>
    <col min="1542" max="1542" width="11.5703125" style="46" customWidth="1"/>
    <col min="1543" max="1543" width="11.7109375" style="46" customWidth="1"/>
    <col min="1544" max="1544" width="10.42578125" style="46" customWidth="1"/>
    <col min="1545" max="1545" width="9.7109375" style="46" customWidth="1"/>
    <col min="1546" max="1546" width="10.7109375" style="46" customWidth="1"/>
    <col min="1547" max="1547" width="12.140625" style="46" customWidth="1"/>
    <col min="1548" max="1548" width="11.28515625" style="46" customWidth="1"/>
    <col min="1549" max="1549" width="11.140625" style="46" customWidth="1"/>
    <col min="1550" max="1793" width="9.140625" style="46"/>
    <col min="1794" max="1794" width="10.140625" style="46" customWidth="1"/>
    <col min="1795" max="1795" width="8.140625" style="46" customWidth="1"/>
    <col min="1796" max="1796" width="9.7109375" style="46" customWidth="1"/>
    <col min="1797" max="1797" width="10.85546875" style="46" customWidth="1"/>
    <col min="1798" max="1798" width="11.5703125" style="46" customWidth="1"/>
    <col min="1799" max="1799" width="11.7109375" style="46" customWidth="1"/>
    <col min="1800" max="1800" width="10.42578125" style="46" customWidth="1"/>
    <col min="1801" max="1801" width="9.7109375" style="46" customWidth="1"/>
    <col min="1802" max="1802" width="10.7109375" style="46" customWidth="1"/>
    <col min="1803" max="1803" width="12.140625" style="46" customWidth="1"/>
    <col min="1804" max="1804" width="11.28515625" style="46" customWidth="1"/>
    <col min="1805" max="1805" width="11.140625" style="46" customWidth="1"/>
    <col min="1806" max="2049" width="9.140625" style="46"/>
    <col min="2050" max="2050" width="10.140625" style="46" customWidth="1"/>
    <col min="2051" max="2051" width="8.140625" style="46" customWidth="1"/>
    <col min="2052" max="2052" width="9.7109375" style="46" customWidth="1"/>
    <col min="2053" max="2053" width="10.85546875" style="46" customWidth="1"/>
    <col min="2054" max="2054" width="11.5703125" style="46" customWidth="1"/>
    <col min="2055" max="2055" width="11.7109375" style="46" customWidth="1"/>
    <col min="2056" max="2056" width="10.42578125" style="46" customWidth="1"/>
    <col min="2057" max="2057" width="9.7109375" style="46" customWidth="1"/>
    <col min="2058" max="2058" width="10.7109375" style="46" customWidth="1"/>
    <col min="2059" max="2059" width="12.140625" style="46" customWidth="1"/>
    <col min="2060" max="2060" width="11.28515625" style="46" customWidth="1"/>
    <col min="2061" max="2061" width="11.140625" style="46" customWidth="1"/>
    <col min="2062" max="2305" width="9.140625" style="46"/>
    <col min="2306" max="2306" width="10.140625" style="46" customWidth="1"/>
    <col min="2307" max="2307" width="8.140625" style="46" customWidth="1"/>
    <col min="2308" max="2308" width="9.7109375" style="46" customWidth="1"/>
    <col min="2309" max="2309" width="10.85546875" style="46" customWidth="1"/>
    <col min="2310" max="2310" width="11.5703125" style="46" customWidth="1"/>
    <col min="2311" max="2311" width="11.7109375" style="46" customWidth="1"/>
    <col min="2312" max="2312" width="10.42578125" style="46" customWidth="1"/>
    <col min="2313" max="2313" width="9.7109375" style="46" customWidth="1"/>
    <col min="2314" max="2314" width="10.7109375" style="46" customWidth="1"/>
    <col min="2315" max="2315" width="12.140625" style="46" customWidth="1"/>
    <col min="2316" max="2316" width="11.28515625" style="46" customWidth="1"/>
    <col min="2317" max="2317" width="11.140625" style="46" customWidth="1"/>
    <col min="2318" max="2561" width="9.140625" style="46"/>
    <col min="2562" max="2562" width="10.140625" style="46" customWidth="1"/>
    <col min="2563" max="2563" width="8.140625" style="46" customWidth="1"/>
    <col min="2564" max="2564" width="9.7109375" style="46" customWidth="1"/>
    <col min="2565" max="2565" width="10.85546875" style="46" customWidth="1"/>
    <col min="2566" max="2566" width="11.5703125" style="46" customWidth="1"/>
    <col min="2567" max="2567" width="11.7109375" style="46" customWidth="1"/>
    <col min="2568" max="2568" width="10.42578125" style="46" customWidth="1"/>
    <col min="2569" max="2569" width="9.7109375" style="46" customWidth="1"/>
    <col min="2570" max="2570" width="10.7109375" style="46" customWidth="1"/>
    <col min="2571" max="2571" width="12.140625" style="46" customWidth="1"/>
    <col min="2572" max="2572" width="11.28515625" style="46" customWidth="1"/>
    <col min="2573" max="2573" width="11.140625" style="46" customWidth="1"/>
    <col min="2574" max="2817" width="9.140625" style="46"/>
    <col min="2818" max="2818" width="10.140625" style="46" customWidth="1"/>
    <col min="2819" max="2819" width="8.140625" style="46" customWidth="1"/>
    <col min="2820" max="2820" width="9.7109375" style="46" customWidth="1"/>
    <col min="2821" max="2821" width="10.85546875" style="46" customWidth="1"/>
    <col min="2822" max="2822" width="11.5703125" style="46" customWidth="1"/>
    <col min="2823" max="2823" width="11.7109375" style="46" customWidth="1"/>
    <col min="2824" max="2824" width="10.42578125" style="46" customWidth="1"/>
    <col min="2825" max="2825" width="9.7109375" style="46" customWidth="1"/>
    <col min="2826" max="2826" width="10.7109375" style="46" customWidth="1"/>
    <col min="2827" max="2827" width="12.140625" style="46" customWidth="1"/>
    <col min="2828" max="2828" width="11.28515625" style="46" customWidth="1"/>
    <col min="2829" max="2829" width="11.140625" style="46" customWidth="1"/>
    <col min="2830" max="3073" width="9.140625" style="46"/>
    <col min="3074" max="3074" width="10.140625" style="46" customWidth="1"/>
    <col min="3075" max="3075" width="8.140625" style="46" customWidth="1"/>
    <col min="3076" max="3076" width="9.7109375" style="46" customWidth="1"/>
    <col min="3077" max="3077" width="10.85546875" style="46" customWidth="1"/>
    <col min="3078" max="3078" width="11.5703125" style="46" customWidth="1"/>
    <col min="3079" max="3079" width="11.7109375" style="46" customWidth="1"/>
    <col min="3080" max="3080" width="10.42578125" style="46" customWidth="1"/>
    <col min="3081" max="3081" width="9.7109375" style="46" customWidth="1"/>
    <col min="3082" max="3082" width="10.7109375" style="46" customWidth="1"/>
    <col min="3083" max="3083" width="12.140625" style="46" customWidth="1"/>
    <col min="3084" max="3084" width="11.28515625" style="46" customWidth="1"/>
    <col min="3085" max="3085" width="11.140625" style="46" customWidth="1"/>
    <col min="3086" max="3329" width="9.140625" style="46"/>
    <col min="3330" max="3330" width="10.140625" style="46" customWidth="1"/>
    <col min="3331" max="3331" width="8.140625" style="46" customWidth="1"/>
    <col min="3332" max="3332" width="9.7109375" style="46" customWidth="1"/>
    <col min="3333" max="3333" width="10.85546875" style="46" customWidth="1"/>
    <col min="3334" max="3334" width="11.5703125" style="46" customWidth="1"/>
    <col min="3335" max="3335" width="11.7109375" style="46" customWidth="1"/>
    <col min="3336" max="3336" width="10.42578125" style="46" customWidth="1"/>
    <col min="3337" max="3337" width="9.7109375" style="46" customWidth="1"/>
    <col min="3338" max="3338" width="10.7109375" style="46" customWidth="1"/>
    <col min="3339" max="3339" width="12.140625" style="46" customWidth="1"/>
    <col min="3340" max="3340" width="11.28515625" style="46" customWidth="1"/>
    <col min="3341" max="3341" width="11.140625" style="46" customWidth="1"/>
    <col min="3342" max="3585" width="9.140625" style="46"/>
    <col min="3586" max="3586" width="10.140625" style="46" customWidth="1"/>
    <col min="3587" max="3587" width="8.140625" style="46" customWidth="1"/>
    <col min="3588" max="3588" width="9.7109375" style="46" customWidth="1"/>
    <col min="3589" max="3589" width="10.85546875" style="46" customWidth="1"/>
    <col min="3590" max="3590" width="11.5703125" style="46" customWidth="1"/>
    <col min="3591" max="3591" width="11.7109375" style="46" customWidth="1"/>
    <col min="3592" max="3592" width="10.42578125" style="46" customWidth="1"/>
    <col min="3593" max="3593" width="9.7109375" style="46" customWidth="1"/>
    <col min="3594" max="3594" width="10.7109375" style="46" customWidth="1"/>
    <col min="3595" max="3595" width="12.140625" style="46" customWidth="1"/>
    <col min="3596" max="3596" width="11.28515625" style="46" customWidth="1"/>
    <col min="3597" max="3597" width="11.140625" style="46" customWidth="1"/>
    <col min="3598" max="3841" width="9.140625" style="46"/>
    <col min="3842" max="3842" width="10.140625" style="46" customWidth="1"/>
    <col min="3843" max="3843" width="8.140625" style="46" customWidth="1"/>
    <col min="3844" max="3844" width="9.7109375" style="46" customWidth="1"/>
    <col min="3845" max="3845" width="10.85546875" style="46" customWidth="1"/>
    <col min="3846" max="3846" width="11.5703125" style="46" customWidth="1"/>
    <col min="3847" max="3847" width="11.7109375" style="46" customWidth="1"/>
    <col min="3848" max="3848" width="10.42578125" style="46" customWidth="1"/>
    <col min="3849" max="3849" width="9.7109375" style="46" customWidth="1"/>
    <col min="3850" max="3850" width="10.7109375" style="46" customWidth="1"/>
    <col min="3851" max="3851" width="12.140625" style="46" customWidth="1"/>
    <col min="3852" max="3852" width="11.28515625" style="46" customWidth="1"/>
    <col min="3853" max="3853" width="11.140625" style="46" customWidth="1"/>
    <col min="3854" max="4097" width="9.140625" style="46"/>
    <col min="4098" max="4098" width="10.140625" style="46" customWidth="1"/>
    <col min="4099" max="4099" width="8.140625" style="46" customWidth="1"/>
    <col min="4100" max="4100" width="9.7109375" style="46" customWidth="1"/>
    <col min="4101" max="4101" width="10.85546875" style="46" customWidth="1"/>
    <col min="4102" max="4102" width="11.5703125" style="46" customWidth="1"/>
    <col min="4103" max="4103" width="11.7109375" style="46" customWidth="1"/>
    <col min="4104" max="4104" width="10.42578125" style="46" customWidth="1"/>
    <col min="4105" max="4105" width="9.7109375" style="46" customWidth="1"/>
    <col min="4106" max="4106" width="10.7109375" style="46" customWidth="1"/>
    <col min="4107" max="4107" width="12.140625" style="46" customWidth="1"/>
    <col min="4108" max="4108" width="11.28515625" style="46" customWidth="1"/>
    <col min="4109" max="4109" width="11.140625" style="46" customWidth="1"/>
    <col min="4110" max="4353" width="9.140625" style="46"/>
    <col min="4354" max="4354" width="10.140625" style="46" customWidth="1"/>
    <col min="4355" max="4355" width="8.140625" style="46" customWidth="1"/>
    <col min="4356" max="4356" width="9.7109375" style="46" customWidth="1"/>
    <col min="4357" max="4357" width="10.85546875" style="46" customWidth="1"/>
    <col min="4358" max="4358" width="11.5703125" style="46" customWidth="1"/>
    <col min="4359" max="4359" width="11.7109375" style="46" customWidth="1"/>
    <col min="4360" max="4360" width="10.42578125" style="46" customWidth="1"/>
    <col min="4361" max="4361" width="9.7109375" style="46" customWidth="1"/>
    <col min="4362" max="4362" width="10.7109375" style="46" customWidth="1"/>
    <col min="4363" max="4363" width="12.140625" style="46" customWidth="1"/>
    <col min="4364" max="4364" width="11.28515625" style="46" customWidth="1"/>
    <col min="4365" max="4365" width="11.140625" style="46" customWidth="1"/>
    <col min="4366" max="4609" width="9.140625" style="46"/>
    <col min="4610" max="4610" width="10.140625" style="46" customWidth="1"/>
    <col min="4611" max="4611" width="8.140625" style="46" customWidth="1"/>
    <col min="4612" max="4612" width="9.7109375" style="46" customWidth="1"/>
    <col min="4613" max="4613" width="10.85546875" style="46" customWidth="1"/>
    <col min="4614" max="4614" width="11.5703125" style="46" customWidth="1"/>
    <col min="4615" max="4615" width="11.7109375" style="46" customWidth="1"/>
    <col min="4616" max="4616" width="10.42578125" style="46" customWidth="1"/>
    <col min="4617" max="4617" width="9.7109375" style="46" customWidth="1"/>
    <col min="4618" max="4618" width="10.7109375" style="46" customWidth="1"/>
    <col min="4619" max="4619" width="12.140625" style="46" customWidth="1"/>
    <col min="4620" max="4620" width="11.28515625" style="46" customWidth="1"/>
    <col min="4621" max="4621" width="11.140625" style="46" customWidth="1"/>
    <col min="4622" max="4865" width="9.140625" style="46"/>
    <col min="4866" max="4866" width="10.140625" style="46" customWidth="1"/>
    <col min="4867" max="4867" width="8.140625" style="46" customWidth="1"/>
    <col min="4868" max="4868" width="9.7109375" style="46" customWidth="1"/>
    <col min="4869" max="4869" width="10.85546875" style="46" customWidth="1"/>
    <col min="4870" max="4870" width="11.5703125" style="46" customWidth="1"/>
    <col min="4871" max="4871" width="11.7109375" style="46" customWidth="1"/>
    <col min="4872" max="4872" width="10.42578125" style="46" customWidth="1"/>
    <col min="4873" max="4873" width="9.7109375" style="46" customWidth="1"/>
    <col min="4874" max="4874" width="10.7109375" style="46" customWidth="1"/>
    <col min="4875" max="4875" width="12.140625" style="46" customWidth="1"/>
    <col min="4876" max="4876" width="11.28515625" style="46" customWidth="1"/>
    <col min="4877" max="4877" width="11.140625" style="46" customWidth="1"/>
    <col min="4878" max="5121" width="9.140625" style="46"/>
    <col min="5122" max="5122" width="10.140625" style="46" customWidth="1"/>
    <col min="5123" max="5123" width="8.140625" style="46" customWidth="1"/>
    <col min="5124" max="5124" width="9.7109375" style="46" customWidth="1"/>
    <col min="5125" max="5125" width="10.85546875" style="46" customWidth="1"/>
    <col min="5126" max="5126" width="11.5703125" style="46" customWidth="1"/>
    <col min="5127" max="5127" width="11.7109375" style="46" customWidth="1"/>
    <col min="5128" max="5128" width="10.42578125" style="46" customWidth="1"/>
    <col min="5129" max="5129" width="9.7109375" style="46" customWidth="1"/>
    <col min="5130" max="5130" width="10.7109375" style="46" customWidth="1"/>
    <col min="5131" max="5131" width="12.140625" style="46" customWidth="1"/>
    <col min="5132" max="5132" width="11.28515625" style="46" customWidth="1"/>
    <col min="5133" max="5133" width="11.140625" style="46" customWidth="1"/>
    <col min="5134" max="5377" width="9.140625" style="46"/>
    <col min="5378" max="5378" width="10.140625" style="46" customWidth="1"/>
    <col min="5379" max="5379" width="8.140625" style="46" customWidth="1"/>
    <col min="5380" max="5380" width="9.7109375" style="46" customWidth="1"/>
    <col min="5381" max="5381" width="10.85546875" style="46" customWidth="1"/>
    <col min="5382" max="5382" width="11.5703125" style="46" customWidth="1"/>
    <col min="5383" max="5383" width="11.7109375" style="46" customWidth="1"/>
    <col min="5384" max="5384" width="10.42578125" style="46" customWidth="1"/>
    <col min="5385" max="5385" width="9.7109375" style="46" customWidth="1"/>
    <col min="5386" max="5386" width="10.7109375" style="46" customWidth="1"/>
    <col min="5387" max="5387" width="12.140625" style="46" customWidth="1"/>
    <col min="5388" max="5388" width="11.28515625" style="46" customWidth="1"/>
    <col min="5389" max="5389" width="11.140625" style="46" customWidth="1"/>
    <col min="5390" max="5633" width="9.140625" style="46"/>
    <col min="5634" max="5634" width="10.140625" style="46" customWidth="1"/>
    <col min="5635" max="5635" width="8.140625" style="46" customWidth="1"/>
    <col min="5636" max="5636" width="9.7109375" style="46" customWidth="1"/>
    <col min="5637" max="5637" width="10.85546875" style="46" customWidth="1"/>
    <col min="5638" max="5638" width="11.5703125" style="46" customWidth="1"/>
    <col min="5639" max="5639" width="11.7109375" style="46" customWidth="1"/>
    <col min="5640" max="5640" width="10.42578125" style="46" customWidth="1"/>
    <col min="5641" max="5641" width="9.7109375" style="46" customWidth="1"/>
    <col min="5642" max="5642" width="10.7109375" style="46" customWidth="1"/>
    <col min="5643" max="5643" width="12.140625" style="46" customWidth="1"/>
    <col min="5644" max="5644" width="11.28515625" style="46" customWidth="1"/>
    <col min="5645" max="5645" width="11.140625" style="46" customWidth="1"/>
    <col min="5646" max="5889" width="9.140625" style="46"/>
    <col min="5890" max="5890" width="10.140625" style="46" customWidth="1"/>
    <col min="5891" max="5891" width="8.140625" style="46" customWidth="1"/>
    <col min="5892" max="5892" width="9.7109375" style="46" customWidth="1"/>
    <col min="5893" max="5893" width="10.85546875" style="46" customWidth="1"/>
    <col min="5894" max="5894" width="11.5703125" style="46" customWidth="1"/>
    <col min="5895" max="5895" width="11.7109375" style="46" customWidth="1"/>
    <col min="5896" max="5896" width="10.42578125" style="46" customWidth="1"/>
    <col min="5897" max="5897" width="9.7109375" style="46" customWidth="1"/>
    <col min="5898" max="5898" width="10.7109375" style="46" customWidth="1"/>
    <col min="5899" max="5899" width="12.140625" style="46" customWidth="1"/>
    <col min="5900" max="5900" width="11.28515625" style="46" customWidth="1"/>
    <col min="5901" max="5901" width="11.140625" style="46" customWidth="1"/>
    <col min="5902" max="6145" width="9.140625" style="46"/>
    <col min="6146" max="6146" width="10.140625" style="46" customWidth="1"/>
    <col min="6147" max="6147" width="8.140625" style="46" customWidth="1"/>
    <col min="6148" max="6148" width="9.7109375" style="46" customWidth="1"/>
    <col min="6149" max="6149" width="10.85546875" style="46" customWidth="1"/>
    <col min="6150" max="6150" width="11.5703125" style="46" customWidth="1"/>
    <col min="6151" max="6151" width="11.7109375" style="46" customWidth="1"/>
    <col min="6152" max="6152" width="10.42578125" style="46" customWidth="1"/>
    <col min="6153" max="6153" width="9.7109375" style="46" customWidth="1"/>
    <col min="6154" max="6154" width="10.7109375" style="46" customWidth="1"/>
    <col min="6155" max="6155" width="12.140625" style="46" customWidth="1"/>
    <col min="6156" max="6156" width="11.28515625" style="46" customWidth="1"/>
    <col min="6157" max="6157" width="11.140625" style="46" customWidth="1"/>
    <col min="6158" max="6401" width="9.140625" style="46"/>
    <col min="6402" max="6402" width="10.140625" style="46" customWidth="1"/>
    <col min="6403" max="6403" width="8.140625" style="46" customWidth="1"/>
    <col min="6404" max="6404" width="9.7109375" style="46" customWidth="1"/>
    <col min="6405" max="6405" width="10.85546875" style="46" customWidth="1"/>
    <col min="6406" max="6406" width="11.5703125" style="46" customWidth="1"/>
    <col min="6407" max="6407" width="11.7109375" style="46" customWidth="1"/>
    <col min="6408" max="6408" width="10.42578125" style="46" customWidth="1"/>
    <col min="6409" max="6409" width="9.7109375" style="46" customWidth="1"/>
    <col min="6410" max="6410" width="10.7109375" style="46" customWidth="1"/>
    <col min="6411" max="6411" width="12.140625" style="46" customWidth="1"/>
    <col min="6412" max="6412" width="11.28515625" style="46" customWidth="1"/>
    <col min="6413" max="6413" width="11.140625" style="46" customWidth="1"/>
    <col min="6414" max="6657" width="9.140625" style="46"/>
    <col min="6658" max="6658" width="10.140625" style="46" customWidth="1"/>
    <col min="6659" max="6659" width="8.140625" style="46" customWidth="1"/>
    <col min="6660" max="6660" width="9.7109375" style="46" customWidth="1"/>
    <col min="6661" max="6661" width="10.85546875" style="46" customWidth="1"/>
    <col min="6662" max="6662" width="11.5703125" style="46" customWidth="1"/>
    <col min="6663" max="6663" width="11.7109375" style="46" customWidth="1"/>
    <col min="6664" max="6664" width="10.42578125" style="46" customWidth="1"/>
    <col min="6665" max="6665" width="9.7109375" style="46" customWidth="1"/>
    <col min="6666" max="6666" width="10.7109375" style="46" customWidth="1"/>
    <col min="6667" max="6667" width="12.140625" style="46" customWidth="1"/>
    <col min="6668" max="6668" width="11.28515625" style="46" customWidth="1"/>
    <col min="6669" max="6669" width="11.140625" style="46" customWidth="1"/>
    <col min="6670" max="6913" width="9.140625" style="46"/>
    <col min="6914" max="6914" width="10.140625" style="46" customWidth="1"/>
    <col min="6915" max="6915" width="8.140625" style="46" customWidth="1"/>
    <col min="6916" max="6916" width="9.7109375" style="46" customWidth="1"/>
    <col min="6917" max="6917" width="10.85546875" style="46" customWidth="1"/>
    <col min="6918" max="6918" width="11.5703125" style="46" customWidth="1"/>
    <col min="6919" max="6919" width="11.7109375" style="46" customWidth="1"/>
    <col min="6920" max="6920" width="10.42578125" style="46" customWidth="1"/>
    <col min="6921" max="6921" width="9.7109375" style="46" customWidth="1"/>
    <col min="6922" max="6922" width="10.7109375" style="46" customWidth="1"/>
    <col min="6923" max="6923" width="12.140625" style="46" customWidth="1"/>
    <col min="6924" max="6924" width="11.28515625" style="46" customWidth="1"/>
    <col min="6925" max="6925" width="11.140625" style="46" customWidth="1"/>
    <col min="6926" max="7169" width="9.140625" style="46"/>
    <col min="7170" max="7170" width="10.140625" style="46" customWidth="1"/>
    <col min="7171" max="7171" width="8.140625" style="46" customWidth="1"/>
    <col min="7172" max="7172" width="9.7109375" style="46" customWidth="1"/>
    <col min="7173" max="7173" width="10.85546875" style="46" customWidth="1"/>
    <col min="7174" max="7174" width="11.5703125" style="46" customWidth="1"/>
    <col min="7175" max="7175" width="11.7109375" style="46" customWidth="1"/>
    <col min="7176" max="7176" width="10.42578125" style="46" customWidth="1"/>
    <col min="7177" max="7177" width="9.7109375" style="46" customWidth="1"/>
    <col min="7178" max="7178" width="10.7109375" style="46" customWidth="1"/>
    <col min="7179" max="7179" width="12.140625" style="46" customWidth="1"/>
    <col min="7180" max="7180" width="11.28515625" style="46" customWidth="1"/>
    <col min="7181" max="7181" width="11.140625" style="46" customWidth="1"/>
    <col min="7182" max="7425" width="9.140625" style="46"/>
    <col min="7426" max="7426" width="10.140625" style="46" customWidth="1"/>
    <col min="7427" max="7427" width="8.140625" style="46" customWidth="1"/>
    <col min="7428" max="7428" width="9.7109375" style="46" customWidth="1"/>
    <col min="7429" max="7429" width="10.85546875" style="46" customWidth="1"/>
    <col min="7430" max="7430" width="11.5703125" style="46" customWidth="1"/>
    <col min="7431" max="7431" width="11.7109375" style="46" customWidth="1"/>
    <col min="7432" max="7432" width="10.42578125" style="46" customWidth="1"/>
    <col min="7433" max="7433" width="9.7109375" style="46" customWidth="1"/>
    <col min="7434" max="7434" width="10.7109375" style="46" customWidth="1"/>
    <col min="7435" max="7435" width="12.140625" style="46" customWidth="1"/>
    <col min="7436" max="7436" width="11.28515625" style="46" customWidth="1"/>
    <col min="7437" max="7437" width="11.140625" style="46" customWidth="1"/>
    <col min="7438" max="7681" width="9.140625" style="46"/>
    <col min="7682" max="7682" width="10.140625" style="46" customWidth="1"/>
    <col min="7683" max="7683" width="8.140625" style="46" customWidth="1"/>
    <col min="7684" max="7684" width="9.7109375" style="46" customWidth="1"/>
    <col min="7685" max="7685" width="10.85546875" style="46" customWidth="1"/>
    <col min="7686" max="7686" width="11.5703125" style="46" customWidth="1"/>
    <col min="7687" max="7687" width="11.7109375" style="46" customWidth="1"/>
    <col min="7688" max="7688" width="10.42578125" style="46" customWidth="1"/>
    <col min="7689" max="7689" width="9.7109375" style="46" customWidth="1"/>
    <col min="7690" max="7690" width="10.7109375" style="46" customWidth="1"/>
    <col min="7691" max="7691" width="12.140625" style="46" customWidth="1"/>
    <col min="7692" max="7692" width="11.28515625" style="46" customWidth="1"/>
    <col min="7693" max="7693" width="11.140625" style="46" customWidth="1"/>
    <col min="7694" max="7937" width="9.140625" style="46"/>
    <col min="7938" max="7938" width="10.140625" style="46" customWidth="1"/>
    <col min="7939" max="7939" width="8.140625" style="46" customWidth="1"/>
    <col min="7940" max="7940" width="9.7109375" style="46" customWidth="1"/>
    <col min="7941" max="7941" width="10.85546875" style="46" customWidth="1"/>
    <col min="7942" max="7942" width="11.5703125" style="46" customWidth="1"/>
    <col min="7943" max="7943" width="11.7109375" style="46" customWidth="1"/>
    <col min="7944" max="7944" width="10.42578125" style="46" customWidth="1"/>
    <col min="7945" max="7945" width="9.7109375" style="46" customWidth="1"/>
    <col min="7946" max="7946" width="10.7109375" style="46" customWidth="1"/>
    <col min="7947" max="7947" width="12.140625" style="46" customWidth="1"/>
    <col min="7948" max="7948" width="11.28515625" style="46" customWidth="1"/>
    <col min="7949" max="7949" width="11.140625" style="46" customWidth="1"/>
    <col min="7950" max="8193" width="9.140625" style="46"/>
    <col min="8194" max="8194" width="10.140625" style="46" customWidth="1"/>
    <col min="8195" max="8195" width="8.140625" style="46" customWidth="1"/>
    <col min="8196" max="8196" width="9.7109375" style="46" customWidth="1"/>
    <col min="8197" max="8197" width="10.85546875" style="46" customWidth="1"/>
    <col min="8198" max="8198" width="11.5703125" style="46" customWidth="1"/>
    <col min="8199" max="8199" width="11.7109375" style="46" customWidth="1"/>
    <col min="8200" max="8200" width="10.42578125" style="46" customWidth="1"/>
    <col min="8201" max="8201" width="9.7109375" style="46" customWidth="1"/>
    <col min="8202" max="8202" width="10.7109375" style="46" customWidth="1"/>
    <col min="8203" max="8203" width="12.140625" style="46" customWidth="1"/>
    <col min="8204" max="8204" width="11.28515625" style="46" customWidth="1"/>
    <col min="8205" max="8205" width="11.140625" style="46" customWidth="1"/>
    <col min="8206" max="8449" width="9.140625" style="46"/>
    <col min="8450" max="8450" width="10.140625" style="46" customWidth="1"/>
    <col min="8451" max="8451" width="8.140625" style="46" customWidth="1"/>
    <col min="8452" max="8452" width="9.7109375" style="46" customWidth="1"/>
    <col min="8453" max="8453" width="10.85546875" style="46" customWidth="1"/>
    <col min="8454" max="8454" width="11.5703125" style="46" customWidth="1"/>
    <col min="8455" max="8455" width="11.7109375" style="46" customWidth="1"/>
    <col min="8456" max="8456" width="10.42578125" style="46" customWidth="1"/>
    <col min="8457" max="8457" width="9.7109375" style="46" customWidth="1"/>
    <col min="8458" max="8458" width="10.7109375" style="46" customWidth="1"/>
    <col min="8459" max="8459" width="12.140625" style="46" customWidth="1"/>
    <col min="8460" max="8460" width="11.28515625" style="46" customWidth="1"/>
    <col min="8461" max="8461" width="11.140625" style="46" customWidth="1"/>
    <col min="8462" max="8705" width="9.140625" style="46"/>
    <col min="8706" max="8706" width="10.140625" style="46" customWidth="1"/>
    <col min="8707" max="8707" width="8.140625" style="46" customWidth="1"/>
    <col min="8708" max="8708" width="9.7109375" style="46" customWidth="1"/>
    <col min="8709" max="8709" width="10.85546875" style="46" customWidth="1"/>
    <col min="8710" max="8710" width="11.5703125" style="46" customWidth="1"/>
    <col min="8711" max="8711" width="11.7109375" style="46" customWidth="1"/>
    <col min="8712" max="8712" width="10.42578125" style="46" customWidth="1"/>
    <col min="8713" max="8713" width="9.7109375" style="46" customWidth="1"/>
    <col min="8714" max="8714" width="10.7109375" style="46" customWidth="1"/>
    <col min="8715" max="8715" width="12.140625" style="46" customWidth="1"/>
    <col min="8716" max="8716" width="11.28515625" style="46" customWidth="1"/>
    <col min="8717" max="8717" width="11.140625" style="46" customWidth="1"/>
    <col min="8718" max="8961" width="9.140625" style="46"/>
    <col min="8962" max="8962" width="10.140625" style="46" customWidth="1"/>
    <col min="8963" max="8963" width="8.140625" style="46" customWidth="1"/>
    <col min="8964" max="8964" width="9.7109375" style="46" customWidth="1"/>
    <col min="8965" max="8965" width="10.85546875" style="46" customWidth="1"/>
    <col min="8966" max="8966" width="11.5703125" style="46" customWidth="1"/>
    <col min="8967" max="8967" width="11.7109375" style="46" customWidth="1"/>
    <col min="8968" max="8968" width="10.42578125" style="46" customWidth="1"/>
    <col min="8969" max="8969" width="9.7109375" style="46" customWidth="1"/>
    <col min="8970" max="8970" width="10.7109375" style="46" customWidth="1"/>
    <col min="8971" max="8971" width="12.140625" style="46" customWidth="1"/>
    <col min="8972" max="8972" width="11.28515625" style="46" customWidth="1"/>
    <col min="8973" max="8973" width="11.140625" style="46" customWidth="1"/>
    <col min="8974" max="9217" width="9.140625" style="46"/>
    <col min="9218" max="9218" width="10.140625" style="46" customWidth="1"/>
    <col min="9219" max="9219" width="8.140625" style="46" customWidth="1"/>
    <col min="9220" max="9220" width="9.7109375" style="46" customWidth="1"/>
    <col min="9221" max="9221" width="10.85546875" style="46" customWidth="1"/>
    <col min="9222" max="9222" width="11.5703125" style="46" customWidth="1"/>
    <col min="9223" max="9223" width="11.7109375" style="46" customWidth="1"/>
    <col min="9224" max="9224" width="10.42578125" style="46" customWidth="1"/>
    <col min="9225" max="9225" width="9.7109375" style="46" customWidth="1"/>
    <col min="9226" max="9226" width="10.7109375" style="46" customWidth="1"/>
    <col min="9227" max="9227" width="12.140625" style="46" customWidth="1"/>
    <col min="9228" max="9228" width="11.28515625" style="46" customWidth="1"/>
    <col min="9229" max="9229" width="11.140625" style="46" customWidth="1"/>
    <col min="9230" max="9473" width="9.140625" style="46"/>
    <col min="9474" max="9474" width="10.140625" style="46" customWidth="1"/>
    <col min="9475" max="9475" width="8.140625" style="46" customWidth="1"/>
    <col min="9476" max="9476" width="9.7109375" style="46" customWidth="1"/>
    <col min="9477" max="9477" width="10.85546875" style="46" customWidth="1"/>
    <col min="9478" max="9478" width="11.5703125" style="46" customWidth="1"/>
    <col min="9479" max="9479" width="11.7109375" style="46" customWidth="1"/>
    <col min="9480" max="9480" width="10.42578125" style="46" customWidth="1"/>
    <col min="9481" max="9481" width="9.7109375" style="46" customWidth="1"/>
    <col min="9482" max="9482" width="10.7109375" style="46" customWidth="1"/>
    <col min="9483" max="9483" width="12.140625" style="46" customWidth="1"/>
    <col min="9484" max="9484" width="11.28515625" style="46" customWidth="1"/>
    <col min="9485" max="9485" width="11.140625" style="46" customWidth="1"/>
    <col min="9486" max="9729" width="9.140625" style="46"/>
    <col min="9730" max="9730" width="10.140625" style="46" customWidth="1"/>
    <col min="9731" max="9731" width="8.140625" style="46" customWidth="1"/>
    <col min="9732" max="9732" width="9.7109375" style="46" customWidth="1"/>
    <col min="9733" max="9733" width="10.85546875" style="46" customWidth="1"/>
    <col min="9734" max="9734" width="11.5703125" style="46" customWidth="1"/>
    <col min="9735" max="9735" width="11.7109375" style="46" customWidth="1"/>
    <col min="9736" max="9736" width="10.42578125" style="46" customWidth="1"/>
    <col min="9737" max="9737" width="9.7109375" style="46" customWidth="1"/>
    <col min="9738" max="9738" width="10.7109375" style="46" customWidth="1"/>
    <col min="9739" max="9739" width="12.140625" style="46" customWidth="1"/>
    <col min="9740" max="9740" width="11.28515625" style="46" customWidth="1"/>
    <col min="9741" max="9741" width="11.140625" style="46" customWidth="1"/>
    <col min="9742" max="9985" width="9.140625" style="46"/>
    <col min="9986" max="9986" width="10.140625" style="46" customWidth="1"/>
    <col min="9987" max="9987" width="8.140625" style="46" customWidth="1"/>
    <col min="9988" max="9988" width="9.7109375" style="46" customWidth="1"/>
    <col min="9989" max="9989" width="10.85546875" style="46" customWidth="1"/>
    <col min="9990" max="9990" width="11.5703125" style="46" customWidth="1"/>
    <col min="9991" max="9991" width="11.7109375" style="46" customWidth="1"/>
    <col min="9992" max="9992" width="10.42578125" style="46" customWidth="1"/>
    <col min="9993" max="9993" width="9.7109375" style="46" customWidth="1"/>
    <col min="9994" max="9994" width="10.7109375" style="46" customWidth="1"/>
    <col min="9995" max="9995" width="12.140625" style="46" customWidth="1"/>
    <col min="9996" max="9996" width="11.28515625" style="46" customWidth="1"/>
    <col min="9997" max="9997" width="11.140625" style="46" customWidth="1"/>
    <col min="9998" max="10241" width="9.140625" style="46"/>
    <col min="10242" max="10242" width="10.140625" style="46" customWidth="1"/>
    <col min="10243" max="10243" width="8.140625" style="46" customWidth="1"/>
    <col min="10244" max="10244" width="9.7109375" style="46" customWidth="1"/>
    <col min="10245" max="10245" width="10.85546875" style="46" customWidth="1"/>
    <col min="10246" max="10246" width="11.5703125" style="46" customWidth="1"/>
    <col min="10247" max="10247" width="11.7109375" style="46" customWidth="1"/>
    <col min="10248" max="10248" width="10.42578125" style="46" customWidth="1"/>
    <col min="10249" max="10249" width="9.7109375" style="46" customWidth="1"/>
    <col min="10250" max="10250" width="10.7109375" style="46" customWidth="1"/>
    <col min="10251" max="10251" width="12.140625" style="46" customWidth="1"/>
    <col min="10252" max="10252" width="11.28515625" style="46" customWidth="1"/>
    <col min="10253" max="10253" width="11.140625" style="46" customWidth="1"/>
    <col min="10254" max="10497" width="9.140625" style="46"/>
    <col min="10498" max="10498" width="10.140625" style="46" customWidth="1"/>
    <col min="10499" max="10499" width="8.140625" style="46" customWidth="1"/>
    <col min="10500" max="10500" width="9.7109375" style="46" customWidth="1"/>
    <col min="10501" max="10501" width="10.85546875" style="46" customWidth="1"/>
    <col min="10502" max="10502" width="11.5703125" style="46" customWidth="1"/>
    <col min="10503" max="10503" width="11.7109375" style="46" customWidth="1"/>
    <col min="10504" max="10504" width="10.42578125" style="46" customWidth="1"/>
    <col min="10505" max="10505" width="9.7109375" style="46" customWidth="1"/>
    <col min="10506" max="10506" width="10.7109375" style="46" customWidth="1"/>
    <col min="10507" max="10507" width="12.140625" style="46" customWidth="1"/>
    <col min="10508" max="10508" width="11.28515625" style="46" customWidth="1"/>
    <col min="10509" max="10509" width="11.140625" style="46" customWidth="1"/>
    <col min="10510" max="10753" width="9.140625" style="46"/>
    <col min="10754" max="10754" width="10.140625" style="46" customWidth="1"/>
    <col min="10755" max="10755" width="8.140625" style="46" customWidth="1"/>
    <col min="10756" max="10756" width="9.7109375" style="46" customWidth="1"/>
    <col min="10757" max="10757" width="10.85546875" style="46" customWidth="1"/>
    <col min="10758" max="10758" width="11.5703125" style="46" customWidth="1"/>
    <col min="10759" max="10759" width="11.7109375" style="46" customWidth="1"/>
    <col min="10760" max="10760" width="10.42578125" style="46" customWidth="1"/>
    <col min="10761" max="10761" width="9.7109375" style="46" customWidth="1"/>
    <col min="10762" max="10762" width="10.7109375" style="46" customWidth="1"/>
    <col min="10763" max="10763" width="12.140625" style="46" customWidth="1"/>
    <col min="10764" max="10764" width="11.28515625" style="46" customWidth="1"/>
    <col min="10765" max="10765" width="11.140625" style="46" customWidth="1"/>
    <col min="10766" max="11009" width="9.140625" style="46"/>
    <col min="11010" max="11010" width="10.140625" style="46" customWidth="1"/>
    <col min="11011" max="11011" width="8.140625" style="46" customWidth="1"/>
    <col min="11012" max="11012" width="9.7109375" style="46" customWidth="1"/>
    <col min="11013" max="11013" width="10.85546875" style="46" customWidth="1"/>
    <col min="11014" max="11014" width="11.5703125" style="46" customWidth="1"/>
    <col min="11015" max="11015" width="11.7109375" style="46" customWidth="1"/>
    <col min="11016" max="11016" width="10.42578125" style="46" customWidth="1"/>
    <col min="11017" max="11017" width="9.7109375" style="46" customWidth="1"/>
    <col min="11018" max="11018" width="10.7109375" style="46" customWidth="1"/>
    <col min="11019" max="11019" width="12.140625" style="46" customWidth="1"/>
    <col min="11020" max="11020" width="11.28515625" style="46" customWidth="1"/>
    <col min="11021" max="11021" width="11.140625" style="46" customWidth="1"/>
    <col min="11022" max="11265" width="9.140625" style="46"/>
    <col min="11266" max="11266" width="10.140625" style="46" customWidth="1"/>
    <col min="11267" max="11267" width="8.140625" style="46" customWidth="1"/>
    <col min="11268" max="11268" width="9.7109375" style="46" customWidth="1"/>
    <col min="11269" max="11269" width="10.85546875" style="46" customWidth="1"/>
    <col min="11270" max="11270" width="11.5703125" style="46" customWidth="1"/>
    <col min="11271" max="11271" width="11.7109375" style="46" customWidth="1"/>
    <col min="11272" max="11272" width="10.42578125" style="46" customWidth="1"/>
    <col min="11273" max="11273" width="9.7109375" style="46" customWidth="1"/>
    <col min="11274" max="11274" width="10.7109375" style="46" customWidth="1"/>
    <col min="11275" max="11275" width="12.140625" style="46" customWidth="1"/>
    <col min="11276" max="11276" width="11.28515625" style="46" customWidth="1"/>
    <col min="11277" max="11277" width="11.140625" style="46" customWidth="1"/>
    <col min="11278" max="11521" width="9.140625" style="46"/>
    <col min="11522" max="11522" width="10.140625" style="46" customWidth="1"/>
    <col min="11523" max="11523" width="8.140625" style="46" customWidth="1"/>
    <col min="11524" max="11524" width="9.7109375" style="46" customWidth="1"/>
    <col min="11525" max="11525" width="10.85546875" style="46" customWidth="1"/>
    <col min="11526" max="11526" width="11.5703125" style="46" customWidth="1"/>
    <col min="11527" max="11527" width="11.7109375" style="46" customWidth="1"/>
    <col min="11528" max="11528" width="10.42578125" style="46" customWidth="1"/>
    <col min="11529" max="11529" width="9.7109375" style="46" customWidth="1"/>
    <col min="11530" max="11530" width="10.7109375" style="46" customWidth="1"/>
    <col min="11531" max="11531" width="12.140625" style="46" customWidth="1"/>
    <col min="11532" max="11532" width="11.28515625" style="46" customWidth="1"/>
    <col min="11533" max="11533" width="11.140625" style="46" customWidth="1"/>
    <col min="11534" max="11777" width="9.140625" style="46"/>
    <col min="11778" max="11778" width="10.140625" style="46" customWidth="1"/>
    <col min="11779" max="11779" width="8.140625" style="46" customWidth="1"/>
    <col min="11780" max="11780" width="9.7109375" style="46" customWidth="1"/>
    <col min="11781" max="11781" width="10.85546875" style="46" customWidth="1"/>
    <col min="11782" max="11782" width="11.5703125" style="46" customWidth="1"/>
    <col min="11783" max="11783" width="11.7109375" style="46" customWidth="1"/>
    <col min="11784" max="11784" width="10.42578125" style="46" customWidth="1"/>
    <col min="11785" max="11785" width="9.7109375" style="46" customWidth="1"/>
    <col min="11786" max="11786" width="10.7109375" style="46" customWidth="1"/>
    <col min="11787" max="11787" width="12.140625" style="46" customWidth="1"/>
    <col min="11788" max="11788" width="11.28515625" style="46" customWidth="1"/>
    <col min="11789" max="11789" width="11.140625" style="46" customWidth="1"/>
    <col min="11790" max="12033" width="9.140625" style="46"/>
    <col min="12034" max="12034" width="10.140625" style="46" customWidth="1"/>
    <col min="12035" max="12035" width="8.140625" style="46" customWidth="1"/>
    <col min="12036" max="12036" width="9.7109375" style="46" customWidth="1"/>
    <col min="12037" max="12037" width="10.85546875" style="46" customWidth="1"/>
    <col min="12038" max="12038" width="11.5703125" style="46" customWidth="1"/>
    <col min="12039" max="12039" width="11.7109375" style="46" customWidth="1"/>
    <col min="12040" max="12040" width="10.42578125" style="46" customWidth="1"/>
    <col min="12041" max="12041" width="9.7109375" style="46" customWidth="1"/>
    <col min="12042" max="12042" width="10.7109375" style="46" customWidth="1"/>
    <col min="12043" max="12043" width="12.140625" style="46" customWidth="1"/>
    <col min="12044" max="12044" width="11.28515625" style="46" customWidth="1"/>
    <col min="12045" max="12045" width="11.140625" style="46" customWidth="1"/>
    <col min="12046" max="12289" width="9.140625" style="46"/>
    <col min="12290" max="12290" width="10.140625" style="46" customWidth="1"/>
    <col min="12291" max="12291" width="8.140625" style="46" customWidth="1"/>
    <col min="12292" max="12292" width="9.7109375" style="46" customWidth="1"/>
    <col min="12293" max="12293" width="10.85546875" style="46" customWidth="1"/>
    <col min="12294" max="12294" width="11.5703125" style="46" customWidth="1"/>
    <col min="12295" max="12295" width="11.7109375" style="46" customWidth="1"/>
    <col min="12296" max="12296" width="10.42578125" style="46" customWidth="1"/>
    <col min="12297" max="12297" width="9.7109375" style="46" customWidth="1"/>
    <col min="12298" max="12298" width="10.7109375" style="46" customWidth="1"/>
    <col min="12299" max="12299" width="12.140625" style="46" customWidth="1"/>
    <col min="12300" max="12300" width="11.28515625" style="46" customWidth="1"/>
    <col min="12301" max="12301" width="11.140625" style="46" customWidth="1"/>
    <col min="12302" max="12545" width="9.140625" style="46"/>
    <col min="12546" max="12546" width="10.140625" style="46" customWidth="1"/>
    <col min="12547" max="12547" width="8.140625" style="46" customWidth="1"/>
    <col min="12548" max="12548" width="9.7109375" style="46" customWidth="1"/>
    <col min="12549" max="12549" width="10.85546875" style="46" customWidth="1"/>
    <col min="12550" max="12550" width="11.5703125" style="46" customWidth="1"/>
    <col min="12551" max="12551" width="11.7109375" style="46" customWidth="1"/>
    <col min="12552" max="12552" width="10.42578125" style="46" customWidth="1"/>
    <col min="12553" max="12553" width="9.7109375" style="46" customWidth="1"/>
    <col min="12554" max="12554" width="10.7109375" style="46" customWidth="1"/>
    <col min="12555" max="12555" width="12.140625" style="46" customWidth="1"/>
    <col min="12556" max="12556" width="11.28515625" style="46" customWidth="1"/>
    <col min="12557" max="12557" width="11.140625" style="46" customWidth="1"/>
    <col min="12558" max="12801" width="9.140625" style="46"/>
    <col min="12802" max="12802" width="10.140625" style="46" customWidth="1"/>
    <col min="12803" max="12803" width="8.140625" style="46" customWidth="1"/>
    <col min="12804" max="12804" width="9.7109375" style="46" customWidth="1"/>
    <col min="12805" max="12805" width="10.85546875" style="46" customWidth="1"/>
    <col min="12806" max="12806" width="11.5703125" style="46" customWidth="1"/>
    <col min="12807" max="12807" width="11.7109375" style="46" customWidth="1"/>
    <col min="12808" max="12808" width="10.42578125" style="46" customWidth="1"/>
    <col min="12809" max="12809" width="9.7109375" style="46" customWidth="1"/>
    <col min="12810" max="12810" width="10.7109375" style="46" customWidth="1"/>
    <col min="12811" max="12811" width="12.140625" style="46" customWidth="1"/>
    <col min="12812" max="12812" width="11.28515625" style="46" customWidth="1"/>
    <col min="12813" max="12813" width="11.140625" style="46" customWidth="1"/>
    <col min="12814" max="13057" width="9.140625" style="46"/>
    <col min="13058" max="13058" width="10.140625" style="46" customWidth="1"/>
    <col min="13059" max="13059" width="8.140625" style="46" customWidth="1"/>
    <col min="13060" max="13060" width="9.7109375" style="46" customWidth="1"/>
    <col min="13061" max="13061" width="10.85546875" style="46" customWidth="1"/>
    <col min="13062" max="13062" width="11.5703125" style="46" customWidth="1"/>
    <col min="13063" max="13063" width="11.7109375" style="46" customWidth="1"/>
    <col min="13064" max="13064" width="10.42578125" style="46" customWidth="1"/>
    <col min="13065" max="13065" width="9.7109375" style="46" customWidth="1"/>
    <col min="13066" max="13066" width="10.7109375" style="46" customWidth="1"/>
    <col min="13067" max="13067" width="12.140625" style="46" customWidth="1"/>
    <col min="13068" max="13068" width="11.28515625" style="46" customWidth="1"/>
    <col min="13069" max="13069" width="11.140625" style="46" customWidth="1"/>
    <col min="13070" max="13313" width="9.140625" style="46"/>
    <col min="13314" max="13314" width="10.140625" style="46" customWidth="1"/>
    <col min="13315" max="13315" width="8.140625" style="46" customWidth="1"/>
    <col min="13316" max="13316" width="9.7109375" style="46" customWidth="1"/>
    <col min="13317" max="13317" width="10.85546875" style="46" customWidth="1"/>
    <col min="13318" max="13318" width="11.5703125" style="46" customWidth="1"/>
    <col min="13319" max="13319" width="11.7109375" style="46" customWidth="1"/>
    <col min="13320" max="13320" width="10.42578125" style="46" customWidth="1"/>
    <col min="13321" max="13321" width="9.7109375" style="46" customWidth="1"/>
    <col min="13322" max="13322" width="10.7109375" style="46" customWidth="1"/>
    <col min="13323" max="13323" width="12.140625" style="46" customWidth="1"/>
    <col min="13324" max="13324" width="11.28515625" style="46" customWidth="1"/>
    <col min="13325" max="13325" width="11.140625" style="46" customWidth="1"/>
    <col min="13326" max="13569" width="9.140625" style="46"/>
    <col min="13570" max="13570" width="10.140625" style="46" customWidth="1"/>
    <col min="13571" max="13571" width="8.140625" style="46" customWidth="1"/>
    <col min="13572" max="13572" width="9.7109375" style="46" customWidth="1"/>
    <col min="13573" max="13573" width="10.85546875" style="46" customWidth="1"/>
    <col min="13574" max="13574" width="11.5703125" style="46" customWidth="1"/>
    <col min="13575" max="13575" width="11.7109375" style="46" customWidth="1"/>
    <col min="13576" max="13576" width="10.42578125" style="46" customWidth="1"/>
    <col min="13577" max="13577" width="9.7109375" style="46" customWidth="1"/>
    <col min="13578" max="13578" width="10.7109375" style="46" customWidth="1"/>
    <col min="13579" max="13579" width="12.140625" style="46" customWidth="1"/>
    <col min="13580" max="13580" width="11.28515625" style="46" customWidth="1"/>
    <col min="13581" max="13581" width="11.140625" style="46" customWidth="1"/>
    <col min="13582" max="13825" width="9.140625" style="46"/>
    <col min="13826" max="13826" width="10.140625" style="46" customWidth="1"/>
    <col min="13827" max="13827" width="8.140625" style="46" customWidth="1"/>
    <col min="13828" max="13828" width="9.7109375" style="46" customWidth="1"/>
    <col min="13829" max="13829" width="10.85546875" style="46" customWidth="1"/>
    <col min="13830" max="13830" width="11.5703125" style="46" customWidth="1"/>
    <col min="13831" max="13831" width="11.7109375" style="46" customWidth="1"/>
    <col min="13832" max="13832" width="10.42578125" style="46" customWidth="1"/>
    <col min="13833" max="13833" width="9.7109375" style="46" customWidth="1"/>
    <col min="13834" max="13834" width="10.7109375" style="46" customWidth="1"/>
    <col min="13835" max="13835" width="12.140625" style="46" customWidth="1"/>
    <col min="13836" max="13836" width="11.28515625" style="46" customWidth="1"/>
    <col min="13837" max="13837" width="11.140625" style="46" customWidth="1"/>
    <col min="13838" max="14081" width="9.140625" style="46"/>
    <col min="14082" max="14082" width="10.140625" style="46" customWidth="1"/>
    <col min="14083" max="14083" width="8.140625" style="46" customWidth="1"/>
    <col min="14084" max="14084" width="9.7109375" style="46" customWidth="1"/>
    <col min="14085" max="14085" width="10.85546875" style="46" customWidth="1"/>
    <col min="14086" max="14086" width="11.5703125" style="46" customWidth="1"/>
    <col min="14087" max="14087" width="11.7109375" style="46" customWidth="1"/>
    <col min="14088" max="14088" width="10.42578125" style="46" customWidth="1"/>
    <col min="14089" max="14089" width="9.7109375" style="46" customWidth="1"/>
    <col min="14090" max="14090" width="10.7109375" style="46" customWidth="1"/>
    <col min="14091" max="14091" width="12.140625" style="46" customWidth="1"/>
    <col min="14092" max="14092" width="11.28515625" style="46" customWidth="1"/>
    <col min="14093" max="14093" width="11.140625" style="46" customWidth="1"/>
    <col min="14094" max="14337" width="9.140625" style="46"/>
    <col min="14338" max="14338" width="10.140625" style="46" customWidth="1"/>
    <col min="14339" max="14339" width="8.140625" style="46" customWidth="1"/>
    <col min="14340" max="14340" width="9.7109375" style="46" customWidth="1"/>
    <col min="14341" max="14341" width="10.85546875" style="46" customWidth="1"/>
    <col min="14342" max="14342" width="11.5703125" style="46" customWidth="1"/>
    <col min="14343" max="14343" width="11.7109375" style="46" customWidth="1"/>
    <col min="14344" max="14344" width="10.42578125" style="46" customWidth="1"/>
    <col min="14345" max="14345" width="9.7109375" style="46" customWidth="1"/>
    <col min="14346" max="14346" width="10.7109375" style="46" customWidth="1"/>
    <col min="14347" max="14347" width="12.140625" style="46" customWidth="1"/>
    <col min="14348" max="14348" width="11.28515625" style="46" customWidth="1"/>
    <col min="14349" max="14349" width="11.140625" style="46" customWidth="1"/>
    <col min="14350" max="14593" width="9.140625" style="46"/>
    <col min="14594" max="14594" width="10.140625" style="46" customWidth="1"/>
    <col min="14595" max="14595" width="8.140625" style="46" customWidth="1"/>
    <col min="14596" max="14596" width="9.7109375" style="46" customWidth="1"/>
    <col min="14597" max="14597" width="10.85546875" style="46" customWidth="1"/>
    <col min="14598" max="14598" width="11.5703125" style="46" customWidth="1"/>
    <col min="14599" max="14599" width="11.7109375" style="46" customWidth="1"/>
    <col min="14600" max="14600" width="10.42578125" style="46" customWidth="1"/>
    <col min="14601" max="14601" width="9.7109375" style="46" customWidth="1"/>
    <col min="14602" max="14602" width="10.7109375" style="46" customWidth="1"/>
    <col min="14603" max="14603" width="12.140625" style="46" customWidth="1"/>
    <col min="14604" max="14604" width="11.28515625" style="46" customWidth="1"/>
    <col min="14605" max="14605" width="11.140625" style="46" customWidth="1"/>
    <col min="14606" max="14849" width="9.140625" style="46"/>
    <col min="14850" max="14850" width="10.140625" style="46" customWidth="1"/>
    <col min="14851" max="14851" width="8.140625" style="46" customWidth="1"/>
    <col min="14852" max="14852" width="9.7109375" style="46" customWidth="1"/>
    <col min="14853" max="14853" width="10.85546875" style="46" customWidth="1"/>
    <col min="14854" max="14854" width="11.5703125" style="46" customWidth="1"/>
    <col min="14855" max="14855" width="11.7109375" style="46" customWidth="1"/>
    <col min="14856" max="14856" width="10.42578125" style="46" customWidth="1"/>
    <col min="14857" max="14857" width="9.7109375" style="46" customWidth="1"/>
    <col min="14858" max="14858" width="10.7109375" style="46" customWidth="1"/>
    <col min="14859" max="14859" width="12.140625" style="46" customWidth="1"/>
    <col min="14860" max="14860" width="11.28515625" style="46" customWidth="1"/>
    <col min="14861" max="14861" width="11.140625" style="46" customWidth="1"/>
    <col min="14862" max="15105" width="9.140625" style="46"/>
    <col min="15106" max="15106" width="10.140625" style="46" customWidth="1"/>
    <col min="15107" max="15107" width="8.140625" style="46" customWidth="1"/>
    <col min="15108" max="15108" width="9.7109375" style="46" customWidth="1"/>
    <col min="15109" max="15109" width="10.85546875" style="46" customWidth="1"/>
    <col min="15110" max="15110" width="11.5703125" style="46" customWidth="1"/>
    <col min="15111" max="15111" width="11.7109375" style="46" customWidth="1"/>
    <col min="15112" max="15112" width="10.42578125" style="46" customWidth="1"/>
    <col min="15113" max="15113" width="9.7109375" style="46" customWidth="1"/>
    <col min="15114" max="15114" width="10.7109375" style="46" customWidth="1"/>
    <col min="15115" max="15115" width="12.140625" style="46" customWidth="1"/>
    <col min="15116" max="15116" width="11.28515625" style="46" customWidth="1"/>
    <col min="15117" max="15117" width="11.140625" style="46" customWidth="1"/>
    <col min="15118" max="15361" width="9.140625" style="46"/>
    <col min="15362" max="15362" width="10.140625" style="46" customWidth="1"/>
    <col min="15363" max="15363" width="8.140625" style="46" customWidth="1"/>
    <col min="15364" max="15364" width="9.7109375" style="46" customWidth="1"/>
    <col min="15365" max="15365" width="10.85546875" style="46" customWidth="1"/>
    <col min="15366" max="15366" width="11.5703125" style="46" customWidth="1"/>
    <col min="15367" max="15367" width="11.7109375" style="46" customWidth="1"/>
    <col min="15368" max="15368" width="10.42578125" style="46" customWidth="1"/>
    <col min="15369" max="15369" width="9.7109375" style="46" customWidth="1"/>
    <col min="15370" max="15370" width="10.7109375" style="46" customWidth="1"/>
    <col min="15371" max="15371" width="12.140625" style="46" customWidth="1"/>
    <col min="15372" max="15372" width="11.28515625" style="46" customWidth="1"/>
    <col min="15373" max="15373" width="11.140625" style="46" customWidth="1"/>
    <col min="15374" max="15617" width="9.140625" style="46"/>
    <col min="15618" max="15618" width="10.140625" style="46" customWidth="1"/>
    <col min="15619" max="15619" width="8.140625" style="46" customWidth="1"/>
    <col min="15620" max="15620" width="9.7109375" style="46" customWidth="1"/>
    <col min="15621" max="15621" width="10.85546875" style="46" customWidth="1"/>
    <col min="15622" max="15622" width="11.5703125" style="46" customWidth="1"/>
    <col min="15623" max="15623" width="11.7109375" style="46" customWidth="1"/>
    <col min="15624" max="15624" width="10.42578125" style="46" customWidth="1"/>
    <col min="15625" max="15625" width="9.7109375" style="46" customWidth="1"/>
    <col min="15626" max="15626" width="10.7109375" style="46" customWidth="1"/>
    <col min="15627" max="15627" width="12.140625" style="46" customWidth="1"/>
    <col min="15628" max="15628" width="11.28515625" style="46" customWidth="1"/>
    <col min="15629" max="15629" width="11.140625" style="46" customWidth="1"/>
    <col min="15630" max="15873" width="9.140625" style="46"/>
    <col min="15874" max="15874" width="10.140625" style="46" customWidth="1"/>
    <col min="15875" max="15875" width="8.140625" style="46" customWidth="1"/>
    <col min="15876" max="15876" width="9.7109375" style="46" customWidth="1"/>
    <col min="15877" max="15877" width="10.85546875" style="46" customWidth="1"/>
    <col min="15878" max="15878" width="11.5703125" style="46" customWidth="1"/>
    <col min="15879" max="15879" width="11.7109375" style="46" customWidth="1"/>
    <col min="15880" max="15880" width="10.42578125" style="46" customWidth="1"/>
    <col min="15881" max="15881" width="9.7109375" style="46" customWidth="1"/>
    <col min="15882" max="15882" width="10.7109375" style="46" customWidth="1"/>
    <col min="15883" max="15883" width="12.140625" style="46" customWidth="1"/>
    <col min="15884" max="15884" width="11.28515625" style="46" customWidth="1"/>
    <col min="15885" max="15885" width="11.140625" style="46" customWidth="1"/>
    <col min="15886" max="16129" width="9.140625" style="46"/>
    <col min="16130" max="16130" width="10.140625" style="46" customWidth="1"/>
    <col min="16131" max="16131" width="8.140625" style="46" customWidth="1"/>
    <col min="16132" max="16132" width="9.7109375" style="46" customWidth="1"/>
    <col min="16133" max="16133" width="10.85546875" style="46" customWidth="1"/>
    <col min="16134" max="16134" width="11.5703125" style="46" customWidth="1"/>
    <col min="16135" max="16135" width="11.7109375" style="46" customWidth="1"/>
    <col min="16136" max="16136" width="10.42578125" style="46" customWidth="1"/>
    <col min="16137" max="16137" width="9.7109375" style="46" customWidth="1"/>
    <col min="16138" max="16138" width="10.7109375" style="46" customWidth="1"/>
    <col min="16139" max="16139" width="12.140625" style="46" customWidth="1"/>
    <col min="16140" max="16140" width="11.28515625" style="46" customWidth="1"/>
    <col min="16141" max="16141" width="11.140625" style="46" customWidth="1"/>
    <col min="16142" max="16384" width="9.140625" style="46"/>
  </cols>
  <sheetData>
    <row r="1" spans="1:23" ht="21" thickBot="1" x14ac:dyDescent="0.25">
      <c r="A1" s="188" t="s">
        <v>229</v>
      </c>
      <c r="B1" s="188"/>
      <c r="C1" s="188"/>
      <c r="D1" s="188"/>
      <c r="E1" s="188"/>
      <c r="F1" s="188"/>
      <c r="G1" s="188"/>
      <c r="H1" s="188"/>
      <c r="I1" s="189">
        <f>Flows!G5</f>
        <v>43282</v>
      </c>
    </row>
    <row r="2" spans="1:23" ht="43.5" customHeight="1" thickBot="1" x14ac:dyDescent="0.25">
      <c r="A2" s="190" t="s">
        <v>71</v>
      </c>
      <c r="B2" s="191" t="s">
        <v>230</v>
      </c>
      <c r="C2" s="191" t="s">
        <v>231</v>
      </c>
      <c r="D2" s="192" t="s">
        <v>232</v>
      </c>
      <c r="E2" s="192" t="s">
        <v>233</v>
      </c>
      <c r="F2" s="193" t="s">
        <v>234</v>
      </c>
      <c r="G2" s="193" t="s">
        <v>235</v>
      </c>
      <c r="H2" s="193" t="s">
        <v>236</v>
      </c>
      <c r="I2" s="194" t="s">
        <v>237</v>
      </c>
      <c r="J2" s="521" t="s">
        <v>238</v>
      </c>
      <c r="K2" s="193" t="s">
        <v>239</v>
      </c>
      <c r="L2" s="2459" t="s">
        <v>240</v>
      </c>
      <c r="M2" s="2456"/>
      <c r="N2" s="2461" t="s">
        <v>1172</v>
      </c>
      <c r="O2" s="2450" t="s">
        <v>1163</v>
      </c>
      <c r="P2" s="2450" t="s">
        <v>1164</v>
      </c>
      <c r="Q2" s="2450" t="s">
        <v>1165</v>
      </c>
      <c r="R2" s="2451" t="s">
        <v>1166</v>
      </c>
      <c r="S2" s="2451" t="s">
        <v>1167</v>
      </c>
      <c r="T2" s="2451" t="s">
        <v>1168</v>
      </c>
      <c r="U2" s="2450" t="s">
        <v>1169</v>
      </c>
      <c r="V2" s="2452" t="s">
        <v>1170</v>
      </c>
      <c r="W2" s="2452" t="s">
        <v>1171</v>
      </c>
    </row>
    <row r="3" spans="1:23" ht="13.5" thickBot="1" x14ac:dyDescent="0.25">
      <c r="A3" s="195">
        <v>1</v>
      </c>
      <c r="B3" s="408">
        <f>IF(Flows!E9&lt;1,"",Flows!E9)</f>
        <v>32.155000000000001</v>
      </c>
      <c r="C3" s="410">
        <f>Flows!F9</f>
        <v>13.688000000000001</v>
      </c>
      <c r="D3" s="410">
        <f>Flows!G9</f>
        <v>15.677</v>
      </c>
      <c r="E3" s="410">
        <f>Flows!H9</f>
        <v>29.365000000000002</v>
      </c>
      <c r="F3" s="196">
        <f>'1'!CA40</f>
        <v>0</v>
      </c>
      <c r="G3" s="196">
        <f>'1'!CA41</f>
        <v>13.688000000000001</v>
      </c>
      <c r="H3" s="196">
        <f>'1'!CA42</f>
        <v>5.94</v>
      </c>
      <c r="I3" s="409">
        <f>'1'!CA43</f>
        <v>9.7370000000000001</v>
      </c>
      <c r="J3" s="520">
        <f>'1'!CA48</f>
        <v>0.88997999999992317</v>
      </c>
      <c r="K3" s="392">
        <f>'FILTER STUDY'!AZ10/1000000</f>
        <v>0.18489583333333334</v>
      </c>
      <c r="L3" s="2463">
        <f>'1'!CA47</f>
        <v>1.272</v>
      </c>
      <c r="M3" s="276"/>
      <c r="N3" s="107">
        <f>'1'!$CL$8</f>
        <v>1.2139200000000001</v>
      </c>
      <c r="O3" s="2453">
        <f>'1'!BY$31</f>
        <v>9.879999999999999</v>
      </c>
      <c r="P3" s="2453">
        <f>'1'!BZ$31</f>
        <v>9.879999999999999</v>
      </c>
      <c r="Q3" s="2453">
        <f>'1'!CA$31</f>
        <v>10.9</v>
      </c>
      <c r="R3" s="2453">
        <f>AVERAGE('1'!$DA$35:$DB$35)</f>
        <v>336</v>
      </c>
      <c r="S3" s="2453">
        <f>AVERAGE('1'!$DC$35:$DD$35)</f>
        <v>334</v>
      </c>
      <c r="T3" s="2453">
        <f>AVERAGE('1'!$DE$35:$DF$35)</f>
        <v>360</v>
      </c>
      <c r="U3" s="2453">
        <f>'1'!$U$33</f>
        <v>0.18975000000000003</v>
      </c>
      <c r="V3" s="2453">
        <f>'1'!$AC$33</f>
        <v>0.16400000000000001</v>
      </c>
      <c r="W3" s="2453">
        <f>'1'!$AJ$33</f>
        <v>0.16950000000000001</v>
      </c>
    </row>
    <row r="4" spans="1:23" ht="13.5" thickBot="1" x14ac:dyDescent="0.25">
      <c r="A4" s="195">
        <v>2</v>
      </c>
      <c r="B4" s="408">
        <f>IF(Flows!E10&lt;1,"",Flows!E10)</f>
        <v>36.427999999999997</v>
      </c>
      <c r="C4" s="408">
        <f>Flows!F10</f>
        <v>15.332000000000001</v>
      </c>
      <c r="D4" s="410">
        <f>Flows!G10</f>
        <v>18.524999999999999</v>
      </c>
      <c r="E4" s="410">
        <f>Flows!H10</f>
        <v>33.856999999999999</v>
      </c>
      <c r="F4" s="196">
        <f>'2'!CA40</f>
        <v>0</v>
      </c>
      <c r="G4" s="196">
        <f>'2'!CA41</f>
        <v>15.332000000000001</v>
      </c>
      <c r="H4" s="196">
        <f>'2'!CA42</f>
        <v>6.859</v>
      </c>
      <c r="I4" s="196">
        <f>'2'!CA43</f>
        <v>11.666</v>
      </c>
      <c r="J4" s="411">
        <f>'2'!CA48</f>
        <v>1.1200399999997899</v>
      </c>
      <c r="K4" s="392">
        <f>'FILTER STUDY'!AZ11/1000000</f>
        <v>0.94224999999999992</v>
      </c>
      <c r="L4" s="412">
        <f>'2'!CA47</f>
        <v>1.329</v>
      </c>
      <c r="M4" s="2457"/>
      <c r="N4" s="107">
        <f>'2'!$CL$8</f>
        <v>1.17936</v>
      </c>
      <c r="O4" s="2453">
        <f>'2'!BY31</f>
        <v>11.214285714285714</v>
      </c>
      <c r="P4" s="2453">
        <f>'2'!BZ31</f>
        <v>11.214285714285714</v>
      </c>
      <c r="Q4" s="2453">
        <f>'2'!CA31</f>
        <v>12.214285714285714</v>
      </c>
      <c r="R4" s="2453">
        <f>AVERAGE('2'!$DA$35:$DB$35)</f>
        <v>400</v>
      </c>
      <c r="S4" s="2453">
        <f>AVERAGE('2'!$DC$35:$DD$35)</f>
        <v>394.28571428571428</v>
      </c>
      <c r="T4" s="2453">
        <f>AVERAGE('2'!$DE$35:$DF$35)</f>
        <v>422.14285714285711</v>
      </c>
      <c r="U4" s="2453">
        <f>'2'!$U$33</f>
        <v>0.23299999999999998</v>
      </c>
      <c r="V4" s="2453">
        <f>'2'!$AC$33</f>
        <v>0.18000000000000002</v>
      </c>
      <c r="W4" s="2453">
        <f>'2'!$AJ$33</f>
        <v>0.21449999999999997</v>
      </c>
    </row>
    <row r="5" spans="1:23" ht="13.5" thickBot="1" x14ac:dyDescent="0.25">
      <c r="A5" s="195">
        <v>3</v>
      </c>
      <c r="B5" s="408">
        <f>IF(Flows!E11&lt;1,"",Flows!E11)</f>
        <v>29.245000000000001</v>
      </c>
      <c r="C5" s="408">
        <f>Flows!F11</f>
        <v>12.034000000000001</v>
      </c>
      <c r="D5" s="408">
        <f>Flows!G11</f>
        <v>14.956</v>
      </c>
      <c r="E5" s="410">
        <f>Flows!H11</f>
        <v>26.990000000000002</v>
      </c>
      <c r="F5" s="196">
        <f>'3'!CA40</f>
        <v>0</v>
      </c>
      <c r="G5" s="196">
        <f>'3'!CA41</f>
        <v>12.034000000000001</v>
      </c>
      <c r="H5" s="196">
        <f>'3'!CA42</f>
        <v>5.6319999999999997</v>
      </c>
      <c r="I5" s="196">
        <f>'3'!CA43</f>
        <v>9.3239999999999998</v>
      </c>
      <c r="J5" s="411">
        <f>'3'!CA48</f>
        <v>0.43759999999929278</v>
      </c>
      <c r="K5" s="392">
        <f>'FILTER STUDY'!AZ12/1000000</f>
        <v>0.5364833333333332</v>
      </c>
      <c r="L5" s="412">
        <f>'3'!CA47</f>
        <v>0.84</v>
      </c>
      <c r="M5" s="2457"/>
      <c r="N5" s="107">
        <f>'3'!$CL$8</f>
        <v>0.97919999999999996</v>
      </c>
      <c r="O5" s="2453">
        <f>'3'!BY31</f>
        <v>10</v>
      </c>
      <c r="P5" s="2453">
        <f>'3'!BZ31</f>
        <v>10</v>
      </c>
      <c r="Q5" s="2453">
        <f>'3'!CA31</f>
        <v>11</v>
      </c>
      <c r="R5" s="2453">
        <f>AVERAGE('3'!$DA$35:$DB$35)</f>
        <v>355</v>
      </c>
      <c r="S5" s="2453">
        <f>AVERAGE('3'!$DC$35:$DD$35)</f>
        <v>350</v>
      </c>
      <c r="T5" s="2453">
        <f>AVERAGE('3'!$DE$35:$DF$35)</f>
        <v>386.25</v>
      </c>
      <c r="U5" s="2453">
        <f>'3'!$U$33</f>
        <v>0.22375</v>
      </c>
      <c r="V5" s="2453">
        <f>'3'!$AC$33</f>
        <v>0.15475</v>
      </c>
      <c r="W5" s="2453">
        <f>'3'!$AJ$33</f>
        <v>0.22799999999999998</v>
      </c>
    </row>
    <row r="6" spans="1:23" ht="13.5" thickBot="1" x14ac:dyDescent="0.25">
      <c r="A6" s="198">
        <v>4</v>
      </c>
      <c r="B6" s="408">
        <f>IF(Flows!E12&lt;1,"",Flows!E12)</f>
        <v>31.697000000000003</v>
      </c>
      <c r="C6" s="408">
        <f>Flows!F12</f>
        <v>13.855</v>
      </c>
      <c r="D6" s="408">
        <f>Flows!G12</f>
        <v>15.2</v>
      </c>
      <c r="E6" s="410">
        <f>Flows!H12</f>
        <v>29.055</v>
      </c>
      <c r="F6" s="196">
        <f>'4'!CA40</f>
        <v>0</v>
      </c>
      <c r="G6" s="196">
        <f>'4'!CA41</f>
        <v>13.855</v>
      </c>
      <c r="H6" s="196">
        <f>'4'!CA42</f>
        <v>6.27</v>
      </c>
      <c r="I6" s="196">
        <f>'4'!CA43</f>
        <v>8.93</v>
      </c>
      <c r="J6" s="411">
        <f>'4'!CA48</f>
        <v>0.56207999999969616</v>
      </c>
      <c r="K6" s="392">
        <f>'FILTER STUDY'!AZ13/1000000</f>
        <v>0.16772083333333335</v>
      </c>
      <c r="L6" s="412">
        <f>'4'!CA47</f>
        <v>1.2949999999999999</v>
      </c>
      <c r="M6" s="2457"/>
      <c r="N6" s="107">
        <f>'4'!$CL$8</f>
        <v>1.1779200000000001</v>
      </c>
      <c r="O6" s="2453">
        <f>'4'!BY31</f>
        <v>10.050000000000001</v>
      </c>
      <c r="P6" s="2453">
        <f>'4'!BZ31</f>
        <v>10.050000000000001</v>
      </c>
      <c r="Q6" s="2453">
        <f>'4'!CA31</f>
        <v>11.05</v>
      </c>
      <c r="R6" s="2453">
        <f>AVERAGE('4'!$DA$35:$DB$35)</f>
        <v>361.125</v>
      </c>
      <c r="S6" s="2453">
        <f>AVERAGE('4'!$DC$35:$DD$35)</f>
        <v>352.5</v>
      </c>
      <c r="T6" s="2453">
        <f>AVERAGE('4'!$DE$35:$DF$35)</f>
        <v>390</v>
      </c>
      <c r="U6" s="2453">
        <f>'4'!$U$33</f>
        <v>0.24049999999999999</v>
      </c>
      <c r="V6" s="2453">
        <f>'4'!$AC$33</f>
        <v>0.24225000000000002</v>
      </c>
      <c r="W6" s="2453">
        <f>'4'!$AJ$33</f>
        <v>0.22500000000000001</v>
      </c>
    </row>
    <row r="7" spans="1:23" ht="13.5" thickBot="1" x14ac:dyDescent="0.25">
      <c r="A7" s="198">
        <v>5</v>
      </c>
      <c r="B7" s="408">
        <f>IF(Flows!E13&lt;1,"",Flows!E13)</f>
        <v>29.031999999999996</v>
      </c>
      <c r="C7" s="408">
        <f>Flows!F13</f>
        <v>12.194000000000001</v>
      </c>
      <c r="D7" s="408">
        <f>Flows!G13</f>
        <v>15.300999999999998</v>
      </c>
      <c r="E7" s="410">
        <f>Flows!H13</f>
        <v>27.494999999999997</v>
      </c>
      <c r="F7" s="196">
        <f>'5'!CA40</f>
        <v>0</v>
      </c>
      <c r="G7" s="196">
        <f>'5'!CA41</f>
        <v>12.194000000000001</v>
      </c>
      <c r="H7" s="196">
        <f>'5'!CA42</f>
        <v>5.4089999999999998</v>
      </c>
      <c r="I7" s="196">
        <f>'5'!CA43</f>
        <v>9.8919999999999995</v>
      </c>
      <c r="J7" s="411">
        <f>'5'!CA48</f>
        <v>0.8531200000015815</v>
      </c>
      <c r="K7" s="392">
        <f>'FILTER STUDY'!AZ14/1000000</f>
        <v>0.36458333333333337</v>
      </c>
      <c r="L7" s="412">
        <f>'5'!CA47</f>
        <v>0.81399999999999995</v>
      </c>
      <c r="M7" s="2457"/>
      <c r="N7" s="107">
        <f>'5'!$CL$8</f>
        <v>1.2779856000000001</v>
      </c>
      <c r="O7" s="2453">
        <f>'5'!BY31</f>
        <v>9.5499999999999989</v>
      </c>
      <c r="P7" s="2453">
        <f>'5'!BZ31</f>
        <v>9.5499999999999989</v>
      </c>
      <c r="Q7" s="2453">
        <f>'5'!CA31</f>
        <v>10.549999999999999</v>
      </c>
      <c r="R7" s="2453">
        <f>AVERAGE('5'!$DA$35:$DB$35)</f>
        <v>293.33333333333331</v>
      </c>
      <c r="S7" s="2453">
        <f>AVERAGE('5'!$DC$35:$DD$35)</f>
        <v>306.66666666666669</v>
      </c>
      <c r="T7" s="2453">
        <f>AVERAGE('5'!$DE$35:$DF$35)</f>
        <v>348</v>
      </c>
      <c r="U7" s="2453">
        <f>'5'!$U$33</f>
        <v>0.29425000000000001</v>
      </c>
      <c r="V7" s="2453">
        <f>'5'!$AC$33</f>
        <v>0.23850000000000002</v>
      </c>
      <c r="W7" s="2453">
        <f>'5'!$AJ$33</f>
        <v>0.22549999999999998</v>
      </c>
    </row>
    <row r="8" spans="1:23" ht="13.5" thickBot="1" x14ac:dyDescent="0.25">
      <c r="A8" s="198">
        <v>6</v>
      </c>
      <c r="B8" s="408">
        <f>IF(Flows!E14&lt;1,"",Flows!E14)</f>
        <v>30.202999999999999</v>
      </c>
      <c r="C8" s="408">
        <f>Flows!F14</f>
        <v>12.896000000000001</v>
      </c>
      <c r="D8" s="408">
        <f>Flows!G14</f>
        <v>15.264000000000001</v>
      </c>
      <c r="E8" s="410">
        <f>Flows!H14</f>
        <v>28.160000000000004</v>
      </c>
      <c r="F8" s="196">
        <f>'6'!CA40</f>
        <v>0</v>
      </c>
      <c r="G8" s="196">
        <f>'6'!CA41</f>
        <v>12.896000000000001</v>
      </c>
      <c r="H8" s="196">
        <f>'6'!CA42</f>
        <v>5.07</v>
      </c>
      <c r="I8" s="196">
        <f>'6'!CA43</f>
        <v>10.194000000000001</v>
      </c>
      <c r="J8" s="411">
        <f>'6'!CA48</f>
        <v>0.87644000000000233</v>
      </c>
      <c r="K8" s="392">
        <f>'FILTER STUDY'!AZ15/1000000</f>
        <v>0.52242083333333333</v>
      </c>
      <c r="L8" s="412">
        <f>'6'!CA47</f>
        <v>1.026</v>
      </c>
      <c r="M8" s="2457"/>
      <c r="N8" s="107">
        <f>'6'!$CL$8</f>
        <v>0.85962240000000001</v>
      </c>
      <c r="O8" s="2453">
        <f>'6'!BY31</f>
        <v>9.65</v>
      </c>
      <c r="P8" s="2453">
        <f>'6'!BZ31</f>
        <v>9.65</v>
      </c>
      <c r="Q8" s="2453">
        <f>'6'!CA31</f>
        <v>10.725</v>
      </c>
      <c r="R8" s="2453">
        <f>AVERAGE('6'!$DA$35:$DB$35)</f>
        <v>286</v>
      </c>
      <c r="S8" s="2453">
        <f>AVERAGE('6'!$DC$35:$DD$35)</f>
        <v>306.25</v>
      </c>
      <c r="T8" s="2453">
        <f>AVERAGE('6'!$DE$35:$DF$35)</f>
        <v>338.125</v>
      </c>
      <c r="U8" s="2453">
        <f>'6'!$U$33</f>
        <v>0.29699999999999999</v>
      </c>
      <c r="V8" s="2453">
        <f>'6'!$AC$33</f>
        <v>0.22875000000000001</v>
      </c>
      <c r="W8" s="2453">
        <f>'6'!$AJ$33</f>
        <v>0.29125000000000001</v>
      </c>
    </row>
    <row r="9" spans="1:23" ht="13.5" thickBot="1" x14ac:dyDescent="0.25">
      <c r="A9" s="198">
        <v>7</v>
      </c>
      <c r="B9" s="408">
        <f>IF(Flows!E15&lt;1,"",Flows!E15)</f>
        <v>26.241</v>
      </c>
      <c r="C9" s="408">
        <f>Flows!F15</f>
        <v>10.026</v>
      </c>
      <c r="D9" s="408">
        <f>Flows!G15</f>
        <v>13.993</v>
      </c>
      <c r="E9" s="410">
        <f>Flows!H15</f>
        <v>24.018999999999998</v>
      </c>
      <c r="F9" s="196">
        <f>'7'!CA40</f>
        <v>0</v>
      </c>
      <c r="G9" s="196">
        <f>'7'!CA41</f>
        <v>10.026</v>
      </c>
      <c r="H9" s="196">
        <f>'7'!CA42</f>
        <v>4.7919999999999998</v>
      </c>
      <c r="I9" s="196">
        <f>'7'!CA43</f>
        <v>9.2010000000000005</v>
      </c>
      <c r="J9" s="411">
        <f>'7'!CA48</f>
        <v>0.90145999999913329</v>
      </c>
      <c r="K9" s="392">
        <f>'FILTER STUDY'!AZ16/1000000</f>
        <v>0.47312777777777781</v>
      </c>
      <c r="L9" s="412">
        <f>'7'!CA47</f>
        <v>1.649</v>
      </c>
      <c r="M9" s="2457"/>
      <c r="N9" s="107">
        <f>'7'!$CL$8</f>
        <v>1.4002991999999999</v>
      </c>
      <c r="O9" s="2453">
        <f>'7'!BY31</f>
        <v>8</v>
      </c>
      <c r="P9" s="2453">
        <f>'7'!BZ31</f>
        <v>8</v>
      </c>
      <c r="Q9" s="2453">
        <f>'7'!CA31</f>
        <v>9.0857142857142854</v>
      </c>
      <c r="R9" s="2453">
        <f>AVERAGE('7'!$DA$35:$DB$35)</f>
        <v>270.71428571428572</v>
      </c>
      <c r="S9" s="2453">
        <f>AVERAGE('7'!$DC$35:$DD$35)</f>
        <v>287.85714285714289</v>
      </c>
      <c r="T9" s="2453">
        <f>AVERAGE('7'!$DE$35:$DF$35)</f>
        <v>265.92857142857144</v>
      </c>
      <c r="U9" s="2453">
        <f>'7'!$U$33</f>
        <v>0.31599999999999995</v>
      </c>
      <c r="V9" s="2453">
        <f>'7'!$AC$33</f>
        <v>0.30149999999999999</v>
      </c>
      <c r="W9" s="2453">
        <f>'7'!$AJ$33</f>
        <v>0.29250000000000004</v>
      </c>
    </row>
    <row r="10" spans="1:23" x14ac:dyDescent="0.2">
      <c r="A10" s="198">
        <v>8</v>
      </c>
      <c r="B10" s="408">
        <f>IF(Flows!E16&lt;1,"",Flows!E16)</f>
        <v>25.4</v>
      </c>
      <c r="C10" s="408">
        <f>Flows!F16</f>
        <v>9.3800000000000008</v>
      </c>
      <c r="D10" s="408">
        <f>Flows!G16</f>
        <v>13.860999999999999</v>
      </c>
      <c r="E10" s="410">
        <f>Flows!H16</f>
        <v>23.241</v>
      </c>
      <c r="F10" s="196">
        <f>'8'!CA40</f>
        <v>0</v>
      </c>
      <c r="G10" s="196">
        <f>'8'!CA41</f>
        <v>9.3800000000000008</v>
      </c>
      <c r="H10" s="196">
        <f>'8'!CA42</f>
        <v>4.9749999999999996</v>
      </c>
      <c r="I10" s="196">
        <f>'8'!CA43</f>
        <v>8.8859999999999992</v>
      </c>
      <c r="J10" s="411">
        <f>'8'!CA48</f>
        <v>0.89988000000084867</v>
      </c>
      <c r="K10" s="392">
        <f>'FILTER STUDY'!AZ17/1000000</f>
        <v>0.49585833333333329</v>
      </c>
      <c r="L10" s="412">
        <f>'8'!CA47</f>
        <v>1.5</v>
      </c>
      <c r="M10" s="2457"/>
      <c r="N10" s="107">
        <f>'8'!$CL$8</f>
        <v>1.28664</v>
      </c>
      <c r="O10" s="2453">
        <f>'8'!BY31</f>
        <v>8.0333333333333332</v>
      </c>
      <c r="P10" s="2453">
        <f>'8'!BZ31</f>
        <v>8.0333333333333332</v>
      </c>
      <c r="Q10" s="2453">
        <f>'8'!CA31</f>
        <v>9.0333333333333332</v>
      </c>
      <c r="R10" s="2453">
        <f>AVERAGE('8'!$DA$35:$DB$35)</f>
        <v>285</v>
      </c>
      <c r="S10" s="2453">
        <f>AVERAGE('8'!$DC$35:$DD$35)</f>
        <v>295.83333333333337</v>
      </c>
      <c r="T10" s="2453">
        <f>AVERAGE('8'!$DE$35:$DF$35)</f>
        <v>261.66666666666663</v>
      </c>
      <c r="U10" s="2453">
        <f>'8'!$U$33</f>
        <v>0.34025000000000005</v>
      </c>
      <c r="V10" s="2453">
        <f>'8'!$AC$33</f>
        <v>0.30924999999999997</v>
      </c>
      <c r="W10" s="2453">
        <f>'8'!$AJ$33</f>
        <v>0.30199999999999999</v>
      </c>
    </row>
    <row r="11" spans="1:23" x14ac:dyDescent="0.2">
      <c r="A11" s="198">
        <v>9</v>
      </c>
      <c r="B11" s="408">
        <f>IF(Flows!E17&lt;1,"",Flows!E17)</f>
        <v>32.209000000000003</v>
      </c>
      <c r="C11" s="408">
        <f>Flows!F17</f>
        <v>12.951000000000001</v>
      </c>
      <c r="D11" s="408">
        <f>Flows!G17</f>
        <v>17.134999999999998</v>
      </c>
      <c r="E11" s="408">
        <f>Flows!H17</f>
        <v>30.085999999999999</v>
      </c>
      <c r="F11" s="196">
        <f>'9'!CA40</f>
        <v>0</v>
      </c>
      <c r="G11" s="196">
        <f>'9'!CA41</f>
        <v>12.951000000000001</v>
      </c>
      <c r="H11" s="196">
        <f>'9'!CA42</f>
        <v>5.5279999999999996</v>
      </c>
      <c r="I11" s="196">
        <f>'9'!CA43</f>
        <v>11.606999999999999</v>
      </c>
      <c r="J11" s="411">
        <f>'9'!CA48</f>
        <v>0.8613999999997759</v>
      </c>
      <c r="K11" s="392">
        <f>'FILTER STUDY'!AZ18/1000000</f>
        <v>0.17657500000000001</v>
      </c>
      <c r="L11" s="412">
        <f>'9'!CA47</f>
        <v>0.91400000000000003</v>
      </c>
      <c r="M11" s="2457"/>
      <c r="N11" s="107">
        <f>'9'!$CL$8</f>
        <v>1.3955040000000001</v>
      </c>
      <c r="O11" s="2453">
        <f>'9'!BY31</f>
        <v>10.225000000000001</v>
      </c>
      <c r="P11" s="2453">
        <f>'9'!BZ31</f>
        <v>10.225000000000001</v>
      </c>
      <c r="Q11" s="2453">
        <f>'9'!CA31</f>
        <v>11.25</v>
      </c>
      <c r="R11" s="2453">
        <f>AVERAGE('9'!$DA$35:$DB$35)</f>
        <v>358.75</v>
      </c>
      <c r="S11" s="2453">
        <f>AVERAGE('9'!$DC$35:$DD$35)</f>
        <v>355</v>
      </c>
      <c r="T11" s="2453">
        <f>AVERAGE('9'!$DE$35:$DF$35)</f>
        <v>323.75</v>
      </c>
      <c r="U11" s="2453">
        <f>'9'!$U$33</f>
        <v>0.35125000000000001</v>
      </c>
      <c r="V11" s="2453">
        <f>'9'!$AC$33</f>
        <v>0.35475000000000001</v>
      </c>
      <c r="W11" s="2453">
        <f>'9'!$AJ$33</f>
        <v>0.25900000000000001</v>
      </c>
    </row>
    <row r="12" spans="1:23" x14ac:dyDescent="0.2">
      <c r="A12" s="198">
        <v>10</v>
      </c>
      <c r="B12" s="408">
        <f>IF(Flows!E18&lt;1,"",Flows!E18)</f>
        <v>27.461000000000002</v>
      </c>
      <c r="C12" s="408">
        <f>Flows!F18</f>
        <v>11.564</v>
      </c>
      <c r="D12" s="408">
        <f>Flows!G18</f>
        <v>14.719999999999999</v>
      </c>
      <c r="E12" s="408">
        <f>Flows!H18</f>
        <v>26.283999999999999</v>
      </c>
      <c r="F12" s="196">
        <f>'10'!CA40</f>
        <v>0</v>
      </c>
      <c r="G12" s="196">
        <f>'10'!CA41</f>
        <v>11.564</v>
      </c>
      <c r="H12" s="196">
        <f>'10'!CA42</f>
        <v>5.2450000000000001</v>
      </c>
      <c r="I12" s="196">
        <f>'10'!CA43</f>
        <v>9.4749999999999996</v>
      </c>
      <c r="J12" s="411">
        <f>'10'!CA48</f>
        <v>0.75779999999940628</v>
      </c>
      <c r="K12" s="392">
        <f>'FILTER STUDY'!AZ19/1000000</f>
        <v>0.17708333333333334</v>
      </c>
      <c r="L12" s="412">
        <f>'10'!CA47</f>
        <v>0.872</v>
      </c>
      <c r="M12" s="2457"/>
      <c r="N12" s="107">
        <f>'10'!$CL$8</f>
        <v>0.8154576</v>
      </c>
      <c r="O12" s="2453">
        <f>'10'!BY31</f>
        <v>8.8714285714285719</v>
      </c>
      <c r="P12" s="2453">
        <f>'10'!BZ31</f>
        <v>8.8714285714285719</v>
      </c>
      <c r="Q12" s="2453">
        <f>'10'!CA31</f>
        <v>9.9142857142857128</v>
      </c>
      <c r="R12" s="2453">
        <f>AVERAGE('10'!$DA$35:$DB$35)</f>
        <v>276.78571428571428</v>
      </c>
      <c r="S12" s="2453">
        <f>AVERAGE('10'!$DC$35:$DD$35)</f>
        <v>278.57142857142856</v>
      </c>
      <c r="T12" s="2453">
        <f>AVERAGE('10'!$DE$35:$DF$35)</f>
        <v>271.42857142857144</v>
      </c>
      <c r="U12" s="2453">
        <f>'10'!$U$33</f>
        <v>0.39024999999999999</v>
      </c>
      <c r="V12" s="2453">
        <f>'10'!$AC$33</f>
        <v>0.30775000000000002</v>
      </c>
      <c r="W12" s="2453">
        <f>'10'!$AJ$33</f>
        <v>0.32074999999999998</v>
      </c>
    </row>
    <row r="13" spans="1:23" x14ac:dyDescent="0.2">
      <c r="A13" s="198">
        <v>11</v>
      </c>
      <c r="B13" s="408">
        <f>IF(Flows!E19&lt;1,"",Flows!E19)</f>
        <v>32.069000000000003</v>
      </c>
      <c r="C13" s="408">
        <f>Flows!F19</f>
        <v>12.896000000000001</v>
      </c>
      <c r="D13" s="408">
        <f>Flows!G19</f>
        <v>17.14</v>
      </c>
      <c r="E13" s="408">
        <f>Flows!H19</f>
        <v>30.036000000000001</v>
      </c>
      <c r="F13" s="196">
        <f>'11'!CA40</f>
        <v>0</v>
      </c>
      <c r="G13" s="196">
        <f>'11'!CA41</f>
        <v>12.896000000000001</v>
      </c>
      <c r="H13" s="196">
        <f>'11'!CA42</f>
        <v>5.71</v>
      </c>
      <c r="I13" s="196">
        <f>'11'!CA43</f>
        <v>11.43</v>
      </c>
      <c r="J13" s="411">
        <f>'11'!CA48</f>
        <v>0.78744000000006054</v>
      </c>
      <c r="K13" s="392">
        <f>'FILTER STUDY'!AZ20/1000000</f>
        <v>0.3494916666666667</v>
      </c>
      <c r="L13" s="412">
        <f>'11'!CA47</f>
        <v>0.81299999999999994</v>
      </c>
      <c r="M13" s="2457"/>
      <c r="N13" s="107">
        <f>'11'!$CL$8</f>
        <v>1.07568</v>
      </c>
      <c r="O13" s="2453">
        <f>'11'!BY31</f>
        <v>9.7666666666666675</v>
      </c>
      <c r="P13" s="2453">
        <f>'11'!BZ31</f>
        <v>9.7666666666666675</v>
      </c>
      <c r="Q13" s="2453">
        <f>'11'!CA31</f>
        <v>10.85</v>
      </c>
      <c r="R13" s="2453">
        <f>AVERAGE('11'!$DA$35:$DB$35)</f>
        <v>302.5</v>
      </c>
      <c r="S13" s="2453">
        <f>AVERAGE('11'!$DC$35:$DD$35)</f>
        <v>308.33333333333331</v>
      </c>
      <c r="T13" s="2453">
        <f>AVERAGE('11'!$DE$35:$DF$35)</f>
        <v>315</v>
      </c>
      <c r="U13" s="2453">
        <f>'11'!$U$33</f>
        <v>0.35400000000000004</v>
      </c>
      <c r="V13" s="2453">
        <f>'11'!$AC$33</f>
        <v>0.26050000000000001</v>
      </c>
      <c r="W13" s="2453">
        <f>'11'!$AJ$33</f>
        <v>0.23674999999999999</v>
      </c>
    </row>
    <row r="14" spans="1:23" x14ac:dyDescent="0.2">
      <c r="A14" s="198">
        <v>12</v>
      </c>
      <c r="B14" s="408">
        <f>IF(Flows!E20&lt;1,"",Flows!E20)</f>
        <v>29.740000000000002</v>
      </c>
      <c r="C14" s="408">
        <f>Flows!F20</f>
        <v>11.295</v>
      </c>
      <c r="D14" s="408">
        <f>Flows!G20</f>
        <v>15.984999999999999</v>
      </c>
      <c r="E14" s="408">
        <f>Flows!H20</f>
        <v>27.28</v>
      </c>
      <c r="F14" s="196">
        <f>'12'!CA40</f>
        <v>0</v>
      </c>
      <c r="G14" s="196">
        <f>'12'!CA41</f>
        <v>11.295</v>
      </c>
      <c r="H14" s="196">
        <f>'12'!CA42</f>
        <v>5.21</v>
      </c>
      <c r="I14" s="196">
        <f>'12'!CA43</f>
        <v>10.775</v>
      </c>
      <c r="J14" s="411">
        <f>'12'!CA48</f>
        <v>0.78168000000005122</v>
      </c>
      <c r="K14" s="392">
        <f>'FILTER STUDY'!AZ21/1000000</f>
        <v>0.85161249999999999</v>
      </c>
      <c r="L14" s="412">
        <f>'12'!CA47</f>
        <v>1.123</v>
      </c>
      <c r="M14" s="2457"/>
      <c r="N14" s="107">
        <f>'12'!$CL$8</f>
        <v>0.90576000000000001</v>
      </c>
      <c r="O14" s="2453">
        <f>'12'!BY31</f>
        <v>9.2999999999999989</v>
      </c>
      <c r="P14" s="2453">
        <f>'12'!BZ31</f>
        <v>9.2999999999999989</v>
      </c>
      <c r="Q14" s="2453">
        <f>'12'!CA31</f>
        <v>10.299999999999999</v>
      </c>
      <c r="R14" s="2453">
        <f>AVERAGE('12'!$DA$35:$DB$35)</f>
        <v>340</v>
      </c>
      <c r="S14" s="2453">
        <f>AVERAGE('12'!$DC$35:$DD$35)</f>
        <v>333.33333333333337</v>
      </c>
      <c r="T14" s="2453">
        <f>AVERAGE('12'!$DE$35:$DF$35)</f>
        <v>338.33333333333337</v>
      </c>
      <c r="U14" s="2453">
        <f>'12'!$U$33</f>
        <v>0.30649999999999999</v>
      </c>
      <c r="V14" s="2453">
        <f>'12'!$AC$33</f>
        <v>0.26300000000000001</v>
      </c>
      <c r="W14" s="2453">
        <f>'12'!$AJ$33</f>
        <v>0.25924999999999998</v>
      </c>
    </row>
    <row r="15" spans="1:23" x14ac:dyDescent="0.2">
      <c r="A15" s="198">
        <v>13</v>
      </c>
      <c r="B15" s="408">
        <f>IF(Flows!E21&lt;1,"",Flows!E21)</f>
        <v>24.564999999999998</v>
      </c>
      <c r="C15" s="408">
        <f>Flows!F21</f>
        <v>8.6850000000000005</v>
      </c>
      <c r="D15" s="408">
        <f>Flows!G21</f>
        <v>13.919999999999998</v>
      </c>
      <c r="E15" s="408">
        <f>Flows!H21</f>
        <v>22.604999999999997</v>
      </c>
      <c r="F15" s="196">
        <f>'13'!CA40</f>
        <v>0</v>
      </c>
      <c r="G15" s="196">
        <f>'13'!CA41</f>
        <v>8.6850000000000005</v>
      </c>
      <c r="H15" s="196">
        <f>'13'!CA42</f>
        <v>4.7549999999999999</v>
      </c>
      <c r="I15" s="196">
        <f>'13'!CA43</f>
        <v>9.1649999999999991</v>
      </c>
      <c r="J15" s="411">
        <f>'13'!CA48</f>
        <v>0.7541399999990972</v>
      </c>
      <c r="K15" s="392">
        <f>'FILTER STUDY'!AZ22/1000000</f>
        <v>0.65889166666666676</v>
      </c>
      <c r="L15" s="412">
        <f>'13'!CA47</f>
        <v>1.099</v>
      </c>
      <c r="M15" s="2457"/>
      <c r="N15" s="107">
        <f>'13'!$CL$8</f>
        <v>1.0728</v>
      </c>
      <c r="O15" s="2453">
        <f>'13'!BY31</f>
        <v>7.875</v>
      </c>
      <c r="P15" s="2453">
        <f>'13'!BZ31</f>
        <v>7.875</v>
      </c>
      <c r="Q15" s="2453">
        <f>'13'!CA31</f>
        <v>8.875</v>
      </c>
      <c r="R15" s="2453">
        <f>AVERAGE('13'!$DA$35:$DB$35)</f>
        <v>312.5</v>
      </c>
      <c r="S15" s="2453">
        <f>AVERAGE('13'!$DC$35:$DD$35)</f>
        <v>290</v>
      </c>
      <c r="T15" s="2453">
        <f>AVERAGE('13'!$DE$35:$DF$35)</f>
        <v>306.25</v>
      </c>
      <c r="U15" s="2453">
        <f>'13'!$U$33</f>
        <v>0.26100000000000001</v>
      </c>
      <c r="V15" s="2453">
        <f>'13'!$AC$33</f>
        <v>0.218</v>
      </c>
      <c r="W15" s="2453">
        <f>'13'!$AJ$33</f>
        <v>0.21525</v>
      </c>
    </row>
    <row r="16" spans="1:23" x14ac:dyDescent="0.2">
      <c r="A16" s="198">
        <v>14</v>
      </c>
      <c r="B16" s="408">
        <f>IF(Flows!E22&lt;1,"",Flows!E22)</f>
        <v>24.805</v>
      </c>
      <c r="C16" s="408">
        <f>Flows!F22</f>
        <v>10.199999999999999</v>
      </c>
      <c r="D16" s="408">
        <f>Flows!G22</f>
        <v>14.09</v>
      </c>
      <c r="E16" s="408">
        <f>Flows!H22</f>
        <v>24.29</v>
      </c>
      <c r="F16" s="196">
        <f>'14'!CA40</f>
        <v>0</v>
      </c>
      <c r="G16" s="196">
        <f>'14'!CA41</f>
        <v>10.199999999999999</v>
      </c>
      <c r="H16" s="196">
        <f>'14'!CA42</f>
        <v>4.625</v>
      </c>
      <c r="I16" s="196">
        <f>'14'!CA43</f>
        <v>9.4649999999999999</v>
      </c>
      <c r="J16" s="411">
        <f>'14'!CA48</f>
        <v>0.75772000000142725</v>
      </c>
      <c r="K16" s="392">
        <f>'FILTER STUDY'!AZ23/1000000</f>
        <v>0.171875</v>
      </c>
      <c r="L16" s="412">
        <f>'14'!CA47</f>
        <v>1</v>
      </c>
      <c r="M16" s="2457"/>
      <c r="N16" s="107">
        <f>'14'!$CL$8</f>
        <v>0.96048</v>
      </c>
      <c r="O16" s="2453">
        <f>'14'!BY31</f>
        <v>7.8999999999999995</v>
      </c>
      <c r="P16" s="2453">
        <f>'14'!BZ31</f>
        <v>7.8999999999999995</v>
      </c>
      <c r="Q16" s="2453">
        <f>'14'!CA31</f>
        <v>8.9</v>
      </c>
      <c r="R16" s="2453">
        <f>AVERAGE('14'!$DA$35:$DB$35)</f>
        <v>283.33333333333337</v>
      </c>
      <c r="S16" s="2453">
        <f>AVERAGE('14'!$DC$35:$DD$35)</f>
        <v>293.33333333333337</v>
      </c>
      <c r="T16" s="2453">
        <f>AVERAGE('14'!$DE$35:$DF$35)</f>
        <v>321.66666666666663</v>
      </c>
      <c r="U16" s="2453">
        <f>'14'!$U$33</f>
        <v>0.27174999999999999</v>
      </c>
      <c r="V16" s="2453">
        <f>'14'!$AC$33</f>
        <v>0.23425000000000001</v>
      </c>
      <c r="W16" s="2453">
        <f>'14'!$AJ$33</f>
        <v>0.28625</v>
      </c>
    </row>
    <row r="17" spans="1:23" x14ac:dyDescent="0.2">
      <c r="A17" s="198">
        <v>15</v>
      </c>
      <c r="B17" s="408">
        <f>IF(Flows!E23&lt;1,"",Flows!E23)</f>
        <v>28.864999999999998</v>
      </c>
      <c r="C17" s="408">
        <f>Flows!F23</f>
        <v>9.9499999999999993</v>
      </c>
      <c r="D17" s="408">
        <f>Flows!G23</f>
        <v>16.274999999999999</v>
      </c>
      <c r="E17" s="408">
        <f>Flows!H23</f>
        <v>26.224999999999998</v>
      </c>
      <c r="F17" s="196">
        <f>'15'!CA40</f>
        <v>0</v>
      </c>
      <c r="G17" s="196">
        <f>'15'!CA41</f>
        <v>9.9499999999999993</v>
      </c>
      <c r="H17" s="196">
        <f>'15'!CA42</f>
        <v>5.2</v>
      </c>
      <c r="I17" s="196">
        <f>'15'!CA43</f>
        <v>11.074999999999999</v>
      </c>
      <c r="J17" s="411">
        <f>'15'!CA48</f>
        <v>0.74241999999867403</v>
      </c>
      <c r="K17" s="392">
        <f>'FILTER STUDY'!AZ24/1000000</f>
        <v>0.16147083333333331</v>
      </c>
      <c r="L17" s="412">
        <f>'15'!CA47</f>
        <v>0.91</v>
      </c>
      <c r="M17" s="2457"/>
      <c r="N17" s="107">
        <f>'15'!$CL$8</f>
        <v>0.95184000000000002</v>
      </c>
      <c r="O17" s="2453">
        <f>'15'!BY31</f>
        <v>9.1666666666666661</v>
      </c>
      <c r="P17" s="2453">
        <f>'15'!BZ31</f>
        <v>9.1666666666666661</v>
      </c>
      <c r="Q17" s="2453">
        <f>'15'!CA31</f>
        <v>10.166666666666666</v>
      </c>
      <c r="R17" s="2453">
        <f>AVERAGE('15'!$DA$35:$DB$35)</f>
        <v>333.33333333333331</v>
      </c>
      <c r="S17" s="2453">
        <f>AVERAGE('15'!$DC$35:$DD$35)</f>
        <v>343.33333333333337</v>
      </c>
      <c r="T17" s="2453">
        <f>AVERAGE('15'!$DE$35:$DF$35)</f>
        <v>360</v>
      </c>
      <c r="U17" s="2453">
        <f>'15'!$U$33</f>
        <v>0.29974999999999996</v>
      </c>
      <c r="V17" s="2453">
        <f>'15'!$AC$33</f>
        <v>0.2465</v>
      </c>
      <c r="W17" s="2453">
        <f>'15'!$AJ$33</f>
        <v>0.28049999999999997</v>
      </c>
    </row>
    <row r="18" spans="1:23" x14ac:dyDescent="0.2">
      <c r="A18" s="198">
        <v>16</v>
      </c>
      <c r="B18" s="408">
        <f>IF(Flows!E24&lt;1,"",Flows!E24)</f>
        <v>31.344999999999999</v>
      </c>
      <c r="C18" s="408">
        <f>Flows!F24</f>
        <v>13.244999999999999</v>
      </c>
      <c r="D18" s="408">
        <f>Flows!G24</f>
        <v>16.244999999999997</v>
      </c>
      <c r="E18" s="408">
        <f>Flows!H24</f>
        <v>29.489999999999995</v>
      </c>
      <c r="F18" s="196">
        <f>'16'!CA40</f>
        <v>0</v>
      </c>
      <c r="G18" s="196">
        <f>'16'!CA41</f>
        <v>13.244999999999999</v>
      </c>
      <c r="H18" s="196">
        <f>'16'!CA42</f>
        <v>5.5449999999999999</v>
      </c>
      <c r="I18" s="196">
        <f>'16'!CA43</f>
        <v>10.7</v>
      </c>
      <c r="J18" s="411">
        <f>'16'!CA48</f>
        <v>0.77340000000003783</v>
      </c>
      <c r="K18" s="392">
        <f>'FILTER STUDY'!AZ25/1000000</f>
        <v>0.1796875</v>
      </c>
      <c r="L18" s="412">
        <f>'16'!CA47</f>
        <v>0.745</v>
      </c>
      <c r="M18" s="2457"/>
      <c r="N18" s="107">
        <f>'16'!$CL$8</f>
        <v>0.86831999999999998</v>
      </c>
      <c r="O18" s="2453">
        <f>'16'!BY31</f>
        <v>9.875</v>
      </c>
      <c r="P18" s="2453">
        <f>'16'!BZ31</f>
        <v>9.875</v>
      </c>
      <c r="Q18" s="2453">
        <f>'16'!CA31</f>
        <v>10.875</v>
      </c>
      <c r="R18" s="2453">
        <f>AVERAGE('16'!$DA$35:$DB$35)</f>
        <v>360</v>
      </c>
      <c r="S18" s="2453">
        <f>AVERAGE('16'!$DC$35:$DD$35)</f>
        <v>357.5</v>
      </c>
      <c r="T18" s="2453">
        <f>AVERAGE('16'!$DE$35:$DF$35)</f>
        <v>382.5</v>
      </c>
      <c r="U18" s="2453">
        <f>'16'!$U$33</f>
        <v>0.33450000000000002</v>
      </c>
      <c r="V18" s="2453">
        <f>'16'!$AC$33</f>
        <v>0.30874999999999997</v>
      </c>
      <c r="W18" s="2453">
        <f>'16'!$AJ$33</f>
        <v>0.22625000000000001</v>
      </c>
    </row>
    <row r="19" spans="1:23" x14ac:dyDescent="0.2">
      <c r="A19" s="198">
        <v>17</v>
      </c>
      <c r="B19" s="408">
        <f>IF(Flows!E25&lt;1,"",Flows!E25)</f>
        <v>25.765000000000001</v>
      </c>
      <c r="C19" s="408">
        <f>Flows!F25</f>
        <v>9.5150000000000006</v>
      </c>
      <c r="D19" s="408">
        <f>Flows!G25</f>
        <v>14.14</v>
      </c>
      <c r="E19" s="408">
        <f>Flows!H25</f>
        <v>23.655000000000001</v>
      </c>
      <c r="F19" s="196">
        <f>'17'!CA40</f>
        <v>0</v>
      </c>
      <c r="G19" s="196">
        <f>'17'!CA41</f>
        <v>9.5150000000000006</v>
      </c>
      <c r="H19" s="196">
        <f>'17'!CA42</f>
        <v>5.14</v>
      </c>
      <c r="I19" s="196">
        <f>'17'!CA43</f>
        <v>9</v>
      </c>
      <c r="J19" s="411">
        <f>'17'!CA48</f>
        <v>0.74131000000124914</v>
      </c>
      <c r="K19" s="392">
        <f>'FILTER STUDY'!AZ26/1000000</f>
        <v>0.65368333333333328</v>
      </c>
      <c r="L19" s="412">
        <f>'17'!CA47</f>
        <v>1.1180000000000001</v>
      </c>
      <c r="M19" s="2457"/>
      <c r="N19" s="107">
        <f>'17'!$CL$8</f>
        <v>0.89712000000000003</v>
      </c>
      <c r="O19" s="2453">
        <f>'17'!BY31</f>
        <v>8.2333333333333325</v>
      </c>
      <c r="P19" s="2453">
        <f>'17'!BZ31</f>
        <v>8.2333333333333325</v>
      </c>
      <c r="Q19" s="2453">
        <f>'17'!CA31</f>
        <v>9.2333333333333325</v>
      </c>
      <c r="R19" s="2453">
        <f>AVERAGE('17'!$DA$35:$DB$35)</f>
        <v>290</v>
      </c>
      <c r="S19" s="2453">
        <f>AVERAGE('17'!$DC$35:$DD$35)</f>
        <v>290</v>
      </c>
      <c r="T19" s="2453">
        <f>AVERAGE('17'!$DE$35:$DF$35)</f>
        <v>326.66666666666663</v>
      </c>
      <c r="U19" s="2453">
        <f>'17'!$U$33</f>
        <v>0.27949999999999997</v>
      </c>
      <c r="V19" s="2453">
        <f>'17'!$AC$33</f>
        <v>0.24424999999999997</v>
      </c>
      <c r="W19" s="2453">
        <f>'17'!$AJ$33</f>
        <v>0.25124999999999997</v>
      </c>
    </row>
    <row r="20" spans="1:23" x14ac:dyDescent="0.2">
      <c r="A20" s="198">
        <v>18</v>
      </c>
      <c r="B20" s="408">
        <f>IF(Flows!E26&lt;1,"",Flows!E26)</f>
        <v>21.112000000000002</v>
      </c>
      <c r="C20" s="408">
        <f>Flows!F26</f>
        <v>7.2309999999999999</v>
      </c>
      <c r="D20" s="408">
        <f>Flows!G26</f>
        <v>11.478</v>
      </c>
      <c r="E20" s="408">
        <f>Flows!H26</f>
        <v>18.709</v>
      </c>
      <c r="F20" s="196">
        <f>'18'!CA40</f>
        <v>0</v>
      </c>
      <c r="G20" s="196">
        <f>'18'!CA41</f>
        <v>7.2309999999999999</v>
      </c>
      <c r="H20" s="196">
        <f>'18'!CA42</f>
        <v>5.0369999999999999</v>
      </c>
      <c r="I20" s="196">
        <f>'18'!CA43</f>
        <v>6.4409999999999998</v>
      </c>
      <c r="J20" s="411">
        <f>'18'!CA48</f>
        <v>0.5817799999986164</v>
      </c>
      <c r="K20" s="392">
        <f>'FILTER STUDY'!AZ27/1000000</f>
        <v>0.82036249999999999</v>
      </c>
      <c r="L20" s="412">
        <f>'18'!CA47</f>
        <v>1.1870000000000001</v>
      </c>
      <c r="M20" s="2457"/>
      <c r="N20" s="107">
        <f>'18'!$CL$8</f>
        <v>1.17072</v>
      </c>
      <c r="O20" s="2453">
        <f>'18'!BY31</f>
        <v>8.35</v>
      </c>
      <c r="P20" s="2453">
        <f>'18'!BZ31</f>
        <v>8.35</v>
      </c>
      <c r="Q20" s="2453">
        <f>'18'!CA31</f>
        <v>9.35</v>
      </c>
      <c r="R20" s="2453">
        <f>AVERAGE('18'!$DA$35:$DB$35)</f>
        <v>280.625</v>
      </c>
      <c r="S20" s="2453">
        <f>AVERAGE('18'!$DC$35:$DD$35)</f>
        <v>281.25</v>
      </c>
      <c r="T20" s="2453">
        <f>AVERAGE('18'!$DE$35:$DF$35)</f>
        <v>301.25</v>
      </c>
      <c r="U20" s="2453">
        <f>'18'!$U$33</f>
        <v>0.313</v>
      </c>
      <c r="V20" s="2453">
        <f>'18'!$AC$33</f>
        <v>0.24525</v>
      </c>
      <c r="W20" s="2453">
        <f>'18'!$AJ$33</f>
        <v>0.24675000000000002</v>
      </c>
    </row>
    <row r="21" spans="1:23" x14ac:dyDescent="0.2">
      <c r="A21" s="198">
        <v>19</v>
      </c>
      <c r="B21" s="408">
        <f>IF(Flows!E27&lt;1,"",Flows!E27)</f>
        <v>24.606000000000002</v>
      </c>
      <c r="C21" s="408">
        <f>Flows!F27</f>
        <v>8.8989999999999991</v>
      </c>
      <c r="D21" s="408">
        <f>Flows!G27</f>
        <v>13.57</v>
      </c>
      <c r="E21" s="408">
        <f>Flows!H27</f>
        <v>22.469000000000001</v>
      </c>
      <c r="F21" s="196">
        <f>'19'!CA40</f>
        <v>0</v>
      </c>
      <c r="G21" s="196">
        <f>'19'!CA41</f>
        <v>8.8989999999999991</v>
      </c>
      <c r="H21" s="196">
        <f>'19'!CA42</f>
        <v>5.4880000000000004</v>
      </c>
      <c r="I21" s="196">
        <f>'19'!CA43</f>
        <v>8.0820000000000007</v>
      </c>
      <c r="J21" s="411">
        <f>'19'!CA48</f>
        <v>0.74209000000155356</v>
      </c>
      <c r="K21" s="392">
        <f>'FILTER STUDY'!AZ28/1000000</f>
        <v>0.16927083333333331</v>
      </c>
      <c r="L21" s="412">
        <f>'19'!CA47</f>
        <v>1.165</v>
      </c>
      <c r="M21" s="2457"/>
      <c r="N21" s="107">
        <f>'19'!$CL$8</f>
        <v>1.8662399999999999</v>
      </c>
      <c r="O21" s="2453">
        <f>'19'!BY31</f>
        <v>7.6400000000000006</v>
      </c>
      <c r="P21" s="2453">
        <f>'19'!BZ31</f>
        <v>7.6400000000000006</v>
      </c>
      <c r="Q21" s="2453">
        <f>'19'!CA31</f>
        <v>8.64</v>
      </c>
      <c r="R21" s="2453">
        <f>AVERAGE('19'!$DA$35:$DB$35)</f>
        <v>253.5</v>
      </c>
      <c r="S21" s="2453">
        <f>AVERAGE('19'!$DC$35:$DD$35)</f>
        <v>249</v>
      </c>
      <c r="T21" s="2453">
        <f>AVERAGE('19'!$DE$35:$DF$35)</f>
        <v>269</v>
      </c>
      <c r="U21" s="2453">
        <f>'19'!$U$33</f>
        <v>0.29749999999999999</v>
      </c>
      <c r="V21" s="2453">
        <f>'19'!$AC$33</f>
        <v>0.22775000000000001</v>
      </c>
      <c r="W21" s="2453">
        <f>'19'!$AJ$33</f>
        <v>0.27300000000000002</v>
      </c>
    </row>
    <row r="22" spans="1:23" x14ac:dyDescent="0.2">
      <c r="A22" s="198">
        <v>20</v>
      </c>
      <c r="B22" s="408">
        <f>IF(Flows!E28&lt;1,"",Flows!E28)</f>
        <v>26.294</v>
      </c>
      <c r="C22" s="408">
        <f>Flows!F28</f>
        <v>8.44</v>
      </c>
      <c r="D22" s="408">
        <f>Flows!G28</f>
        <v>13.617000000000001</v>
      </c>
      <c r="E22" s="408">
        <f>Flows!H28</f>
        <v>22.057000000000002</v>
      </c>
      <c r="F22" s="196">
        <f>'20'!CA40</f>
        <v>0</v>
      </c>
      <c r="G22" s="196">
        <f>'20'!CA41</f>
        <v>8.44</v>
      </c>
      <c r="H22" s="196">
        <f>'20'!CA42</f>
        <v>5.4560000000000004</v>
      </c>
      <c r="I22" s="196">
        <f>'20'!CA43</f>
        <v>8.1609999999999996</v>
      </c>
      <c r="J22" s="411">
        <f>'20'!CA48</f>
        <v>0.64732000000003609</v>
      </c>
      <c r="K22" s="392">
        <f>'FILTER STUDY'!AZ29/1000000</f>
        <v>0.1562625</v>
      </c>
      <c r="L22" s="412">
        <f>'20'!CA47</f>
        <v>1.298</v>
      </c>
      <c r="M22" s="2457"/>
      <c r="N22" s="107">
        <f>'20'!$CL$8</f>
        <v>1.24272</v>
      </c>
      <c r="O22" s="2453">
        <f>'20'!BY31</f>
        <v>7.44</v>
      </c>
      <c r="P22" s="2453">
        <f>'20'!BZ31</f>
        <v>7.44</v>
      </c>
      <c r="Q22" s="2453">
        <f>'20'!CA31</f>
        <v>8.4400000000000013</v>
      </c>
      <c r="R22" s="2453">
        <f>AVERAGE('20'!$DA$35:$DB$35)</f>
        <v>210</v>
      </c>
      <c r="S22" s="2453">
        <f>AVERAGE('20'!$DC$35:$DD$35)</f>
        <v>214</v>
      </c>
      <c r="T22" s="2453">
        <f>AVERAGE('20'!$DE$35:$DF$35)</f>
        <v>261</v>
      </c>
      <c r="U22" s="2453">
        <f>'20'!$U$33</f>
        <v>0.33674999999999999</v>
      </c>
      <c r="V22" s="2453">
        <f>'20'!$AC$33</f>
        <v>0.31324999999999997</v>
      </c>
      <c r="W22" s="2453">
        <f>'20'!$AJ$33</f>
        <v>0.27675</v>
      </c>
    </row>
    <row r="23" spans="1:23" x14ac:dyDescent="0.2">
      <c r="A23" s="198">
        <v>21</v>
      </c>
      <c r="B23" s="408">
        <f>IF(Flows!E29&lt;1,"",Flows!E29)</f>
        <v>19.612000000000002</v>
      </c>
      <c r="C23" s="408">
        <f>Flows!F29</f>
        <v>7.3540000000000001</v>
      </c>
      <c r="D23" s="408">
        <f>Flows!G29</f>
        <v>13.56</v>
      </c>
      <c r="E23" s="408">
        <f>Flows!H29</f>
        <v>20.914000000000001</v>
      </c>
      <c r="F23" s="196">
        <f>'21'!CA40</f>
        <v>0</v>
      </c>
      <c r="G23" s="196">
        <f>'21'!CA41</f>
        <v>7.3540000000000001</v>
      </c>
      <c r="H23" s="196">
        <f>'21'!CA42</f>
        <v>4.9359999999999999</v>
      </c>
      <c r="I23" s="196">
        <f>'21'!CA43</f>
        <v>8.6240000000000006</v>
      </c>
      <c r="J23" s="411">
        <f>'21'!CA48</f>
        <v>0.68486999999913678</v>
      </c>
      <c r="K23" s="392">
        <f>'FILTER STUDY'!AZ30/1000000</f>
        <v>0.16562499999999999</v>
      </c>
      <c r="L23" s="412">
        <f>'21'!CA47</f>
        <v>0.97499999999999998</v>
      </c>
      <c r="M23" s="2457"/>
      <c r="N23" s="107">
        <f>'21'!$CL$8</f>
        <v>1.32192</v>
      </c>
      <c r="O23" s="2453">
        <f>'21'!BY31</f>
        <v>6.9</v>
      </c>
      <c r="P23" s="2453">
        <f>'21'!BZ31</f>
        <v>6.9</v>
      </c>
      <c r="Q23" s="2453">
        <f>'21'!CA31</f>
        <v>7.92</v>
      </c>
      <c r="R23" s="2453">
        <f>AVERAGE('21'!$DA$35:$DB$35)</f>
        <v>178.5</v>
      </c>
      <c r="S23" s="2453">
        <f>AVERAGE('21'!$DC$35:$DD$35)</f>
        <v>181</v>
      </c>
      <c r="T23" s="2453">
        <f>AVERAGE('21'!$DE$35:$DF$35)</f>
        <v>228.5</v>
      </c>
      <c r="U23" s="2453">
        <f>'21'!$U$33</f>
        <v>0.28100000000000003</v>
      </c>
      <c r="V23" s="2453">
        <f>'21'!$AC$33</f>
        <v>0.26100000000000001</v>
      </c>
      <c r="W23" s="2453">
        <f>'21'!$AJ$33</f>
        <v>0.27575</v>
      </c>
    </row>
    <row r="24" spans="1:23" x14ac:dyDescent="0.2">
      <c r="A24" s="198">
        <v>22</v>
      </c>
      <c r="B24" s="408">
        <f>IF(Flows!E30&lt;1,"",Flows!E30)</f>
        <v>22.224</v>
      </c>
      <c r="C24" s="408">
        <f>Flows!F30</f>
        <v>7.2309999999999999</v>
      </c>
      <c r="D24" s="408">
        <f>Flows!G30</f>
        <v>13.974</v>
      </c>
      <c r="E24" s="408">
        <f>Flows!H30</f>
        <v>21.204999999999998</v>
      </c>
      <c r="F24" s="196">
        <f>'22'!CA40</f>
        <v>0</v>
      </c>
      <c r="G24" s="196">
        <f>'22'!CA41</f>
        <v>7.2309999999999999</v>
      </c>
      <c r="H24" s="196">
        <f>'22'!CA42</f>
        <v>5.0430000000000001</v>
      </c>
      <c r="I24" s="196">
        <f>'22'!CA43</f>
        <v>8.9309999999999992</v>
      </c>
      <c r="J24" s="411">
        <f>'22'!CA48</f>
        <v>0.79331000000092899</v>
      </c>
      <c r="K24" s="392">
        <f>'FILTER STUDY'!AZ31/1000000</f>
        <v>0.67087083333333331</v>
      </c>
      <c r="L24" s="412">
        <f>'22'!CA47</f>
        <v>1.1890000000000001</v>
      </c>
      <c r="M24" s="2457"/>
      <c r="N24" s="107">
        <f>'22'!$CL$8</f>
        <v>1.3089599999999999</v>
      </c>
      <c r="O24" s="2453">
        <f>'22'!BY31</f>
        <v>7.2833333333333323</v>
      </c>
      <c r="P24" s="2453">
        <f>'22'!BZ31</f>
        <v>7.2833333333333323</v>
      </c>
      <c r="Q24" s="2453">
        <f>'22'!CA31</f>
        <v>8.35</v>
      </c>
      <c r="R24" s="2453">
        <f>AVERAGE('22'!$DA$35:$DB$35)</f>
        <v>187.91666666666669</v>
      </c>
      <c r="S24" s="2453">
        <f>AVERAGE('22'!$DC$35:$DD$35)</f>
        <v>189.58333333333334</v>
      </c>
      <c r="T24" s="2453">
        <f>AVERAGE('22'!$DE$35:$DF$35)</f>
        <v>215.83333333333334</v>
      </c>
      <c r="U24" s="2453">
        <f>'22'!$U$33</f>
        <v>0.29099999999999998</v>
      </c>
      <c r="V24" s="2453">
        <f>'22'!$AC$33</f>
        <v>0.24974999999999997</v>
      </c>
      <c r="W24" s="2453">
        <f>'22'!$AJ$33</f>
        <v>0.25024999999999997</v>
      </c>
    </row>
    <row r="25" spans="1:23" x14ac:dyDescent="0.2">
      <c r="A25" s="198">
        <v>23</v>
      </c>
      <c r="B25" s="408">
        <f>IF(Flows!E31&lt;1,"",Flows!E31)</f>
        <v>29.545000000000002</v>
      </c>
      <c r="C25" s="408">
        <f>Flows!F31</f>
        <v>9.588000000000001</v>
      </c>
      <c r="D25" s="408">
        <f>Flows!G31</f>
        <v>15.335999999999999</v>
      </c>
      <c r="E25" s="408">
        <f>Flows!H31</f>
        <v>24.923999999999999</v>
      </c>
      <c r="F25" s="196">
        <f>'23'!CA40</f>
        <v>8.9999999999999993E-3</v>
      </c>
      <c r="G25" s="196">
        <f>'23'!CA41</f>
        <v>9.5790000000000006</v>
      </c>
      <c r="H25" s="196">
        <f>'23'!CA42</f>
        <v>5.4059999999999997</v>
      </c>
      <c r="I25" s="196">
        <f>'23'!CA43</f>
        <v>9.93</v>
      </c>
      <c r="J25" s="411">
        <f>'23'!CA48</f>
        <v>0.88191999999980908</v>
      </c>
      <c r="K25" s="392">
        <f>'FILTER STUDY'!AZ32/1000000</f>
        <v>0.85265416666666671</v>
      </c>
      <c r="L25" s="412">
        <f>'23'!CA47</f>
        <v>1.9319999999999999</v>
      </c>
      <c r="M25" s="2457"/>
      <c r="N25" s="107">
        <f>'23'!$CL$8</f>
        <v>1.6488</v>
      </c>
      <c r="O25" s="2453">
        <f>'23'!BY31</f>
        <v>8.35</v>
      </c>
      <c r="P25" s="2453">
        <f>'23'!BZ31</f>
        <v>8.35</v>
      </c>
      <c r="Q25" s="2453">
        <f>'23'!CA31</f>
        <v>9.3666666666666671</v>
      </c>
      <c r="R25" s="2453">
        <f>AVERAGE('23'!$DA$35:$DB$35)</f>
        <v>284.16666666666669</v>
      </c>
      <c r="S25" s="2453">
        <f>AVERAGE('23'!$DC$35:$DD$35)</f>
        <v>262.91666666666669</v>
      </c>
      <c r="T25" s="2453">
        <f>AVERAGE('23'!$DE$35:$DF$35)</f>
        <v>251.66666666666666</v>
      </c>
      <c r="U25" s="2453">
        <f>'23'!$U$33</f>
        <v>0.35050000000000003</v>
      </c>
      <c r="V25" s="2453">
        <f>'23'!$AC$33</f>
        <v>0.30200000000000005</v>
      </c>
      <c r="W25" s="2453">
        <f>'23'!$AJ$33</f>
        <v>0.28725000000000001</v>
      </c>
    </row>
    <row r="26" spans="1:23" x14ac:dyDescent="0.2">
      <c r="A26" s="198">
        <v>24</v>
      </c>
      <c r="B26" s="408">
        <f>IF(Flows!E32&lt;1,"",Flows!E32)</f>
        <v>19.233999999999998</v>
      </c>
      <c r="C26" s="408">
        <f>Flows!F32</f>
        <v>5.4169999999999998</v>
      </c>
      <c r="D26" s="408">
        <f>Flows!G32</f>
        <v>12.557</v>
      </c>
      <c r="E26" s="408">
        <f>Flows!H32</f>
        <v>17.974</v>
      </c>
      <c r="F26" s="196">
        <f>'24'!CA40</f>
        <v>0</v>
      </c>
      <c r="G26" s="196">
        <f>'24'!CA41</f>
        <v>5.4169999999999998</v>
      </c>
      <c r="H26" s="196">
        <f>'24'!CA42</f>
        <v>4.5780000000000003</v>
      </c>
      <c r="I26" s="196">
        <f>'24'!CA43</f>
        <v>7.9790000000000001</v>
      </c>
      <c r="J26" s="411">
        <f>'24'!CA48</f>
        <v>0.73074999999880674</v>
      </c>
      <c r="K26" s="392">
        <f>'FILTER STUDY'!AZ33/1000000</f>
        <v>0.16354166666666667</v>
      </c>
      <c r="L26" s="412">
        <f>'24'!CA47</f>
        <v>1.5649999999999999</v>
      </c>
      <c r="M26" s="2457"/>
      <c r="N26" s="107">
        <f>'24'!$CL$8</f>
        <v>2.4235199999999999</v>
      </c>
      <c r="O26" s="2453">
        <f>'24'!BY31</f>
        <v>6.0666666666666664</v>
      </c>
      <c r="P26" s="2453">
        <f>'24'!BZ31</f>
        <v>6.0666666666666664</v>
      </c>
      <c r="Q26" s="2453">
        <f>'24'!CA31</f>
        <v>7.1333333333333329</v>
      </c>
      <c r="R26" s="2453">
        <f>AVERAGE('24'!$DA$35:$DB$35)</f>
        <v>197.5</v>
      </c>
      <c r="S26" s="2453">
        <f>AVERAGE('24'!$DC$35:$DD$35)</f>
        <v>191.66666666666666</v>
      </c>
      <c r="T26" s="2453">
        <f>AVERAGE('24'!$DE$35:$DF$35)</f>
        <v>192.5</v>
      </c>
      <c r="U26" s="2453">
        <f>'24'!$U$33</f>
        <v>0.25124999999999997</v>
      </c>
      <c r="V26" s="2453">
        <f>'24'!$AC$33</f>
        <v>0.27249999999999996</v>
      </c>
      <c r="W26" s="2453">
        <f>'24'!$AJ$33</f>
        <v>0.26350000000000001</v>
      </c>
    </row>
    <row r="27" spans="1:23" x14ac:dyDescent="0.2">
      <c r="A27" s="198">
        <v>25</v>
      </c>
      <c r="B27" s="408">
        <f>IF(Flows!E33&lt;1,"",Flows!E33)</f>
        <v>25.664999999999999</v>
      </c>
      <c r="C27" s="408">
        <f>Flows!F33</f>
        <v>8.0860000000000003</v>
      </c>
      <c r="D27" s="408">
        <f>Flows!G33</f>
        <v>16.916999999999998</v>
      </c>
      <c r="E27" s="408">
        <f>Flows!H33</f>
        <v>25.003</v>
      </c>
      <c r="F27" s="196">
        <f>'25'!CA40</f>
        <v>0</v>
      </c>
      <c r="G27" s="196">
        <f>'25'!CA41</f>
        <v>8.0860000000000003</v>
      </c>
      <c r="H27" s="196">
        <f>'25'!CA42</f>
        <v>5.6849999999999996</v>
      </c>
      <c r="I27" s="196">
        <f>'25'!CA43</f>
        <v>11.231999999999999</v>
      </c>
      <c r="J27" s="411">
        <f>'25'!CA48</f>
        <v>0.73068000000057509</v>
      </c>
      <c r="K27" s="392">
        <f>'FILTER STUDY'!AZ34/1000000</f>
        <v>0.15782499999999999</v>
      </c>
      <c r="L27" s="412">
        <f>'25'!CA47</f>
        <v>1.198</v>
      </c>
      <c r="M27" s="2457"/>
      <c r="N27" s="107">
        <f>'25'!$CL$8</f>
        <v>1.1808000000000001</v>
      </c>
      <c r="O27" s="2453">
        <f>'25'!BY31</f>
        <v>7.2666666666666666</v>
      </c>
      <c r="P27" s="2453">
        <f>'25'!BZ31</f>
        <v>7.2666666666666666</v>
      </c>
      <c r="Q27" s="2453">
        <f>'25'!CA31</f>
        <v>8.3000000000000007</v>
      </c>
      <c r="R27" s="2453">
        <f>AVERAGE('25'!$DA$35:$DB$35)</f>
        <v>255</v>
      </c>
      <c r="S27" s="2453">
        <f>AVERAGE('25'!$DC$35:$DD$35)</f>
        <v>257.5</v>
      </c>
      <c r="T27" s="2453">
        <f>AVERAGE('25'!$DE$35:$DF$35)</f>
        <v>280</v>
      </c>
      <c r="U27" s="2453">
        <f>'25'!$U$33</f>
        <v>0.32474999999999998</v>
      </c>
      <c r="V27" s="2453">
        <f>'25'!$AC$33</f>
        <v>0.26024999999999998</v>
      </c>
      <c r="W27" s="2453">
        <f>'25'!$AJ$33</f>
        <v>0.22575000000000001</v>
      </c>
    </row>
    <row r="28" spans="1:23" x14ac:dyDescent="0.2">
      <c r="A28" s="198">
        <v>26</v>
      </c>
      <c r="B28" s="408">
        <f>IF(Flows!E34&lt;1,"",Flows!E34)</f>
        <v>20.469000000000001</v>
      </c>
      <c r="C28" s="408">
        <f>Flows!F34</f>
        <v>5.1390000000000002</v>
      </c>
      <c r="D28" s="408">
        <f>Flows!G34</f>
        <v>13.629000000000001</v>
      </c>
      <c r="E28" s="408">
        <f>Flows!H34</f>
        <v>18.768000000000001</v>
      </c>
      <c r="F28" s="196">
        <f>'26'!CA40</f>
        <v>0</v>
      </c>
      <c r="G28" s="196">
        <f>'26'!CA41</f>
        <v>5.1390000000000002</v>
      </c>
      <c r="H28" s="196">
        <f>'26'!CA42</f>
        <v>5.194</v>
      </c>
      <c r="I28" s="196">
        <f>'26'!CA43</f>
        <v>8.4350000000000005</v>
      </c>
      <c r="J28" s="411">
        <f>'26'!CA48</f>
        <v>0.59468000000015309</v>
      </c>
      <c r="K28" s="392">
        <f>'FILTER STUDY'!AZ35/1000000</f>
        <v>0.72036875</v>
      </c>
      <c r="L28" s="412">
        <f>'26'!CA47</f>
        <v>1.054</v>
      </c>
      <c r="M28" s="2457"/>
      <c r="N28" s="107">
        <f>'26'!$CL$8</f>
        <v>0.87551999999999996</v>
      </c>
      <c r="O28" s="2453">
        <f>'26'!BY31</f>
        <v>6.4749999999999996</v>
      </c>
      <c r="P28" s="2453">
        <f>'26'!BZ31</f>
        <v>6.4749999999999996</v>
      </c>
      <c r="Q28" s="2453">
        <f>'26'!CA31</f>
        <v>7.4749999999999996</v>
      </c>
      <c r="R28" s="2453">
        <f>AVERAGE('26'!$DA$35:$DB$35)</f>
        <v>235</v>
      </c>
      <c r="S28" s="2453">
        <f>AVERAGE('26'!$DC$35:$DD$35)</f>
        <v>238.125</v>
      </c>
      <c r="T28" s="2453">
        <f>AVERAGE('26'!$DE$35:$DF$35)</f>
        <v>290</v>
      </c>
      <c r="U28" s="2453">
        <f>'26'!$U$33</f>
        <v>0.29100000000000004</v>
      </c>
      <c r="V28" s="2453">
        <f>'26'!$AC$33</f>
        <v>0.2185</v>
      </c>
      <c r="W28" s="2453">
        <f>'26'!$AJ$33</f>
        <v>0.20450000000000002</v>
      </c>
    </row>
    <row r="29" spans="1:23" x14ac:dyDescent="0.2">
      <c r="A29" s="198">
        <v>27</v>
      </c>
      <c r="B29" s="408">
        <f>IF(Flows!E35&lt;1,"",Flows!E35)</f>
        <v>23.136000000000003</v>
      </c>
      <c r="C29" s="408">
        <f>Flows!F35</f>
        <v>7.1509999999999998</v>
      </c>
      <c r="D29" s="408">
        <f>Flows!G35</f>
        <v>14.047999999999998</v>
      </c>
      <c r="E29" s="408">
        <f>Flows!H35</f>
        <v>21.198999999999998</v>
      </c>
      <c r="F29" s="196">
        <f>'27'!CA40</f>
        <v>0</v>
      </c>
      <c r="G29" s="196">
        <f>'27'!CA41</f>
        <v>7.1509999999999998</v>
      </c>
      <c r="H29" s="196">
        <f>'27'!CA42</f>
        <v>4.9379999999999997</v>
      </c>
      <c r="I29" s="196">
        <f>'27'!CA43</f>
        <v>9.11</v>
      </c>
      <c r="J29" s="411">
        <f>'27'!CA48</f>
        <v>0.83549999999922875</v>
      </c>
      <c r="K29" s="392">
        <f>'FILTER STUDY'!AZ36/1000000</f>
        <v>0.48231666666666667</v>
      </c>
      <c r="L29" s="412">
        <f>'27'!CA47</f>
        <v>0.88600000000000001</v>
      </c>
      <c r="M29" s="2457"/>
      <c r="N29" s="107">
        <f>'27'!$CL$8</f>
        <v>0</v>
      </c>
      <c r="O29" s="2453">
        <f>'27'!BY31</f>
        <v>7.4666666666666659</v>
      </c>
      <c r="P29" s="2453">
        <f>'27'!BZ31</f>
        <v>7.4666666666666659</v>
      </c>
      <c r="Q29" s="2453">
        <f>'27'!CA31</f>
        <v>8.4666666666666668</v>
      </c>
      <c r="R29" s="2453">
        <f>AVERAGE('27'!$DA$35:$DB$35)</f>
        <v>283.33333333333331</v>
      </c>
      <c r="S29" s="2453">
        <f>AVERAGE('27'!$DC$35:$DD$35)</f>
        <v>270</v>
      </c>
      <c r="T29" s="2453">
        <f>AVERAGE('27'!$DE$35:$DF$35)</f>
        <v>326.66666666666669</v>
      </c>
      <c r="U29" s="2453">
        <f>'27'!$U$33</f>
        <v>0.38699999999999996</v>
      </c>
      <c r="V29" s="2453">
        <f>'27'!$AC$33</f>
        <v>0.26349999999999996</v>
      </c>
      <c r="W29" s="2453">
        <f>'27'!$AJ$33</f>
        <v>0.30499999999999999</v>
      </c>
    </row>
    <row r="30" spans="1:23" x14ac:dyDescent="0.2">
      <c r="A30" s="198">
        <v>28</v>
      </c>
      <c r="B30" s="408">
        <f>IF(Flows!E36&lt;1,"",Flows!E36)</f>
        <v>21.433</v>
      </c>
      <c r="C30" s="408">
        <f>Flows!F36</f>
        <v>6.5</v>
      </c>
      <c r="D30" s="408">
        <f>Flows!G36</f>
        <v>13.587</v>
      </c>
      <c r="E30" s="408">
        <f>Flows!H36</f>
        <v>20.087</v>
      </c>
      <c r="F30" s="196">
        <f>'28'!CA40</f>
        <v>0</v>
      </c>
      <c r="G30" s="196">
        <f>'28'!CA41</f>
        <v>6.5</v>
      </c>
      <c r="H30" s="196">
        <f>'28'!CA42</f>
        <v>5.048</v>
      </c>
      <c r="I30" s="196">
        <f>'28'!CA43</f>
        <v>8.5389999999999997</v>
      </c>
      <c r="J30" s="411">
        <f>'28'!CA48</f>
        <v>0.39223000000129105</v>
      </c>
      <c r="K30" s="392">
        <f>'FILTER STUDY'!AZ37/1000000</f>
        <v>0.46722500000000006</v>
      </c>
      <c r="L30" s="412">
        <f>'28'!CA47</f>
        <v>1.353</v>
      </c>
      <c r="M30" s="2457"/>
      <c r="N30" s="107">
        <f>'28'!$CL$8</f>
        <v>0</v>
      </c>
      <c r="O30" s="2453">
        <f>'28'!BY31</f>
        <v>7.05</v>
      </c>
      <c r="P30" s="2453">
        <f>'28'!BZ31</f>
        <v>7.05</v>
      </c>
      <c r="Q30" s="2453">
        <f>'28'!CA31</f>
        <v>8.0500000000000007</v>
      </c>
      <c r="R30" s="2453">
        <f>AVERAGE('28'!$DA$35:$DB$35)</f>
        <v>283.75</v>
      </c>
      <c r="S30" s="2453">
        <f>AVERAGE('28'!$DC$35:$DD$35)</f>
        <v>270.625</v>
      </c>
      <c r="T30" s="2453">
        <f>AVERAGE('28'!$DE$35:$DF$35)</f>
        <v>311.25</v>
      </c>
      <c r="U30" s="2453">
        <f>'28'!$U$33</f>
        <v>0.21550000000000002</v>
      </c>
      <c r="V30" s="2453">
        <f>'28'!$AC$33</f>
        <v>0.16700000000000001</v>
      </c>
      <c r="W30" s="2453">
        <f>'28'!$AJ$33</f>
        <v>0.20074999999999998</v>
      </c>
    </row>
    <row r="31" spans="1:23" x14ac:dyDescent="0.2">
      <c r="A31" s="198">
        <v>29</v>
      </c>
      <c r="B31" s="408">
        <f>IF(Flows!E37&lt;1,"",Flows!E37)</f>
        <v>21.683</v>
      </c>
      <c r="C31" s="408">
        <f>Flows!F37</f>
        <v>6.4729999999999999</v>
      </c>
      <c r="D31" s="408">
        <f>Flows!G37</f>
        <v>13.488</v>
      </c>
      <c r="E31" s="408">
        <f>Flows!H37</f>
        <v>19.960999999999999</v>
      </c>
      <c r="F31" s="196">
        <f>'29'!CA40</f>
        <v>0</v>
      </c>
      <c r="G31" s="196">
        <f>'29'!CA41</f>
        <v>6.4729999999999999</v>
      </c>
      <c r="H31" s="196">
        <f>'29'!CA42</f>
        <v>4.9509999999999996</v>
      </c>
      <c r="I31" s="196">
        <f>'29'!CA43</f>
        <v>8.5370000000000008</v>
      </c>
      <c r="J31" s="411">
        <f>'29'!CA48</f>
        <v>0.67695999999887135</v>
      </c>
      <c r="K31" s="392">
        <f>'FILTER STUDY'!AZ38/1000000</f>
        <v>0.4823041666666667</v>
      </c>
      <c r="L31" s="412">
        <f>'29'!CA47</f>
        <v>1.292</v>
      </c>
      <c r="M31" s="2457"/>
      <c r="N31" s="107">
        <f>'29'!$CL$8</f>
        <v>0</v>
      </c>
      <c r="O31" s="2453">
        <f>'29'!BY31</f>
        <v>6.7249999999999996</v>
      </c>
      <c r="P31" s="2453">
        <f>'29'!BZ31</f>
        <v>6.7249999999999996</v>
      </c>
      <c r="Q31" s="2453">
        <f>'29'!CA31</f>
        <v>7.7249999999999996</v>
      </c>
      <c r="R31" s="2453">
        <f>AVERAGE('29'!$DA$35:$DB$35)</f>
        <v>258.75</v>
      </c>
      <c r="S31" s="2453">
        <f>AVERAGE('29'!$DC$35:$DD$35)</f>
        <v>254.375</v>
      </c>
      <c r="T31" s="2453">
        <f>AVERAGE('29'!$DE$35:$DF$35)</f>
        <v>286.25</v>
      </c>
      <c r="U31" s="2453">
        <f>'29'!$U$33</f>
        <v>0.28449999999999998</v>
      </c>
      <c r="V31" s="2453">
        <f>'29'!$AC$33</f>
        <v>0.25900000000000001</v>
      </c>
      <c r="W31" s="2453">
        <f>'29'!$AJ$33</f>
        <v>0.20824999999999999</v>
      </c>
    </row>
    <row r="32" spans="1:23" x14ac:dyDescent="0.2">
      <c r="A32" s="198">
        <v>30</v>
      </c>
      <c r="B32" s="408">
        <f>IF(Flows!E38&lt;1,"",Flows!E38)</f>
        <v>20.416</v>
      </c>
      <c r="C32" s="1839">
        <f>Flows!F38</f>
        <v>5.6109999999999998</v>
      </c>
      <c r="D32" s="1839">
        <f>Flows!G38</f>
        <v>13.575000000000001</v>
      </c>
      <c r="E32" s="1839">
        <f>Flows!H38</f>
        <v>19.186</v>
      </c>
      <c r="F32" s="1840">
        <f>'30'!CA40</f>
        <v>0</v>
      </c>
      <c r="G32" s="1840">
        <f>'30'!CA41</f>
        <v>5.6109999999999998</v>
      </c>
      <c r="H32" s="1840">
        <f>'30'!CA42</f>
        <v>4.9130000000000003</v>
      </c>
      <c r="I32" s="1840">
        <f>'30'!CA43</f>
        <v>8.6620000000000008</v>
      </c>
      <c r="J32" s="1841">
        <f>'30'!CA48</f>
        <v>0.92798000000038883</v>
      </c>
      <c r="K32" s="2305">
        <f>'FILTER STUDY'!AZ39/1000000</f>
        <v>0.15365833333333334</v>
      </c>
      <c r="L32" s="1843">
        <f>'30'!CA47</f>
        <v>1.087</v>
      </c>
      <c r="M32" s="2458"/>
      <c r="N32" s="107">
        <f>'30'!$CL$8</f>
        <v>0.9</v>
      </c>
      <c r="O32" s="2453">
        <f>'30'!BY31</f>
        <v>6.55</v>
      </c>
      <c r="P32" s="2453">
        <f>'30'!BZ31</f>
        <v>6.55</v>
      </c>
      <c r="Q32" s="2453">
        <f>'30'!CA31</f>
        <v>7.55</v>
      </c>
      <c r="R32" s="2453">
        <f>AVERAGE('30'!$DA$35:$DB$35)</f>
        <v>247.5</v>
      </c>
      <c r="S32" s="2453">
        <f>AVERAGE('30'!$DC$35:$DD$35)</f>
        <v>243.75</v>
      </c>
      <c r="T32" s="2453">
        <f>AVERAGE('30'!$DE$35:$DF$35)</f>
        <v>276.25</v>
      </c>
      <c r="U32" s="2453">
        <f>'30'!$U$33</f>
        <v>0.31674999999999998</v>
      </c>
      <c r="V32" s="2453">
        <f>'30'!$AC$33</f>
        <v>0.29799999999999999</v>
      </c>
      <c r="W32" s="2453">
        <f>'30'!$AJ$33</f>
        <v>0.19625000000000004</v>
      </c>
    </row>
    <row r="33" spans="1:23" ht="13.5" thickBot="1" x14ac:dyDescent="0.25">
      <c r="A33" s="200">
        <v>31</v>
      </c>
      <c r="B33" s="408">
        <f>IF(Flows!E39&lt;1,"",Flows!E39)</f>
        <v>19.679000000000002</v>
      </c>
      <c r="C33" s="1844">
        <f>Flows!F39</f>
        <v>5.7</v>
      </c>
      <c r="D33" s="1844">
        <f>Flows!G39</f>
        <v>12.245999999999999</v>
      </c>
      <c r="E33" s="1844">
        <f>Flows!H39</f>
        <v>17.945999999999998</v>
      </c>
      <c r="F33" s="1845">
        <f>'31'!CA40</f>
        <v>0</v>
      </c>
      <c r="G33" s="1845">
        <f>'31'!CA41</f>
        <v>5.7</v>
      </c>
      <c r="H33" s="1845">
        <f>'31'!CA42</f>
        <v>4.5119999999999996</v>
      </c>
      <c r="I33" s="1845">
        <f>'31'!CA43</f>
        <v>7.734</v>
      </c>
      <c r="J33" s="1846">
        <f>'31'!CA48</f>
        <v>0.30113999999957741</v>
      </c>
      <c r="K33" s="2305">
        <f>'FILTER STUDY'!AZ40/1000000</f>
        <v>0.31095</v>
      </c>
      <c r="L33" s="1847">
        <f>'31'!CA47</f>
        <v>0.96599999999999997</v>
      </c>
      <c r="M33" s="2458"/>
      <c r="N33" s="107">
        <f>'31'!$CL$8</f>
        <v>0.9</v>
      </c>
      <c r="O33" s="2453">
        <f>'31'!BY31</f>
        <v>6.166666666666667</v>
      </c>
      <c r="P33" s="2453">
        <f>'31'!BZ31</f>
        <v>6.166666666666667</v>
      </c>
      <c r="Q33" s="2453">
        <f>'31'!CA31</f>
        <v>7.166666666666667</v>
      </c>
      <c r="R33" s="2454">
        <f>AVERAGE('31'!$DA$35:$DB$35)</f>
        <v>240</v>
      </c>
      <c r="S33" s="2454">
        <f>AVERAGE('31'!$DC$35:$DD$35)</f>
        <v>225</v>
      </c>
      <c r="T33" s="2454">
        <f>AVERAGE('31'!$DE$35:$DF$35)</f>
        <v>264.16666666666663</v>
      </c>
      <c r="U33" s="2454">
        <f>'31'!$U$33</f>
        <v>0.27200000000000002</v>
      </c>
      <c r="V33" s="2454">
        <f>'31'!$AC$33</f>
        <v>0.26150000000000001</v>
      </c>
      <c r="W33" s="2454">
        <f>'31'!$AJ$33</f>
        <v>0.20824999999999999</v>
      </c>
    </row>
    <row r="34" spans="1:23" ht="13.5" thickTop="1" x14ac:dyDescent="0.2">
      <c r="A34" s="201" t="s">
        <v>66</v>
      </c>
      <c r="B34" s="522">
        <f t="shared" ref="B34:I34" si="0">SUM(B3:B33)</f>
        <v>812.33299999999997</v>
      </c>
      <c r="C34" s="203">
        <f t="shared" si="0"/>
        <v>298.52599999999995</v>
      </c>
      <c r="D34" s="204">
        <f t="shared" si="0"/>
        <v>454.00900000000001</v>
      </c>
      <c r="E34" s="523">
        <f t="shared" si="0"/>
        <v>752.53500000000031</v>
      </c>
      <c r="F34" s="523">
        <f t="shared" si="0"/>
        <v>8.9999999999999993E-3</v>
      </c>
      <c r="G34" s="523">
        <f t="shared" si="0"/>
        <v>298.517</v>
      </c>
      <c r="H34" s="524">
        <f t="shared" si="0"/>
        <v>163.09</v>
      </c>
      <c r="I34" s="525">
        <f t="shared" si="0"/>
        <v>290.91899999999993</v>
      </c>
      <c r="J34" s="2667">
        <f>SUM(J3:J33)</f>
        <v>23.01911999999902</v>
      </c>
      <c r="K34" s="526">
        <f>SUM(K3:K33)</f>
        <v>12.840946527777781</v>
      </c>
      <c r="L34" s="2464">
        <f>SUM(L3:L33)</f>
        <v>35.466000000000008</v>
      </c>
      <c r="M34" s="276"/>
      <c r="N34" s="107"/>
      <c r="O34" s="2460">
        <f>SUM(O3:O33)</f>
        <v>257.32071428571425</v>
      </c>
      <c r="P34" s="2460">
        <f t="shared" ref="P34:W34" si="1">SUM(P3:P33)</f>
        <v>257.32071428571425</v>
      </c>
      <c r="Q34" s="2460">
        <f t="shared" si="1"/>
        <v>288.85595238095237</v>
      </c>
      <c r="R34" s="2460">
        <f t="shared" si="1"/>
        <v>8839.9166666666661</v>
      </c>
      <c r="S34" s="2460">
        <f t="shared" si="1"/>
        <v>8805.5892857142862</v>
      </c>
      <c r="T34" s="2460">
        <f t="shared" si="1"/>
        <v>9472.0416666666661</v>
      </c>
      <c r="U34" s="2460">
        <f t="shared" si="1"/>
        <v>9.1955000000000009</v>
      </c>
      <c r="V34" s="2460">
        <f t="shared" si="1"/>
        <v>7.8559999999999999</v>
      </c>
      <c r="W34" s="2460">
        <f t="shared" si="1"/>
        <v>7.7054999999999998</v>
      </c>
    </row>
    <row r="35" spans="1:23" x14ac:dyDescent="0.2">
      <c r="A35" s="205" t="s">
        <v>65</v>
      </c>
      <c r="B35" s="237">
        <f t="shared" ref="B35:I35" si="2">AVERAGE(B3:B33)</f>
        <v>26.204290322580643</v>
      </c>
      <c r="C35" s="206">
        <f t="shared" si="2"/>
        <v>9.6298709677419332</v>
      </c>
      <c r="D35" s="206">
        <f t="shared" si="2"/>
        <v>14.645451612903226</v>
      </c>
      <c r="E35" s="207">
        <f t="shared" si="2"/>
        <v>24.27532258064517</v>
      </c>
      <c r="F35" s="207">
        <f>AVERAGE(F3:F33)</f>
        <v>2.9032258064516127E-4</v>
      </c>
      <c r="G35" s="207">
        <f t="shared" si="2"/>
        <v>9.6295806451612904</v>
      </c>
      <c r="H35" s="208">
        <f>AVERAGE(H3:H33)</f>
        <v>5.2609677419354837</v>
      </c>
      <c r="I35" s="117">
        <f t="shared" si="2"/>
        <v>9.3844838709677401</v>
      </c>
      <c r="J35" s="2668">
        <f>AVERAGE(J3:J33)</f>
        <v>0.74255225806448455</v>
      </c>
      <c r="K35" s="245">
        <f>AVERAGE(K3:K33)</f>
        <v>0.41422408154121876</v>
      </c>
      <c r="L35" s="2465">
        <f>AVERAGE(L3:L33)</f>
        <v>1.1440645161290326</v>
      </c>
      <c r="M35" s="114"/>
      <c r="N35" s="2462"/>
      <c r="O35" s="236">
        <f t="shared" ref="O35" si="3">AVERAGE(O3:O33)</f>
        <v>8.3006682027649763</v>
      </c>
      <c r="P35" s="236">
        <f t="shared" ref="P35:W35" si="4">AVERAGE(P3:P33)</f>
        <v>8.3006682027649763</v>
      </c>
      <c r="Q35" s="236">
        <f t="shared" si="4"/>
        <v>9.3179339477726568</v>
      </c>
      <c r="R35" s="236">
        <f t="shared" si="4"/>
        <v>285.1586021505376</v>
      </c>
      <c r="S35" s="236">
        <f t="shared" si="4"/>
        <v>284.05126728110599</v>
      </c>
      <c r="T35" s="236">
        <f t="shared" si="4"/>
        <v>305.54973118279565</v>
      </c>
      <c r="U35" s="236">
        <f t="shared" si="4"/>
        <v>0.29662903225806453</v>
      </c>
      <c r="V35" s="236">
        <f t="shared" si="4"/>
        <v>0.2534193548387097</v>
      </c>
      <c r="W35" s="236">
        <f t="shared" si="4"/>
        <v>0.24856451612903224</v>
      </c>
    </row>
    <row r="36" spans="1:23" x14ac:dyDescent="0.2">
      <c r="A36" s="209" t="s">
        <v>64</v>
      </c>
      <c r="B36" s="527">
        <f t="shared" ref="B36:I36" si="5">MAX(B3:B33)</f>
        <v>36.427999999999997</v>
      </c>
      <c r="C36" s="206">
        <f t="shared" si="5"/>
        <v>15.332000000000001</v>
      </c>
      <c r="D36" s="206">
        <f t="shared" si="5"/>
        <v>18.524999999999999</v>
      </c>
      <c r="E36" s="206">
        <f t="shared" si="5"/>
        <v>33.856999999999999</v>
      </c>
      <c r="F36" s="206">
        <f>MAX(F3:F33)</f>
        <v>8.9999999999999993E-3</v>
      </c>
      <c r="G36" s="206">
        <f t="shared" si="5"/>
        <v>15.332000000000001</v>
      </c>
      <c r="H36" s="210">
        <f>MAX(H3:H33)</f>
        <v>6.859</v>
      </c>
      <c r="I36" s="211">
        <f t="shared" si="5"/>
        <v>11.666</v>
      </c>
      <c r="J36" s="2668">
        <f>MAX(J3:J33)</f>
        <v>1.1200399999997899</v>
      </c>
      <c r="K36" s="245">
        <f>MAX(K3:K33)</f>
        <v>0.94224999999999992</v>
      </c>
      <c r="L36" s="2465">
        <f>MAX(L3:L33)</f>
        <v>1.9319999999999999</v>
      </c>
      <c r="M36" s="114"/>
      <c r="N36" s="2462"/>
      <c r="O36" s="236">
        <f t="shared" ref="O36" si="6">MAX(O3:O33)</f>
        <v>11.214285714285714</v>
      </c>
      <c r="P36" s="236">
        <f t="shared" ref="P36:W36" si="7">MAX(P3:P33)</f>
        <v>11.214285714285714</v>
      </c>
      <c r="Q36" s="236">
        <f t="shared" si="7"/>
        <v>12.214285714285714</v>
      </c>
      <c r="R36" s="236">
        <f t="shared" si="7"/>
        <v>400</v>
      </c>
      <c r="S36" s="236">
        <f t="shared" si="7"/>
        <v>394.28571428571428</v>
      </c>
      <c r="T36" s="236">
        <f t="shared" si="7"/>
        <v>422.14285714285711</v>
      </c>
      <c r="U36" s="236">
        <f t="shared" si="7"/>
        <v>0.39024999999999999</v>
      </c>
      <c r="V36" s="236">
        <f t="shared" si="7"/>
        <v>0.35475000000000001</v>
      </c>
      <c r="W36" s="236">
        <f t="shared" si="7"/>
        <v>0.32074999999999998</v>
      </c>
    </row>
    <row r="37" spans="1:23" ht="13.5" thickBot="1" x14ac:dyDescent="0.25">
      <c r="A37" s="212" t="s">
        <v>63</v>
      </c>
      <c r="B37" s="528">
        <f t="shared" ref="B37:I37" si="8">MIN(B3:B33)</f>
        <v>19.233999999999998</v>
      </c>
      <c r="C37" s="213">
        <f t="shared" si="8"/>
        <v>5.1390000000000002</v>
      </c>
      <c r="D37" s="213">
        <f t="shared" si="8"/>
        <v>11.478</v>
      </c>
      <c r="E37" s="213">
        <f t="shared" si="8"/>
        <v>17.945999999999998</v>
      </c>
      <c r="F37" s="213">
        <f>MIN(F3:F33)</f>
        <v>0</v>
      </c>
      <c r="G37" s="213">
        <f t="shared" si="8"/>
        <v>5.1390000000000002</v>
      </c>
      <c r="H37" s="214">
        <f>MIN(H3:H33)</f>
        <v>4.5119999999999996</v>
      </c>
      <c r="I37" s="215">
        <f t="shared" si="8"/>
        <v>6.4409999999999998</v>
      </c>
      <c r="J37" s="2669">
        <f>MIN(J3:J33)</f>
        <v>0.30113999999957741</v>
      </c>
      <c r="K37" s="393">
        <f>MIN(K3:K33)</f>
        <v>0.15365833333333334</v>
      </c>
      <c r="L37" s="2466">
        <f>MIN(L3:L33)</f>
        <v>0.745</v>
      </c>
      <c r="M37" s="114"/>
      <c r="N37" s="2462"/>
      <c r="O37" s="2455">
        <f t="shared" ref="O37" si="9">MIN(O3:O33)</f>
        <v>6.0666666666666664</v>
      </c>
      <c r="P37" s="2455">
        <f t="shared" ref="P37:W37" si="10">MIN(P3:P33)</f>
        <v>6.0666666666666664</v>
      </c>
      <c r="Q37" s="2455">
        <f t="shared" si="10"/>
        <v>7.1333333333333329</v>
      </c>
      <c r="R37" s="2455">
        <f t="shared" si="10"/>
        <v>178.5</v>
      </c>
      <c r="S37" s="2455">
        <f t="shared" si="10"/>
        <v>181</v>
      </c>
      <c r="T37" s="2455">
        <f t="shared" si="10"/>
        <v>192.5</v>
      </c>
      <c r="U37" s="2455">
        <f t="shared" si="10"/>
        <v>0.18975000000000003</v>
      </c>
      <c r="V37" s="2455">
        <f t="shared" si="10"/>
        <v>0.15475</v>
      </c>
      <c r="W37" s="2455">
        <f t="shared" si="10"/>
        <v>0.16950000000000001</v>
      </c>
    </row>
    <row r="40" spans="1:23" x14ac:dyDescent="0.2">
      <c r="A40" s="46" t="s">
        <v>241</v>
      </c>
      <c r="I40" s="202">
        <f>F34+G34+H34+I34</f>
        <v>752.53499999999985</v>
      </c>
    </row>
    <row r="41" spans="1:23" x14ac:dyDescent="0.2">
      <c r="A41" s="46" t="s">
        <v>242</v>
      </c>
      <c r="I41" s="169">
        <f>B34-I49</f>
        <v>776.47293347222319</v>
      </c>
    </row>
    <row r="42" spans="1:23" x14ac:dyDescent="0.2">
      <c r="A42" s="46" t="s">
        <v>243</v>
      </c>
      <c r="I42" s="169">
        <f>B34-I48</f>
        <v>772.86699999999996</v>
      </c>
    </row>
    <row r="44" spans="1:23" x14ac:dyDescent="0.2">
      <c r="A44" s="46" t="s">
        <v>244</v>
      </c>
      <c r="D44" s="202">
        <f>L34</f>
        <v>35.466000000000008</v>
      </c>
      <c r="E44" s="108"/>
      <c r="F44" s="108"/>
      <c r="G44" s="46" t="s">
        <v>245</v>
      </c>
    </row>
    <row r="45" spans="1:23" x14ac:dyDescent="0.2">
      <c r="A45" s="46" t="s">
        <v>246</v>
      </c>
      <c r="D45" s="169">
        <v>4</v>
      </c>
      <c r="E45" s="108"/>
      <c r="F45" s="108"/>
    </row>
    <row r="46" spans="1:23" x14ac:dyDescent="0.2">
      <c r="A46" s="46" t="s">
        <v>247</v>
      </c>
      <c r="D46" s="169">
        <f>J34</f>
        <v>23.01911999999902</v>
      </c>
      <c r="E46" s="108"/>
      <c r="F46" s="108"/>
    </row>
    <row r="47" spans="1:23" x14ac:dyDescent="0.2">
      <c r="A47" s="46" t="s">
        <v>248</v>
      </c>
      <c r="D47" s="169">
        <f>K34</f>
        <v>12.840946527777781</v>
      </c>
      <c r="E47" s="108"/>
      <c r="F47" s="108"/>
    </row>
    <row r="48" spans="1:23" x14ac:dyDescent="0.2">
      <c r="A48" s="46" t="s">
        <v>249</v>
      </c>
      <c r="I48" s="216">
        <f>D44 + D45</f>
        <v>39.466000000000008</v>
      </c>
    </row>
    <row r="49" spans="1:9" x14ac:dyDescent="0.2">
      <c r="A49" s="46" t="s">
        <v>250</v>
      </c>
      <c r="I49" s="216">
        <f>D46 + D47</f>
        <v>35.860066527776802</v>
      </c>
    </row>
  </sheetData>
  <sheetProtection password="CB29" sheet="1" objects="1" scenarios="1"/>
  <customSheetViews>
    <customSheetView guid="{E3A2728D-EFF6-455B-B7C0-BC38E38AD3F7}" fitToPage="1">
      <selection activeCell="BO27" sqref="BO27"/>
      <pageMargins left="0" right="0" top="0.75" bottom="0.75" header="0.5" footer="0.5"/>
      <printOptions horizontalCentered="1"/>
      <pageSetup scale="80" orientation="portrait" r:id="rId1"/>
      <headerFooter alignWithMargins="0">
        <oddFooter>DHEC9-98.xls</oddFooter>
      </headerFooter>
    </customSheetView>
    <customSheetView guid="{6634A010-D373-494F-AC5E-BBFB4822235A}" fitToPage="1">
      <selection activeCell="L3" sqref="L3"/>
      <pageMargins left="0" right="0" top="0.75" bottom="0.75" header="0.5" footer="0.5"/>
      <printOptions horizontalCentered="1"/>
      <pageSetup scale="81" orientation="portrait" r:id="rId2"/>
      <headerFooter alignWithMargins="0">
        <oddFooter>DHEC9-98.xls</oddFooter>
      </headerFooter>
    </customSheetView>
    <customSheetView guid="{6217AD4A-5BB0-475C-A69D-6334013289C9}" fitToPage="1">
      <selection activeCell="J14" sqref="J14"/>
      <pageMargins left="0" right="0" top="0.75" bottom="0.75" header="0.5" footer="0.5"/>
      <printOptions horizontalCentered="1"/>
      <pageSetup scale="80" orientation="portrait" r:id="rId3"/>
      <headerFooter alignWithMargins="0">
        <oddFooter>DHEC9-98.xls</oddFooter>
      </headerFooter>
    </customSheetView>
    <customSheetView guid="{7768AC6C-AC06-4094-9DF9-3116B9C57F5C}" fitToPage="1" topLeftCell="A10">
      <selection activeCell="K26" sqref="K26"/>
      <pageMargins left="0" right="0" top="0.75" bottom="0.75" header="0.5" footer="0.5"/>
      <printOptions horizontalCentered="1"/>
      <pageSetup scale="81" orientation="portrait" r:id="rId4"/>
      <headerFooter alignWithMargins="0">
        <oddFooter>DHEC9-98.xls</oddFooter>
      </headerFooter>
    </customSheetView>
    <customSheetView guid="{EA7FF893-CFBE-4D88-BF19-92454183E240}" fitToPage="1">
      <selection activeCell="B3" sqref="B3"/>
      <pageMargins left="0" right="0" top="0.75" bottom="0.75" header="0.5" footer="0.5"/>
      <printOptions horizontalCentered="1"/>
      <pageSetup scale="81" orientation="portrait" r:id="rId5"/>
      <headerFooter alignWithMargins="0">
        <oddFooter>DHEC9-98.xls</oddFooter>
      </headerFooter>
    </customSheetView>
  </customSheetViews>
  <printOptions horizontalCentered="1"/>
  <pageMargins left="0" right="0" top="0.75" bottom="0.75" header="0.5" footer="0.5"/>
  <pageSetup scale="81" orientation="portrait" r:id="rId6"/>
  <headerFooter alignWithMargins="0">
    <oddFooter>DHEC9-98.xls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theme="3" tint="-0.249977111117893"/>
    <pageSetUpPr fitToPage="1"/>
  </sheetPr>
  <dimension ref="A1:L48"/>
  <sheetViews>
    <sheetView topLeftCell="A22" zoomScaleNormal="100" zoomScaleSheetLayoutView="88" workbookViewId="0">
      <selection activeCell="B38" sqref="B38"/>
    </sheetView>
  </sheetViews>
  <sheetFormatPr defaultRowHeight="12.75" x14ac:dyDescent="0.2"/>
  <cols>
    <col min="1" max="1" width="4.5703125" style="46" customWidth="1"/>
    <col min="2" max="2" width="15" style="46" customWidth="1"/>
    <col min="3" max="3" width="14.7109375" style="46" customWidth="1"/>
    <col min="4" max="5" width="12" style="46" customWidth="1"/>
    <col min="6" max="6" width="12.7109375" style="46" customWidth="1"/>
    <col min="7" max="7" width="15.5703125" style="46" customWidth="1"/>
    <col min="8" max="8" width="12.7109375" style="46" customWidth="1"/>
    <col min="9" max="9" width="12.5703125" style="46" customWidth="1"/>
    <col min="10" max="256" width="9.140625" style="46"/>
    <col min="257" max="257" width="4.5703125" style="46" customWidth="1"/>
    <col min="258" max="258" width="15" style="46" customWidth="1"/>
    <col min="259" max="259" width="14.7109375" style="46" customWidth="1"/>
    <col min="260" max="261" width="12" style="46" customWidth="1"/>
    <col min="262" max="262" width="12.7109375" style="46" customWidth="1"/>
    <col min="263" max="263" width="15.5703125" style="46" customWidth="1"/>
    <col min="264" max="264" width="12.7109375" style="46" customWidth="1"/>
    <col min="265" max="265" width="12.5703125" style="46" customWidth="1"/>
    <col min="266" max="512" width="9.140625" style="46"/>
    <col min="513" max="513" width="4.5703125" style="46" customWidth="1"/>
    <col min="514" max="514" width="15" style="46" customWidth="1"/>
    <col min="515" max="515" width="14.7109375" style="46" customWidth="1"/>
    <col min="516" max="517" width="12" style="46" customWidth="1"/>
    <col min="518" max="518" width="12.7109375" style="46" customWidth="1"/>
    <col min="519" max="519" width="15.5703125" style="46" customWidth="1"/>
    <col min="520" max="520" width="12.7109375" style="46" customWidth="1"/>
    <col min="521" max="521" width="12.5703125" style="46" customWidth="1"/>
    <col min="522" max="768" width="9.140625" style="46"/>
    <col min="769" max="769" width="4.5703125" style="46" customWidth="1"/>
    <col min="770" max="770" width="15" style="46" customWidth="1"/>
    <col min="771" max="771" width="14.7109375" style="46" customWidth="1"/>
    <col min="772" max="773" width="12" style="46" customWidth="1"/>
    <col min="774" max="774" width="12.7109375" style="46" customWidth="1"/>
    <col min="775" max="775" width="15.5703125" style="46" customWidth="1"/>
    <col min="776" max="776" width="12.7109375" style="46" customWidth="1"/>
    <col min="777" max="777" width="12.5703125" style="46" customWidth="1"/>
    <col min="778" max="1024" width="9.140625" style="46"/>
    <col min="1025" max="1025" width="4.5703125" style="46" customWidth="1"/>
    <col min="1026" max="1026" width="15" style="46" customWidth="1"/>
    <col min="1027" max="1027" width="14.7109375" style="46" customWidth="1"/>
    <col min="1028" max="1029" width="12" style="46" customWidth="1"/>
    <col min="1030" max="1030" width="12.7109375" style="46" customWidth="1"/>
    <col min="1031" max="1031" width="15.5703125" style="46" customWidth="1"/>
    <col min="1032" max="1032" width="12.7109375" style="46" customWidth="1"/>
    <col min="1033" max="1033" width="12.5703125" style="46" customWidth="1"/>
    <col min="1034" max="1280" width="9.140625" style="46"/>
    <col min="1281" max="1281" width="4.5703125" style="46" customWidth="1"/>
    <col min="1282" max="1282" width="15" style="46" customWidth="1"/>
    <col min="1283" max="1283" width="14.7109375" style="46" customWidth="1"/>
    <col min="1284" max="1285" width="12" style="46" customWidth="1"/>
    <col min="1286" max="1286" width="12.7109375" style="46" customWidth="1"/>
    <col min="1287" max="1287" width="15.5703125" style="46" customWidth="1"/>
    <col min="1288" max="1288" width="12.7109375" style="46" customWidth="1"/>
    <col min="1289" max="1289" width="12.5703125" style="46" customWidth="1"/>
    <col min="1290" max="1536" width="9.140625" style="46"/>
    <col min="1537" max="1537" width="4.5703125" style="46" customWidth="1"/>
    <col min="1538" max="1538" width="15" style="46" customWidth="1"/>
    <col min="1539" max="1539" width="14.7109375" style="46" customWidth="1"/>
    <col min="1540" max="1541" width="12" style="46" customWidth="1"/>
    <col min="1542" max="1542" width="12.7109375" style="46" customWidth="1"/>
    <col min="1543" max="1543" width="15.5703125" style="46" customWidth="1"/>
    <col min="1544" max="1544" width="12.7109375" style="46" customWidth="1"/>
    <col min="1545" max="1545" width="12.5703125" style="46" customWidth="1"/>
    <col min="1546" max="1792" width="9.140625" style="46"/>
    <col min="1793" max="1793" width="4.5703125" style="46" customWidth="1"/>
    <col min="1794" max="1794" width="15" style="46" customWidth="1"/>
    <col min="1795" max="1795" width="14.7109375" style="46" customWidth="1"/>
    <col min="1796" max="1797" width="12" style="46" customWidth="1"/>
    <col min="1798" max="1798" width="12.7109375" style="46" customWidth="1"/>
    <col min="1799" max="1799" width="15.5703125" style="46" customWidth="1"/>
    <col min="1800" max="1800" width="12.7109375" style="46" customWidth="1"/>
    <col min="1801" max="1801" width="12.5703125" style="46" customWidth="1"/>
    <col min="1802" max="2048" width="9.140625" style="46"/>
    <col min="2049" max="2049" width="4.5703125" style="46" customWidth="1"/>
    <col min="2050" max="2050" width="15" style="46" customWidth="1"/>
    <col min="2051" max="2051" width="14.7109375" style="46" customWidth="1"/>
    <col min="2052" max="2053" width="12" style="46" customWidth="1"/>
    <col min="2054" max="2054" width="12.7109375" style="46" customWidth="1"/>
    <col min="2055" max="2055" width="15.5703125" style="46" customWidth="1"/>
    <col min="2056" max="2056" width="12.7109375" style="46" customWidth="1"/>
    <col min="2057" max="2057" width="12.5703125" style="46" customWidth="1"/>
    <col min="2058" max="2304" width="9.140625" style="46"/>
    <col min="2305" max="2305" width="4.5703125" style="46" customWidth="1"/>
    <col min="2306" max="2306" width="15" style="46" customWidth="1"/>
    <col min="2307" max="2307" width="14.7109375" style="46" customWidth="1"/>
    <col min="2308" max="2309" width="12" style="46" customWidth="1"/>
    <col min="2310" max="2310" width="12.7109375" style="46" customWidth="1"/>
    <col min="2311" max="2311" width="15.5703125" style="46" customWidth="1"/>
    <col min="2312" max="2312" width="12.7109375" style="46" customWidth="1"/>
    <col min="2313" max="2313" width="12.5703125" style="46" customWidth="1"/>
    <col min="2314" max="2560" width="9.140625" style="46"/>
    <col min="2561" max="2561" width="4.5703125" style="46" customWidth="1"/>
    <col min="2562" max="2562" width="15" style="46" customWidth="1"/>
    <col min="2563" max="2563" width="14.7109375" style="46" customWidth="1"/>
    <col min="2564" max="2565" width="12" style="46" customWidth="1"/>
    <col min="2566" max="2566" width="12.7109375" style="46" customWidth="1"/>
    <col min="2567" max="2567" width="15.5703125" style="46" customWidth="1"/>
    <col min="2568" max="2568" width="12.7109375" style="46" customWidth="1"/>
    <col min="2569" max="2569" width="12.5703125" style="46" customWidth="1"/>
    <col min="2570" max="2816" width="9.140625" style="46"/>
    <col min="2817" max="2817" width="4.5703125" style="46" customWidth="1"/>
    <col min="2818" max="2818" width="15" style="46" customWidth="1"/>
    <col min="2819" max="2819" width="14.7109375" style="46" customWidth="1"/>
    <col min="2820" max="2821" width="12" style="46" customWidth="1"/>
    <col min="2822" max="2822" width="12.7109375" style="46" customWidth="1"/>
    <col min="2823" max="2823" width="15.5703125" style="46" customWidth="1"/>
    <col min="2824" max="2824" width="12.7109375" style="46" customWidth="1"/>
    <col min="2825" max="2825" width="12.5703125" style="46" customWidth="1"/>
    <col min="2826" max="3072" width="9.140625" style="46"/>
    <col min="3073" max="3073" width="4.5703125" style="46" customWidth="1"/>
    <col min="3074" max="3074" width="15" style="46" customWidth="1"/>
    <col min="3075" max="3075" width="14.7109375" style="46" customWidth="1"/>
    <col min="3076" max="3077" width="12" style="46" customWidth="1"/>
    <col min="3078" max="3078" width="12.7109375" style="46" customWidth="1"/>
    <col min="3079" max="3079" width="15.5703125" style="46" customWidth="1"/>
    <col min="3080" max="3080" width="12.7109375" style="46" customWidth="1"/>
    <col min="3081" max="3081" width="12.5703125" style="46" customWidth="1"/>
    <col min="3082" max="3328" width="9.140625" style="46"/>
    <col min="3329" max="3329" width="4.5703125" style="46" customWidth="1"/>
    <col min="3330" max="3330" width="15" style="46" customWidth="1"/>
    <col min="3331" max="3331" width="14.7109375" style="46" customWidth="1"/>
    <col min="3332" max="3333" width="12" style="46" customWidth="1"/>
    <col min="3334" max="3334" width="12.7109375" style="46" customWidth="1"/>
    <col min="3335" max="3335" width="15.5703125" style="46" customWidth="1"/>
    <col min="3336" max="3336" width="12.7109375" style="46" customWidth="1"/>
    <col min="3337" max="3337" width="12.5703125" style="46" customWidth="1"/>
    <col min="3338" max="3584" width="9.140625" style="46"/>
    <col min="3585" max="3585" width="4.5703125" style="46" customWidth="1"/>
    <col min="3586" max="3586" width="15" style="46" customWidth="1"/>
    <col min="3587" max="3587" width="14.7109375" style="46" customWidth="1"/>
    <col min="3588" max="3589" width="12" style="46" customWidth="1"/>
    <col min="3590" max="3590" width="12.7109375" style="46" customWidth="1"/>
    <col min="3591" max="3591" width="15.5703125" style="46" customWidth="1"/>
    <col min="3592" max="3592" width="12.7109375" style="46" customWidth="1"/>
    <col min="3593" max="3593" width="12.5703125" style="46" customWidth="1"/>
    <col min="3594" max="3840" width="9.140625" style="46"/>
    <col min="3841" max="3841" width="4.5703125" style="46" customWidth="1"/>
    <col min="3842" max="3842" width="15" style="46" customWidth="1"/>
    <col min="3843" max="3843" width="14.7109375" style="46" customWidth="1"/>
    <col min="3844" max="3845" width="12" style="46" customWidth="1"/>
    <col min="3846" max="3846" width="12.7109375" style="46" customWidth="1"/>
    <col min="3847" max="3847" width="15.5703125" style="46" customWidth="1"/>
    <col min="3848" max="3848" width="12.7109375" style="46" customWidth="1"/>
    <col min="3849" max="3849" width="12.5703125" style="46" customWidth="1"/>
    <col min="3850" max="4096" width="9.140625" style="46"/>
    <col min="4097" max="4097" width="4.5703125" style="46" customWidth="1"/>
    <col min="4098" max="4098" width="15" style="46" customWidth="1"/>
    <col min="4099" max="4099" width="14.7109375" style="46" customWidth="1"/>
    <col min="4100" max="4101" width="12" style="46" customWidth="1"/>
    <col min="4102" max="4102" width="12.7109375" style="46" customWidth="1"/>
    <col min="4103" max="4103" width="15.5703125" style="46" customWidth="1"/>
    <col min="4104" max="4104" width="12.7109375" style="46" customWidth="1"/>
    <col min="4105" max="4105" width="12.5703125" style="46" customWidth="1"/>
    <col min="4106" max="4352" width="9.140625" style="46"/>
    <col min="4353" max="4353" width="4.5703125" style="46" customWidth="1"/>
    <col min="4354" max="4354" width="15" style="46" customWidth="1"/>
    <col min="4355" max="4355" width="14.7109375" style="46" customWidth="1"/>
    <col min="4356" max="4357" width="12" style="46" customWidth="1"/>
    <col min="4358" max="4358" width="12.7109375" style="46" customWidth="1"/>
    <col min="4359" max="4359" width="15.5703125" style="46" customWidth="1"/>
    <col min="4360" max="4360" width="12.7109375" style="46" customWidth="1"/>
    <col min="4361" max="4361" width="12.5703125" style="46" customWidth="1"/>
    <col min="4362" max="4608" width="9.140625" style="46"/>
    <col min="4609" max="4609" width="4.5703125" style="46" customWidth="1"/>
    <col min="4610" max="4610" width="15" style="46" customWidth="1"/>
    <col min="4611" max="4611" width="14.7109375" style="46" customWidth="1"/>
    <col min="4612" max="4613" width="12" style="46" customWidth="1"/>
    <col min="4614" max="4614" width="12.7109375" style="46" customWidth="1"/>
    <col min="4615" max="4615" width="15.5703125" style="46" customWidth="1"/>
    <col min="4616" max="4616" width="12.7109375" style="46" customWidth="1"/>
    <col min="4617" max="4617" width="12.5703125" style="46" customWidth="1"/>
    <col min="4618" max="4864" width="9.140625" style="46"/>
    <col min="4865" max="4865" width="4.5703125" style="46" customWidth="1"/>
    <col min="4866" max="4866" width="15" style="46" customWidth="1"/>
    <col min="4867" max="4867" width="14.7109375" style="46" customWidth="1"/>
    <col min="4868" max="4869" width="12" style="46" customWidth="1"/>
    <col min="4870" max="4870" width="12.7109375" style="46" customWidth="1"/>
    <col min="4871" max="4871" width="15.5703125" style="46" customWidth="1"/>
    <col min="4872" max="4872" width="12.7109375" style="46" customWidth="1"/>
    <col min="4873" max="4873" width="12.5703125" style="46" customWidth="1"/>
    <col min="4874" max="5120" width="9.140625" style="46"/>
    <col min="5121" max="5121" width="4.5703125" style="46" customWidth="1"/>
    <col min="5122" max="5122" width="15" style="46" customWidth="1"/>
    <col min="5123" max="5123" width="14.7109375" style="46" customWidth="1"/>
    <col min="5124" max="5125" width="12" style="46" customWidth="1"/>
    <col min="5126" max="5126" width="12.7109375" style="46" customWidth="1"/>
    <col min="5127" max="5127" width="15.5703125" style="46" customWidth="1"/>
    <col min="5128" max="5128" width="12.7109375" style="46" customWidth="1"/>
    <col min="5129" max="5129" width="12.5703125" style="46" customWidth="1"/>
    <col min="5130" max="5376" width="9.140625" style="46"/>
    <col min="5377" max="5377" width="4.5703125" style="46" customWidth="1"/>
    <col min="5378" max="5378" width="15" style="46" customWidth="1"/>
    <col min="5379" max="5379" width="14.7109375" style="46" customWidth="1"/>
    <col min="5380" max="5381" width="12" style="46" customWidth="1"/>
    <col min="5382" max="5382" width="12.7109375" style="46" customWidth="1"/>
    <col min="5383" max="5383" width="15.5703125" style="46" customWidth="1"/>
    <col min="5384" max="5384" width="12.7109375" style="46" customWidth="1"/>
    <col min="5385" max="5385" width="12.5703125" style="46" customWidth="1"/>
    <col min="5386" max="5632" width="9.140625" style="46"/>
    <col min="5633" max="5633" width="4.5703125" style="46" customWidth="1"/>
    <col min="5634" max="5634" width="15" style="46" customWidth="1"/>
    <col min="5635" max="5635" width="14.7109375" style="46" customWidth="1"/>
    <col min="5636" max="5637" width="12" style="46" customWidth="1"/>
    <col min="5638" max="5638" width="12.7109375" style="46" customWidth="1"/>
    <col min="5639" max="5639" width="15.5703125" style="46" customWidth="1"/>
    <col min="5640" max="5640" width="12.7109375" style="46" customWidth="1"/>
    <col min="5641" max="5641" width="12.5703125" style="46" customWidth="1"/>
    <col min="5642" max="5888" width="9.140625" style="46"/>
    <col min="5889" max="5889" width="4.5703125" style="46" customWidth="1"/>
    <col min="5890" max="5890" width="15" style="46" customWidth="1"/>
    <col min="5891" max="5891" width="14.7109375" style="46" customWidth="1"/>
    <col min="5892" max="5893" width="12" style="46" customWidth="1"/>
    <col min="5894" max="5894" width="12.7109375" style="46" customWidth="1"/>
    <col min="5895" max="5895" width="15.5703125" style="46" customWidth="1"/>
    <col min="5896" max="5896" width="12.7109375" style="46" customWidth="1"/>
    <col min="5897" max="5897" width="12.5703125" style="46" customWidth="1"/>
    <col min="5898" max="6144" width="9.140625" style="46"/>
    <col min="6145" max="6145" width="4.5703125" style="46" customWidth="1"/>
    <col min="6146" max="6146" width="15" style="46" customWidth="1"/>
    <col min="6147" max="6147" width="14.7109375" style="46" customWidth="1"/>
    <col min="6148" max="6149" width="12" style="46" customWidth="1"/>
    <col min="6150" max="6150" width="12.7109375" style="46" customWidth="1"/>
    <col min="6151" max="6151" width="15.5703125" style="46" customWidth="1"/>
    <col min="6152" max="6152" width="12.7109375" style="46" customWidth="1"/>
    <col min="6153" max="6153" width="12.5703125" style="46" customWidth="1"/>
    <col min="6154" max="6400" width="9.140625" style="46"/>
    <col min="6401" max="6401" width="4.5703125" style="46" customWidth="1"/>
    <col min="6402" max="6402" width="15" style="46" customWidth="1"/>
    <col min="6403" max="6403" width="14.7109375" style="46" customWidth="1"/>
    <col min="6404" max="6405" width="12" style="46" customWidth="1"/>
    <col min="6406" max="6406" width="12.7109375" style="46" customWidth="1"/>
    <col min="6407" max="6407" width="15.5703125" style="46" customWidth="1"/>
    <col min="6408" max="6408" width="12.7109375" style="46" customWidth="1"/>
    <col min="6409" max="6409" width="12.5703125" style="46" customWidth="1"/>
    <col min="6410" max="6656" width="9.140625" style="46"/>
    <col min="6657" max="6657" width="4.5703125" style="46" customWidth="1"/>
    <col min="6658" max="6658" width="15" style="46" customWidth="1"/>
    <col min="6659" max="6659" width="14.7109375" style="46" customWidth="1"/>
    <col min="6660" max="6661" width="12" style="46" customWidth="1"/>
    <col min="6662" max="6662" width="12.7109375" style="46" customWidth="1"/>
    <col min="6663" max="6663" width="15.5703125" style="46" customWidth="1"/>
    <col min="6664" max="6664" width="12.7109375" style="46" customWidth="1"/>
    <col min="6665" max="6665" width="12.5703125" style="46" customWidth="1"/>
    <col min="6666" max="6912" width="9.140625" style="46"/>
    <col min="6913" max="6913" width="4.5703125" style="46" customWidth="1"/>
    <col min="6914" max="6914" width="15" style="46" customWidth="1"/>
    <col min="6915" max="6915" width="14.7109375" style="46" customWidth="1"/>
    <col min="6916" max="6917" width="12" style="46" customWidth="1"/>
    <col min="6918" max="6918" width="12.7109375" style="46" customWidth="1"/>
    <col min="6919" max="6919" width="15.5703125" style="46" customWidth="1"/>
    <col min="6920" max="6920" width="12.7109375" style="46" customWidth="1"/>
    <col min="6921" max="6921" width="12.5703125" style="46" customWidth="1"/>
    <col min="6922" max="7168" width="9.140625" style="46"/>
    <col min="7169" max="7169" width="4.5703125" style="46" customWidth="1"/>
    <col min="7170" max="7170" width="15" style="46" customWidth="1"/>
    <col min="7171" max="7171" width="14.7109375" style="46" customWidth="1"/>
    <col min="7172" max="7173" width="12" style="46" customWidth="1"/>
    <col min="7174" max="7174" width="12.7109375" style="46" customWidth="1"/>
    <col min="7175" max="7175" width="15.5703125" style="46" customWidth="1"/>
    <col min="7176" max="7176" width="12.7109375" style="46" customWidth="1"/>
    <col min="7177" max="7177" width="12.5703125" style="46" customWidth="1"/>
    <col min="7178" max="7424" width="9.140625" style="46"/>
    <col min="7425" max="7425" width="4.5703125" style="46" customWidth="1"/>
    <col min="7426" max="7426" width="15" style="46" customWidth="1"/>
    <col min="7427" max="7427" width="14.7109375" style="46" customWidth="1"/>
    <col min="7428" max="7429" width="12" style="46" customWidth="1"/>
    <col min="7430" max="7430" width="12.7109375" style="46" customWidth="1"/>
    <col min="7431" max="7431" width="15.5703125" style="46" customWidth="1"/>
    <col min="7432" max="7432" width="12.7109375" style="46" customWidth="1"/>
    <col min="7433" max="7433" width="12.5703125" style="46" customWidth="1"/>
    <col min="7434" max="7680" width="9.140625" style="46"/>
    <col min="7681" max="7681" width="4.5703125" style="46" customWidth="1"/>
    <col min="7682" max="7682" width="15" style="46" customWidth="1"/>
    <col min="7683" max="7683" width="14.7109375" style="46" customWidth="1"/>
    <col min="7684" max="7685" width="12" style="46" customWidth="1"/>
    <col min="7686" max="7686" width="12.7109375" style="46" customWidth="1"/>
    <col min="7687" max="7687" width="15.5703125" style="46" customWidth="1"/>
    <col min="7688" max="7688" width="12.7109375" style="46" customWidth="1"/>
    <col min="7689" max="7689" width="12.5703125" style="46" customWidth="1"/>
    <col min="7690" max="7936" width="9.140625" style="46"/>
    <col min="7937" max="7937" width="4.5703125" style="46" customWidth="1"/>
    <col min="7938" max="7938" width="15" style="46" customWidth="1"/>
    <col min="7939" max="7939" width="14.7109375" style="46" customWidth="1"/>
    <col min="7940" max="7941" width="12" style="46" customWidth="1"/>
    <col min="7942" max="7942" width="12.7109375" style="46" customWidth="1"/>
    <col min="7943" max="7943" width="15.5703125" style="46" customWidth="1"/>
    <col min="7944" max="7944" width="12.7109375" style="46" customWidth="1"/>
    <col min="7945" max="7945" width="12.5703125" style="46" customWidth="1"/>
    <col min="7946" max="8192" width="9.140625" style="46"/>
    <col min="8193" max="8193" width="4.5703125" style="46" customWidth="1"/>
    <col min="8194" max="8194" width="15" style="46" customWidth="1"/>
    <col min="8195" max="8195" width="14.7109375" style="46" customWidth="1"/>
    <col min="8196" max="8197" width="12" style="46" customWidth="1"/>
    <col min="8198" max="8198" width="12.7109375" style="46" customWidth="1"/>
    <col min="8199" max="8199" width="15.5703125" style="46" customWidth="1"/>
    <col min="8200" max="8200" width="12.7109375" style="46" customWidth="1"/>
    <col min="8201" max="8201" width="12.5703125" style="46" customWidth="1"/>
    <col min="8202" max="8448" width="9.140625" style="46"/>
    <col min="8449" max="8449" width="4.5703125" style="46" customWidth="1"/>
    <col min="8450" max="8450" width="15" style="46" customWidth="1"/>
    <col min="8451" max="8451" width="14.7109375" style="46" customWidth="1"/>
    <col min="8452" max="8453" width="12" style="46" customWidth="1"/>
    <col min="8454" max="8454" width="12.7109375" style="46" customWidth="1"/>
    <col min="8455" max="8455" width="15.5703125" style="46" customWidth="1"/>
    <col min="8456" max="8456" width="12.7109375" style="46" customWidth="1"/>
    <col min="8457" max="8457" width="12.5703125" style="46" customWidth="1"/>
    <col min="8458" max="8704" width="9.140625" style="46"/>
    <col min="8705" max="8705" width="4.5703125" style="46" customWidth="1"/>
    <col min="8706" max="8706" width="15" style="46" customWidth="1"/>
    <col min="8707" max="8707" width="14.7109375" style="46" customWidth="1"/>
    <col min="8708" max="8709" width="12" style="46" customWidth="1"/>
    <col min="8710" max="8710" width="12.7109375" style="46" customWidth="1"/>
    <col min="8711" max="8711" width="15.5703125" style="46" customWidth="1"/>
    <col min="8712" max="8712" width="12.7109375" style="46" customWidth="1"/>
    <col min="8713" max="8713" width="12.5703125" style="46" customWidth="1"/>
    <col min="8714" max="8960" width="9.140625" style="46"/>
    <col min="8961" max="8961" width="4.5703125" style="46" customWidth="1"/>
    <col min="8962" max="8962" width="15" style="46" customWidth="1"/>
    <col min="8963" max="8963" width="14.7109375" style="46" customWidth="1"/>
    <col min="8964" max="8965" width="12" style="46" customWidth="1"/>
    <col min="8966" max="8966" width="12.7109375" style="46" customWidth="1"/>
    <col min="8967" max="8967" width="15.5703125" style="46" customWidth="1"/>
    <col min="8968" max="8968" width="12.7109375" style="46" customWidth="1"/>
    <col min="8969" max="8969" width="12.5703125" style="46" customWidth="1"/>
    <col min="8970" max="9216" width="9.140625" style="46"/>
    <col min="9217" max="9217" width="4.5703125" style="46" customWidth="1"/>
    <col min="9218" max="9218" width="15" style="46" customWidth="1"/>
    <col min="9219" max="9219" width="14.7109375" style="46" customWidth="1"/>
    <col min="9220" max="9221" width="12" style="46" customWidth="1"/>
    <col min="9222" max="9222" width="12.7109375" style="46" customWidth="1"/>
    <col min="9223" max="9223" width="15.5703125" style="46" customWidth="1"/>
    <col min="9224" max="9224" width="12.7109375" style="46" customWidth="1"/>
    <col min="9225" max="9225" width="12.5703125" style="46" customWidth="1"/>
    <col min="9226" max="9472" width="9.140625" style="46"/>
    <col min="9473" max="9473" width="4.5703125" style="46" customWidth="1"/>
    <col min="9474" max="9474" width="15" style="46" customWidth="1"/>
    <col min="9475" max="9475" width="14.7109375" style="46" customWidth="1"/>
    <col min="9476" max="9477" width="12" style="46" customWidth="1"/>
    <col min="9478" max="9478" width="12.7109375" style="46" customWidth="1"/>
    <col min="9479" max="9479" width="15.5703125" style="46" customWidth="1"/>
    <col min="9480" max="9480" width="12.7109375" style="46" customWidth="1"/>
    <col min="9481" max="9481" width="12.5703125" style="46" customWidth="1"/>
    <col min="9482" max="9728" width="9.140625" style="46"/>
    <col min="9729" max="9729" width="4.5703125" style="46" customWidth="1"/>
    <col min="9730" max="9730" width="15" style="46" customWidth="1"/>
    <col min="9731" max="9731" width="14.7109375" style="46" customWidth="1"/>
    <col min="9732" max="9733" width="12" style="46" customWidth="1"/>
    <col min="9734" max="9734" width="12.7109375" style="46" customWidth="1"/>
    <col min="9735" max="9735" width="15.5703125" style="46" customWidth="1"/>
    <col min="9736" max="9736" width="12.7109375" style="46" customWidth="1"/>
    <col min="9737" max="9737" width="12.5703125" style="46" customWidth="1"/>
    <col min="9738" max="9984" width="9.140625" style="46"/>
    <col min="9985" max="9985" width="4.5703125" style="46" customWidth="1"/>
    <col min="9986" max="9986" width="15" style="46" customWidth="1"/>
    <col min="9987" max="9987" width="14.7109375" style="46" customWidth="1"/>
    <col min="9988" max="9989" width="12" style="46" customWidth="1"/>
    <col min="9990" max="9990" width="12.7109375" style="46" customWidth="1"/>
    <col min="9991" max="9991" width="15.5703125" style="46" customWidth="1"/>
    <col min="9992" max="9992" width="12.7109375" style="46" customWidth="1"/>
    <col min="9993" max="9993" width="12.5703125" style="46" customWidth="1"/>
    <col min="9994" max="10240" width="9.140625" style="46"/>
    <col min="10241" max="10241" width="4.5703125" style="46" customWidth="1"/>
    <col min="10242" max="10242" width="15" style="46" customWidth="1"/>
    <col min="10243" max="10243" width="14.7109375" style="46" customWidth="1"/>
    <col min="10244" max="10245" width="12" style="46" customWidth="1"/>
    <col min="10246" max="10246" width="12.7109375" style="46" customWidth="1"/>
    <col min="10247" max="10247" width="15.5703125" style="46" customWidth="1"/>
    <col min="10248" max="10248" width="12.7109375" style="46" customWidth="1"/>
    <col min="10249" max="10249" width="12.5703125" style="46" customWidth="1"/>
    <col min="10250" max="10496" width="9.140625" style="46"/>
    <col min="10497" max="10497" width="4.5703125" style="46" customWidth="1"/>
    <col min="10498" max="10498" width="15" style="46" customWidth="1"/>
    <col min="10499" max="10499" width="14.7109375" style="46" customWidth="1"/>
    <col min="10500" max="10501" width="12" style="46" customWidth="1"/>
    <col min="10502" max="10502" width="12.7109375" style="46" customWidth="1"/>
    <col min="10503" max="10503" width="15.5703125" style="46" customWidth="1"/>
    <col min="10504" max="10504" width="12.7109375" style="46" customWidth="1"/>
    <col min="10505" max="10505" width="12.5703125" style="46" customWidth="1"/>
    <col min="10506" max="10752" width="9.140625" style="46"/>
    <col min="10753" max="10753" width="4.5703125" style="46" customWidth="1"/>
    <col min="10754" max="10754" width="15" style="46" customWidth="1"/>
    <col min="10755" max="10755" width="14.7109375" style="46" customWidth="1"/>
    <col min="10756" max="10757" width="12" style="46" customWidth="1"/>
    <col min="10758" max="10758" width="12.7109375" style="46" customWidth="1"/>
    <col min="10759" max="10759" width="15.5703125" style="46" customWidth="1"/>
    <col min="10760" max="10760" width="12.7109375" style="46" customWidth="1"/>
    <col min="10761" max="10761" width="12.5703125" style="46" customWidth="1"/>
    <col min="10762" max="11008" width="9.140625" style="46"/>
    <col min="11009" max="11009" width="4.5703125" style="46" customWidth="1"/>
    <col min="11010" max="11010" width="15" style="46" customWidth="1"/>
    <col min="11011" max="11011" width="14.7109375" style="46" customWidth="1"/>
    <col min="11012" max="11013" width="12" style="46" customWidth="1"/>
    <col min="11014" max="11014" width="12.7109375" style="46" customWidth="1"/>
    <col min="11015" max="11015" width="15.5703125" style="46" customWidth="1"/>
    <col min="11016" max="11016" width="12.7109375" style="46" customWidth="1"/>
    <col min="11017" max="11017" width="12.5703125" style="46" customWidth="1"/>
    <col min="11018" max="11264" width="9.140625" style="46"/>
    <col min="11265" max="11265" width="4.5703125" style="46" customWidth="1"/>
    <col min="11266" max="11266" width="15" style="46" customWidth="1"/>
    <col min="11267" max="11267" width="14.7109375" style="46" customWidth="1"/>
    <col min="11268" max="11269" width="12" style="46" customWidth="1"/>
    <col min="11270" max="11270" width="12.7109375" style="46" customWidth="1"/>
    <col min="11271" max="11271" width="15.5703125" style="46" customWidth="1"/>
    <col min="11272" max="11272" width="12.7109375" style="46" customWidth="1"/>
    <col min="11273" max="11273" width="12.5703125" style="46" customWidth="1"/>
    <col min="11274" max="11520" width="9.140625" style="46"/>
    <col min="11521" max="11521" width="4.5703125" style="46" customWidth="1"/>
    <col min="11522" max="11522" width="15" style="46" customWidth="1"/>
    <col min="11523" max="11523" width="14.7109375" style="46" customWidth="1"/>
    <col min="11524" max="11525" width="12" style="46" customWidth="1"/>
    <col min="11526" max="11526" width="12.7109375" style="46" customWidth="1"/>
    <col min="11527" max="11527" width="15.5703125" style="46" customWidth="1"/>
    <col min="11528" max="11528" width="12.7109375" style="46" customWidth="1"/>
    <col min="11529" max="11529" width="12.5703125" style="46" customWidth="1"/>
    <col min="11530" max="11776" width="9.140625" style="46"/>
    <col min="11777" max="11777" width="4.5703125" style="46" customWidth="1"/>
    <col min="11778" max="11778" width="15" style="46" customWidth="1"/>
    <col min="11779" max="11779" width="14.7109375" style="46" customWidth="1"/>
    <col min="11780" max="11781" width="12" style="46" customWidth="1"/>
    <col min="11782" max="11782" width="12.7109375" style="46" customWidth="1"/>
    <col min="11783" max="11783" width="15.5703125" style="46" customWidth="1"/>
    <col min="11784" max="11784" width="12.7109375" style="46" customWidth="1"/>
    <col min="11785" max="11785" width="12.5703125" style="46" customWidth="1"/>
    <col min="11786" max="12032" width="9.140625" style="46"/>
    <col min="12033" max="12033" width="4.5703125" style="46" customWidth="1"/>
    <col min="12034" max="12034" width="15" style="46" customWidth="1"/>
    <col min="12035" max="12035" width="14.7109375" style="46" customWidth="1"/>
    <col min="12036" max="12037" width="12" style="46" customWidth="1"/>
    <col min="12038" max="12038" width="12.7109375" style="46" customWidth="1"/>
    <col min="12039" max="12039" width="15.5703125" style="46" customWidth="1"/>
    <col min="12040" max="12040" width="12.7109375" style="46" customWidth="1"/>
    <col min="12041" max="12041" width="12.5703125" style="46" customWidth="1"/>
    <col min="12042" max="12288" width="9.140625" style="46"/>
    <col min="12289" max="12289" width="4.5703125" style="46" customWidth="1"/>
    <col min="12290" max="12290" width="15" style="46" customWidth="1"/>
    <col min="12291" max="12291" width="14.7109375" style="46" customWidth="1"/>
    <col min="12292" max="12293" width="12" style="46" customWidth="1"/>
    <col min="12294" max="12294" width="12.7109375" style="46" customWidth="1"/>
    <col min="12295" max="12295" width="15.5703125" style="46" customWidth="1"/>
    <col min="12296" max="12296" width="12.7109375" style="46" customWidth="1"/>
    <col min="12297" max="12297" width="12.5703125" style="46" customWidth="1"/>
    <col min="12298" max="12544" width="9.140625" style="46"/>
    <col min="12545" max="12545" width="4.5703125" style="46" customWidth="1"/>
    <col min="12546" max="12546" width="15" style="46" customWidth="1"/>
    <col min="12547" max="12547" width="14.7109375" style="46" customWidth="1"/>
    <col min="12548" max="12549" width="12" style="46" customWidth="1"/>
    <col min="12550" max="12550" width="12.7109375" style="46" customWidth="1"/>
    <col min="12551" max="12551" width="15.5703125" style="46" customWidth="1"/>
    <col min="12552" max="12552" width="12.7109375" style="46" customWidth="1"/>
    <col min="12553" max="12553" width="12.5703125" style="46" customWidth="1"/>
    <col min="12554" max="12800" width="9.140625" style="46"/>
    <col min="12801" max="12801" width="4.5703125" style="46" customWidth="1"/>
    <col min="12802" max="12802" width="15" style="46" customWidth="1"/>
    <col min="12803" max="12803" width="14.7109375" style="46" customWidth="1"/>
    <col min="12804" max="12805" width="12" style="46" customWidth="1"/>
    <col min="12806" max="12806" width="12.7109375" style="46" customWidth="1"/>
    <col min="12807" max="12807" width="15.5703125" style="46" customWidth="1"/>
    <col min="12808" max="12808" width="12.7109375" style="46" customWidth="1"/>
    <col min="12809" max="12809" width="12.5703125" style="46" customWidth="1"/>
    <col min="12810" max="13056" width="9.140625" style="46"/>
    <col min="13057" max="13057" width="4.5703125" style="46" customWidth="1"/>
    <col min="13058" max="13058" width="15" style="46" customWidth="1"/>
    <col min="13059" max="13059" width="14.7109375" style="46" customWidth="1"/>
    <col min="13060" max="13061" width="12" style="46" customWidth="1"/>
    <col min="13062" max="13062" width="12.7109375" style="46" customWidth="1"/>
    <col min="13063" max="13063" width="15.5703125" style="46" customWidth="1"/>
    <col min="13064" max="13064" width="12.7109375" style="46" customWidth="1"/>
    <col min="13065" max="13065" width="12.5703125" style="46" customWidth="1"/>
    <col min="13066" max="13312" width="9.140625" style="46"/>
    <col min="13313" max="13313" width="4.5703125" style="46" customWidth="1"/>
    <col min="13314" max="13314" width="15" style="46" customWidth="1"/>
    <col min="13315" max="13315" width="14.7109375" style="46" customWidth="1"/>
    <col min="13316" max="13317" width="12" style="46" customWidth="1"/>
    <col min="13318" max="13318" width="12.7109375" style="46" customWidth="1"/>
    <col min="13319" max="13319" width="15.5703125" style="46" customWidth="1"/>
    <col min="13320" max="13320" width="12.7109375" style="46" customWidth="1"/>
    <col min="13321" max="13321" width="12.5703125" style="46" customWidth="1"/>
    <col min="13322" max="13568" width="9.140625" style="46"/>
    <col min="13569" max="13569" width="4.5703125" style="46" customWidth="1"/>
    <col min="13570" max="13570" width="15" style="46" customWidth="1"/>
    <col min="13571" max="13571" width="14.7109375" style="46" customWidth="1"/>
    <col min="13572" max="13573" width="12" style="46" customWidth="1"/>
    <col min="13574" max="13574" width="12.7109375" style="46" customWidth="1"/>
    <col min="13575" max="13575" width="15.5703125" style="46" customWidth="1"/>
    <col min="13576" max="13576" width="12.7109375" style="46" customWidth="1"/>
    <col min="13577" max="13577" width="12.5703125" style="46" customWidth="1"/>
    <col min="13578" max="13824" width="9.140625" style="46"/>
    <col min="13825" max="13825" width="4.5703125" style="46" customWidth="1"/>
    <col min="13826" max="13826" width="15" style="46" customWidth="1"/>
    <col min="13827" max="13827" width="14.7109375" style="46" customWidth="1"/>
    <col min="13828" max="13829" width="12" style="46" customWidth="1"/>
    <col min="13830" max="13830" width="12.7109375" style="46" customWidth="1"/>
    <col min="13831" max="13831" width="15.5703125" style="46" customWidth="1"/>
    <col min="13832" max="13832" width="12.7109375" style="46" customWidth="1"/>
    <col min="13833" max="13833" width="12.5703125" style="46" customWidth="1"/>
    <col min="13834" max="14080" width="9.140625" style="46"/>
    <col min="14081" max="14081" width="4.5703125" style="46" customWidth="1"/>
    <col min="14082" max="14082" width="15" style="46" customWidth="1"/>
    <col min="14083" max="14083" width="14.7109375" style="46" customWidth="1"/>
    <col min="14084" max="14085" width="12" style="46" customWidth="1"/>
    <col min="14086" max="14086" width="12.7109375" style="46" customWidth="1"/>
    <col min="14087" max="14087" width="15.5703125" style="46" customWidth="1"/>
    <col min="14088" max="14088" width="12.7109375" style="46" customWidth="1"/>
    <col min="14089" max="14089" width="12.5703125" style="46" customWidth="1"/>
    <col min="14090" max="14336" width="9.140625" style="46"/>
    <col min="14337" max="14337" width="4.5703125" style="46" customWidth="1"/>
    <col min="14338" max="14338" width="15" style="46" customWidth="1"/>
    <col min="14339" max="14339" width="14.7109375" style="46" customWidth="1"/>
    <col min="14340" max="14341" width="12" style="46" customWidth="1"/>
    <col min="14342" max="14342" width="12.7109375" style="46" customWidth="1"/>
    <col min="14343" max="14343" width="15.5703125" style="46" customWidth="1"/>
    <col min="14344" max="14344" width="12.7109375" style="46" customWidth="1"/>
    <col min="14345" max="14345" width="12.5703125" style="46" customWidth="1"/>
    <col min="14346" max="14592" width="9.140625" style="46"/>
    <col min="14593" max="14593" width="4.5703125" style="46" customWidth="1"/>
    <col min="14594" max="14594" width="15" style="46" customWidth="1"/>
    <col min="14595" max="14595" width="14.7109375" style="46" customWidth="1"/>
    <col min="14596" max="14597" width="12" style="46" customWidth="1"/>
    <col min="14598" max="14598" width="12.7109375" style="46" customWidth="1"/>
    <col min="14599" max="14599" width="15.5703125" style="46" customWidth="1"/>
    <col min="14600" max="14600" width="12.7109375" style="46" customWidth="1"/>
    <col min="14601" max="14601" width="12.5703125" style="46" customWidth="1"/>
    <col min="14602" max="14848" width="9.140625" style="46"/>
    <col min="14849" max="14849" width="4.5703125" style="46" customWidth="1"/>
    <col min="14850" max="14850" width="15" style="46" customWidth="1"/>
    <col min="14851" max="14851" width="14.7109375" style="46" customWidth="1"/>
    <col min="14852" max="14853" width="12" style="46" customWidth="1"/>
    <col min="14854" max="14854" width="12.7109375" style="46" customWidth="1"/>
    <col min="14855" max="14855" width="15.5703125" style="46" customWidth="1"/>
    <col min="14856" max="14856" width="12.7109375" style="46" customWidth="1"/>
    <col min="14857" max="14857" width="12.5703125" style="46" customWidth="1"/>
    <col min="14858" max="15104" width="9.140625" style="46"/>
    <col min="15105" max="15105" width="4.5703125" style="46" customWidth="1"/>
    <col min="15106" max="15106" width="15" style="46" customWidth="1"/>
    <col min="15107" max="15107" width="14.7109375" style="46" customWidth="1"/>
    <col min="15108" max="15109" width="12" style="46" customWidth="1"/>
    <col min="15110" max="15110" width="12.7109375" style="46" customWidth="1"/>
    <col min="15111" max="15111" width="15.5703125" style="46" customWidth="1"/>
    <col min="15112" max="15112" width="12.7109375" style="46" customWidth="1"/>
    <col min="15113" max="15113" width="12.5703125" style="46" customWidth="1"/>
    <col min="15114" max="15360" width="9.140625" style="46"/>
    <col min="15361" max="15361" width="4.5703125" style="46" customWidth="1"/>
    <col min="15362" max="15362" width="15" style="46" customWidth="1"/>
    <col min="15363" max="15363" width="14.7109375" style="46" customWidth="1"/>
    <col min="15364" max="15365" width="12" style="46" customWidth="1"/>
    <col min="15366" max="15366" width="12.7109375" style="46" customWidth="1"/>
    <col min="15367" max="15367" width="15.5703125" style="46" customWidth="1"/>
    <col min="15368" max="15368" width="12.7109375" style="46" customWidth="1"/>
    <col min="15369" max="15369" width="12.5703125" style="46" customWidth="1"/>
    <col min="15370" max="15616" width="9.140625" style="46"/>
    <col min="15617" max="15617" width="4.5703125" style="46" customWidth="1"/>
    <col min="15618" max="15618" width="15" style="46" customWidth="1"/>
    <col min="15619" max="15619" width="14.7109375" style="46" customWidth="1"/>
    <col min="15620" max="15621" width="12" style="46" customWidth="1"/>
    <col min="15622" max="15622" width="12.7109375" style="46" customWidth="1"/>
    <col min="15623" max="15623" width="15.5703125" style="46" customWidth="1"/>
    <col min="15624" max="15624" width="12.7109375" style="46" customWidth="1"/>
    <col min="15625" max="15625" width="12.5703125" style="46" customWidth="1"/>
    <col min="15626" max="15872" width="9.140625" style="46"/>
    <col min="15873" max="15873" width="4.5703125" style="46" customWidth="1"/>
    <col min="15874" max="15874" width="15" style="46" customWidth="1"/>
    <col min="15875" max="15875" width="14.7109375" style="46" customWidth="1"/>
    <col min="15876" max="15877" width="12" style="46" customWidth="1"/>
    <col min="15878" max="15878" width="12.7109375" style="46" customWidth="1"/>
    <col min="15879" max="15879" width="15.5703125" style="46" customWidth="1"/>
    <col min="15880" max="15880" width="12.7109375" style="46" customWidth="1"/>
    <col min="15881" max="15881" width="12.5703125" style="46" customWidth="1"/>
    <col min="15882" max="16128" width="9.140625" style="46"/>
    <col min="16129" max="16129" width="4.5703125" style="46" customWidth="1"/>
    <col min="16130" max="16130" width="15" style="46" customWidth="1"/>
    <col min="16131" max="16131" width="14.7109375" style="46" customWidth="1"/>
    <col min="16132" max="16133" width="12" style="46" customWidth="1"/>
    <col min="16134" max="16134" width="12.7109375" style="46" customWidth="1"/>
    <col min="16135" max="16135" width="15.5703125" style="46" customWidth="1"/>
    <col min="16136" max="16136" width="12.7109375" style="46" customWidth="1"/>
    <col min="16137" max="16137" width="12.5703125" style="46" customWidth="1"/>
    <col min="16138" max="16384" width="9.140625" style="46"/>
  </cols>
  <sheetData>
    <row r="1" spans="1:12" ht="15.75" customHeight="1" x14ac:dyDescent="0.2">
      <c r="A1" s="64"/>
      <c r="B1" s="145"/>
      <c r="C1" s="145"/>
      <c r="D1" s="146" t="s">
        <v>78</v>
      </c>
      <c r="E1" s="146"/>
      <c r="F1" s="146"/>
      <c r="G1" s="146"/>
      <c r="H1" s="146"/>
      <c r="I1" s="147"/>
    </row>
    <row r="2" spans="1:12" ht="15.75" customHeight="1" x14ac:dyDescent="0.2">
      <c r="A2" s="68"/>
      <c r="B2" s="76"/>
      <c r="C2" s="76"/>
      <c r="D2" s="148" t="s">
        <v>77</v>
      </c>
      <c r="E2" s="148"/>
      <c r="F2" s="148"/>
      <c r="G2" s="148"/>
      <c r="H2" s="148"/>
      <c r="I2" s="149"/>
    </row>
    <row r="3" spans="1:12" ht="15.75" customHeight="1" x14ac:dyDescent="0.2">
      <c r="A3" s="68"/>
      <c r="B3" s="76"/>
      <c r="C3" s="76"/>
      <c r="D3" s="148" t="s">
        <v>76</v>
      </c>
      <c r="E3" s="148"/>
      <c r="F3" s="148"/>
      <c r="G3" s="148"/>
      <c r="H3" s="148"/>
      <c r="I3" s="149"/>
    </row>
    <row r="4" spans="1:12" ht="24" customHeight="1" thickBot="1" x14ac:dyDescent="0.25">
      <c r="A4" s="150"/>
      <c r="B4" s="54"/>
      <c r="C4" s="54"/>
      <c r="D4" s="50"/>
      <c r="E4" s="50"/>
      <c r="F4" s="50"/>
      <c r="G4" s="50"/>
      <c r="H4" s="50"/>
      <c r="I4" s="51"/>
    </row>
    <row r="5" spans="1:12" x14ac:dyDescent="0.2">
      <c r="A5" s="151" t="s">
        <v>213</v>
      </c>
      <c r="B5" s="122"/>
      <c r="C5" s="152"/>
      <c r="D5" s="153" t="s">
        <v>214</v>
      </c>
      <c r="E5" s="154"/>
      <c r="F5" s="152"/>
      <c r="G5" s="155">
        <f>'1'!A6</f>
        <v>43282</v>
      </c>
      <c r="H5" s="156"/>
      <c r="I5" s="157"/>
      <c r="J5" s="76"/>
      <c r="K5" s="76"/>
      <c r="L5" s="76"/>
    </row>
    <row r="6" spans="1:12" ht="13.5" thickBot="1" x14ac:dyDescent="0.25">
      <c r="A6" s="158" t="s">
        <v>215</v>
      </c>
      <c r="B6" s="102"/>
      <c r="C6" s="159"/>
      <c r="D6" s="160" t="s">
        <v>74</v>
      </c>
      <c r="E6" s="102" t="s">
        <v>216</v>
      </c>
      <c r="F6" s="121"/>
      <c r="G6" s="160" t="s">
        <v>217</v>
      </c>
      <c r="H6" s="102"/>
      <c r="I6" s="161"/>
      <c r="J6" s="76"/>
      <c r="K6" s="76"/>
      <c r="L6" s="76"/>
    </row>
    <row r="7" spans="1:12" ht="38.25" x14ac:dyDescent="0.2">
      <c r="A7" s="162"/>
      <c r="B7" s="3212" t="s">
        <v>218</v>
      </c>
      <c r="C7" s="3213"/>
      <c r="D7" s="163" t="s">
        <v>73</v>
      </c>
      <c r="E7" s="3214" t="s">
        <v>219</v>
      </c>
      <c r="F7" s="3215"/>
      <c r="G7" s="3215"/>
      <c r="H7" s="3216"/>
      <c r="I7" s="164" t="s">
        <v>72</v>
      </c>
      <c r="J7" s="165"/>
      <c r="K7" s="165"/>
      <c r="L7" s="165"/>
    </row>
    <row r="8" spans="1:12" ht="25.15" customHeight="1" x14ac:dyDescent="0.2">
      <c r="A8" s="166" t="s">
        <v>71</v>
      </c>
      <c r="B8" s="59" t="s">
        <v>70</v>
      </c>
      <c r="C8" s="59" t="s">
        <v>69</v>
      </c>
      <c r="D8" s="59"/>
      <c r="E8" s="59" t="s">
        <v>68</v>
      </c>
      <c r="F8" s="59" t="s">
        <v>220</v>
      </c>
      <c r="G8" s="59" t="s">
        <v>221</v>
      </c>
      <c r="H8" s="59" t="s">
        <v>222</v>
      </c>
      <c r="I8" s="167"/>
      <c r="J8" s="103"/>
      <c r="K8" s="103"/>
      <c r="L8" s="103"/>
    </row>
    <row r="9" spans="1:12" ht="15" customHeight="1" x14ac:dyDescent="0.2">
      <c r="A9" s="60">
        <v>1</v>
      </c>
      <c r="B9" s="407">
        <f>'1'!AV1</f>
        <v>5</v>
      </c>
      <c r="C9" s="407">
        <f>'1'!AV2</f>
        <v>4</v>
      </c>
      <c r="D9" s="61">
        <f>'1'!G2</f>
        <v>24</v>
      </c>
      <c r="E9" s="169">
        <f>'1'!BW42</f>
        <v>32.155000000000001</v>
      </c>
      <c r="F9" s="169">
        <f>'1'!BW40</f>
        <v>13.688000000000001</v>
      </c>
      <c r="G9" s="169">
        <f>'1'!BW41</f>
        <v>15.677</v>
      </c>
      <c r="H9" s="75">
        <f>F9+G9</f>
        <v>29.365000000000002</v>
      </c>
      <c r="I9" s="117">
        <f>IF('1'!$CB$33&gt;E9,'1'!$CB$33,'1'!$CB$33+0.5)</f>
        <v>32.5</v>
      </c>
      <c r="J9" s="76"/>
      <c r="K9" s="76"/>
      <c r="L9" s="76"/>
    </row>
    <row r="10" spans="1:12" ht="15" customHeight="1" x14ac:dyDescent="0.2">
      <c r="A10" s="60">
        <v>2</v>
      </c>
      <c r="B10" s="407">
        <f>'2'!AV1</f>
        <v>5</v>
      </c>
      <c r="C10" s="407">
        <f>'2'!AV2</f>
        <v>4</v>
      </c>
      <c r="D10" s="61">
        <f>'2'!G2</f>
        <v>24</v>
      </c>
      <c r="E10" s="169">
        <f>'2'!BW42</f>
        <v>36.427999999999997</v>
      </c>
      <c r="F10" s="169">
        <f>'2'!BW40</f>
        <v>15.332000000000001</v>
      </c>
      <c r="G10" s="169">
        <f>'2'!BW41</f>
        <v>18.524999999999999</v>
      </c>
      <c r="H10" s="75">
        <f>F10+G10</f>
        <v>33.856999999999999</v>
      </c>
      <c r="I10" s="117">
        <f>IF('2'!$CB$33&gt;E10,'2'!$CB$33,'2'!$CB$33+0.5)</f>
        <v>43</v>
      </c>
      <c r="J10" s="76"/>
      <c r="K10" s="76"/>
      <c r="L10" s="76"/>
    </row>
    <row r="11" spans="1:12" ht="15" customHeight="1" x14ac:dyDescent="0.2">
      <c r="A11" s="60">
        <v>3</v>
      </c>
      <c r="B11" s="407">
        <f>'3'!AV1</f>
        <v>5</v>
      </c>
      <c r="C11" s="407">
        <f>'3'!AV2</f>
        <v>4</v>
      </c>
      <c r="D11" s="61">
        <f>'3'!G2</f>
        <v>24</v>
      </c>
      <c r="E11" s="169">
        <f>'3'!BW42</f>
        <v>29.245000000000001</v>
      </c>
      <c r="F11" s="169">
        <f>'3'!BW40</f>
        <v>12.034000000000001</v>
      </c>
      <c r="G11" s="169">
        <f>'3'!BW41</f>
        <v>14.956</v>
      </c>
      <c r="H11" s="75">
        <f t="shared" ref="H11:H39" si="0">F11+G11</f>
        <v>26.990000000000002</v>
      </c>
      <c r="I11" s="117">
        <f>IF('3'!$CB$33&gt;E11,'3'!$CB$33,'3'!$CB$33+0.5)</f>
        <v>34</v>
      </c>
      <c r="J11" s="76"/>
      <c r="K11" s="76"/>
      <c r="L11" s="76"/>
    </row>
    <row r="12" spans="1:12" ht="15" customHeight="1" x14ac:dyDescent="0.2">
      <c r="A12" s="60">
        <v>4</v>
      </c>
      <c r="B12" s="407">
        <f>'4'!AV1</f>
        <v>18</v>
      </c>
      <c r="C12" s="407">
        <f>'4'!AV2</f>
        <v>17</v>
      </c>
      <c r="D12" s="61">
        <f>'4'!G2</f>
        <v>24</v>
      </c>
      <c r="E12" s="169">
        <f>'4'!BW42</f>
        <v>31.697000000000003</v>
      </c>
      <c r="F12" s="169">
        <f>'4'!BW40</f>
        <v>13.855</v>
      </c>
      <c r="G12" s="169">
        <f>'4'!BW41</f>
        <v>15.2</v>
      </c>
      <c r="H12" s="75">
        <f t="shared" si="0"/>
        <v>29.055</v>
      </c>
      <c r="I12" s="117">
        <f>IF('4'!$CB$33&gt;E12,'4'!$CB$33,'4'!$CB$33+0.5)</f>
        <v>34.599999999999994</v>
      </c>
      <c r="J12" s="76"/>
      <c r="K12" s="76"/>
      <c r="L12" s="76"/>
    </row>
    <row r="13" spans="1:12" ht="15" customHeight="1" x14ac:dyDescent="0.2">
      <c r="A13" s="60">
        <v>5</v>
      </c>
      <c r="B13" s="407">
        <f>'5'!AV1</f>
        <v>18</v>
      </c>
      <c r="C13" s="407">
        <f>'5'!AV2</f>
        <v>17</v>
      </c>
      <c r="D13" s="61">
        <f>'5'!G2</f>
        <v>24</v>
      </c>
      <c r="E13" s="169">
        <f>'5'!BW42</f>
        <v>29.031999999999996</v>
      </c>
      <c r="F13" s="169">
        <f>'5'!BW40</f>
        <v>12.194000000000001</v>
      </c>
      <c r="G13" s="169">
        <f>'5'!BW41</f>
        <v>15.300999999999998</v>
      </c>
      <c r="H13" s="75">
        <f t="shared" si="0"/>
        <v>27.494999999999997</v>
      </c>
      <c r="I13" s="117">
        <f>IF('5'!$CB$33&gt;E13,'5'!$CB$33,'5'!$CB$33+0.5)</f>
        <v>31.900000000000002</v>
      </c>
      <c r="J13" s="76"/>
      <c r="K13" s="76"/>
      <c r="L13" s="76"/>
    </row>
    <row r="14" spans="1:12" ht="15" customHeight="1" x14ac:dyDescent="0.2">
      <c r="A14" s="60">
        <v>6</v>
      </c>
      <c r="B14" s="407">
        <f>'6'!AV1</f>
        <v>18</v>
      </c>
      <c r="C14" s="407">
        <f>'6'!AV2</f>
        <v>17</v>
      </c>
      <c r="D14" s="61">
        <f>'6'!G2</f>
        <v>24</v>
      </c>
      <c r="E14" s="169">
        <f>'6'!BW42</f>
        <v>30.202999999999999</v>
      </c>
      <c r="F14" s="169">
        <f>'6'!BW40</f>
        <v>12.896000000000001</v>
      </c>
      <c r="G14" s="169">
        <f>'6'!BW41</f>
        <v>15.264000000000001</v>
      </c>
      <c r="H14" s="75">
        <f t="shared" si="0"/>
        <v>28.160000000000004</v>
      </c>
      <c r="I14" s="117">
        <f>IF('6'!$CB$33&gt;E14,'6'!$CB$33,'6'!$CB$33+0.5)</f>
        <v>31.900000000000002</v>
      </c>
      <c r="J14" s="76"/>
      <c r="K14" s="76"/>
      <c r="L14" s="76"/>
    </row>
    <row r="15" spans="1:12" ht="15" customHeight="1" x14ac:dyDescent="0.2">
      <c r="A15" s="60">
        <v>7</v>
      </c>
      <c r="B15" s="407">
        <f>'7'!AV1</f>
        <v>18</v>
      </c>
      <c r="C15" s="407">
        <f>'7'!AV2</f>
        <v>17</v>
      </c>
      <c r="D15" s="61">
        <f>'7'!G2</f>
        <v>24</v>
      </c>
      <c r="E15" s="169">
        <f>'7'!BW42</f>
        <v>26.241</v>
      </c>
      <c r="F15" s="169">
        <f>'7'!BW40</f>
        <v>10.026</v>
      </c>
      <c r="G15" s="169">
        <f>'7'!BW41</f>
        <v>13.993</v>
      </c>
      <c r="H15" s="75">
        <f t="shared" si="0"/>
        <v>24.018999999999998</v>
      </c>
      <c r="I15" s="117">
        <f>IF('7'!$CB$33&gt;E15,'7'!$CB$33,'7'!$CB$33+0.5)</f>
        <v>30.1</v>
      </c>
      <c r="J15" s="76"/>
      <c r="K15" s="76"/>
      <c r="L15" s="76"/>
    </row>
    <row r="16" spans="1:12" ht="15" customHeight="1" x14ac:dyDescent="0.2">
      <c r="A16" s="60">
        <v>8</v>
      </c>
      <c r="B16" s="407">
        <f>'8'!AV1</f>
        <v>18</v>
      </c>
      <c r="C16" s="407">
        <f>'8'!AV2</f>
        <v>17</v>
      </c>
      <c r="D16" s="61">
        <f>'8'!G2</f>
        <v>24</v>
      </c>
      <c r="E16" s="169">
        <f>'8'!BW42</f>
        <v>25.4</v>
      </c>
      <c r="F16" s="169">
        <f>'8'!BW40</f>
        <v>9.3800000000000008</v>
      </c>
      <c r="G16" s="169">
        <f>'8'!BW41</f>
        <v>13.860999999999999</v>
      </c>
      <c r="H16" s="75">
        <f t="shared" si="0"/>
        <v>23.241</v>
      </c>
      <c r="I16" s="117">
        <f>IF('8'!$CB$33&gt;E16,'8'!$CB$33,'8'!$CB$33+0.5)</f>
        <v>26.200000000000003</v>
      </c>
      <c r="J16" s="76"/>
      <c r="K16" s="76"/>
      <c r="L16" s="76"/>
    </row>
    <row r="17" spans="1:12" ht="15" customHeight="1" x14ac:dyDescent="0.2">
      <c r="A17" s="60">
        <v>9</v>
      </c>
      <c r="B17" s="407">
        <f>'9'!AV1</f>
        <v>18</v>
      </c>
      <c r="C17" s="407">
        <f>'9'!AV2</f>
        <v>17</v>
      </c>
      <c r="D17" s="61">
        <f>'9'!G2</f>
        <v>24</v>
      </c>
      <c r="E17" s="169">
        <f>'9'!BW42</f>
        <v>32.209000000000003</v>
      </c>
      <c r="F17" s="169">
        <f>'9'!BW40</f>
        <v>12.951000000000001</v>
      </c>
      <c r="G17" s="169">
        <f>'9'!BW41</f>
        <v>17.134999999999998</v>
      </c>
      <c r="H17" s="75">
        <f t="shared" si="0"/>
        <v>30.085999999999999</v>
      </c>
      <c r="I17" s="117">
        <f>IF('9'!$CB$33&gt;E17,'9'!$CB$33,'9'!$CB$33+0.5)</f>
        <v>35.200000000000003</v>
      </c>
      <c r="J17" s="76"/>
      <c r="K17" s="76"/>
      <c r="L17" s="76"/>
    </row>
    <row r="18" spans="1:12" ht="15" customHeight="1" x14ac:dyDescent="0.2">
      <c r="A18" s="60">
        <v>10</v>
      </c>
      <c r="B18" s="407">
        <f>'10'!AV1</f>
        <v>18</v>
      </c>
      <c r="C18" s="407">
        <f>'10'!AV2</f>
        <v>17</v>
      </c>
      <c r="D18" s="61">
        <f>'10'!G2</f>
        <v>24</v>
      </c>
      <c r="E18" s="169">
        <f>'10'!BW42</f>
        <v>27.461000000000002</v>
      </c>
      <c r="F18" s="169">
        <f>'10'!BW40</f>
        <v>11.564</v>
      </c>
      <c r="G18" s="169">
        <f>'10'!BW41</f>
        <v>14.719999999999999</v>
      </c>
      <c r="H18" s="75">
        <f t="shared" si="0"/>
        <v>26.283999999999999</v>
      </c>
      <c r="I18" s="117">
        <f>IF('10'!$CB$33&gt;E18,'10'!$CB$33,'10'!$CB$33+0.5)</f>
        <v>33.200000000000003</v>
      </c>
      <c r="J18" s="76"/>
      <c r="K18" s="76"/>
      <c r="L18" s="76"/>
    </row>
    <row r="19" spans="1:12" ht="15" customHeight="1" x14ac:dyDescent="0.2">
      <c r="A19" s="60">
        <v>11</v>
      </c>
      <c r="B19" s="407">
        <f>'11'!AV1</f>
        <v>18</v>
      </c>
      <c r="C19" s="407">
        <f>'11'!AV2</f>
        <v>5</v>
      </c>
      <c r="D19" s="61">
        <f>'11'!G2</f>
        <v>24</v>
      </c>
      <c r="E19" s="169">
        <f>'11'!BW42</f>
        <v>32.069000000000003</v>
      </c>
      <c r="F19" s="169">
        <f>'11'!BW40</f>
        <v>12.896000000000001</v>
      </c>
      <c r="G19" s="169">
        <f>'11'!BW41</f>
        <v>17.14</v>
      </c>
      <c r="H19" s="75">
        <f t="shared" si="0"/>
        <v>30.036000000000001</v>
      </c>
      <c r="I19" s="117">
        <f>IF('11'!$CB$33&gt;E19,'11'!$CB$33,'11'!$CB$33+0.5)</f>
        <v>35.5</v>
      </c>
      <c r="J19" s="76"/>
      <c r="K19" s="76"/>
      <c r="L19" s="76"/>
    </row>
    <row r="20" spans="1:12" ht="15" customHeight="1" x14ac:dyDescent="0.2">
      <c r="A20" s="60">
        <v>12</v>
      </c>
      <c r="B20" s="407">
        <f>'12'!AV1</f>
        <v>4</v>
      </c>
      <c r="C20" s="407">
        <f>'12'!AV2</f>
        <v>5</v>
      </c>
      <c r="D20" s="61">
        <f>'12'!G2</f>
        <v>24</v>
      </c>
      <c r="E20" s="169">
        <f>'12'!BW42</f>
        <v>29.740000000000002</v>
      </c>
      <c r="F20" s="169">
        <f>'12'!BW40</f>
        <v>11.295</v>
      </c>
      <c r="G20" s="169">
        <f>'12'!BW41</f>
        <v>15.984999999999999</v>
      </c>
      <c r="H20" s="75">
        <f t="shared" si="0"/>
        <v>27.28</v>
      </c>
      <c r="I20" s="117">
        <f>IF('12'!$CB$33&gt;E20,'12'!$CB$33,'12'!$CB$33+0.5)</f>
        <v>30.099999999999998</v>
      </c>
      <c r="J20" s="76"/>
      <c r="K20" s="76"/>
      <c r="L20" s="76"/>
    </row>
    <row r="21" spans="1:12" ht="15" customHeight="1" x14ac:dyDescent="0.2">
      <c r="A21" s="60">
        <v>13</v>
      </c>
      <c r="B21" s="407">
        <f>'13'!AV1</f>
        <v>4</v>
      </c>
      <c r="C21" s="407">
        <f>'13'!AV2</f>
        <v>5</v>
      </c>
      <c r="D21" s="407">
        <f>'13'!G2</f>
        <v>24</v>
      </c>
      <c r="E21" s="169">
        <f>'13'!BW42</f>
        <v>24.564999999999998</v>
      </c>
      <c r="F21" s="169">
        <f>'13'!BW40</f>
        <v>8.6850000000000005</v>
      </c>
      <c r="G21" s="169">
        <f>'13'!BW41</f>
        <v>13.919999999999998</v>
      </c>
      <c r="H21" s="75">
        <f t="shared" si="0"/>
        <v>22.604999999999997</v>
      </c>
      <c r="I21" s="117">
        <f>IF('13'!$CB$33&gt;E21,'13'!$CB$33,'13'!$CB$33+0.5)</f>
        <v>28</v>
      </c>
      <c r="J21" s="76"/>
      <c r="K21" s="76"/>
      <c r="L21" s="76"/>
    </row>
    <row r="22" spans="1:12" ht="15" customHeight="1" x14ac:dyDescent="0.2">
      <c r="A22" s="60">
        <v>14</v>
      </c>
      <c r="B22" s="407">
        <f>'14'!AV1</f>
        <v>4</v>
      </c>
      <c r="C22" s="407">
        <f>'14'!AV2</f>
        <v>5</v>
      </c>
      <c r="D22" s="407">
        <f>'14'!G2</f>
        <v>24</v>
      </c>
      <c r="E22" s="169">
        <f>'14'!BW42</f>
        <v>24.805</v>
      </c>
      <c r="F22" s="169">
        <f>'14'!BW40</f>
        <v>10.199999999999999</v>
      </c>
      <c r="G22" s="169">
        <f>'14'!BW41</f>
        <v>14.09</v>
      </c>
      <c r="H22" s="75">
        <f t="shared" si="0"/>
        <v>24.29</v>
      </c>
      <c r="I22" s="117">
        <f>IF('14'!$CB$33&gt;E22,'14'!$CB$33,'14'!$CB$33+0.5)</f>
        <v>27.099999999999998</v>
      </c>
      <c r="J22" s="76"/>
      <c r="K22" s="76"/>
      <c r="L22" s="76"/>
    </row>
    <row r="23" spans="1:12" ht="15" customHeight="1" x14ac:dyDescent="0.2">
      <c r="A23" s="60">
        <v>15</v>
      </c>
      <c r="B23" s="407">
        <f>'15'!AV1</f>
        <v>4</v>
      </c>
      <c r="C23" s="407">
        <f>'15'!AV2</f>
        <v>5</v>
      </c>
      <c r="D23" s="407">
        <f>'15'!G2</f>
        <v>24</v>
      </c>
      <c r="E23" s="169">
        <f>'15'!BW42</f>
        <v>28.864999999999998</v>
      </c>
      <c r="F23" s="169">
        <f>'15'!BW40</f>
        <v>9.9499999999999993</v>
      </c>
      <c r="G23" s="169">
        <f>'15'!BW41</f>
        <v>16.274999999999999</v>
      </c>
      <c r="H23" s="75">
        <f t="shared" si="0"/>
        <v>26.224999999999998</v>
      </c>
      <c r="I23" s="117">
        <f>IF('15'!$CB$33&gt;E23,'15'!$CB$33,'15'!$CB$33+0.5)</f>
        <v>29.5</v>
      </c>
      <c r="J23" s="76"/>
      <c r="K23" s="76"/>
      <c r="L23" s="76"/>
    </row>
    <row r="24" spans="1:12" ht="15" customHeight="1" x14ac:dyDescent="0.2">
      <c r="A24" s="60">
        <v>16</v>
      </c>
      <c r="B24" s="407">
        <f>'16'!AV1</f>
        <v>4</v>
      </c>
      <c r="C24" s="407">
        <f>'16'!AV2</f>
        <v>5</v>
      </c>
      <c r="D24" s="407">
        <f>'16'!G2</f>
        <v>24</v>
      </c>
      <c r="E24" s="169">
        <f>'16'!BW42</f>
        <v>31.344999999999999</v>
      </c>
      <c r="F24" s="169">
        <f>'16'!BW40</f>
        <v>13.244999999999999</v>
      </c>
      <c r="G24" s="169">
        <f>'16'!BW41</f>
        <v>16.244999999999997</v>
      </c>
      <c r="H24" s="75">
        <f t="shared" si="0"/>
        <v>29.489999999999995</v>
      </c>
      <c r="I24" s="117">
        <f>IF('16'!$CB$33&gt;E24,'16'!$CB$33,'16'!$CB$33+0.5)</f>
        <v>32.5</v>
      </c>
      <c r="J24" s="76"/>
      <c r="K24" s="76"/>
      <c r="L24" s="76"/>
    </row>
    <row r="25" spans="1:12" ht="15" customHeight="1" x14ac:dyDescent="0.2">
      <c r="A25" s="60">
        <v>17</v>
      </c>
      <c r="B25" s="407">
        <f>'17'!AV1</f>
        <v>4</v>
      </c>
      <c r="C25" s="407">
        <f>'17'!AV2</f>
        <v>5</v>
      </c>
      <c r="D25" s="407">
        <f>'17'!G2</f>
        <v>24</v>
      </c>
      <c r="E25" s="169">
        <f>'17'!BW42</f>
        <v>25.765000000000001</v>
      </c>
      <c r="F25" s="169">
        <f>'17'!BW40</f>
        <v>9.5150000000000006</v>
      </c>
      <c r="G25" s="169">
        <f>'17'!BW41</f>
        <v>14.14</v>
      </c>
      <c r="H25" s="75">
        <f t="shared" si="0"/>
        <v>23.655000000000001</v>
      </c>
      <c r="I25" s="117">
        <f>IF('17'!$CB$33&gt;E25,'17'!$CB$33,'17'!$CB$33+0.5)</f>
        <v>27.099999999999998</v>
      </c>
      <c r="J25" s="76"/>
      <c r="K25" s="76"/>
      <c r="L25" s="76"/>
    </row>
    <row r="26" spans="1:12" ht="15" customHeight="1" x14ac:dyDescent="0.2">
      <c r="A26" s="60">
        <v>18</v>
      </c>
      <c r="B26" s="407">
        <f>'18'!AV1</f>
        <v>17</v>
      </c>
      <c r="C26" s="407">
        <f>'18'!AV2</f>
        <v>18</v>
      </c>
      <c r="D26" s="407">
        <f>'18'!G2</f>
        <v>24</v>
      </c>
      <c r="E26" s="169">
        <f>'18'!BW42</f>
        <v>21.112000000000002</v>
      </c>
      <c r="F26" s="169">
        <f>'18'!BW40</f>
        <v>7.2309999999999999</v>
      </c>
      <c r="G26" s="169">
        <f>'18'!BW41</f>
        <v>11.478</v>
      </c>
      <c r="H26" s="75">
        <f t="shared" si="0"/>
        <v>18.709</v>
      </c>
      <c r="I26" s="117">
        <f>IF('18'!$CB$33&gt;E26,'18'!$CB$33,'18'!$CB$33+0.5)</f>
        <v>27.099999999999998</v>
      </c>
      <c r="J26" s="76"/>
      <c r="K26" s="76"/>
      <c r="L26" s="76"/>
    </row>
    <row r="27" spans="1:12" ht="15" customHeight="1" x14ac:dyDescent="0.2">
      <c r="A27" s="60">
        <v>19</v>
      </c>
      <c r="B27" s="407">
        <f>'19'!AV1</f>
        <v>17</v>
      </c>
      <c r="C27" s="407">
        <f>'19'!AV2</f>
        <v>18</v>
      </c>
      <c r="D27" s="407">
        <f>'19'!G2</f>
        <v>24</v>
      </c>
      <c r="E27" s="169">
        <f>'19'!BW42</f>
        <v>24.606000000000002</v>
      </c>
      <c r="F27" s="169">
        <f>'19'!BW40</f>
        <v>8.8989999999999991</v>
      </c>
      <c r="G27" s="169">
        <f>'19'!BW41</f>
        <v>13.57</v>
      </c>
      <c r="H27" s="75">
        <f t="shared" si="0"/>
        <v>22.469000000000001</v>
      </c>
      <c r="I27" s="117">
        <f>IF('19'!$CB$33&gt;E27,'19'!$CB$33,'19'!$CB$33+0.5)</f>
        <v>25</v>
      </c>
      <c r="J27" s="76"/>
      <c r="K27" s="76"/>
      <c r="L27" s="76"/>
    </row>
    <row r="28" spans="1:12" ht="15" customHeight="1" x14ac:dyDescent="0.2">
      <c r="A28" s="60">
        <v>20</v>
      </c>
      <c r="B28" s="407">
        <f>'20'!AV1</f>
        <v>17</v>
      </c>
      <c r="C28" s="407">
        <f>'20'!AV2</f>
        <v>18</v>
      </c>
      <c r="D28" s="407">
        <f>'20'!G2</f>
        <v>24</v>
      </c>
      <c r="E28" s="169">
        <f>'20'!BW42</f>
        <v>26.294</v>
      </c>
      <c r="F28" s="169">
        <f>'20'!BW40</f>
        <v>8.44</v>
      </c>
      <c r="G28" s="169">
        <f>'20'!BW41</f>
        <v>13.617000000000001</v>
      </c>
      <c r="H28" s="75">
        <f t="shared" si="0"/>
        <v>22.057000000000002</v>
      </c>
      <c r="I28" s="117">
        <f>IF('20'!$CB$33&gt;E28,'20'!$CB$33,'20'!$CB$33+0.5)</f>
        <v>24</v>
      </c>
      <c r="J28" s="76"/>
      <c r="K28" s="76"/>
      <c r="L28" s="76"/>
    </row>
    <row r="29" spans="1:12" ht="15" customHeight="1" x14ac:dyDescent="0.2">
      <c r="A29" s="60">
        <v>21</v>
      </c>
      <c r="B29" s="407">
        <f>'21'!AV1</f>
        <v>17</v>
      </c>
      <c r="C29" s="407">
        <f>'21'!AV2</f>
        <v>18</v>
      </c>
      <c r="D29" s="407">
        <f>'21'!G2</f>
        <v>24</v>
      </c>
      <c r="E29" s="169">
        <f>'21'!BW42</f>
        <v>19.612000000000002</v>
      </c>
      <c r="F29" s="169">
        <f>'21'!BW40</f>
        <v>7.3540000000000001</v>
      </c>
      <c r="G29" s="169">
        <f>'21'!BW41</f>
        <v>13.56</v>
      </c>
      <c r="H29" s="75">
        <f t="shared" si="0"/>
        <v>20.914000000000001</v>
      </c>
      <c r="I29" s="117">
        <f>IF('21'!$CB$33&gt;E29,'21'!$CB$33,'21'!$CB$33+0.5)</f>
        <v>23.5</v>
      </c>
      <c r="J29" s="76"/>
      <c r="K29" s="76"/>
      <c r="L29" s="76"/>
    </row>
    <row r="30" spans="1:12" ht="15" customHeight="1" x14ac:dyDescent="0.2">
      <c r="A30" s="60">
        <v>22</v>
      </c>
      <c r="B30" s="407">
        <f>'22'!AV1</f>
        <v>17</v>
      </c>
      <c r="C30" s="407">
        <f>'22'!AV2</f>
        <v>18</v>
      </c>
      <c r="D30" s="407">
        <f>'22'!G2</f>
        <v>24</v>
      </c>
      <c r="E30" s="169">
        <f>'22'!BW42</f>
        <v>22.224</v>
      </c>
      <c r="F30" s="169">
        <f>'22'!BW40</f>
        <v>7.2309999999999999</v>
      </c>
      <c r="G30" s="169">
        <f>'22'!BW41</f>
        <v>13.974</v>
      </c>
      <c r="H30" s="75">
        <f t="shared" si="0"/>
        <v>21.204999999999998</v>
      </c>
      <c r="I30" s="117">
        <f>IF('22'!$CB$33&gt;E30,'22'!$CB$33,'22'!$CB$33+0.5)</f>
        <v>29.200000000000003</v>
      </c>
      <c r="J30" s="76"/>
      <c r="K30" s="76"/>
      <c r="L30" s="76"/>
    </row>
    <row r="31" spans="1:12" ht="15" customHeight="1" x14ac:dyDescent="0.2">
      <c r="A31" s="60">
        <v>23</v>
      </c>
      <c r="B31" s="407">
        <f>'23'!AV1</f>
        <v>17</v>
      </c>
      <c r="C31" s="407">
        <f>'23'!AV2</f>
        <v>18</v>
      </c>
      <c r="D31" s="407">
        <f>'23'!G2</f>
        <v>24</v>
      </c>
      <c r="E31" s="169">
        <f>'23'!BW42</f>
        <v>29.545000000000002</v>
      </c>
      <c r="F31" s="169">
        <f>'23'!BW40</f>
        <v>9.588000000000001</v>
      </c>
      <c r="G31" s="169">
        <f>'23'!BW41</f>
        <v>15.335999999999999</v>
      </c>
      <c r="H31" s="75">
        <f t="shared" si="0"/>
        <v>24.923999999999999</v>
      </c>
      <c r="I31" s="117">
        <f>IF('23'!$CB$33&gt;E31,'23'!$CB$33,'23'!$CB$33+0.5)</f>
        <v>33.099999999999994</v>
      </c>
      <c r="J31" s="76"/>
      <c r="K31" s="76"/>
      <c r="L31" s="76"/>
    </row>
    <row r="32" spans="1:12" ht="15" customHeight="1" x14ac:dyDescent="0.2">
      <c r="A32" s="60">
        <v>24</v>
      </c>
      <c r="B32" s="407">
        <f>'24'!AV1</f>
        <v>17</v>
      </c>
      <c r="C32" s="407">
        <f>'24'!AV2</f>
        <v>18</v>
      </c>
      <c r="D32" s="407">
        <f>'24'!G2</f>
        <v>24</v>
      </c>
      <c r="E32" s="169">
        <f>'24'!BW42</f>
        <v>19.233999999999998</v>
      </c>
      <c r="F32" s="169">
        <f>'24'!BW40</f>
        <v>5.4169999999999998</v>
      </c>
      <c r="G32" s="169">
        <f>'24'!BW41</f>
        <v>12.557</v>
      </c>
      <c r="H32" s="75">
        <f t="shared" si="0"/>
        <v>17.974</v>
      </c>
      <c r="I32" s="117">
        <f>IF('24'!$CB$33&gt;E32,'24'!$CB$33,'24'!$CB$33+0.5)</f>
        <v>20</v>
      </c>
      <c r="J32" s="76"/>
      <c r="K32" s="76"/>
      <c r="L32" s="76"/>
    </row>
    <row r="33" spans="1:12" ht="15" customHeight="1" x14ac:dyDescent="0.2">
      <c r="A33" s="60">
        <v>25</v>
      </c>
      <c r="B33" s="407">
        <f>'25'!AV1</f>
        <v>5</v>
      </c>
      <c r="C33" s="407">
        <f>'25'!AV2</f>
        <v>4</v>
      </c>
      <c r="D33" s="407">
        <f>'25'!G2</f>
        <v>24</v>
      </c>
      <c r="E33" s="169">
        <f>'25'!BW42</f>
        <v>25.664999999999999</v>
      </c>
      <c r="F33" s="169">
        <f>'25'!BW40</f>
        <v>8.0860000000000003</v>
      </c>
      <c r="G33" s="169">
        <f>'25'!BW41</f>
        <v>16.916999999999998</v>
      </c>
      <c r="H33" s="75">
        <f t="shared" si="0"/>
        <v>25.003</v>
      </c>
      <c r="I33" s="117">
        <f>IF('25'!$CB$33&gt;E33,'25'!$CB$33,'25'!$CB$33+0.5)</f>
        <v>25</v>
      </c>
      <c r="J33" s="76"/>
      <c r="K33" s="76"/>
      <c r="L33" s="76"/>
    </row>
    <row r="34" spans="1:12" ht="15" customHeight="1" x14ac:dyDescent="0.2">
      <c r="A34" s="60">
        <v>26</v>
      </c>
      <c r="B34" s="407">
        <f>'26'!AV1</f>
        <v>5</v>
      </c>
      <c r="C34" s="407">
        <f>'26'!AV2</f>
        <v>4</v>
      </c>
      <c r="D34" s="407">
        <f>'26'!G2</f>
        <v>24</v>
      </c>
      <c r="E34" s="169">
        <f>'26'!BW42</f>
        <v>20.469000000000001</v>
      </c>
      <c r="F34" s="169">
        <f>'26'!BW40</f>
        <v>5.1390000000000002</v>
      </c>
      <c r="G34" s="169">
        <f>'26'!BW41</f>
        <v>13.629000000000001</v>
      </c>
      <c r="H34" s="75">
        <f t="shared" si="0"/>
        <v>18.768000000000001</v>
      </c>
      <c r="I34" s="117">
        <f>IF('26'!$CB$33&gt;E34,'26'!$CB$33,'26'!$CB$33+0.5)</f>
        <v>22</v>
      </c>
      <c r="J34" s="76"/>
      <c r="K34" s="76"/>
      <c r="L34" s="76"/>
    </row>
    <row r="35" spans="1:12" ht="15" customHeight="1" x14ac:dyDescent="0.2">
      <c r="A35" s="60">
        <v>27</v>
      </c>
      <c r="B35" s="407">
        <f>'27'!AV1</f>
        <v>5</v>
      </c>
      <c r="C35" s="407">
        <f>'27'!AV2</f>
        <v>4</v>
      </c>
      <c r="D35" s="407">
        <f>'27'!G2</f>
        <v>24</v>
      </c>
      <c r="E35" s="169">
        <f>'27'!BW42</f>
        <v>23.136000000000003</v>
      </c>
      <c r="F35" s="169">
        <f>'27'!BW40</f>
        <v>7.1509999999999998</v>
      </c>
      <c r="G35" s="169">
        <f>'27'!BW41</f>
        <v>14.047999999999998</v>
      </c>
      <c r="H35" s="75">
        <f t="shared" si="0"/>
        <v>21.198999999999998</v>
      </c>
      <c r="I35" s="117">
        <f>IF('27'!$CB$33&gt;E35,'27'!$CB$33,'27'!$CB$33+0.5)</f>
        <v>24.1</v>
      </c>
      <c r="J35" s="76"/>
      <c r="K35" s="76"/>
      <c r="L35" s="76"/>
    </row>
    <row r="36" spans="1:12" ht="15" customHeight="1" x14ac:dyDescent="0.2">
      <c r="A36" s="60">
        <v>28</v>
      </c>
      <c r="B36" s="407">
        <f>'28'!AV1</f>
        <v>5</v>
      </c>
      <c r="C36" s="407">
        <f>'28'!AV2</f>
        <v>4</v>
      </c>
      <c r="D36" s="407">
        <f>'28'!G2</f>
        <v>24</v>
      </c>
      <c r="E36" s="169">
        <f>'28'!BW42</f>
        <v>21.433</v>
      </c>
      <c r="F36" s="169">
        <f>'28'!BW40</f>
        <v>6.5</v>
      </c>
      <c r="G36" s="169">
        <f>'28'!BW41</f>
        <v>13.587</v>
      </c>
      <c r="H36" s="75">
        <f t="shared" si="0"/>
        <v>20.087</v>
      </c>
      <c r="I36" s="117">
        <f>IF('28'!$CB$33&gt;E36,'28'!$CB$33,'28'!$CB$33+0.5)</f>
        <v>24.1</v>
      </c>
      <c r="J36" s="76"/>
      <c r="K36" s="76"/>
      <c r="L36" s="76"/>
    </row>
    <row r="37" spans="1:12" ht="15" customHeight="1" x14ac:dyDescent="0.2">
      <c r="A37" s="60">
        <v>29</v>
      </c>
      <c r="B37" s="407">
        <f>'29'!AV1</f>
        <v>5</v>
      </c>
      <c r="C37" s="407">
        <f>'29'!AV2</f>
        <v>4</v>
      </c>
      <c r="D37" s="407">
        <f>'29'!G2</f>
        <v>24</v>
      </c>
      <c r="E37" s="169">
        <f>'29'!BW42</f>
        <v>21.683</v>
      </c>
      <c r="F37" s="169">
        <f>'29'!BW40</f>
        <v>6.4729999999999999</v>
      </c>
      <c r="G37" s="169">
        <f>'29'!BW41</f>
        <v>13.488</v>
      </c>
      <c r="H37" s="75">
        <f t="shared" si="0"/>
        <v>19.960999999999999</v>
      </c>
      <c r="I37" s="117">
        <f>IF('29'!$CB$33&gt;E37,'29'!$CB$33,'29'!$CB$33+0.5)</f>
        <v>23.5</v>
      </c>
      <c r="J37" s="76"/>
      <c r="K37" s="76"/>
      <c r="L37" s="76"/>
    </row>
    <row r="38" spans="1:12" ht="15" customHeight="1" x14ac:dyDescent="0.2">
      <c r="A38" s="60">
        <v>30</v>
      </c>
      <c r="B38" s="1836">
        <f>'30'!AV1</f>
        <v>5</v>
      </c>
      <c r="C38" s="1836">
        <f>'30'!AV2</f>
        <v>4</v>
      </c>
      <c r="D38" s="1836">
        <f>'30'!G2</f>
        <v>24</v>
      </c>
      <c r="E38" s="1837">
        <f>'30'!BW42</f>
        <v>20.416</v>
      </c>
      <c r="F38" s="1837">
        <f>'30'!BW40</f>
        <v>5.6109999999999998</v>
      </c>
      <c r="G38" s="1837">
        <f>'30'!BW41</f>
        <v>13.575000000000001</v>
      </c>
      <c r="H38" s="1838">
        <f t="shared" si="0"/>
        <v>19.186</v>
      </c>
      <c r="I38" s="2497">
        <f>IF('30'!$CB$33&gt;E38,'30'!$CB$33,'30'!$CB$33+0.5)</f>
        <v>23.5</v>
      </c>
      <c r="J38" s="76"/>
      <c r="K38" s="76"/>
      <c r="L38" s="76"/>
    </row>
    <row r="39" spans="1:12" ht="15" customHeight="1" thickBot="1" x14ac:dyDescent="0.25">
      <c r="A39" s="109">
        <v>31</v>
      </c>
      <c r="B39" s="1836">
        <f>'31'!AV1</f>
        <v>5</v>
      </c>
      <c r="C39" s="1836">
        <f>'31'!AV2</f>
        <v>4</v>
      </c>
      <c r="D39" s="1836">
        <f>'31'!G2</f>
        <v>24</v>
      </c>
      <c r="E39" s="1837">
        <f>'31'!BW42</f>
        <v>19.679000000000002</v>
      </c>
      <c r="F39" s="1837">
        <f>'31'!BW40</f>
        <v>5.7</v>
      </c>
      <c r="G39" s="1837">
        <f>'31'!BW41</f>
        <v>12.245999999999999</v>
      </c>
      <c r="H39" s="1838">
        <f t="shared" si="0"/>
        <v>17.945999999999998</v>
      </c>
      <c r="I39" s="2497">
        <f>IF('31'!$CB$33&gt;E39,'31'!$CB$33,'31'!$CB$33+0.5)</f>
        <v>21.4</v>
      </c>
      <c r="J39" s="76"/>
      <c r="K39" s="76"/>
      <c r="L39" s="76"/>
    </row>
    <row r="40" spans="1:12" ht="13.15" customHeight="1" x14ac:dyDescent="0.2">
      <c r="A40" s="171" t="s">
        <v>66</v>
      </c>
      <c r="B40" s="172"/>
      <c r="C40" s="172"/>
      <c r="D40" s="173">
        <f t="shared" ref="D40:I40" si="1">IF(D9="","",SUM(D9:D39))</f>
        <v>744</v>
      </c>
      <c r="E40" s="174">
        <f t="shared" si="1"/>
        <v>812.33299999999997</v>
      </c>
      <c r="F40" s="174">
        <f t="shared" si="1"/>
        <v>298.52599999999995</v>
      </c>
      <c r="G40" s="174">
        <f t="shared" si="1"/>
        <v>454.00900000000001</v>
      </c>
      <c r="H40" s="175">
        <f t="shared" si="1"/>
        <v>752.53500000000031</v>
      </c>
      <c r="I40" s="176">
        <f t="shared" si="1"/>
        <v>887.90000000000009</v>
      </c>
      <c r="J40" s="76"/>
      <c r="K40" s="76"/>
      <c r="L40" s="76"/>
    </row>
    <row r="41" spans="1:12" ht="13.15" customHeight="1" x14ac:dyDescent="0.2">
      <c r="A41" s="177" t="s">
        <v>65</v>
      </c>
      <c r="B41" s="178"/>
      <c r="C41" s="178"/>
      <c r="D41" s="720">
        <f t="shared" ref="D41:I41" si="2">IF(D9="","",AVERAGE(D9:D39))</f>
        <v>24</v>
      </c>
      <c r="E41" s="207">
        <f t="shared" si="2"/>
        <v>26.204290322580643</v>
      </c>
      <c r="F41" s="207">
        <f t="shared" si="2"/>
        <v>9.6298709677419332</v>
      </c>
      <c r="G41" s="207">
        <f t="shared" si="2"/>
        <v>14.645451612903226</v>
      </c>
      <c r="H41" s="208">
        <f t="shared" si="2"/>
        <v>24.27532258064517</v>
      </c>
      <c r="I41" s="179">
        <f t="shared" si="2"/>
        <v>28.64193548387097</v>
      </c>
      <c r="J41" s="72"/>
      <c r="K41" s="72"/>
      <c r="L41" s="72"/>
    </row>
    <row r="42" spans="1:12" ht="13.15" customHeight="1" x14ac:dyDescent="0.2">
      <c r="A42" s="177" t="s">
        <v>64</v>
      </c>
      <c r="B42" s="178"/>
      <c r="C42" s="178"/>
      <c r="D42" s="720">
        <f t="shared" ref="D42:I42" si="3">IF(D9="","",MAX(D9:D39))</f>
        <v>24</v>
      </c>
      <c r="E42" s="207">
        <f t="shared" si="3"/>
        <v>36.427999999999997</v>
      </c>
      <c r="F42" s="207">
        <f t="shared" si="3"/>
        <v>15.332000000000001</v>
      </c>
      <c r="G42" s="207">
        <f t="shared" si="3"/>
        <v>18.524999999999999</v>
      </c>
      <c r="H42" s="208">
        <f t="shared" si="3"/>
        <v>33.856999999999999</v>
      </c>
      <c r="I42" s="180">
        <f t="shared" si="3"/>
        <v>43</v>
      </c>
      <c r="J42" s="72"/>
      <c r="K42" s="72"/>
      <c r="L42" s="72"/>
    </row>
    <row r="43" spans="1:12" ht="13.15" customHeight="1" x14ac:dyDescent="0.2">
      <c r="A43" s="177" t="s">
        <v>63</v>
      </c>
      <c r="B43" s="178"/>
      <c r="C43" s="178"/>
      <c r="D43" s="720">
        <f t="shared" ref="D43:I43" si="4">IF(D9="","",MIN(D9:D39))</f>
        <v>24</v>
      </c>
      <c r="E43" s="207">
        <f t="shared" si="4"/>
        <v>19.233999999999998</v>
      </c>
      <c r="F43" s="207">
        <f t="shared" si="4"/>
        <v>5.1390000000000002</v>
      </c>
      <c r="G43" s="169">
        <f t="shared" si="4"/>
        <v>11.478</v>
      </c>
      <c r="H43" s="208">
        <f t="shared" si="4"/>
        <v>17.945999999999998</v>
      </c>
      <c r="I43" s="179">
        <f t="shared" si="4"/>
        <v>20</v>
      </c>
      <c r="J43" s="72"/>
      <c r="K43" s="72"/>
      <c r="L43" s="72"/>
    </row>
    <row r="44" spans="1:12" ht="13.15" customHeight="1" x14ac:dyDescent="0.2">
      <c r="A44" s="181"/>
      <c r="B44" s="48"/>
      <c r="C44" s="48"/>
      <c r="D44" s="48"/>
      <c r="E44" s="72"/>
      <c r="F44" s="72"/>
      <c r="G44" s="72"/>
      <c r="H44" s="72"/>
      <c r="I44" s="73"/>
      <c r="J44" s="72"/>
      <c r="K44" s="72"/>
      <c r="L44" s="72"/>
    </row>
    <row r="45" spans="1:12" ht="34.9" customHeight="1" x14ac:dyDescent="0.2">
      <c r="A45" s="182"/>
      <c r="B45" s="183" t="s">
        <v>1141</v>
      </c>
      <c r="C45" s="183" t="s">
        <v>223</v>
      </c>
      <c r="D45" s="183" t="s">
        <v>1140</v>
      </c>
      <c r="E45" s="183" t="s">
        <v>224</v>
      </c>
      <c r="F45" s="183" t="s">
        <v>225</v>
      </c>
      <c r="G45" s="183"/>
      <c r="H45" s="183"/>
      <c r="I45" s="184" t="s">
        <v>226</v>
      </c>
      <c r="J45" s="72"/>
      <c r="K45" s="72"/>
      <c r="L45" s="72"/>
    </row>
    <row r="46" spans="1:12" ht="15" customHeight="1" x14ac:dyDescent="0.2">
      <c r="A46" s="185" t="s">
        <v>128</v>
      </c>
      <c r="B46" s="119"/>
      <c r="C46" s="119"/>
      <c r="D46" s="119"/>
      <c r="E46" s="119"/>
      <c r="F46" s="43" t="s">
        <v>227</v>
      </c>
      <c r="G46" s="980">
        <f>'1'!B1</f>
        <v>43282</v>
      </c>
      <c r="H46" s="719"/>
      <c r="I46" s="187"/>
      <c r="J46" s="76"/>
      <c r="K46" s="76"/>
      <c r="L46" s="76"/>
    </row>
    <row r="47" spans="1:12" ht="13.5" thickBot="1" x14ac:dyDescent="0.25">
      <c r="A47" s="1488" t="s">
        <v>1173</v>
      </c>
      <c r="B47" s="78"/>
      <c r="C47" s="78"/>
      <c r="D47" s="49"/>
      <c r="E47" s="54"/>
      <c r="F47" s="54"/>
      <c r="G47" s="54"/>
      <c r="H47" s="54"/>
      <c r="I47" s="55"/>
      <c r="J47" s="76"/>
      <c r="K47" s="76"/>
      <c r="L47" s="76"/>
    </row>
    <row r="48" spans="1:12" x14ac:dyDescent="0.2">
      <c r="J48" s="76"/>
      <c r="K48" s="76"/>
      <c r="L48" s="76"/>
    </row>
  </sheetData>
  <sheetProtection sheet="1" objects="1" scenarios="1" formatCells="0" formatColumns="0" formatRows="0" insertColumns="0" insertRows="0" insertHyperlinks="0" deleteColumns="0" deleteRows="0" sort="0" autoFilter="0"/>
  <customSheetViews>
    <customSheetView guid="{E3A2728D-EFF6-455B-B7C0-BC38E38AD3F7}" fitToPage="1" topLeftCell="A7">
      <selection activeCell="L20" sqref="L20"/>
      <pageMargins left="0.5" right="0.5" top="0.5" bottom="0.5" header="0.25" footer="0.25"/>
      <printOptions horizontalCentered="1"/>
      <pageSetup scale="87" orientation="portrait" r:id="rId1"/>
      <headerFooter alignWithMargins="0">
        <oddFooter>&amp;LDHEC, 1972 (Rev. 06/2001), Page 1 of 15</oddFooter>
      </headerFooter>
    </customSheetView>
    <customSheetView guid="{6634A010-D373-494F-AC5E-BBFB4822235A}" fitToPage="1" topLeftCell="A6">
      <selection activeCell="E10" sqref="E10"/>
      <pageMargins left="0.5" right="0.5" top="0.5" bottom="0.5" header="0.25" footer="0.25"/>
      <printOptions horizontalCentered="1"/>
      <pageSetup scale="87" orientation="portrait" r:id="rId2"/>
      <headerFooter alignWithMargins="0">
        <oddFooter>&amp;LDHEC, 1972 (Rev. 06/2001), Page 1 of 15</oddFooter>
      </headerFooter>
    </customSheetView>
    <customSheetView guid="{6217AD4A-5BB0-475C-A69D-6334013289C9}" fitToPage="1">
      <selection activeCell="B12" sqref="B12"/>
      <pageMargins left="0.5" right="0.5" top="0.5" bottom="0.5" header="0.25" footer="0.25"/>
      <printOptions horizontalCentered="1"/>
      <pageSetup scale="87" orientation="portrait" r:id="rId3"/>
      <headerFooter alignWithMargins="0">
        <oddFooter>&amp;LDHEC, 1972 (Rev. 06/2001), Page 1 of 15</oddFooter>
      </headerFooter>
    </customSheetView>
    <customSheetView guid="{7768AC6C-AC06-4094-9DF9-3116B9C57F5C}" fitToPage="1" topLeftCell="A16">
      <selection activeCell="C37" sqref="C37"/>
      <pageMargins left="0.5" right="0.5" top="0.5" bottom="0.5" header="0.25" footer="0.25"/>
      <printOptions horizontalCentered="1"/>
      <pageSetup scale="87" orientation="portrait" r:id="rId4"/>
      <headerFooter alignWithMargins="0">
        <oddFooter>&amp;LDHEC, 1972 (Rev. 06/2001), Page 1 of 15</oddFooter>
      </headerFooter>
    </customSheetView>
    <customSheetView guid="{EA7FF893-CFBE-4D88-BF19-92454183E240}" fitToPage="1" topLeftCell="A10">
      <selection activeCell="C15" sqref="C15"/>
      <pageMargins left="0.5" right="0.5" top="0.5" bottom="0.5" header="0.25" footer="0.25"/>
      <printOptions horizontalCentered="1"/>
      <pageSetup scale="87" orientation="portrait" r:id="rId5"/>
      <headerFooter alignWithMargins="0">
        <oddFooter>&amp;LDHEC, 1972 (Rev. 06/2001), Page 1 of 15</oddFooter>
      </headerFooter>
    </customSheetView>
  </customSheetViews>
  <mergeCells count="2">
    <mergeCell ref="B7:C7"/>
    <mergeCell ref="E7:H7"/>
  </mergeCells>
  <conditionalFormatting sqref="G46">
    <cfRule type="containsBlanks" dxfId="6" priority="1">
      <formula>LEN(TRIM(G46))=0</formula>
    </cfRule>
  </conditionalFormatting>
  <printOptions horizontalCentered="1"/>
  <pageMargins left="0.5" right="0.5" top="0.5" bottom="0.5" header="0.25" footer="0.25"/>
  <pageSetup scale="87" orientation="portrait" r:id="rId6"/>
  <headerFooter alignWithMargins="0">
    <oddFooter>&amp;LDHEC, 1972 (Rev. 06/2001), Page 1 of 15</oddFooter>
  </headerFooter>
  <drawing r:id="rId7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tabColor theme="3" tint="-0.249977111117893"/>
    <pageSetUpPr fitToPage="1"/>
  </sheetPr>
  <dimension ref="A1:L48"/>
  <sheetViews>
    <sheetView topLeftCell="A19" zoomScale="71" zoomScaleNormal="71" workbookViewId="0">
      <selection activeCell="N37" sqref="N37"/>
    </sheetView>
  </sheetViews>
  <sheetFormatPr defaultRowHeight="12.75" x14ac:dyDescent="0.2"/>
  <cols>
    <col min="1" max="1" width="5.42578125" style="46" customWidth="1"/>
    <col min="2" max="2" width="8.42578125" style="46" customWidth="1"/>
    <col min="3" max="3" width="8.5703125" style="46" customWidth="1"/>
    <col min="4" max="4" width="7.42578125" style="46" customWidth="1"/>
    <col min="5" max="5" width="9.140625" style="46"/>
    <col min="6" max="7" width="8.140625" style="46" customWidth="1"/>
    <col min="8" max="10" width="9.140625" style="46"/>
    <col min="11" max="11" width="8.28515625" style="46" customWidth="1"/>
    <col min="12" max="12" width="11.42578125" style="46" customWidth="1"/>
    <col min="13" max="256" width="9.140625" style="46"/>
    <col min="257" max="257" width="5.42578125" style="46" customWidth="1"/>
    <col min="258" max="258" width="8.42578125" style="46" customWidth="1"/>
    <col min="259" max="259" width="8.5703125" style="46" customWidth="1"/>
    <col min="260" max="260" width="7.42578125" style="46" customWidth="1"/>
    <col min="261" max="261" width="9.140625" style="46"/>
    <col min="262" max="263" width="8.140625" style="46" customWidth="1"/>
    <col min="264" max="266" width="9.140625" style="46"/>
    <col min="267" max="267" width="8.28515625" style="46" customWidth="1"/>
    <col min="268" max="268" width="11.42578125" style="46" customWidth="1"/>
    <col min="269" max="512" width="9.140625" style="46"/>
    <col min="513" max="513" width="5.42578125" style="46" customWidth="1"/>
    <col min="514" max="514" width="8.42578125" style="46" customWidth="1"/>
    <col min="515" max="515" width="8.5703125" style="46" customWidth="1"/>
    <col min="516" max="516" width="7.42578125" style="46" customWidth="1"/>
    <col min="517" max="517" width="9.140625" style="46"/>
    <col min="518" max="519" width="8.140625" style="46" customWidth="1"/>
    <col min="520" max="522" width="9.140625" style="46"/>
    <col min="523" max="523" width="8.28515625" style="46" customWidth="1"/>
    <col min="524" max="524" width="11.42578125" style="46" customWidth="1"/>
    <col min="525" max="768" width="9.140625" style="46"/>
    <col min="769" max="769" width="5.42578125" style="46" customWidth="1"/>
    <col min="770" max="770" width="8.42578125" style="46" customWidth="1"/>
    <col min="771" max="771" width="8.5703125" style="46" customWidth="1"/>
    <col min="772" max="772" width="7.42578125" style="46" customWidth="1"/>
    <col min="773" max="773" width="9.140625" style="46"/>
    <col min="774" max="775" width="8.140625" style="46" customWidth="1"/>
    <col min="776" max="778" width="9.140625" style="46"/>
    <col min="779" max="779" width="8.28515625" style="46" customWidth="1"/>
    <col min="780" max="780" width="11.42578125" style="46" customWidth="1"/>
    <col min="781" max="1024" width="9.140625" style="46"/>
    <col min="1025" max="1025" width="5.42578125" style="46" customWidth="1"/>
    <col min="1026" max="1026" width="8.42578125" style="46" customWidth="1"/>
    <col min="1027" max="1027" width="8.5703125" style="46" customWidth="1"/>
    <col min="1028" max="1028" width="7.42578125" style="46" customWidth="1"/>
    <col min="1029" max="1029" width="9.140625" style="46"/>
    <col min="1030" max="1031" width="8.140625" style="46" customWidth="1"/>
    <col min="1032" max="1034" width="9.140625" style="46"/>
    <col min="1035" max="1035" width="8.28515625" style="46" customWidth="1"/>
    <col min="1036" max="1036" width="11.42578125" style="46" customWidth="1"/>
    <col min="1037" max="1280" width="9.140625" style="46"/>
    <col min="1281" max="1281" width="5.42578125" style="46" customWidth="1"/>
    <col min="1282" max="1282" width="8.42578125" style="46" customWidth="1"/>
    <col min="1283" max="1283" width="8.5703125" style="46" customWidth="1"/>
    <col min="1284" max="1284" width="7.42578125" style="46" customWidth="1"/>
    <col min="1285" max="1285" width="9.140625" style="46"/>
    <col min="1286" max="1287" width="8.140625" style="46" customWidth="1"/>
    <col min="1288" max="1290" width="9.140625" style="46"/>
    <col min="1291" max="1291" width="8.28515625" style="46" customWidth="1"/>
    <col min="1292" max="1292" width="11.42578125" style="46" customWidth="1"/>
    <col min="1293" max="1536" width="9.140625" style="46"/>
    <col min="1537" max="1537" width="5.42578125" style="46" customWidth="1"/>
    <col min="1538" max="1538" width="8.42578125" style="46" customWidth="1"/>
    <col min="1539" max="1539" width="8.5703125" style="46" customWidth="1"/>
    <col min="1540" max="1540" width="7.42578125" style="46" customWidth="1"/>
    <col min="1541" max="1541" width="9.140625" style="46"/>
    <col min="1542" max="1543" width="8.140625" style="46" customWidth="1"/>
    <col min="1544" max="1546" width="9.140625" style="46"/>
    <col min="1547" max="1547" width="8.28515625" style="46" customWidth="1"/>
    <col min="1548" max="1548" width="11.42578125" style="46" customWidth="1"/>
    <col min="1549" max="1792" width="9.140625" style="46"/>
    <col min="1793" max="1793" width="5.42578125" style="46" customWidth="1"/>
    <col min="1794" max="1794" width="8.42578125" style="46" customWidth="1"/>
    <col min="1795" max="1795" width="8.5703125" style="46" customWidth="1"/>
    <col min="1796" max="1796" width="7.42578125" style="46" customWidth="1"/>
    <col min="1797" max="1797" width="9.140625" style="46"/>
    <col min="1798" max="1799" width="8.140625" style="46" customWidth="1"/>
    <col min="1800" max="1802" width="9.140625" style="46"/>
    <col min="1803" max="1803" width="8.28515625" style="46" customWidth="1"/>
    <col min="1804" max="1804" width="11.42578125" style="46" customWidth="1"/>
    <col min="1805" max="2048" width="9.140625" style="46"/>
    <col min="2049" max="2049" width="5.42578125" style="46" customWidth="1"/>
    <col min="2050" max="2050" width="8.42578125" style="46" customWidth="1"/>
    <col min="2051" max="2051" width="8.5703125" style="46" customWidth="1"/>
    <col min="2052" max="2052" width="7.42578125" style="46" customWidth="1"/>
    <col min="2053" max="2053" width="9.140625" style="46"/>
    <col min="2054" max="2055" width="8.140625" style="46" customWidth="1"/>
    <col min="2056" max="2058" width="9.140625" style="46"/>
    <col min="2059" max="2059" width="8.28515625" style="46" customWidth="1"/>
    <col min="2060" max="2060" width="11.42578125" style="46" customWidth="1"/>
    <col min="2061" max="2304" width="9.140625" style="46"/>
    <col min="2305" max="2305" width="5.42578125" style="46" customWidth="1"/>
    <col min="2306" max="2306" width="8.42578125" style="46" customWidth="1"/>
    <col min="2307" max="2307" width="8.5703125" style="46" customWidth="1"/>
    <col min="2308" max="2308" width="7.42578125" style="46" customWidth="1"/>
    <col min="2309" max="2309" width="9.140625" style="46"/>
    <col min="2310" max="2311" width="8.140625" style="46" customWidth="1"/>
    <col min="2312" max="2314" width="9.140625" style="46"/>
    <col min="2315" max="2315" width="8.28515625" style="46" customWidth="1"/>
    <col min="2316" max="2316" width="11.42578125" style="46" customWidth="1"/>
    <col min="2317" max="2560" width="9.140625" style="46"/>
    <col min="2561" max="2561" width="5.42578125" style="46" customWidth="1"/>
    <col min="2562" max="2562" width="8.42578125" style="46" customWidth="1"/>
    <col min="2563" max="2563" width="8.5703125" style="46" customWidth="1"/>
    <col min="2564" max="2564" width="7.42578125" style="46" customWidth="1"/>
    <col min="2565" max="2565" width="9.140625" style="46"/>
    <col min="2566" max="2567" width="8.140625" style="46" customWidth="1"/>
    <col min="2568" max="2570" width="9.140625" style="46"/>
    <col min="2571" max="2571" width="8.28515625" style="46" customWidth="1"/>
    <col min="2572" max="2572" width="11.42578125" style="46" customWidth="1"/>
    <col min="2573" max="2816" width="9.140625" style="46"/>
    <col min="2817" max="2817" width="5.42578125" style="46" customWidth="1"/>
    <col min="2818" max="2818" width="8.42578125" style="46" customWidth="1"/>
    <col min="2819" max="2819" width="8.5703125" style="46" customWidth="1"/>
    <col min="2820" max="2820" width="7.42578125" style="46" customWidth="1"/>
    <col min="2821" max="2821" width="9.140625" style="46"/>
    <col min="2822" max="2823" width="8.140625" style="46" customWidth="1"/>
    <col min="2824" max="2826" width="9.140625" style="46"/>
    <col min="2827" max="2827" width="8.28515625" style="46" customWidth="1"/>
    <col min="2828" max="2828" width="11.42578125" style="46" customWidth="1"/>
    <col min="2829" max="3072" width="9.140625" style="46"/>
    <col min="3073" max="3073" width="5.42578125" style="46" customWidth="1"/>
    <col min="3074" max="3074" width="8.42578125" style="46" customWidth="1"/>
    <col min="3075" max="3075" width="8.5703125" style="46" customWidth="1"/>
    <col min="3076" max="3076" width="7.42578125" style="46" customWidth="1"/>
    <col min="3077" max="3077" width="9.140625" style="46"/>
    <col min="3078" max="3079" width="8.140625" style="46" customWidth="1"/>
    <col min="3080" max="3082" width="9.140625" style="46"/>
    <col min="3083" max="3083" width="8.28515625" style="46" customWidth="1"/>
    <col min="3084" max="3084" width="11.42578125" style="46" customWidth="1"/>
    <col min="3085" max="3328" width="9.140625" style="46"/>
    <col min="3329" max="3329" width="5.42578125" style="46" customWidth="1"/>
    <col min="3330" max="3330" width="8.42578125" style="46" customWidth="1"/>
    <col min="3331" max="3331" width="8.5703125" style="46" customWidth="1"/>
    <col min="3332" max="3332" width="7.42578125" style="46" customWidth="1"/>
    <col min="3333" max="3333" width="9.140625" style="46"/>
    <col min="3334" max="3335" width="8.140625" style="46" customWidth="1"/>
    <col min="3336" max="3338" width="9.140625" style="46"/>
    <col min="3339" max="3339" width="8.28515625" style="46" customWidth="1"/>
    <col min="3340" max="3340" width="11.42578125" style="46" customWidth="1"/>
    <col min="3341" max="3584" width="9.140625" style="46"/>
    <col min="3585" max="3585" width="5.42578125" style="46" customWidth="1"/>
    <col min="3586" max="3586" width="8.42578125" style="46" customWidth="1"/>
    <col min="3587" max="3587" width="8.5703125" style="46" customWidth="1"/>
    <col min="3588" max="3588" width="7.42578125" style="46" customWidth="1"/>
    <col min="3589" max="3589" width="9.140625" style="46"/>
    <col min="3590" max="3591" width="8.140625" style="46" customWidth="1"/>
    <col min="3592" max="3594" width="9.140625" style="46"/>
    <col min="3595" max="3595" width="8.28515625" style="46" customWidth="1"/>
    <col min="3596" max="3596" width="11.42578125" style="46" customWidth="1"/>
    <col min="3597" max="3840" width="9.140625" style="46"/>
    <col min="3841" max="3841" width="5.42578125" style="46" customWidth="1"/>
    <col min="3842" max="3842" width="8.42578125" style="46" customWidth="1"/>
    <col min="3843" max="3843" width="8.5703125" style="46" customWidth="1"/>
    <col min="3844" max="3844" width="7.42578125" style="46" customWidth="1"/>
    <col min="3845" max="3845" width="9.140625" style="46"/>
    <col min="3846" max="3847" width="8.140625" style="46" customWidth="1"/>
    <col min="3848" max="3850" width="9.140625" style="46"/>
    <col min="3851" max="3851" width="8.28515625" style="46" customWidth="1"/>
    <col min="3852" max="3852" width="11.42578125" style="46" customWidth="1"/>
    <col min="3853" max="4096" width="9.140625" style="46"/>
    <col min="4097" max="4097" width="5.42578125" style="46" customWidth="1"/>
    <col min="4098" max="4098" width="8.42578125" style="46" customWidth="1"/>
    <col min="4099" max="4099" width="8.5703125" style="46" customWidth="1"/>
    <col min="4100" max="4100" width="7.42578125" style="46" customWidth="1"/>
    <col min="4101" max="4101" width="9.140625" style="46"/>
    <col min="4102" max="4103" width="8.140625" style="46" customWidth="1"/>
    <col min="4104" max="4106" width="9.140625" style="46"/>
    <col min="4107" max="4107" width="8.28515625" style="46" customWidth="1"/>
    <col min="4108" max="4108" width="11.42578125" style="46" customWidth="1"/>
    <col min="4109" max="4352" width="9.140625" style="46"/>
    <col min="4353" max="4353" width="5.42578125" style="46" customWidth="1"/>
    <col min="4354" max="4354" width="8.42578125" style="46" customWidth="1"/>
    <col min="4355" max="4355" width="8.5703125" style="46" customWidth="1"/>
    <col min="4356" max="4356" width="7.42578125" style="46" customWidth="1"/>
    <col min="4357" max="4357" width="9.140625" style="46"/>
    <col min="4358" max="4359" width="8.140625" style="46" customWidth="1"/>
    <col min="4360" max="4362" width="9.140625" style="46"/>
    <col min="4363" max="4363" width="8.28515625" style="46" customWidth="1"/>
    <col min="4364" max="4364" width="11.42578125" style="46" customWidth="1"/>
    <col min="4365" max="4608" width="9.140625" style="46"/>
    <col min="4609" max="4609" width="5.42578125" style="46" customWidth="1"/>
    <col min="4610" max="4610" width="8.42578125" style="46" customWidth="1"/>
    <col min="4611" max="4611" width="8.5703125" style="46" customWidth="1"/>
    <col min="4612" max="4612" width="7.42578125" style="46" customWidth="1"/>
    <col min="4613" max="4613" width="9.140625" style="46"/>
    <col min="4614" max="4615" width="8.140625" style="46" customWidth="1"/>
    <col min="4616" max="4618" width="9.140625" style="46"/>
    <col min="4619" max="4619" width="8.28515625" style="46" customWidth="1"/>
    <col min="4620" max="4620" width="11.42578125" style="46" customWidth="1"/>
    <col min="4621" max="4864" width="9.140625" style="46"/>
    <col min="4865" max="4865" width="5.42578125" style="46" customWidth="1"/>
    <col min="4866" max="4866" width="8.42578125" style="46" customWidth="1"/>
    <col min="4867" max="4867" width="8.5703125" style="46" customWidth="1"/>
    <col min="4868" max="4868" width="7.42578125" style="46" customWidth="1"/>
    <col min="4869" max="4869" width="9.140625" style="46"/>
    <col min="4870" max="4871" width="8.140625" style="46" customWidth="1"/>
    <col min="4872" max="4874" width="9.140625" style="46"/>
    <col min="4875" max="4875" width="8.28515625" style="46" customWidth="1"/>
    <col min="4876" max="4876" width="11.42578125" style="46" customWidth="1"/>
    <col min="4877" max="5120" width="9.140625" style="46"/>
    <col min="5121" max="5121" width="5.42578125" style="46" customWidth="1"/>
    <col min="5122" max="5122" width="8.42578125" style="46" customWidth="1"/>
    <col min="5123" max="5123" width="8.5703125" style="46" customWidth="1"/>
    <col min="5124" max="5124" width="7.42578125" style="46" customWidth="1"/>
    <col min="5125" max="5125" width="9.140625" style="46"/>
    <col min="5126" max="5127" width="8.140625" style="46" customWidth="1"/>
    <col min="5128" max="5130" width="9.140625" style="46"/>
    <col min="5131" max="5131" width="8.28515625" style="46" customWidth="1"/>
    <col min="5132" max="5132" width="11.42578125" style="46" customWidth="1"/>
    <col min="5133" max="5376" width="9.140625" style="46"/>
    <col min="5377" max="5377" width="5.42578125" style="46" customWidth="1"/>
    <col min="5378" max="5378" width="8.42578125" style="46" customWidth="1"/>
    <col min="5379" max="5379" width="8.5703125" style="46" customWidth="1"/>
    <col min="5380" max="5380" width="7.42578125" style="46" customWidth="1"/>
    <col min="5381" max="5381" width="9.140625" style="46"/>
    <col min="5382" max="5383" width="8.140625" style="46" customWidth="1"/>
    <col min="5384" max="5386" width="9.140625" style="46"/>
    <col min="5387" max="5387" width="8.28515625" style="46" customWidth="1"/>
    <col min="5388" max="5388" width="11.42578125" style="46" customWidth="1"/>
    <col min="5389" max="5632" width="9.140625" style="46"/>
    <col min="5633" max="5633" width="5.42578125" style="46" customWidth="1"/>
    <col min="5634" max="5634" width="8.42578125" style="46" customWidth="1"/>
    <col min="5635" max="5635" width="8.5703125" style="46" customWidth="1"/>
    <col min="5636" max="5636" width="7.42578125" style="46" customWidth="1"/>
    <col min="5637" max="5637" width="9.140625" style="46"/>
    <col min="5638" max="5639" width="8.140625" style="46" customWidth="1"/>
    <col min="5640" max="5642" width="9.140625" style="46"/>
    <col min="5643" max="5643" width="8.28515625" style="46" customWidth="1"/>
    <col min="5644" max="5644" width="11.42578125" style="46" customWidth="1"/>
    <col min="5645" max="5888" width="9.140625" style="46"/>
    <col min="5889" max="5889" width="5.42578125" style="46" customWidth="1"/>
    <col min="5890" max="5890" width="8.42578125" style="46" customWidth="1"/>
    <col min="5891" max="5891" width="8.5703125" style="46" customWidth="1"/>
    <col min="5892" max="5892" width="7.42578125" style="46" customWidth="1"/>
    <col min="5893" max="5893" width="9.140625" style="46"/>
    <col min="5894" max="5895" width="8.140625" style="46" customWidth="1"/>
    <col min="5896" max="5898" width="9.140625" style="46"/>
    <col min="5899" max="5899" width="8.28515625" style="46" customWidth="1"/>
    <col min="5900" max="5900" width="11.42578125" style="46" customWidth="1"/>
    <col min="5901" max="6144" width="9.140625" style="46"/>
    <col min="6145" max="6145" width="5.42578125" style="46" customWidth="1"/>
    <col min="6146" max="6146" width="8.42578125" style="46" customWidth="1"/>
    <col min="6147" max="6147" width="8.5703125" style="46" customWidth="1"/>
    <col min="6148" max="6148" width="7.42578125" style="46" customWidth="1"/>
    <col min="6149" max="6149" width="9.140625" style="46"/>
    <col min="6150" max="6151" width="8.140625" style="46" customWidth="1"/>
    <col min="6152" max="6154" width="9.140625" style="46"/>
    <col min="6155" max="6155" width="8.28515625" style="46" customWidth="1"/>
    <col min="6156" max="6156" width="11.42578125" style="46" customWidth="1"/>
    <col min="6157" max="6400" width="9.140625" style="46"/>
    <col min="6401" max="6401" width="5.42578125" style="46" customWidth="1"/>
    <col min="6402" max="6402" width="8.42578125" style="46" customWidth="1"/>
    <col min="6403" max="6403" width="8.5703125" style="46" customWidth="1"/>
    <col min="6404" max="6404" width="7.42578125" style="46" customWidth="1"/>
    <col min="6405" max="6405" width="9.140625" style="46"/>
    <col min="6406" max="6407" width="8.140625" style="46" customWidth="1"/>
    <col min="6408" max="6410" width="9.140625" style="46"/>
    <col min="6411" max="6411" width="8.28515625" style="46" customWidth="1"/>
    <col min="6412" max="6412" width="11.42578125" style="46" customWidth="1"/>
    <col min="6413" max="6656" width="9.140625" style="46"/>
    <col min="6657" max="6657" width="5.42578125" style="46" customWidth="1"/>
    <col min="6658" max="6658" width="8.42578125" style="46" customWidth="1"/>
    <col min="6659" max="6659" width="8.5703125" style="46" customWidth="1"/>
    <col min="6660" max="6660" width="7.42578125" style="46" customWidth="1"/>
    <col min="6661" max="6661" width="9.140625" style="46"/>
    <col min="6662" max="6663" width="8.140625" style="46" customWidth="1"/>
    <col min="6664" max="6666" width="9.140625" style="46"/>
    <col min="6667" max="6667" width="8.28515625" style="46" customWidth="1"/>
    <col min="6668" max="6668" width="11.42578125" style="46" customWidth="1"/>
    <col min="6669" max="6912" width="9.140625" style="46"/>
    <col min="6913" max="6913" width="5.42578125" style="46" customWidth="1"/>
    <col min="6914" max="6914" width="8.42578125" style="46" customWidth="1"/>
    <col min="6915" max="6915" width="8.5703125" style="46" customWidth="1"/>
    <col min="6916" max="6916" width="7.42578125" style="46" customWidth="1"/>
    <col min="6917" max="6917" width="9.140625" style="46"/>
    <col min="6918" max="6919" width="8.140625" style="46" customWidth="1"/>
    <col min="6920" max="6922" width="9.140625" style="46"/>
    <col min="6923" max="6923" width="8.28515625" style="46" customWidth="1"/>
    <col min="6924" max="6924" width="11.42578125" style="46" customWidth="1"/>
    <col min="6925" max="7168" width="9.140625" style="46"/>
    <col min="7169" max="7169" width="5.42578125" style="46" customWidth="1"/>
    <col min="7170" max="7170" width="8.42578125" style="46" customWidth="1"/>
    <col min="7171" max="7171" width="8.5703125" style="46" customWidth="1"/>
    <col min="7172" max="7172" width="7.42578125" style="46" customWidth="1"/>
    <col min="7173" max="7173" width="9.140625" style="46"/>
    <col min="7174" max="7175" width="8.140625" style="46" customWidth="1"/>
    <col min="7176" max="7178" width="9.140625" style="46"/>
    <col min="7179" max="7179" width="8.28515625" style="46" customWidth="1"/>
    <col min="7180" max="7180" width="11.42578125" style="46" customWidth="1"/>
    <col min="7181" max="7424" width="9.140625" style="46"/>
    <col min="7425" max="7425" width="5.42578125" style="46" customWidth="1"/>
    <col min="7426" max="7426" width="8.42578125" style="46" customWidth="1"/>
    <col min="7427" max="7427" width="8.5703125" style="46" customWidth="1"/>
    <col min="7428" max="7428" width="7.42578125" style="46" customWidth="1"/>
    <col min="7429" max="7429" width="9.140625" style="46"/>
    <col min="7430" max="7431" width="8.140625" style="46" customWidth="1"/>
    <col min="7432" max="7434" width="9.140625" style="46"/>
    <col min="7435" max="7435" width="8.28515625" style="46" customWidth="1"/>
    <col min="7436" max="7436" width="11.42578125" style="46" customWidth="1"/>
    <col min="7437" max="7680" width="9.140625" style="46"/>
    <col min="7681" max="7681" width="5.42578125" style="46" customWidth="1"/>
    <col min="7682" max="7682" width="8.42578125" style="46" customWidth="1"/>
    <col min="7683" max="7683" width="8.5703125" style="46" customWidth="1"/>
    <col min="7684" max="7684" width="7.42578125" style="46" customWidth="1"/>
    <col min="7685" max="7685" width="9.140625" style="46"/>
    <col min="7686" max="7687" width="8.140625" style="46" customWidth="1"/>
    <col min="7688" max="7690" width="9.140625" style="46"/>
    <col min="7691" max="7691" width="8.28515625" style="46" customWidth="1"/>
    <col min="7692" max="7692" width="11.42578125" style="46" customWidth="1"/>
    <col min="7693" max="7936" width="9.140625" style="46"/>
    <col min="7937" max="7937" width="5.42578125" style="46" customWidth="1"/>
    <col min="7938" max="7938" width="8.42578125" style="46" customWidth="1"/>
    <col min="7939" max="7939" width="8.5703125" style="46" customWidth="1"/>
    <col min="7940" max="7940" width="7.42578125" style="46" customWidth="1"/>
    <col min="7941" max="7941" width="9.140625" style="46"/>
    <col min="7942" max="7943" width="8.140625" style="46" customWidth="1"/>
    <col min="7944" max="7946" width="9.140625" style="46"/>
    <col min="7947" max="7947" width="8.28515625" style="46" customWidth="1"/>
    <col min="7948" max="7948" width="11.42578125" style="46" customWidth="1"/>
    <col min="7949" max="8192" width="9.140625" style="46"/>
    <col min="8193" max="8193" width="5.42578125" style="46" customWidth="1"/>
    <col min="8194" max="8194" width="8.42578125" style="46" customWidth="1"/>
    <col min="8195" max="8195" width="8.5703125" style="46" customWidth="1"/>
    <col min="8196" max="8196" width="7.42578125" style="46" customWidth="1"/>
    <col min="8197" max="8197" width="9.140625" style="46"/>
    <col min="8198" max="8199" width="8.140625" style="46" customWidth="1"/>
    <col min="8200" max="8202" width="9.140625" style="46"/>
    <col min="8203" max="8203" width="8.28515625" style="46" customWidth="1"/>
    <col min="8204" max="8204" width="11.42578125" style="46" customWidth="1"/>
    <col min="8205" max="8448" width="9.140625" style="46"/>
    <col min="8449" max="8449" width="5.42578125" style="46" customWidth="1"/>
    <col min="8450" max="8450" width="8.42578125" style="46" customWidth="1"/>
    <col min="8451" max="8451" width="8.5703125" style="46" customWidth="1"/>
    <col min="8452" max="8452" width="7.42578125" style="46" customWidth="1"/>
    <col min="8453" max="8453" width="9.140625" style="46"/>
    <col min="8454" max="8455" width="8.140625" style="46" customWidth="1"/>
    <col min="8456" max="8458" width="9.140625" style="46"/>
    <col min="8459" max="8459" width="8.28515625" style="46" customWidth="1"/>
    <col min="8460" max="8460" width="11.42578125" style="46" customWidth="1"/>
    <col min="8461" max="8704" width="9.140625" style="46"/>
    <col min="8705" max="8705" width="5.42578125" style="46" customWidth="1"/>
    <col min="8706" max="8706" width="8.42578125" style="46" customWidth="1"/>
    <col min="8707" max="8707" width="8.5703125" style="46" customWidth="1"/>
    <col min="8708" max="8708" width="7.42578125" style="46" customWidth="1"/>
    <col min="8709" max="8709" width="9.140625" style="46"/>
    <col min="8710" max="8711" width="8.140625" style="46" customWidth="1"/>
    <col min="8712" max="8714" width="9.140625" style="46"/>
    <col min="8715" max="8715" width="8.28515625" style="46" customWidth="1"/>
    <col min="8716" max="8716" width="11.42578125" style="46" customWidth="1"/>
    <col min="8717" max="8960" width="9.140625" style="46"/>
    <col min="8961" max="8961" width="5.42578125" style="46" customWidth="1"/>
    <col min="8962" max="8962" width="8.42578125" style="46" customWidth="1"/>
    <col min="8963" max="8963" width="8.5703125" style="46" customWidth="1"/>
    <col min="8964" max="8964" width="7.42578125" style="46" customWidth="1"/>
    <col min="8965" max="8965" width="9.140625" style="46"/>
    <col min="8966" max="8967" width="8.140625" style="46" customWidth="1"/>
    <col min="8968" max="8970" width="9.140625" style="46"/>
    <col min="8971" max="8971" width="8.28515625" style="46" customWidth="1"/>
    <col min="8972" max="8972" width="11.42578125" style="46" customWidth="1"/>
    <col min="8973" max="9216" width="9.140625" style="46"/>
    <col min="9217" max="9217" width="5.42578125" style="46" customWidth="1"/>
    <col min="9218" max="9218" width="8.42578125" style="46" customWidth="1"/>
    <col min="9219" max="9219" width="8.5703125" style="46" customWidth="1"/>
    <col min="9220" max="9220" width="7.42578125" style="46" customWidth="1"/>
    <col min="9221" max="9221" width="9.140625" style="46"/>
    <col min="9222" max="9223" width="8.140625" style="46" customWidth="1"/>
    <col min="9224" max="9226" width="9.140625" style="46"/>
    <col min="9227" max="9227" width="8.28515625" style="46" customWidth="1"/>
    <col min="9228" max="9228" width="11.42578125" style="46" customWidth="1"/>
    <col min="9229" max="9472" width="9.140625" style="46"/>
    <col min="9473" max="9473" width="5.42578125" style="46" customWidth="1"/>
    <col min="9474" max="9474" width="8.42578125" style="46" customWidth="1"/>
    <col min="9475" max="9475" width="8.5703125" style="46" customWidth="1"/>
    <col min="9476" max="9476" width="7.42578125" style="46" customWidth="1"/>
    <col min="9477" max="9477" width="9.140625" style="46"/>
    <col min="9478" max="9479" width="8.140625" style="46" customWidth="1"/>
    <col min="9480" max="9482" width="9.140625" style="46"/>
    <col min="9483" max="9483" width="8.28515625" style="46" customWidth="1"/>
    <col min="9484" max="9484" width="11.42578125" style="46" customWidth="1"/>
    <col min="9485" max="9728" width="9.140625" style="46"/>
    <col min="9729" max="9729" width="5.42578125" style="46" customWidth="1"/>
    <col min="9730" max="9730" width="8.42578125" style="46" customWidth="1"/>
    <col min="9731" max="9731" width="8.5703125" style="46" customWidth="1"/>
    <col min="9732" max="9732" width="7.42578125" style="46" customWidth="1"/>
    <col min="9733" max="9733" width="9.140625" style="46"/>
    <col min="9734" max="9735" width="8.140625" style="46" customWidth="1"/>
    <col min="9736" max="9738" width="9.140625" style="46"/>
    <col min="9739" max="9739" width="8.28515625" style="46" customWidth="1"/>
    <col min="9740" max="9740" width="11.42578125" style="46" customWidth="1"/>
    <col min="9741" max="9984" width="9.140625" style="46"/>
    <col min="9985" max="9985" width="5.42578125" style="46" customWidth="1"/>
    <col min="9986" max="9986" width="8.42578125" style="46" customWidth="1"/>
    <col min="9987" max="9987" width="8.5703125" style="46" customWidth="1"/>
    <col min="9988" max="9988" width="7.42578125" style="46" customWidth="1"/>
    <col min="9989" max="9989" width="9.140625" style="46"/>
    <col min="9990" max="9991" width="8.140625" style="46" customWidth="1"/>
    <col min="9992" max="9994" width="9.140625" style="46"/>
    <col min="9995" max="9995" width="8.28515625" style="46" customWidth="1"/>
    <col min="9996" max="9996" width="11.42578125" style="46" customWidth="1"/>
    <col min="9997" max="10240" width="9.140625" style="46"/>
    <col min="10241" max="10241" width="5.42578125" style="46" customWidth="1"/>
    <col min="10242" max="10242" width="8.42578125" style="46" customWidth="1"/>
    <col min="10243" max="10243" width="8.5703125" style="46" customWidth="1"/>
    <col min="10244" max="10244" width="7.42578125" style="46" customWidth="1"/>
    <col min="10245" max="10245" width="9.140625" style="46"/>
    <col min="10246" max="10247" width="8.140625" style="46" customWidth="1"/>
    <col min="10248" max="10250" width="9.140625" style="46"/>
    <col min="10251" max="10251" width="8.28515625" style="46" customWidth="1"/>
    <col min="10252" max="10252" width="11.42578125" style="46" customWidth="1"/>
    <col min="10253" max="10496" width="9.140625" style="46"/>
    <col min="10497" max="10497" width="5.42578125" style="46" customWidth="1"/>
    <col min="10498" max="10498" width="8.42578125" style="46" customWidth="1"/>
    <col min="10499" max="10499" width="8.5703125" style="46" customWidth="1"/>
    <col min="10500" max="10500" width="7.42578125" style="46" customWidth="1"/>
    <col min="10501" max="10501" width="9.140625" style="46"/>
    <col min="10502" max="10503" width="8.140625" style="46" customWidth="1"/>
    <col min="10504" max="10506" width="9.140625" style="46"/>
    <col min="10507" max="10507" width="8.28515625" style="46" customWidth="1"/>
    <col min="10508" max="10508" width="11.42578125" style="46" customWidth="1"/>
    <col min="10509" max="10752" width="9.140625" style="46"/>
    <col min="10753" max="10753" width="5.42578125" style="46" customWidth="1"/>
    <col min="10754" max="10754" width="8.42578125" style="46" customWidth="1"/>
    <col min="10755" max="10755" width="8.5703125" style="46" customWidth="1"/>
    <col min="10756" max="10756" width="7.42578125" style="46" customWidth="1"/>
    <col min="10757" max="10757" width="9.140625" style="46"/>
    <col min="10758" max="10759" width="8.140625" style="46" customWidth="1"/>
    <col min="10760" max="10762" width="9.140625" style="46"/>
    <col min="10763" max="10763" width="8.28515625" style="46" customWidth="1"/>
    <col min="10764" max="10764" width="11.42578125" style="46" customWidth="1"/>
    <col min="10765" max="11008" width="9.140625" style="46"/>
    <col min="11009" max="11009" width="5.42578125" style="46" customWidth="1"/>
    <col min="11010" max="11010" width="8.42578125" style="46" customWidth="1"/>
    <col min="11011" max="11011" width="8.5703125" style="46" customWidth="1"/>
    <col min="11012" max="11012" width="7.42578125" style="46" customWidth="1"/>
    <col min="11013" max="11013" width="9.140625" style="46"/>
    <col min="11014" max="11015" width="8.140625" style="46" customWidth="1"/>
    <col min="11016" max="11018" width="9.140625" style="46"/>
    <col min="11019" max="11019" width="8.28515625" style="46" customWidth="1"/>
    <col min="11020" max="11020" width="11.42578125" style="46" customWidth="1"/>
    <col min="11021" max="11264" width="9.140625" style="46"/>
    <col min="11265" max="11265" width="5.42578125" style="46" customWidth="1"/>
    <col min="11266" max="11266" width="8.42578125" style="46" customWidth="1"/>
    <col min="11267" max="11267" width="8.5703125" style="46" customWidth="1"/>
    <col min="11268" max="11268" width="7.42578125" style="46" customWidth="1"/>
    <col min="11269" max="11269" width="9.140625" style="46"/>
    <col min="11270" max="11271" width="8.140625" style="46" customWidth="1"/>
    <col min="11272" max="11274" width="9.140625" style="46"/>
    <col min="11275" max="11275" width="8.28515625" style="46" customWidth="1"/>
    <col min="11276" max="11276" width="11.42578125" style="46" customWidth="1"/>
    <col min="11277" max="11520" width="9.140625" style="46"/>
    <col min="11521" max="11521" width="5.42578125" style="46" customWidth="1"/>
    <col min="11522" max="11522" width="8.42578125" style="46" customWidth="1"/>
    <col min="11523" max="11523" width="8.5703125" style="46" customWidth="1"/>
    <col min="11524" max="11524" width="7.42578125" style="46" customWidth="1"/>
    <col min="11525" max="11525" width="9.140625" style="46"/>
    <col min="11526" max="11527" width="8.140625" style="46" customWidth="1"/>
    <col min="11528" max="11530" width="9.140625" style="46"/>
    <col min="11531" max="11531" width="8.28515625" style="46" customWidth="1"/>
    <col min="11532" max="11532" width="11.42578125" style="46" customWidth="1"/>
    <col min="11533" max="11776" width="9.140625" style="46"/>
    <col min="11777" max="11777" width="5.42578125" style="46" customWidth="1"/>
    <col min="11778" max="11778" width="8.42578125" style="46" customWidth="1"/>
    <col min="11779" max="11779" width="8.5703125" style="46" customWidth="1"/>
    <col min="11780" max="11780" width="7.42578125" style="46" customWidth="1"/>
    <col min="11781" max="11781" width="9.140625" style="46"/>
    <col min="11782" max="11783" width="8.140625" style="46" customWidth="1"/>
    <col min="11784" max="11786" width="9.140625" style="46"/>
    <col min="11787" max="11787" width="8.28515625" style="46" customWidth="1"/>
    <col min="11788" max="11788" width="11.42578125" style="46" customWidth="1"/>
    <col min="11789" max="12032" width="9.140625" style="46"/>
    <col min="12033" max="12033" width="5.42578125" style="46" customWidth="1"/>
    <col min="12034" max="12034" width="8.42578125" style="46" customWidth="1"/>
    <col min="12035" max="12035" width="8.5703125" style="46" customWidth="1"/>
    <col min="12036" max="12036" width="7.42578125" style="46" customWidth="1"/>
    <col min="12037" max="12037" width="9.140625" style="46"/>
    <col min="12038" max="12039" width="8.140625" style="46" customWidth="1"/>
    <col min="12040" max="12042" width="9.140625" style="46"/>
    <col min="12043" max="12043" width="8.28515625" style="46" customWidth="1"/>
    <col min="12044" max="12044" width="11.42578125" style="46" customWidth="1"/>
    <col min="12045" max="12288" width="9.140625" style="46"/>
    <col min="12289" max="12289" width="5.42578125" style="46" customWidth="1"/>
    <col min="12290" max="12290" width="8.42578125" style="46" customWidth="1"/>
    <col min="12291" max="12291" width="8.5703125" style="46" customWidth="1"/>
    <col min="12292" max="12292" width="7.42578125" style="46" customWidth="1"/>
    <col min="12293" max="12293" width="9.140625" style="46"/>
    <col min="12294" max="12295" width="8.140625" style="46" customWidth="1"/>
    <col min="12296" max="12298" width="9.140625" style="46"/>
    <col min="12299" max="12299" width="8.28515625" style="46" customWidth="1"/>
    <col min="12300" max="12300" width="11.42578125" style="46" customWidth="1"/>
    <col min="12301" max="12544" width="9.140625" style="46"/>
    <col min="12545" max="12545" width="5.42578125" style="46" customWidth="1"/>
    <col min="12546" max="12546" width="8.42578125" style="46" customWidth="1"/>
    <col min="12547" max="12547" width="8.5703125" style="46" customWidth="1"/>
    <col min="12548" max="12548" width="7.42578125" style="46" customWidth="1"/>
    <col min="12549" max="12549" width="9.140625" style="46"/>
    <col min="12550" max="12551" width="8.140625" style="46" customWidth="1"/>
    <col min="12552" max="12554" width="9.140625" style="46"/>
    <col min="12555" max="12555" width="8.28515625" style="46" customWidth="1"/>
    <col min="12556" max="12556" width="11.42578125" style="46" customWidth="1"/>
    <col min="12557" max="12800" width="9.140625" style="46"/>
    <col min="12801" max="12801" width="5.42578125" style="46" customWidth="1"/>
    <col min="12802" max="12802" width="8.42578125" style="46" customWidth="1"/>
    <col min="12803" max="12803" width="8.5703125" style="46" customWidth="1"/>
    <col min="12804" max="12804" width="7.42578125" style="46" customWidth="1"/>
    <col min="12805" max="12805" width="9.140625" style="46"/>
    <col min="12806" max="12807" width="8.140625" style="46" customWidth="1"/>
    <col min="12808" max="12810" width="9.140625" style="46"/>
    <col min="12811" max="12811" width="8.28515625" style="46" customWidth="1"/>
    <col min="12812" max="12812" width="11.42578125" style="46" customWidth="1"/>
    <col min="12813" max="13056" width="9.140625" style="46"/>
    <col min="13057" max="13057" width="5.42578125" style="46" customWidth="1"/>
    <col min="13058" max="13058" width="8.42578125" style="46" customWidth="1"/>
    <col min="13059" max="13059" width="8.5703125" style="46" customWidth="1"/>
    <col min="13060" max="13060" width="7.42578125" style="46" customWidth="1"/>
    <col min="13061" max="13061" width="9.140625" style="46"/>
    <col min="13062" max="13063" width="8.140625" style="46" customWidth="1"/>
    <col min="13064" max="13066" width="9.140625" style="46"/>
    <col min="13067" max="13067" width="8.28515625" style="46" customWidth="1"/>
    <col min="13068" max="13068" width="11.42578125" style="46" customWidth="1"/>
    <col min="13069" max="13312" width="9.140625" style="46"/>
    <col min="13313" max="13313" width="5.42578125" style="46" customWidth="1"/>
    <col min="13314" max="13314" width="8.42578125" style="46" customWidth="1"/>
    <col min="13315" max="13315" width="8.5703125" style="46" customWidth="1"/>
    <col min="13316" max="13316" width="7.42578125" style="46" customWidth="1"/>
    <col min="13317" max="13317" width="9.140625" style="46"/>
    <col min="13318" max="13319" width="8.140625" style="46" customWidth="1"/>
    <col min="13320" max="13322" width="9.140625" style="46"/>
    <col min="13323" max="13323" width="8.28515625" style="46" customWidth="1"/>
    <col min="13324" max="13324" width="11.42578125" style="46" customWidth="1"/>
    <col min="13325" max="13568" width="9.140625" style="46"/>
    <col min="13569" max="13569" width="5.42578125" style="46" customWidth="1"/>
    <col min="13570" max="13570" width="8.42578125" style="46" customWidth="1"/>
    <col min="13571" max="13571" width="8.5703125" style="46" customWidth="1"/>
    <col min="13572" max="13572" width="7.42578125" style="46" customWidth="1"/>
    <col min="13573" max="13573" width="9.140625" style="46"/>
    <col min="13574" max="13575" width="8.140625" style="46" customWidth="1"/>
    <col min="13576" max="13578" width="9.140625" style="46"/>
    <col min="13579" max="13579" width="8.28515625" style="46" customWidth="1"/>
    <col min="13580" max="13580" width="11.42578125" style="46" customWidth="1"/>
    <col min="13581" max="13824" width="9.140625" style="46"/>
    <col min="13825" max="13825" width="5.42578125" style="46" customWidth="1"/>
    <col min="13826" max="13826" width="8.42578125" style="46" customWidth="1"/>
    <col min="13827" max="13827" width="8.5703125" style="46" customWidth="1"/>
    <col min="13828" max="13828" width="7.42578125" style="46" customWidth="1"/>
    <col min="13829" max="13829" width="9.140625" style="46"/>
    <col min="13830" max="13831" width="8.140625" style="46" customWidth="1"/>
    <col min="13832" max="13834" width="9.140625" style="46"/>
    <col min="13835" max="13835" width="8.28515625" style="46" customWidth="1"/>
    <col min="13836" max="13836" width="11.42578125" style="46" customWidth="1"/>
    <col min="13837" max="14080" width="9.140625" style="46"/>
    <col min="14081" max="14081" width="5.42578125" style="46" customWidth="1"/>
    <col min="14082" max="14082" width="8.42578125" style="46" customWidth="1"/>
    <col min="14083" max="14083" width="8.5703125" style="46" customWidth="1"/>
    <col min="14084" max="14084" width="7.42578125" style="46" customWidth="1"/>
    <col min="14085" max="14085" width="9.140625" style="46"/>
    <col min="14086" max="14087" width="8.140625" style="46" customWidth="1"/>
    <col min="14088" max="14090" width="9.140625" style="46"/>
    <col min="14091" max="14091" width="8.28515625" style="46" customWidth="1"/>
    <col min="14092" max="14092" width="11.42578125" style="46" customWidth="1"/>
    <col min="14093" max="14336" width="9.140625" style="46"/>
    <col min="14337" max="14337" width="5.42578125" style="46" customWidth="1"/>
    <col min="14338" max="14338" width="8.42578125" style="46" customWidth="1"/>
    <col min="14339" max="14339" width="8.5703125" style="46" customWidth="1"/>
    <col min="14340" max="14340" width="7.42578125" style="46" customWidth="1"/>
    <col min="14341" max="14341" width="9.140625" style="46"/>
    <col min="14342" max="14343" width="8.140625" style="46" customWidth="1"/>
    <col min="14344" max="14346" width="9.140625" style="46"/>
    <col min="14347" max="14347" width="8.28515625" style="46" customWidth="1"/>
    <col min="14348" max="14348" width="11.42578125" style="46" customWidth="1"/>
    <col min="14349" max="14592" width="9.140625" style="46"/>
    <col min="14593" max="14593" width="5.42578125" style="46" customWidth="1"/>
    <col min="14594" max="14594" width="8.42578125" style="46" customWidth="1"/>
    <col min="14595" max="14595" width="8.5703125" style="46" customWidth="1"/>
    <col min="14596" max="14596" width="7.42578125" style="46" customWidth="1"/>
    <col min="14597" max="14597" width="9.140625" style="46"/>
    <col min="14598" max="14599" width="8.140625" style="46" customWidth="1"/>
    <col min="14600" max="14602" width="9.140625" style="46"/>
    <col min="14603" max="14603" width="8.28515625" style="46" customWidth="1"/>
    <col min="14604" max="14604" width="11.42578125" style="46" customWidth="1"/>
    <col min="14605" max="14848" width="9.140625" style="46"/>
    <col min="14849" max="14849" width="5.42578125" style="46" customWidth="1"/>
    <col min="14850" max="14850" width="8.42578125" style="46" customWidth="1"/>
    <col min="14851" max="14851" width="8.5703125" style="46" customWidth="1"/>
    <col min="14852" max="14852" width="7.42578125" style="46" customWidth="1"/>
    <col min="14853" max="14853" width="9.140625" style="46"/>
    <col min="14854" max="14855" width="8.140625" style="46" customWidth="1"/>
    <col min="14856" max="14858" width="9.140625" style="46"/>
    <col min="14859" max="14859" width="8.28515625" style="46" customWidth="1"/>
    <col min="14860" max="14860" width="11.42578125" style="46" customWidth="1"/>
    <col min="14861" max="15104" width="9.140625" style="46"/>
    <col min="15105" max="15105" width="5.42578125" style="46" customWidth="1"/>
    <col min="15106" max="15106" width="8.42578125" style="46" customWidth="1"/>
    <col min="15107" max="15107" width="8.5703125" style="46" customWidth="1"/>
    <col min="15108" max="15108" width="7.42578125" style="46" customWidth="1"/>
    <col min="15109" max="15109" width="9.140625" style="46"/>
    <col min="15110" max="15111" width="8.140625" style="46" customWidth="1"/>
    <col min="15112" max="15114" width="9.140625" style="46"/>
    <col min="15115" max="15115" width="8.28515625" style="46" customWidth="1"/>
    <col min="15116" max="15116" width="11.42578125" style="46" customWidth="1"/>
    <col min="15117" max="15360" width="9.140625" style="46"/>
    <col min="15361" max="15361" width="5.42578125" style="46" customWidth="1"/>
    <col min="15362" max="15362" width="8.42578125" style="46" customWidth="1"/>
    <col min="15363" max="15363" width="8.5703125" style="46" customWidth="1"/>
    <col min="15364" max="15364" width="7.42578125" style="46" customWidth="1"/>
    <col min="15365" max="15365" width="9.140625" style="46"/>
    <col min="15366" max="15367" width="8.140625" style="46" customWidth="1"/>
    <col min="15368" max="15370" width="9.140625" style="46"/>
    <col min="15371" max="15371" width="8.28515625" style="46" customWidth="1"/>
    <col min="15372" max="15372" width="11.42578125" style="46" customWidth="1"/>
    <col min="15373" max="15616" width="9.140625" style="46"/>
    <col min="15617" max="15617" width="5.42578125" style="46" customWidth="1"/>
    <col min="15618" max="15618" width="8.42578125" style="46" customWidth="1"/>
    <col min="15619" max="15619" width="8.5703125" style="46" customWidth="1"/>
    <col min="15620" max="15620" width="7.42578125" style="46" customWidth="1"/>
    <col min="15621" max="15621" width="9.140625" style="46"/>
    <col min="15622" max="15623" width="8.140625" style="46" customWidth="1"/>
    <col min="15624" max="15626" width="9.140625" style="46"/>
    <col min="15627" max="15627" width="8.28515625" style="46" customWidth="1"/>
    <col min="15628" max="15628" width="11.42578125" style="46" customWidth="1"/>
    <col min="15629" max="15872" width="9.140625" style="46"/>
    <col min="15873" max="15873" width="5.42578125" style="46" customWidth="1"/>
    <col min="15874" max="15874" width="8.42578125" style="46" customWidth="1"/>
    <col min="15875" max="15875" width="8.5703125" style="46" customWidth="1"/>
    <col min="15876" max="15876" width="7.42578125" style="46" customWidth="1"/>
    <col min="15877" max="15877" width="9.140625" style="46"/>
    <col min="15878" max="15879" width="8.140625" style="46" customWidth="1"/>
    <col min="15880" max="15882" width="9.140625" style="46"/>
    <col min="15883" max="15883" width="8.28515625" style="46" customWidth="1"/>
    <col min="15884" max="15884" width="11.42578125" style="46" customWidth="1"/>
    <col min="15885" max="16128" width="9.140625" style="46"/>
    <col min="16129" max="16129" width="5.42578125" style="46" customWidth="1"/>
    <col min="16130" max="16130" width="8.42578125" style="46" customWidth="1"/>
    <col min="16131" max="16131" width="8.5703125" style="46" customWidth="1"/>
    <col min="16132" max="16132" width="7.42578125" style="46" customWidth="1"/>
    <col min="16133" max="16133" width="9.140625" style="46"/>
    <col min="16134" max="16135" width="8.140625" style="46" customWidth="1"/>
    <col min="16136" max="16138" width="9.140625" style="46"/>
    <col min="16139" max="16139" width="8.28515625" style="46" customWidth="1"/>
    <col min="16140" max="16140" width="11.42578125" style="46" customWidth="1"/>
    <col min="16141" max="16384" width="9.140625" style="46"/>
  </cols>
  <sheetData>
    <row r="1" spans="1:12" ht="15.75" customHeight="1" x14ac:dyDescent="0.2">
      <c r="A1" s="217"/>
      <c r="B1" s="45"/>
      <c r="C1" s="45"/>
      <c r="D1" s="146" t="s">
        <v>78</v>
      </c>
      <c r="E1" s="146"/>
      <c r="F1" s="146"/>
      <c r="G1" s="146"/>
      <c r="H1" s="146"/>
      <c r="I1" s="146"/>
      <c r="J1" s="146"/>
      <c r="K1" s="146"/>
      <c r="L1" s="147"/>
    </row>
    <row r="2" spans="1:12" ht="15.75" customHeight="1" x14ac:dyDescent="0.2">
      <c r="A2" s="99"/>
      <c r="B2" s="48"/>
      <c r="C2" s="48"/>
      <c r="D2" s="148" t="s">
        <v>98</v>
      </c>
      <c r="E2" s="148"/>
      <c r="F2" s="148"/>
      <c r="G2" s="148"/>
      <c r="H2" s="148"/>
      <c r="I2" s="148"/>
      <c r="J2" s="148"/>
      <c r="K2" s="148"/>
      <c r="L2" s="149"/>
    </row>
    <row r="3" spans="1:12" ht="15.75" customHeight="1" x14ac:dyDescent="0.25">
      <c r="A3" s="99"/>
      <c r="B3" s="48"/>
      <c r="C3" s="48"/>
      <c r="D3" s="218" t="s">
        <v>99</v>
      </c>
      <c r="E3" s="218"/>
      <c r="F3" s="218"/>
      <c r="G3" s="218"/>
      <c r="H3" s="218"/>
      <c r="I3" s="218"/>
      <c r="J3" s="218"/>
      <c r="K3" s="218"/>
      <c r="L3" s="219"/>
    </row>
    <row r="4" spans="1:12" ht="15.75" customHeight="1" thickBot="1" x14ac:dyDescent="0.25">
      <c r="A4" s="100"/>
      <c r="B4" s="49"/>
      <c r="C4" s="49"/>
      <c r="D4" s="220" t="s">
        <v>100</v>
      </c>
      <c r="E4" s="220"/>
      <c r="F4" s="220"/>
      <c r="G4" s="220"/>
      <c r="H4" s="220"/>
      <c r="I4" s="220"/>
      <c r="J4" s="220"/>
      <c r="K4" s="220"/>
      <c r="L4" s="221"/>
    </row>
    <row r="5" spans="1:12" x14ac:dyDescent="0.2">
      <c r="A5" s="151" t="s">
        <v>213</v>
      </c>
      <c r="B5" s="122"/>
      <c r="C5" s="56"/>
      <c r="D5" s="56"/>
      <c r="E5" s="56"/>
      <c r="F5" s="222"/>
      <c r="G5" s="223"/>
      <c r="H5" s="52" t="s">
        <v>75</v>
      </c>
      <c r="I5" s="122"/>
      <c r="J5" s="56"/>
      <c r="K5" s="56"/>
      <c r="L5" s="101"/>
    </row>
    <row r="6" spans="1:12" ht="13.5" thickBot="1" x14ac:dyDescent="0.25">
      <c r="A6" s="158" t="s">
        <v>251</v>
      </c>
      <c r="B6" s="224"/>
      <c r="C6" s="143"/>
      <c r="D6" s="143"/>
      <c r="E6" s="143"/>
      <c r="F6" s="123"/>
      <c r="G6" s="54"/>
      <c r="H6" s="225">
        <f>Flows!G5</f>
        <v>43282</v>
      </c>
      <c r="I6" s="226"/>
      <c r="J6" s="227"/>
      <c r="K6" s="227"/>
      <c r="L6" s="228"/>
    </row>
    <row r="7" spans="1:12" x14ac:dyDescent="0.2">
      <c r="A7" s="229"/>
      <c r="B7" s="230" t="s">
        <v>101</v>
      </c>
      <c r="C7" s="139"/>
      <c r="D7" s="139"/>
      <c r="E7" s="139"/>
      <c r="F7" s="139"/>
      <c r="G7" s="139"/>
      <c r="H7" s="231"/>
      <c r="I7" s="230" t="s">
        <v>102</v>
      </c>
      <c r="J7" s="231"/>
      <c r="K7" s="230" t="s">
        <v>103</v>
      </c>
      <c r="L7" s="232"/>
    </row>
    <row r="8" spans="1:12" ht="38.25" x14ac:dyDescent="0.2">
      <c r="A8" s="57" t="s">
        <v>71</v>
      </c>
      <c r="B8" s="58" t="s">
        <v>104</v>
      </c>
      <c r="C8" s="59" t="s">
        <v>105</v>
      </c>
      <c r="D8" s="59" t="s">
        <v>106</v>
      </c>
      <c r="E8" s="59" t="s">
        <v>107</v>
      </c>
      <c r="F8" s="59" t="s">
        <v>108</v>
      </c>
      <c r="G8" s="436" t="s">
        <v>566</v>
      </c>
      <c r="H8" s="436" t="s">
        <v>567</v>
      </c>
      <c r="I8" s="58" t="s">
        <v>104</v>
      </c>
      <c r="J8" s="59" t="s">
        <v>105</v>
      </c>
      <c r="K8" s="58" t="s">
        <v>108</v>
      </c>
      <c r="L8" s="233" t="s">
        <v>109</v>
      </c>
    </row>
    <row r="9" spans="1:12" ht="15" customHeight="1" x14ac:dyDescent="0.2">
      <c r="A9" s="60">
        <v>1</v>
      </c>
      <c r="B9" s="234">
        <f>'1'!B33</f>
        <v>6.9466666666666663</v>
      </c>
      <c r="C9" s="169">
        <f>'1'!$C$33</f>
        <v>26</v>
      </c>
      <c r="D9" s="169">
        <f>'1'!$H$33</f>
        <v>29.900000000000002</v>
      </c>
      <c r="E9" s="169">
        <f>'1'!$D$33</f>
        <v>18</v>
      </c>
      <c r="F9" s="169">
        <f>'1'!E35</f>
        <v>13.1</v>
      </c>
      <c r="G9" s="61">
        <f>'1'!F33</f>
        <v>56.666666666666664</v>
      </c>
      <c r="H9" s="61">
        <f>'1'!G33</f>
        <v>130.33333333333334</v>
      </c>
      <c r="I9" s="234">
        <f>'1'!I36</f>
        <v>6.0377777777777775</v>
      </c>
      <c r="J9" s="169">
        <f>'1'!O36</f>
        <v>11.166666666666666</v>
      </c>
      <c r="K9" s="979">
        <f>'1'!U36</f>
        <v>0.23300000000000001</v>
      </c>
      <c r="L9" s="197">
        <f>'1'!AP36</f>
        <v>0.22</v>
      </c>
    </row>
    <row r="10" spans="1:12" ht="15" customHeight="1" x14ac:dyDescent="0.2">
      <c r="A10" s="60">
        <v>2</v>
      </c>
      <c r="B10" s="234">
        <f>'2'!B33</f>
        <v>6.8916666666666684</v>
      </c>
      <c r="C10" s="169">
        <f>'2'!$C$33</f>
        <v>25.5</v>
      </c>
      <c r="D10" s="169">
        <f>'2'!$H$33</f>
        <v>30.083333333333339</v>
      </c>
      <c r="E10" s="169">
        <f>'2'!$D$33</f>
        <v>18</v>
      </c>
      <c r="F10" s="169">
        <f>'2'!E35</f>
        <v>15.2</v>
      </c>
      <c r="G10" s="61">
        <f>'2'!F33</f>
        <v>58.333333333333336</v>
      </c>
      <c r="H10" s="61">
        <f>'2'!G33</f>
        <v>131.33333333333334</v>
      </c>
      <c r="I10" s="234">
        <f>'2'!M36</f>
        <v>6.0716666666666663</v>
      </c>
      <c r="J10" s="169">
        <f>'2'!S36</f>
        <v>10.888888888888888</v>
      </c>
      <c r="K10" s="245">
        <f>'2'!Y36</f>
        <v>0.28799999999999998</v>
      </c>
      <c r="L10" s="197">
        <f>'2'!AE36</f>
        <v>0.27</v>
      </c>
    </row>
    <row r="11" spans="1:12" ht="15" customHeight="1" x14ac:dyDescent="0.2">
      <c r="A11" s="60">
        <v>3</v>
      </c>
      <c r="B11" s="234">
        <f>'3'!B33</f>
        <v>6.836666666666666</v>
      </c>
      <c r="C11" s="169">
        <f>'3'!$C$33</f>
        <v>22.833333333333332</v>
      </c>
      <c r="D11" s="169">
        <f>'3'!$H$33</f>
        <v>29.900000000000002</v>
      </c>
      <c r="E11" s="169">
        <f>'3'!$D$33</f>
        <v>16</v>
      </c>
      <c r="F11" s="169">
        <f>'3'!E35</f>
        <v>11.2</v>
      </c>
      <c r="G11" s="61">
        <f>'3'!F33</f>
        <v>68.25</v>
      </c>
      <c r="H11" s="61">
        <f>'3'!G33</f>
        <v>126.66666666666667</v>
      </c>
      <c r="I11" s="234">
        <f>'3'!M36</f>
        <v>6.0283333333333324</v>
      </c>
      <c r="J11" s="169">
        <f>'3'!S36</f>
        <v>10.444444444444445</v>
      </c>
      <c r="K11" s="245">
        <f>'3'!Y36</f>
        <v>0.315</v>
      </c>
      <c r="L11" s="197">
        <f>'3'!AE36</f>
        <v>0.24</v>
      </c>
    </row>
    <row r="12" spans="1:12" ht="15" customHeight="1" x14ac:dyDescent="0.2">
      <c r="A12" s="60">
        <v>4</v>
      </c>
      <c r="B12" s="234">
        <f>'4'!B33</f>
        <v>6.9099999999999993</v>
      </c>
      <c r="C12" s="169">
        <f>'4'!$C$33</f>
        <v>24.833333333333332</v>
      </c>
      <c r="D12" s="169">
        <f>'4'!$H$33</f>
        <v>29.666666666666668</v>
      </c>
      <c r="E12" s="169">
        <f>'4'!$D$33</f>
        <v>17.333333333333332</v>
      </c>
      <c r="F12" s="169">
        <f>'4'!E35</f>
        <v>10.8</v>
      </c>
      <c r="G12" s="61" t="str">
        <f>'4'!F33</f>
        <v/>
      </c>
      <c r="H12" s="61">
        <f>'4'!G33</f>
        <v>121.16666666666667</v>
      </c>
      <c r="I12" s="234">
        <f>'4'!M36</f>
        <v>6.0355555555555549</v>
      </c>
      <c r="J12" s="169">
        <f>'4'!S36</f>
        <v>11.166666666666666</v>
      </c>
      <c r="K12" s="245">
        <f>'4'!Y36</f>
        <v>0.33500000000000002</v>
      </c>
      <c r="L12" s="197">
        <f>'4'!AE36</f>
        <v>0.28999999999999998</v>
      </c>
    </row>
    <row r="13" spans="1:12" ht="15" customHeight="1" x14ac:dyDescent="0.2">
      <c r="A13" s="60">
        <v>5</v>
      </c>
      <c r="B13" s="234">
        <f>'5'!B33</f>
        <v>6.8866666666666667</v>
      </c>
      <c r="C13" s="169">
        <f>'5'!$C$33</f>
        <v>24.333333333333332</v>
      </c>
      <c r="D13" s="169">
        <f>'5'!$H$33</f>
        <v>29.850000000000005</v>
      </c>
      <c r="E13" s="169">
        <f>'5'!$D$33</f>
        <v>17.833333333333332</v>
      </c>
      <c r="F13" s="169">
        <f>'5'!E35</f>
        <v>9.8000000000000007</v>
      </c>
      <c r="G13" s="61">
        <f>'5'!F33</f>
        <v>54.25</v>
      </c>
      <c r="H13" s="61">
        <f>'5'!G33</f>
        <v>110.66666666666667</v>
      </c>
      <c r="I13" s="234">
        <f>'5'!M36</f>
        <v>6.13</v>
      </c>
      <c r="J13" s="169">
        <f>'5'!S36</f>
        <v>11.833333333333334</v>
      </c>
      <c r="K13" s="245">
        <f>'5'!Y36</f>
        <v>0.33900000000000002</v>
      </c>
      <c r="L13" s="197">
        <f>'5'!AE36</f>
        <v>0.31</v>
      </c>
    </row>
    <row r="14" spans="1:12" ht="15" customHeight="1" x14ac:dyDescent="0.2">
      <c r="A14" s="60">
        <v>6</v>
      </c>
      <c r="B14" s="234">
        <f>'6'!B33</f>
        <v>6.8649999999999993</v>
      </c>
      <c r="C14" s="169">
        <f>'6'!$C$33</f>
        <v>23.5</v>
      </c>
      <c r="D14" s="169">
        <f>'6'!$H$33</f>
        <v>29.099999999999998</v>
      </c>
      <c r="E14" s="169">
        <f>'6'!$D$33</f>
        <v>17.666666666666668</v>
      </c>
      <c r="F14" s="169">
        <f>'6'!E35</f>
        <v>9.8000000000000007</v>
      </c>
      <c r="G14" s="61">
        <f>'6'!F33</f>
        <v>56.333333333333336</v>
      </c>
      <c r="H14" s="61">
        <f>'6'!G33</f>
        <v>107.83333333333333</v>
      </c>
      <c r="I14" s="234">
        <f>'6'!M36</f>
        <v>6.1288888888888904</v>
      </c>
      <c r="J14" s="169">
        <f>'6'!S36</f>
        <v>10.944444444444445</v>
      </c>
      <c r="K14" s="245">
        <f>'6'!Y36</f>
        <v>0.34899999999999998</v>
      </c>
      <c r="L14" s="197">
        <f>'6'!AE36</f>
        <v>0.33</v>
      </c>
    </row>
    <row r="15" spans="1:12" ht="15" customHeight="1" x14ac:dyDescent="0.2">
      <c r="A15" s="60">
        <v>7</v>
      </c>
      <c r="B15" s="234">
        <f>'7'!B33</f>
        <v>6.8150000000000004</v>
      </c>
      <c r="C15" s="169">
        <f>'7'!$C$33</f>
        <v>24</v>
      </c>
      <c r="D15" s="169">
        <f>'7'!$H$33</f>
        <v>29.05</v>
      </c>
      <c r="E15" s="169">
        <f>'7'!$D$33</f>
        <v>17.5</v>
      </c>
      <c r="F15" s="169">
        <f>'7'!E35</f>
        <v>8.1</v>
      </c>
      <c r="G15" s="61">
        <f>'7'!F33</f>
        <v>55.666666666666664</v>
      </c>
      <c r="H15" s="61">
        <f>'7'!G33</f>
        <v>99.833333333333329</v>
      </c>
      <c r="I15" s="234">
        <f>'7'!M36</f>
        <v>6.112222222222222</v>
      </c>
      <c r="J15" s="169">
        <f>'7'!S36</f>
        <v>10.888888888888888</v>
      </c>
      <c r="K15" s="245">
        <f>'7'!Y36</f>
        <v>0.40200000000000002</v>
      </c>
      <c r="L15" s="197">
        <f>'7'!AE36</f>
        <v>0.4</v>
      </c>
    </row>
    <row r="16" spans="1:12" ht="15" customHeight="1" x14ac:dyDescent="0.2">
      <c r="A16" s="60">
        <v>8</v>
      </c>
      <c r="B16" s="234">
        <f>'8'!B33</f>
        <v>6.8583333333333343</v>
      </c>
      <c r="C16" s="169">
        <f>'8'!$C$33</f>
        <v>21.5</v>
      </c>
      <c r="D16" s="169">
        <f>'8'!$H$33</f>
        <v>28.999999999999996</v>
      </c>
      <c r="E16" s="169">
        <f>'8'!$D$33</f>
        <v>18.166666666666668</v>
      </c>
      <c r="F16" s="169">
        <f>'8'!E35</f>
        <v>8.31</v>
      </c>
      <c r="G16" s="61">
        <f>'8'!F33</f>
        <v>52.166666666666664</v>
      </c>
      <c r="H16" s="61">
        <f>'8'!G33</f>
        <v>99.166666666666671</v>
      </c>
      <c r="I16" s="234">
        <f>'8'!M36</f>
        <v>6.1499999999999995</v>
      </c>
      <c r="J16" s="169">
        <f>'8'!S36</f>
        <v>10.5</v>
      </c>
      <c r="K16" s="245">
        <f>'8'!Y36</f>
        <v>0.44700000000000001</v>
      </c>
      <c r="L16" s="197">
        <f>'8'!AE36</f>
        <v>0.28000000000000003</v>
      </c>
    </row>
    <row r="17" spans="1:12" ht="15" customHeight="1" x14ac:dyDescent="0.2">
      <c r="A17" s="60">
        <v>9</v>
      </c>
      <c r="B17" s="234">
        <f>'9'!B33</f>
        <v>6.87</v>
      </c>
      <c r="C17" s="169">
        <f>'9'!$C$33</f>
        <v>23.666666666666668</v>
      </c>
      <c r="D17" s="169">
        <f>'9'!$H$33</f>
        <v>28.466666666666669</v>
      </c>
      <c r="E17" s="169">
        <f>'9'!$D$33</f>
        <v>17.333333333333332</v>
      </c>
      <c r="F17" s="169">
        <f>'9'!E35</f>
        <v>9.35</v>
      </c>
      <c r="G17" s="61">
        <f>'9'!F33</f>
        <v>49.333333333333336</v>
      </c>
      <c r="H17" s="61">
        <f>'9'!G33</f>
        <v>103.16666666666667</v>
      </c>
      <c r="I17" s="234">
        <f>'9'!M36</f>
        <v>6.1577777777777785</v>
      </c>
      <c r="J17" s="169">
        <f>'9'!S36</f>
        <v>11.277777777777779</v>
      </c>
      <c r="K17" s="245">
        <f>'9'!Y36</f>
        <v>0.39400000000000002</v>
      </c>
      <c r="L17" s="197">
        <f>'9'!AE36</f>
        <v>0.34</v>
      </c>
    </row>
    <row r="18" spans="1:12" ht="15" customHeight="1" x14ac:dyDescent="0.2">
      <c r="A18" s="60">
        <v>10</v>
      </c>
      <c r="B18" s="234">
        <f>'10'!B33</f>
        <v>6.8433333333333337</v>
      </c>
      <c r="C18" s="169">
        <f>'10'!$C$33</f>
        <v>23.333333333333332</v>
      </c>
      <c r="D18" s="169">
        <f>'10'!$H$33</f>
        <v>28.116666666666664</v>
      </c>
      <c r="E18" s="169">
        <f>'10'!$D$33</f>
        <v>18</v>
      </c>
      <c r="F18" s="169">
        <f>'10'!E35</f>
        <v>9.3699999999999992</v>
      </c>
      <c r="G18" s="61">
        <f>'10'!F33</f>
        <v>54.166666666666664</v>
      </c>
      <c r="H18" s="61">
        <f>'10'!G33</f>
        <v>96.833333333333329</v>
      </c>
      <c r="I18" s="234">
        <f>'10'!M36</f>
        <v>6.1738888888888894</v>
      </c>
      <c r="J18" s="169">
        <f>'10'!S36</f>
        <v>11.611111111111109</v>
      </c>
      <c r="K18" s="245">
        <f>'10'!Y36</f>
        <v>0.504</v>
      </c>
      <c r="L18" s="197">
        <f>'10'!AE36</f>
        <v>0.42</v>
      </c>
    </row>
    <row r="19" spans="1:12" ht="15" customHeight="1" x14ac:dyDescent="0.2">
      <c r="A19" s="60">
        <v>11</v>
      </c>
      <c r="B19" s="234">
        <f>'11'!B33</f>
        <v>6.9366666666666674</v>
      </c>
      <c r="C19" s="169">
        <f>'11'!$C$33</f>
        <v>24.5</v>
      </c>
      <c r="D19" s="169">
        <f>'11'!$H$33</f>
        <v>28.716666666666669</v>
      </c>
      <c r="E19" s="169">
        <f>'11'!$D$33</f>
        <v>18</v>
      </c>
      <c r="F19" s="237">
        <f>'11'!E35</f>
        <v>9.5</v>
      </c>
      <c r="G19" s="62">
        <f>'11'!F33</f>
        <v>44.5</v>
      </c>
      <c r="H19" s="62">
        <f>'11'!G33</f>
        <v>102.33333333333333</v>
      </c>
      <c r="I19" s="234">
        <f>'11'!M36</f>
        <v>6.168333333333333</v>
      </c>
      <c r="J19" s="169">
        <f>'11'!S36</f>
        <v>11.777777777777779</v>
      </c>
      <c r="K19" s="245">
        <f>'11'!Y36</f>
        <v>0.377</v>
      </c>
      <c r="L19" s="133">
        <f>'11'!AE36</f>
        <v>0.41</v>
      </c>
    </row>
    <row r="20" spans="1:12" ht="15" customHeight="1" x14ac:dyDescent="0.2">
      <c r="A20" s="60">
        <v>12</v>
      </c>
      <c r="B20" s="234">
        <f>'12'!B33</f>
        <v>6.8716666666666661</v>
      </c>
      <c r="C20" s="169">
        <f>'12'!$C$33</f>
        <v>26.333333333333332</v>
      </c>
      <c r="D20" s="169">
        <f>'12'!$H$33</f>
        <v>29.700000000000003</v>
      </c>
      <c r="E20" s="169">
        <f>'12'!$D$33</f>
        <v>17.833333333333332</v>
      </c>
      <c r="F20" s="237">
        <f>'12'!E35</f>
        <v>7.46</v>
      </c>
      <c r="G20" s="62">
        <f>'12'!F33</f>
        <v>44.666666666666664</v>
      </c>
      <c r="H20" s="62">
        <f>'12'!G33</f>
        <v>94.5</v>
      </c>
      <c r="I20" s="234">
        <f>'12'!M36</f>
        <v>6.1050000000000004</v>
      </c>
      <c r="J20" s="169">
        <f>'12'!S36</f>
        <v>11.888888888888888</v>
      </c>
      <c r="K20" s="245">
        <f>'12'!Y36</f>
        <v>0.371</v>
      </c>
      <c r="L20" s="133">
        <f>'12'!AE36</f>
        <v>0.27</v>
      </c>
    </row>
    <row r="21" spans="1:12" ht="15" customHeight="1" x14ac:dyDescent="0.2">
      <c r="A21" s="60">
        <v>13</v>
      </c>
      <c r="B21" s="234">
        <f>'13'!B33</f>
        <v>6.8866666666666667</v>
      </c>
      <c r="C21" s="169">
        <f>'13'!$C$33</f>
        <v>28</v>
      </c>
      <c r="D21" s="169">
        <f>'13'!$H$33</f>
        <v>29.466666666666665</v>
      </c>
      <c r="E21" s="169">
        <f>'13'!$D$33</f>
        <v>17.833333333333332</v>
      </c>
      <c r="F21" s="237">
        <f>'13'!E35</f>
        <v>5.65</v>
      </c>
      <c r="G21" s="62">
        <f>'13'!F33</f>
        <v>46</v>
      </c>
      <c r="H21" s="62">
        <f>'13'!G33</f>
        <v>79.833333333333329</v>
      </c>
      <c r="I21" s="234">
        <f>'13'!M36</f>
        <v>6.1022222222222231</v>
      </c>
      <c r="J21" s="169">
        <f>'13'!S36</f>
        <v>11.5</v>
      </c>
      <c r="K21" s="245">
        <f>'13'!Y36</f>
        <v>0.32800000000000001</v>
      </c>
      <c r="L21" s="133">
        <f>'13'!AE36</f>
        <v>0.33</v>
      </c>
    </row>
    <row r="22" spans="1:12" ht="15" customHeight="1" x14ac:dyDescent="0.2">
      <c r="A22" s="60">
        <v>14</v>
      </c>
      <c r="B22" s="234">
        <f>'14'!B33</f>
        <v>6.9416666666666673</v>
      </c>
      <c r="C22" s="169">
        <f>'14'!$C$33</f>
        <v>28.833333333333332</v>
      </c>
      <c r="D22" s="169">
        <f>'14'!$H$33</f>
        <v>29.549999999999997</v>
      </c>
      <c r="E22" s="169">
        <f>'14'!$D$33</f>
        <v>17.5</v>
      </c>
      <c r="F22" s="237">
        <f>'14'!E35</f>
        <v>6.05</v>
      </c>
      <c r="G22" s="62">
        <f>'14'!F33</f>
        <v>43.166666666666664</v>
      </c>
      <c r="H22" s="62">
        <f>'14'!G33</f>
        <v>76.833333333333329</v>
      </c>
      <c r="I22" s="234">
        <f>'14'!M36</f>
        <v>6.1177777777777784</v>
      </c>
      <c r="J22" s="169">
        <f>'14'!S36</f>
        <v>12.055555555555557</v>
      </c>
      <c r="K22" s="245">
        <f>'14'!Y36</f>
        <v>0.35399999999999998</v>
      </c>
      <c r="L22" s="133">
        <f>'14'!AE36</f>
        <v>0.24</v>
      </c>
    </row>
    <row r="23" spans="1:12" ht="15" customHeight="1" x14ac:dyDescent="0.2">
      <c r="A23" s="60">
        <v>15</v>
      </c>
      <c r="B23" s="234">
        <f>'15'!B33</f>
        <v>7.001666666666666</v>
      </c>
      <c r="C23" s="169">
        <f>'15'!$C$33</f>
        <v>29.333333333333332</v>
      </c>
      <c r="D23" s="169">
        <f>'15'!$H$33</f>
        <v>29.116666666666671</v>
      </c>
      <c r="E23" s="169">
        <f>'15'!$D$33</f>
        <v>18.333333333333332</v>
      </c>
      <c r="F23" s="237">
        <f>'15'!E35</f>
        <v>6.48</v>
      </c>
      <c r="G23" s="62">
        <f>'15'!F33</f>
        <v>42.666666666666664</v>
      </c>
      <c r="H23" s="62">
        <f>'15'!G33</f>
        <v>77.5</v>
      </c>
      <c r="I23" s="234">
        <f>'15'!M36</f>
        <v>6.1388888888888893</v>
      </c>
      <c r="J23" s="169">
        <f>'15'!S36</f>
        <v>15.111111111111112</v>
      </c>
      <c r="K23" s="245">
        <f>'15'!Y36</f>
        <v>0.377</v>
      </c>
      <c r="L23" s="133">
        <f>'15'!AE36</f>
        <v>0.22</v>
      </c>
    </row>
    <row r="24" spans="1:12" ht="15" customHeight="1" x14ac:dyDescent="0.2">
      <c r="A24" s="60">
        <v>16</v>
      </c>
      <c r="B24" s="234">
        <f>'16'!B33</f>
        <v>7.0383333333333331</v>
      </c>
      <c r="C24" s="169">
        <f>'16'!$C$33</f>
        <v>32.666666666666664</v>
      </c>
      <c r="D24" s="169">
        <f>'16'!$H$33</f>
        <v>29.533333333333335</v>
      </c>
      <c r="E24" s="169">
        <f>'16'!$D$33</f>
        <v>18</v>
      </c>
      <c r="F24" s="237">
        <f>'16'!E35</f>
        <v>7.63</v>
      </c>
      <c r="G24" s="62">
        <f>'16'!F33</f>
        <v>42</v>
      </c>
      <c r="H24" s="62">
        <f>'16'!G33</f>
        <v>84.333333333333329</v>
      </c>
      <c r="I24" s="234">
        <f>'16'!M36</f>
        <v>6.1466666666666674</v>
      </c>
      <c r="J24" s="169">
        <f>'16'!S36</f>
        <v>15.388888888888888</v>
      </c>
      <c r="K24" s="245">
        <f>'16'!Y36</f>
        <v>0.46</v>
      </c>
      <c r="L24" s="133">
        <f>'16'!AE36</f>
        <v>0.24</v>
      </c>
    </row>
    <row r="25" spans="1:12" ht="15" customHeight="1" x14ac:dyDescent="0.2">
      <c r="A25" s="60">
        <v>17</v>
      </c>
      <c r="B25" s="234">
        <f>'17'!B33</f>
        <v>6.9733333333333327</v>
      </c>
      <c r="C25" s="169">
        <f>'17'!$C$33</f>
        <v>33.333333333333336</v>
      </c>
      <c r="D25" s="169">
        <f>'17'!$H$33</f>
        <v>29.266666666666666</v>
      </c>
      <c r="E25" s="169">
        <f>'17'!$D$33</f>
        <v>17.833333333333332</v>
      </c>
      <c r="F25" s="237">
        <f>'17'!E35</f>
        <v>5.9</v>
      </c>
      <c r="G25" s="62">
        <f>'17'!F33</f>
        <v>41.166666666666664</v>
      </c>
      <c r="H25" s="62">
        <f>'17'!G33</f>
        <v>73.833333333333329</v>
      </c>
      <c r="I25" s="234">
        <f>'17'!M36</f>
        <v>6.1311111111111103</v>
      </c>
      <c r="J25" s="169">
        <f>'17'!S36</f>
        <v>15.277777777777779</v>
      </c>
      <c r="K25" s="245">
        <f>'17'!Y36</f>
        <v>0.30299999999999999</v>
      </c>
      <c r="L25" s="133">
        <f>'17'!AE36</f>
        <v>0.2</v>
      </c>
    </row>
    <row r="26" spans="1:12" ht="15" customHeight="1" x14ac:dyDescent="0.2">
      <c r="A26" s="60">
        <v>18</v>
      </c>
      <c r="B26" s="234">
        <f>'18'!B33</f>
        <v>7.0683333333333342</v>
      </c>
      <c r="C26" s="169">
        <f>'18'!$C$33</f>
        <v>33.5</v>
      </c>
      <c r="D26" s="169">
        <f>'18'!$H$33</f>
        <v>28.600000000000005</v>
      </c>
      <c r="E26" s="169">
        <f>'18'!$D$33</f>
        <v>18.833333333333332</v>
      </c>
      <c r="F26" s="237">
        <f>'18'!E35</f>
        <v>8.6300000000000008</v>
      </c>
      <c r="G26" s="62">
        <f>'18'!F33</f>
        <v>39.333333333333336</v>
      </c>
      <c r="H26" s="62">
        <f>'18'!G33</f>
        <v>92.5</v>
      </c>
      <c r="I26" s="234">
        <f>'18'!M36</f>
        <v>6.1422222222222222</v>
      </c>
      <c r="J26" s="169">
        <f>'18'!S36</f>
        <v>14.5</v>
      </c>
      <c r="K26" s="245">
        <f>'18'!Y36</f>
        <v>0.42199999999999999</v>
      </c>
      <c r="L26" s="133">
        <f>'18'!AE36</f>
        <v>0.21</v>
      </c>
    </row>
    <row r="27" spans="1:12" ht="15" customHeight="1" x14ac:dyDescent="0.2">
      <c r="A27" s="60">
        <v>19</v>
      </c>
      <c r="B27" s="234">
        <f>'19'!B33</f>
        <v>7.04</v>
      </c>
      <c r="C27" s="169">
        <f>'19'!$C$33</f>
        <v>31.666666666666668</v>
      </c>
      <c r="D27" s="169">
        <f>'19'!$H$33</f>
        <v>28.033333333333331</v>
      </c>
      <c r="E27" s="169">
        <f>'19'!$D$33</f>
        <v>18.333333333333332</v>
      </c>
      <c r="F27" s="237">
        <f>'19'!E35</f>
        <v>7.46</v>
      </c>
      <c r="G27" s="62">
        <f>'19'!F33</f>
        <v>39.333333333333336</v>
      </c>
      <c r="H27" s="62">
        <f>'19'!G33</f>
        <v>89.833333333333329</v>
      </c>
      <c r="I27" s="234">
        <f>'19'!M36</f>
        <v>6.0733333333333333</v>
      </c>
      <c r="J27" s="169">
        <f>'19'!S36</f>
        <v>13.277777777777777</v>
      </c>
      <c r="K27" s="245">
        <f>'19'!Y36</f>
        <v>0.35199999999999998</v>
      </c>
      <c r="L27" s="133">
        <f>'19'!AE36</f>
        <v>0.28000000000000003</v>
      </c>
    </row>
    <row r="28" spans="1:12" ht="15" customHeight="1" x14ac:dyDescent="0.2">
      <c r="A28" s="60">
        <v>20</v>
      </c>
      <c r="B28" s="234">
        <f>'20'!B33</f>
        <v>7.0033333333333339</v>
      </c>
      <c r="C28" s="169">
        <f>'20'!$C$33</f>
        <v>31.333333333333332</v>
      </c>
      <c r="D28" s="169">
        <f>'20'!$H$33</f>
        <v>28.333333333333332</v>
      </c>
      <c r="E28" s="169">
        <f>'20'!$D$33</f>
        <v>18.333333333333332</v>
      </c>
      <c r="F28" s="237">
        <f>'20'!E35</f>
        <v>7.39</v>
      </c>
      <c r="G28" s="62">
        <f>'20'!F33</f>
        <v>29.333333333333332</v>
      </c>
      <c r="H28" s="62">
        <f>'20'!G33</f>
        <v>75.166666666666671</v>
      </c>
      <c r="I28" s="234">
        <f>'20'!M36</f>
        <v>6.0772222222222219</v>
      </c>
      <c r="J28" s="169">
        <f>'20'!S36</f>
        <v>12.444444444444445</v>
      </c>
      <c r="K28" s="245">
        <f>'20'!Y36</f>
        <v>0.41399999999999998</v>
      </c>
      <c r="L28" s="133">
        <f>'20'!AE36</f>
        <v>0.25</v>
      </c>
    </row>
    <row r="29" spans="1:12" ht="15" customHeight="1" x14ac:dyDescent="0.2">
      <c r="A29" s="60">
        <v>21</v>
      </c>
      <c r="B29" s="234">
        <f>'21'!B33</f>
        <v>6.9766666666666666</v>
      </c>
      <c r="C29" s="169">
        <f>'21'!$C$33</f>
        <v>30.833333333333332</v>
      </c>
      <c r="D29" s="169">
        <f>'21'!$H$33</f>
        <v>27.633333333333336</v>
      </c>
      <c r="E29" s="169">
        <f>'21'!$D$33</f>
        <v>18.5</v>
      </c>
      <c r="F29" s="237">
        <f>'21'!E35</f>
        <v>9.94</v>
      </c>
      <c r="G29" s="62">
        <f>'21'!F33</f>
        <v>41.333333333333336</v>
      </c>
      <c r="H29" s="62">
        <f>'21'!G33</f>
        <v>80.666666666666671</v>
      </c>
      <c r="I29" s="234">
        <f>'21'!M36</f>
        <v>6.1222222222222227</v>
      </c>
      <c r="J29" s="169">
        <f>'21'!S36</f>
        <v>13</v>
      </c>
      <c r="K29" s="245">
        <f>'21'!Y36</f>
        <v>0.33</v>
      </c>
      <c r="L29" s="133">
        <f>'21'!AE36</f>
        <v>0.31</v>
      </c>
    </row>
    <row r="30" spans="1:12" ht="15" customHeight="1" x14ac:dyDescent="0.2">
      <c r="A30" s="60">
        <v>22</v>
      </c>
      <c r="B30" s="234">
        <f>'22'!B33</f>
        <v>6.871666666666667</v>
      </c>
      <c r="C30" s="169">
        <f>'22'!$C$33</f>
        <v>25.333333333333332</v>
      </c>
      <c r="D30" s="169">
        <f>'22'!$H$33</f>
        <v>27.816666666666663</v>
      </c>
      <c r="E30" s="169">
        <f>'22'!$D$33</f>
        <v>18.166666666666668</v>
      </c>
      <c r="F30" s="237">
        <f>'22'!E35</f>
        <v>7.43</v>
      </c>
      <c r="G30" s="62">
        <f>'22'!F33</f>
        <v>50.833333333333336</v>
      </c>
      <c r="H30" s="62">
        <f>'22'!G33</f>
        <v>91</v>
      </c>
      <c r="I30" s="234">
        <f>'22'!M36</f>
        <v>6.0883333333333338</v>
      </c>
      <c r="J30" s="169">
        <f>'22'!S36</f>
        <v>11.777777777777779</v>
      </c>
      <c r="K30" s="245">
        <f>'22'!Y36</f>
        <v>0.38</v>
      </c>
      <c r="L30" s="133">
        <f>'22'!AE36</f>
        <v>0.31</v>
      </c>
    </row>
    <row r="31" spans="1:12" ht="15" customHeight="1" x14ac:dyDescent="0.2">
      <c r="A31" s="60">
        <v>23</v>
      </c>
      <c r="B31" s="234">
        <f>'23'!B33</f>
        <v>6.8166666666666655</v>
      </c>
      <c r="C31" s="169">
        <f>'23'!$C$33</f>
        <v>26.166666666666668</v>
      </c>
      <c r="D31" s="169">
        <f>'23'!$H$33</f>
        <v>27.516666666666666</v>
      </c>
      <c r="E31" s="169">
        <f>'23'!$D$33</f>
        <v>18.833333333333332</v>
      </c>
      <c r="F31" s="237">
        <f>'23'!E35</f>
        <v>8.61</v>
      </c>
      <c r="G31" s="62">
        <f>'23'!F33</f>
        <v>53.5</v>
      </c>
      <c r="H31" s="62">
        <f>'23'!G33</f>
        <v>94.666666666666671</v>
      </c>
      <c r="I31" s="234">
        <f>'23'!M36</f>
        <v>6.1050000000000004</v>
      </c>
      <c r="J31" s="169">
        <f>'23'!S36</f>
        <v>12</v>
      </c>
      <c r="K31" s="245">
        <f>'23'!Y36</f>
        <v>0.50600000000000001</v>
      </c>
      <c r="L31" s="133">
        <f>'23'!AE36</f>
        <v>0.27</v>
      </c>
    </row>
    <row r="32" spans="1:12" ht="15" customHeight="1" x14ac:dyDescent="0.2">
      <c r="A32" s="60">
        <v>24</v>
      </c>
      <c r="B32" s="234">
        <f>'24'!B33</f>
        <v>6.8183333333333325</v>
      </c>
      <c r="C32" s="169">
        <f>'24'!$C$33</f>
        <v>28.166666666666668</v>
      </c>
      <c r="D32" s="169">
        <f>'24'!$H$33</f>
        <v>27.966666666666669</v>
      </c>
      <c r="E32" s="169">
        <f>'24'!$D$33</f>
        <v>20.166666666666668</v>
      </c>
      <c r="F32" s="237">
        <f>'24'!E35</f>
        <v>4.88</v>
      </c>
      <c r="G32" s="62">
        <f>'24'!F33</f>
        <v>52.333333333333336</v>
      </c>
      <c r="H32" s="62">
        <f>'24'!G33</f>
        <v>80.5</v>
      </c>
      <c r="I32" s="234">
        <f>'24'!M36</f>
        <v>6.0472222222222216</v>
      </c>
      <c r="J32" s="169">
        <f>'24'!S36</f>
        <v>12</v>
      </c>
      <c r="K32" s="245">
        <f>'24'!Y36</f>
        <v>0.41599999999999998</v>
      </c>
      <c r="L32" s="133">
        <f>'24'!AE36</f>
        <v>0.28999999999999998</v>
      </c>
    </row>
    <row r="33" spans="1:12" ht="15" customHeight="1" x14ac:dyDescent="0.2">
      <c r="A33" s="60">
        <v>25</v>
      </c>
      <c r="B33" s="234">
        <f>'25'!B33</f>
        <v>6.84</v>
      </c>
      <c r="C33" s="169">
        <f>'25'!$C$33</f>
        <v>27.666666666666668</v>
      </c>
      <c r="D33" s="169">
        <f>'25'!$H$33</f>
        <v>28.600000000000005</v>
      </c>
      <c r="E33" s="169">
        <f>'25'!$D$33</f>
        <v>20.166666666666668</v>
      </c>
      <c r="F33" s="237">
        <f>'25'!E35</f>
        <v>6</v>
      </c>
      <c r="G33" s="62">
        <f>'25'!F33</f>
        <v>56.166666666666664</v>
      </c>
      <c r="H33" s="62">
        <f>'25'!G33</f>
        <v>88.833333333333329</v>
      </c>
      <c r="I33" s="234">
        <f>'25'!M36</f>
        <v>6.0799999999999992</v>
      </c>
      <c r="J33" s="169">
        <f>'25'!S36</f>
        <v>11.5</v>
      </c>
      <c r="K33" s="245">
        <f>'25'!Y36</f>
        <v>0.49199999999999999</v>
      </c>
      <c r="L33" s="133">
        <f>'25'!AE36</f>
        <v>0.28999999999999998</v>
      </c>
    </row>
    <row r="34" spans="1:12" ht="15" customHeight="1" x14ac:dyDescent="0.2">
      <c r="A34" s="60">
        <v>26</v>
      </c>
      <c r="B34" s="234">
        <f>'26'!B33</f>
        <v>6.82</v>
      </c>
      <c r="C34" s="169">
        <f>'26'!$C$33</f>
        <v>27.833333333333332</v>
      </c>
      <c r="D34" s="169">
        <f>'26'!$H$33</f>
        <v>28.25</v>
      </c>
      <c r="E34" s="169">
        <f>'26'!$D$33</f>
        <v>18.666666666666668</v>
      </c>
      <c r="F34" s="237">
        <f>'26'!E35</f>
        <v>11.7</v>
      </c>
      <c r="G34" s="62">
        <f>'26'!F33</f>
        <v>67.166666666666671</v>
      </c>
      <c r="H34" s="62">
        <f>'26'!G33</f>
        <v>121</v>
      </c>
      <c r="I34" s="234">
        <f>'26'!M36</f>
        <v>6.0194444444444448</v>
      </c>
      <c r="J34" s="169">
        <f>'26'!S36</f>
        <v>10.611111111111112</v>
      </c>
      <c r="K34" s="245">
        <f>'26'!Y36</f>
        <v>0.37</v>
      </c>
      <c r="L34" s="133">
        <f>'26'!AE36</f>
        <v>0.16</v>
      </c>
    </row>
    <row r="35" spans="1:12" ht="15" customHeight="1" x14ac:dyDescent="0.2">
      <c r="A35" s="60">
        <v>27</v>
      </c>
      <c r="B35" s="234">
        <f>'27'!B33</f>
        <v>6.8549999999999995</v>
      </c>
      <c r="C35" s="169">
        <f>'27'!$C$33</f>
        <v>26.333333333333332</v>
      </c>
      <c r="D35" s="169">
        <f>'27'!$H$33</f>
        <v>27.633333333333336</v>
      </c>
      <c r="E35" s="169">
        <f>'27'!$D$33</f>
        <v>20.166666666666668</v>
      </c>
      <c r="F35" s="237">
        <f>'27'!E35</f>
        <v>12.6</v>
      </c>
      <c r="G35" s="62">
        <f>'27'!F33</f>
        <v>70.666666666666671</v>
      </c>
      <c r="H35" s="62">
        <f>'27'!G33</f>
        <v>136.66666666666666</v>
      </c>
      <c r="I35" s="234">
        <f>'27'!M36</f>
        <v>6.0816666666666661</v>
      </c>
      <c r="J35" s="169">
        <f>'27'!S36</f>
        <v>10.611111111111109</v>
      </c>
      <c r="K35" s="245">
        <f>'27'!Y36</f>
        <v>0.45400000000000001</v>
      </c>
      <c r="L35" s="133">
        <f>'27'!AE36</f>
        <v>0.3</v>
      </c>
    </row>
    <row r="36" spans="1:12" ht="15" customHeight="1" x14ac:dyDescent="0.2">
      <c r="A36" s="60">
        <v>28</v>
      </c>
      <c r="B36" s="234">
        <f>'28'!B33</f>
        <v>6.8816666666666677</v>
      </c>
      <c r="C36" s="169">
        <f>'28'!$C$33</f>
        <v>28</v>
      </c>
      <c r="D36" s="169">
        <f>'28'!$H$33</f>
        <v>28.283333333333335</v>
      </c>
      <c r="E36" s="169">
        <f>'28'!$D$33</f>
        <v>20</v>
      </c>
      <c r="F36" s="237">
        <f>'28'!E35</f>
        <v>9.3000000000000007</v>
      </c>
      <c r="G36" s="62">
        <f>'28'!F33</f>
        <v>57.833333333333336</v>
      </c>
      <c r="H36" s="62">
        <f>'28'!G33</f>
        <v>107.5</v>
      </c>
      <c r="I36" s="234">
        <f>'28'!M36</f>
        <v>6.070555555555555</v>
      </c>
      <c r="J36" s="169">
        <f>'28'!S36</f>
        <v>10.944444444444445</v>
      </c>
      <c r="K36" s="245">
        <f>'28'!Y36</f>
        <v>0.29699999999999999</v>
      </c>
      <c r="L36" s="133">
        <f>'28'!AE36</f>
        <v>0.27</v>
      </c>
    </row>
    <row r="37" spans="1:12" ht="15" customHeight="1" x14ac:dyDescent="0.2">
      <c r="A37" s="60">
        <v>29</v>
      </c>
      <c r="B37" s="234">
        <f>'29'!B33</f>
        <v>6.9116666666666662</v>
      </c>
      <c r="C37" s="169">
        <f>'29'!$C$33</f>
        <v>27.166666666666668</v>
      </c>
      <c r="D37" s="169">
        <f>'29'!$H$33</f>
        <v>28.833333333333332</v>
      </c>
      <c r="E37" s="169">
        <f>'29'!$D$33</f>
        <v>20.333333333333332</v>
      </c>
      <c r="F37" s="237">
        <f>'29'!E35</f>
        <v>10</v>
      </c>
      <c r="G37" s="62">
        <f>'29'!F33</f>
        <v>45.166666666666664</v>
      </c>
      <c r="H37" s="62">
        <f>'29'!G33</f>
        <v>100.5</v>
      </c>
      <c r="I37" s="234">
        <f>'29'!M36</f>
        <v>6.1172222222222237</v>
      </c>
      <c r="J37" s="169">
        <f>'29'!S36</f>
        <v>11.5</v>
      </c>
      <c r="K37" s="245">
        <f>'29'!Y36</f>
        <v>0.312</v>
      </c>
      <c r="L37" s="133">
        <f>'29'!AE36</f>
        <v>0.16</v>
      </c>
    </row>
    <row r="38" spans="1:12" ht="15" customHeight="1" x14ac:dyDescent="0.2">
      <c r="A38" s="60">
        <v>30</v>
      </c>
      <c r="B38" s="1848">
        <f>'30'!B33</f>
        <v>6.8933333333333335</v>
      </c>
      <c r="C38" s="1837">
        <f>'30'!$C$33</f>
        <v>26.666666666666668</v>
      </c>
      <c r="D38" s="1837">
        <f>'30'!$H$33</f>
        <v>28.383333333333336</v>
      </c>
      <c r="E38" s="1837">
        <f>'30'!$D$33</f>
        <v>19.5</v>
      </c>
      <c r="F38" s="1849">
        <f>'30'!E35</f>
        <v>10.3</v>
      </c>
      <c r="G38" s="843">
        <f>'30'!F33</f>
        <v>49.833333333333336</v>
      </c>
      <c r="H38" s="843">
        <f>'30'!G33</f>
        <v>104.66666666666667</v>
      </c>
      <c r="I38" s="1848">
        <f>'30'!M36</f>
        <v>6.1027777777777779</v>
      </c>
      <c r="J38" s="1837">
        <f>'30'!S36</f>
        <v>10.944444444444443</v>
      </c>
      <c r="K38" s="1842">
        <f>'30'!Y36</f>
        <v>0.39200000000000002</v>
      </c>
      <c r="L38" s="1850">
        <f>'30'!AE36</f>
        <v>0.23</v>
      </c>
    </row>
    <row r="39" spans="1:12" ht="15" customHeight="1" thickBot="1" x14ac:dyDescent="0.25">
      <c r="A39" s="63">
        <v>31</v>
      </c>
      <c r="B39" s="1848">
        <f>'31'!B33</f>
        <v>6.8500000000000005</v>
      </c>
      <c r="C39" s="1837">
        <f>'31'!$C$33</f>
        <v>26.666666666666668</v>
      </c>
      <c r="D39" s="1837">
        <f>'31'!$H$33</f>
        <v>28.549999999999997</v>
      </c>
      <c r="E39" s="1837">
        <f>'31'!$D$33</f>
        <v>19.833333333333332</v>
      </c>
      <c r="F39" s="1849">
        <f>'31'!E35</f>
        <v>9.7200000000000006</v>
      </c>
      <c r="G39" s="843">
        <f>'31'!F33</f>
        <v>47</v>
      </c>
      <c r="H39" s="843">
        <f>'31'!G33</f>
        <v>99.333333333333329</v>
      </c>
      <c r="I39" s="1848">
        <f>'31'!M36</f>
        <v>6.1766666666666667</v>
      </c>
      <c r="J39" s="1837">
        <f>'31'!S36</f>
        <v>12.166666666666666</v>
      </c>
      <c r="K39" s="1842">
        <f>'31'!Y36</f>
        <v>0.33200000000000002</v>
      </c>
      <c r="L39" s="1850">
        <f>'31'!AE36</f>
        <v>0.26</v>
      </c>
    </row>
    <row r="40" spans="1:12" ht="13.15" customHeight="1" x14ac:dyDescent="0.2">
      <c r="A40" s="60" t="s">
        <v>110</v>
      </c>
      <c r="B40" s="235">
        <f>AVERAGE(B9:B39)</f>
        <v>6.9038709677419341</v>
      </c>
      <c r="C40" s="2673">
        <f t="shared" ref="C40:L40" si="0">AVERAGE(C9:C39)</f>
        <v>27.091397849462364</v>
      </c>
      <c r="D40" s="2673">
        <f t="shared" si="0"/>
        <v>28.803763440860216</v>
      </c>
      <c r="E40" s="2673">
        <f t="shared" si="0"/>
        <v>18.41935483870968</v>
      </c>
      <c r="F40" s="2673">
        <f t="shared" si="0"/>
        <v>8.9567741935483873</v>
      </c>
      <c r="G40" s="2676">
        <f t="shared" si="0"/>
        <v>50.305555555555557</v>
      </c>
      <c r="H40" s="2676">
        <f t="shared" si="0"/>
        <v>99.322580645161281</v>
      </c>
      <c r="I40" s="235">
        <f t="shared" si="0"/>
        <v>6.104516129032258</v>
      </c>
      <c r="J40" s="2673">
        <f t="shared" si="0"/>
        <v>11.96774193548387</v>
      </c>
      <c r="K40" s="2670">
        <f t="shared" si="0"/>
        <v>0.37564516129032266</v>
      </c>
      <c r="L40" s="235">
        <f t="shared" si="0"/>
        <v>0.27741935483870966</v>
      </c>
    </row>
    <row r="41" spans="1:12" x14ac:dyDescent="0.2">
      <c r="A41" s="60" t="s">
        <v>111</v>
      </c>
      <c r="B41" s="236">
        <f>MAX(B9:B39)</f>
        <v>7.0683333333333342</v>
      </c>
      <c r="C41" s="2674">
        <f t="shared" ref="C41:L41" si="1">MAX(C9:C39)</f>
        <v>33.5</v>
      </c>
      <c r="D41" s="2674">
        <f t="shared" si="1"/>
        <v>30.083333333333339</v>
      </c>
      <c r="E41" s="2674">
        <f t="shared" si="1"/>
        <v>20.333333333333332</v>
      </c>
      <c r="F41" s="2674">
        <f t="shared" si="1"/>
        <v>15.2</v>
      </c>
      <c r="G41" s="2677">
        <f t="shared" si="1"/>
        <v>70.666666666666671</v>
      </c>
      <c r="H41" s="2677">
        <f t="shared" si="1"/>
        <v>136.66666666666666</v>
      </c>
      <c r="I41" s="236">
        <f t="shared" si="1"/>
        <v>6.1766666666666667</v>
      </c>
      <c r="J41" s="2674">
        <f t="shared" si="1"/>
        <v>15.388888888888888</v>
      </c>
      <c r="K41" s="2671">
        <f t="shared" si="1"/>
        <v>0.50600000000000001</v>
      </c>
      <c r="L41" s="236">
        <f t="shared" si="1"/>
        <v>0.42</v>
      </c>
    </row>
    <row r="42" spans="1:12" ht="13.5" thickBot="1" x14ac:dyDescent="0.25">
      <c r="A42" s="109" t="s">
        <v>112</v>
      </c>
      <c r="B42" s="238">
        <f>MIN(B9:B39)</f>
        <v>6.8150000000000004</v>
      </c>
      <c r="C42" s="2675">
        <f t="shared" ref="C42:L42" si="2">MIN(C9:C39)</f>
        <v>21.5</v>
      </c>
      <c r="D42" s="2675">
        <f t="shared" si="2"/>
        <v>27.516666666666666</v>
      </c>
      <c r="E42" s="2675">
        <f t="shared" si="2"/>
        <v>16</v>
      </c>
      <c r="F42" s="2675">
        <f t="shared" si="2"/>
        <v>4.88</v>
      </c>
      <c r="G42" s="2678">
        <f t="shared" si="2"/>
        <v>29.333333333333332</v>
      </c>
      <c r="H42" s="2678">
        <f t="shared" si="2"/>
        <v>73.833333333333329</v>
      </c>
      <c r="I42" s="238">
        <f t="shared" si="2"/>
        <v>6.0194444444444448</v>
      </c>
      <c r="J42" s="2675">
        <f t="shared" si="2"/>
        <v>10.444444444444445</v>
      </c>
      <c r="K42" s="2672">
        <f t="shared" si="2"/>
        <v>0.23300000000000001</v>
      </c>
      <c r="L42" s="238">
        <f t="shared" si="2"/>
        <v>0.16</v>
      </c>
    </row>
    <row r="43" spans="1:12" x14ac:dyDescent="0.2">
      <c r="A43" s="239"/>
      <c r="B43" s="145"/>
      <c r="C43" s="145"/>
      <c r="D43" s="145"/>
      <c r="E43" s="240"/>
      <c r="F43" s="145"/>
      <c r="G43" s="145"/>
      <c r="H43" s="145"/>
      <c r="I43" s="145"/>
      <c r="J43" s="145"/>
      <c r="K43" s="145"/>
      <c r="L43" s="241"/>
    </row>
    <row r="44" spans="1:12" x14ac:dyDescent="0.2">
      <c r="A44" s="242"/>
      <c r="B44" s="2969" t="s">
        <v>1245</v>
      </c>
      <c r="C44" s="76"/>
      <c r="D44" s="76"/>
      <c r="E44" s="243"/>
      <c r="F44" s="76"/>
      <c r="G44" s="76"/>
      <c r="H44" s="76"/>
      <c r="I44" s="76"/>
      <c r="J44" s="76"/>
      <c r="K44" s="76"/>
      <c r="L44" s="83"/>
    </row>
    <row r="45" spans="1:12" x14ac:dyDescent="0.2">
      <c r="A45" s="242"/>
      <c r="B45" s="76"/>
      <c r="C45" s="76"/>
      <c r="D45" s="76"/>
      <c r="E45" s="243"/>
      <c r="F45" s="76"/>
      <c r="G45" s="76"/>
      <c r="H45" s="76"/>
      <c r="I45" s="76"/>
      <c r="J45" s="76"/>
      <c r="K45" s="76"/>
      <c r="L45" s="83"/>
    </row>
    <row r="46" spans="1:12" x14ac:dyDescent="0.2">
      <c r="A46" s="242"/>
      <c r="B46" s="76"/>
      <c r="C46" s="76"/>
      <c r="D46" s="76"/>
      <c r="E46" s="243"/>
      <c r="F46" s="76"/>
      <c r="G46" s="76"/>
      <c r="H46" s="76"/>
      <c r="I46" s="76"/>
      <c r="J46" s="76"/>
      <c r="K46" s="76"/>
      <c r="L46" s="83"/>
    </row>
    <row r="47" spans="1:12" ht="15" customHeight="1" x14ac:dyDescent="0.2">
      <c r="A47" s="185" t="s">
        <v>113</v>
      </c>
      <c r="B47" s="119"/>
      <c r="C47" s="119"/>
      <c r="D47" s="119"/>
      <c r="E47" s="119"/>
      <c r="F47" s="119"/>
      <c r="G47" s="119"/>
      <c r="H47" s="119"/>
      <c r="I47" s="119" t="s">
        <v>252</v>
      </c>
      <c r="J47" s="186">
        <f>Flows!G46</f>
        <v>43282</v>
      </c>
      <c r="K47" s="119"/>
      <c r="L47" s="86"/>
    </row>
    <row r="48" spans="1:12" ht="13.5" thickBot="1" x14ac:dyDescent="0.25">
      <c r="A48" s="1488" t="s">
        <v>1174</v>
      </c>
      <c r="B48" s="78"/>
      <c r="C48" s="49"/>
      <c r="D48" s="49"/>
      <c r="E48" s="54"/>
      <c r="F48" s="54"/>
      <c r="G48" s="54"/>
      <c r="H48" s="54"/>
      <c r="I48" s="54"/>
      <c r="J48" s="54"/>
      <c r="K48" s="54"/>
      <c r="L48" s="55"/>
    </row>
  </sheetData>
  <customSheetViews>
    <customSheetView guid="{E3A2728D-EFF6-455B-B7C0-BC38E38AD3F7}" fitToPage="1" topLeftCell="A4">
      <selection activeCell="B12" sqref="B12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2 of 15</oddFooter>
      </headerFooter>
    </customSheetView>
    <customSheetView guid="{6634A010-D373-494F-AC5E-BBFB4822235A}" fitToPage="1" topLeftCell="A3">
      <selection activeCell="L9" sqref="L9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2 of 15</oddFooter>
      </headerFooter>
    </customSheetView>
    <customSheetView guid="{6217AD4A-5BB0-475C-A69D-6334013289C9}" fitToPage="1">
      <selection activeCell="J10" sqref="J10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2 of 15</oddFooter>
      </headerFooter>
    </customSheetView>
    <customSheetView guid="{7768AC6C-AC06-4094-9DF9-3116B9C57F5C}" fitToPage="1" topLeftCell="A7">
      <selection activeCell="F17" sqref="F17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2 of 15</oddFooter>
      </headerFooter>
    </customSheetView>
    <customSheetView guid="{EA7FF893-CFBE-4D88-BF19-92454183E240}" fitToPage="1" topLeftCell="A7">
      <selection activeCell="G12" sqref="G12"/>
      <pageMargins left="0.5" right="0.5" top="0.5" bottom="0.5" header="0.25" footer="0.25"/>
      <printOptions horizontalCentered="1"/>
      <pageSetup scale="95" orientation="portrait" r:id="rId5"/>
      <headerFooter alignWithMargins="0">
        <oddFooter>&amp;LDHEC, 1972 (Rev. 06/2001), Page 2 of 15</oddFooter>
      </headerFooter>
    </customSheetView>
  </customSheetViews>
  <printOptions horizontalCentered="1"/>
  <pageMargins left="0.5" right="0.5" top="0.5" bottom="0.5" header="0.25" footer="0.25"/>
  <pageSetup scale="95" orientation="portrait" r:id="rId6"/>
  <headerFooter alignWithMargins="0">
    <oddFooter>&amp;LDHEC, 1972 (Rev. 06/2001), Page 2 of 15</oddFooter>
  </headerFooter>
  <drawing r:id="rId7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tabColor theme="3" tint="-0.249977111117893"/>
    <pageSetUpPr fitToPage="1"/>
  </sheetPr>
  <dimension ref="A1:O47"/>
  <sheetViews>
    <sheetView view="pageLayout" topLeftCell="A28" zoomScaleNormal="100" zoomScaleSheetLayoutView="90" workbookViewId="0">
      <selection activeCell="G35" sqref="G35"/>
    </sheetView>
  </sheetViews>
  <sheetFormatPr defaultRowHeight="12.75" x14ac:dyDescent="0.2"/>
  <cols>
    <col min="1" max="1" width="7.42578125" style="46" customWidth="1"/>
    <col min="2" max="2" width="8.28515625" style="46" customWidth="1"/>
    <col min="3" max="3" width="8.42578125" style="46" customWidth="1"/>
    <col min="4" max="4" width="8.28515625" style="46" customWidth="1"/>
    <col min="5" max="7" width="8.42578125" style="46" customWidth="1"/>
    <col min="8" max="8" width="9.140625" style="46"/>
    <col min="9" max="11" width="8.42578125" style="46" customWidth="1"/>
    <col min="12" max="256" width="9.140625" style="46"/>
    <col min="257" max="257" width="7.42578125" style="46" customWidth="1"/>
    <col min="258" max="258" width="8.28515625" style="46" customWidth="1"/>
    <col min="259" max="259" width="8.42578125" style="46" customWidth="1"/>
    <col min="260" max="260" width="8.28515625" style="46" customWidth="1"/>
    <col min="261" max="263" width="8.42578125" style="46" customWidth="1"/>
    <col min="264" max="264" width="9.140625" style="46"/>
    <col min="265" max="267" width="8.42578125" style="46" customWidth="1"/>
    <col min="268" max="512" width="9.140625" style="46"/>
    <col min="513" max="513" width="7.42578125" style="46" customWidth="1"/>
    <col min="514" max="514" width="8.28515625" style="46" customWidth="1"/>
    <col min="515" max="515" width="8.42578125" style="46" customWidth="1"/>
    <col min="516" max="516" width="8.28515625" style="46" customWidth="1"/>
    <col min="517" max="519" width="8.42578125" style="46" customWidth="1"/>
    <col min="520" max="520" width="9.140625" style="46"/>
    <col min="521" max="523" width="8.42578125" style="46" customWidth="1"/>
    <col min="524" max="768" width="9.140625" style="46"/>
    <col min="769" max="769" width="7.42578125" style="46" customWidth="1"/>
    <col min="770" max="770" width="8.28515625" style="46" customWidth="1"/>
    <col min="771" max="771" width="8.42578125" style="46" customWidth="1"/>
    <col min="772" max="772" width="8.28515625" style="46" customWidth="1"/>
    <col min="773" max="775" width="8.42578125" style="46" customWidth="1"/>
    <col min="776" max="776" width="9.140625" style="46"/>
    <col min="777" max="779" width="8.42578125" style="46" customWidth="1"/>
    <col min="780" max="1024" width="9.140625" style="46"/>
    <col min="1025" max="1025" width="7.42578125" style="46" customWidth="1"/>
    <col min="1026" max="1026" width="8.28515625" style="46" customWidth="1"/>
    <col min="1027" max="1027" width="8.42578125" style="46" customWidth="1"/>
    <col min="1028" max="1028" width="8.28515625" style="46" customWidth="1"/>
    <col min="1029" max="1031" width="8.42578125" style="46" customWidth="1"/>
    <col min="1032" max="1032" width="9.140625" style="46"/>
    <col min="1033" max="1035" width="8.42578125" style="46" customWidth="1"/>
    <col min="1036" max="1280" width="9.140625" style="46"/>
    <col min="1281" max="1281" width="7.42578125" style="46" customWidth="1"/>
    <col min="1282" max="1282" width="8.28515625" style="46" customWidth="1"/>
    <col min="1283" max="1283" width="8.42578125" style="46" customWidth="1"/>
    <col min="1284" max="1284" width="8.28515625" style="46" customWidth="1"/>
    <col min="1285" max="1287" width="8.42578125" style="46" customWidth="1"/>
    <col min="1288" max="1288" width="9.140625" style="46"/>
    <col min="1289" max="1291" width="8.42578125" style="46" customWidth="1"/>
    <col min="1292" max="1536" width="9.140625" style="46"/>
    <col min="1537" max="1537" width="7.42578125" style="46" customWidth="1"/>
    <col min="1538" max="1538" width="8.28515625" style="46" customWidth="1"/>
    <col min="1539" max="1539" width="8.42578125" style="46" customWidth="1"/>
    <col min="1540" max="1540" width="8.28515625" style="46" customWidth="1"/>
    <col min="1541" max="1543" width="8.42578125" style="46" customWidth="1"/>
    <col min="1544" max="1544" width="9.140625" style="46"/>
    <col min="1545" max="1547" width="8.42578125" style="46" customWidth="1"/>
    <col min="1548" max="1792" width="9.140625" style="46"/>
    <col min="1793" max="1793" width="7.42578125" style="46" customWidth="1"/>
    <col min="1794" max="1794" width="8.28515625" style="46" customWidth="1"/>
    <col min="1795" max="1795" width="8.42578125" style="46" customWidth="1"/>
    <col min="1796" max="1796" width="8.28515625" style="46" customWidth="1"/>
    <col min="1797" max="1799" width="8.42578125" style="46" customWidth="1"/>
    <col min="1800" max="1800" width="9.140625" style="46"/>
    <col min="1801" max="1803" width="8.42578125" style="46" customWidth="1"/>
    <col min="1804" max="2048" width="9.140625" style="46"/>
    <col min="2049" max="2049" width="7.42578125" style="46" customWidth="1"/>
    <col min="2050" max="2050" width="8.28515625" style="46" customWidth="1"/>
    <col min="2051" max="2051" width="8.42578125" style="46" customWidth="1"/>
    <col min="2052" max="2052" width="8.28515625" style="46" customWidth="1"/>
    <col min="2053" max="2055" width="8.42578125" style="46" customWidth="1"/>
    <col min="2056" max="2056" width="9.140625" style="46"/>
    <col min="2057" max="2059" width="8.42578125" style="46" customWidth="1"/>
    <col min="2060" max="2304" width="9.140625" style="46"/>
    <col min="2305" max="2305" width="7.42578125" style="46" customWidth="1"/>
    <col min="2306" max="2306" width="8.28515625" style="46" customWidth="1"/>
    <col min="2307" max="2307" width="8.42578125" style="46" customWidth="1"/>
    <col min="2308" max="2308" width="8.28515625" style="46" customWidth="1"/>
    <col min="2309" max="2311" width="8.42578125" style="46" customWidth="1"/>
    <col min="2312" max="2312" width="9.140625" style="46"/>
    <col min="2313" max="2315" width="8.42578125" style="46" customWidth="1"/>
    <col min="2316" max="2560" width="9.140625" style="46"/>
    <col min="2561" max="2561" width="7.42578125" style="46" customWidth="1"/>
    <col min="2562" max="2562" width="8.28515625" style="46" customWidth="1"/>
    <col min="2563" max="2563" width="8.42578125" style="46" customWidth="1"/>
    <col min="2564" max="2564" width="8.28515625" style="46" customWidth="1"/>
    <col min="2565" max="2567" width="8.42578125" style="46" customWidth="1"/>
    <col min="2568" max="2568" width="9.140625" style="46"/>
    <col min="2569" max="2571" width="8.42578125" style="46" customWidth="1"/>
    <col min="2572" max="2816" width="9.140625" style="46"/>
    <col min="2817" max="2817" width="7.42578125" style="46" customWidth="1"/>
    <col min="2818" max="2818" width="8.28515625" style="46" customWidth="1"/>
    <col min="2819" max="2819" width="8.42578125" style="46" customWidth="1"/>
    <col min="2820" max="2820" width="8.28515625" style="46" customWidth="1"/>
    <col min="2821" max="2823" width="8.42578125" style="46" customWidth="1"/>
    <col min="2824" max="2824" width="9.140625" style="46"/>
    <col min="2825" max="2827" width="8.42578125" style="46" customWidth="1"/>
    <col min="2828" max="3072" width="9.140625" style="46"/>
    <col min="3073" max="3073" width="7.42578125" style="46" customWidth="1"/>
    <col min="3074" max="3074" width="8.28515625" style="46" customWidth="1"/>
    <col min="3075" max="3075" width="8.42578125" style="46" customWidth="1"/>
    <col min="3076" max="3076" width="8.28515625" style="46" customWidth="1"/>
    <col min="3077" max="3079" width="8.42578125" style="46" customWidth="1"/>
    <col min="3080" max="3080" width="9.140625" style="46"/>
    <col min="3081" max="3083" width="8.42578125" style="46" customWidth="1"/>
    <col min="3084" max="3328" width="9.140625" style="46"/>
    <col min="3329" max="3329" width="7.42578125" style="46" customWidth="1"/>
    <col min="3330" max="3330" width="8.28515625" style="46" customWidth="1"/>
    <col min="3331" max="3331" width="8.42578125" style="46" customWidth="1"/>
    <col min="3332" max="3332" width="8.28515625" style="46" customWidth="1"/>
    <col min="3333" max="3335" width="8.42578125" style="46" customWidth="1"/>
    <col min="3336" max="3336" width="9.140625" style="46"/>
    <col min="3337" max="3339" width="8.42578125" style="46" customWidth="1"/>
    <col min="3340" max="3584" width="9.140625" style="46"/>
    <col min="3585" max="3585" width="7.42578125" style="46" customWidth="1"/>
    <col min="3586" max="3586" width="8.28515625" style="46" customWidth="1"/>
    <col min="3587" max="3587" width="8.42578125" style="46" customWidth="1"/>
    <col min="3588" max="3588" width="8.28515625" style="46" customWidth="1"/>
    <col min="3589" max="3591" width="8.42578125" style="46" customWidth="1"/>
    <col min="3592" max="3592" width="9.140625" style="46"/>
    <col min="3593" max="3595" width="8.42578125" style="46" customWidth="1"/>
    <col min="3596" max="3840" width="9.140625" style="46"/>
    <col min="3841" max="3841" width="7.42578125" style="46" customWidth="1"/>
    <col min="3842" max="3842" width="8.28515625" style="46" customWidth="1"/>
    <col min="3843" max="3843" width="8.42578125" style="46" customWidth="1"/>
    <col min="3844" max="3844" width="8.28515625" style="46" customWidth="1"/>
    <col min="3845" max="3847" width="8.42578125" style="46" customWidth="1"/>
    <col min="3848" max="3848" width="9.140625" style="46"/>
    <col min="3849" max="3851" width="8.42578125" style="46" customWidth="1"/>
    <col min="3852" max="4096" width="9.140625" style="46"/>
    <col min="4097" max="4097" width="7.42578125" style="46" customWidth="1"/>
    <col min="4098" max="4098" width="8.28515625" style="46" customWidth="1"/>
    <col min="4099" max="4099" width="8.42578125" style="46" customWidth="1"/>
    <col min="4100" max="4100" width="8.28515625" style="46" customWidth="1"/>
    <col min="4101" max="4103" width="8.42578125" style="46" customWidth="1"/>
    <col min="4104" max="4104" width="9.140625" style="46"/>
    <col min="4105" max="4107" width="8.42578125" style="46" customWidth="1"/>
    <col min="4108" max="4352" width="9.140625" style="46"/>
    <col min="4353" max="4353" width="7.42578125" style="46" customWidth="1"/>
    <col min="4354" max="4354" width="8.28515625" style="46" customWidth="1"/>
    <col min="4355" max="4355" width="8.42578125" style="46" customWidth="1"/>
    <col min="4356" max="4356" width="8.28515625" style="46" customWidth="1"/>
    <col min="4357" max="4359" width="8.42578125" style="46" customWidth="1"/>
    <col min="4360" max="4360" width="9.140625" style="46"/>
    <col min="4361" max="4363" width="8.42578125" style="46" customWidth="1"/>
    <col min="4364" max="4608" width="9.140625" style="46"/>
    <col min="4609" max="4609" width="7.42578125" style="46" customWidth="1"/>
    <col min="4610" max="4610" width="8.28515625" style="46" customWidth="1"/>
    <col min="4611" max="4611" width="8.42578125" style="46" customWidth="1"/>
    <col min="4612" max="4612" width="8.28515625" style="46" customWidth="1"/>
    <col min="4613" max="4615" width="8.42578125" style="46" customWidth="1"/>
    <col min="4616" max="4616" width="9.140625" style="46"/>
    <col min="4617" max="4619" width="8.42578125" style="46" customWidth="1"/>
    <col min="4620" max="4864" width="9.140625" style="46"/>
    <col min="4865" max="4865" width="7.42578125" style="46" customWidth="1"/>
    <col min="4866" max="4866" width="8.28515625" style="46" customWidth="1"/>
    <col min="4867" max="4867" width="8.42578125" style="46" customWidth="1"/>
    <col min="4868" max="4868" width="8.28515625" style="46" customWidth="1"/>
    <col min="4869" max="4871" width="8.42578125" style="46" customWidth="1"/>
    <col min="4872" max="4872" width="9.140625" style="46"/>
    <col min="4873" max="4875" width="8.42578125" style="46" customWidth="1"/>
    <col min="4876" max="5120" width="9.140625" style="46"/>
    <col min="5121" max="5121" width="7.42578125" style="46" customWidth="1"/>
    <col min="5122" max="5122" width="8.28515625" style="46" customWidth="1"/>
    <col min="5123" max="5123" width="8.42578125" style="46" customWidth="1"/>
    <col min="5124" max="5124" width="8.28515625" style="46" customWidth="1"/>
    <col min="5125" max="5127" width="8.42578125" style="46" customWidth="1"/>
    <col min="5128" max="5128" width="9.140625" style="46"/>
    <col min="5129" max="5131" width="8.42578125" style="46" customWidth="1"/>
    <col min="5132" max="5376" width="9.140625" style="46"/>
    <col min="5377" max="5377" width="7.42578125" style="46" customWidth="1"/>
    <col min="5378" max="5378" width="8.28515625" style="46" customWidth="1"/>
    <col min="5379" max="5379" width="8.42578125" style="46" customWidth="1"/>
    <col min="5380" max="5380" width="8.28515625" style="46" customWidth="1"/>
    <col min="5381" max="5383" width="8.42578125" style="46" customWidth="1"/>
    <col min="5384" max="5384" width="9.140625" style="46"/>
    <col min="5385" max="5387" width="8.42578125" style="46" customWidth="1"/>
    <col min="5388" max="5632" width="9.140625" style="46"/>
    <col min="5633" max="5633" width="7.42578125" style="46" customWidth="1"/>
    <col min="5634" max="5634" width="8.28515625" style="46" customWidth="1"/>
    <col min="5635" max="5635" width="8.42578125" style="46" customWidth="1"/>
    <col min="5636" max="5636" width="8.28515625" style="46" customWidth="1"/>
    <col min="5637" max="5639" width="8.42578125" style="46" customWidth="1"/>
    <col min="5640" max="5640" width="9.140625" style="46"/>
    <col min="5641" max="5643" width="8.42578125" style="46" customWidth="1"/>
    <col min="5644" max="5888" width="9.140625" style="46"/>
    <col min="5889" max="5889" width="7.42578125" style="46" customWidth="1"/>
    <col min="5890" max="5890" width="8.28515625" style="46" customWidth="1"/>
    <col min="5891" max="5891" width="8.42578125" style="46" customWidth="1"/>
    <col min="5892" max="5892" width="8.28515625" style="46" customWidth="1"/>
    <col min="5893" max="5895" width="8.42578125" style="46" customWidth="1"/>
    <col min="5896" max="5896" width="9.140625" style="46"/>
    <col min="5897" max="5899" width="8.42578125" style="46" customWidth="1"/>
    <col min="5900" max="6144" width="9.140625" style="46"/>
    <col min="6145" max="6145" width="7.42578125" style="46" customWidth="1"/>
    <col min="6146" max="6146" width="8.28515625" style="46" customWidth="1"/>
    <col min="6147" max="6147" width="8.42578125" style="46" customWidth="1"/>
    <col min="6148" max="6148" width="8.28515625" style="46" customWidth="1"/>
    <col min="6149" max="6151" width="8.42578125" style="46" customWidth="1"/>
    <col min="6152" max="6152" width="9.140625" style="46"/>
    <col min="6153" max="6155" width="8.42578125" style="46" customWidth="1"/>
    <col min="6156" max="6400" width="9.140625" style="46"/>
    <col min="6401" max="6401" width="7.42578125" style="46" customWidth="1"/>
    <col min="6402" max="6402" width="8.28515625" style="46" customWidth="1"/>
    <col min="6403" max="6403" width="8.42578125" style="46" customWidth="1"/>
    <col min="6404" max="6404" width="8.28515625" style="46" customWidth="1"/>
    <col min="6405" max="6407" width="8.42578125" style="46" customWidth="1"/>
    <col min="6408" max="6408" width="9.140625" style="46"/>
    <col min="6409" max="6411" width="8.42578125" style="46" customWidth="1"/>
    <col min="6412" max="6656" width="9.140625" style="46"/>
    <col min="6657" max="6657" width="7.42578125" style="46" customWidth="1"/>
    <col min="6658" max="6658" width="8.28515625" style="46" customWidth="1"/>
    <col min="6659" max="6659" width="8.42578125" style="46" customWidth="1"/>
    <col min="6660" max="6660" width="8.28515625" style="46" customWidth="1"/>
    <col min="6661" max="6663" width="8.42578125" style="46" customWidth="1"/>
    <col min="6664" max="6664" width="9.140625" style="46"/>
    <col min="6665" max="6667" width="8.42578125" style="46" customWidth="1"/>
    <col min="6668" max="6912" width="9.140625" style="46"/>
    <col min="6913" max="6913" width="7.42578125" style="46" customWidth="1"/>
    <col min="6914" max="6914" width="8.28515625" style="46" customWidth="1"/>
    <col min="6915" max="6915" width="8.42578125" style="46" customWidth="1"/>
    <col min="6916" max="6916" width="8.28515625" style="46" customWidth="1"/>
    <col min="6917" max="6919" width="8.42578125" style="46" customWidth="1"/>
    <col min="6920" max="6920" width="9.140625" style="46"/>
    <col min="6921" max="6923" width="8.42578125" style="46" customWidth="1"/>
    <col min="6924" max="7168" width="9.140625" style="46"/>
    <col min="7169" max="7169" width="7.42578125" style="46" customWidth="1"/>
    <col min="7170" max="7170" width="8.28515625" style="46" customWidth="1"/>
    <col min="7171" max="7171" width="8.42578125" style="46" customWidth="1"/>
    <col min="7172" max="7172" width="8.28515625" style="46" customWidth="1"/>
    <col min="7173" max="7175" width="8.42578125" style="46" customWidth="1"/>
    <col min="7176" max="7176" width="9.140625" style="46"/>
    <col min="7177" max="7179" width="8.42578125" style="46" customWidth="1"/>
    <col min="7180" max="7424" width="9.140625" style="46"/>
    <col min="7425" max="7425" width="7.42578125" style="46" customWidth="1"/>
    <col min="7426" max="7426" width="8.28515625" style="46" customWidth="1"/>
    <col min="7427" max="7427" width="8.42578125" style="46" customWidth="1"/>
    <col min="7428" max="7428" width="8.28515625" style="46" customWidth="1"/>
    <col min="7429" max="7431" width="8.42578125" style="46" customWidth="1"/>
    <col min="7432" max="7432" width="9.140625" style="46"/>
    <col min="7433" max="7435" width="8.42578125" style="46" customWidth="1"/>
    <col min="7436" max="7680" width="9.140625" style="46"/>
    <col min="7681" max="7681" width="7.42578125" style="46" customWidth="1"/>
    <col min="7682" max="7682" width="8.28515625" style="46" customWidth="1"/>
    <col min="7683" max="7683" width="8.42578125" style="46" customWidth="1"/>
    <col min="7684" max="7684" width="8.28515625" style="46" customWidth="1"/>
    <col min="7685" max="7687" width="8.42578125" style="46" customWidth="1"/>
    <col min="7688" max="7688" width="9.140625" style="46"/>
    <col min="7689" max="7691" width="8.42578125" style="46" customWidth="1"/>
    <col min="7692" max="7936" width="9.140625" style="46"/>
    <col min="7937" max="7937" width="7.42578125" style="46" customWidth="1"/>
    <col min="7938" max="7938" width="8.28515625" style="46" customWidth="1"/>
    <col min="7939" max="7939" width="8.42578125" style="46" customWidth="1"/>
    <col min="7940" max="7940" width="8.28515625" style="46" customWidth="1"/>
    <col min="7941" max="7943" width="8.42578125" style="46" customWidth="1"/>
    <col min="7944" max="7944" width="9.140625" style="46"/>
    <col min="7945" max="7947" width="8.42578125" style="46" customWidth="1"/>
    <col min="7948" max="8192" width="9.140625" style="46"/>
    <col min="8193" max="8193" width="7.42578125" style="46" customWidth="1"/>
    <col min="8194" max="8194" width="8.28515625" style="46" customWidth="1"/>
    <col min="8195" max="8195" width="8.42578125" style="46" customWidth="1"/>
    <col min="8196" max="8196" width="8.28515625" style="46" customWidth="1"/>
    <col min="8197" max="8199" width="8.42578125" style="46" customWidth="1"/>
    <col min="8200" max="8200" width="9.140625" style="46"/>
    <col min="8201" max="8203" width="8.42578125" style="46" customWidth="1"/>
    <col min="8204" max="8448" width="9.140625" style="46"/>
    <col min="8449" max="8449" width="7.42578125" style="46" customWidth="1"/>
    <col min="8450" max="8450" width="8.28515625" style="46" customWidth="1"/>
    <col min="8451" max="8451" width="8.42578125" style="46" customWidth="1"/>
    <col min="8452" max="8452" width="8.28515625" style="46" customWidth="1"/>
    <col min="8453" max="8455" width="8.42578125" style="46" customWidth="1"/>
    <col min="8456" max="8456" width="9.140625" style="46"/>
    <col min="8457" max="8459" width="8.42578125" style="46" customWidth="1"/>
    <col min="8460" max="8704" width="9.140625" style="46"/>
    <col min="8705" max="8705" width="7.42578125" style="46" customWidth="1"/>
    <col min="8706" max="8706" width="8.28515625" style="46" customWidth="1"/>
    <col min="8707" max="8707" width="8.42578125" style="46" customWidth="1"/>
    <col min="8708" max="8708" width="8.28515625" style="46" customWidth="1"/>
    <col min="8709" max="8711" width="8.42578125" style="46" customWidth="1"/>
    <col min="8712" max="8712" width="9.140625" style="46"/>
    <col min="8713" max="8715" width="8.42578125" style="46" customWidth="1"/>
    <col min="8716" max="8960" width="9.140625" style="46"/>
    <col min="8961" max="8961" width="7.42578125" style="46" customWidth="1"/>
    <col min="8962" max="8962" width="8.28515625" style="46" customWidth="1"/>
    <col min="8963" max="8963" width="8.42578125" style="46" customWidth="1"/>
    <col min="8964" max="8964" width="8.28515625" style="46" customWidth="1"/>
    <col min="8965" max="8967" width="8.42578125" style="46" customWidth="1"/>
    <col min="8968" max="8968" width="9.140625" style="46"/>
    <col min="8969" max="8971" width="8.42578125" style="46" customWidth="1"/>
    <col min="8972" max="9216" width="9.140625" style="46"/>
    <col min="9217" max="9217" width="7.42578125" style="46" customWidth="1"/>
    <col min="9218" max="9218" width="8.28515625" style="46" customWidth="1"/>
    <col min="9219" max="9219" width="8.42578125" style="46" customWidth="1"/>
    <col min="9220" max="9220" width="8.28515625" style="46" customWidth="1"/>
    <col min="9221" max="9223" width="8.42578125" style="46" customWidth="1"/>
    <col min="9224" max="9224" width="9.140625" style="46"/>
    <col min="9225" max="9227" width="8.42578125" style="46" customWidth="1"/>
    <col min="9228" max="9472" width="9.140625" style="46"/>
    <col min="9473" max="9473" width="7.42578125" style="46" customWidth="1"/>
    <col min="9474" max="9474" width="8.28515625" style="46" customWidth="1"/>
    <col min="9475" max="9475" width="8.42578125" style="46" customWidth="1"/>
    <col min="9476" max="9476" width="8.28515625" style="46" customWidth="1"/>
    <col min="9477" max="9479" width="8.42578125" style="46" customWidth="1"/>
    <col min="9480" max="9480" width="9.140625" style="46"/>
    <col min="9481" max="9483" width="8.42578125" style="46" customWidth="1"/>
    <col min="9484" max="9728" width="9.140625" style="46"/>
    <col min="9729" max="9729" width="7.42578125" style="46" customWidth="1"/>
    <col min="9730" max="9730" width="8.28515625" style="46" customWidth="1"/>
    <col min="9731" max="9731" width="8.42578125" style="46" customWidth="1"/>
    <col min="9732" max="9732" width="8.28515625" style="46" customWidth="1"/>
    <col min="9733" max="9735" width="8.42578125" style="46" customWidth="1"/>
    <col min="9736" max="9736" width="9.140625" style="46"/>
    <col min="9737" max="9739" width="8.42578125" style="46" customWidth="1"/>
    <col min="9740" max="9984" width="9.140625" style="46"/>
    <col min="9985" max="9985" width="7.42578125" style="46" customWidth="1"/>
    <col min="9986" max="9986" width="8.28515625" style="46" customWidth="1"/>
    <col min="9987" max="9987" width="8.42578125" style="46" customWidth="1"/>
    <col min="9988" max="9988" width="8.28515625" style="46" customWidth="1"/>
    <col min="9989" max="9991" width="8.42578125" style="46" customWidth="1"/>
    <col min="9992" max="9992" width="9.140625" style="46"/>
    <col min="9993" max="9995" width="8.42578125" style="46" customWidth="1"/>
    <col min="9996" max="10240" width="9.140625" style="46"/>
    <col min="10241" max="10241" width="7.42578125" style="46" customWidth="1"/>
    <col min="10242" max="10242" width="8.28515625" style="46" customWidth="1"/>
    <col min="10243" max="10243" width="8.42578125" style="46" customWidth="1"/>
    <col min="10244" max="10244" width="8.28515625" style="46" customWidth="1"/>
    <col min="10245" max="10247" width="8.42578125" style="46" customWidth="1"/>
    <col min="10248" max="10248" width="9.140625" style="46"/>
    <col min="10249" max="10251" width="8.42578125" style="46" customWidth="1"/>
    <col min="10252" max="10496" width="9.140625" style="46"/>
    <col min="10497" max="10497" width="7.42578125" style="46" customWidth="1"/>
    <col min="10498" max="10498" width="8.28515625" style="46" customWidth="1"/>
    <col min="10499" max="10499" width="8.42578125" style="46" customWidth="1"/>
    <col min="10500" max="10500" width="8.28515625" style="46" customWidth="1"/>
    <col min="10501" max="10503" width="8.42578125" style="46" customWidth="1"/>
    <col min="10504" max="10504" width="9.140625" style="46"/>
    <col min="10505" max="10507" width="8.42578125" style="46" customWidth="1"/>
    <col min="10508" max="10752" width="9.140625" style="46"/>
    <col min="10753" max="10753" width="7.42578125" style="46" customWidth="1"/>
    <col min="10754" max="10754" width="8.28515625" style="46" customWidth="1"/>
    <col min="10755" max="10755" width="8.42578125" style="46" customWidth="1"/>
    <col min="10756" max="10756" width="8.28515625" style="46" customWidth="1"/>
    <col min="10757" max="10759" width="8.42578125" style="46" customWidth="1"/>
    <col min="10760" max="10760" width="9.140625" style="46"/>
    <col min="10761" max="10763" width="8.42578125" style="46" customWidth="1"/>
    <col min="10764" max="11008" width="9.140625" style="46"/>
    <col min="11009" max="11009" width="7.42578125" style="46" customWidth="1"/>
    <col min="11010" max="11010" width="8.28515625" style="46" customWidth="1"/>
    <col min="11011" max="11011" width="8.42578125" style="46" customWidth="1"/>
    <col min="11012" max="11012" width="8.28515625" style="46" customWidth="1"/>
    <col min="11013" max="11015" width="8.42578125" style="46" customWidth="1"/>
    <col min="11016" max="11016" width="9.140625" style="46"/>
    <col min="11017" max="11019" width="8.42578125" style="46" customWidth="1"/>
    <col min="11020" max="11264" width="9.140625" style="46"/>
    <col min="11265" max="11265" width="7.42578125" style="46" customWidth="1"/>
    <col min="11266" max="11266" width="8.28515625" style="46" customWidth="1"/>
    <col min="11267" max="11267" width="8.42578125" style="46" customWidth="1"/>
    <col min="11268" max="11268" width="8.28515625" style="46" customWidth="1"/>
    <col min="11269" max="11271" width="8.42578125" style="46" customWidth="1"/>
    <col min="11272" max="11272" width="9.140625" style="46"/>
    <col min="11273" max="11275" width="8.42578125" style="46" customWidth="1"/>
    <col min="11276" max="11520" width="9.140625" style="46"/>
    <col min="11521" max="11521" width="7.42578125" style="46" customWidth="1"/>
    <col min="11522" max="11522" width="8.28515625" style="46" customWidth="1"/>
    <col min="11523" max="11523" width="8.42578125" style="46" customWidth="1"/>
    <col min="11524" max="11524" width="8.28515625" style="46" customWidth="1"/>
    <col min="11525" max="11527" width="8.42578125" style="46" customWidth="1"/>
    <col min="11528" max="11528" width="9.140625" style="46"/>
    <col min="11529" max="11531" width="8.42578125" style="46" customWidth="1"/>
    <col min="11532" max="11776" width="9.140625" style="46"/>
    <col min="11777" max="11777" width="7.42578125" style="46" customWidth="1"/>
    <col min="11778" max="11778" width="8.28515625" style="46" customWidth="1"/>
    <col min="11779" max="11779" width="8.42578125" style="46" customWidth="1"/>
    <col min="11780" max="11780" width="8.28515625" style="46" customWidth="1"/>
    <col min="11781" max="11783" width="8.42578125" style="46" customWidth="1"/>
    <col min="11784" max="11784" width="9.140625" style="46"/>
    <col min="11785" max="11787" width="8.42578125" style="46" customWidth="1"/>
    <col min="11788" max="12032" width="9.140625" style="46"/>
    <col min="12033" max="12033" width="7.42578125" style="46" customWidth="1"/>
    <col min="12034" max="12034" width="8.28515625" style="46" customWidth="1"/>
    <col min="12035" max="12035" width="8.42578125" style="46" customWidth="1"/>
    <col min="12036" max="12036" width="8.28515625" style="46" customWidth="1"/>
    <col min="12037" max="12039" width="8.42578125" style="46" customWidth="1"/>
    <col min="12040" max="12040" width="9.140625" style="46"/>
    <col min="12041" max="12043" width="8.42578125" style="46" customWidth="1"/>
    <col min="12044" max="12288" width="9.140625" style="46"/>
    <col min="12289" max="12289" width="7.42578125" style="46" customWidth="1"/>
    <col min="12290" max="12290" width="8.28515625" style="46" customWidth="1"/>
    <col min="12291" max="12291" width="8.42578125" style="46" customWidth="1"/>
    <col min="12292" max="12292" width="8.28515625" style="46" customWidth="1"/>
    <col min="12293" max="12295" width="8.42578125" style="46" customWidth="1"/>
    <col min="12296" max="12296" width="9.140625" style="46"/>
    <col min="12297" max="12299" width="8.42578125" style="46" customWidth="1"/>
    <col min="12300" max="12544" width="9.140625" style="46"/>
    <col min="12545" max="12545" width="7.42578125" style="46" customWidth="1"/>
    <col min="12546" max="12546" width="8.28515625" style="46" customWidth="1"/>
    <col min="12547" max="12547" width="8.42578125" style="46" customWidth="1"/>
    <col min="12548" max="12548" width="8.28515625" style="46" customWidth="1"/>
    <col min="12549" max="12551" width="8.42578125" style="46" customWidth="1"/>
    <col min="12552" max="12552" width="9.140625" style="46"/>
    <col min="12553" max="12555" width="8.42578125" style="46" customWidth="1"/>
    <col min="12556" max="12800" width="9.140625" style="46"/>
    <col min="12801" max="12801" width="7.42578125" style="46" customWidth="1"/>
    <col min="12802" max="12802" width="8.28515625" style="46" customWidth="1"/>
    <col min="12803" max="12803" width="8.42578125" style="46" customWidth="1"/>
    <col min="12804" max="12804" width="8.28515625" style="46" customWidth="1"/>
    <col min="12805" max="12807" width="8.42578125" style="46" customWidth="1"/>
    <col min="12808" max="12808" width="9.140625" style="46"/>
    <col min="12809" max="12811" width="8.42578125" style="46" customWidth="1"/>
    <col min="12812" max="13056" width="9.140625" style="46"/>
    <col min="13057" max="13057" width="7.42578125" style="46" customWidth="1"/>
    <col min="13058" max="13058" width="8.28515625" style="46" customWidth="1"/>
    <col min="13059" max="13059" width="8.42578125" style="46" customWidth="1"/>
    <col min="13060" max="13060" width="8.28515625" style="46" customWidth="1"/>
    <col min="13061" max="13063" width="8.42578125" style="46" customWidth="1"/>
    <col min="13064" max="13064" width="9.140625" style="46"/>
    <col min="13065" max="13067" width="8.42578125" style="46" customWidth="1"/>
    <col min="13068" max="13312" width="9.140625" style="46"/>
    <col min="13313" max="13313" width="7.42578125" style="46" customWidth="1"/>
    <col min="13314" max="13314" width="8.28515625" style="46" customWidth="1"/>
    <col min="13315" max="13315" width="8.42578125" style="46" customWidth="1"/>
    <col min="13316" max="13316" width="8.28515625" style="46" customWidth="1"/>
    <col min="13317" max="13319" width="8.42578125" style="46" customWidth="1"/>
    <col min="13320" max="13320" width="9.140625" style="46"/>
    <col min="13321" max="13323" width="8.42578125" style="46" customWidth="1"/>
    <col min="13324" max="13568" width="9.140625" style="46"/>
    <col min="13569" max="13569" width="7.42578125" style="46" customWidth="1"/>
    <col min="13570" max="13570" width="8.28515625" style="46" customWidth="1"/>
    <col min="13571" max="13571" width="8.42578125" style="46" customWidth="1"/>
    <col min="13572" max="13572" width="8.28515625" style="46" customWidth="1"/>
    <col min="13573" max="13575" width="8.42578125" style="46" customWidth="1"/>
    <col min="13576" max="13576" width="9.140625" style="46"/>
    <col min="13577" max="13579" width="8.42578125" style="46" customWidth="1"/>
    <col min="13580" max="13824" width="9.140625" style="46"/>
    <col min="13825" max="13825" width="7.42578125" style="46" customWidth="1"/>
    <col min="13826" max="13826" width="8.28515625" style="46" customWidth="1"/>
    <col min="13827" max="13827" width="8.42578125" style="46" customWidth="1"/>
    <col min="13828" max="13828" width="8.28515625" style="46" customWidth="1"/>
    <col min="13829" max="13831" width="8.42578125" style="46" customWidth="1"/>
    <col min="13832" max="13832" width="9.140625" style="46"/>
    <col min="13833" max="13835" width="8.42578125" style="46" customWidth="1"/>
    <col min="13836" max="14080" width="9.140625" style="46"/>
    <col min="14081" max="14081" width="7.42578125" style="46" customWidth="1"/>
    <col min="14082" max="14082" width="8.28515625" style="46" customWidth="1"/>
    <col min="14083" max="14083" width="8.42578125" style="46" customWidth="1"/>
    <col min="14084" max="14084" width="8.28515625" style="46" customWidth="1"/>
    <col min="14085" max="14087" width="8.42578125" style="46" customWidth="1"/>
    <col min="14088" max="14088" width="9.140625" style="46"/>
    <col min="14089" max="14091" width="8.42578125" style="46" customWidth="1"/>
    <col min="14092" max="14336" width="9.140625" style="46"/>
    <col min="14337" max="14337" width="7.42578125" style="46" customWidth="1"/>
    <col min="14338" max="14338" width="8.28515625" style="46" customWidth="1"/>
    <col min="14339" max="14339" width="8.42578125" style="46" customWidth="1"/>
    <col min="14340" max="14340" width="8.28515625" style="46" customWidth="1"/>
    <col min="14341" max="14343" width="8.42578125" style="46" customWidth="1"/>
    <col min="14344" max="14344" width="9.140625" style="46"/>
    <col min="14345" max="14347" width="8.42578125" style="46" customWidth="1"/>
    <col min="14348" max="14592" width="9.140625" style="46"/>
    <col min="14593" max="14593" width="7.42578125" style="46" customWidth="1"/>
    <col min="14594" max="14594" width="8.28515625" style="46" customWidth="1"/>
    <col min="14595" max="14595" width="8.42578125" style="46" customWidth="1"/>
    <col min="14596" max="14596" width="8.28515625" style="46" customWidth="1"/>
    <col min="14597" max="14599" width="8.42578125" style="46" customWidth="1"/>
    <col min="14600" max="14600" width="9.140625" style="46"/>
    <col min="14601" max="14603" width="8.42578125" style="46" customWidth="1"/>
    <col min="14604" max="14848" width="9.140625" style="46"/>
    <col min="14849" max="14849" width="7.42578125" style="46" customWidth="1"/>
    <col min="14850" max="14850" width="8.28515625" style="46" customWidth="1"/>
    <col min="14851" max="14851" width="8.42578125" style="46" customWidth="1"/>
    <col min="14852" max="14852" width="8.28515625" style="46" customWidth="1"/>
    <col min="14853" max="14855" width="8.42578125" style="46" customWidth="1"/>
    <col min="14856" max="14856" width="9.140625" style="46"/>
    <col min="14857" max="14859" width="8.42578125" style="46" customWidth="1"/>
    <col min="14860" max="15104" width="9.140625" style="46"/>
    <col min="15105" max="15105" width="7.42578125" style="46" customWidth="1"/>
    <col min="15106" max="15106" width="8.28515625" style="46" customWidth="1"/>
    <col min="15107" max="15107" width="8.42578125" style="46" customWidth="1"/>
    <col min="15108" max="15108" width="8.28515625" style="46" customWidth="1"/>
    <col min="15109" max="15111" width="8.42578125" style="46" customWidth="1"/>
    <col min="15112" max="15112" width="9.140625" style="46"/>
    <col min="15113" max="15115" width="8.42578125" style="46" customWidth="1"/>
    <col min="15116" max="15360" width="9.140625" style="46"/>
    <col min="15361" max="15361" width="7.42578125" style="46" customWidth="1"/>
    <col min="15362" max="15362" width="8.28515625" style="46" customWidth="1"/>
    <col min="15363" max="15363" width="8.42578125" style="46" customWidth="1"/>
    <col min="15364" max="15364" width="8.28515625" style="46" customWidth="1"/>
    <col min="15365" max="15367" width="8.42578125" style="46" customWidth="1"/>
    <col min="15368" max="15368" width="9.140625" style="46"/>
    <col min="15369" max="15371" width="8.42578125" style="46" customWidth="1"/>
    <col min="15372" max="15616" width="9.140625" style="46"/>
    <col min="15617" max="15617" width="7.42578125" style="46" customWidth="1"/>
    <col min="15618" max="15618" width="8.28515625" style="46" customWidth="1"/>
    <col min="15619" max="15619" width="8.42578125" style="46" customWidth="1"/>
    <col min="15620" max="15620" width="8.28515625" style="46" customWidth="1"/>
    <col min="15621" max="15623" width="8.42578125" style="46" customWidth="1"/>
    <col min="15624" max="15624" width="9.140625" style="46"/>
    <col min="15625" max="15627" width="8.42578125" style="46" customWidth="1"/>
    <col min="15628" max="15872" width="9.140625" style="46"/>
    <col min="15873" max="15873" width="7.42578125" style="46" customWidth="1"/>
    <col min="15874" max="15874" width="8.28515625" style="46" customWidth="1"/>
    <col min="15875" max="15875" width="8.42578125" style="46" customWidth="1"/>
    <col min="15876" max="15876" width="8.28515625" style="46" customWidth="1"/>
    <col min="15877" max="15879" width="8.42578125" style="46" customWidth="1"/>
    <col min="15880" max="15880" width="9.140625" style="46"/>
    <col min="15881" max="15883" width="8.42578125" style="46" customWidth="1"/>
    <col min="15884" max="16128" width="9.140625" style="46"/>
    <col min="16129" max="16129" width="7.42578125" style="46" customWidth="1"/>
    <col min="16130" max="16130" width="8.28515625" style="46" customWidth="1"/>
    <col min="16131" max="16131" width="8.42578125" style="46" customWidth="1"/>
    <col min="16132" max="16132" width="8.28515625" style="46" customWidth="1"/>
    <col min="16133" max="16135" width="8.42578125" style="46" customWidth="1"/>
    <col min="16136" max="16136" width="9.140625" style="46"/>
    <col min="16137" max="16139" width="8.42578125" style="46" customWidth="1"/>
    <col min="16140" max="16384" width="9.140625" style="46"/>
  </cols>
  <sheetData>
    <row r="1" spans="1:11" ht="15.75" customHeight="1" x14ac:dyDescent="0.2">
      <c r="A1" s="1851"/>
      <c r="B1" s="1852"/>
      <c r="C1" s="1852"/>
      <c r="D1" s="1853" t="s">
        <v>78</v>
      </c>
      <c r="E1" s="1853"/>
      <c r="F1" s="1853"/>
      <c r="G1" s="1853"/>
      <c r="H1" s="1853"/>
      <c r="I1" s="1853"/>
      <c r="J1" s="1853"/>
      <c r="K1" s="1854"/>
    </row>
    <row r="2" spans="1:11" ht="15.75" customHeight="1" x14ac:dyDescent="0.2">
      <c r="A2" s="1855"/>
      <c r="B2" s="1856"/>
      <c r="C2" s="1856"/>
      <c r="D2" s="1857" t="s">
        <v>114</v>
      </c>
      <c r="E2" s="1857"/>
      <c r="F2" s="1857"/>
      <c r="G2" s="1857"/>
      <c r="H2" s="1857"/>
      <c r="I2" s="1857"/>
      <c r="J2" s="1857"/>
      <c r="K2" s="1858"/>
    </row>
    <row r="3" spans="1:11" ht="15.75" customHeight="1" x14ac:dyDescent="0.2">
      <c r="A3" s="1855"/>
      <c r="B3" s="1856"/>
      <c r="C3" s="1856"/>
      <c r="D3" s="1857" t="s">
        <v>115</v>
      </c>
      <c r="E3" s="1857"/>
      <c r="F3" s="1857"/>
      <c r="G3" s="1857"/>
      <c r="H3" s="1857"/>
      <c r="I3" s="1857"/>
      <c r="J3" s="1857"/>
      <c r="K3" s="1858"/>
    </row>
    <row r="4" spans="1:11" ht="27" customHeight="1" thickBot="1" x14ac:dyDescent="0.25">
      <c r="A4" s="1859"/>
      <c r="B4" s="1860"/>
      <c r="C4" s="1860"/>
      <c r="D4" s="1860"/>
      <c r="E4" s="1861"/>
      <c r="F4" s="1861"/>
      <c r="G4" s="1861"/>
      <c r="H4" s="1861"/>
      <c r="I4" s="1861"/>
      <c r="J4" s="1861"/>
      <c r="K4" s="1862"/>
    </row>
    <row r="5" spans="1:11" ht="13.15" customHeight="1" x14ac:dyDescent="0.2">
      <c r="A5" s="1863" t="s">
        <v>213</v>
      </c>
      <c r="B5" s="1864"/>
      <c r="C5" s="1864"/>
      <c r="D5" s="1864"/>
      <c r="E5" s="1865"/>
      <c r="F5" s="1866" t="s">
        <v>75</v>
      </c>
      <c r="G5" s="1866"/>
      <c r="H5" s="1864"/>
      <c r="I5" s="1864"/>
      <c r="J5" s="1864"/>
      <c r="K5" s="1867"/>
    </row>
    <row r="6" spans="1:11" s="76" customFormat="1" ht="13.15" customHeight="1" thickBot="1" x14ac:dyDescent="0.25">
      <c r="A6" s="1868" t="s">
        <v>251</v>
      </c>
      <c r="B6" s="1869"/>
      <c r="C6" s="1869"/>
      <c r="D6" s="1869"/>
      <c r="E6" s="1870"/>
      <c r="F6" s="813">
        <f>Flows!G5</f>
        <v>43282</v>
      </c>
      <c r="G6" s="813"/>
      <c r="H6" s="1871"/>
      <c r="I6" s="1871"/>
      <c r="J6" s="1872"/>
      <c r="K6" s="1873"/>
    </row>
    <row r="7" spans="1:11" ht="15" customHeight="1" x14ac:dyDescent="0.2">
      <c r="A7" s="1874"/>
      <c r="B7" s="1875" t="s">
        <v>253</v>
      </c>
      <c r="C7" s="1876"/>
      <c r="D7" s="1876"/>
      <c r="E7" s="1876"/>
      <c r="F7" s="1876"/>
      <c r="G7" s="1876"/>
      <c r="H7" s="1876"/>
      <c r="I7" s="1876"/>
      <c r="J7" s="1876"/>
      <c r="K7" s="1877"/>
    </row>
    <row r="8" spans="1:11" s="103" customFormat="1" ht="51" x14ac:dyDescent="0.2">
      <c r="A8" s="1878" t="s">
        <v>71</v>
      </c>
      <c r="B8" s="1879" t="s">
        <v>104</v>
      </c>
      <c r="C8" s="1879" t="s">
        <v>105</v>
      </c>
      <c r="D8" s="1879" t="s">
        <v>116</v>
      </c>
      <c r="E8" s="1879" t="s">
        <v>117</v>
      </c>
      <c r="F8" s="1880" t="s">
        <v>118</v>
      </c>
      <c r="G8" s="1879" t="s">
        <v>254</v>
      </c>
      <c r="H8" s="1879" t="s">
        <v>107</v>
      </c>
      <c r="I8" s="1879" t="s">
        <v>108</v>
      </c>
      <c r="J8" s="1879" t="s">
        <v>119</v>
      </c>
      <c r="K8" s="1881" t="s">
        <v>120</v>
      </c>
    </row>
    <row r="9" spans="1:11" ht="15" customHeight="1" x14ac:dyDescent="0.2">
      <c r="A9" s="1882">
        <v>1</v>
      </c>
      <c r="B9" s="1634">
        <f>'1'!BC33</f>
        <v>7.1033333333333344</v>
      </c>
      <c r="C9" s="1883">
        <f>'1'!$BH$33</f>
        <v>22.5</v>
      </c>
      <c r="D9" s="1883">
        <f>'1'!$BG$33</f>
        <v>29.25</v>
      </c>
      <c r="E9" s="1883">
        <f>'1'!BF34</f>
        <v>3.8</v>
      </c>
      <c r="F9" s="2478" t="str">
        <f>IF('LAB '!CJ6=""," ",'LAB '!CJ6)</f>
        <v xml:space="preserve"> </v>
      </c>
      <c r="G9" s="2479" t="str">
        <f>IF('LAB '!CK6=""," ",'LAB '!CK6)</f>
        <v xml:space="preserve"> </v>
      </c>
      <c r="H9" s="1883">
        <f>'1'!$BI$33</f>
        <v>31</v>
      </c>
      <c r="I9" s="1634">
        <f>'1'!BD35</f>
        <v>5.6000000000000001E-2</v>
      </c>
      <c r="J9" s="1884">
        <f>'1'!BE33</f>
        <v>1</v>
      </c>
      <c r="K9" s="1885">
        <f>IF('LAB '!CI6&lt;=0.001,"",'LAB '!CI6)</f>
        <v>0.43830000000000002</v>
      </c>
    </row>
    <row r="10" spans="1:11" ht="15" customHeight="1" x14ac:dyDescent="0.2">
      <c r="A10" s="1882">
        <v>2</v>
      </c>
      <c r="B10" s="1634">
        <f>'2'!BC33</f>
        <v>7.2283333333333326</v>
      </c>
      <c r="C10" s="1883">
        <f>'2'!$BH$33</f>
        <v>25</v>
      </c>
      <c r="D10" s="1883">
        <f>'2'!$BG$33</f>
        <v>29.600000000000005</v>
      </c>
      <c r="E10" s="1883">
        <f>'2'!BF34</f>
        <v>3.9</v>
      </c>
      <c r="F10" s="2479">
        <v>0.36</v>
      </c>
      <c r="G10" s="2479">
        <v>2.8000000000000001E-2</v>
      </c>
      <c r="H10" s="1883">
        <f>'2'!$BI$33</f>
        <v>31.5</v>
      </c>
      <c r="I10" s="1634">
        <f>'2'!BD35</f>
        <v>6.2E-2</v>
      </c>
      <c r="J10" s="1884">
        <f>'2'!BE33</f>
        <v>1</v>
      </c>
      <c r="K10" s="1885">
        <f>IF('LAB '!CI7&lt;=0.001,"",'LAB '!CI7)</f>
        <v>0.52510000000000001</v>
      </c>
    </row>
    <row r="11" spans="1:11" ht="15" customHeight="1" x14ac:dyDescent="0.2">
      <c r="A11" s="1882">
        <v>3</v>
      </c>
      <c r="B11" s="1634">
        <f>'3'!BC33</f>
        <v>7.3633333333333342</v>
      </c>
      <c r="C11" s="1883">
        <f>'3'!$BH$33</f>
        <v>23.5</v>
      </c>
      <c r="D11" s="1883">
        <f>'3'!$BG$33</f>
        <v>29.849999999999998</v>
      </c>
      <c r="E11" s="1883">
        <f>'3'!BF34</f>
        <v>4.2</v>
      </c>
      <c r="F11" s="2479" t="str">
        <f>IF('LAB '!CJ8=""," ",'LAB '!CJ8)</f>
        <v xml:space="preserve"> </v>
      </c>
      <c r="G11" s="2479" t="str">
        <f>IF('LAB '!CK8=""," ",'LAB '!CK8)</f>
        <v xml:space="preserve"> </v>
      </c>
      <c r="H11" s="1883">
        <f>'3'!$BI$33</f>
        <v>34</v>
      </c>
      <c r="I11" s="1634">
        <f>'3'!BD35</f>
        <v>6.2E-2</v>
      </c>
      <c r="J11" s="1884">
        <f>'3'!BE33</f>
        <v>1</v>
      </c>
      <c r="K11" s="1885">
        <f>IF('LAB '!CI8&lt;=0.001,"",'LAB '!CI8)</f>
        <v>0.4899</v>
      </c>
    </row>
    <row r="12" spans="1:11" ht="15" customHeight="1" x14ac:dyDescent="0.2">
      <c r="A12" s="1882">
        <v>4</v>
      </c>
      <c r="B12" s="1634">
        <f>'4'!BC33</f>
        <v>7.3466666666666676</v>
      </c>
      <c r="C12" s="1883">
        <f>'4'!$BH$33</f>
        <v>20.5</v>
      </c>
      <c r="D12" s="1883">
        <f>'4'!$BG$33</f>
        <v>29.033333333333331</v>
      </c>
      <c r="E12" s="1883">
        <f>'4'!BF34</f>
        <v>3.7</v>
      </c>
      <c r="F12" s="2479" t="str">
        <f>IF('LAB '!CJ9=""," ",'LAB '!CJ9)</f>
        <v xml:space="preserve"> </v>
      </c>
      <c r="G12" s="2479" t="str">
        <f>IF('LAB '!CK9=""," ",'LAB '!CK9)</f>
        <v xml:space="preserve"> </v>
      </c>
      <c r="H12" s="1883">
        <f>'4'!$BI$33</f>
        <v>33</v>
      </c>
      <c r="I12" s="1634">
        <f>'4'!BD35</f>
        <v>5.2999999999999999E-2</v>
      </c>
      <c r="J12" s="1884">
        <f>'4'!BE33</f>
        <v>1</v>
      </c>
      <c r="K12" s="1885">
        <f>IF('LAB '!CI9&lt;=0.001,"",'LAB '!CI9)</f>
        <v>0.43709999999999999</v>
      </c>
    </row>
    <row r="13" spans="1:11" ht="15" customHeight="1" x14ac:dyDescent="0.2">
      <c r="A13" s="1882">
        <v>5</v>
      </c>
      <c r="B13" s="1634">
        <f>'5'!BC33</f>
        <v>7.291666666666667</v>
      </c>
      <c r="C13" s="1883">
        <f>'5'!$BH$33</f>
        <v>20.5</v>
      </c>
      <c r="D13" s="1883">
        <f>'5'!$BG$33</f>
        <v>30.383333333333329</v>
      </c>
      <c r="E13" s="1883">
        <f>'5'!BF34</f>
        <v>4</v>
      </c>
      <c r="F13" s="2479" t="str">
        <f>IF('LAB '!CJ10=""," ",'LAB '!CJ10)</f>
        <v xml:space="preserve"> </v>
      </c>
      <c r="G13" s="2479" t="str">
        <f>IF('LAB '!CK10=""," ",'LAB '!CK10)</f>
        <v xml:space="preserve"> </v>
      </c>
      <c r="H13" s="1883">
        <f>'5'!$BI$33</f>
        <v>34.5</v>
      </c>
      <c r="I13" s="1634">
        <f>'5'!BD35</f>
        <v>6.0999999999999999E-2</v>
      </c>
      <c r="J13" s="1884">
        <f>'5'!BE33</f>
        <v>1</v>
      </c>
      <c r="K13" s="1885">
        <f>IF('LAB '!CI10&lt;=0.001,"",'LAB '!CI10)</f>
        <v>0.53100000000000003</v>
      </c>
    </row>
    <row r="14" spans="1:11" ht="15" customHeight="1" x14ac:dyDescent="0.2">
      <c r="A14" s="1882">
        <v>6</v>
      </c>
      <c r="B14" s="1634">
        <f>'6'!BC33</f>
        <v>7.5149999999999997</v>
      </c>
      <c r="C14" s="1883">
        <f>'6'!$BH$33</f>
        <v>20.5</v>
      </c>
      <c r="D14" s="1883">
        <f>'6'!$BG$33</f>
        <v>29.433333333333334</v>
      </c>
      <c r="E14" s="1883">
        <f>'6'!BF34</f>
        <v>3.9</v>
      </c>
      <c r="F14" s="2479" t="str">
        <f>IF('LAB '!CJ11=""," ",'LAB '!CJ11)</f>
        <v xml:space="preserve"> </v>
      </c>
      <c r="G14" s="2479" t="str">
        <f>IF('LAB '!CK11=""," ",'LAB '!CK11)</f>
        <v xml:space="preserve"> </v>
      </c>
      <c r="H14" s="1883">
        <f>'6'!$BI$33</f>
        <v>33.5</v>
      </c>
      <c r="I14" s="1634">
        <f>'6'!BD35</f>
        <v>6.3E-2</v>
      </c>
      <c r="J14" s="1884">
        <f>'6'!BE33</f>
        <v>1</v>
      </c>
      <c r="K14" s="1885">
        <f>IF('LAB '!CI11&lt;=0.001,"",'LAB '!CI11)</f>
        <v>0.53100000000000003</v>
      </c>
    </row>
    <row r="15" spans="1:11" ht="15" customHeight="1" x14ac:dyDescent="0.2">
      <c r="A15" s="1882">
        <v>7</v>
      </c>
      <c r="B15" s="1634">
        <f>'7'!BC33</f>
        <v>7.4066666666666672</v>
      </c>
      <c r="C15" s="1883">
        <f>'7'!$BH$33</f>
        <v>20</v>
      </c>
      <c r="D15" s="1883">
        <f>'7'!$BG$33</f>
        <v>29.2</v>
      </c>
      <c r="E15" s="1883">
        <f>'7'!BF34</f>
        <v>3.8</v>
      </c>
      <c r="F15" s="2479" t="str">
        <f>IF('LAB '!CJ12=""," ",'LAB '!CJ12)</f>
        <v xml:space="preserve"> </v>
      </c>
      <c r="G15" s="2479" t="str">
        <f>IF('LAB '!CK12=""," ",'LAB '!CK12)</f>
        <v xml:space="preserve"> </v>
      </c>
      <c r="H15" s="1883">
        <f>'7'!$BI$33</f>
        <v>32.5</v>
      </c>
      <c r="I15" s="1634">
        <f>'7'!BD35</f>
        <v>0.06</v>
      </c>
      <c r="J15" s="1884">
        <f>'7'!BE33</f>
        <v>1</v>
      </c>
      <c r="K15" s="1885">
        <f>IF('LAB '!CI12&lt;=0.001,"",'LAB '!CI12)</f>
        <v>0.51419999999999999</v>
      </c>
    </row>
    <row r="16" spans="1:11" ht="15" customHeight="1" x14ac:dyDescent="0.2">
      <c r="A16" s="1882">
        <v>8</v>
      </c>
      <c r="B16" s="1634">
        <f>'8'!BC33</f>
        <v>7.2583333333333329</v>
      </c>
      <c r="C16" s="1883">
        <f>'8'!$BH$33</f>
        <v>20</v>
      </c>
      <c r="D16" s="1883">
        <f>'8'!$BG$33</f>
        <v>29.033333333333331</v>
      </c>
      <c r="E16" s="1883">
        <f>'8'!BF34</f>
        <v>4</v>
      </c>
      <c r="F16" s="2479" t="str">
        <f>IF('LAB '!CJ13=""," ",'LAB '!CJ13)</f>
        <v xml:space="preserve"> </v>
      </c>
      <c r="G16" s="2479" t="str">
        <f>IF('LAB '!CK13=""," ",'LAB '!CK13)</f>
        <v xml:space="preserve"> </v>
      </c>
      <c r="H16" s="1883">
        <f>'8'!$BI$33</f>
        <v>32.5</v>
      </c>
      <c r="I16" s="1634">
        <f>'8'!BD35</f>
        <v>6.0999999999999999E-2</v>
      </c>
      <c r="J16" s="1884">
        <f>'8'!BE33</f>
        <v>1</v>
      </c>
      <c r="K16" s="1885">
        <f>IF('LAB '!CI13&lt;=0.001,"",'LAB '!CI13)</f>
        <v>0.5</v>
      </c>
    </row>
    <row r="17" spans="1:11" ht="15" customHeight="1" x14ac:dyDescent="0.2">
      <c r="A17" s="1882">
        <v>9</v>
      </c>
      <c r="B17" s="1634">
        <f>'9'!BC33</f>
        <v>7.1566666666666663</v>
      </c>
      <c r="C17" s="1883">
        <f>'9'!$BH$33</f>
        <v>23.5</v>
      </c>
      <c r="D17" s="1883">
        <f>'9'!$BG$33</f>
        <v>28.599999999999998</v>
      </c>
      <c r="E17" s="1883">
        <f>'9'!BF34</f>
        <v>4</v>
      </c>
      <c r="F17" s="2479" t="str">
        <f>IF('LAB '!CJ14=""," ",'LAB '!CJ14)</f>
        <v xml:space="preserve"> </v>
      </c>
      <c r="G17" s="2479" t="str">
        <f>IF('LAB '!CK14=""," ",'LAB '!CK14)</f>
        <v xml:space="preserve"> </v>
      </c>
      <c r="H17" s="1883">
        <f>'9'!$BI$33</f>
        <v>38.5</v>
      </c>
      <c r="I17" s="1634">
        <f>'9'!BD35</f>
        <v>7.3999999999999996E-2</v>
      </c>
      <c r="J17" s="1884">
        <f>'9'!BE33</f>
        <v>1</v>
      </c>
      <c r="K17" s="1885">
        <f>IF('LAB '!CI14&lt;=0.001,"",'LAB '!CI14)</f>
        <v>0.50609999999999999</v>
      </c>
    </row>
    <row r="18" spans="1:11" ht="15" customHeight="1" x14ac:dyDescent="0.2">
      <c r="A18" s="1882">
        <v>10</v>
      </c>
      <c r="B18" s="1634">
        <f>'10'!BC33</f>
        <v>7.1966666666666654</v>
      </c>
      <c r="C18" s="1883">
        <f>'10'!$BH$33</f>
        <v>20.5</v>
      </c>
      <c r="D18" s="1883">
        <f>'10'!$BG$33</f>
        <v>28.45</v>
      </c>
      <c r="E18" s="1883">
        <f>'10'!BF34</f>
        <v>3.5</v>
      </c>
      <c r="F18" s="2479" t="str">
        <f>IF('LAB '!CJ15=""," ",'LAB '!CJ15)</f>
        <v xml:space="preserve"> </v>
      </c>
      <c r="G18" s="2479" t="str">
        <f>IF('LAB '!CK15=""," ",'LAB '!CK15)</f>
        <v xml:space="preserve"> </v>
      </c>
      <c r="H18" s="1883">
        <f>'10'!$BI$33</f>
        <v>33.5</v>
      </c>
      <c r="I18" s="1634">
        <f>'10'!BD35</f>
        <v>7.0999999999999994E-2</v>
      </c>
      <c r="J18" s="1884">
        <f>'10'!BE33</f>
        <v>1</v>
      </c>
      <c r="K18" s="1885">
        <f>IF('LAB '!CI15&lt;=0.001,"",'LAB '!CI15)</f>
        <v>0.52100000000000002</v>
      </c>
    </row>
    <row r="19" spans="1:11" ht="15" customHeight="1" x14ac:dyDescent="0.2">
      <c r="A19" s="1882">
        <v>11</v>
      </c>
      <c r="B19" s="1634">
        <f>'11'!BC33</f>
        <v>7.375</v>
      </c>
      <c r="C19" s="1883">
        <f>'11'!$BH$33</f>
        <v>25.5</v>
      </c>
      <c r="D19" s="1883">
        <f>'11'!$BG$33</f>
        <v>28.616666666666671</v>
      </c>
      <c r="E19" s="1883">
        <f>'11'!BF34</f>
        <v>4</v>
      </c>
      <c r="F19" s="2479" t="str">
        <f>IF('LAB '!CJ16=""," ",'LAB '!CJ16)</f>
        <v xml:space="preserve"> </v>
      </c>
      <c r="G19" s="2479" t="str">
        <f>IF('LAB '!CK16=""," ",'LAB '!CK16)</f>
        <v xml:space="preserve"> </v>
      </c>
      <c r="H19" s="1883">
        <f>'11'!$BI$33</f>
        <v>37</v>
      </c>
      <c r="I19" s="1634">
        <f>'11'!BD35</f>
        <v>6.4000000000000001E-2</v>
      </c>
      <c r="J19" s="1884">
        <f>'11'!BE33</f>
        <v>1</v>
      </c>
      <c r="K19" s="1885">
        <f>IF('LAB '!CI16&lt;=0.001,"",'LAB '!CI16)</f>
        <v>0.53320000000000001</v>
      </c>
    </row>
    <row r="20" spans="1:11" ht="15" customHeight="1" x14ac:dyDescent="0.2">
      <c r="A20" s="1882">
        <v>12</v>
      </c>
      <c r="B20" s="1634">
        <f>'12'!BC33</f>
        <v>7.5149999999999997</v>
      </c>
      <c r="C20" s="1883">
        <f>'12'!$BH$33</f>
        <v>24.5</v>
      </c>
      <c r="D20" s="1883">
        <f>'12'!$BG$33</f>
        <v>29.466666666666665</v>
      </c>
      <c r="E20" s="1883">
        <f>'12'!BF34</f>
        <v>3.8</v>
      </c>
      <c r="F20" s="2479" t="str">
        <f>IF('LAB '!CJ17=""," ",'LAB '!CJ17)</f>
        <v xml:space="preserve"> </v>
      </c>
      <c r="G20" s="2479" t="str">
        <f>IF('LAB '!CK17=""," ",'LAB '!CK17)</f>
        <v xml:space="preserve"> </v>
      </c>
      <c r="H20" s="1883">
        <f>'12'!$BI$33</f>
        <v>41.5</v>
      </c>
      <c r="I20" s="1634">
        <f>'12'!BD35</f>
        <v>6.4000000000000001E-2</v>
      </c>
      <c r="J20" s="1884">
        <f>'12'!BE33</f>
        <v>1.1666666666666667</v>
      </c>
      <c r="K20" s="1885">
        <f>IF('LAB '!CI17&lt;=0.001,"",'LAB '!CI17)</f>
        <v>0.52729999999999999</v>
      </c>
    </row>
    <row r="21" spans="1:11" ht="15" customHeight="1" x14ac:dyDescent="0.2">
      <c r="A21" s="1882">
        <v>13</v>
      </c>
      <c r="B21" s="1634">
        <f>'13'!BC33</f>
        <v>7.3416666666666659</v>
      </c>
      <c r="C21" s="1883">
        <f>'13'!$BH$33</f>
        <v>22.5</v>
      </c>
      <c r="D21" s="1883">
        <f>'13'!$BG$33</f>
        <v>29.483333333333331</v>
      </c>
      <c r="E21" s="1883">
        <f>'13'!BF34</f>
        <v>3.4</v>
      </c>
      <c r="F21" s="2479" t="str">
        <f>IF('LAB '!CJ18=""," ",'LAB '!CJ18)</f>
        <v xml:space="preserve"> </v>
      </c>
      <c r="G21" s="2479" t="str">
        <f>IF('LAB '!CK18=""," ",'LAB '!CK18)</f>
        <v xml:space="preserve"> </v>
      </c>
      <c r="H21" s="1883">
        <f>'13'!$BI$33</f>
        <v>32.5</v>
      </c>
      <c r="I21" s="1634">
        <f>'13'!BD35</f>
        <v>6.4000000000000001E-2</v>
      </c>
      <c r="J21" s="1884">
        <f>'13'!BE33</f>
        <v>1.1666666666666667</v>
      </c>
      <c r="K21" s="1885">
        <f>IF('LAB '!CI18&lt;=0.001,"",'LAB '!CI18)</f>
        <v>0.43980000000000002</v>
      </c>
    </row>
    <row r="22" spans="1:11" ht="15" customHeight="1" x14ac:dyDescent="0.2">
      <c r="A22" s="1882">
        <v>14</v>
      </c>
      <c r="B22" s="1634">
        <f>'14'!BC33</f>
        <v>7.1583333333333323</v>
      </c>
      <c r="C22" s="1883">
        <f>'14'!$BH$33</f>
        <v>23</v>
      </c>
      <c r="D22" s="1883">
        <f>'14'!$BG$33</f>
        <v>29.3</v>
      </c>
      <c r="E22" s="1883">
        <f>'14'!BF34</f>
        <v>3</v>
      </c>
      <c r="F22" s="2479" t="str">
        <f>IF('LAB '!CJ19=""," ",'LAB '!CJ19)</f>
        <v xml:space="preserve"> </v>
      </c>
      <c r="G22" s="2479" t="str">
        <f>IF('LAB '!CK19=""," ",'LAB '!CK19)</f>
        <v xml:space="preserve"> </v>
      </c>
      <c r="H22" s="1883">
        <f>'14'!$BI$33</f>
        <v>31.5</v>
      </c>
      <c r="I22" s="1634">
        <f>'14'!BD35</f>
        <v>7.0000000000000007E-2</v>
      </c>
      <c r="J22" s="1884">
        <f>'14'!BE33</f>
        <v>1.1666666666666667</v>
      </c>
      <c r="K22" s="1885">
        <f>IF('LAB '!CI19&lt;=0.001,"",'LAB '!CI19)</f>
        <v>0.5736</v>
      </c>
    </row>
    <row r="23" spans="1:11" ht="15" customHeight="1" x14ac:dyDescent="0.2">
      <c r="A23" s="1882">
        <v>15</v>
      </c>
      <c r="B23" s="1634">
        <f>'15'!BC33</f>
        <v>7.171666666666666</v>
      </c>
      <c r="C23" s="1883">
        <f>'15'!$BH$33</f>
        <v>23.5</v>
      </c>
      <c r="D23" s="1883">
        <f>'15'!$BG$33</f>
        <v>29.333333333333332</v>
      </c>
      <c r="E23" s="1883">
        <f>'15'!BF34</f>
        <v>3.4</v>
      </c>
      <c r="F23" s="2479" t="str">
        <f>IF('LAB '!CJ20=""," ",'LAB '!CJ20)</f>
        <v xml:space="preserve"> </v>
      </c>
      <c r="G23" s="2479" t="str">
        <f>IF('LAB '!CK20=""," ",'LAB '!CK20)</f>
        <v xml:space="preserve"> </v>
      </c>
      <c r="H23" s="1883">
        <f>'15'!$BI$33</f>
        <v>26</v>
      </c>
      <c r="I23" s="1634">
        <f>'15'!BD35</f>
        <v>6.0999999999999999E-2</v>
      </c>
      <c r="J23" s="1884">
        <f>'15'!BE33</f>
        <v>1</v>
      </c>
      <c r="K23" s="1885">
        <f>IF('LAB '!CI20&lt;=0.001,"",'LAB '!CI20)</f>
        <v>0.41689999999999999</v>
      </c>
    </row>
    <row r="24" spans="1:11" ht="15" customHeight="1" x14ac:dyDescent="0.2">
      <c r="A24" s="1882">
        <v>16</v>
      </c>
      <c r="B24" s="1634">
        <f>'16'!BC33</f>
        <v>7.0949999999999998</v>
      </c>
      <c r="C24" s="1883">
        <f>'16'!$BH$33</f>
        <v>30</v>
      </c>
      <c r="D24" s="1883">
        <f>'16'!$BG$33</f>
        <v>29.45</v>
      </c>
      <c r="E24" s="1883">
        <f>'16'!BF34</f>
        <v>3.7</v>
      </c>
      <c r="F24" s="2479">
        <v>0.47</v>
      </c>
      <c r="G24" s="2479">
        <v>3.6999999999999998E-2</v>
      </c>
      <c r="H24" s="1883">
        <f>'16'!$BI$33</f>
        <v>28.5</v>
      </c>
      <c r="I24" s="1634">
        <f>'16'!BD35</f>
        <v>5.8999999999999997E-2</v>
      </c>
      <c r="J24" s="1884">
        <f>'16'!BE33</f>
        <v>1.3333333333333333</v>
      </c>
      <c r="K24" s="1886">
        <f>IF('LAB '!CI21&lt;=0.001,"",'LAB '!CI21)</f>
        <v>0.49399999999999999</v>
      </c>
    </row>
    <row r="25" spans="1:11" ht="15" customHeight="1" x14ac:dyDescent="0.2">
      <c r="A25" s="1882">
        <v>17</v>
      </c>
      <c r="B25" s="1634">
        <f>'17'!BC33</f>
        <v>7.083333333333333</v>
      </c>
      <c r="C25" s="1883">
        <f>'17'!$BH$33</f>
        <v>26.5</v>
      </c>
      <c r="D25" s="1883">
        <f>'17'!$BG$33</f>
        <v>29.683333333333337</v>
      </c>
      <c r="E25" s="1883">
        <f>'17'!BF34</f>
        <v>3</v>
      </c>
      <c r="F25" s="2479" t="str">
        <f>IF('LAB '!CJ22=""," ",'LAB '!CJ22)</f>
        <v xml:space="preserve"> </v>
      </c>
      <c r="G25" s="2479" t="str">
        <f>IF('LAB '!CK22=""," ",'LAB '!CK22)</f>
        <v xml:space="preserve"> </v>
      </c>
      <c r="H25" s="1883">
        <f>'17'!$BI$33</f>
        <v>29</v>
      </c>
      <c r="I25" s="1634">
        <f>'17'!BD35</f>
        <v>6.7000000000000004E-2</v>
      </c>
      <c r="J25" s="1884">
        <f>'17'!BE33</f>
        <v>1</v>
      </c>
      <c r="K25" s="1885">
        <f>IF('LAB '!CI22&lt;=0.001,"",'LAB '!CI22)</f>
        <v>0.51129999999999998</v>
      </c>
    </row>
    <row r="26" spans="1:11" ht="15" customHeight="1" x14ac:dyDescent="0.2">
      <c r="A26" s="1882">
        <v>18</v>
      </c>
      <c r="B26" s="1634">
        <f>'18'!BC33</f>
        <v>7.2566666666666668</v>
      </c>
      <c r="C26" s="1883">
        <f>'18'!$BH$33</f>
        <v>24</v>
      </c>
      <c r="D26" s="1883">
        <f>'18'!$BG$33</f>
        <v>29.316666666666663</v>
      </c>
      <c r="E26" s="1883">
        <f>'18'!BF34</f>
        <v>3.2</v>
      </c>
      <c r="F26" s="2479" t="str">
        <f>IF('LAB '!CJ23=""," ",'LAB '!CJ23)</f>
        <v xml:space="preserve"> </v>
      </c>
      <c r="G26" s="2479" t="str">
        <f>IF('LAB '!CK23=""," ",'LAB '!CK23)</f>
        <v xml:space="preserve"> </v>
      </c>
      <c r="H26" s="1883">
        <f>'18'!$BI$33</f>
        <v>26.5</v>
      </c>
      <c r="I26" s="1634">
        <f>'18'!BD35</f>
        <v>5.8999999999999997E-2</v>
      </c>
      <c r="J26" s="1884">
        <f>'18'!BE33</f>
        <v>1</v>
      </c>
      <c r="K26" s="1885">
        <f>IF('LAB '!CI23&lt;=0.001,"",'LAB '!CI23)</f>
        <v>0.48020000000000002</v>
      </c>
    </row>
    <row r="27" spans="1:11" ht="15" customHeight="1" x14ac:dyDescent="0.2">
      <c r="A27" s="1882">
        <v>19</v>
      </c>
      <c r="B27" s="1634">
        <f>'19'!BC33</f>
        <v>7.2333333333333334</v>
      </c>
      <c r="C27" s="1883">
        <f>'19'!$BH$33</f>
        <v>24</v>
      </c>
      <c r="D27" s="1883">
        <f>'19'!$BG$33</f>
        <v>28.783333333333335</v>
      </c>
      <c r="E27" s="1883">
        <f>'19'!BF34</f>
        <v>3.9</v>
      </c>
      <c r="F27" s="2479" t="str">
        <f>IF('LAB '!CJ24=""," ",'LAB '!CJ24)</f>
        <v xml:space="preserve"> </v>
      </c>
      <c r="G27" s="2479" t="str">
        <f>IF('LAB '!CK24=""," ",'LAB '!CK24)</f>
        <v xml:space="preserve"> </v>
      </c>
      <c r="H27" s="1883">
        <f>'19'!$BI$33</f>
        <v>20.5</v>
      </c>
      <c r="I27" s="1634">
        <f>'19'!BD35</f>
        <v>6.9000000000000006E-2</v>
      </c>
      <c r="J27" s="1884">
        <f>'19'!BE33</f>
        <v>1</v>
      </c>
      <c r="K27" s="1885">
        <f>IF('LAB '!CI24&lt;=0.001,"",'LAB '!CI24)</f>
        <v>0.50870000000000004</v>
      </c>
    </row>
    <row r="28" spans="1:11" ht="15" customHeight="1" x14ac:dyDescent="0.2">
      <c r="A28" s="1882">
        <v>20</v>
      </c>
      <c r="B28" s="1634">
        <f>'20'!BC33</f>
        <v>7.3299999999999992</v>
      </c>
      <c r="C28" s="1883">
        <f>'20'!$BH$33</f>
        <v>23.5</v>
      </c>
      <c r="D28" s="1883">
        <f>'20'!$BG$33</f>
        <v>28.3</v>
      </c>
      <c r="E28" s="1883">
        <f>'20'!BF34</f>
        <v>3.9</v>
      </c>
      <c r="F28" s="2479" t="str">
        <f>IF('LAB '!CJ25=""," ",'LAB '!CJ25)</f>
        <v xml:space="preserve"> </v>
      </c>
      <c r="G28" s="2479" t="str">
        <f>IF('LAB '!CK25=""," ",'LAB '!CK25)</f>
        <v xml:space="preserve"> </v>
      </c>
      <c r="H28" s="1883">
        <f>'20'!$BI$33</f>
        <v>20.5</v>
      </c>
      <c r="I28" s="1634">
        <f>'20'!BD35</f>
        <v>6.6000000000000003E-2</v>
      </c>
      <c r="J28" s="1884">
        <f>'20'!BE33</f>
        <v>1</v>
      </c>
      <c r="K28" s="1885">
        <f>IF('LAB '!CI25&lt;=0.001,"",'LAB '!CI25)</f>
        <v>0.46310000000000001</v>
      </c>
    </row>
    <row r="29" spans="1:11" ht="15" customHeight="1" x14ac:dyDescent="0.2">
      <c r="A29" s="1882">
        <v>21</v>
      </c>
      <c r="B29" s="1634">
        <f>'21'!BC33</f>
        <v>7.54</v>
      </c>
      <c r="C29" s="1883">
        <f>'21'!$BH$33</f>
        <v>23</v>
      </c>
      <c r="D29" s="1883">
        <f>'21'!$BG$33</f>
        <v>28.100000000000005</v>
      </c>
      <c r="E29" s="1883">
        <f>'21'!BF34</f>
        <v>3.8</v>
      </c>
      <c r="F29" s="2479" t="str">
        <f>IF('LAB '!CJ26=""," ",'LAB '!CJ26)</f>
        <v xml:space="preserve"> </v>
      </c>
      <c r="G29" s="2479" t="str">
        <f>IF('LAB '!CK26=""," ",'LAB '!CK26)</f>
        <v xml:space="preserve"> </v>
      </c>
      <c r="H29" s="1883">
        <f>'21'!$BI$33</f>
        <v>24.5</v>
      </c>
      <c r="I29" s="1634">
        <f>'21'!BD35</f>
        <v>6.4000000000000001E-2</v>
      </c>
      <c r="J29" s="1884">
        <f>'21'!BE33</f>
        <v>1</v>
      </c>
      <c r="K29" s="1885">
        <f>IF('LAB '!CI26&lt;=0.001,"",'LAB '!CI26)</f>
        <v>0.4894</v>
      </c>
    </row>
    <row r="30" spans="1:11" ht="15" customHeight="1" x14ac:dyDescent="0.2">
      <c r="A30" s="1882">
        <v>22</v>
      </c>
      <c r="B30" s="1634">
        <f>'22'!BC33</f>
        <v>7.3950000000000005</v>
      </c>
      <c r="C30" s="1883">
        <f>'22'!$BH$33</f>
        <v>26</v>
      </c>
      <c r="D30" s="1883">
        <f>'22'!$BG$33</f>
        <v>27.983333333333334</v>
      </c>
      <c r="E30" s="1883">
        <f>'22'!BF34</f>
        <v>3.9</v>
      </c>
      <c r="F30" s="2479" t="str">
        <f>IF('LAB '!CJ27=""," ",'LAB '!CJ27)</f>
        <v xml:space="preserve"> </v>
      </c>
      <c r="G30" s="2479" t="str">
        <f>IF('LAB '!CK27=""," ",'LAB '!CK27)</f>
        <v xml:space="preserve"> </v>
      </c>
      <c r="H30" s="1883">
        <f>'22'!$BI$33</f>
        <v>22.5</v>
      </c>
      <c r="I30" s="1634">
        <f>'22'!BD35</f>
        <v>6.3E-2</v>
      </c>
      <c r="J30" s="1884">
        <f>'22'!BE33</f>
        <v>1</v>
      </c>
      <c r="K30" s="1885">
        <f>IF('LAB '!CI27&lt;=0.001,"",'LAB '!CI27)</f>
        <v>0.4894</v>
      </c>
    </row>
    <row r="31" spans="1:11" ht="15" customHeight="1" x14ac:dyDescent="0.2">
      <c r="A31" s="1882">
        <v>23</v>
      </c>
      <c r="B31" s="1634">
        <f>'23'!BC33</f>
        <v>7.3933333333333335</v>
      </c>
      <c r="C31" s="1883">
        <f>'23'!$BH$33</f>
        <v>26.5</v>
      </c>
      <c r="D31" s="1883">
        <f>'23'!$BG$33</f>
        <v>28.100000000000005</v>
      </c>
      <c r="E31" s="1883">
        <f>'23'!BF34</f>
        <v>3.9</v>
      </c>
      <c r="F31" s="2479" t="str">
        <f>IF('LAB '!CJ28=""," ",'LAB '!CJ28)</f>
        <v xml:space="preserve"> </v>
      </c>
      <c r="G31" s="2479" t="str">
        <f>IF('LAB '!CK28=""," ",'LAB '!CK28)</f>
        <v xml:space="preserve"> </v>
      </c>
      <c r="H31" s="1883">
        <f>'23'!$BI$33</f>
        <v>29.5</v>
      </c>
      <c r="I31" s="1634">
        <f>'23'!BD35</f>
        <v>7.2999999999999995E-2</v>
      </c>
      <c r="J31" s="1884">
        <f>'23'!BE33</f>
        <v>1</v>
      </c>
      <c r="K31" s="1885">
        <f>IF('LAB '!CI28&lt;=0.001,"",'LAB '!CI28)</f>
        <v>0.56340000000000001</v>
      </c>
    </row>
    <row r="32" spans="1:11" ht="15" customHeight="1" x14ac:dyDescent="0.2">
      <c r="A32" s="1882">
        <v>24</v>
      </c>
      <c r="B32" s="1634">
        <f>'24'!BC33</f>
        <v>7.3883333333333328</v>
      </c>
      <c r="C32" s="1883">
        <f>'24'!$BH$33</f>
        <v>22</v>
      </c>
      <c r="D32" s="1883">
        <f>'24'!$BG$33</f>
        <v>27.866666666666664</v>
      </c>
      <c r="E32" s="1883">
        <f>'24'!BF34</f>
        <v>4</v>
      </c>
      <c r="F32" s="2479" t="str">
        <f>IF('LAB '!CJ29=""," ",'LAB '!CJ29)</f>
        <v xml:space="preserve"> </v>
      </c>
      <c r="G32" s="2479" t="str">
        <f>IF('LAB '!CK29=""," ",'LAB '!CK29)</f>
        <v xml:space="preserve"> </v>
      </c>
      <c r="H32" s="1883">
        <f>'24'!$BI$33</f>
        <v>35</v>
      </c>
      <c r="I32" s="1634">
        <f>'24'!BD35</f>
        <v>7.0000000000000007E-2</v>
      </c>
      <c r="J32" s="1884">
        <f>'24'!BE33</f>
        <v>1</v>
      </c>
      <c r="K32" s="1885">
        <f>IF('LAB '!CI29&lt;=0.001,"",'LAB '!CI29)</f>
        <v>0.4708</v>
      </c>
    </row>
    <row r="33" spans="1:15" ht="15" customHeight="1" x14ac:dyDescent="0.2">
      <c r="A33" s="1882">
        <v>25</v>
      </c>
      <c r="B33" s="1634">
        <f>'25'!BC33</f>
        <v>7.5166666666666666</v>
      </c>
      <c r="C33" s="1883">
        <f>'25'!$BH$33</f>
        <v>28.5</v>
      </c>
      <c r="D33" s="1883">
        <f>'25'!$BG$33</f>
        <v>28.75</v>
      </c>
      <c r="E33" s="1883">
        <f>'25'!BF34</f>
        <v>3.8</v>
      </c>
      <c r="F33" s="2479" t="str">
        <f>IF('LAB '!CJ30=""," ",'LAB '!CJ30)</f>
        <v xml:space="preserve"> </v>
      </c>
      <c r="G33" s="2479" t="str">
        <f>IF('LAB '!CK30=""," ",'LAB '!CK30)</f>
        <v xml:space="preserve"> </v>
      </c>
      <c r="H33" s="1883">
        <f>'25'!$BI$33</f>
        <v>35.5</v>
      </c>
      <c r="I33" s="1634">
        <f>'25'!BD35</f>
        <v>0.06</v>
      </c>
      <c r="J33" s="1884">
        <f>'25'!BE33</f>
        <v>1.1666666666666667</v>
      </c>
      <c r="K33" s="1885">
        <f>IF('LAB '!CI30&lt;=0.001,"",'LAB '!CI30)</f>
        <v>0.46200000000000002</v>
      </c>
    </row>
    <row r="34" spans="1:15" ht="15" customHeight="1" x14ac:dyDescent="0.2">
      <c r="A34" s="1882">
        <v>26</v>
      </c>
      <c r="B34" s="1634">
        <f>'26'!BC33</f>
        <v>7.4883333333333333</v>
      </c>
      <c r="C34" s="1883">
        <f>'26'!$BH$33</f>
        <v>27.5</v>
      </c>
      <c r="D34" s="1883">
        <f>'26'!$BG$33</f>
        <v>28.416666666666668</v>
      </c>
      <c r="E34" s="1883">
        <f>'26'!BF34</f>
        <v>3.4</v>
      </c>
      <c r="F34" s="2479" t="str">
        <f>IF('LAB '!CJ31=""," ",'LAB '!CJ31)</f>
        <v xml:space="preserve"> </v>
      </c>
      <c r="G34" s="2479" t="str">
        <f>IF('LAB '!CK31=""," ",'LAB '!CK31)</f>
        <v xml:space="preserve"> </v>
      </c>
      <c r="H34" s="1883">
        <f>'26'!$BI$33</f>
        <v>37</v>
      </c>
      <c r="I34" s="1634">
        <f>'26'!BD35</f>
        <v>5.5E-2</v>
      </c>
      <c r="J34" s="1884">
        <f>'26'!BE33</f>
        <v>1</v>
      </c>
      <c r="K34" s="1885">
        <f>IF('LAB '!CI31&lt;=0.001,"",'LAB '!CI31)</f>
        <v>0.46150000000000002</v>
      </c>
    </row>
    <row r="35" spans="1:15" ht="15" customHeight="1" x14ac:dyDescent="0.2">
      <c r="A35" s="1882">
        <v>27</v>
      </c>
      <c r="B35" s="1634">
        <f>'27'!BC33</f>
        <v>7.3500000000000005</v>
      </c>
      <c r="C35" s="1883">
        <f>'27'!$BH$33</f>
        <v>26</v>
      </c>
      <c r="D35" s="1883">
        <f>'27'!$BG$33</f>
        <v>28.066666666666666</v>
      </c>
      <c r="E35" s="1883">
        <f>'27'!BF34</f>
        <v>3.5</v>
      </c>
      <c r="F35" s="2479" t="str">
        <f>IF('LAB '!CJ32=""," ",'LAB '!CJ32)</f>
        <v xml:space="preserve"> </v>
      </c>
      <c r="G35" s="2479" t="str">
        <f>IF('LAB '!CK32=""," ",'LAB '!CK32)</f>
        <v xml:space="preserve"> </v>
      </c>
      <c r="H35" s="1883">
        <f>'27'!$BI$33</f>
        <v>40.5</v>
      </c>
      <c r="I35" s="1634">
        <f>'27'!BD35</f>
        <v>5.8000000000000003E-2</v>
      </c>
      <c r="J35" s="1884">
        <f>'27'!BE33</f>
        <v>1</v>
      </c>
      <c r="K35" s="1885">
        <f>IF('LAB '!CI32&lt;=0.001,"",'LAB '!CI32)</f>
        <v>0.51910000000000001</v>
      </c>
    </row>
    <row r="36" spans="1:15" ht="15" customHeight="1" x14ac:dyDescent="0.2">
      <c r="A36" s="1882">
        <v>28</v>
      </c>
      <c r="B36" s="1634">
        <f>'28'!BC33</f>
        <v>7.5633333333333326</v>
      </c>
      <c r="C36" s="1883">
        <f>'28'!$BH$33</f>
        <v>23</v>
      </c>
      <c r="D36" s="1883">
        <f>'28'!$BG$33</f>
        <v>28.183333333333334</v>
      </c>
      <c r="E36" s="1883">
        <f>'28'!BF34</f>
        <v>3.7</v>
      </c>
      <c r="F36" s="2479" t="str">
        <f>IF('LAB '!CJ33=""," ",'LAB '!CJ33)</f>
        <v xml:space="preserve"> </v>
      </c>
      <c r="G36" s="2479" t="str">
        <f>IF('LAB '!CK33=""," ",'LAB '!CK33)</f>
        <v xml:space="preserve"> </v>
      </c>
      <c r="H36" s="1883">
        <f>'28'!$BI$33</f>
        <v>37.5</v>
      </c>
      <c r="I36" s="1634">
        <f>'28'!BD35</f>
        <v>5.3999999999999999E-2</v>
      </c>
      <c r="J36" s="1884">
        <f>'28'!BE33</f>
        <v>1</v>
      </c>
      <c r="K36" s="1885">
        <f>IF('LAB '!CI33&lt;=0.001,"",'LAB '!CI33)</f>
        <v>0.48980000000000001</v>
      </c>
    </row>
    <row r="37" spans="1:15" ht="15" customHeight="1" x14ac:dyDescent="0.2">
      <c r="A37" s="1882">
        <v>29</v>
      </c>
      <c r="B37" s="1634">
        <f>'29'!BC33</f>
        <v>7.66</v>
      </c>
      <c r="C37" s="1883">
        <f>'29'!$BH$33</f>
        <v>21</v>
      </c>
      <c r="D37" s="1883">
        <f>'29'!$BG$33</f>
        <v>28.433333333333334</v>
      </c>
      <c r="E37" s="1883">
        <f>'29'!BF34</f>
        <v>3.2</v>
      </c>
      <c r="F37" s="2479" t="str">
        <f>IF('LAB '!CJ34=""," ",'LAB '!CJ34)</f>
        <v xml:space="preserve"> </v>
      </c>
      <c r="G37" s="2479" t="str">
        <f>IF('LAB '!CK34=""," ",'LAB '!CK34)</f>
        <v xml:space="preserve"> </v>
      </c>
      <c r="H37" s="1883">
        <f>'29'!$BI$33</f>
        <v>29.5</v>
      </c>
      <c r="I37" s="1634">
        <f>'29'!BD35</f>
        <v>5.1999999999999998E-2</v>
      </c>
      <c r="J37" s="1884">
        <f>'29'!BE33</f>
        <v>1</v>
      </c>
      <c r="K37" s="1885">
        <f>IF('LAB '!CI34&lt;=0.001,"",'LAB '!CI34)</f>
        <v>0.42380000000000001</v>
      </c>
    </row>
    <row r="38" spans="1:15" ht="15" customHeight="1" x14ac:dyDescent="0.2">
      <c r="A38" s="1882">
        <v>30</v>
      </c>
      <c r="B38" s="1850">
        <f>'30'!BC33</f>
        <v>7.6383333333333345</v>
      </c>
      <c r="C38" s="1883">
        <f>'30'!$BH$33</f>
        <v>24.5</v>
      </c>
      <c r="D38" s="1883">
        <f>'30'!$BG$33</f>
        <v>28.55</v>
      </c>
      <c r="E38" s="1837">
        <f>'30'!BF34</f>
        <v>3.5</v>
      </c>
      <c r="F38" s="2479">
        <v>0.34</v>
      </c>
      <c r="G38" s="2479">
        <v>2.7E-2</v>
      </c>
      <c r="H38" s="1883">
        <f>'30'!$BI$33</f>
        <v>35.5</v>
      </c>
      <c r="I38" s="1850">
        <f>'30'!BD35</f>
        <v>5.2999999999999999E-2</v>
      </c>
      <c r="J38" s="1905">
        <f>'30'!BE33</f>
        <v>1</v>
      </c>
      <c r="K38" s="794">
        <f>IF('LAB '!CI35&lt;=0.001,"",'LAB '!CI35)</f>
        <v>0.51680000000000004</v>
      </c>
      <c r="O38" s="39"/>
    </row>
    <row r="39" spans="1:15" ht="15" customHeight="1" thickBot="1" x14ac:dyDescent="0.25">
      <c r="A39" s="1887">
        <v>31</v>
      </c>
      <c r="B39" s="1850">
        <f>'31'!BC33</f>
        <v>7.6050000000000004</v>
      </c>
      <c r="C39" s="1883">
        <f>'31'!$BH$33</f>
        <v>27.5</v>
      </c>
      <c r="D39" s="1883">
        <f>'31'!$BG$33</f>
        <v>28.566666666666663</v>
      </c>
      <c r="E39" s="1837">
        <f>'31'!BF34</f>
        <v>3.3</v>
      </c>
      <c r="F39" s="2479" t="str">
        <f>IF('LAB '!CJ36=""," ",'LAB '!CJ36)</f>
        <v xml:space="preserve"> </v>
      </c>
      <c r="G39" s="2479" t="str">
        <f>IF('LAB '!CK36=""," ",'LAB '!CK36)</f>
        <v xml:space="preserve"> </v>
      </c>
      <c r="H39" s="1883">
        <f>'31'!$BI$33</f>
        <v>33</v>
      </c>
      <c r="I39" s="1850">
        <f>'31'!BD35</f>
        <v>5.6000000000000001E-2</v>
      </c>
      <c r="J39" s="1905">
        <f>'31'!BE33</f>
        <v>1</v>
      </c>
      <c r="K39" s="794">
        <f>IF('LAB '!CI36&lt;=0.001,"",'LAB '!CI36)</f>
        <v>0.4486</v>
      </c>
    </row>
    <row r="40" spans="1:15" s="246" customFormat="1" x14ac:dyDescent="0.2">
      <c r="A40" s="1888" t="s">
        <v>110</v>
      </c>
      <c r="B40" s="1889">
        <f>AVERAGE(B9:B39)</f>
        <v>7.3537096774193547</v>
      </c>
      <c r="C40" s="1890">
        <f t="shared" ref="C40:K40" si="0">AVERAGE(C9:C39)</f>
        <v>23.838709677419356</v>
      </c>
      <c r="D40" s="1890">
        <f t="shared" si="0"/>
        <v>28.889784946236556</v>
      </c>
      <c r="E40" s="1890">
        <f t="shared" si="0"/>
        <v>3.6806451612903235</v>
      </c>
      <c r="F40" s="2480">
        <f t="shared" si="0"/>
        <v>0.38999999999999996</v>
      </c>
      <c r="G40" s="2480">
        <f t="shared" si="0"/>
        <v>3.0666666666666665E-2</v>
      </c>
      <c r="H40" s="1890">
        <f t="shared" si="0"/>
        <v>31.870967741935484</v>
      </c>
      <c r="I40" s="1889">
        <f t="shared" si="0"/>
        <v>6.2064516129032257E-2</v>
      </c>
      <c r="J40" s="2679">
        <f t="shared" si="0"/>
        <v>1.032258064516129</v>
      </c>
      <c r="K40" s="1889">
        <f t="shared" si="0"/>
        <v>0.49278709677419358</v>
      </c>
      <c r="M40" s="46"/>
    </row>
    <row r="41" spans="1:15" s="246" customFormat="1" x14ac:dyDescent="0.2">
      <c r="A41" s="1882" t="s">
        <v>111</v>
      </c>
      <c r="B41" s="1892">
        <f>MAX(B9:B39)</f>
        <v>7.66</v>
      </c>
      <c r="C41" s="1893">
        <f t="shared" ref="C41:E41" si="1">MAX(C9:C39)</f>
        <v>30</v>
      </c>
      <c r="D41" s="1893">
        <f t="shared" si="1"/>
        <v>30.383333333333329</v>
      </c>
      <c r="E41" s="1893">
        <f t="shared" si="1"/>
        <v>4.2</v>
      </c>
      <c r="F41" s="2481">
        <f>MAX(F9:F39)</f>
        <v>0.47</v>
      </c>
      <c r="G41" s="2481">
        <f>MAX(G9:G39)</f>
        <v>3.6999999999999998E-2</v>
      </c>
      <c r="H41" s="1893">
        <f>MAX(H9:H39)</f>
        <v>41.5</v>
      </c>
      <c r="I41" s="1892">
        <f t="shared" ref="I41:K41" si="2">MAX(I9:I39)</f>
        <v>7.3999999999999996E-2</v>
      </c>
      <c r="J41" s="1957">
        <f t="shared" si="2"/>
        <v>1.3333333333333333</v>
      </c>
      <c r="K41" s="1892">
        <f t="shared" si="2"/>
        <v>0.5736</v>
      </c>
      <c r="M41" s="46"/>
    </row>
    <row r="42" spans="1:15" s="246" customFormat="1" ht="13.5" thickBot="1" x14ac:dyDescent="0.25">
      <c r="A42" s="1887" t="s">
        <v>112</v>
      </c>
      <c r="B42" s="1895">
        <f>MIN(B9:B39)</f>
        <v>7.083333333333333</v>
      </c>
      <c r="C42" s="1896">
        <f t="shared" ref="C42:E42" si="3">MIN(C9:C39)</f>
        <v>20</v>
      </c>
      <c r="D42" s="1896">
        <f t="shared" si="3"/>
        <v>27.866666666666664</v>
      </c>
      <c r="E42" s="1896">
        <f t="shared" si="3"/>
        <v>3</v>
      </c>
      <c r="F42" s="2482">
        <f>MIN(F9:F39)</f>
        <v>0.34</v>
      </c>
      <c r="G42" s="2482">
        <f>MIN(G9:G39)</f>
        <v>2.7E-2</v>
      </c>
      <c r="H42" s="1896">
        <f>MIN(H9:H39)</f>
        <v>20.5</v>
      </c>
      <c r="I42" s="1895">
        <f t="shared" ref="I42:K42" si="4">MIN(I9:I39)</f>
        <v>5.1999999999999998E-2</v>
      </c>
      <c r="J42" s="2680">
        <f t="shared" si="4"/>
        <v>1</v>
      </c>
      <c r="K42" s="1895">
        <f t="shared" si="4"/>
        <v>0.41689999999999999</v>
      </c>
    </row>
    <row r="43" spans="1:15" x14ac:dyDescent="0.2">
      <c r="A43" s="1898" t="s">
        <v>255</v>
      </c>
      <c r="B43" s="2970" t="s">
        <v>1246</v>
      </c>
      <c r="C43" s="1899"/>
      <c r="D43" s="1899"/>
      <c r="E43" s="1900"/>
      <c r="F43" s="1901"/>
      <c r="G43" s="1899"/>
      <c r="H43" s="1899"/>
      <c r="I43" s="1899"/>
      <c r="J43" s="1899"/>
      <c r="K43" s="1902"/>
    </row>
    <row r="44" spans="1:15" x14ac:dyDescent="0.2">
      <c r="A44" s="1898"/>
      <c r="B44" s="799"/>
      <c r="C44" s="1899"/>
      <c r="D44" s="1899"/>
      <c r="E44" s="1900"/>
      <c r="F44" s="1901"/>
      <c r="G44" s="1899"/>
      <c r="H44" s="1899"/>
      <c r="I44" s="1899"/>
      <c r="J44" s="1899"/>
      <c r="K44" s="1902"/>
    </row>
    <row r="45" spans="1:15" x14ac:dyDescent="0.2">
      <c r="A45" s="1898"/>
      <c r="B45" s="799"/>
      <c r="C45" s="1899"/>
      <c r="D45" s="1899"/>
      <c r="E45" s="1901"/>
      <c r="F45" s="1899"/>
      <c r="G45" s="1899"/>
      <c r="H45" s="1899"/>
      <c r="I45" s="1899"/>
      <c r="J45" s="1899"/>
      <c r="K45" s="1902"/>
    </row>
    <row r="46" spans="1:15" ht="15" customHeight="1" x14ac:dyDescent="0.2">
      <c r="A46" s="838" t="s">
        <v>113</v>
      </c>
      <c r="B46" s="839"/>
      <c r="C46" s="839"/>
      <c r="D46" s="839"/>
      <c r="E46" s="839"/>
      <c r="F46" s="839"/>
      <c r="G46" s="839"/>
      <c r="H46" s="839" t="s">
        <v>227</v>
      </c>
      <c r="I46" s="3217">
        <f>Flows!G46</f>
        <v>43282</v>
      </c>
      <c r="J46" s="3218"/>
      <c r="K46" s="841"/>
    </row>
    <row r="47" spans="1:15" ht="13.5" thickBot="1" x14ac:dyDescent="0.25">
      <c r="A47" s="1489" t="s">
        <v>1174</v>
      </c>
      <c r="B47" s="1903"/>
      <c r="C47" s="1903"/>
      <c r="D47" s="1904"/>
      <c r="E47" s="1872"/>
      <c r="F47" s="1872"/>
      <c r="G47" s="1872"/>
      <c r="H47" s="1872"/>
      <c r="I47" s="1872"/>
      <c r="J47" s="1872"/>
      <c r="K47" s="1873" t="s">
        <v>96</v>
      </c>
    </row>
  </sheetData>
  <customSheetViews>
    <customSheetView guid="{E3A2728D-EFF6-455B-B7C0-BC38E38AD3F7}" fitToPage="1" topLeftCell="A2">
      <selection activeCell="J39" sqref="J39"/>
      <pageMargins left="0.5" right="0.5" top="0.5" bottom="0.5" header="0.25" footer="0.25"/>
      <printOptions horizontalCentered="1"/>
      <pageSetup orientation="portrait" r:id="rId1"/>
      <headerFooter alignWithMargins="0">
        <oddFooter>&amp;LDHEC  1972 (Rev. 06/2001), Page 3 of 15</oddFooter>
      </headerFooter>
    </customSheetView>
    <customSheetView guid="{6634A010-D373-494F-AC5E-BBFB4822235A}" fitToPage="1" topLeftCell="A7">
      <selection activeCell="K35" sqref="K35"/>
      <pageMargins left="0.5" right="0.5" top="0.5" bottom="0.5" header="0.25" footer="0.25"/>
      <printOptions horizontalCentered="1"/>
      <pageSetup orientation="portrait" r:id="rId2"/>
      <headerFooter alignWithMargins="0">
        <oddFooter>&amp;LDHEC  1972 (Rev. 06/2001), Page 3 of 15</oddFooter>
      </headerFooter>
    </customSheetView>
    <customSheetView guid="{6217AD4A-5BB0-475C-A69D-6334013289C9}" fitToPage="1" topLeftCell="A5">
      <selection activeCell="K23" sqref="K23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  1972 (Rev. 06/2001), Page 3 of 15</oddFooter>
      </headerFooter>
    </customSheetView>
    <customSheetView guid="{7768AC6C-AC06-4094-9DF9-3116B9C57F5C}" showPageBreaks="1" fitToPage="1" printArea="1" view="pageLayout">
      <selection activeCell="F40" sqref="F40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  1972 (Rev. 06/2001), Page 3 of 15</oddFooter>
      </headerFooter>
    </customSheetView>
    <customSheetView guid="{EA7FF893-CFBE-4D88-BF19-92454183E240}" showPageBreaks="1" fitToPage="1" printArea="1" view="pageLayout" topLeftCell="A9">
      <selection activeCell="H73" sqref="H73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scale="98" orientation="portrait" r:id="rId6"/>
  <headerFooter alignWithMargins="0">
    <oddFooter>&amp;LDHEC  1972 (Rev. 06/2001), Page 3 of 15</oddFooter>
  </headerFooter>
  <drawing r:id="rId7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tabColor theme="3" tint="-0.249977111117893"/>
    <pageSetUpPr fitToPage="1"/>
  </sheetPr>
  <dimension ref="A1:O47"/>
  <sheetViews>
    <sheetView view="pageBreakPreview" topLeftCell="A13" zoomScale="90" zoomScaleNormal="90" zoomScaleSheetLayoutView="90" workbookViewId="0">
      <selection activeCell="F18" sqref="F18:G32"/>
    </sheetView>
  </sheetViews>
  <sheetFormatPr defaultRowHeight="12.75" x14ac:dyDescent="0.2"/>
  <cols>
    <col min="1" max="1" width="7.42578125" style="46" customWidth="1"/>
    <col min="2" max="2" width="8.28515625" style="46" customWidth="1"/>
    <col min="3" max="3" width="8.42578125" style="46" customWidth="1"/>
    <col min="4" max="4" width="8.28515625" style="46" customWidth="1"/>
    <col min="5" max="7" width="8.42578125" style="46" customWidth="1"/>
    <col min="8" max="8" width="9.140625" style="46"/>
    <col min="9" max="11" width="8.42578125" style="46" customWidth="1"/>
    <col min="12" max="256" width="9.140625" style="46"/>
    <col min="257" max="257" width="7.42578125" style="46" customWidth="1"/>
    <col min="258" max="258" width="8.28515625" style="46" customWidth="1"/>
    <col min="259" max="259" width="8.42578125" style="46" customWidth="1"/>
    <col min="260" max="260" width="8.28515625" style="46" customWidth="1"/>
    <col min="261" max="263" width="8.42578125" style="46" customWidth="1"/>
    <col min="264" max="264" width="9.140625" style="46"/>
    <col min="265" max="267" width="8.42578125" style="46" customWidth="1"/>
    <col min="268" max="512" width="9.140625" style="46"/>
    <col min="513" max="513" width="7.42578125" style="46" customWidth="1"/>
    <col min="514" max="514" width="8.28515625" style="46" customWidth="1"/>
    <col min="515" max="515" width="8.42578125" style="46" customWidth="1"/>
    <col min="516" max="516" width="8.28515625" style="46" customWidth="1"/>
    <col min="517" max="519" width="8.42578125" style="46" customWidth="1"/>
    <col min="520" max="520" width="9.140625" style="46"/>
    <col min="521" max="523" width="8.42578125" style="46" customWidth="1"/>
    <col min="524" max="768" width="9.140625" style="46"/>
    <col min="769" max="769" width="7.42578125" style="46" customWidth="1"/>
    <col min="770" max="770" width="8.28515625" style="46" customWidth="1"/>
    <col min="771" max="771" width="8.42578125" style="46" customWidth="1"/>
    <col min="772" max="772" width="8.28515625" style="46" customWidth="1"/>
    <col min="773" max="775" width="8.42578125" style="46" customWidth="1"/>
    <col min="776" max="776" width="9.140625" style="46"/>
    <col min="777" max="779" width="8.42578125" style="46" customWidth="1"/>
    <col min="780" max="1024" width="9.140625" style="46"/>
    <col min="1025" max="1025" width="7.42578125" style="46" customWidth="1"/>
    <col min="1026" max="1026" width="8.28515625" style="46" customWidth="1"/>
    <col min="1027" max="1027" width="8.42578125" style="46" customWidth="1"/>
    <col min="1028" max="1028" width="8.28515625" style="46" customWidth="1"/>
    <col min="1029" max="1031" width="8.42578125" style="46" customWidth="1"/>
    <col min="1032" max="1032" width="9.140625" style="46"/>
    <col min="1033" max="1035" width="8.42578125" style="46" customWidth="1"/>
    <col min="1036" max="1280" width="9.140625" style="46"/>
    <col min="1281" max="1281" width="7.42578125" style="46" customWidth="1"/>
    <col min="1282" max="1282" width="8.28515625" style="46" customWidth="1"/>
    <col min="1283" max="1283" width="8.42578125" style="46" customWidth="1"/>
    <col min="1284" max="1284" width="8.28515625" style="46" customWidth="1"/>
    <col min="1285" max="1287" width="8.42578125" style="46" customWidth="1"/>
    <col min="1288" max="1288" width="9.140625" style="46"/>
    <col min="1289" max="1291" width="8.42578125" style="46" customWidth="1"/>
    <col min="1292" max="1536" width="9.140625" style="46"/>
    <col min="1537" max="1537" width="7.42578125" style="46" customWidth="1"/>
    <col min="1538" max="1538" width="8.28515625" style="46" customWidth="1"/>
    <col min="1539" max="1539" width="8.42578125" style="46" customWidth="1"/>
    <col min="1540" max="1540" width="8.28515625" style="46" customWidth="1"/>
    <col min="1541" max="1543" width="8.42578125" style="46" customWidth="1"/>
    <col min="1544" max="1544" width="9.140625" style="46"/>
    <col min="1545" max="1547" width="8.42578125" style="46" customWidth="1"/>
    <col min="1548" max="1792" width="9.140625" style="46"/>
    <col min="1793" max="1793" width="7.42578125" style="46" customWidth="1"/>
    <col min="1794" max="1794" width="8.28515625" style="46" customWidth="1"/>
    <col min="1795" max="1795" width="8.42578125" style="46" customWidth="1"/>
    <col min="1796" max="1796" width="8.28515625" style="46" customWidth="1"/>
    <col min="1797" max="1799" width="8.42578125" style="46" customWidth="1"/>
    <col min="1800" max="1800" width="9.140625" style="46"/>
    <col min="1801" max="1803" width="8.42578125" style="46" customWidth="1"/>
    <col min="1804" max="2048" width="9.140625" style="46"/>
    <col min="2049" max="2049" width="7.42578125" style="46" customWidth="1"/>
    <col min="2050" max="2050" width="8.28515625" style="46" customWidth="1"/>
    <col min="2051" max="2051" width="8.42578125" style="46" customWidth="1"/>
    <col min="2052" max="2052" width="8.28515625" style="46" customWidth="1"/>
    <col min="2053" max="2055" width="8.42578125" style="46" customWidth="1"/>
    <col min="2056" max="2056" width="9.140625" style="46"/>
    <col min="2057" max="2059" width="8.42578125" style="46" customWidth="1"/>
    <col min="2060" max="2304" width="9.140625" style="46"/>
    <col min="2305" max="2305" width="7.42578125" style="46" customWidth="1"/>
    <col min="2306" max="2306" width="8.28515625" style="46" customWidth="1"/>
    <col min="2307" max="2307" width="8.42578125" style="46" customWidth="1"/>
    <col min="2308" max="2308" width="8.28515625" style="46" customWidth="1"/>
    <col min="2309" max="2311" width="8.42578125" style="46" customWidth="1"/>
    <col min="2312" max="2312" width="9.140625" style="46"/>
    <col min="2313" max="2315" width="8.42578125" style="46" customWidth="1"/>
    <col min="2316" max="2560" width="9.140625" style="46"/>
    <col min="2561" max="2561" width="7.42578125" style="46" customWidth="1"/>
    <col min="2562" max="2562" width="8.28515625" style="46" customWidth="1"/>
    <col min="2563" max="2563" width="8.42578125" style="46" customWidth="1"/>
    <col min="2564" max="2564" width="8.28515625" style="46" customWidth="1"/>
    <col min="2565" max="2567" width="8.42578125" style="46" customWidth="1"/>
    <col min="2568" max="2568" width="9.140625" style="46"/>
    <col min="2569" max="2571" width="8.42578125" style="46" customWidth="1"/>
    <col min="2572" max="2816" width="9.140625" style="46"/>
    <col min="2817" max="2817" width="7.42578125" style="46" customWidth="1"/>
    <col min="2818" max="2818" width="8.28515625" style="46" customWidth="1"/>
    <col min="2819" max="2819" width="8.42578125" style="46" customWidth="1"/>
    <col min="2820" max="2820" width="8.28515625" style="46" customWidth="1"/>
    <col min="2821" max="2823" width="8.42578125" style="46" customWidth="1"/>
    <col min="2824" max="2824" width="9.140625" style="46"/>
    <col min="2825" max="2827" width="8.42578125" style="46" customWidth="1"/>
    <col min="2828" max="3072" width="9.140625" style="46"/>
    <col min="3073" max="3073" width="7.42578125" style="46" customWidth="1"/>
    <col min="3074" max="3074" width="8.28515625" style="46" customWidth="1"/>
    <col min="3075" max="3075" width="8.42578125" style="46" customWidth="1"/>
    <col min="3076" max="3076" width="8.28515625" style="46" customWidth="1"/>
    <col min="3077" max="3079" width="8.42578125" style="46" customWidth="1"/>
    <col min="3080" max="3080" width="9.140625" style="46"/>
    <col min="3081" max="3083" width="8.42578125" style="46" customWidth="1"/>
    <col min="3084" max="3328" width="9.140625" style="46"/>
    <col min="3329" max="3329" width="7.42578125" style="46" customWidth="1"/>
    <col min="3330" max="3330" width="8.28515625" style="46" customWidth="1"/>
    <col min="3331" max="3331" width="8.42578125" style="46" customWidth="1"/>
    <col min="3332" max="3332" width="8.28515625" style="46" customWidth="1"/>
    <col min="3333" max="3335" width="8.42578125" style="46" customWidth="1"/>
    <col min="3336" max="3336" width="9.140625" style="46"/>
    <col min="3337" max="3339" width="8.42578125" style="46" customWidth="1"/>
    <col min="3340" max="3584" width="9.140625" style="46"/>
    <col min="3585" max="3585" width="7.42578125" style="46" customWidth="1"/>
    <col min="3586" max="3586" width="8.28515625" style="46" customWidth="1"/>
    <col min="3587" max="3587" width="8.42578125" style="46" customWidth="1"/>
    <col min="3588" max="3588" width="8.28515625" style="46" customWidth="1"/>
    <col min="3589" max="3591" width="8.42578125" style="46" customWidth="1"/>
    <col min="3592" max="3592" width="9.140625" style="46"/>
    <col min="3593" max="3595" width="8.42578125" style="46" customWidth="1"/>
    <col min="3596" max="3840" width="9.140625" style="46"/>
    <col min="3841" max="3841" width="7.42578125" style="46" customWidth="1"/>
    <col min="3842" max="3842" width="8.28515625" style="46" customWidth="1"/>
    <col min="3843" max="3843" width="8.42578125" style="46" customWidth="1"/>
    <col min="3844" max="3844" width="8.28515625" style="46" customWidth="1"/>
    <col min="3845" max="3847" width="8.42578125" style="46" customWidth="1"/>
    <col min="3848" max="3848" width="9.140625" style="46"/>
    <col min="3849" max="3851" width="8.42578125" style="46" customWidth="1"/>
    <col min="3852" max="4096" width="9.140625" style="46"/>
    <col min="4097" max="4097" width="7.42578125" style="46" customWidth="1"/>
    <col min="4098" max="4098" width="8.28515625" style="46" customWidth="1"/>
    <col min="4099" max="4099" width="8.42578125" style="46" customWidth="1"/>
    <col min="4100" max="4100" width="8.28515625" style="46" customWidth="1"/>
    <col min="4101" max="4103" width="8.42578125" style="46" customWidth="1"/>
    <col min="4104" max="4104" width="9.140625" style="46"/>
    <col min="4105" max="4107" width="8.42578125" style="46" customWidth="1"/>
    <col min="4108" max="4352" width="9.140625" style="46"/>
    <col min="4353" max="4353" width="7.42578125" style="46" customWidth="1"/>
    <col min="4354" max="4354" width="8.28515625" style="46" customWidth="1"/>
    <col min="4355" max="4355" width="8.42578125" style="46" customWidth="1"/>
    <col min="4356" max="4356" width="8.28515625" style="46" customWidth="1"/>
    <col min="4357" max="4359" width="8.42578125" style="46" customWidth="1"/>
    <col min="4360" max="4360" width="9.140625" style="46"/>
    <col min="4361" max="4363" width="8.42578125" style="46" customWidth="1"/>
    <col min="4364" max="4608" width="9.140625" style="46"/>
    <col min="4609" max="4609" width="7.42578125" style="46" customWidth="1"/>
    <col min="4610" max="4610" width="8.28515625" style="46" customWidth="1"/>
    <col min="4611" max="4611" width="8.42578125" style="46" customWidth="1"/>
    <col min="4612" max="4612" width="8.28515625" style="46" customWidth="1"/>
    <col min="4613" max="4615" width="8.42578125" style="46" customWidth="1"/>
    <col min="4616" max="4616" width="9.140625" style="46"/>
    <col min="4617" max="4619" width="8.42578125" style="46" customWidth="1"/>
    <col min="4620" max="4864" width="9.140625" style="46"/>
    <col min="4865" max="4865" width="7.42578125" style="46" customWidth="1"/>
    <col min="4866" max="4866" width="8.28515625" style="46" customWidth="1"/>
    <col min="4867" max="4867" width="8.42578125" style="46" customWidth="1"/>
    <col min="4868" max="4868" width="8.28515625" style="46" customWidth="1"/>
    <col min="4869" max="4871" width="8.42578125" style="46" customWidth="1"/>
    <col min="4872" max="4872" width="9.140625" style="46"/>
    <col min="4873" max="4875" width="8.42578125" style="46" customWidth="1"/>
    <col min="4876" max="5120" width="9.140625" style="46"/>
    <col min="5121" max="5121" width="7.42578125" style="46" customWidth="1"/>
    <col min="5122" max="5122" width="8.28515625" style="46" customWidth="1"/>
    <col min="5123" max="5123" width="8.42578125" style="46" customWidth="1"/>
    <col min="5124" max="5124" width="8.28515625" style="46" customWidth="1"/>
    <col min="5125" max="5127" width="8.42578125" style="46" customWidth="1"/>
    <col min="5128" max="5128" width="9.140625" style="46"/>
    <col min="5129" max="5131" width="8.42578125" style="46" customWidth="1"/>
    <col min="5132" max="5376" width="9.140625" style="46"/>
    <col min="5377" max="5377" width="7.42578125" style="46" customWidth="1"/>
    <col min="5378" max="5378" width="8.28515625" style="46" customWidth="1"/>
    <col min="5379" max="5379" width="8.42578125" style="46" customWidth="1"/>
    <col min="5380" max="5380" width="8.28515625" style="46" customWidth="1"/>
    <col min="5381" max="5383" width="8.42578125" style="46" customWidth="1"/>
    <col min="5384" max="5384" width="9.140625" style="46"/>
    <col min="5385" max="5387" width="8.42578125" style="46" customWidth="1"/>
    <col min="5388" max="5632" width="9.140625" style="46"/>
    <col min="5633" max="5633" width="7.42578125" style="46" customWidth="1"/>
    <col min="5634" max="5634" width="8.28515625" style="46" customWidth="1"/>
    <col min="5635" max="5635" width="8.42578125" style="46" customWidth="1"/>
    <col min="5636" max="5636" width="8.28515625" style="46" customWidth="1"/>
    <col min="5637" max="5639" width="8.42578125" style="46" customWidth="1"/>
    <col min="5640" max="5640" width="9.140625" style="46"/>
    <col min="5641" max="5643" width="8.42578125" style="46" customWidth="1"/>
    <col min="5644" max="5888" width="9.140625" style="46"/>
    <col min="5889" max="5889" width="7.42578125" style="46" customWidth="1"/>
    <col min="5890" max="5890" width="8.28515625" style="46" customWidth="1"/>
    <col min="5891" max="5891" width="8.42578125" style="46" customWidth="1"/>
    <col min="5892" max="5892" width="8.28515625" style="46" customWidth="1"/>
    <col min="5893" max="5895" width="8.42578125" style="46" customWidth="1"/>
    <col min="5896" max="5896" width="9.140625" style="46"/>
    <col min="5897" max="5899" width="8.42578125" style="46" customWidth="1"/>
    <col min="5900" max="6144" width="9.140625" style="46"/>
    <col min="6145" max="6145" width="7.42578125" style="46" customWidth="1"/>
    <col min="6146" max="6146" width="8.28515625" style="46" customWidth="1"/>
    <col min="6147" max="6147" width="8.42578125" style="46" customWidth="1"/>
    <col min="6148" max="6148" width="8.28515625" style="46" customWidth="1"/>
    <col min="6149" max="6151" width="8.42578125" style="46" customWidth="1"/>
    <col min="6152" max="6152" width="9.140625" style="46"/>
    <col min="6153" max="6155" width="8.42578125" style="46" customWidth="1"/>
    <col min="6156" max="6400" width="9.140625" style="46"/>
    <col min="6401" max="6401" width="7.42578125" style="46" customWidth="1"/>
    <col min="6402" max="6402" width="8.28515625" style="46" customWidth="1"/>
    <col min="6403" max="6403" width="8.42578125" style="46" customWidth="1"/>
    <col min="6404" max="6404" width="8.28515625" style="46" customWidth="1"/>
    <col min="6405" max="6407" width="8.42578125" style="46" customWidth="1"/>
    <col min="6408" max="6408" width="9.140625" style="46"/>
    <col min="6409" max="6411" width="8.42578125" style="46" customWidth="1"/>
    <col min="6412" max="6656" width="9.140625" style="46"/>
    <col min="6657" max="6657" width="7.42578125" style="46" customWidth="1"/>
    <col min="6658" max="6658" width="8.28515625" style="46" customWidth="1"/>
    <col min="6659" max="6659" width="8.42578125" style="46" customWidth="1"/>
    <col min="6660" max="6660" width="8.28515625" style="46" customWidth="1"/>
    <col min="6661" max="6663" width="8.42578125" style="46" customWidth="1"/>
    <col min="6664" max="6664" width="9.140625" style="46"/>
    <col min="6665" max="6667" width="8.42578125" style="46" customWidth="1"/>
    <col min="6668" max="6912" width="9.140625" style="46"/>
    <col min="6913" max="6913" width="7.42578125" style="46" customWidth="1"/>
    <col min="6914" max="6914" width="8.28515625" style="46" customWidth="1"/>
    <col min="6915" max="6915" width="8.42578125" style="46" customWidth="1"/>
    <col min="6916" max="6916" width="8.28515625" style="46" customWidth="1"/>
    <col min="6917" max="6919" width="8.42578125" style="46" customWidth="1"/>
    <col min="6920" max="6920" width="9.140625" style="46"/>
    <col min="6921" max="6923" width="8.42578125" style="46" customWidth="1"/>
    <col min="6924" max="7168" width="9.140625" style="46"/>
    <col min="7169" max="7169" width="7.42578125" style="46" customWidth="1"/>
    <col min="7170" max="7170" width="8.28515625" style="46" customWidth="1"/>
    <col min="7171" max="7171" width="8.42578125" style="46" customWidth="1"/>
    <col min="7172" max="7172" width="8.28515625" style="46" customWidth="1"/>
    <col min="7173" max="7175" width="8.42578125" style="46" customWidth="1"/>
    <col min="7176" max="7176" width="9.140625" style="46"/>
    <col min="7177" max="7179" width="8.42578125" style="46" customWidth="1"/>
    <col min="7180" max="7424" width="9.140625" style="46"/>
    <col min="7425" max="7425" width="7.42578125" style="46" customWidth="1"/>
    <col min="7426" max="7426" width="8.28515625" style="46" customWidth="1"/>
    <col min="7427" max="7427" width="8.42578125" style="46" customWidth="1"/>
    <col min="7428" max="7428" width="8.28515625" style="46" customWidth="1"/>
    <col min="7429" max="7431" width="8.42578125" style="46" customWidth="1"/>
    <col min="7432" max="7432" width="9.140625" style="46"/>
    <col min="7433" max="7435" width="8.42578125" style="46" customWidth="1"/>
    <col min="7436" max="7680" width="9.140625" style="46"/>
    <col min="7681" max="7681" width="7.42578125" style="46" customWidth="1"/>
    <col min="7682" max="7682" width="8.28515625" style="46" customWidth="1"/>
    <col min="7683" max="7683" width="8.42578125" style="46" customWidth="1"/>
    <col min="7684" max="7684" width="8.28515625" style="46" customWidth="1"/>
    <col min="7685" max="7687" width="8.42578125" style="46" customWidth="1"/>
    <col min="7688" max="7688" width="9.140625" style="46"/>
    <col min="7689" max="7691" width="8.42578125" style="46" customWidth="1"/>
    <col min="7692" max="7936" width="9.140625" style="46"/>
    <col min="7937" max="7937" width="7.42578125" style="46" customWidth="1"/>
    <col min="7938" max="7938" width="8.28515625" style="46" customWidth="1"/>
    <col min="7939" max="7939" width="8.42578125" style="46" customWidth="1"/>
    <col min="7940" max="7940" width="8.28515625" style="46" customWidth="1"/>
    <col min="7941" max="7943" width="8.42578125" style="46" customWidth="1"/>
    <col min="7944" max="7944" width="9.140625" style="46"/>
    <col min="7945" max="7947" width="8.42578125" style="46" customWidth="1"/>
    <col min="7948" max="8192" width="9.140625" style="46"/>
    <col min="8193" max="8193" width="7.42578125" style="46" customWidth="1"/>
    <col min="8194" max="8194" width="8.28515625" style="46" customWidth="1"/>
    <col min="8195" max="8195" width="8.42578125" style="46" customWidth="1"/>
    <col min="8196" max="8196" width="8.28515625" style="46" customWidth="1"/>
    <col min="8197" max="8199" width="8.42578125" style="46" customWidth="1"/>
    <col min="8200" max="8200" width="9.140625" style="46"/>
    <col min="8201" max="8203" width="8.42578125" style="46" customWidth="1"/>
    <col min="8204" max="8448" width="9.140625" style="46"/>
    <col min="8449" max="8449" width="7.42578125" style="46" customWidth="1"/>
    <col min="8450" max="8450" width="8.28515625" style="46" customWidth="1"/>
    <col min="8451" max="8451" width="8.42578125" style="46" customWidth="1"/>
    <col min="8452" max="8452" width="8.28515625" style="46" customWidth="1"/>
    <col min="8453" max="8455" width="8.42578125" style="46" customWidth="1"/>
    <col min="8456" max="8456" width="9.140625" style="46"/>
    <col min="8457" max="8459" width="8.42578125" style="46" customWidth="1"/>
    <col min="8460" max="8704" width="9.140625" style="46"/>
    <col min="8705" max="8705" width="7.42578125" style="46" customWidth="1"/>
    <col min="8706" max="8706" width="8.28515625" style="46" customWidth="1"/>
    <col min="8707" max="8707" width="8.42578125" style="46" customWidth="1"/>
    <col min="8708" max="8708" width="8.28515625" style="46" customWidth="1"/>
    <col min="8709" max="8711" width="8.42578125" style="46" customWidth="1"/>
    <col min="8712" max="8712" width="9.140625" style="46"/>
    <col min="8713" max="8715" width="8.42578125" style="46" customWidth="1"/>
    <col min="8716" max="8960" width="9.140625" style="46"/>
    <col min="8961" max="8961" width="7.42578125" style="46" customWidth="1"/>
    <col min="8962" max="8962" width="8.28515625" style="46" customWidth="1"/>
    <col min="8963" max="8963" width="8.42578125" style="46" customWidth="1"/>
    <col min="8964" max="8964" width="8.28515625" style="46" customWidth="1"/>
    <col min="8965" max="8967" width="8.42578125" style="46" customWidth="1"/>
    <col min="8968" max="8968" width="9.140625" style="46"/>
    <col min="8969" max="8971" width="8.42578125" style="46" customWidth="1"/>
    <col min="8972" max="9216" width="9.140625" style="46"/>
    <col min="9217" max="9217" width="7.42578125" style="46" customWidth="1"/>
    <col min="9218" max="9218" width="8.28515625" style="46" customWidth="1"/>
    <col min="9219" max="9219" width="8.42578125" style="46" customWidth="1"/>
    <col min="9220" max="9220" width="8.28515625" style="46" customWidth="1"/>
    <col min="9221" max="9223" width="8.42578125" style="46" customWidth="1"/>
    <col min="9224" max="9224" width="9.140625" style="46"/>
    <col min="9225" max="9227" width="8.42578125" style="46" customWidth="1"/>
    <col min="9228" max="9472" width="9.140625" style="46"/>
    <col min="9473" max="9473" width="7.42578125" style="46" customWidth="1"/>
    <col min="9474" max="9474" width="8.28515625" style="46" customWidth="1"/>
    <col min="9475" max="9475" width="8.42578125" style="46" customWidth="1"/>
    <col min="9476" max="9476" width="8.28515625" style="46" customWidth="1"/>
    <col min="9477" max="9479" width="8.42578125" style="46" customWidth="1"/>
    <col min="9480" max="9480" width="9.140625" style="46"/>
    <col min="9481" max="9483" width="8.42578125" style="46" customWidth="1"/>
    <col min="9484" max="9728" width="9.140625" style="46"/>
    <col min="9729" max="9729" width="7.42578125" style="46" customWidth="1"/>
    <col min="9730" max="9730" width="8.28515625" style="46" customWidth="1"/>
    <col min="9731" max="9731" width="8.42578125" style="46" customWidth="1"/>
    <col min="9732" max="9732" width="8.28515625" style="46" customWidth="1"/>
    <col min="9733" max="9735" width="8.42578125" style="46" customWidth="1"/>
    <col min="9736" max="9736" width="9.140625" style="46"/>
    <col min="9737" max="9739" width="8.42578125" style="46" customWidth="1"/>
    <col min="9740" max="9984" width="9.140625" style="46"/>
    <col min="9985" max="9985" width="7.42578125" style="46" customWidth="1"/>
    <col min="9986" max="9986" width="8.28515625" style="46" customWidth="1"/>
    <col min="9987" max="9987" width="8.42578125" style="46" customWidth="1"/>
    <col min="9988" max="9988" width="8.28515625" style="46" customWidth="1"/>
    <col min="9989" max="9991" width="8.42578125" style="46" customWidth="1"/>
    <col min="9992" max="9992" width="9.140625" style="46"/>
    <col min="9993" max="9995" width="8.42578125" style="46" customWidth="1"/>
    <col min="9996" max="10240" width="9.140625" style="46"/>
    <col min="10241" max="10241" width="7.42578125" style="46" customWidth="1"/>
    <col min="10242" max="10242" width="8.28515625" style="46" customWidth="1"/>
    <col min="10243" max="10243" width="8.42578125" style="46" customWidth="1"/>
    <col min="10244" max="10244" width="8.28515625" style="46" customWidth="1"/>
    <col min="10245" max="10247" width="8.42578125" style="46" customWidth="1"/>
    <col min="10248" max="10248" width="9.140625" style="46"/>
    <col min="10249" max="10251" width="8.42578125" style="46" customWidth="1"/>
    <col min="10252" max="10496" width="9.140625" style="46"/>
    <col min="10497" max="10497" width="7.42578125" style="46" customWidth="1"/>
    <col min="10498" max="10498" width="8.28515625" style="46" customWidth="1"/>
    <col min="10499" max="10499" width="8.42578125" style="46" customWidth="1"/>
    <col min="10500" max="10500" width="8.28515625" style="46" customWidth="1"/>
    <col min="10501" max="10503" width="8.42578125" style="46" customWidth="1"/>
    <col min="10504" max="10504" width="9.140625" style="46"/>
    <col min="10505" max="10507" width="8.42578125" style="46" customWidth="1"/>
    <col min="10508" max="10752" width="9.140625" style="46"/>
    <col min="10753" max="10753" width="7.42578125" style="46" customWidth="1"/>
    <col min="10754" max="10754" width="8.28515625" style="46" customWidth="1"/>
    <col min="10755" max="10755" width="8.42578125" style="46" customWidth="1"/>
    <col min="10756" max="10756" width="8.28515625" style="46" customWidth="1"/>
    <col min="10757" max="10759" width="8.42578125" style="46" customWidth="1"/>
    <col min="10760" max="10760" width="9.140625" style="46"/>
    <col min="10761" max="10763" width="8.42578125" style="46" customWidth="1"/>
    <col min="10764" max="11008" width="9.140625" style="46"/>
    <col min="11009" max="11009" width="7.42578125" style="46" customWidth="1"/>
    <col min="11010" max="11010" width="8.28515625" style="46" customWidth="1"/>
    <col min="11011" max="11011" width="8.42578125" style="46" customWidth="1"/>
    <col min="11012" max="11012" width="8.28515625" style="46" customWidth="1"/>
    <col min="11013" max="11015" width="8.42578125" style="46" customWidth="1"/>
    <col min="11016" max="11016" width="9.140625" style="46"/>
    <col min="11017" max="11019" width="8.42578125" style="46" customWidth="1"/>
    <col min="11020" max="11264" width="9.140625" style="46"/>
    <col min="11265" max="11265" width="7.42578125" style="46" customWidth="1"/>
    <col min="11266" max="11266" width="8.28515625" style="46" customWidth="1"/>
    <col min="11267" max="11267" width="8.42578125" style="46" customWidth="1"/>
    <col min="11268" max="11268" width="8.28515625" style="46" customWidth="1"/>
    <col min="11269" max="11271" width="8.42578125" style="46" customWidth="1"/>
    <col min="11272" max="11272" width="9.140625" style="46"/>
    <col min="11273" max="11275" width="8.42578125" style="46" customWidth="1"/>
    <col min="11276" max="11520" width="9.140625" style="46"/>
    <col min="11521" max="11521" width="7.42578125" style="46" customWidth="1"/>
    <col min="11522" max="11522" width="8.28515625" style="46" customWidth="1"/>
    <col min="11523" max="11523" width="8.42578125" style="46" customWidth="1"/>
    <col min="11524" max="11524" width="8.28515625" style="46" customWidth="1"/>
    <col min="11525" max="11527" width="8.42578125" style="46" customWidth="1"/>
    <col min="11528" max="11528" width="9.140625" style="46"/>
    <col min="11529" max="11531" width="8.42578125" style="46" customWidth="1"/>
    <col min="11532" max="11776" width="9.140625" style="46"/>
    <col min="11777" max="11777" width="7.42578125" style="46" customWidth="1"/>
    <col min="11778" max="11778" width="8.28515625" style="46" customWidth="1"/>
    <col min="11779" max="11779" width="8.42578125" style="46" customWidth="1"/>
    <col min="11780" max="11780" width="8.28515625" style="46" customWidth="1"/>
    <col min="11781" max="11783" width="8.42578125" style="46" customWidth="1"/>
    <col min="11784" max="11784" width="9.140625" style="46"/>
    <col min="11785" max="11787" width="8.42578125" style="46" customWidth="1"/>
    <col min="11788" max="12032" width="9.140625" style="46"/>
    <col min="12033" max="12033" width="7.42578125" style="46" customWidth="1"/>
    <col min="12034" max="12034" width="8.28515625" style="46" customWidth="1"/>
    <col min="12035" max="12035" width="8.42578125" style="46" customWidth="1"/>
    <col min="12036" max="12036" width="8.28515625" style="46" customWidth="1"/>
    <col min="12037" max="12039" width="8.42578125" style="46" customWidth="1"/>
    <col min="12040" max="12040" width="9.140625" style="46"/>
    <col min="12041" max="12043" width="8.42578125" style="46" customWidth="1"/>
    <col min="12044" max="12288" width="9.140625" style="46"/>
    <col min="12289" max="12289" width="7.42578125" style="46" customWidth="1"/>
    <col min="12290" max="12290" width="8.28515625" style="46" customWidth="1"/>
    <col min="12291" max="12291" width="8.42578125" style="46" customWidth="1"/>
    <col min="12292" max="12292" width="8.28515625" style="46" customWidth="1"/>
    <col min="12293" max="12295" width="8.42578125" style="46" customWidth="1"/>
    <col min="12296" max="12296" width="9.140625" style="46"/>
    <col min="12297" max="12299" width="8.42578125" style="46" customWidth="1"/>
    <col min="12300" max="12544" width="9.140625" style="46"/>
    <col min="12545" max="12545" width="7.42578125" style="46" customWidth="1"/>
    <col min="12546" max="12546" width="8.28515625" style="46" customWidth="1"/>
    <col min="12547" max="12547" width="8.42578125" style="46" customWidth="1"/>
    <col min="12548" max="12548" width="8.28515625" style="46" customWidth="1"/>
    <col min="12549" max="12551" width="8.42578125" style="46" customWidth="1"/>
    <col min="12552" max="12552" width="9.140625" style="46"/>
    <col min="12553" max="12555" width="8.42578125" style="46" customWidth="1"/>
    <col min="12556" max="12800" width="9.140625" style="46"/>
    <col min="12801" max="12801" width="7.42578125" style="46" customWidth="1"/>
    <col min="12802" max="12802" width="8.28515625" style="46" customWidth="1"/>
    <col min="12803" max="12803" width="8.42578125" style="46" customWidth="1"/>
    <col min="12804" max="12804" width="8.28515625" style="46" customWidth="1"/>
    <col min="12805" max="12807" width="8.42578125" style="46" customWidth="1"/>
    <col min="12808" max="12808" width="9.140625" style="46"/>
    <col min="12809" max="12811" width="8.42578125" style="46" customWidth="1"/>
    <col min="12812" max="13056" width="9.140625" style="46"/>
    <col min="13057" max="13057" width="7.42578125" style="46" customWidth="1"/>
    <col min="13058" max="13058" width="8.28515625" style="46" customWidth="1"/>
    <col min="13059" max="13059" width="8.42578125" style="46" customWidth="1"/>
    <col min="13060" max="13060" width="8.28515625" style="46" customWidth="1"/>
    <col min="13061" max="13063" width="8.42578125" style="46" customWidth="1"/>
    <col min="13064" max="13064" width="9.140625" style="46"/>
    <col min="13065" max="13067" width="8.42578125" style="46" customWidth="1"/>
    <col min="13068" max="13312" width="9.140625" style="46"/>
    <col min="13313" max="13313" width="7.42578125" style="46" customWidth="1"/>
    <col min="13314" max="13314" width="8.28515625" style="46" customWidth="1"/>
    <col min="13315" max="13315" width="8.42578125" style="46" customWidth="1"/>
    <col min="13316" max="13316" width="8.28515625" style="46" customWidth="1"/>
    <col min="13317" max="13319" width="8.42578125" style="46" customWidth="1"/>
    <col min="13320" max="13320" width="9.140625" style="46"/>
    <col min="13321" max="13323" width="8.42578125" style="46" customWidth="1"/>
    <col min="13324" max="13568" width="9.140625" style="46"/>
    <col min="13569" max="13569" width="7.42578125" style="46" customWidth="1"/>
    <col min="13570" max="13570" width="8.28515625" style="46" customWidth="1"/>
    <col min="13571" max="13571" width="8.42578125" style="46" customWidth="1"/>
    <col min="13572" max="13572" width="8.28515625" style="46" customWidth="1"/>
    <col min="13573" max="13575" width="8.42578125" style="46" customWidth="1"/>
    <col min="13576" max="13576" width="9.140625" style="46"/>
    <col min="13577" max="13579" width="8.42578125" style="46" customWidth="1"/>
    <col min="13580" max="13824" width="9.140625" style="46"/>
    <col min="13825" max="13825" width="7.42578125" style="46" customWidth="1"/>
    <col min="13826" max="13826" width="8.28515625" style="46" customWidth="1"/>
    <col min="13827" max="13827" width="8.42578125" style="46" customWidth="1"/>
    <col min="13828" max="13828" width="8.28515625" style="46" customWidth="1"/>
    <col min="13829" max="13831" width="8.42578125" style="46" customWidth="1"/>
    <col min="13832" max="13832" width="9.140625" style="46"/>
    <col min="13833" max="13835" width="8.42578125" style="46" customWidth="1"/>
    <col min="13836" max="14080" width="9.140625" style="46"/>
    <col min="14081" max="14081" width="7.42578125" style="46" customWidth="1"/>
    <col min="14082" max="14082" width="8.28515625" style="46" customWidth="1"/>
    <col min="14083" max="14083" width="8.42578125" style="46" customWidth="1"/>
    <col min="14084" max="14084" width="8.28515625" style="46" customWidth="1"/>
    <col min="14085" max="14087" width="8.42578125" style="46" customWidth="1"/>
    <col min="14088" max="14088" width="9.140625" style="46"/>
    <col min="14089" max="14091" width="8.42578125" style="46" customWidth="1"/>
    <col min="14092" max="14336" width="9.140625" style="46"/>
    <col min="14337" max="14337" width="7.42578125" style="46" customWidth="1"/>
    <col min="14338" max="14338" width="8.28515625" style="46" customWidth="1"/>
    <col min="14339" max="14339" width="8.42578125" style="46" customWidth="1"/>
    <col min="14340" max="14340" width="8.28515625" style="46" customWidth="1"/>
    <col min="14341" max="14343" width="8.42578125" style="46" customWidth="1"/>
    <col min="14344" max="14344" width="9.140625" style="46"/>
    <col min="14345" max="14347" width="8.42578125" style="46" customWidth="1"/>
    <col min="14348" max="14592" width="9.140625" style="46"/>
    <col min="14593" max="14593" width="7.42578125" style="46" customWidth="1"/>
    <col min="14594" max="14594" width="8.28515625" style="46" customWidth="1"/>
    <col min="14595" max="14595" width="8.42578125" style="46" customWidth="1"/>
    <col min="14596" max="14596" width="8.28515625" style="46" customWidth="1"/>
    <col min="14597" max="14599" width="8.42578125" style="46" customWidth="1"/>
    <col min="14600" max="14600" width="9.140625" style="46"/>
    <col min="14601" max="14603" width="8.42578125" style="46" customWidth="1"/>
    <col min="14604" max="14848" width="9.140625" style="46"/>
    <col min="14849" max="14849" width="7.42578125" style="46" customWidth="1"/>
    <col min="14850" max="14850" width="8.28515625" style="46" customWidth="1"/>
    <col min="14851" max="14851" width="8.42578125" style="46" customWidth="1"/>
    <col min="14852" max="14852" width="8.28515625" style="46" customWidth="1"/>
    <col min="14853" max="14855" width="8.42578125" style="46" customWidth="1"/>
    <col min="14856" max="14856" width="9.140625" style="46"/>
    <col min="14857" max="14859" width="8.42578125" style="46" customWidth="1"/>
    <col min="14860" max="15104" width="9.140625" style="46"/>
    <col min="15105" max="15105" width="7.42578125" style="46" customWidth="1"/>
    <col min="15106" max="15106" width="8.28515625" style="46" customWidth="1"/>
    <col min="15107" max="15107" width="8.42578125" style="46" customWidth="1"/>
    <col min="15108" max="15108" width="8.28515625" style="46" customWidth="1"/>
    <col min="15109" max="15111" width="8.42578125" style="46" customWidth="1"/>
    <col min="15112" max="15112" width="9.140625" style="46"/>
    <col min="15113" max="15115" width="8.42578125" style="46" customWidth="1"/>
    <col min="15116" max="15360" width="9.140625" style="46"/>
    <col min="15361" max="15361" width="7.42578125" style="46" customWidth="1"/>
    <col min="15362" max="15362" width="8.28515625" style="46" customWidth="1"/>
    <col min="15363" max="15363" width="8.42578125" style="46" customWidth="1"/>
    <col min="15364" max="15364" width="8.28515625" style="46" customWidth="1"/>
    <col min="15365" max="15367" width="8.42578125" style="46" customWidth="1"/>
    <col min="15368" max="15368" width="9.140625" style="46"/>
    <col min="15369" max="15371" width="8.42578125" style="46" customWidth="1"/>
    <col min="15372" max="15616" width="9.140625" style="46"/>
    <col min="15617" max="15617" width="7.42578125" style="46" customWidth="1"/>
    <col min="15618" max="15618" width="8.28515625" style="46" customWidth="1"/>
    <col min="15619" max="15619" width="8.42578125" style="46" customWidth="1"/>
    <col min="15620" max="15620" width="8.28515625" style="46" customWidth="1"/>
    <col min="15621" max="15623" width="8.42578125" style="46" customWidth="1"/>
    <col min="15624" max="15624" width="9.140625" style="46"/>
    <col min="15625" max="15627" width="8.42578125" style="46" customWidth="1"/>
    <col min="15628" max="15872" width="9.140625" style="46"/>
    <col min="15873" max="15873" width="7.42578125" style="46" customWidth="1"/>
    <col min="15874" max="15874" width="8.28515625" style="46" customWidth="1"/>
    <col min="15875" max="15875" width="8.42578125" style="46" customWidth="1"/>
    <col min="15876" max="15876" width="8.28515625" style="46" customWidth="1"/>
    <col min="15877" max="15879" width="8.42578125" style="46" customWidth="1"/>
    <col min="15880" max="15880" width="9.140625" style="46"/>
    <col min="15881" max="15883" width="8.42578125" style="46" customWidth="1"/>
    <col min="15884" max="16128" width="9.140625" style="46"/>
    <col min="16129" max="16129" width="7.42578125" style="46" customWidth="1"/>
    <col min="16130" max="16130" width="8.28515625" style="46" customWidth="1"/>
    <col min="16131" max="16131" width="8.42578125" style="46" customWidth="1"/>
    <col min="16132" max="16132" width="8.28515625" style="46" customWidth="1"/>
    <col min="16133" max="16135" width="8.42578125" style="46" customWidth="1"/>
    <col min="16136" max="16136" width="9.140625" style="46"/>
    <col min="16137" max="16139" width="8.42578125" style="46" customWidth="1"/>
    <col min="16140" max="16384" width="9.140625" style="46"/>
  </cols>
  <sheetData>
    <row r="1" spans="1:11" ht="15.75" customHeight="1" x14ac:dyDescent="0.2">
      <c r="A1" s="1851"/>
      <c r="B1" s="1852"/>
      <c r="C1" s="1852"/>
      <c r="D1" s="1853" t="s">
        <v>78</v>
      </c>
      <c r="E1" s="1853"/>
      <c r="F1" s="1853"/>
      <c r="G1" s="1853"/>
      <c r="H1" s="1853"/>
      <c r="I1" s="1853"/>
      <c r="J1" s="1853"/>
      <c r="K1" s="1854"/>
    </row>
    <row r="2" spans="1:11" ht="15.75" customHeight="1" x14ac:dyDescent="0.2">
      <c r="A2" s="1855"/>
      <c r="B2" s="1856"/>
      <c r="C2" s="1856"/>
      <c r="D2" s="1857" t="s">
        <v>114</v>
      </c>
      <c r="E2" s="1857"/>
      <c r="F2" s="1857"/>
      <c r="G2" s="1857"/>
      <c r="H2" s="1857"/>
      <c r="I2" s="1857"/>
      <c r="J2" s="1857"/>
      <c r="K2" s="1858"/>
    </row>
    <row r="3" spans="1:11" ht="15.75" customHeight="1" x14ac:dyDescent="0.2">
      <c r="A3" s="1855"/>
      <c r="B3" s="1856"/>
      <c r="C3" s="1856"/>
      <c r="D3" s="1857" t="s">
        <v>115</v>
      </c>
      <c r="E3" s="1857"/>
      <c r="F3" s="1857"/>
      <c r="G3" s="1857"/>
      <c r="H3" s="1857"/>
      <c r="I3" s="1857"/>
      <c r="J3" s="1857"/>
      <c r="K3" s="1858"/>
    </row>
    <row r="4" spans="1:11" ht="27" customHeight="1" thickBot="1" x14ac:dyDescent="0.25">
      <c r="A4" s="1859"/>
      <c r="B4" s="1860"/>
      <c r="C4" s="1860"/>
      <c r="D4" s="1860"/>
      <c r="E4" s="1861"/>
      <c r="F4" s="1861"/>
      <c r="G4" s="1861"/>
      <c r="H4" s="1861"/>
      <c r="I4" s="1861"/>
      <c r="J4" s="1861"/>
      <c r="K4" s="1862"/>
    </row>
    <row r="5" spans="1:11" ht="13.15" customHeight="1" x14ac:dyDescent="0.2">
      <c r="A5" s="1863" t="s">
        <v>213</v>
      </c>
      <c r="B5" s="1864"/>
      <c r="C5" s="1864"/>
      <c r="D5" s="1864"/>
      <c r="E5" s="1865"/>
      <c r="F5" s="1866" t="s">
        <v>75</v>
      </c>
      <c r="G5" s="1866"/>
      <c r="H5" s="1864"/>
      <c r="I5" s="1864"/>
      <c r="J5" s="1864"/>
      <c r="K5" s="1867"/>
    </row>
    <row r="6" spans="1:11" s="76" customFormat="1" ht="13.15" customHeight="1" thickBot="1" x14ac:dyDescent="0.25">
      <c r="A6" s="1868" t="s">
        <v>251</v>
      </c>
      <c r="B6" s="1869"/>
      <c r="C6" s="1869"/>
      <c r="D6" s="1869"/>
      <c r="E6" s="1870"/>
      <c r="F6" s="813">
        <f>Flows!G5</f>
        <v>43282</v>
      </c>
      <c r="G6" s="813"/>
      <c r="H6" s="1871"/>
      <c r="I6" s="1871"/>
      <c r="J6" s="1872"/>
      <c r="K6" s="1873"/>
    </row>
    <row r="7" spans="1:11" ht="15" customHeight="1" x14ac:dyDescent="0.2">
      <c r="A7" s="1874"/>
      <c r="B7" s="1875" t="s">
        <v>256</v>
      </c>
      <c r="C7" s="1876"/>
      <c r="D7" s="1876"/>
      <c r="E7" s="1876"/>
      <c r="F7" s="1876"/>
      <c r="G7" s="1876"/>
      <c r="H7" s="1876"/>
      <c r="I7" s="1876"/>
      <c r="J7" s="1876"/>
      <c r="K7" s="1877"/>
    </row>
    <row r="8" spans="1:11" s="103" customFormat="1" ht="51" x14ac:dyDescent="0.2">
      <c r="A8" s="1878" t="s">
        <v>71</v>
      </c>
      <c r="B8" s="1879" t="s">
        <v>104</v>
      </c>
      <c r="C8" s="1879" t="s">
        <v>105</v>
      </c>
      <c r="D8" s="1879" t="s">
        <v>116</v>
      </c>
      <c r="E8" s="1879" t="s">
        <v>117</v>
      </c>
      <c r="F8" s="1880" t="s">
        <v>118</v>
      </c>
      <c r="G8" s="1879" t="s">
        <v>254</v>
      </c>
      <c r="H8" s="1879" t="s">
        <v>107</v>
      </c>
      <c r="I8" s="1879" t="s">
        <v>108</v>
      </c>
      <c r="J8" s="1879" t="s">
        <v>119</v>
      </c>
      <c r="K8" s="1881" t="s">
        <v>120</v>
      </c>
    </row>
    <row r="9" spans="1:11" ht="15" customHeight="1" x14ac:dyDescent="0.2">
      <c r="A9" s="1882">
        <v>1</v>
      </c>
      <c r="B9" s="1634">
        <f>'1'!BK33</f>
        <v>7.1449999999999996</v>
      </c>
      <c r="C9" s="1883">
        <f>'1'!$BP$33</f>
        <v>24</v>
      </c>
      <c r="D9" s="1883">
        <f>'1'!$BO$33</f>
        <v>28.666666666666668</v>
      </c>
      <c r="E9" s="1883">
        <f>'1'!BN34</f>
        <v>3.7</v>
      </c>
      <c r="F9" s="2478" t="str">
        <f>IF('LAB '!DB6=""," ",'LAB '!DB6)</f>
        <v xml:space="preserve"> </v>
      </c>
      <c r="G9" s="2479" t="str">
        <f>IF('LAB '!DC6=""," ",'LAB '!DC6)</f>
        <v xml:space="preserve"> </v>
      </c>
      <c r="H9" s="1883">
        <f>'1'!$BQ$33</f>
        <v>32.5</v>
      </c>
      <c r="I9" s="1634">
        <f>'1'!BL35</f>
        <v>6.5000000000000002E-2</v>
      </c>
      <c r="J9" s="1884">
        <f>'1'!BM33</f>
        <v>1</v>
      </c>
      <c r="K9" s="1885">
        <f>IF('LAB '!DA6&lt;=0.001,"",'LAB '!DA6)</f>
        <v>0.37459999999999999</v>
      </c>
    </row>
    <row r="10" spans="1:11" ht="15" customHeight="1" x14ac:dyDescent="0.2">
      <c r="A10" s="1882">
        <v>2</v>
      </c>
      <c r="B10" s="1634">
        <f>'2'!BK33</f>
        <v>7.4050000000000011</v>
      </c>
      <c r="C10" s="1883">
        <f>'2'!$BP$33</f>
        <v>23.5</v>
      </c>
      <c r="D10" s="1883">
        <f>'2'!$BO$33</f>
        <v>28.849999999999998</v>
      </c>
      <c r="E10" s="1883">
        <f>'2'!BN34</f>
        <v>3.8</v>
      </c>
      <c r="F10" s="2479">
        <v>0.36</v>
      </c>
      <c r="G10" s="2479">
        <v>1.9E-2</v>
      </c>
      <c r="H10" s="1883">
        <f>'2'!$BQ$33</f>
        <v>29.5</v>
      </c>
      <c r="I10" s="1634">
        <f>'2'!BL35</f>
        <v>5.8999999999999997E-2</v>
      </c>
      <c r="J10" s="1884">
        <f>'2'!BM33</f>
        <v>1</v>
      </c>
      <c r="K10" s="1885">
        <f>IF('LAB '!DA7&lt;=0.001,"",'LAB '!DA7)</f>
        <v>0.44829999999999998</v>
      </c>
    </row>
    <row r="11" spans="1:11" ht="15" customHeight="1" x14ac:dyDescent="0.2">
      <c r="A11" s="1882">
        <v>3</v>
      </c>
      <c r="B11" s="1634">
        <f>'3'!BK33</f>
        <v>7.5033333333333339</v>
      </c>
      <c r="C11" s="1883">
        <f>'3'!$BP$33</f>
        <v>25.5</v>
      </c>
      <c r="D11" s="1883">
        <f>'3'!$BO$33</f>
        <v>28.600000000000005</v>
      </c>
      <c r="E11" s="1883">
        <f>'3'!BN34</f>
        <v>3.9</v>
      </c>
      <c r="F11" s="2479" t="str">
        <f>IF('LAB '!DB8=""," ",'LAB '!DB8)</f>
        <v xml:space="preserve"> </v>
      </c>
      <c r="G11" s="2479" t="str">
        <f>IF('LAB '!DC8=""," ",'LAB '!DC8)</f>
        <v xml:space="preserve"> </v>
      </c>
      <c r="H11" s="1883">
        <f>'3'!$BQ$33</f>
        <v>34</v>
      </c>
      <c r="I11" s="1634">
        <f>'3'!BL35</f>
        <v>6.5000000000000002E-2</v>
      </c>
      <c r="J11" s="1884">
        <f>'3'!BM33</f>
        <v>1</v>
      </c>
      <c r="K11" s="1885">
        <f>IF('LAB '!DA8&lt;=0.001,"",'LAB '!DA8)</f>
        <v>0.5</v>
      </c>
    </row>
    <row r="12" spans="1:11" ht="15" customHeight="1" x14ac:dyDescent="0.2">
      <c r="A12" s="1882">
        <v>4</v>
      </c>
      <c r="B12" s="1634">
        <f>'4'!BK33</f>
        <v>7.4183333333333339</v>
      </c>
      <c r="C12" s="1883">
        <f>'4'!$BP$33</f>
        <v>21.5</v>
      </c>
      <c r="D12" s="1883">
        <f>'4'!$BO$33</f>
        <v>28.316666666666666</v>
      </c>
      <c r="E12" s="1883">
        <f>'4'!BN34</f>
        <v>3.8</v>
      </c>
      <c r="F12" s="2479" t="str">
        <f>IF('LAB '!DB9=""," ",'LAB '!DB9)</f>
        <v xml:space="preserve"> </v>
      </c>
      <c r="G12" s="2479" t="str">
        <f>IF('LAB '!DC9=""," ",'LAB '!DC9)</f>
        <v xml:space="preserve"> </v>
      </c>
      <c r="H12" s="1883">
        <f>'4'!$BQ$33</f>
        <v>34</v>
      </c>
      <c r="I12" s="1634">
        <f>'4'!BL35</f>
        <v>6.3E-2</v>
      </c>
      <c r="J12" s="1884">
        <f>'4'!BM33</f>
        <v>1</v>
      </c>
      <c r="K12" s="1885">
        <f>IF('LAB '!DA9&lt;=0.001,"",'LAB '!DA9)</f>
        <v>0.48809999999999998</v>
      </c>
    </row>
    <row r="13" spans="1:11" ht="15" customHeight="1" x14ac:dyDescent="0.2">
      <c r="A13" s="1882">
        <v>5</v>
      </c>
      <c r="B13" s="1634">
        <f>'5'!BK33</f>
        <v>7.5133333333333328</v>
      </c>
      <c r="C13" s="1883">
        <f>'5'!$BP$33</f>
        <v>22</v>
      </c>
      <c r="D13" s="1883">
        <f>'5'!$BO$33</f>
        <v>28.799999999999997</v>
      </c>
      <c r="E13" s="1883">
        <f>'5'!BN34</f>
        <v>4.0999999999999996</v>
      </c>
      <c r="F13" s="2479" t="str">
        <f>IF('LAB '!DB10=""," ",'LAB '!DB10)</f>
        <v xml:space="preserve"> </v>
      </c>
      <c r="G13" s="2479" t="str">
        <f>IF('LAB '!DC10=""," ",'LAB '!DC10)</f>
        <v xml:space="preserve"> </v>
      </c>
      <c r="H13" s="1883">
        <f>'5'!$BQ$33</f>
        <v>36</v>
      </c>
      <c r="I13" s="1634">
        <f>'5'!BL35</f>
        <v>6.2E-2</v>
      </c>
      <c r="J13" s="1884">
        <f>'5'!BM33</f>
        <v>1</v>
      </c>
      <c r="K13" s="1885">
        <f>IF('LAB '!DA10&lt;=0.001,"",'LAB '!DA10)</f>
        <v>0.48420000000000002</v>
      </c>
    </row>
    <row r="14" spans="1:11" ht="15" customHeight="1" x14ac:dyDescent="0.2">
      <c r="A14" s="1882">
        <v>6</v>
      </c>
      <c r="B14" s="1634">
        <f>'6'!BK33</f>
        <v>7.5733333333333341</v>
      </c>
      <c r="C14" s="1883">
        <f>'6'!$BP$33</f>
        <v>20.5</v>
      </c>
      <c r="D14" s="1883">
        <f>'6'!$BO$33</f>
        <v>28.150000000000002</v>
      </c>
      <c r="E14" s="1883">
        <f>'6'!BN34</f>
        <v>4.2</v>
      </c>
      <c r="F14" s="2479" t="str">
        <f>IF('LAB '!DB11=""," ",'LAB '!DB11)</f>
        <v xml:space="preserve"> </v>
      </c>
      <c r="G14" s="2479" t="str">
        <f>IF('LAB '!DC11=""," ",'LAB '!DC11)</f>
        <v xml:space="preserve"> </v>
      </c>
      <c r="H14" s="1883">
        <f>'6'!$BQ$33</f>
        <v>34.5</v>
      </c>
      <c r="I14" s="1634">
        <f>'6'!BL35</f>
        <v>0.06</v>
      </c>
      <c r="J14" s="1884">
        <f>'6'!BM33</f>
        <v>1</v>
      </c>
      <c r="K14" s="1885">
        <f>IF('LAB '!DA11&lt;=0.001,"",'LAB '!DA11)</f>
        <v>0.49059999999999998</v>
      </c>
    </row>
    <row r="15" spans="1:11" ht="15" customHeight="1" x14ac:dyDescent="0.2">
      <c r="A15" s="1882">
        <v>7</v>
      </c>
      <c r="B15" s="1634">
        <f>'7'!BK33</f>
        <v>7.4033333333333333</v>
      </c>
      <c r="C15" s="1883">
        <f>'7'!$BP$33</f>
        <v>20</v>
      </c>
      <c r="D15" s="1883">
        <f>'7'!$BO$33</f>
        <v>28.016666666666669</v>
      </c>
      <c r="E15" s="1883">
        <f>'7'!BN34</f>
        <v>3.9</v>
      </c>
      <c r="F15" s="2479" t="str">
        <f>IF('LAB '!DB12=""," ",'LAB '!DB12)</f>
        <v xml:space="preserve"> </v>
      </c>
      <c r="G15" s="2479" t="str">
        <f>IF('LAB '!DC12=""," ",'LAB '!DC12)</f>
        <v xml:space="preserve"> </v>
      </c>
      <c r="H15" s="1883">
        <f>'7'!$BQ$33</f>
        <v>32.5</v>
      </c>
      <c r="I15" s="1634">
        <f>'7'!BL35</f>
        <v>6.0999999999999999E-2</v>
      </c>
      <c r="J15" s="1884">
        <f>'7'!BM33</f>
        <v>1</v>
      </c>
      <c r="K15" s="1885">
        <f>IF('LAB '!DA12&lt;=0.001,"",'LAB '!DA12)</f>
        <v>0.52049999999999996</v>
      </c>
    </row>
    <row r="16" spans="1:11" ht="15" customHeight="1" x14ac:dyDescent="0.2">
      <c r="A16" s="1882">
        <v>8</v>
      </c>
      <c r="B16" s="1634">
        <f>'8'!BK33</f>
        <v>7.3</v>
      </c>
      <c r="C16" s="1883">
        <f>'8'!$BP$33</f>
        <v>20.5</v>
      </c>
      <c r="D16" s="1883">
        <f>'8'!$BO$33</f>
        <v>27.7</v>
      </c>
      <c r="E16" s="1883">
        <f>'8'!BN34</f>
        <v>4.0999999999999996</v>
      </c>
      <c r="F16" s="2479" t="str">
        <f>IF('LAB '!DB13=""," ",'LAB '!DB13)</f>
        <v xml:space="preserve"> </v>
      </c>
      <c r="G16" s="2479" t="str">
        <f>IF('LAB '!DC13=""," ",'LAB '!DC13)</f>
        <v xml:space="preserve"> </v>
      </c>
      <c r="H16" s="1883">
        <f>'8'!$BQ$33</f>
        <v>31.5</v>
      </c>
      <c r="I16" s="1634">
        <f>'8'!BL35</f>
        <v>6.4000000000000001E-2</v>
      </c>
      <c r="J16" s="1884">
        <f>'8'!BM33</f>
        <v>1</v>
      </c>
      <c r="K16" s="1885">
        <f>IF('LAB '!DA13&lt;=0.001,"",'LAB '!DA13)</f>
        <v>0.43930000000000002</v>
      </c>
    </row>
    <row r="17" spans="1:11" ht="15" customHeight="1" x14ac:dyDescent="0.2">
      <c r="A17" s="1882">
        <v>9</v>
      </c>
      <c r="B17" s="1634">
        <f>'9'!BK33</f>
        <v>7.126666666666666</v>
      </c>
      <c r="C17" s="1883">
        <f>'9'!$BP$33</f>
        <v>25.5</v>
      </c>
      <c r="D17" s="1883">
        <f>'9'!$BO$33</f>
        <v>28.250000000000004</v>
      </c>
      <c r="E17" s="1883">
        <f>'9'!BN34</f>
        <v>4.2</v>
      </c>
      <c r="F17" s="2479" t="str">
        <f>IF('LAB '!DB14=""," ",'LAB '!DB14)</f>
        <v xml:space="preserve"> </v>
      </c>
      <c r="G17" s="2479" t="str">
        <f>IF('LAB '!DC14=""," ",'LAB '!DC14)</f>
        <v xml:space="preserve"> </v>
      </c>
      <c r="H17" s="1883">
        <f>'9'!$BQ$33</f>
        <v>36</v>
      </c>
      <c r="I17" s="1634">
        <f>'9'!BL35</f>
        <v>7.1999999999999995E-2</v>
      </c>
      <c r="J17" s="1884">
        <f>'9'!BM33</f>
        <v>1</v>
      </c>
      <c r="K17" s="1885">
        <f>IF('LAB '!DA14&lt;=0.001,"",'LAB '!DA14)</f>
        <v>0.4108</v>
      </c>
    </row>
    <row r="18" spans="1:11" ht="15" customHeight="1" x14ac:dyDescent="0.2">
      <c r="A18" s="1882">
        <v>10</v>
      </c>
      <c r="B18" s="1634">
        <f>'10'!BK33</f>
        <v>7.3833333333333329</v>
      </c>
      <c r="C18" s="1883">
        <f>'10'!$BP$33</f>
        <v>22</v>
      </c>
      <c r="D18" s="1883">
        <f>'10'!$BO$33</f>
        <v>27.483333333333334</v>
      </c>
      <c r="E18" s="1883">
        <f>'10'!BN34</f>
        <v>4.0999999999999996</v>
      </c>
      <c r="F18" s="2479" t="str">
        <f>IF('LAB '!DB15=""," ",'LAB '!DB15)</f>
        <v xml:space="preserve"> </v>
      </c>
      <c r="G18" s="2479" t="str">
        <f>IF('LAB '!DC15=""," ",'LAB '!DC15)</f>
        <v xml:space="preserve"> </v>
      </c>
      <c r="H18" s="1883">
        <f>'10'!$BQ$33</f>
        <v>31</v>
      </c>
      <c r="I18" s="1634">
        <f>'10'!BL35</f>
        <v>6.4000000000000001E-2</v>
      </c>
      <c r="J18" s="1884">
        <f>'10'!BM33</f>
        <v>1</v>
      </c>
      <c r="K18" s="1885">
        <f>IF('LAB '!DA15&lt;=0.001,"",'LAB '!DA15)</f>
        <v>0.41899999999999998</v>
      </c>
    </row>
    <row r="19" spans="1:11" ht="15" customHeight="1" x14ac:dyDescent="0.2">
      <c r="A19" s="1882">
        <v>11</v>
      </c>
      <c r="B19" s="1634">
        <f>'11'!BK33</f>
        <v>7.3433333333333337</v>
      </c>
      <c r="C19" s="1883">
        <f>'11'!$BP$33</f>
        <v>25.5</v>
      </c>
      <c r="D19" s="1883">
        <f>'11'!$BO$33</f>
        <v>27.933333333333334</v>
      </c>
      <c r="E19" s="1883">
        <f>'11'!BN34</f>
        <v>4.0999999999999996</v>
      </c>
      <c r="F19" s="2479" t="str">
        <f>IF('LAB '!DB16=""," ",'LAB '!DB16)</f>
        <v xml:space="preserve"> </v>
      </c>
      <c r="G19" s="2479" t="str">
        <f>IF('LAB '!DC16=""," ",'LAB '!DC16)</f>
        <v xml:space="preserve"> </v>
      </c>
      <c r="H19" s="1883">
        <f>'11'!$BQ$33</f>
        <v>37</v>
      </c>
      <c r="I19" s="1634">
        <f>'11'!BL35</f>
        <v>6.2E-2</v>
      </c>
      <c r="J19" s="1884">
        <f>'11'!BM33</f>
        <v>1</v>
      </c>
      <c r="K19" s="1885">
        <f>IF('LAB '!DA16&lt;=0.001,"",'LAB '!DA16)</f>
        <v>0.52049999999999996</v>
      </c>
    </row>
    <row r="20" spans="1:11" ht="15" customHeight="1" x14ac:dyDescent="0.2">
      <c r="A20" s="1882">
        <v>12</v>
      </c>
      <c r="B20" s="1634">
        <f>'12'!BK33</f>
        <v>7.3216666666666663</v>
      </c>
      <c r="C20" s="1883">
        <f>'12'!$BP$33</f>
        <v>24.5</v>
      </c>
      <c r="D20" s="1883">
        <f>'12'!$BO$33</f>
        <v>28.516666666666666</v>
      </c>
      <c r="E20" s="1883">
        <f>'12'!BN34</f>
        <v>3.9</v>
      </c>
      <c r="F20" s="2479" t="str">
        <f>IF('LAB '!DB17=""," ",'LAB '!DB17)</f>
        <v xml:space="preserve"> </v>
      </c>
      <c r="G20" s="2479" t="str">
        <f>IF('LAB '!DC17=""," ",'LAB '!DC17)</f>
        <v xml:space="preserve"> </v>
      </c>
      <c r="H20" s="1883">
        <f>'12'!$BQ$33</f>
        <v>36</v>
      </c>
      <c r="I20" s="1634">
        <f>'12'!BL35</f>
        <v>5.8999999999999997E-2</v>
      </c>
      <c r="J20" s="1884">
        <f>'12'!BM33</f>
        <v>1.1666666666666667</v>
      </c>
      <c r="K20" s="1885">
        <f>IF('LAB '!DA17&lt;=0.001,"",'LAB '!DA17)</f>
        <v>0.51429999999999998</v>
      </c>
    </row>
    <row r="21" spans="1:11" ht="15" customHeight="1" x14ac:dyDescent="0.2">
      <c r="A21" s="1882">
        <v>13</v>
      </c>
      <c r="B21" s="1634">
        <f>'13'!BK33</f>
        <v>7.3666666666666663</v>
      </c>
      <c r="C21" s="1883">
        <f>'13'!$BP$33</f>
        <v>23.5</v>
      </c>
      <c r="D21" s="1883">
        <f>'13'!$BO$33</f>
        <v>28.016666666666666</v>
      </c>
      <c r="E21" s="1883">
        <f>'13'!BN34</f>
        <v>3.9</v>
      </c>
      <c r="F21" s="2479" t="str">
        <f>IF('LAB '!DB18=""," ",'LAB '!DB18)</f>
        <v xml:space="preserve"> </v>
      </c>
      <c r="G21" s="2479" t="str">
        <f>IF('LAB '!DC18=""," ",'LAB '!DC18)</f>
        <v xml:space="preserve"> </v>
      </c>
      <c r="H21" s="1883">
        <f>'13'!$BQ$33</f>
        <v>34.5</v>
      </c>
      <c r="I21" s="1634">
        <f>'13'!BL35</f>
        <v>5.8999999999999997E-2</v>
      </c>
      <c r="J21" s="1884">
        <f>'13'!BM33</f>
        <v>1.1666666666666667</v>
      </c>
      <c r="K21" s="1885">
        <f>IF('LAB '!DA18&lt;=0.001,"",'LAB '!DA18)</f>
        <v>0.38829999999999998</v>
      </c>
    </row>
    <row r="22" spans="1:11" ht="15" customHeight="1" x14ac:dyDescent="0.2">
      <c r="A22" s="1882">
        <v>14</v>
      </c>
      <c r="B22" s="1634">
        <f>'14'!BK33</f>
        <v>7.2683333333333335</v>
      </c>
      <c r="C22" s="1883">
        <f>'14'!$BP$33</f>
        <v>21.5</v>
      </c>
      <c r="D22" s="1883">
        <f>'14'!$BO$33</f>
        <v>28.25</v>
      </c>
      <c r="E22" s="1883">
        <f>'14'!BN34</f>
        <v>3.1</v>
      </c>
      <c r="F22" s="2479" t="str">
        <f>IF('LAB '!DB19=""," ",'LAB '!DB19)</f>
        <v xml:space="preserve"> </v>
      </c>
      <c r="G22" s="2479" t="str">
        <f>IF('LAB '!DC19=""," ",'LAB '!DC19)</f>
        <v xml:space="preserve"> </v>
      </c>
      <c r="H22" s="1883">
        <f>'14'!$BQ$33</f>
        <v>31.5</v>
      </c>
      <c r="I22" s="1634">
        <f>'14'!BL35</f>
        <v>6.6000000000000003E-2</v>
      </c>
      <c r="J22" s="1884">
        <f>'14'!BM33</f>
        <v>1.3333333333333333</v>
      </c>
      <c r="K22" s="1885">
        <f>IF('LAB '!DA19&lt;=0.001,"",'LAB '!DA19)</f>
        <v>0.55310000000000004</v>
      </c>
    </row>
    <row r="23" spans="1:11" ht="15" customHeight="1" x14ac:dyDescent="0.2">
      <c r="A23" s="1882">
        <v>15</v>
      </c>
      <c r="B23" s="1634">
        <f>'15'!BK33</f>
        <v>7.2600000000000007</v>
      </c>
      <c r="C23" s="1883">
        <f>'15'!$BP$33</f>
        <v>24</v>
      </c>
      <c r="D23" s="1883">
        <f>'15'!$BO$33</f>
        <v>28.3</v>
      </c>
      <c r="E23" s="1883">
        <f>'15'!BN34</f>
        <v>3.7</v>
      </c>
      <c r="F23" s="2479" t="str">
        <f>IF('LAB '!DB20=""," ",'LAB '!DB20)</f>
        <v xml:space="preserve"> </v>
      </c>
      <c r="G23" s="2479" t="str">
        <f>IF('LAB '!DC20=""," ",'LAB '!DC20)</f>
        <v xml:space="preserve"> </v>
      </c>
      <c r="H23" s="1883">
        <f>'15'!$BQ$33</f>
        <v>27.5</v>
      </c>
      <c r="I23" s="1634">
        <f>'15'!BL35</f>
        <v>0.06</v>
      </c>
      <c r="J23" s="1884">
        <f>'15'!BM33</f>
        <v>1</v>
      </c>
      <c r="K23" s="1885">
        <f>IF('LAB '!DA20&lt;=0.001,"",'LAB '!DA20)</f>
        <v>0.35039999999999999</v>
      </c>
    </row>
    <row r="24" spans="1:11" ht="15" customHeight="1" x14ac:dyDescent="0.2">
      <c r="A24" s="1882">
        <v>16</v>
      </c>
      <c r="B24" s="1634">
        <f>'16'!BK33</f>
        <v>7.0633333333333335</v>
      </c>
      <c r="C24" s="1883">
        <f>'16'!$BP$33</f>
        <v>30</v>
      </c>
      <c r="D24" s="1883">
        <f>'16'!$BO$33</f>
        <v>28.333333333333332</v>
      </c>
      <c r="E24" s="1883">
        <f>'16'!BN34</f>
        <v>3.9</v>
      </c>
      <c r="F24" s="2479">
        <v>0.47</v>
      </c>
      <c r="G24" s="2479">
        <v>3.1E-2</v>
      </c>
      <c r="H24" s="1883">
        <f>'16'!$BQ$33</f>
        <v>29</v>
      </c>
      <c r="I24" s="1634">
        <f>'16'!BL35</f>
        <v>6.0999999999999999E-2</v>
      </c>
      <c r="J24" s="1884">
        <f>'16'!BM33</f>
        <v>1.3333333333333333</v>
      </c>
      <c r="K24" s="1885">
        <f>IF('LAB '!DA21&lt;=0.001,"",'LAB '!DA21)</f>
        <v>0.43059999999999998</v>
      </c>
    </row>
    <row r="25" spans="1:11" ht="15" customHeight="1" x14ac:dyDescent="0.2">
      <c r="A25" s="1882">
        <v>17</v>
      </c>
      <c r="B25" s="1634">
        <f>'17'!BK33</f>
        <v>7.1116666666666655</v>
      </c>
      <c r="C25" s="1883">
        <f>'17'!$BP$33</f>
        <v>23</v>
      </c>
      <c r="D25" s="1883">
        <f>'17'!$BO$33</f>
        <v>28.266666666666666</v>
      </c>
      <c r="E25" s="1883">
        <f>'17'!BN34</f>
        <v>3.4</v>
      </c>
      <c r="F25" s="2479" t="str">
        <f>IF('LAB '!DB22=""," ",'LAB '!DB22)</f>
        <v xml:space="preserve"> </v>
      </c>
      <c r="G25" s="2479" t="str">
        <f>IF('LAB '!DC22=""," ",'LAB '!DC22)</f>
        <v xml:space="preserve"> </v>
      </c>
      <c r="H25" s="1883">
        <f>'17'!$BQ$33</f>
        <v>30</v>
      </c>
      <c r="I25" s="1634">
        <f>'17'!BL35</f>
        <v>0.06</v>
      </c>
      <c r="J25" s="1884">
        <f>'17'!BM33</f>
        <v>1</v>
      </c>
      <c r="K25" s="1885">
        <f>IF('LAB '!DA22&lt;=0.001,"",'LAB '!DA22)</f>
        <v>0.49</v>
      </c>
    </row>
    <row r="26" spans="1:11" ht="15" customHeight="1" x14ac:dyDescent="0.2">
      <c r="A26" s="1882">
        <v>18</v>
      </c>
      <c r="B26" s="1634">
        <f>'18'!BK33</f>
        <v>7.3516666666666666</v>
      </c>
      <c r="C26" s="1883">
        <f>'18'!$BP$33</f>
        <v>26.5</v>
      </c>
      <c r="D26" s="1883">
        <f>'18'!$BO$33</f>
        <v>27.983333333333334</v>
      </c>
      <c r="E26" s="1883">
        <f>'18'!BN34</f>
        <v>3.4</v>
      </c>
      <c r="F26" s="2479" t="str">
        <f>IF('LAB '!DB23=""," ",'LAB '!DB23)</f>
        <v xml:space="preserve"> </v>
      </c>
      <c r="G26" s="2479" t="str">
        <f>IF('LAB '!DC23=""," ",'LAB '!DC23)</f>
        <v xml:space="preserve"> </v>
      </c>
      <c r="H26" s="1883">
        <f>'18'!$BQ$33</f>
        <v>25</v>
      </c>
      <c r="I26" s="1634">
        <f>'18'!BL35</f>
        <v>6.0999999999999999E-2</v>
      </c>
      <c r="J26" s="1884">
        <f>'18'!BM33</f>
        <v>1</v>
      </c>
      <c r="K26" s="1885">
        <f>IF('LAB '!DA23&lt;=0.001,"",'LAB '!DA23)</f>
        <v>0.46300000000000002</v>
      </c>
    </row>
    <row r="27" spans="1:11" ht="15" customHeight="1" x14ac:dyDescent="0.2">
      <c r="A27" s="1882">
        <v>19</v>
      </c>
      <c r="B27" s="1634">
        <f>'19'!BK33</f>
        <v>7.3050000000000006</v>
      </c>
      <c r="C27" s="1883">
        <f>'19'!$BP$33</f>
        <v>24.5</v>
      </c>
      <c r="D27" s="1883">
        <f>'19'!$BO$33</f>
        <v>27.316666666666666</v>
      </c>
      <c r="E27" s="1883">
        <f>'19'!BN34</f>
        <v>4.0999999999999996</v>
      </c>
      <c r="F27" s="2479" t="str">
        <f>IF('LAB '!DB24=""," ",'LAB '!DB24)</f>
        <v xml:space="preserve"> </v>
      </c>
      <c r="G27" s="2479" t="str">
        <f>IF('LAB '!DC24=""," ",'LAB '!DC24)</f>
        <v xml:space="preserve"> </v>
      </c>
      <c r="H27" s="1883">
        <f>'19'!$BQ$33</f>
        <v>19.5</v>
      </c>
      <c r="I27" s="1634">
        <f>'19'!BL35</f>
        <v>6.7000000000000004E-2</v>
      </c>
      <c r="J27" s="1884">
        <f>'19'!BM33</f>
        <v>1</v>
      </c>
      <c r="K27" s="1885">
        <f>IF('LAB '!DA24&lt;=0.001,"",'LAB '!DA24)</f>
        <v>0.50819999999999999</v>
      </c>
    </row>
    <row r="28" spans="1:11" ht="15" customHeight="1" x14ac:dyDescent="0.2">
      <c r="A28" s="1882">
        <v>20</v>
      </c>
      <c r="B28" s="1634">
        <f>'20'!BK33</f>
        <v>7.4499999999999993</v>
      </c>
      <c r="C28" s="1883">
        <f>'20'!$BP$33</f>
        <v>24</v>
      </c>
      <c r="D28" s="1883">
        <f>'20'!$BO$33</f>
        <v>27.399999999999995</v>
      </c>
      <c r="E28" s="1883">
        <f>'20'!BN34</f>
        <v>3.4</v>
      </c>
      <c r="F28" s="2479" t="str">
        <f>IF('LAB '!DB25=""," ",'LAB '!DB25)</f>
        <v xml:space="preserve"> </v>
      </c>
      <c r="G28" s="2479" t="str">
        <f>IF('LAB '!DC25=""," ",'LAB '!DC25)</f>
        <v xml:space="preserve"> </v>
      </c>
      <c r="H28" s="1883">
        <f>'20'!$BQ$33</f>
        <v>20</v>
      </c>
      <c r="I28" s="1634">
        <f>'20'!BL35</f>
        <v>6.9000000000000006E-2</v>
      </c>
      <c r="J28" s="1884">
        <f>'20'!BM33</f>
        <v>1</v>
      </c>
      <c r="K28" s="1885">
        <f>IF('LAB '!DA25&lt;=0.001,"",'LAB '!DA25)</f>
        <v>0.4894</v>
      </c>
    </row>
    <row r="29" spans="1:11" ht="15" customHeight="1" x14ac:dyDescent="0.2">
      <c r="A29" s="1882">
        <v>21</v>
      </c>
      <c r="B29" s="1634">
        <f>'21'!BK33</f>
        <v>7.5150000000000006</v>
      </c>
      <c r="C29" s="1883">
        <f>'21'!$BP$33</f>
        <v>22.5</v>
      </c>
      <c r="D29" s="1883">
        <f>'21'!$BO$33</f>
        <v>27.150000000000002</v>
      </c>
      <c r="E29" s="1883">
        <f>'21'!BN34</f>
        <v>4</v>
      </c>
      <c r="F29" s="2479" t="str">
        <f>IF('LAB '!DB26=""," ",'LAB '!DB26)</f>
        <v xml:space="preserve"> </v>
      </c>
      <c r="G29" s="2479" t="str">
        <f>IF('LAB '!DC26=""," ",'LAB '!DC26)</f>
        <v xml:space="preserve"> </v>
      </c>
      <c r="H29" s="1883">
        <f>'21'!$BQ$33</f>
        <v>22.5</v>
      </c>
      <c r="I29" s="1634">
        <f>'21'!BL35</f>
        <v>6.6000000000000003E-2</v>
      </c>
      <c r="J29" s="1884">
        <f>'21'!BM33</f>
        <v>1</v>
      </c>
      <c r="K29" s="1885">
        <f>IF('LAB '!DA26&lt;=0.001,"",'LAB '!DA26)</f>
        <v>0.48149999999999998</v>
      </c>
    </row>
    <row r="30" spans="1:11" ht="15" customHeight="1" x14ac:dyDescent="0.2">
      <c r="A30" s="1882">
        <v>22</v>
      </c>
      <c r="B30" s="1634">
        <f>'22'!BK33</f>
        <v>7.1750000000000007</v>
      </c>
      <c r="C30" s="1883">
        <f>'22'!$BP$33</f>
        <v>21</v>
      </c>
      <c r="D30" s="1883">
        <f>'22'!$BO$33</f>
        <v>26.933333333333326</v>
      </c>
      <c r="E30" s="1883">
        <f>'22'!BN34</f>
        <v>4.2</v>
      </c>
      <c r="F30" s="2479" t="str">
        <f>IF('LAB '!DB27=""," ",'LAB '!DB27)</f>
        <v xml:space="preserve"> </v>
      </c>
      <c r="G30" s="2479" t="str">
        <f>IF('LAB '!DC27=""," ",'LAB '!DC27)</f>
        <v xml:space="preserve"> </v>
      </c>
      <c r="H30" s="1883">
        <f>'22'!$BQ$33</f>
        <v>22</v>
      </c>
      <c r="I30" s="1634">
        <f>'22'!BL35</f>
        <v>6.5000000000000002E-2</v>
      </c>
      <c r="J30" s="1884">
        <f>'22'!BM33</f>
        <v>1</v>
      </c>
      <c r="K30" s="1885">
        <f>IF('LAB '!DA27&lt;=0.001,"",'LAB '!DA27)</f>
        <v>0.51819999999999999</v>
      </c>
    </row>
    <row r="31" spans="1:11" ht="15" customHeight="1" x14ac:dyDescent="0.2">
      <c r="A31" s="1882">
        <v>23</v>
      </c>
      <c r="B31" s="1634">
        <f>'22'!BK33</f>
        <v>7.1750000000000007</v>
      </c>
      <c r="C31" s="1883">
        <f>'23'!$BP$33</f>
        <v>22</v>
      </c>
      <c r="D31" s="1883">
        <f>'23'!$BO$33</f>
        <v>27.083333333333332</v>
      </c>
      <c r="E31" s="1883">
        <f>'22'!BN34</f>
        <v>4.2</v>
      </c>
      <c r="F31" s="2479" t="str">
        <f>IF('LAB '!DB28=""," ",'LAB '!DB28)</f>
        <v xml:space="preserve"> </v>
      </c>
      <c r="G31" s="2479" t="str">
        <f>IF('LAB '!DC28=""," ",'LAB '!DC28)</f>
        <v xml:space="preserve"> </v>
      </c>
      <c r="H31" s="1883">
        <f>'23'!$BQ$33</f>
        <v>28.5</v>
      </c>
      <c r="I31" s="1634">
        <f>'22'!BL35</f>
        <v>6.5000000000000002E-2</v>
      </c>
      <c r="J31" s="1884">
        <f>'22'!BM33</f>
        <v>1</v>
      </c>
      <c r="K31" s="1885">
        <f>IF('LAB '!DA28&lt;=0.001,"",'LAB '!DA28)</f>
        <v>0.56459999999999999</v>
      </c>
    </row>
    <row r="32" spans="1:11" ht="15" customHeight="1" x14ac:dyDescent="0.2">
      <c r="A32" s="1882">
        <v>24</v>
      </c>
      <c r="B32" s="1634">
        <f>'24'!BK33</f>
        <v>7.3416666666666659</v>
      </c>
      <c r="C32" s="1883">
        <f>'24'!$BP$33</f>
        <v>22</v>
      </c>
      <c r="D32" s="1883">
        <f>'24'!$BO$33</f>
        <v>26.883333333333329</v>
      </c>
      <c r="E32" s="1883">
        <f>'24'!BN34</f>
        <v>4</v>
      </c>
      <c r="F32" s="2479" t="str">
        <f>IF('LAB '!DB29=""," ",'LAB '!DB29)</f>
        <v xml:space="preserve"> </v>
      </c>
      <c r="G32" s="2479" t="str">
        <f>IF('LAB '!DC29=""," ",'LAB '!DC29)</f>
        <v xml:space="preserve"> </v>
      </c>
      <c r="H32" s="1883">
        <f>'24'!$BQ$33</f>
        <v>34</v>
      </c>
      <c r="I32" s="1634">
        <f>'24'!BL35</f>
        <v>6.5000000000000002E-2</v>
      </c>
      <c r="J32" s="1884">
        <f>'24'!BM33</f>
        <v>1</v>
      </c>
      <c r="K32" s="1885">
        <f>IF('LAB '!DA29&lt;=0.001,"",'LAB '!DA29)</f>
        <v>0.43419999999999997</v>
      </c>
    </row>
    <row r="33" spans="1:15" ht="15" customHeight="1" x14ac:dyDescent="0.2">
      <c r="A33" s="1882">
        <v>25</v>
      </c>
      <c r="B33" s="1634">
        <f>'25'!BK33</f>
        <v>7.5</v>
      </c>
      <c r="C33" s="1883">
        <f>'25'!$BP$33</f>
        <v>26.5</v>
      </c>
      <c r="D33" s="1883">
        <f>'25'!$BO$33</f>
        <v>27.533333333333331</v>
      </c>
      <c r="E33" s="1883">
        <f>'25'!BN34</f>
        <v>3.8</v>
      </c>
      <c r="F33" s="2479" t="str">
        <f>IF('LAB '!DB30=""," ",'LAB '!DB30)</f>
        <v xml:space="preserve"> </v>
      </c>
      <c r="G33" s="2479" t="str">
        <f>IF('LAB '!DC30=""," ",'LAB '!DC30)</f>
        <v xml:space="preserve"> </v>
      </c>
      <c r="H33" s="1883">
        <f>'25'!$BQ$33</f>
        <v>35</v>
      </c>
      <c r="I33" s="1634">
        <f>'25'!BL35</f>
        <v>6.3E-2</v>
      </c>
      <c r="J33" s="1884">
        <f>'25'!BM33</f>
        <v>1.1666666666666667</v>
      </c>
      <c r="K33" s="1885">
        <f>IF('LAB '!DA30&lt;=0.001,"",'LAB '!DA30)</f>
        <v>0.45069999999999999</v>
      </c>
    </row>
    <row r="34" spans="1:15" ht="15" customHeight="1" x14ac:dyDescent="0.2">
      <c r="A34" s="1882">
        <v>26</v>
      </c>
      <c r="B34" s="1634">
        <f>'26'!BK33</f>
        <v>7.4816666666666665</v>
      </c>
      <c r="C34" s="1883">
        <f>'26'!$BP$33</f>
        <v>25.5</v>
      </c>
      <c r="D34" s="1883">
        <f>'26'!$BO$33</f>
        <v>27.666666666666668</v>
      </c>
      <c r="E34" s="1883">
        <f>'26'!BN34</f>
        <v>3.4</v>
      </c>
      <c r="F34" s="2479" t="str">
        <f>IF('LAB '!DB31=""," ",'LAB '!DB31)</f>
        <v xml:space="preserve"> </v>
      </c>
      <c r="G34" s="2479" t="str">
        <f>IF('LAB '!DC31=""," ",'LAB '!DC31)</f>
        <v xml:space="preserve"> </v>
      </c>
      <c r="H34" s="1883">
        <f>'26'!$BQ$33</f>
        <v>35.5</v>
      </c>
      <c r="I34" s="1634">
        <f>'26'!BL35</f>
        <v>5.8000000000000003E-2</v>
      </c>
      <c r="J34" s="1884">
        <f>'26'!BM33</f>
        <v>1</v>
      </c>
      <c r="K34" s="1885">
        <f>IF('LAB '!DA31&lt;=0.001,"",'LAB '!DA31)</f>
        <v>0.47960000000000003</v>
      </c>
    </row>
    <row r="35" spans="1:15" ht="15" customHeight="1" x14ac:dyDescent="0.2">
      <c r="A35" s="1882">
        <v>27</v>
      </c>
      <c r="B35" s="1634">
        <f>'27'!BK33</f>
        <v>7.3683333333333323</v>
      </c>
      <c r="C35" s="1883">
        <f>'27'!$BP$33</f>
        <v>26</v>
      </c>
      <c r="D35" s="1883">
        <f>'27'!$BO$33</f>
        <v>27.583333333333339</v>
      </c>
      <c r="E35" s="1883">
        <f>'27'!BN34</f>
        <v>3.7</v>
      </c>
      <c r="F35" s="2479" t="str">
        <f>IF('LAB '!DB32=""," ",'LAB '!DB32)</f>
        <v xml:space="preserve"> </v>
      </c>
      <c r="G35" s="2479" t="str">
        <f>IF('LAB '!DC32=""," ",'LAB '!DC32)</f>
        <v xml:space="preserve"> </v>
      </c>
      <c r="H35" s="1883">
        <f>'27'!$BQ$33</f>
        <v>39</v>
      </c>
      <c r="I35" s="1634">
        <f>'27'!BL35</f>
        <v>6.0999999999999999E-2</v>
      </c>
      <c r="J35" s="1884">
        <f>'27'!BM33</f>
        <v>1</v>
      </c>
      <c r="K35" s="1885">
        <f>IF('LAB '!DA32&lt;=0.001,"",'LAB '!DA32)</f>
        <v>0.62409999999999999</v>
      </c>
    </row>
    <row r="36" spans="1:15" ht="15" customHeight="1" x14ac:dyDescent="0.2">
      <c r="A36" s="1882">
        <v>28</v>
      </c>
      <c r="B36" s="1634">
        <f>'28'!BK33</f>
        <v>7.6616666666666662</v>
      </c>
      <c r="C36" s="1883">
        <f>'28'!$BP$33</f>
        <v>23</v>
      </c>
      <c r="D36" s="1883">
        <f>'28'!$BO$33</f>
        <v>27.783333333333335</v>
      </c>
      <c r="E36" s="1883">
        <f>'28'!BN34</f>
        <v>4</v>
      </c>
      <c r="F36" s="2479" t="str">
        <f>IF('LAB '!DB33=""," ",'LAB '!DB33)</f>
        <v xml:space="preserve"> </v>
      </c>
      <c r="G36" s="2479" t="str">
        <f>IF('LAB '!DC33=""," ",'LAB '!DC33)</f>
        <v xml:space="preserve"> </v>
      </c>
      <c r="H36" s="1883">
        <f>'28'!$BQ$33</f>
        <v>37.5</v>
      </c>
      <c r="I36" s="1634">
        <f>'28'!BL35</f>
        <v>5.3999999999999999E-2</v>
      </c>
      <c r="J36" s="1884">
        <f>'28'!BM33</f>
        <v>1</v>
      </c>
      <c r="K36" s="1885">
        <f>IF('LAB '!DA33&lt;=0.001,"",'LAB '!DA33)</f>
        <v>0.53639999999999999</v>
      </c>
    </row>
    <row r="37" spans="1:15" ht="15" customHeight="1" x14ac:dyDescent="0.2">
      <c r="A37" s="1882">
        <v>29</v>
      </c>
      <c r="B37" s="1634">
        <f>'29'!BK33</f>
        <v>7.708333333333333</v>
      </c>
      <c r="C37" s="1883">
        <f>'29'!$BP$33</f>
        <v>22.5</v>
      </c>
      <c r="D37" s="1883">
        <f>'29'!$BO$33</f>
        <v>27.75</v>
      </c>
      <c r="E37" s="1883">
        <f>'29'!BN34</f>
        <v>3.4</v>
      </c>
      <c r="F37" s="2479" t="str">
        <f>IF('LAB '!DB34=""," ",'LAB '!DB34)</f>
        <v xml:space="preserve"> </v>
      </c>
      <c r="G37" s="2479" t="str">
        <f>IF('LAB '!DC34=""," ",'LAB '!DC34)</f>
        <v xml:space="preserve"> </v>
      </c>
      <c r="H37" s="1883">
        <f>'29'!$BQ$33</f>
        <v>29</v>
      </c>
      <c r="I37" s="1634">
        <f>'29'!BL35</f>
        <v>5.3999999999999999E-2</v>
      </c>
      <c r="J37" s="1884">
        <f>'29'!BM33</f>
        <v>1</v>
      </c>
      <c r="K37" s="1885">
        <f>IF('LAB '!DA34&lt;=0.001,"",'LAB '!DA34)</f>
        <v>0.44169999999999998</v>
      </c>
    </row>
    <row r="38" spans="1:15" ht="15" customHeight="1" x14ac:dyDescent="0.2">
      <c r="A38" s="1882">
        <v>30</v>
      </c>
      <c r="B38" s="1634">
        <f>'30'!BK33</f>
        <v>7.544999999999999</v>
      </c>
      <c r="C38" s="1883">
        <f>'30'!$BP$33</f>
        <v>24</v>
      </c>
      <c r="D38" s="1883">
        <f>'30'!$BO$33</f>
        <v>27.749999999999996</v>
      </c>
      <c r="E38" s="1883">
        <f>'30'!BN34</f>
        <v>3.6</v>
      </c>
      <c r="F38" s="2479">
        <v>0.35</v>
      </c>
      <c r="G38" s="2479">
        <v>2.1999999999999999E-2</v>
      </c>
      <c r="H38" s="1883">
        <f>'30'!$BQ$33</f>
        <v>37</v>
      </c>
      <c r="I38" s="1634">
        <f>'30'!BL35</f>
        <v>6.4000000000000001E-2</v>
      </c>
      <c r="J38" s="1884">
        <f>'30'!BM33</f>
        <v>1</v>
      </c>
      <c r="K38" s="1885">
        <f>IF('LAB '!DA35&lt;=0.001,"",'LAB '!DA35)</f>
        <v>0.54530000000000001</v>
      </c>
      <c r="O38" s="39"/>
    </row>
    <row r="39" spans="1:15" ht="15" customHeight="1" thickBot="1" x14ac:dyDescent="0.25">
      <c r="A39" s="1887">
        <v>31</v>
      </c>
      <c r="B39" s="1634">
        <f>'31'!BK33</f>
        <v>7.4466666666666663</v>
      </c>
      <c r="C39" s="1883">
        <f>'31'!$BP$33</f>
        <v>26</v>
      </c>
      <c r="D39" s="1883">
        <f>'31'!$BO$33</f>
        <v>27.45</v>
      </c>
      <c r="E39" s="1883">
        <f>'31'!BN34</f>
        <v>3.7</v>
      </c>
      <c r="F39" s="2479" t="str">
        <f>IF('LAB '!DB36=""," ",'LAB '!DB36)</f>
        <v xml:space="preserve"> </v>
      </c>
      <c r="G39" s="2479" t="str">
        <f>IF('LAB '!DC36=""," ",'LAB '!DC36)</f>
        <v xml:space="preserve"> </v>
      </c>
      <c r="H39" s="1883">
        <f>'31'!$BQ$33</f>
        <v>37.5</v>
      </c>
      <c r="I39" s="1634">
        <f>'31'!BL35</f>
        <v>6.3E-2</v>
      </c>
      <c r="J39" s="1884">
        <f>'31'!BM33</f>
        <v>1</v>
      </c>
      <c r="K39" s="1885">
        <f>IF('LAB '!DA36&lt;=0.001,"",'LAB '!DA36)</f>
        <v>0.35</v>
      </c>
    </row>
    <row r="40" spans="1:15" s="246" customFormat="1" x14ac:dyDescent="0.2">
      <c r="A40" s="1888" t="s">
        <v>110</v>
      </c>
      <c r="B40" s="1889">
        <f t="shared" ref="B40:K40" si="0">AVERAGE(B9:B39)</f>
        <v>7.371989247311828</v>
      </c>
      <c r="C40" s="1890">
        <f t="shared" si="0"/>
        <v>23.64516129032258</v>
      </c>
      <c r="D40" s="1890">
        <f t="shared" si="0"/>
        <v>27.894086021505373</v>
      </c>
      <c r="E40" s="1890">
        <f t="shared" si="0"/>
        <v>3.8290322580645166</v>
      </c>
      <c r="F40" s="2480">
        <f t="shared" si="0"/>
        <v>0.39333333333333331</v>
      </c>
      <c r="G40" s="2480">
        <f t="shared" si="0"/>
        <v>2.4000000000000004E-2</v>
      </c>
      <c r="H40" s="1890">
        <f t="shared" si="0"/>
        <v>31.580645161290324</v>
      </c>
      <c r="I40" s="1889">
        <f t="shared" si="0"/>
        <v>6.2483870967741932E-2</v>
      </c>
      <c r="J40" s="1890">
        <f t="shared" si="0"/>
        <v>1.0376344086021507</v>
      </c>
      <c r="K40" s="1891">
        <f t="shared" si="0"/>
        <v>0.47450000000000009</v>
      </c>
      <c r="M40" s="46"/>
    </row>
    <row r="41" spans="1:15" s="246" customFormat="1" x14ac:dyDescent="0.2">
      <c r="A41" s="1882" t="s">
        <v>111</v>
      </c>
      <c r="B41" s="1892">
        <f t="shared" ref="B41:K41" si="1">MAX(B9:B39)</f>
        <v>7.708333333333333</v>
      </c>
      <c r="C41" s="1893">
        <f t="shared" si="1"/>
        <v>30</v>
      </c>
      <c r="D41" s="1893">
        <f t="shared" si="1"/>
        <v>28.849999999999998</v>
      </c>
      <c r="E41" s="1893">
        <f t="shared" si="1"/>
        <v>4.2</v>
      </c>
      <c r="F41" s="2481">
        <f t="shared" si="1"/>
        <v>0.47</v>
      </c>
      <c r="G41" s="2481">
        <f t="shared" si="1"/>
        <v>3.1E-2</v>
      </c>
      <c r="H41" s="1893">
        <f t="shared" si="1"/>
        <v>39</v>
      </c>
      <c r="I41" s="1892">
        <f t="shared" si="1"/>
        <v>7.1999999999999995E-2</v>
      </c>
      <c r="J41" s="1893">
        <f t="shared" si="1"/>
        <v>1.3333333333333333</v>
      </c>
      <c r="K41" s="1894">
        <f t="shared" si="1"/>
        <v>0.62409999999999999</v>
      </c>
      <c r="M41" s="46"/>
    </row>
    <row r="42" spans="1:15" s="246" customFormat="1" ht="13.5" thickBot="1" x14ac:dyDescent="0.25">
      <c r="A42" s="1887" t="s">
        <v>112</v>
      </c>
      <c r="B42" s="1895">
        <f t="shared" ref="B42:K42" si="2">MIN(B9:B39)</f>
        <v>7.0633333333333335</v>
      </c>
      <c r="C42" s="1896">
        <f t="shared" si="2"/>
        <v>20</v>
      </c>
      <c r="D42" s="1896">
        <f t="shared" si="2"/>
        <v>26.883333333333329</v>
      </c>
      <c r="E42" s="1896">
        <f t="shared" si="2"/>
        <v>3.1</v>
      </c>
      <c r="F42" s="2482">
        <f t="shared" si="2"/>
        <v>0.35</v>
      </c>
      <c r="G42" s="2482">
        <f t="shared" si="2"/>
        <v>1.9E-2</v>
      </c>
      <c r="H42" s="1896">
        <f t="shared" si="2"/>
        <v>19.5</v>
      </c>
      <c r="I42" s="1895">
        <f t="shared" si="2"/>
        <v>5.3999999999999999E-2</v>
      </c>
      <c r="J42" s="1896">
        <f t="shared" si="2"/>
        <v>1</v>
      </c>
      <c r="K42" s="1897">
        <f t="shared" si="2"/>
        <v>0.35</v>
      </c>
    </row>
    <row r="43" spans="1:15" x14ac:dyDescent="0.2">
      <c r="A43" s="1898" t="s">
        <v>255</v>
      </c>
      <c r="B43" s="2970" t="s">
        <v>1246</v>
      </c>
      <c r="C43" s="1899"/>
      <c r="D43" s="1899"/>
      <c r="E43" s="1900"/>
      <c r="F43" s="1901"/>
      <c r="G43" s="1899"/>
      <c r="H43" s="1899"/>
      <c r="I43" s="1899"/>
      <c r="J43" s="1899"/>
      <c r="K43" s="1902"/>
    </row>
    <row r="44" spans="1:15" x14ac:dyDescent="0.2">
      <c r="A44" s="1898"/>
      <c r="B44" s="799"/>
      <c r="C44" s="1899"/>
      <c r="D44" s="1899"/>
      <c r="E44" s="1900"/>
      <c r="F44" s="1901"/>
      <c r="G44" s="1899"/>
      <c r="H44" s="1899"/>
      <c r="I44" s="1899"/>
      <c r="J44" s="1899"/>
      <c r="K44" s="1902"/>
    </row>
    <row r="45" spans="1:15" x14ac:dyDescent="0.2">
      <c r="A45" s="1898"/>
      <c r="B45" s="799"/>
      <c r="C45" s="1899"/>
      <c r="D45" s="1899"/>
      <c r="E45" s="1901"/>
      <c r="F45" s="1899"/>
      <c r="G45" s="1899"/>
      <c r="H45" s="1899"/>
      <c r="I45" s="1899"/>
      <c r="J45" s="1899"/>
      <c r="K45" s="1902"/>
    </row>
    <row r="46" spans="1:15" ht="15" customHeight="1" x14ac:dyDescent="0.2">
      <c r="A46" s="838" t="s">
        <v>113</v>
      </c>
      <c r="B46" s="839"/>
      <c r="C46" s="839"/>
      <c r="D46" s="839"/>
      <c r="E46" s="839"/>
      <c r="F46" s="839"/>
      <c r="G46" s="839"/>
      <c r="H46" s="839" t="s">
        <v>227</v>
      </c>
      <c r="I46" s="3217">
        <f>Flows!G46</f>
        <v>43282</v>
      </c>
      <c r="J46" s="3218"/>
      <c r="K46" s="841"/>
    </row>
    <row r="47" spans="1:15" ht="13.5" thickBot="1" x14ac:dyDescent="0.25">
      <c r="A47" s="1489" t="s">
        <v>1174</v>
      </c>
      <c r="B47" s="1903"/>
      <c r="C47" s="1903"/>
      <c r="D47" s="1904"/>
      <c r="E47" s="1872"/>
      <c r="F47" s="1872"/>
      <c r="G47" s="1872"/>
      <c r="H47" s="1872"/>
      <c r="I47" s="1872"/>
      <c r="J47" s="1872"/>
      <c r="K47" s="1873" t="s">
        <v>96</v>
      </c>
    </row>
  </sheetData>
  <sheetProtection password="CB29" sheet="1" objects="1" scenarios="1"/>
  <customSheetViews>
    <customSheetView guid="{E3A2728D-EFF6-455B-B7C0-BC38E38AD3F7}" scale="90" fitToPage="1">
      <selection activeCell="H11" sqref="H11"/>
      <pageMargins left="0.5" right="0.5" top="0.5" bottom="0.5" header="0.25" footer="0.25"/>
      <printOptions horizontalCentered="1"/>
      <pageSetup orientation="portrait" r:id="rId1"/>
      <headerFooter alignWithMargins="0">
        <oddFooter>&amp;LDHEC  1972 (Rev. 06/2001), Page 3 of 15</oddFooter>
      </headerFooter>
    </customSheetView>
    <customSheetView guid="{6634A010-D373-494F-AC5E-BBFB4822235A}" scale="90" fitToPage="1" topLeftCell="A10">
      <selection activeCell="K35" sqref="K35"/>
      <pageMargins left="0.5" right="0.5" top="0.5" bottom="0.5" header="0.25" footer="0.25"/>
      <printOptions horizontalCentered="1"/>
      <pageSetup orientation="portrait" r:id="rId2"/>
      <headerFooter alignWithMargins="0">
        <oddFooter>&amp;LDHEC  1972 (Rev. 06/2001), Page 3 of 15</oddFooter>
      </headerFooter>
    </customSheetView>
    <customSheetView guid="{6217AD4A-5BB0-475C-A69D-6334013289C9}" scale="90" showPageBreaks="1" fitToPage="1" printArea="1" view="pageBreakPreview">
      <selection activeCell="K23" sqref="K23"/>
      <pageMargins left="0.5" right="0.5" top="0.5" bottom="0.5" header="0.25" footer="0.25"/>
      <printOptions horizontalCentered="1"/>
      <pageSetup orientation="portrait" r:id="rId3"/>
      <headerFooter alignWithMargins="0">
        <oddFooter>&amp;LDHEC  1972 (Rev. 06/2001), Page 3 of 15</oddFooter>
      </headerFooter>
    </customSheetView>
    <customSheetView guid="{7768AC6C-AC06-4094-9DF9-3116B9C57F5C}" scale="90" showPageBreaks="1" fitToPage="1" printArea="1" view="pageBreakPreview" topLeftCell="A7">
      <selection activeCell="F9" sqref="F9"/>
      <pageMargins left="0.5" right="0.5" top="0.5" bottom="0.5" header="0.25" footer="0.25"/>
      <printOptions horizontalCentered="1"/>
      <pageSetup orientation="portrait" r:id="rId4"/>
      <headerFooter alignWithMargins="0">
        <oddFooter>&amp;LDHEC  1972 (Rev. 06/2001), Page 3 of 15</oddFooter>
      </headerFooter>
    </customSheetView>
    <customSheetView guid="{EA7FF893-CFBE-4D88-BF19-92454183E240}" scale="90" showPageBreaks="1" fitToPage="1" printArea="1" view="pageBreakPreview" topLeftCell="A8">
      <selection activeCell="K40" sqref="K40:K42"/>
      <pageMargins left="0.5" right="0.5" top="0.5" bottom="0.5" header="0.25" footer="0.25"/>
      <printOptions horizontalCentered="1"/>
      <pageSetup scale="99" orientation="portrait" r:id="rId5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orientation="portrait" r:id="rId6"/>
  <headerFooter alignWithMargins="0">
    <oddFooter>&amp;LDHEC  1972 (Rev. 06/2001), Page 3 of 15</oddFooter>
  </headerFooter>
  <drawing r:id="rId7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theme="3" tint="-0.249977111117893"/>
    <pageSetUpPr fitToPage="1"/>
  </sheetPr>
  <dimension ref="A1:W54"/>
  <sheetViews>
    <sheetView defaultGridColor="0" view="pageBreakPreview" topLeftCell="A19" colorId="8" zoomScale="73" zoomScaleNormal="100" zoomScaleSheetLayoutView="73" workbookViewId="0">
      <selection activeCell="P10" sqref="P10"/>
    </sheetView>
  </sheetViews>
  <sheetFormatPr defaultColWidth="8.85546875" defaultRowHeight="12.75" x14ac:dyDescent="0.2"/>
  <cols>
    <col min="1" max="1" width="4.28515625" style="39" customWidth="1"/>
    <col min="2" max="2" width="7.28515625" style="39" customWidth="1"/>
    <col min="3" max="3" width="11.42578125" style="39" customWidth="1"/>
    <col min="4" max="4" width="8.5703125" style="39" customWidth="1"/>
    <col min="5" max="5" width="8.140625" style="39" customWidth="1"/>
    <col min="6" max="6" width="7.85546875" style="39" customWidth="1"/>
    <col min="7" max="7" width="7.42578125" style="39" customWidth="1"/>
    <col min="8" max="8" width="8" style="39" customWidth="1"/>
    <col min="9" max="9" width="10.42578125" style="39" customWidth="1"/>
    <col min="10" max="10" width="8.140625" style="39" customWidth="1"/>
    <col min="11" max="11" width="8.42578125" style="39" customWidth="1"/>
    <col min="12" max="12" width="9.5703125" style="39" customWidth="1"/>
    <col min="13" max="13" width="7.85546875" style="39" customWidth="1"/>
    <col min="14" max="14" width="7.140625" style="39" customWidth="1"/>
    <col min="15" max="15" width="6.42578125" style="39" customWidth="1"/>
    <col min="16" max="19" width="8.85546875" style="46" customWidth="1"/>
    <col min="20" max="257" width="8.85546875" style="39"/>
    <col min="258" max="258" width="4.28515625" style="39" customWidth="1"/>
    <col min="259" max="259" width="7.28515625" style="39" customWidth="1"/>
    <col min="260" max="260" width="9.42578125" style="39" customWidth="1"/>
    <col min="261" max="261" width="7.42578125" style="39" customWidth="1"/>
    <col min="262" max="262" width="8.140625" style="39" customWidth="1"/>
    <col min="263" max="263" width="7.85546875" style="39" customWidth="1"/>
    <col min="264" max="264" width="7.42578125" style="39" customWidth="1"/>
    <col min="265" max="265" width="8" style="39" customWidth="1"/>
    <col min="266" max="267" width="7.85546875" style="39" customWidth="1"/>
    <col min="268" max="268" width="8.42578125" style="39" customWidth="1"/>
    <col min="269" max="269" width="7.28515625" style="39" customWidth="1"/>
    <col min="270" max="270" width="7.140625" style="39" customWidth="1"/>
    <col min="271" max="271" width="7.7109375" style="39" customWidth="1"/>
    <col min="272" max="275" width="8.85546875" style="39" customWidth="1"/>
    <col min="276" max="513" width="8.85546875" style="39"/>
    <col min="514" max="514" width="4.28515625" style="39" customWidth="1"/>
    <col min="515" max="515" width="7.28515625" style="39" customWidth="1"/>
    <col min="516" max="516" width="9.42578125" style="39" customWidth="1"/>
    <col min="517" max="517" width="7.42578125" style="39" customWidth="1"/>
    <col min="518" max="518" width="8.140625" style="39" customWidth="1"/>
    <col min="519" max="519" width="7.85546875" style="39" customWidth="1"/>
    <col min="520" max="520" width="7.42578125" style="39" customWidth="1"/>
    <col min="521" max="521" width="8" style="39" customWidth="1"/>
    <col min="522" max="523" width="7.85546875" style="39" customWidth="1"/>
    <col min="524" max="524" width="8.42578125" style="39" customWidth="1"/>
    <col min="525" max="525" width="7.28515625" style="39" customWidth="1"/>
    <col min="526" max="526" width="7.140625" style="39" customWidth="1"/>
    <col min="527" max="527" width="7.7109375" style="39" customWidth="1"/>
    <col min="528" max="531" width="8.85546875" style="39" customWidth="1"/>
    <col min="532" max="769" width="8.85546875" style="39"/>
    <col min="770" max="770" width="4.28515625" style="39" customWidth="1"/>
    <col min="771" max="771" width="7.28515625" style="39" customWidth="1"/>
    <col min="772" max="772" width="9.42578125" style="39" customWidth="1"/>
    <col min="773" max="773" width="7.42578125" style="39" customWidth="1"/>
    <col min="774" max="774" width="8.140625" style="39" customWidth="1"/>
    <col min="775" max="775" width="7.85546875" style="39" customWidth="1"/>
    <col min="776" max="776" width="7.42578125" style="39" customWidth="1"/>
    <col min="777" max="777" width="8" style="39" customWidth="1"/>
    <col min="778" max="779" width="7.85546875" style="39" customWidth="1"/>
    <col min="780" max="780" width="8.42578125" style="39" customWidth="1"/>
    <col min="781" max="781" width="7.28515625" style="39" customWidth="1"/>
    <col min="782" max="782" width="7.140625" style="39" customWidth="1"/>
    <col min="783" max="783" width="7.7109375" style="39" customWidth="1"/>
    <col min="784" max="787" width="8.85546875" style="39" customWidth="1"/>
    <col min="788" max="1025" width="8.85546875" style="39"/>
    <col min="1026" max="1026" width="4.28515625" style="39" customWidth="1"/>
    <col min="1027" max="1027" width="7.28515625" style="39" customWidth="1"/>
    <col min="1028" max="1028" width="9.42578125" style="39" customWidth="1"/>
    <col min="1029" max="1029" width="7.42578125" style="39" customWidth="1"/>
    <col min="1030" max="1030" width="8.140625" style="39" customWidth="1"/>
    <col min="1031" max="1031" width="7.85546875" style="39" customWidth="1"/>
    <col min="1032" max="1032" width="7.42578125" style="39" customWidth="1"/>
    <col min="1033" max="1033" width="8" style="39" customWidth="1"/>
    <col min="1034" max="1035" width="7.85546875" style="39" customWidth="1"/>
    <col min="1036" max="1036" width="8.42578125" style="39" customWidth="1"/>
    <col min="1037" max="1037" width="7.28515625" style="39" customWidth="1"/>
    <col min="1038" max="1038" width="7.140625" style="39" customWidth="1"/>
    <col min="1039" max="1039" width="7.7109375" style="39" customWidth="1"/>
    <col min="1040" max="1043" width="8.85546875" style="39" customWidth="1"/>
    <col min="1044" max="1281" width="8.85546875" style="39"/>
    <col min="1282" max="1282" width="4.28515625" style="39" customWidth="1"/>
    <col min="1283" max="1283" width="7.28515625" style="39" customWidth="1"/>
    <col min="1284" max="1284" width="9.42578125" style="39" customWidth="1"/>
    <col min="1285" max="1285" width="7.42578125" style="39" customWidth="1"/>
    <col min="1286" max="1286" width="8.140625" style="39" customWidth="1"/>
    <col min="1287" max="1287" width="7.85546875" style="39" customWidth="1"/>
    <col min="1288" max="1288" width="7.42578125" style="39" customWidth="1"/>
    <col min="1289" max="1289" width="8" style="39" customWidth="1"/>
    <col min="1290" max="1291" width="7.85546875" style="39" customWidth="1"/>
    <col min="1292" max="1292" width="8.42578125" style="39" customWidth="1"/>
    <col min="1293" max="1293" width="7.28515625" style="39" customWidth="1"/>
    <col min="1294" max="1294" width="7.140625" style="39" customWidth="1"/>
    <col min="1295" max="1295" width="7.7109375" style="39" customWidth="1"/>
    <col min="1296" max="1299" width="8.85546875" style="39" customWidth="1"/>
    <col min="1300" max="1537" width="8.85546875" style="39"/>
    <col min="1538" max="1538" width="4.28515625" style="39" customWidth="1"/>
    <col min="1539" max="1539" width="7.28515625" style="39" customWidth="1"/>
    <col min="1540" max="1540" width="9.42578125" style="39" customWidth="1"/>
    <col min="1541" max="1541" width="7.42578125" style="39" customWidth="1"/>
    <col min="1542" max="1542" width="8.140625" style="39" customWidth="1"/>
    <col min="1543" max="1543" width="7.85546875" style="39" customWidth="1"/>
    <col min="1544" max="1544" width="7.42578125" style="39" customWidth="1"/>
    <col min="1545" max="1545" width="8" style="39" customWidth="1"/>
    <col min="1546" max="1547" width="7.85546875" style="39" customWidth="1"/>
    <col min="1548" max="1548" width="8.42578125" style="39" customWidth="1"/>
    <col min="1549" max="1549" width="7.28515625" style="39" customWidth="1"/>
    <col min="1550" max="1550" width="7.140625" style="39" customWidth="1"/>
    <col min="1551" max="1551" width="7.7109375" style="39" customWidth="1"/>
    <col min="1552" max="1555" width="8.85546875" style="39" customWidth="1"/>
    <col min="1556" max="1793" width="8.85546875" style="39"/>
    <col min="1794" max="1794" width="4.28515625" style="39" customWidth="1"/>
    <col min="1795" max="1795" width="7.28515625" style="39" customWidth="1"/>
    <col min="1796" max="1796" width="9.42578125" style="39" customWidth="1"/>
    <col min="1797" max="1797" width="7.42578125" style="39" customWidth="1"/>
    <col min="1798" max="1798" width="8.140625" style="39" customWidth="1"/>
    <col min="1799" max="1799" width="7.85546875" style="39" customWidth="1"/>
    <col min="1800" max="1800" width="7.42578125" style="39" customWidth="1"/>
    <col min="1801" max="1801" width="8" style="39" customWidth="1"/>
    <col min="1802" max="1803" width="7.85546875" style="39" customWidth="1"/>
    <col min="1804" max="1804" width="8.42578125" style="39" customWidth="1"/>
    <col min="1805" max="1805" width="7.28515625" style="39" customWidth="1"/>
    <col min="1806" max="1806" width="7.140625" style="39" customWidth="1"/>
    <col min="1807" max="1807" width="7.7109375" style="39" customWidth="1"/>
    <col min="1808" max="1811" width="8.85546875" style="39" customWidth="1"/>
    <col min="1812" max="2049" width="8.85546875" style="39"/>
    <col min="2050" max="2050" width="4.28515625" style="39" customWidth="1"/>
    <col min="2051" max="2051" width="7.28515625" style="39" customWidth="1"/>
    <col min="2052" max="2052" width="9.42578125" style="39" customWidth="1"/>
    <col min="2053" max="2053" width="7.42578125" style="39" customWidth="1"/>
    <col min="2054" max="2054" width="8.140625" style="39" customWidth="1"/>
    <col min="2055" max="2055" width="7.85546875" style="39" customWidth="1"/>
    <col min="2056" max="2056" width="7.42578125" style="39" customWidth="1"/>
    <col min="2057" max="2057" width="8" style="39" customWidth="1"/>
    <col min="2058" max="2059" width="7.85546875" style="39" customWidth="1"/>
    <col min="2060" max="2060" width="8.42578125" style="39" customWidth="1"/>
    <col min="2061" max="2061" width="7.28515625" style="39" customWidth="1"/>
    <col min="2062" max="2062" width="7.140625" style="39" customWidth="1"/>
    <col min="2063" max="2063" width="7.7109375" style="39" customWidth="1"/>
    <col min="2064" max="2067" width="8.85546875" style="39" customWidth="1"/>
    <col min="2068" max="2305" width="8.85546875" style="39"/>
    <col min="2306" max="2306" width="4.28515625" style="39" customWidth="1"/>
    <col min="2307" max="2307" width="7.28515625" style="39" customWidth="1"/>
    <col min="2308" max="2308" width="9.42578125" style="39" customWidth="1"/>
    <col min="2309" max="2309" width="7.42578125" style="39" customWidth="1"/>
    <col min="2310" max="2310" width="8.140625" style="39" customWidth="1"/>
    <col min="2311" max="2311" width="7.85546875" style="39" customWidth="1"/>
    <col min="2312" max="2312" width="7.42578125" style="39" customWidth="1"/>
    <col min="2313" max="2313" width="8" style="39" customWidth="1"/>
    <col min="2314" max="2315" width="7.85546875" style="39" customWidth="1"/>
    <col min="2316" max="2316" width="8.42578125" style="39" customWidth="1"/>
    <col min="2317" max="2317" width="7.28515625" style="39" customWidth="1"/>
    <col min="2318" max="2318" width="7.140625" style="39" customWidth="1"/>
    <col min="2319" max="2319" width="7.7109375" style="39" customWidth="1"/>
    <col min="2320" max="2323" width="8.85546875" style="39" customWidth="1"/>
    <col min="2324" max="2561" width="8.85546875" style="39"/>
    <col min="2562" max="2562" width="4.28515625" style="39" customWidth="1"/>
    <col min="2563" max="2563" width="7.28515625" style="39" customWidth="1"/>
    <col min="2564" max="2564" width="9.42578125" style="39" customWidth="1"/>
    <col min="2565" max="2565" width="7.42578125" style="39" customWidth="1"/>
    <col min="2566" max="2566" width="8.140625" style="39" customWidth="1"/>
    <col min="2567" max="2567" width="7.85546875" style="39" customWidth="1"/>
    <col min="2568" max="2568" width="7.42578125" style="39" customWidth="1"/>
    <col min="2569" max="2569" width="8" style="39" customWidth="1"/>
    <col min="2570" max="2571" width="7.85546875" style="39" customWidth="1"/>
    <col min="2572" max="2572" width="8.42578125" style="39" customWidth="1"/>
    <col min="2573" max="2573" width="7.28515625" style="39" customWidth="1"/>
    <col min="2574" max="2574" width="7.140625" style="39" customWidth="1"/>
    <col min="2575" max="2575" width="7.7109375" style="39" customWidth="1"/>
    <col min="2576" max="2579" width="8.85546875" style="39" customWidth="1"/>
    <col min="2580" max="2817" width="8.85546875" style="39"/>
    <col min="2818" max="2818" width="4.28515625" style="39" customWidth="1"/>
    <col min="2819" max="2819" width="7.28515625" style="39" customWidth="1"/>
    <col min="2820" max="2820" width="9.42578125" style="39" customWidth="1"/>
    <col min="2821" max="2821" width="7.42578125" style="39" customWidth="1"/>
    <col min="2822" max="2822" width="8.140625" style="39" customWidth="1"/>
    <col min="2823" max="2823" width="7.85546875" style="39" customWidth="1"/>
    <col min="2824" max="2824" width="7.42578125" style="39" customWidth="1"/>
    <col min="2825" max="2825" width="8" style="39" customWidth="1"/>
    <col min="2826" max="2827" width="7.85546875" style="39" customWidth="1"/>
    <col min="2828" max="2828" width="8.42578125" style="39" customWidth="1"/>
    <col min="2829" max="2829" width="7.28515625" style="39" customWidth="1"/>
    <col min="2830" max="2830" width="7.140625" style="39" customWidth="1"/>
    <col min="2831" max="2831" width="7.7109375" style="39" customWidth="1"/>
    <col min="2832" max="2835" width="8.85546875" style="39" customWidth="1"/>
    <col min="2836" max="3073" width="8.85546875" style="39"/>
    <col min="3074" max="3074" width="4.28515625" style="39" customWidth="1"/>
    <col min="3075" max="3075" width="7.28515625" style="39" customWidth="1"/>
    <col min="3076" max="3076" width="9.42578125" style="39" customWidth="1"/>
    <col min="3077" max="3077" width="7.42578125" style="39" customWidth="1"/>
    <col min="3078" max="3078" width="8.140625" style="39" customWidth="1"/>
    <col min="3079" max="3079" width="7.85546875" style="39" customWidth="1"/>
    <col min="3080" max="3080" width="7.42578125" style="39" customWidth="1"/>
    <col min="3081" max="3081" width="8" style="39" customWidth="1"/>
    <col min="3082" max="3083" width="7.85546875" style="39" customWidth="1"/>
    <col min="3084" max="3084" width="8.42578125" style="39" customWidth="1"/>
    <col min="3085" max="3085" width="7.28515625" style="39" customWidth="1"/>
    <col min="3086" max="3086" width="7.140625" style="39" customWidth="1"/>
    <col min="3087" max="3087" width="7.7109375" style="39" customWidth="1"/>
    <col min="3088" max="3091" width="8.85546875" style="39" customWidth="1"/>
    <col min="3092" max="3329" width="8.85546875" style="39"/>
    <col min="3330" max="3330" width="4.28515625" style="39" customWidth="1"/>
    <col min="3331" max="3331" width="7.28515625" style="39" customWidth="1"/>
    <col min="3332" max="3332" width="9.42578125" style="39" customWidth="1"/>
    <col min="3333" max="3333" width="7.42578125" style="39" customWidth="1"/>
    <col min="3334" max="3334" width="8.140625" style="39" customWidth="1"/>
    <col min="3335" max="3335" width="7.85546875" style="39" customWidth="1"/>
    <col min="3336" max="3336" width="7.42578125" style="39" customWidth="1"/>
    <col min="3337" max="3337" width="8" style="39" customWidth="1"/>
    <col min="3338" max="3339" width="7.85546875" style="39" customWidth="1"/>
    <col min="3340" max="3340" width="8.42578125" style="39" customWidth="1"/>
    <col min="3341" max="3341" width="7.28515625" style="39" customWidth="1"/>
    <col min="3342" max="3342" width="7.140625" style="39" customWidth="1"/>
    <col min="3343" max="3343" width="7.7109375" style="39" customWidth="1"/>
    <col min="3344" max="3347" width="8.85546875" style="39" customWidth="1"/>
    <col min="3348" max="3585" width="8.85546875" style="39"/>
    <col min="3586" max="3586" width="4.28515625" style="39" customWidth="1"/>
    <col min="3587" max="3587" width="7.28515625" style="39" customWidth="1"/>
    <col min="3588" max="3588" width="9.42578125" style="39" customWidth="1"/>
    <col min="3589" max="3589" width="7.42578125" style="39" customWidth="1"/>
    <col min="3590" max="3590" width="8.140625" style="39" customWidth="1"/>
    <col min="3591" max="3591" width="7.85546875" style="39" customWidth="1"/>
    <col min="3592" max="3592" width="7.42578125" style="39" customWidth="1"/>
    <col min="3593" max="3593" width="8" style="39" customWidth="1"/>
    <col min="3594" max="3595" width="7.85546875" style="39" customWidth="1"/>
    <col min="3596" max="3596" width="8.42578125" style="39" customWidth="1"/>
    <col min="3597" max="3597" width="7.28515625" style="39" customWidth="1"/>
    <col min="3598" max="3598" width="7.140625" style="39" customWidth="1"/>
    <col min="3599" max="3599" width="7.7109375" style="39" customWidth="1"/>
    <col min="3600" max="3603" width="8.85546875" style="39" customWidth="1"/>
    <col min="3604" max="3841" width="8.85546875" style="39"/>
    <col min="3842" max="3842" width="4.28515625" style="39" customWidth="1"/>
    <col min="3843" max="3843" width="7.28515625" style="39" customWidth="1"/>
    <col min="3844" max="3844" width="9.42578125" style="39" customWidth="1"/>
    <col min="3845" max="3845" width="7.42578125" style="39" customWidth="1"/>
    <col min="3846" max="3846" width="8.140625" style="39" customWidth="1"/>
    <col min="3847" max="3847" width="7.85546875" style="39" customWidth="1"/>
    <col min="3848" max="3848" width="7.42578125" style="39" customWidth="1"/>
    <col min="3849" max="3849" width="8" style="39" customWidth="1"/>
    <col min="3850" max="3851" width="7.85546875" style="39" customWidth="1"/>
    <col min="3852" max="3852" width="8.42578125" style="39" customWidth="1"/>
    <col min="3853" max="3853" width="7.28515625" style="39" customWidth="1"/>
    <col min="3854" max="3854" width="7.140625" style="39" customWidth="1"/>
    <col min="3855" max="3855" width="7.7109375" style="39" customWidth="1"/>
    <col min="3856" max="3859" width="8.85546875" style="39" customWidth="1"/>
    <col min="3860" max="4097" width="8.85546875" style="39"/>
    <col min="4098" max="4098" width="4.28515625" style="39" customWidth="1"/>
    <col min="4099" max="4099" width="7.28515625" style="39" customWidth="1"/>
    <col min="4100" max="4100" width="9.42578125" style="39" customWidth="1"/>
    <col min="4101" max="4101" width="7.42578125" style="39" customWidth="1"/>
    <col min="4102" max="4102" width="8.140625" style="39" customWidth="1"/>
    <col min="4103" max="4103" width="7.85546875" style="39" customWidth="1"/>
    <col min="4104" max="4104" width="7.42578125" style="39" customWidth="1"/>
    <col min="4105" max="4105" width="8" style="39" customWidth="1"/>
    <col min="4106" max="4107" width="7.85546875" style="39" customWidth="1"/>
    <col min="4108" max="4108" width="8.42578125" style="39" customWidth="1"/>
    <col min="4109" max="4109" width="7.28515625" style="39" customWidth="1"/>
    <col min="4110" max="4110" width="7.140625" style="39" customWidth="1"/>
    <col min="4111" max="4111" width="7.7109375" style="39" customWidth="1"/>
    <col min="4112" max="4115" width="8.85546875" style="39" customWidth="1"/>
    <col min="4116" max="4353" width="8.85546875" style="39"/>
    <col min="4354" max="4354" width="4.28515625" style="39" customWidth="1"/>
    <col min="4355" max="4355" width="7.28515625" style="39" customWidth="1"/>
    <col min="4356" max="4356" width="9.42578125" style="39" customWidth="1"/>
    <col min="4357" max="4357" width="7.42578125" style="39" customWidth="1"/>
    <col min="4358" max="4358" width="8.140625" style="39" customWidth="1"/>
    <col min="4359" max="4359" width="7.85546875" style="39" customWidth="1"/>
    <col min="4360" max="4360" width="7.42578125" style="39" customWidth="1"/>
    <col min="4361" max="4361" width="8" style="39" customWidth="1"/>
    <col min="4362" max="4363" width="7.85546875" style="39" customWidth="1"/>
    <col min="4364" max="4364" width="8.42578125" style="39" customWidth="1"/>
    <col min="4365" max="4365" width="7.28515625" style="39" customWidth="1"/>
    <col min="4366" max="4366" width="7.140625" style="39" customWidth="1"/>
    <col min="4367" max="4367" width="7.7109375" style="39" customWidth="1"/>
    <col min="4368" max="4371" width="8.85546875" style="39" customWidth="1"/>
    <col min="4372" max="4609" width="8.85546875" style="39"/>
    <col min="4610" max="4610" width="4.28515625" style="39" customWidth="1"/>
    <col min="4611" max="4611" width="7.28515625" style="39" customWidth="1"/>
    <col min="4612" max="4612" width="9.42578125" style="39" customWidth="1"/>
    <col min="4613" max="4613" width="7.42578125" style="39" customWidth="1"/>
    <col min="4614" max="4614" width="8.140625" style="39" customWidth="1"/>
    <col min="4615" max="4615" width="7.85546875" style="39" customWidth="1"/>
    <col min="4616" max="4616" width="7.42578125" style="39" customWidth="1"/>
    <col min="4617" max="4617" width="8" style="39" customWidth="1"/>
    <col min="4618" max="4619" width="7.85546875" style="39" customWidth="1"/>
    <col min="4620" max="4620" width="8.42578125" style="39" customWidth="1"/>
    <col min="4621" max="4621" width="7.28515625" style="39" customWidth="1"/>
    <col min="4622" max="4622" width="7.140625" style="39" customWidth="1"/>
    <col min="4623" max="4623" width="7.7109375" style="39" customWidth="1"/>
    <col min="4624" max="4627" width="8.85546875" style="39" customWidth="1"/>
    <col min="4628" max="4865" width="8.85546875" style="39"/>
    <col min="4866" max="4866" width="4.28515625" style="39" customWidth="1"/>
    <col min="4867" max="4867" width="7.28515625" style="39" customWidth="1"/>
    <col min="4868" max="4868" width="9.42578125" style="39" customWidth="1"/>
    <col min="4869" max="4869" width="7.42578125" style="39" customWidth="1"/>
    <col min="4870" max="4870" width="8.140625" style="39" customWidth="1"/>
    <col min="4871" max="4871" width="7.85546875" style="39" customWidth="1"/>
    <col min="4872" max="4872" width="7.42578125" style="39" customWidth="1"/>
    <col min="4873" max="4873" width="8" style="39" customWidth="1"/>
    <col min="4874" max="4875" width="7.85546875" style="39" customWidth="1"/>
    <col min="4876" max="4876" width="8.42578125" style="39" customWidth="1"/>
    <col min="4877" max="4877" width="7.28515625" style="39" customWidth="1"/>
    <col min="4878" max="4878" width="7.140625" style="39" customWidth="1"/>
    <col min="4879" max="4879" width="7.7109375" style="39" customWidth="1"/>
    <col min="4880" max="4883" width="8.85546875" style="39" customWidth="1"/>
    <col min="4884" max="5121" width="8.85546875" style="39"/>
    <col min="5122" max="5122" width="4.28515625" style="39" customWidth="1"/>
    <col min="5123" max="5123" width="7.28515625" style="39" customWidth="1"/>
    <col min="5124" max="5124" width="9.42578125" style="39" customWidth="1"/>
    <col min="5125" max="5125" width="7.42578125" style="39" customWidth="1"/>
    <col min="5126" max="5126" width="8.140625" style="39" customWidth="1"/>
    <col min="5127" max="5127" width="7.85546875" style="39" customWidth="1"/>
    <col min="5128" max="5128" width="7.42578125" style="39" customWidth="1"/>
    <col min="5129" max="5129" width="8" style="39" customWidth="1"/>
    <col min="5130" max="5131" width="7.85546875" style="39" customWidth="1"/>
    <col min="5132" max="5132" width="8.42578125" style="39" customWidth="1"/>
    <col min="5133" max="5133" width="7.28515625" style="39" customWidth="1"/>
    <col min="5134" max="5134" width="7.140625" style="39" customWidth="1"/>
    <col min="5135" max="5135" width="7.7109375" style="39" customWidth="1"/>
    <col min="5136" max="5139" width="8.85546875" style="39" customWidth="1"/>
    <col min="5140" max="5377" width="8.85546875" style="39"/>
    <col min="5378" max="5378" width="4.28515625" style="39" customWidth="1"/>
    <col min="5379" max="5379" width="7.28515625" style="39" customWidth="1"/>
    <col min="5380" max="5380" width="9.42578125" style="39" customWidth="1"/>
    <col min="5381" max="5381" width="7.42578125" style="39" customWidth="1"/>
    <col min="5382" max="5382" width="8.140625" style="39" customWidth="1"/>
    <col min="5383" max="5383" width="7.85546875" style="39" customWidth="1"/>
    <col min="5384" max="5384" width="7.42578125" style="39" customWidth="1"/>
    <col min="5385" max="5385" width="8" style="39" customWidth="1"/>
    <col min="5386" max="5387" width="7.85546875" style="39" customWidth="1"/>
    <col min="5388" max="5388" width="8.42578125" style="39" customWidth="1"/>
    <col min="5389" max="5389" width="7.28515625" style="39" customWidth="1"/>
    <col min="5390" max="5390" width="7.140625" style="39" customWidth="1"/>
    <col min="5391" max="5391" width="7.7109375" style="39" customWidth="1"/>
    <col min="5392" max="5395" width="8.85546875" style="39" customWidth="1"/>
    <col min="5396" max="5633" width="8.85546875" style="39"/>
    <col min="5634" max="5634" width="4.28515625" style="39" customWidth="1"/>
    <col min="5635" max="5635" width="7.28515625" style="39" customWidth="1"/>
    <col min="5636" max="5636" width="9.42578125" style="39" customWidth="1"/>
    <col min="5637" max="5637" width="7.42578125" style="39" customWidth="1"/>
    <col min="5638" max="5638" width="8.140625" style="39" customWidth="1"/>
    <col min="5639" max="5639" width="7.85546875" style="39" customWidth="1"/>
    <col min="5640" max="5640" width="7.42578125" style="39" customWidth="1"/>
    <col min="5641" max="5641" width="8" style="39" customWidth="1"/>
    <col min="5642" max="5643" width="7.85546875" style="39" customWidth="1"/>
    <col min="5644" max="5644" width="8.42578125" style="39" customWidth="1"/>
    <col min="5645" max="5645" width="7.28515625" style="39" customWidth="1"/>
    <col min="5646" max="5646" width="7.140625" style="39" customWidth="1"/>
    <col min="5647" max="5647" width="7.7109375" style="39" customWidth="1"/>
    <col min="5648" max="5651" width="8.85546875" style="39" customWidth="1"/>
    <col min="5652" max="5889" width="8.85546875" style="39"/>
    <col min="5890" max="5890" width="4.28515625" style="39" customWidth="1"/>
    <col min="5891" max="5891" width="7.28515625" style="39" customWidth="1"/>
    <col min="5892" max="5892" width="9.42578125" style="39" customWidth="1"/>
    <col min="5893" max="5893" width="7.42578125" style="39" customWidth="1"/>
    <col min="5894" max="5894" width="8.140625" style="39" customWidth="1"/>
    <col min="5895" max="5895" width="7.85546875" style="39" customWidth="1"/>
    <col min="5896" max="5896" width="7.42578125" style="39" customWidth="1"/>
    <col min="5897" max="5897" width="8" style="39" customWidth="1"/>
    <col min="5898" max="5899" width="7.85546875" style="39" customWidth="1"/>
    <col min="5900" max="5900" width="8.42578125" style="39" customWidth="1"/>
    <col min="5901" max="5901" width="7.28515625" style="39" customWidth="1"/>
    <col min="5902" max="5902" width="7.140625" style="39" customWidth="1"/>
    <col min="5903" max="5903" width="7.7109375" style="39" customWidth="1"/>
    <col min="5904" max="5907" width="8.85546875" style="39" customWidth="1"/>
    <col min="5908" max="6145" width="8.85546875" style="39"/>
    <col min="6146" max="6146" width="4.28515625" style="39" customWidth="1"/>
    <col min="6147" max="6147" width="7.28515625" style="39" customWidth="1"/>
    <col min="6148" max="6148" width="9.42578125" style="39" customWidth="1"/>
    <col min="6149" max="6149" width="7.42578125" style="39" customWidth="1"/>
    <col min="6150" max="6150" width="8.140625" style="39" customWidth="1"/>
    <col min="6151" max="6151" width="7.85546875" style="39" customWidth="1"/>
    <col min="6152" max="6152" width="7.42578125" style="39" customWidth="1"/>
    <col min="6153" max="6153" width="8" style="39" customWidth="1"/>
    <col min="6154" max="6155" width="7.85546875" style="39" customWidth="1"/>
    <col min="6156" max="6156" width="8.42578125" style="39" customWidth="1"/>
    <col min="6157" max="6157" width="7.28515625" style="39" customWidth="1"/>
    <col min="6158" max="6158" width="7.140625" style="39" customWidth="1"/>
    <col min="6159" max="6159" width="7.7109375" style="39" customWidth="1"/>
    <col min="6160" max="6163" width="8.85546875" style="39" customWidth="1"/>
    <col min="6164" max="6401" width="8.85546875" style="39"/>
    <col min="6402" max="6402" width="4.28515625" style="39" customWidth="1"/>
    <col min="6403" max="6403" width="7.28515625" style="39" customWidth="1"/>
    <col min="6404" max="6404" width="9.42578125" style="39" customWidth="1"/>
    <col min="6405" max="6405" width="7.42578125" style="39" customWidth="1"/>
    <col min="6406" max="6406" width="8.140625" style="39" customWidth="1"/>
    <col min="6407" max="6407" width="7.85546875" style="39" customWidth="1"/>
    <col min="6408" max="6408" width="7.42578125" style="39" customWidth="1"/>
    <col min="6409" max="6409" width="8" style="39" customWidth="1"/>
    <col min="6410" max="6411" width="7.85546875" style="39" customWidth="1"/>
    <col min="6412" max="6412" width="8.42578125" style="39" customWidth="1"/>
    <col min="6413" max="6413" width="7.28515625" style="39" customWidth="1"/>
    <col min="6414" max="6414" width="7.140625" style="39" customWidth="1"/>
    <col min="6415" max="6415" width="7.7109375" style="39" customWidth="1"/>
    <col min="6416" max="6419" width="8.85546875" style="39" customWidth="1"/>
    <col min="6420" max="6657" width="8.85546875" style="39"/>
    <col min="6658" max="6658" width="4.28515625" style="39" customWidth="1"/>
    <col min="6659" max="6659" width="7.28515625" style="39" customWidth="1"/>
    <col min="6660" max="6660" width="9.42578125" style="39" customWidth="1"/>
    <col min="6661" max="6661" width="7.42578125" style="39" customWidth="1"/>
    <col min="6662" max="6662" width="8.140625" style="39" customWidth="1"/>
    <col min="6663" max="6663" width="7.85546875" style="39" customWidth="1"/>
    <col min="6664" max="6664" width="7.42578125" style="39" customWidth="1"/>
    <col min="6665" max="6665" width="8" style="39" customWidth="1"/>
    <col min="6666" max="6667" width="7.85546875" style="39" customWidth="1"/>
    <col min="6668" max="6668" width="8.42578125" style="39" customWidth="1"/>
    <col min="6669" max="6669" width="7.28515625" style="39" customWidth="1"/>
    <col min="6670" max="6670" width="7.140625" style="39" customWidth="1"/>
    <col min="6671" max="6671" width="7.7109375" style="39" customWidth="1"/>
    <col min="6672" max="6675" width="8.85546875" style="39" customWidth="1"/>
    <col min="6676" max="6913" width="8.85546875" style="39"/>
    <col min="6914" max="6914" width="4.28515625" style="39" customWidth="1"/>
    <col min="6915" max="6915" width="7.28515625" style="39" customWidth="1"/>
    <col min="6916" max="6916" width="9.42578125" style="39" customWidth="1"/>
    <col min="6917" max="6917" width="7.42578125" style="39" customWidth="1"/>
    <col min="6918" max="6918" width="8.140625" style="39" customWidth="1"/>
    <col min="6919" max="6919" width="7.85546875" style="39" customWidth="1"/>
    <col min="6920" max="6920" width="7.42578125" style="39" customWidth="1"/>
    <col min="6921" max="6921" width="8" style="39" customWidth="1"/>
    <col min="6922" max="6923" width="7.85546875" style="39" customWidth="1"/>
    <col min="6924" max="6924" width="8.42578125" style="39" customWidth="1"/>
    <col min="6925" max="6925" width="7.28515625" style="39" customWidth="1"/>
    <col min="6926" max="6926" width="7.140625" style="39" customWidth="1"/>
    <col min="6927" max="6927" width="7.7109375" style="39" customWidth="1"/>
    <col min="6928" max="6931" width="8.85546875" style="39" customWidth="1"/>
    <col min="6932" max="7169" width="8.85546875" style="39"/>
    <col min="7170" max="7170" width="4.28515625" style="39" customWidth="1"/>
    <col min="7171" max="7171" width="7.28515625" style="39" customWidth="1"/>
    <col min="7172" max="7172" width="9.42578125" style="39" customWidth="1"/>
    <col min="7173" max="7173" width="7.42578125" style="39" customWidth="1"/>
    <col min="7174" max="7174" width="8.140625" style="39" customWidth="1"/>
    <col min="7175" max="7175" width="7.85546875" style="39" customWidth="1"/>
    <col min="7176" max="7176" width="7.42578125" style="39" customWidth="1"/>
    <col min="7177" max="7177" width="8" style="39" customWidth="1"/>
    <col min="7178" max="7179" width="7.85546875" style="39" customWidth="1"/>
    <col min="7180" max="7180" width="8.42578125" style="39" customWidth="1"/>
    <col min="7181" max="7181" width="7.28515625" style="39" customWidth="1"/>
    <col min="7182" max="7182" width="7.140625" style="39" customWidth="1"/>
    <col min="7183" max="7183" width="7.7109375" style="39" customWidth="1"/>
    <col min="7184" max="7187" width="8.85546875" style="39" customWidth="1"/>
    <col min="7188" max="7425" width="8.85546875" style="39"/>
    <col min="7426" max="7426" width="4.28515625" style="39" customWidth="1"/>
    <col min="7427" max="7427" width="7.28515625" style="39" customWidth="1"/>
    <col min="7428" max="7428" width="9.42578125" style="39" customWidth="1"/>
    <col min="7429" max="7429" width="7.42578125" style="39" customWidth="1"/>
    <col min="7430" max="7430" width="8.140625" style="39" customWidth="1"/>
    <col min="7431" max="7431" width="7.85546875" style="39" customWidth="1"/>
    <col min="7432" max="7432" width="7.42578125" style="39" customWidth="1"/>
    <col min="7433" max="7433" width="8" style="39" customWidth="1"/>
    <col min="7434" max="7435" width="7.85546875" style="39" customWidth="1"/>
    <col min="7436" max="7436" width="8.42578125" style="39" customWidth="1"/>
    <col min="7437" max="7437" width="7.28515625" style="39" customWidth="1"/>
    <col min="7438" max="7438" width="7.140625" style="39" customWidth="1"/>
    <col min="7439" max="7439" width="7.7109375" style="39" customWidth="1"/>
    <col min="7440" max="7443" width="8.85546875" style="39" customWidth="1"/>
    <col min="7444" max="7681" width="8.85546875" style="39"/>
    <col min="7682" max="7682" width="4.28515625" style="39" customWidth="1"/>
    <col min="7683" max="7683" width="7.28515625" style="39" customWidth="1"/>
    <col min="7684" max="7684" width="9.42578125" style="39" customWidth="1"/>
    <col min="7685" max="7685" width="7.42578125" style="39" customWidth="1"/>
    <col min="7686" max="7686" width="8.140625" style="39" customWidth="1"/>
    <col min="7687" max="7687" width="7.85546875" style="39" customWidth="1"/>
    <col min="7688" max="7688" width="7.42578125" style="39" customWidth="1"/>
    <col min="7689" max="7689" width="8" style="39" customWidth="1"/>
    <col min="7690" max="7691" width="7.85546875" style="39" customWidth="1"/>
    <col min="7692" max="7692" width="8.42578125" style="39" customWidth="1"/>
    <col min="7693" max="7693" width="7.28515625" style="39" customWidth="1"/>
    <col min="7694" max="7694" width="7.140625" style="39" customWidth="1"/>
    <col min="7695" max="7695" width="7.7109375" style="39" customWidth="1"/>
    <col min="7696" max="7699" width="8.85546875" style="39" customWidth="1"/>
    <col min="7700" max="7937" width="8.85546875" style="39"/>
    <col min="7938" max="7938" width="4.28515625" style="39" customWidth="1"/>
    <col min="7939" max="7939" width="7.28515625" style="39" customWidth="1"/>
    <col min="7940" max="7940" width="9.42578125" style="39" customWidth="1"/>
    <col min="7941" max="7941" width="7.42578125" style="39" customWidth="1"/>
    <col min="7942" max="7942" width="8.140625" style="39" customWidth="1"/>
    <col min="7943" max="7943" width="7.85546875" style="39" customWidth="1"/>
    <col min="7944" max="7944" width="7.42578125" style="39" customWidth="1"/>
    <col min="7945" max="7945" width="8" style="39" customWidth="1"/>
    <col min="7946" max="7947" width="7.85546875" style="39" customWidth="1"/>
    <col min="7948" max="7948" width="8.42578125" style="39" customWidth="1"/>
    <col min="7949" max="7949" width="7.28515625" style="39" customWidth="1"/>
    <col min="7950" max="7950" width="7.140625" style="39" customWidth="1"/>
    <col min="7951" max="7951" width="7.7109375" style="39" customWidth="1"/>
    <col min="7952" max="7955" width="8.85546875" style="39" customWidth="1"/>
    <col min="7956" max="8193" width="8.85546875" style="39"/>
    <col min="8194" max="8194" width="4.28515625" style="39" customWidth="1"/>
    <col min="8195" max="8195" width="7.28515625" style="39" customWidth="1"/>
    <col min="8196" max="8196" width="9.42578125" style="39" customWidth="1"/>
    <col min="8197" max="8197" width="7.42578125" style="39" customWidth="1"/>
    <col min="8198" max="8198" width="8.140625" style="39" customWidth="1"/>
    <col min="8199" max="8199" width="7.85546875" style="39" customWidth="1"/>
    <col min="8200" max="8200" width="7.42578125" style="39" customWidth="1"/>
    <col min="8201" max="8201" width="8" style="39" customWidth="1"/>
    <col min="8202" max="8203" width="7.85546875" style="39" customWidth="1"/>
    <col min="8204" max="8204" width="8.42578125" style="39" customWidth="1"/>
    <col min="8205" max="8205" width="7.28515625" style="39" customWidth="1"/>
    <col min="8206" max="8206" width="7.140625" style="39" customWidth="1"/>
    <col min="8207" max="8207" width="7.7109375" style="39" customWidth="1"/>
    <col min="8208" max="8211" width="8.85546875" style="39" customWidth="1"/>
    <col min="8212" max="8449" width="8.85546875" style="39"/>
    <col min="8450" max="8450" width="4.28515625" style="39" customWidth="1"/>
    <col min="8451" max="8451" width="7.28515625" style="39" customWidth="1"/>
    <col min="8452" max="8452" width="9.42578125" style="39" customWidth="1"/>
    <col min="8453" max="8453" width="7.42578125" style="39" customWidth="1"/>
    <col min="8454" max="8454" width="8.140625" style="39" customWidth="1"/>
    <col min="8455" max="8455" width="7.85546875" style="39" customWidth="1"/>
    <col min="8456" max="8456" width="7.42578125" style="39" customWidth="1"/>
    <col min="8457" max="8457" width="8" style="39" customWidth="1"/>
    <col min="8458" max="8459" width="7.85546875" style="39" customWidth="1"/>
    <col min="8460" max="8460" width="8.42578125" style="39" customWidth="1"/>
    <col min="8461" max="8461" width="7.28515625" style="39" customWidth="1"/>
    <col min="8462" max="8462" width="7.140625" style="39" customWidth="1"/>
    <col min="8463" max="8463" width="7.7109375" style="39" customWidth="1"/>
    <col min="8464" max="8467" width="8.85546875" style="39" customWidth="1"/>
    <col min="8468" max="8705" width="8.85546875" style="39"/>
    <col min="8706" max="8706" width="4.28515625" style="39" customWidth="1"/>
    <col min="8707" max="8707" width="7.28515625" style="39" customWidth="1"/>
    <col min="8708" max="8708" width="9.42578125" style="39" customWidth="1"/>
    <col min="8709" max="8709" width="7.42578125" style="39" customWidth="1"/>
    <col min="8710" max="8710" width="8.140625" style="39" customWidth="1"/>
    <col min="8711" max="8711" width="7.85546875" style="39" customWidth="1"/>
    <col min="8712" max="8712" width="7.42578125" style="39" customWidth="1"/>
    <col min="8713" max="8713" width="8" style="39" customWidth="1"/>
    <col min="8714" max="8715" width="7.85546875" style="39" customWidth="1"/>
    <col min="8716" max="8716" width="8.42578125" style="39" customWidth="1"/>
    <col min="8717" max="8717" width="7.28515625" style="39" customWidth="1"/>
    <col min="8718" max="8718" width="7.140625" style="39" customWidth="1"/>
    <col min="8719" max="8719" width="7.7109375" style="39" customWidth="1"/>
    <col min="8720" max="8723" width="8.85546875" style="39" customWidth="1"/>
    <col min="8724" max="8961" width="8.85546875" style="39"/>
    <col min="8962" max="8962" width="4.28515625" style="39" customWidth="1"/>
    <col min="8963" max="8963" width="7.28515625" style="39" customWidth="1"/>
    <col min="8964" max="8964" width="9.42578125" style="39" customWidth="1"/>
    <col min="8965" max="8965" width="7.42578125" style="39" customWidth="1"/>
    <col min="8966" max="8966" width="8.140625" style="39" customWidth="1"/>
    <col min="8967" max="8967" width="7.85546875" style="39" customWidth="1"/>
    <col min="8968" max="8968" width="7.42578125" style="39" customWidth="1"/>
    <col min="8969" max="8969" width="8" style="39" customWidth="1"/>
    <col min="8970" max="8971" width="7.85546875" style="39" customWidth="1"/>
    <col min="8972" max="8972" width="8.42578125" style="39" customWidth="1"/>
    <col min="8973" max="8973" width="7.28515625" style="39" customWidth="1"/>
    <col min="8974" max="8974" width="7.140625" style="39" customWidth="1"/>
    <col min="8975" max="8975" width="7.7109375" style="39" customWidth="1"/>
    <col min="8976" max="8979" width="8.85546875" style="39" customWidth="1"/>
    <col min="8980" max="9217" width="8.85546875" style="39"/>
    <col min="9218" max="9218" width="4.28515625" style="39" customWidth="1"/>
    <col min="9219" max="9219" width="7.28515625" style="39" customWidth="1"/>
    <col min="9220" max="9220" width="9.42578125" style="39" customWidth="1"/>
    <col min="9221" max="9221" width="7.42578125" style="39" customWidth="1"/>
    <col min="9222" max="9222" width="8.140625" style="39" customWidth="1"/>
    <col min="9223" max="9223" width="7.85546875" style="39" customWidth="1"/>
    <col min="9224" max="9224" width="7.42578125" style="39" customWidth="1"/>
    <col min="9225" max="9225" width="8" style="39" customWidth="1"/>
    <col min="9226" max="9227" width="7.85546875" style="39" customWidth="1"/>
    <col min="9228" max="9228" width="8.42578125" style="39" customWidth="1"/>
    <col min="9229" max="9229" width="7.28515625" style="39" customWidth="1"/>
    <col min="9230" max="9230" width="7.140625" style="39" customWidth="1"/>
    <col min="9231" max="9231" width="7.7109375" style="39" customWidth="1"/>
    <col min="9232" max="9235" width="8.85546875" style="39" customWidth="1"/>
    <col min="9236" max="9473" width="8.85546875" style="39"/>
    <col min="9474" max="9474" width="4.28515625" style="39" customWidth="1"/>
    <col min="9475" max="9475" width="7.28515625" style="39" customWidth="1"/>
    <col min="9476" max="9476" width="9.42578125" style="39" customWidth="1"/>
    <col min="9477" max="9477" width="7.42578125" style="39" customWidth="1"/>
    <col min="9478" max="9478" width="8.140625" style="39" customWidth="1"/>
    <col min="9479" max="9479" width="7.85546875" style="39" customWidth="1"/>
    <col min="9480" max="9480" width="7.42578125" style="39" customWidth="1"/>
    <col min="9481" max="9481" width="8" style="39" customWidth="1"/>
    <col min="9482" max="9483" width="7.85546875" style="39" customWidth="1"/>
    <col min="9484" max="9484" width="8.42578125" style="39" customWidth="1"/>
    <col min="9485" max="9485" width="7.28515625" style="39" customWidth="1"/>
    <col min="9486" max="9486" width="7.140625" style="39" customWidth="1"/>
    <col min="9487" max="9487" width="7.7109375" style="39" customWidth="1"/>
    <col min="9488" max="9491" width="8.85546875" style="39" customWidth="1"/>
    <col min="9492" max="9729" width="8.85546875" style="39"/>
    <col min="9730" max="9730" width="4.28515625" style="39" customWidth="1"/>
    <col min="9731" max="9731" width="7.28515625" style="39" customWidth="1"/>
    <col min="9732" max="9732" width="9.42578125" style="39" customWidth="1"/>
    <col min="9733" max="9733" width="7.42578125" style="39" customWidth="1"/>
    <col min="9734" max="9734" width="8.140625" style="39" customWidth="1"/>
    <col min="9735" max="9735" width="7.85546875" style="39" customWidth="1"/>
    <col min="9736" max="9736" width="7.42578125" style="39" customWidth="1"/>
    <col min="9737" max="9737" width="8" style="39" customWidth="1"/>
    <col min="9738" max="9739" width="7.85546875" style="39" customWidth="1"/>
    <col min="9740" max="9740" width="8.42578125" style="39" customWidth="1"/>
    <col min="9741" max="9741" width="7.28515625" style="39" customWidth="1"/>
    <col min="9742" max="9742" width="7.140625" style="39" customWidth="1"/>
    <col min="9743" max="9743" width="7.7109375" style="39" customWidth="1"/>
    <col min="9744" max="9747" width="8.85546875" style="39" customWidth="1"/>
    <col min="9748" max="9985" width="8.85546875" style="39"/>
    <col min="9986" max="9986" width="4.28515625" style="39" customWidth="1"/>
    <col min="9987" max="9987" width="7.28515625" style="39" customWidth="1"/>
    <col min="9988" max="9988" width="9.42578125" style="39" customWidth="1"/>
    <col min="9989" max="9989" width="7.42578125" style="39" customWidth="1"/>
    <col min="9990" max="9990" width="8.140625" style="39" customWidth="1"/>
    <col min="9991" max="9991" width="7.85546875" style="39" customWidth="1"/>
    <col min="9992" max="9992" width="7.42578125" style="39" customWidth="1"/>
    <col min="9993" max="9993" width="8" style="39" customWidth="1"/>
    <col min="9994" max="9995" width="7.85546875" style="39" customWidth="1"/>
    <col min="9996" max="9996" width="8.42578125" style="39" customWidth="1"/>
    <col min="9997" max="9997" width="7.28515625" style="39" customWidth="1"/>
    <col min="9998" max="9998" width="7.140625" style="39" customWidth="1"/>
    <col min="9999" max="9999" width="7.7109375" style="39" customWidth="1"/>
    <col min="10000" max="10003" width="8.85546875" style="39" customWidth="1"/>
    <col min="10004" max="10241" width="8.85546875" style="39"/>
    <col min="10242" max="10242" width="4.28515625" style="39" customWidth="1"/>
    <col min="10243" max="10243" width="7.28515625" style="39" customWidth="1"/>
    <col min="10244" max="10244" width="9.42578125" style="39" customWidth="1"/>
    <col min="10245" max="10245" width="7.42578125" style="39" customWidth="1"/>
    <col min="10246" max="10246" width="8.140625" style="39" customWidth="1"/>
    <col min="10247" max="10247" width="7.85546875" style="39" customWidth="1"/>
    <col min="10248" max="10248" width="7.42578125" style="39" customWidth="1"/>
    <col min="10249" max="10249" width="8" style="39" customWidth="1"/>
    <col min="10250" max="10251" width="7.85546875" style="39" customWidth="1"/>
    <col min="10252" max="10252" width="8.42578125" style="39" customWidth="1"/>
    <col min="10253" max="10253" width="7.28515625" style="39" customWidth="1"/>
    <col min="10254" max="10254" width="7.140625" style="39" customWidth="1"/>
    <col min="10255" max="10255" width="7.7109375" style="39" customWidth="1"/>
    <col min="10256" max="10259" width="8.85546875" style="39" customWidth="1"/>
    <col min="10260" max="10497" width="8.85546875" style="39"/>
    <col min="10498" max="10498" width="4.28515625" style="39" customWidth="1"/>
    <col min="10499" max="10499" width="7.28515625" style="39" customWidth="1"/>
    <col min="10500" max="10500" width="9.42578125" style="39" customWidth="1"/>
    <col min="10501" max="10501" width="7.42578125" style="39" customWidth="1"/>
    <col min="10502" max="10502" width="8.140625" style="39" customWidth="1"/>
    <col min="10503" max="10503" width="7.85546875" style="39" customWidth="1"/>
    <col min="10504" max="10504" width="7.42578125" style="39" customWidth="1"/>
    <col min="10505" max="10505" width="8" style="39" customWidth="1"/>
    <col min="10506" max="10507" width="7.85546875" style="39" customWidth="1"/>
    <col min="10508" max="10508" width="8.42578125" style="39" customWidth="1"/>
    <col min="10509" max="10509" width="7.28515625" style="39" customWidth="1"/>
    <col min="10510" max="10510" width="7.140625" style="39" customWidth="1"/>
    <col min="10511" max="10511" width="7.7109375" style="39" customWidth="1"/>
    <col min="10512" max="10515" width="8.85546875" style="39" customWidth="1"/>
    <col min="10516" max="10753" width="8.85546875" style="39"/>
    <col min="10754" max="10754" width="4.28515625" style="39" customWidth="1"/>
    <col min="10755" max="10755" width="7.28515625" style="39" customWidth="1"/>
    <col min="10756" max="10756" width="9.42578125" style="39" customWidth="1"/>
    <col min="10757" max="10757" width="7.42578125" style="39" customWidth="1"/>
    <col min="10758" max="10758" width="8.140625" style="39" customWidth="1"/>
    <col min="10759" max="10759" width="7.85546875" style="39" customWidth="1"/>
    <col min="10760" max="10760" width="7.42578125" style="39" customWidth="1"/>
    <col min="10761" max="10761" width="8" style="39" customWidth="1"/>
    <col min="10762" max="10763" width="7.85546875" style="39" customWidth="1"/>
    <col min="10764" max="10764" width="8.42578125" style="39" customWidth="1"/>
    <col min="10765" max="10765" width="7.28515625" style="39" customWidth="1"/>
    <col min="10766" max="10766" width="7.140625" style="39" customWidth="1"/>
    <col min="10767" max="10767" width="7.7109375" style="39" customWidth="1"/>
    <col min="10768" max="10771" width="8.85546875" style="39" customWidth="1"/>
    <col min="10772" max="11009" width="8.85546875" style="39"/>
    <col min="11010" max="11010" width="4.28515625" style="39" customWidth="1"/>
    <col min="11011" max="11011" width="7.28515625" style="39" customWidth="1"/>
    <col min="11012" max="11012" width="9.42578125" style="39" customWidth="1"/>
    <col min="11013" max="11013" width="7.42578125" style="39" customWidth="1"/>
    <col min="11014" max="11014" width="8.140625" style="39" customWidth="1"/>
    <col min="11015" max="11015" width="7.85546875" style="39" customWidth="1"/>
    <col min="11016" max="11016" width="7.42578125" style="39" customWidth="1"/>
    <col min="11017" max="11017" width="8" style="39" customWidth="1"/>
    <col min="11018" max="11019" width="7.85546875" style="39" customWidth="1"/>
    <col min="11020" max="11020" width="8.42578125" style="39" customWidth="1"/>
    <col min="11021" max="11021" width="7.28515625" style="39" customWidth="1"/>
    <col min="11022" max="11022" width="7.140625" style="39" customWidth="1"/>
    <col min="11023" max="11023" width="7.7109375" style="39" customWidth="1"/>
    <col min="11024" max="11027" width="8.85546875" style="39" customWidth="1"/>
    <col min="11028" max="11265" width="8.85546875" style="39"/>
    <col min="11266" max="11266" width="4.28515625" style="39" customWidth="1"/>
    <col min="11267" max="11267" width="7.28515625" style="39" customWidth="1"/>
    <col min="11268" max="11268" width="9.42578125" style="39" customWidth="1"/>
    <col min="11269" max="11269" width="7.42578125" style="39" customWidth="1"/>
    <col min="11270" max="11270" width="8.140625" style="39" customWidth="1"/>
    <col min="11271" max="11271" width="7.85546875" style="39" customWidth="1"/>
    <col min="11272" max="11272" width="7.42578125" style="39" customWidth="1"/>
    <col min="11273" max="11273" width="8" style="39" customWidth="1"/>
    <col min="11274" max="11275" width="7.85546875" style="39" customWidth="1"/>
    <col min="11276" max="11276" width="8.42578125" style="39" customWidth="1"/>
    <col min="11277" max="11277" width="7.28515625" style="39" customWidth="1"/>
    <col min="11278" max="11278" width="7.140625" style="39" customWidth="1"/>
    <col min="11279" max="11279" width="7.7109375" style="39" customWidth="1"/>
    <col min="11280" max="11283" width="8.85546875" style="39" customWidth="1"/>
    <col min="11284" max="11521" width="8.85546875" style="39"/>
    <col min="11522" max="11522" width="4.28515625" style="39" customWidth="1"/>
    <col min="11523" max="11523" width="7.28515625" style="39" customWidth="1"/>
    <col min="11524" max="11524" width="9.42578125" style="39" customWidth="1"/>
    <col min="11525" max="11525" width="7.42578125" style="39" customWidth="1"/>
    <col min="11526" max="11526" width="8.140625" style="39" customWidth="1"/>
    <col min="11527" max="11527" width="7.85546875" style="39" customWidth="1"/>
    <col min="11528" max="11528" width="7.42578125" style="39" customWidth="1"/>
    <col min="11529" max="11529" width="8" style="39" customWidth="1"/>
    <col min="11530" max="11531" width="7.85546875" style="39" customWidth="1"/>
    <col min="11532" max="11532" width="8.42578125" style="39" customWidth="1"/>
    <col min="11533" max="11533" width="7.28515625" style="39" customWidth="1"/>
    <col min="11534" max="11534" width="7.140625" style="39" customWidth="1"/>
    <col min="11535" max="11535" width="7.7109375" style="39" customWidth="1"/>
    <col min="11536" max="11539" width="8.85546875" style="39" customWidth="1"/>
    <col min="11540" max="11777" width="8.85546875" style="39"/>
    <col min="11778" max="11778" width="4.28515625" style="39" customWidth="1"/>
    <col min="11779" max="11779" width="7.28515625" style="39" customWidth="1"/>
    <col min="11780" max="11780" width="9.42578125" style="39" customWidth="1"/>
    <col min="11781" max="11781" width="7.42578125" style="39" customWidth="1"/>
    <col min="11782" max="11782" width="8.140625" style="39" customWidth="1"/>
    <col min="11783" max="11783" width="7.85546875" style="39" customWidth="1"/>
    <col min="11784" max="11784" width="7.42578125" style="39" customWidth="1"/>
    <col min="11785" max="11785" width="8" style="39" customWidth="1"/>
    <col min="11786" max="11787" width="7.85546875" style="39" customWidth="1"/>
    <col min="11788" max="11788" width="8.42578125" style="39" customWidth="1"/>
    <col min="11789" max="11789" width="7.28515625" style="39" customWidth="1"/>
    <col min="11790" max="11790" width="7.140625" style="39" customWidth="1"/>
    <col min="11791" max="11791" width="7.7109375" style="39" customWidth="1"/>
    <col min="11792" max="11795" width="8.85546875" style="39" customWidth="1"/>
    <col min="11796" max="12033" width="8.85546875" style="39"/>
    <col min="12034" max="12034" width="4.28515625" style="39" customWidth="1"/>
    <col min="12035" max="12035" width="7.28515625" style="39" customWidth="1"/>
    <col min="12036" max="12036" width="9.42578125" style="39" customWidth="1"/>
    <col min="12037" max="12037" width="7.42578125" style="39" customWidth="1"/>
    <col min="12038" max="12038" width="8.140625" style="39" customWidth="1"/>
    <col min="12039" max="12039" width="7.85546875" style="39" customWidth="1"/>
    <col min="12040" max="12040" width="7.42578125" style="39" customWidth="1"/>
    <col min="12041" max="12041" width="8" style="39" customWidth="1"/>
    <col min="12042" max="12043" width="7.85546875" style="39" customWidth="1"/>
    <col min="12044" max="12044" width="8.42578125" style="39" customWidth="1"/>
    <col min="12045" max="12045" width="7.28515625" style="39" customWidth="1"/>
    <col min="12046" max="12046" width="7.140625" style="39" customWidth="1"/>
    <col min="12047" max="12047" width="7.7109375" style="39" customWidth="1"/>
    <col min="12048" max="12051" width="8.85546875" style="39" customWidth="1"/>
    <col min="12052" max="12289" width="8.85546875" style="39"/>
    <col min="12290" max="12290" width="4.28515625" style="39" customWidth="1"/>
    <col min="12291" max="12291" width="7.28515625" style="39" customWidth="1"/>
    <col min="12292" max="12292" width="9.42578125" style="39" customWidth="1"/>
    <col min="12293" max="12293" width="7.42578125" style="39" customWidth="1"/>
    <col min="12294" max="12294" width="8.140625" style="39" customWidth="1"/>
    <col min="12295" max="12295" width="7.85546875" style="39" customWidth="1"/>
    <col min="12296" max="12296" width="7.42578125" style="39" customWidth="1"/>
    <col min="12297" max="12297" width="8" style="39" customWidth="1"/>
    <col min="12298" max="12299" width="7.85546875" style="39" customWidth="1"/>
    <col min="12300" max="12300" width="8.42578125" style="39" customWidth="1"/>
    <col min="12301" max="12301" width="7.28515625" style="39" customWidth="1"/>
    <col min="12302" max="12302" width="7.140625" style="39" customWidth="1"/>
    <col min="12303" max="12303" width="7.7109375" style="39" customWidth="1"/>
    <col min="12304" max="12307" width="8.85546875" style="39" customWidth="1"/>
    <col min="12308" max="12545" width="8.85546875" style="39"/>
    <col min="12546" max="12546" width="4.28515625" style="39" customWidth="1"/>
    <col min="12547" max="12547" width="7.28515625" style="39" customWidth="1"/>
    <col min="12548" max="12548" width="9.42578125" style="39" customWidth="1"/>
    <col min="12549" max="12549" width="7.42578125" style="39" customWidth="1"/>
    <col min="12550" max="12550" width="8.140625" style="39" customWidth="1"/>
    <col min="12551" max="12551" width="7.85546875" style="39" customWidth="1"/>
    <col min="12552" max="12552" width="7.42578125" style="39" customWidth="1"/>
    <col min="12553" max="12553" width="8" style="39" customWidth="1"/>
    <col min="12554" max="12555" width="7.85546875" style="39" customWidth="1"/>
    <col min="12556" max="12556" width="8.42578125" style="39" customWidth="1"/>
    <col min="12557" max="12557" width="7.28515625" style="39" customWidth="1"/>
    <col min="12558" max="12558" width="7.140625" style="39" customWidth="1"/>
    <col min="12559" max="12559" width="7.7109375" style="39" customWidth="1"/>
    <col min="12560" max="12563" width="8.85546875" style="39" customWidth="1"/>
    <col min="12564" max="12801" width="8.85546875" style="39"/>
    <col min="12802" max="12802" width="4.28515625" style="39" customWidth="1"/>
    <col min="12803" max="12803" width="7.28515625" style="39" customWidth="1"/>
    <col min="12804" max="12804" width="9.42578125" style="39" customWidth="1"/>
    <col min="12805" max="12805" width="7.42578125" style="39" customWidth="1"/>
    <col min="12806" max="12806" width="8.140625" style="39" customWidth="1"/>
    <col min="12807" max="12807" width="7.85546875" style="39" customWidth="1"/>
    <col min="12808" max="12808" width="7.42578125" style="39" customWidth="1"/>
    <col min="12809" max="12809" width="8" style="39" customWidth="1"/>
    <col min="12810" max="12811" width="7.85546875" style="39" customWidth="1"/>
    <col min="12812" max="12812" width="8.42578125" style="39" customWidth="1"/>
    <col min="12813" max="12813" width="7.28515625" style="39" customWidth="1"/>
    <col min="12814" max="12814" width="7.140625" style="39" customWidth="1"/>
    <col min="12815" max="12815" width="7.7109375" style="39" customWidth="1"/>
    <col min="12816" max="12819" width="8.85546875" style="39" customWidth="1"/>
    <col min="12820" max="13057" width="8.85546875" style="39"/>
    <col min="13058" max="13058" width="4.28515625" style="39" customWidth="1"/>
    <col min="13059" max="13059" width="7.28515625" style="39" customWidth="1"/>
    <col min="13060" max="13060" width="9.42578125" style="39" customWidth="1"/>
    <col min="13061" max="13061" width="7.42578125" style="39" customWidth="1"/>
    <col min="13062" max="13062" width="8.140625" style="39" customWidth="1"/>
    <col min="13063" max="13063" width="7.85546875" style="39" customWidth="1"/>
    <col min="13064" max="13064" width="7.42578125" style="39" customWidth="1"/>
    <col min="13065" max="13065" width="8" style="39" customWidth="1"/>
    <col min="13066" max="13067" width="7.85546875" style="39" customWidth="1"/>
    <col min="13068" max="13068" width="8.42578125" style="39" customWidth="1"/>
    <col min="13069" max="13069" width="7.28515625" style="39" customWidth="1"/>
    <col min="13070" max="13070" width="7.140625" style="39" customWidth="1"/>
    <col min="13071" max="13071" width="7.7109375" style="39" customWidth="1"/>
    <col min="13072" max="13075" width="8.85546875" style="39" customWidth="1"/>
    <col min="13076" max="13313" width="8.85546875" style="39"/>
    <col min="13314" max="13314" width="4.28515625" style="39" customWidth="1"/>
    <col min="13315" max="13315" width="7.28515625" style="39" customWidth="1"/>
    <col min="13316" max="13316" width="9.42578125" style="39" customWidth="1"/>
    <col min="13317" max="13317" width="7.42578125" style="39" customWidth="1"/>
    <col min="13318" max="13318" width="8.140625" style="39" customWidth="1"/>
    <col min="13319" max="13319" width="7.85546875" style="39" customWidth="1"/>
    <col min="13320" max="13320" width="7.42578125" style="39" customWidth="1"/>
    <col min="13321" max="13321" width="8" style="39" customWidth="1"/>
    <col min="13322" max="13323" width="7.85546875" style="39" customWidth="1"/>
    <col min="13324" max="13324" width="8.42578125" style="39" customWidth="1"/>
    <col min="13325" max="13325" width="7.28515625" style="39" customWidth="1"/>
    <col min="13326" max="13326" width="7.140625" style="39" customWidth="1"/>
    <col min="13327" max="13327" width="7.7109375" style="39" customWidth="1"/>
    <col min="13328" max="13331" width="8.85546875" style="39" customWidth="1"/>
    <col min="13332" max="13569" width="8.85546875" style="39"/>
    <col min="13570" max="13570" width="4.28515625" style="39" customWidth="1"/>
    <col min="13571" max="13571" width="7.28515625" style="39" customWidth="1"/>
    <col min="13572" max="13572" width="9.42578125" style="39" customWidth="1"/>
    <col min="13573" max="13573" width="7.42578125" style="39" customWidth="1"/>
    <col min="13574" max="13574" width="8.140625" style="39" customWidth="1"/>
    <col min="13575" max="13575" width="7.85546875" style="39" customWidth="1"/>
    <col min="13576" max="13576" width="7.42578125" style="39" customWidth="1"/>
    <col min="13577" max="13577" width="8" style="39" customWidth="1"/>
    <col min="13578" max="13579" width="7.85546875" style="39" customWidth="1"/>
    <col min="13580" max="13580" width="8.42578125" style="39" customWidth="1"/>
    <col min="13581" max="13581" width="7.28515625" style="39" customWidth="1"/>
    <col min="13582" max="13582" width="7.140625" style="39" customWidth="1"/>
    <col min="13583" max="13583" width="7.7109375" style="39" customWidth="1"/>
    <col min="13584" max="13587" width="8.85546875" style="39" customWidth="1"/>
    <col min="13588" max="13825" width="8.85546875" style="39"/>
    <col min="13826" max="13826" width="4.28515625" style="39" customWidth="1"/>
    <col min="13827" max="13827" width="7.28515625" style="39" customWidth="1"/>
    <col min="13828" max="13828" width="9.42578125" style="39" customWidth="1"/>
    <col min="13829" max="13829" width="7.42578125" style="39" customWidth="1"/>
    <col min="13830" max="13830" width="8.140625" style="39" customWidth="1"/>
    <col min="13831" max="13831" width="7.85546875" style="39" customWidth="1"/>
    <col min="13832" max="13832" width="7.42578125" style="39" customWidth="1"/>
    <col min="13833" max="13833" width="8" style="39" customWidth="1"/>
    <col min="13834" max="13835" width="7.85546875" style="39" customWidth="1"/>
    <col min="13836" max="13836" width="8.42578125" style="39" customWidth="1"/>
    <col min="13837" max="13837" width="7.28515625" style="39" customWidth="1"/>
    <col min="13838" max="13838" width="7.140625" style="39" customWidth="1"/>
    <col min="13839" max="13839" width="7.7109375" style="39" customWidth="1"/>
    <col min="13840" max="13843" width="8.85546875" style="39" customWidth="1"/>
    <col min="13844" max="14081" width="8.85546875" style="39"/>
    <col min="14082" max="14082" width="4.28515625" style="39" customWidth="1"/>
    <col min="14083" max="14083" width="7.28515625" style="39" customWidth="1"/>
    <col min="14084" max="14084" width="9.42578125" style="39" customWidth="1"/>
    <col min="14085" max="14085" width="7.42578125" style="39" customWidth="1"/>
    <col min="14086" max="14086" width="8.140625" style="39" customWidth="1"/>
    <col min="14087" max="14087" width="7.85546875" style="39" customWidth="1"/>
    <col min="14088" max="14088" width="7.42578125" style="39" customWidth="1"/>
    <col min="14089" max="14089" width="8" style="39" customWidth="1"/>
    <col min="14090" max="14091" width="7.85546875" style="39" customWidth="1"/>
    <col min="14092" max="14092" width="8.42578125" style="39" customWidth="1"/>
    <col min="14093" max="14093" width="7.28515625" style="39" customWidth="1"/>
    <col min="14094" max="14094" width="7.140625" style="39" customWidth="1"/>
    <col min="14095" max="14095" width="7.7109375" style="39" customWidth="1"/>
    <col min="14096" max="14099" width="8.85546875" style="39" customWidth="1"/>
    <col min="14100" max="14337" width="8.85546875" style="39"/>
    <col min="14338" max="14338" width="4.28515625" style="39" customWidth="1"/>
    <col min="14339" max="14339" width="7.28515625" style="39" customWidth="1"/>
    <col min="14340" max="14340" width="9.42578125" style="39" customWidth="1"/>
    <col min="14341" max="14341" width="7.42578125" style="39" customWidth="1"/>
    <col min="14342" max="14342" width="8.140625" style="39" customWidth="1"/>
    <col min="14343" max="14343" width="7.85546875" style="39" customWidth="1"/>
    <col min="14344" max="14344" width="7.42578125" style="39" customWidth="1"/>
    <col min="14345" max="14345" width="8" style="39" customWidth="1"/>
    <col min="14346" max="14347" width="7.85546875" style="39" customWidth="1"/>
    <col min="14348" max="14348" width="8.42578125" style="39" customWidth="1"/>
    <col min="14349" max="14349" width="7.28515625" style="39" customWidth="1"/>
    <col min="14350" max="14350" width="7.140625" style="39" customWidth="1"/>
    <col min="14351" max="14351" width="7.7109375" style="39" customWidth="1"/>
    <col min="14352" max="14355" width="8.85546875" style="39" customWidth="1"/>
    <col min="14356" max="14593" width="8.85546875" style="39"/>
    <col min="14594" max="14594" width="4.28515625" style="39" customWidth="1"/>
    <col min="14595" max="14595" width="7.28515625" style="39" customWidth="1"/>
    <col min="14596" max="14596" width="9.42578125" style="39" customWidth="1"/>
    <col min="14597" max="14597" width="7.42578125" style="39" customWidth="1"/>
    <col min="14598" max="14598" width="8.140625" style="39" customWidth="1"/>
    <col min="14599" max="14599" width="7.85546875" style="39" customWidth="1"/>
    <col min="14600" max="14600" width="7.42578125" style="39" customWidth="1"/>
    <col min="14601" max="14601" width="8" style="39" customWidth="1"/>
    <col min="14602" max="14603" width="7.85546875" style="39" customWidth="1"/>
    <col min="14604" max="14604" width="8.42578125" style="39" customWidth="1"/>
    <col min="14605" max="14605" width="7.28515625" style="39" customWidth="1"/>
    <col min="14606" max="14606" width="7.140625" style="39" customWidth="1"/>
    <col min="14607" max="14607" width="7.7109375" style="39" customWidth="1"/>
    <col min="14608" max="14611" width="8.85546875" style="39" customWidth="1"/>
    <col min="14612" max="14849" width="8.85546875" style="39"/>
    <col min="14850" max="14850" width="4.28515625" style="39" customWidth="1"/>
    <col min="14851" max="14851" width="7.28515625" style="39" customWidth="1"/>
    <col min="14852" max="14852" width="9.42578125" style="39" customWidth="1"/>
    <col min="14853" max="14853" width="7.42578125" style="39" customWidth="1"/>
    <col min="14854" max="14854" width="8.140625" style="39" customWidth="1"/>
    <col min="14855" max="14855" width="7.85546875" style="39" customWidth="1"/>
    <col min="14856" max="14856" width="7.42578125" style="39" customWidth="1"/>
    <col min="14857" max="14857" width="8" style="39" customWidth="1"/>
    <col min="14858" max="14859" width="7.85546875" style="39" customWidth="1"/>
    <col min="14860" max="14860" width="8.42578125" style="39" customWidth="1"/>
    <col min="14861" max="14861" width="7.28515625" style="39" customWidth="1"/>
    <col min="14862" max="14862" width="7.140625" style="39" customWidth="1"/>
    <col min="14863" max="14863" width="7.7109375" style="39" customWidth="1"/>
    <col min="14864" max="14867" width="8.85546875" style="39" customWidth="1"/>
    <col min="14868" max="15105" width="8.85546875" style="39"/>
    <col min="15106" max="15106" width="4.28515625" style="39" customWidth="1"/>
    <col min="15107" max="15107" width="7.28515625" style="39" customWidth="1"/>
    <col min="15108" max="15108" width="9.42578125" style="39" customWidth="1"/>
    <col min="15109" max="15109" width="7.42578125" style="39" customWidth="1"/>
    <col min="15110" max="15110" width="8.140625" style="39" customWidth="1"/>
    <col min="15111" max="15111" width="7.85546875" style="39" customWidth="1"/>
    <col min="15112" max="15112" width="7.42578125" style="39" customWidth="1"/>
    <col min="15113" max="15113" width="8" style="39" customWidth="1"/>
    <col min="15114" max="15115" width="7.85546875" style="39" customWidth="1"/>
    <col min="15116" max="15116" width="8.42578125" style="39" customWidth="1"/>
    <col min="15117" max="15117" width="7.28515625" style="39" customWidth="1"/>
    <col min="15118" max="15118" width="7.140625" style="39" customWidth="1"/>
    <col min="15119" max="15119" width="7.7109375" style="39" customWidth="1"/>
    <col min="15120" max="15123" width="8.85546875" style="39" customWidth="1"/>
    <col min="15124" max="15361" width="8.85546875" style="39"/>
    <col min="15362" max="15362" width="4.28515625" style="39" customWidth="1"/>
    <col min="15363" max="15363" width="7.28515625" style="39" customWidth="1"/>
    <col min="15364" max="15364" width="9.42578125" style="39" customWidth="1"/>
    <col min="15365" max="15365" width="7.42578125" style="39" customWidth="1"/>
    <col min="15366" max="15366" width="8.140625" style="39" customWidth="1"/>
    <col min="15367" max="15367" width="7.85546875" style="39" customWidth="1"/>
    <col min="15368" max="15368" width="7.42578125" style="39" customWidth="1"/>
    <col min="15369" max="15369" width="8" style="39" customWidth="1"/>
    <col min="15370" max="15371" width="7.85546875" style="39" customWidth="1"/>
    <col min="15372" max="15372" width="8.42578125" style="39" customWidth="1"/>
    <col min="15373" max="15373" width="7.28515625" style="39" customWidth="1"/>
    <col min="15374" max="15374" width="7.140625" style="39" customWidth="1"/>
    <col min="15375" max="15375" width="7.7109375" style="39" customWidth="1"/>
    <col min="15376" max="15379" width="8.85546875" style="39" customWidth="1"/>
    <col min="15380" max="15617" width="8.85546875" style="39"/>
    <col min="15618" max="15618" width="4.28515625" style="39" customWidth="1"/>
    <col min="15619" max="15619" width="7.28515625" style="39" customWidth="1"/>
    <col min="15620" max="15620" width="9.42578125" style="39" customWidth="1"/>
    <col min="15621" max="15621" width="7.42578125" style="39" customWidth="1"/>
    <col min="15622" max="15622" width="8.140625" style="39" customWidth="1"/>
    <col min="15623" max="15623" width="7.85546875" style="39" customWidth="1"/>
    <col min="15624" max="15624" width="7.42578125" style="39" customWidth="1"/>
    <col min="15625" max="15625" width="8" style="39" customWidth="1"/>
    <col min="15626" max="15627" width="7.85546875" style="39" customWidth="1"/>
    <col min="15628" max="15628" width="8.42578125" style="39" customWidth="1"/>
    <col min="15629" max="15629" width="7.28515625" style="39" customWidth="1"/>
    <col min="15630" max="15630" width="7.140625" style="39" customWidth="1"/>
    <col min="15631" max="15631" width="7.7109375" style="39" customWidth="1"/>
    <col min="15632" max="15635" width="8.85546875" style="39" customWidth="1"/>
    <col min="15636" max="15873" width="8.85546875" style="39"/>
    <col min="15874" max="15874" width="4.28515625" style="39" customWidth="1"/>
    <col min="15875" max="15875" width="7.28515625" style="39" customWidth="1"/>
    <col min="15876" max="15876" width="9.42578125" style="39" customWidth="1"/>
    <col min="15877" max="15877" width="7.42578125" style="39" customWidth="1"/>
    <col min="15878" max="15878" width="8.140625" style="39" customWidth="1"/>
    <col min="15879" max="15879" width="7.85546875" style="39" customWidth="1"/>
    <col min="15880" max="15880" width="7.42578125" style="39" customWidth="1"/>
    <col min="15881" max="15881" width="8" style="39" customWidth="1"/>
    <col min="15882" max="15883" width="7.85546875" style="39" customWidth="1"/>
    <col min="15884" max="15884" width="8.42578125" style="39" customWidth="1"/>
    <col min="15885" max="15885" width="7.28515625" style="39" customWidth="1"/>
    <col min="15886" max="15886" width="7.140625" style="39" customWidth="1"/>
    <col min="15887" max="15887" width="7.7109375" style="39" customWidth="1"/>
    <col min="15888" max="15891" width="8.85546875" style="39" customWidth="1"/>
    <col min="15892" max="16129" width="8.85546875" style="39"/>
    <col min="16130" max="16130" width="4.28515625" style="39" customWidth="1"/>
    <col min="16131" max="16131" width="7.28515625" style="39" customWidth="1"/>
    <col min="16132" max="16132" width="9.42578125" style="39" customWidth="1"/>
    <col min="16133" max="16133" width="7.42578125" style="39" customWidth="1"/>
    <col min="16134" max="16134" width="8.140625" style="39" customWidth="1"/>
    <col min="16135" max="16135" width="7.85546875" style="39" customWidth="1"/>
    <col min="16136" max="16136" width="7.42578125" style="39" customWidth="1"/>
    <col min="16137" max="16137" width="8" style="39" customWidth="1"/>
    <col min="16138" max="16139" width="7.85546875" style="39" customWidth="1"/>
    <col min="16140" max="16140" width="8.42578125" style="39" customWidth="1"/>
    <col min="16141" max="16141" width="7.28515625" style="39" customWidth="1"/>
    <col min="16142" max="16142" width="7.140625" style="39" customWidth="1"/>
    <col min="16143" max="16143" width="7.7109375" style="39" customWidth="1"/>
    <col min="16144" max="16147" width="8.85546875" style="39" customWidth="1"/>
    <col min="16148" max="16384" width="8.85546875" style="39"/>
  </cols>
  <sheetData>
    <row r="1" spans="1:23" ht="15" customHeight="1" x14ac:dyDescent="0.25">
      <c r="A1" s="795"/>
      <c r="B1" s="796"/>
      <c r="C1" s="796"/>
      <c r="D1" s="797" t="s">
        <v>78</v>
      </c>
      <c r="E1" s="797"/>
      <c r="F1" s="797"/>
      <c r="G1" s="797"/>
      <c r="H1" s="797"/>
      <c r="I1" s="797"/>
      <c r="J1" s="797"/>
      <c r="K1" s="797"/>
      <c r="L1" s="797"/>
      <c r="M1" s="797"/>
      <c r="N1" s="797"/>
      <c r="O1" s="798"/>
    </row>
    <row r="2" spans="1:23" ht="15" customHeight="1" x14ac:dyDescent="0.25">
      <c r="A2" s="801"/>
      <c r="B2" s="802"/>
      <c r="C2" s="802"/>
      <c r="D2" s="803" t="s">
        <v>121</v>
      </c>
      <c r="E2" s="803"/>
      <c r="F2" s="803"/>
      <c r="G2" s="803"/>
      <c r="H2" s="803"/>
      <c r="I2" s="803"/>
      <c r="J2" s="803"/>
      <c r="K2" s="803"/>
      <c r="L2" s="803"/>
      <c r="M2" s="803"/>
      <c r="N2" s="803"/>
      <c r="O2" s="804"/>
    </row>
    <row r="3" spans="1:23" ht="15.75" customHeight="1" x14ac:dyDescent="0.25">
      <c r="A3" s="801"/>
      <c r="B3" s="802"/>
      <c r="C3" s="802"/>
      <c r="D3" s="803" t="s">
        <v>100</v>
      </c>
      <c r="E3" s="803"/>
      <c r="F3" s="803"/>
      <c r="G3" s="803"/>
      <c r="H3" s="803"/>
      <c r="I3" s="803"/>
      <c r="J3" s="803"/>
      <c r="K3" s="803"/>
      <c r="L3" s="803"/>
      <c r="M3" s="803"/>
      <c r="N3" s="803"/>
      <c r="O3" s="804"/>
    </row>
    <row r="4" spans="1:23" ht="14.25" customHeight="1" thickBot="1" x14ac:dyDescent="0.25">
      <c r="A4" s="805"/>
      <c r="B4" s="806"/>
      <c r="C4" s="806"/>
      <c r="D4" s="806"/>
      <c r="E4" s="806"/>
      <c r="F4" s="806"/>
      <c r="G4" s="806"/>
      <c r="H4" s="806"/>
      <c r="I4" s="806"/>
      <c r="J4" s="806"/>
      <c r="K4" s="806"/>
      <c r="L4" s="806"/>
      <c r="M4" s="806"/>
      <c r="N4" s="806"/>
      <c r="O4" s="807"/>
    </row>
    <row r="5" spans="1:23" x14ac:dyDescent="0.2">
      <c r="A5" s="808" t="s">
        <v>257</v>
      </c>
      <c r="B5" s="809"/>
      <c r="C5" s="809"/>
      <c r="D5" s="809"/>
      <c r="E5" s="810"/>
      <c r="F5" s="811"/>
      <c r="G5" s="812"/>
      <c r="H5" s="812"/>
      <c r="I5" s="809"/>
      <c r="J5" s="3222" t="s">
        <v>75</v>
      </c>
      <c r="K5" s="3223"/>
      <c r="L5" s="3223"/>
      <c r="M5" s="3223"/>
      <c r="N5" s="3223"/>
      <c r="O5" s="3224"/>
    </row>
    <row r="6" spans="1:23" ht="15" customHeight="1" thickBot="1" x14ac:dyDescent="0.25">
      <c r="A6" s="805"/>
      <c r="B6" s="806"/>
      <c r="C6" s="806"/>
      <c r="D6" s="806"/>
      <c r="E6" s="806"/>
      <c r="F6" s="813">
        <f>Flows!G5</f>
        <v>43282</v>
      </c>
      <c r="G6" s="814"/>
      <c r="H6" s="815"/>
      <c r="I6" s="815"/>
      <c r="J6" s="806"/>
      <c r="K6" s="806"/>
      <c r="L6" s="806"/>
      <c r="M6" s="806"/>
      <c r="N6" s="806"/>
      <c r="O6" s="807"/>
    </row>
    <row r="7" spans="1:23" ht="13.5" thickBot="1" x14ac:dyDescent="0.25">
      <c r="A7" s="816" t="s">
        <v>258</v>
      </c>
      <c r="B7" s="817"/>
      <c r="C7" s="817"/>
      <c r="D7" s="817"/>
      <c r="E7" s="817"/>
      <c r="F7" s="817"/>
      <c r="G7" s="818"/>
      <c r="H7" s="818"/>
      <c r="I7" s="817"/>
      <c r="J7" s="817"/>
      <c r="K7" s="817"/>
      <c r="L7" s="817"/>
      <c r="M7" s="817"/>
      <c r="N7" s="817"/>
      <c r="O7" s="819"/>
    </row>
    <row r="8" spans="1:23" ht="39" customHeight="1" x14ac:dyDescent="0.2">
      <c r="A8" s="820" t="s">
        <v>71</v>
      </c>
      <c r="B8" s="1908" t="s">
        <v>547</v>
      </c>
      <c r="C8" s="1909" t="s">
        <v>534</v>
      </c>
      <c r="D8" s="1910" t="s">
        <v>259</v>
      </c>
      <c r="E8" s="1911"/>
      <c r="F8" s="1910" t="s">
        <v>535</v>
      </c>
      <c r="G8" s="1911"/>
      <c r="H8" s="1912" t="s">
        <v>536</v>
      </c>
      <c r="I8" s="1913" t="s">
        <v>537</v>
      </c>
      <c r="J8" s="1914" t="s">
        <v>538</v>
      </c>
      <c r="K8" s="1913" t="s">
        <v>539</v>
      </c>
      <c r="L8" s="1913" t="s">
        <v>1189</v>
      </c>
      <c r="M8" s="1913" t="s">
        <v>540</v>
      </c>
      <c r="N8" s="1913" t="s">
        <v>1145</v>
      </c>
      <c r="O8" s="1915" t="s">
        <v>541</v>
      </c>
      <c r="Q8" s="438"/>
    </row>
    <row r="9" spans="1:23" ht="15" customHeight="1" thickBot="1" x14ac:dyDescent="0.25">
      <c r="A9" s="828"/>
      <c r="B9" s="1916" t="s">
        <v>260</v>
      </c>
      <c r="C9" s="2317"/>
      <c r="D9" s="1917" t="s">
        <v>261</v>
      </c>
      <c r="E9" s="1917" t="s">
        <v>262</v>
      </c>
      <c r="F9" s="1917" t="s">
        <v>260</v>
      </c>
      <c r="G9" s="1918" t="s">
        <v>263</v>
      </c>
      <c r="H9" s="1917" t="s">
        <v>264</v>
      </c>
      <c r="I9" s="1917"/>
      <c r="J9" s="1919"/>
      <c r="K9" s="1916"/>
      <c r="L9" s="2306"/>
      <c r="M9" s="1920"/>
      <c r="N9" s="2306" t="s">
        <v>264</v>
      </c>
      <c r="O9" s="1921"/>
    </row>
    <row r="10" spans="1:23" ht="15" customHeight="1" x14ac:dyDescent="0.2">
      <c r="A10" s="829">
        <v>1</v>
      </c>
      <c r="B10" s="1922">
        <f>('Total Flows'!B3*'Chem Dose'!B10*8.34)/1.1</f>
        <v>468.13533238577224</v>
      </c>
      <c r="C10" s="1922">
        <f>'Total Flows'!B3*'Chem Dose'!C10*4.09/2.63</f>
        <v>3411.1131997362604</v>
      </c>
      <c r="D10" s="434"/>
      <c r="E10" s="434">
        <f>IF('1'!$CO$31="","",('1'!$CO$31+'1'!$CR$31+'1'!$CS$31+'1'!$CT$31)*0.016*24)</f>
        <v>1213.6135526400001</v>
      </c>
      <c r="F10" s="1922">
        <f>('Chem Dose'!F10*8.34*Flows!H9)/0.125/9.76</f>
        <v>844.78855312524104</v>
      </c>
      <c r="G10" s="1922">
        <f>('Chem Dose'!G10*8.34*Flows!H9)/0.195/7.74</f>
        <v>134.3708531089743</v>
      </c>
      <c r="H10" s="1922">
        <f>(('1'!$DQ$31*2.63/6.4*8.34*Flows!F9)+('1'!$DW$31*2.63/6.4*8.34*Flows!G9))*0.016*24</f>
        <v>190.14099144159869</v>
      </c>
      <c r="I10" s="1922">
        <f>('Chem Dose'!I10*2.63/1.9*8.34*Flows!H9)*0.016*24</f>
        <v>63.227109771047964</v>
      </c>
      <c r="J10" s="1922">
        <f>(Flows!H9*8.34*'Chem Dose'!J10)/4.88</f>
        <v>53.365332165331083</v>
      </c>
      <c r="K10" s="1923">
        <f>('Chem Dose'!K10*2.63/0.38*Flows!H9)*0.016*24</f>
        <v>8.3183887091847275</v>
      </c>
      <c r="L10" s="433">
        <f>(AVERAGE('1'!$DI$35,'1'!$DJ$35)*1440/190196/4)+('1'!$DK$35*1440/380392/4)</f>
        <v>3.1278260320932088</v>
      </c>
      <c r="M10" s="1924">
        <f>('Chem Dose'!M10*Flows!H9*8.34/8.51)</f>
        <v>5.5371924024206196</v>
      </c>
      <c r="N10" s="433">
        <f>(('1'!$CU$31*2.63/6.4*8.34*'1'!$BY$31)+('1'!$CV$31*2.63/6.4*8.34*'1'!$BZ$31)+('1'!$CW$31*2.63/6.4*8.34*'1'!$CA$31))*0.016*24</f>
        <v>13.442182925217393</v>
      </c>
      <c r="O10" s="2484">
        <f>IF('1'!$CQ$31&lt;0.0001,"",'1'!$CQ$31)</f>
        <v>764.40528634361226</v>
      </c>
    </row>
    <row r="11" spans="1:23" ht="15" customHeight="1" x14ac:dyDescent="0.2">
      <c r="A11" s="832">
        <v>2</v>
      </c>
      <c r="B11" s="1922">
        <f>('Total Flows'!B4*'Chem Dose'!B11*8.34)/1.1</f>
        <v>501.71384024756088</v>
      </c>
      <c r="C11" s="1922">
        <f>'Total Flows'!B4*'Chem Dose'!C11*4.09/2.63</f>
        <v>3741.5357138721483</v>
      </c>
      <c r="D11" s="434"/>
      <c r="E11" s="434">
        <f>IF('2'!$CO$31="","",('2'!$CO$31+'2'!$CR$31+'2'!$CS$31+'2'!$CT$31)*0.016*24)</f>
        <v>1629.1699967999998</v>
      </c>
      <c r="F11" s="1922">
        <f>('Chem Dose'!F11*8.34*Flows!H10)/0.125/9.76</f>
        <v>973.23766795271013</v>
      </c>
      <c r="G11" s="1922">
        <f>('Chem Dose'!G11*8.34*Flows!H10)/0.195/7.74</f>
        <v>155.72115895971208</v>
      </c>
      <c r="H11" s="1922">
        <f>(('2'!$DQ$31*2.63/6.4*8.34*Flows!F10)+('2'!$DW$31*2.63/6.4*8.34*Flows!G10))*0.016*24</f>
        <v>230.90082915953033</v>
      </c>
      <c r="I11" s="1922">
        <f>('Chem Dose'!I11*2.63/1.9*8.34*Flows!H10)*0.016*24</f>
        <v>74.417659005147257</v>
      </c>
      <c r="J11" s="1922">
        <f>(Flows!H10*8.34*'Chem Dose'!J11)/4.88</f>
        <v>63.803509613592176</v>
      </c>
      <c r="K11" s="1923">
        <f>('Chem Dose'!K11*2.63/0.38*Flows!H10)*0.016*24</f>
        <v>9.0119529611728613</v>
      </c>
      <c r="L11" s="433">
        <f>(AVERAGE('2'!$DI$35,'2'!$DJ$35)*1440/190196/4)+('2'!$DK$35*1440/380392/4)</f>
        <v>3.5543784907599076</v>
      </c>
      <c r="M11" s="1924">
        <f>('Chem Dose'!M11*Flows!H10*8.34/8.51)</f>
        <v>6.6631802448371955</v>
      </c>
      <c r="N11" s="433">
        <f>(('2'!$CU$31*2.63/6.4*8.34*'2'!$BY$31)+('2'!$CV$31*2.63/6.4*8.34*'2'!$BZ$31)+('2'!$CW$31*2.63/6.4*8.34*'2'!$CA$31))*0.016*24</f>
        <v>16.518391528590804</v>
      </c>
      <c r="O11" s="2484">
        <f>IF('2'!$CQ$31&lt;0.0001,"",'2'!$CQ$31)</f>
        <v>944.74512271869094</v>
      </c>
    </row>
    <row r="12" spans="1:23" ht="15" customHeight="1" x14ac:dyDescent="0.2">
      <c r="A12" s="832">
        <v>3</v>
      </c>
      <c r="B12" s="1922">
        <f>('Total Flows'!B5*'Chem Dose'!B12*8.34)/1.1</f>
        <v>441.69510178428226</v>
      </c>
      <c r="C12" s="1922">
        <f>'Total Flows'!B5*'Chem Dose'!C12*4.09/2.63</f>
        <v>3067.3158841573563</v>
      </c>
      <c r="D12" s="434"/>
      <c r="E12" s="434">
        <f>IF('3'!$CO$31="","",('3'!$CO$31+'3'!$CR$31+'3'!$CS$31+'3'!$CT$31)*0.016*24)</f>
        <v>1708.2014016000003</v>
      </c>
      <c r="F12" s="1922">
        <f>('Chem Dose'!F12*8.34*Flows!H11)/0.125/9.76</f>
        <v>775.83842869659691</v>
      </c>
      <c r="G12" s="1922">
        <f>('Chem Dose'!G12*8.34*Flows!H11)/0.195/7.74</f>
        <v>120.5679878593623</v>
      </c>
      <c r="H12" s="1922">
        <f>(('3'!$DQ$31*2.63/6.4*8.34*Flows!F11)+('3'!$DW$31*2.63/6.4*8.34*Flows!G11))*0.016*24</f>
        <v>175.13320083614224</v>
      </c>
      <c r="I12" s="1922">
        <f>('Chem Dose'!I12*2.63/1.9*8.34*Flows!H11)*0.016*24</f>
        <v>59.604809754357888</v>
      </c>
      <c r="J12" s="1922">
        <f>(Flows!H11*8.34*'Chem Dose'!J12)/4.88</f>
        <v>50.807225405117556</v>
      </c>
      <c r="K12" s="1923">
        <f>('Chem Dose'!K12*2.63/0.38*Flows!H11)*0.016*24</f>
        <v>7.2078382964230689</v>
      </c>
      <c r="L12" s="433">
        <f>(AVERAGE('3'!$DI$35,'3'!$DJ$35)*1440/190196/4)+('3'!$DK$35*1440/380392/4)</f>
        <v>3.2626869124482112</v>
      </c>
      <c r="M12" s="1924">
        <f>('Chem Dose'!M12*Flows!H11*8.34/8.51)</f>
        <v>5.3198895896950589</v>
      </c>
      <c r="N12" s="433">
        <f>(('3'!$CU$31*2.63/6.4*8.34*'3'!$BY$31)+('3'!$CV$31*2.63/6.4*8.34*'3'!$BZ$31)+('3'!$CW$31*2.63/6.4*8.34*'3'!$CA$31))*0.016*24</f>
        <v>42.713147395415639</v>
      </c>
      <c r="O12" s="2484">
        <f>IF('3'!$CQ$31&lt;0.0001,"",'3'!$CQ$31)</f>
        <v>709.69162995594718</v>
      </c>
    </row>
    <row r="13" spans="1:23" ht="15" customHeight="1" x14ac:dyDescent="0.2">
      <c r="A13" s="832">
        <v>4</v>
      </c>
      <c r="B13" s="1922">
        <f>('Total Flows'!B6*'Chem Dose'!B13*8.34)/1.1</f>
        <v>522.58230176969369</v>
      </c>
      <c r="C13" s="1922">
        <f>'Total Flows'!B6*'Chem Dose'!C13*4.09/2.63</f>
        <v>3771.9454787837931</v>
      </c>
      <c r="D13" s="434"/>
      <c r="E13" s="434">
        <f>IF('4'!$CO$31="","",('4'!$CO$31+'4'!$CR$31+'4'!$CS$31+'4'!$CT$31)*0.016*24)</f>
        <v>1835.7676608000002</v>
      </c>
      <c r="F13" s="1922">
        <f>('Chem Dose'!F13*8.34*Flows!H12)/0.125/9.76</f>
        <v>837.33335998386667</v>
      </c>
      <c r="G13" s="1922">
        <f>('Chem Dose'!G13*8.34*Flows!H12)/0.195/7.74</f>
        <v>126.5328346245845</v>
      </c>
      <c r="H13" s="1922">
        <f>(('4'!$DQ$31*2.63/6.4*8.34*Flows!F12)+('4'!$DW$31*2.63/6.4*8.34*Flows!G12))*0.016*24</f>
        <v>192.4677385833063</v>
      </c>
      <c r="I13" s="1922">
        <f>('Chem Dose'!I13*2.63/1.9*8.34*Flows!H12)*0.016*24</f>
        <v>64.448780201328461</v>
      </c>
      <c r="J13" s="1922">
        <f>(Flows!H12*8.34*'Chem Dose'!J13)/4.88</f>
        <v>55.093425768711107</v>
      </c>
      <c r="K13" s="1923">
        <f>('Chem Dose'!K13*2.63/0.38*Flows!H12)*0.016*24</f>
        <v>7.785786762777823</v>
      </c>
      <c r="L13" s="433">
        <f>(AVERAGE('4'!$DI$35,'4'!$DJ$35)*1440/190196/4)+('4'!$DK$35*1440/380392/4)</f>
        <v>3.1337409829859726</v>
      </c>
      <c r="M13" s="1924">
        <f>('Chem Dose'!M13*Flows!H12*8.34/8.51)</f>
        <v>5.7360905600333201</v>
      </c>
      <c r="N13" s="433">
        <f>(('4'!$CU$31*2.63/6.4*8.34*'4'!$BY$31)+('4'!$CV$31*2.63/6.4*8.34*'4'!$BZ$31)+('4'!$CW$31*2.63/6.4*8.34*'4'!$CA$31))*0.016*24</f>
        <v>93.247093651346944</v>
      </c>
      <c r="O13" s="2484">
        <f>IF('4'!$CQ$31&lt;0.0001,"",'4'!$CQ$31)</f>
        <v>840.52863436123346</v>
      </c>
      <c r="W13" s="529"/>
    </row>
    <row r="14" spans="1:23" ht="15" customHeight="1" x14ac:dyDescent="0.2">
      <c r="A14" s="832">
        <v>5</v>
      </c>
      <c r="B14" s="1922">
        <f>('Total Flows'!B7*'Chem Dose'!B14*8.34)/1.1</f>
        <v>499.44053367917974</v>
      </c>
      <c r="C14" s="1922">
        <f>'Total Flows'!B7*'Chem Dose'!C14*4.09/2.63</f>
        <v>3503.382733761594</v>
      </c>
      <c r="D14" s="434"/>
      <c r="E14" s="434">
        <f>IF('5'!$CO$31="","",('5'!$CO$31+'5'!$CR$31+'5'!$CS$31+'5'!$CT$31)*0.016*24)</f>
        <v>1711.8090624000001</v>
      </c>
      <c r="F14" s="1922">
        <f>('Chem Dose'!F14*8.34*Flows!H13)/0.125/9.76</f>
        <v>791.72735847950037</v>
      </c>
      <c r="G14" s="1922">
        <f>('Chem Dose'!G14*8.34*Flows!H13)/0.195/7.74</f>
        <v>118.88341711651115</v>
      </c>
      <c r="H14" s="1922">
        <f>(('5'!$DQ$31*2.63/6.4*8.34*Flows!F13)+('5'!$DW$31*2.63/6.4*8.34*Flows!G13))*0.016*24</f>
        <v>187.96465594745604</v>
      </c>
      <c r="I14" s="1922">
        <f>('Chem Dose'!I14*2.63/1.9*8.34*Flows!H13)*0.016*24</f>
        <v>60.902362660249437</v>
      </c>
      <c r="J14" s="1922">
        <f>(Flows!H13*8.34*'Chem Dose'!J14)/4.88</f>
        <v>51.739411083849966</v>
      </c>
      <c r="K14" s="1923">
        <f>('Chem Dose'!K14*2.63/0.38*Flows!H13)*0.016*24</f>
        <v>7.4309855326295278</v>
      </c>
      <c r="L14" s="433">
        <f>(AVERAGE('5'!$DI$35,'5'!$DJ$35)*1440/190196/4)+('5'!$DK$35*1440/380392/4)</f>
        <v>3.0379187785232076</v>
      </c>
      <c r="M14" s="1924">
        <f>('Chem Dose'!M14*Flows!H13*8.34/8.51)</f>
        <v>4.9125788875998229</v>
      </c>
      <c r="N14" s="433">
        <f>(('5'!$CU$31*2.63/6.4*8.34*'5'!$BY$31)+('5'!$CV$31*2.63/6.4*8.34*'5'!$BZ$31)+('5'!$CW$31*2.63/6.4*8.34*'5'!$CA$31))*0.016*24</f>
        <v>183.85741238718518</v>
      </c>
      <c r="O14" s="2484">
        <f>IF('5'!$CQ$31&lt;0.0001,"",'5'!$CQ$31)</f>
        <v>824.66960352422905</v>
      </c>
    </row>
    <row r="15" spans="1:23" ht="15" customHeight="1" x14ac:dyDescent="0.2">
      <c r="A15" s="832">
        <v>6</v>
      </c>
      <c r="B15" s="1922">
        <f>('Total Flows'!B8*'Chem Dose'!B15*8.34)/1.1</f>
        <v>520.34326993679258</v>
      </c>
      <c r="C15" s="1922">
        <f>'Total Flows'!B8*'Chem Dose'!C15*4.09/2.63</f>
        <v>3547.6382173816833</v>
      </c>
      <c r="D15" s="434"/>
      <c r="E15" s="434">
        <f>IF('6'!$CO$31="","",('6'!$CO$31+'6'!$CR$31+'6'!$CS$31+'6'!$CT$31)*0.016*24)</f>
        <v>1670.4895296000004</v>
      </c>
      <c r="F15" s="1922">
        <f>('Chem Dose'!F15*8.34*Flows!H14)/0.125/9.76</f>
        <v>807.99656033860754</v>
      </c>
      <c r="G15" s="1922">
        <f>('Chem Dose'!G15*8.34*Flows!H14)/0.195/7.74</f>
        <v>120.94873363762605</v>
      </c>
      <c r="H15" s="1922">
        <f>(('6'!$DQ$31*2.63/6.4*8.34*Flows!F14)+('6'!$DW$31*2.63/6.4*8.34*Flows!G14))*0.016*24</f>
        <v>184.3568710677782</v>
      </c>
      <c r="I15" s="1922">
        <f>('Chem Dose'!I15*2.63/1.9*8.34*Flows!H14)*0.016*24</f>
        <v>62.371747903260122</v>
      </c>
      <c r="J15" s="1922">
        <f>(Flows!H14*8.34*'Chem Dose'!J15)/4.88</f>
        <v>53.1756812975961</v>
      </c>
      <c r="K15" s="1923">
        <f>('Chem Dose'!K15*2.63/0.38*Flows!H14)*0.016*24</f>
        <v>7.4752934304020275</v>
      </c>
      <c r="L15" s="433">
        <f>(AVERAGE('6'!$DI$35,'6'!$DJ$35)*1440/190196/4)+('6'!$DK$35*1440/380392/4)</f>
        <v>3.0887873562009718</v>
      </c>
      <c r="M15" s="1924">
        <f>('Chem Dose'!M15*Flows!H14*8.34/8.51)</f>
        <v>4.875522720648477</v>
      </c>
      <c r="N15" s="433">
        <f>(('6'!$CU$31*2.63/6.4*8.34*'6'!$BY$31)+('6'!$CV$31*2.63/6.4*8.34*'6'!$BZ$31)+('6'!$CW$31*2.63/6.4*8.34*'6'!$CA$31))*0.016*24</f>
        <v>152.33167387173063</v>
      </c>
      <c r="O15" s="2484">
        <f>IF('6'!$CQ$31&lt;0.0001,"",'6'!$CQ$31)</f>
        <v>761.2334801762114</v>
      </c>
    </row>
    <row r="16" spans="1:23" ht="15" customHeight="1" x14ac:dyDescent="0.2">
      <c r="A16" s="832">
        <v>7</v>
      </c>
      <c r="B16" s="1922">
        <f>('Total Flows'!B9*'Chem Dose'!B16*8.34)/1.1</f>
        <v>439.00049453634585</v>
      </c>
      <c r="C16" s="1922">
        <f>'Total Flows'!B9*'Chem Dose'!C16*4.09/2.63</f>
        <v>3090.2668391888278</v>
      </c>
      <c r="D16" s="434"/>
      <c r="E16" s="434">
        <f>IF('7'!$CO$31="","",('7'!$CO$31+'7'!$CR$31+'7'!$CS$31+'7'!$CT$31)*0.016*24)</f>
        <v>1551.5904658285717</v>
      </c>
      <c r="F16" s="1922">
        <f>('Chem Dose'!F16*8.34*Flows!H15)/0.125/9.76</f>
        <v>693.74440011190427</v>
      </c>
      <c r="G16" s="1922">
        <f>('Chem Dose'!G16*8.34*Flows!H15)/0.195/7.74</f>
        <v>101.8264232612608</v>
      </c>
      <c r="H16" s="1922">
        <f>(('7'!$DQ$31*2.63/6.4*8.34*Flows!F15)+('7'!$DW$31*2.63/6.4*8.34*Flows!G15))*0.016*24</f>
        <v>120.09458283683459</v>
      </c>
      <c r="I16" s="1922">
        <f>('Chem Dose'!I16*2.63/1.9*8.34*Flows!H15)*0.016*24</f>
        <v>53.232861701819203</v>
      </c>
      <c r="J16" s="1922">
        <f>(Flows!H15*8.34*'Chem Dose'!J16)/4.88</f>
        <v>45.607012358796126</v>
      </c>
      <c r="K16" s="1923">
        <f>('Chem Dose'!K16*2.63/0.38*Flows!H15)*0.016*24</f>
        <v>6.5485309842330208</v>
      </c>
      <c r="L16" s="433">
        <f>(AVERAGE('7'!$DI$35,'7'!$DJ$35)*1440/190196/4)+('7'!$DK$35*1440/380392/4)</f>
        <v>2.5741866285305686</v>
      </c>
      <c r="M16" s="1924">
        <f>('Chem Dose'!M16*Flows!H15*8.34/8.51)</f>
        <v>4.4349522584165229</v>
      </c>
      <c r="N16" s="433">
        <f>(('7'!$CU$31*2.63/6.4*8.34*'7'!$BY$31)+('7'!$CV$31*2.63/6.4*8.34*'7'!$BZ$31)+('7'!$CW$31*2.63/6.4*8.34*'7'!$CA$31))*0.016*24</f>
        <v>90.739028274551075</v>
      </c>
      <c r="O16" s="2484">
        <f>IF('7'!$CQ$31&lt;0.0001,"",'7'!$CQ$31)</f>
        <v>761.23348017621151</v>
      </c>
    </row>
    <row r="17" spans="1:15" ht="15" customHeight="1" x14ac:dyDescent="0.2">
      <c r="A17" s="832">
        <v>8</v>
      </c>
      <c r="B17" s="1922">
        <f>('Total Flows'!B10*'Chem Dose'!B17*8.34)/1.1</f>
        <v>415.60065734247598</v>
      </c>
      <c r="C17" s="1922">
        <f>'Total Flows'!B10*'Chem Dose'!C17*4.09/2.63</f>
        <v>2958.8069496697626</v>
      </c>
      <c r="D17" s="434"/>
      <c r="E17" s="434">
        <f>IF('8'!$CO$31="","",('8'!$CO$31+'8'!$CR$31+'8'!$CS$31+'8'!$CT$31)*0.016*24)</f>
        <v>1503.2438015999999</v>
      </c>
      <c r="F17" s="1922">
        <f>('Chem Dose'!F17*8.34*Flows!H16)/0.125/9.76</f>
        <v>665.89528658867312</v>
      </c>
      <c r="G17" s="1922">
        <f>('Chem Dose'!G17*8.34*Flows!H16)/0.195/7.74</f>
        <v>97.336647808933535</v>
      </c>
      <c r="H17" s="1922">
        <f>(('8'!$DQ$31*2.63/6.4*8.34*Flows!F16)+('8'!$DW$31*2.63/6.4*8.34*Flows!G16))*0.016*24</f>
        <v>109.65014971448355</v>
      </c>
      <c r="I17" s="1922">
        <f>('Chem Dose'!I17*2.63/1.9*8.34*Flows!H16)*0.016*24</f>
        <v>51.401975862704987</v>
      </c>
      <c r="J17" s="1922">
        <f>(Flows!H16*8.34*'Chem Dose'!J17)/4.88</f>
        <v>44.203630480684218</v>
      </c>
      <c r="K17" s="1923">
        <f>('Chem Dose'!K17*2.63/0.38*Flows!H16)*0.016*24</f>
        <v>6.2051092280533986</v>
      </c>
      <c r="L17" s="433">
        <f>(AVERAGE('8'!$DI$35,'8'!$DJ$35)*1440/190196/4)+('8'!$DK$35*1440/380392/4)</f>
        <v>2.5347536225788136</v>
      </c>
      <c r="M17" s="1924">
        <f>('Chem Dose'!M17*Flows!H16*8.34/8.51)</f>
        <v>4.3784696347652057</v>
      </c>
      <c r="N17" s="433">
        <f>(('8'!$CU$31*2.63/6.4*8.34*'8'!$BY$31)+('8'!$CV$31*2.63/6.4*8.34*'8'!$BZ$31)+('8'!$CW$31*2.63/6.4*8.34*'8'!$CA$31))*0.016*24</f>
        <v>96.383116666747483</v>
      </c>
      <c r="O17" s="2484">
        <f>IF('8'!$CQ$31&lt;0.0001,"",'8'!$CQ$31)</f>
        <v>634.36123348017622</v>
      </c>
    </row>
    <row r="18" spans="1:15" ht="15" customHeight="1" x14ac:dyDescent="0.2">
      <c r="A18" s="832">
        <v>9</v>
      </c>
      <c r="B18" s="1922">
        <f>('Total Flows'!B11*'Chem Dose'!B18*8.34)/1.1</f>
        <v>510.09239049547449</v>
      </c>
      <c r="C18" s="1922">
        <f>'Total Flows'!B11*'Chem Dose'!C18*4.09/2.63</f>
        <v>3677.3135420010535</v>
      </c>
      <c r="D18" s="434"/>
      <c r="E18" s="434">
        <f>IF('9'!$CO$31="","",('9'!$CO$31+'9'!$CR$31+'9'!$CS$31+'9'!$CT$31)*0.016*24)</f>
        <v>1829.8648704</v>
      </c>
      <c r="F18" s="1922">
        <f>('Chem Dose'!F18*8.34*Flows!H17)/0.125/9.76</f>
        <v>861.39789979730608</v>
      </c>
      <c r="G18" s="1922">
        <f>('Chem Dose'!G18*8.34*Flows!H17)/0.195/7.74</f>
        <v>125.27609591738539</v>
      </c>
      <c r="H18" s="1922">
        <f>(('9'!$DQ$31*2.63/6.4*8.34*Flows!F17)+('9'!$DW$31*2.63/6.4*8.34*Flows!G17))*0.016*24</f>
        <v>147.90133670802146</v>
      </c>
      <c r="I18" s="1922">
        <f>('Chem Dose'!I18*2.63/1.9*8.34*Flows!H17)*0.016*24</f>
        <v>66.634788068409165</v>
      </c>
      <c r="J18" s="1922">
        <f>(Flows!H17*8.34*'Chem Dose'!J18)/4.88</f>
        <v>56.501724632416149</v>
      </c>
      <c r="K18" s="1923">
        <f>('Chem Dose'!K18*2.63/0.38*Flows!H17)*0.016*24</f>
        <v>7.9671636320693535</v>
      </c>
      <c r="L18" s="433">
        <f>(AVERAGE('9'!$DI$35,'9'!$DJ$35)*1440/190196/4)+('9'!$DK$35*1440/380392/4)</f>
        <v>3.240210099055711</v>
      </c>
      <c r="M18" s="1924">
        <f>('Chem Dose'!M18*Flows!H17*8.34/8.51)</f>
        <v>5.5461327404495444</v>
      </c>
      <c r="N18" s="433">
        <f>(('9'!$CU$31*2.63/6.4*8.34*'9'!$BY$31)+('9'!$CV$31*2.63/6.4*8.34*'9'!$BZ$31)+('9'!$CW$31*2.63/6.4*8.34*'9'!$CA$31))*0.016*24</f>
        <v>101.11191033961629</v>
      </c>
      <c r="O18" s="2484">
        <f>IF('9'!$CQ$31&lt;0.0001,"",'9'!$CQ$31)</f>
        <v>570.92511013215858</v>
      </c>
    </row>
    <row r="19" spans="1:15" ht="15" customHeight="1" x14ac:dyDescent="0.2">
      <c r="A19" s="832">
        <v>10</v>
      </c>
      <c r="B19" s="1922">
        <f>('Total Flows'!B12*'Chem Dose'!B19*8.34)/1.1</f>
        <v>443.98677113881809</v>
      </c>
      <c r="C19" s="1922">
        <f>'Total Flows'!B12*'Chem Dose'!C19*4.09/2.63</f>
        <v>3057.5344014662542</v>
      </c>
      <c r="D19" s="434"/>
      <c r="E19" s="434">
        <f>IF('10'!$CO$31="","",('10'!$CO$31+'10'!$CR$31+'10'!$CS$31+'10'!$CT$31)*0.016*24)</f>
        <v>1557.2246235428572</v>
      </c>
      <c r="F19" s="1922">
        <f>('Chem Dose'!F19*8.34*Flows!H18)/0.125/9.76</f>
        <v>795.6551669697426</v>
      </c>
      <c r="G19" s="1922">
        <f>('Chem Dose'!G19*8.34*Flows!H18)/0.195/7.74</f>
        <v>113.09491116703741</v>
      </c>
      <c r="H19" s="1922">
        <f>(('10'!$DQ$31*2.63/6.4*8.34*Flows!F18)+('10'!$DW$31*2.63/6.4*8.34*Flows!G18))*0.016*24</f>
        <v>160.64256426880053</v>
      </c>
      <c r="I19" s="1922">
        <f>('Chem Dose'!I19*2.63/1.9*8.34*Flows!H18)*0.016*24</f>
        <v>58.273303934373935</v>
      </c>
      <c r="J19" s="1922">
        <f>(Flows!H18*8.34*'Chem Dose'!J19)/4.88</f>
        <v>48.839480984227301</v>
      </c>
      <c r="K19" s="1923">
        <f>('Chem Dose'!K19*2.63/0.38*Flows!H18)*0.016*24</f>
        <v>6.8987210536451578</v>
      </c>
      <c r="L19" s="433">
        <f>(AVERAGE('10'!$DI$35,'10'!$DJ$35)*1440/190196/4)+('10'!$DK$35*1440/380392/4)</f>
        <v>2.8222765688327529</v>
      </c>
      <c r="M19" s="1924">
        <f>('Chem Dose'!M19*Flows!H18*8.34/8.51)</f>
        <v>4.5109282196065568</v>
      </c>
      <c r="N19" s="433">
        <f>(('10'!$CU$31*2.63/6.4*8.34*'10'!$BY$31)+('10'!$CV$31*2.63/6.4*8.34*'10'!$BZ$31)+('10'!$CW$31*2.63/6.4*8.34*'10'!$CA$31))*0.016*24</f>
        <v>105.59631235607675</v>
      </c>
      <c r="O19" s="2484">
        <f>IF('10'!$CQ$31&lt;0.0001,"",'10'!$CQ$31)</f>
        <v>570.92511013215869</v>
      </c>
    </row>
    <row r="20" spans="1:15" ht="15" customHeight="1" x14ac:dyDescent="0.2">
      <c r="A20" s="832">
        <v>11</v>
      </c>
      <c r="B20" s="1922">
        <f>('Total Flows'!B13*'Chem Dose'!B20*8.34)/1.1</f>
        <v>509.03292239633356</v>
      </c>
      <c r="C20" s="1922">
        <f>'Total Flows'!B13*'Chem Dose'!C20*4.09/2.63</f>
        <v>3288.8363594532048</v>
      </c>
      <c r="D20" s="434"/>
      <c r="E20" s="434">
        <f>IF('11'!$CO$31="","",('11'!$CO$31+'11'!$CR$31+'11'!$CS$31+'11'!$CT$31)*0.016*24)</f>
        <v>1475.6786303999997</v>
      </c>
      <c r="F20" s="1922">
        <f>('Chem Dose'!F20*8.34*Flows!H19)/0.125/9.76</f>
        <v>848.49982796826237</v>
      </c>
      <c r="G20" s="1922">
        <f>('Chem Dose'!G20*8.34*Flows!H19)/0.195/7.74</f>
        <v>129.40562219949771</v>
      </c>
      <c r="H20" s="1922">
        <f>(('11'!$DQ$31*2.63/6.4*8.34*Flows!F19)+('11'!$DW$31*2.63/6.4*8.34*Flows!G19))*0.016*24</f>
        <v>184.22312023663198</v>
      </c>
      <c r="I20" s="1922">
        <f>('Chem Dose'!I20*2.63/1.9*8.34*Flows!H19)*0.016*24</f>
        <v>66.730979363896353</v>
      </c>
      <c r="J20" s="1922">
        <f>(Flows!H19*8.34*'Chem Dose'!J20)/4.88</f>
        <v>55.95263294532424</v>
      </c>
      <c r="K20" s="1923">
        <f>('Chem Dose'!K20*2.63/0.38*Flows!H19)*0.016*24</f>
        <v>8.0103495560868971</v>
      </c>
      <c r="L20" s="433">
        <f>(AVERAGE('11'!$DI$35,'11'!$DJ$35)*1440/190196/4)+('11'!$DK$35*1440/380392/4)</f>
        <v>3.1033775684031211</v>
      </c>
      <c r="M20" s="1924">
        <f>('Chem Dose'!M20*Flows!H19*8.34/8.51)</f>
        <v>5.1354433003420237</v>
      </c>
      <c r="N20" s="433">
        <f>(('11'!$CU$31*2.63/6.4*8.34*'11'!$BY$31)+('11'!$CV$31*2.63/6.4*8.34*'11'!$BZ$31)+('11'!$CW$31*2.63/6.4*8.34*'11'!$CA$31))*0.016*24</f>
        <v>103.33079901383633</v>
      </c>
      <c r="O20" s="2484">
        <f>IF('11'!$CQ$31&lt;0.0001,"",'11'!$CQ$31)</f>
        <v>600</v>
      </c>
    </row>
    <row r="21" spans="1:15" ht="15" customHeight="1" x14ac:dyDescent="0.2">
      <c r="A21" s="832">
        <v>12</v>
      </c>
      <c r="B21" s="1922">
        <f>('Total Flows'!B14*'Chem Dose'!B21*8.34)/1.1</f>
        <v>457.8351488586876</v>
      </c>
      <c r="C21" s="1922">
        <f>'Total Flows'!B14*'Chem Dose'!C21*4.09/2.63</f>
        <v>3001.9487551002367</v>
      </c>
      <c r="D21" s="434"/>
      <c r="E21" s="434">
        <f>IF('12'!$CO$31="","",('12'!$CO$31+'12'!$CR$31+'12'!$CS$31+'12'!$CT$31)*0.016*24)</f>
        <v>1408.8206848</v>
      </c>
      <c r="F21" s="1922">
        <f>('Chem Dose'!F21*8.34*Flows!H20)/0.125/9.76</f>
        <v>783.57200877035643</v>
      </c>
      <c r="G21" s="1922">
        <f>('Chem Dose'!G21*8.34*Flows!H20)/0.195/7.74</f>
        <v>120.50642423536971</v>
      </c>
      <c r="H21" s="1922">
        <f>(('12'!$DQ$31*2.63/6.4*8.34*Flows!F20)+('12'!$DW$31*2.63/6.4*8.34*Flows!G20))*0.016*24</f>
        <v>164.84985108462575</v>
      </c>
      <c r="I21" s="1922">
        <f>(Flows!H20*8.34*'Chem Dose'!I21)/1.45</f>
        <v>78.679534341827818</v>
      </c>
      <c r="J21" s="1922">
        <f>(Flows!H20*8.34*'Chem Dose'!J21)/4.88</f>
        <v>50.9929679451499</v>
      </c>
      <c r="K21" s="1923">
        <f>(Flows!H20*8.34*'Chem Dose'!K21)/15/0.627/0.479</f>
        <v>5.0582108434638888</v>
      </c>
      <c r="L21" s="433">
        <f>(AVERAGE('12'!$DI$35,'12'!$DJ$35)*1440/190196/4)+('12'!$DK$35*1440/380392/4)</f>
        <v>2.946434204715136</v>
      </c>
      <c r="M21" s="1924">
        <f>('Chem Dose'!M21*Flows!H20*8.34/8.51)</f>
        <v>5.3341079235165854</v>
      </c>
      <c r="N21" s="433">
        <f>(('12'!$CU$31*2.63/6.4*8.34*'12'!$BY$31)+('12'!$CV$31*2.63/6.4*8.34*'12'!$BZ$31)+('12'!$CW$31*2.63/6.4*8.34*'12'!$CA$31))*0.016*24</f>
        <v>18.647318607102797</v>
      </c>
      <c r="O21" s="2484">
        <f>IF('12'!$CQ$31&lt;0.0001,"",'12'!$CQ$31)</f>
        <v>745.2496328928047</v>
      </c>
    </row>
    <row r="22" spans="1:15" ht="15" customHeight="1" x14ac:dyDescent="0.2">
      <c r="A22" s="832">
        <v>13</v>
      </c>
      <c r="B22" s="1922">
        <f>('Total Flows'!B15*'Chem Dose'!B22*8.34)/1.1</f>
        <v>384.93945117039959</v>
      </c>
      <c r="C22" s="1922">
        <f>'Total Flows'!B15*'Chem Dose'!C22*4.09/2.63</f>
        <v>2474.8065058252964</v>
      </c>
      <c r="D22" s="434"/>
      <c r="E22" s="434">
        <f>IF('13'!$CO$31="","",('13'!$CO$31+'13'!$CR$31+'13'!$CS$31+'13'!$CT$31)*0.016*24)</f>
        <v>1280.9053632</v>
      </c>
      <c r="F22" s="1922">
        <f>('Chem Dose'!F22*8.34*Flows!H21)/0.125/9.76</f>
        <v>649.96412800214921</v>
      </c>
      <c r="G22" s="1922">
        <f>('Chem Dose'!G22*8.34*Flows!H21)/0.195/7.74</f>
        <v>101.30182059966026</v>
      </c>
      <c r="H22" s="1922">
        <f>(('13'!$DQ$31*2.63/6.4*8.34*Flows!F21)+('13'!$DW$31*2.63/6.4*8.34*Flows!G21))*0.016*24</f>
        <v>136.75062194127855</v>
      </c>
      <c r="I22" s="1922">
        <f>(Flows!H21*8.34*'Chem Dose'!I22)/1.45</f>
        <v>65.606633951979191</v>
      </c>
      <c r="J22" s="1922">
        <f>(Flows!H21*8.34*'Chem Dose'!J22)/4.88</f>
        <v>42.206601033677721</v>
      </c>
      <c r="K22" s="1923">
        <f>(Flows!H21*8.34*'Chem Dose'!K22)/15/0.627/0.479</f>
        <v>4.6198470069091151</v>
      </c>
      <c r="L22" s="433">
        <f>(AVERAGE('13'!$DI$35,'13'!$DJ$35)*1440/190196/4)+('13'!$DK$35*1440/380392/4)</f>
        <v>2.5079391785316201</v>
      </c>
      <c r="M22" s="1924">
        <f>('Chem Dose'!M22*Flows!H21*8.34/8.51)</f>
        <v>4.649279827589214</v>
      </c>
      <c r="N22" s="433">
        <f>(('13'!$CU$31*2.63/6.4*8.34*'13'!$BY$31)+('13'!$CV$31*2.63/6.4*8.34*'13'!$BZ$31)+('13'!$CW$31*2.63/6.4*8.34*'13'!$CA$31))*0.016*24</f>
        <v>17.753304458333332</v>
      </c>
      <c r="O22" s="2484">
        <f>IF('13'!$CQ$31&lt;0.0001,"",'13'!$CQ$31)</f>
        <v>670.04405286343615</v>
      </c>
    </row>
    <row r="23" spans="1:15" ht="15" customHeight="1" x14ac:dyDescent="0.2">
      <c r="A23" s="832">
        <v>14</v>
      </c>
      <c r="B23" s="1922">
        <f>('Total Flows'!B16*'Chem Dose'!B23*8.34)/1.1</f>
        <v>378.26618033635259</v>
      </c>
      <c r="C23" s="1922">
        <f>'Total Flows'!B16*'Chem Dose'!C23*4.09/2.63</f>
        <v>2511.2838152830204</v>
      </c>
      <c r="D23" s="434"/>
      <c r="E23" s="434">
        <f>IF('14'!$CO$31="","",('14'!$CO$31+'14'!$CR$31+'14'!$CS$31+'14'!$CT$31)*0.016*24)</f>
        <v>1093.9836672000001</v>
      </c>
      <c r="F23" s="1922">
        <f>('Chem Dose'!F23*8.34*Flows!H22)/0.125/9.76</f>
        <v>699.26454006538245</v>
      </c>
      <c r="G23" s="1922">
        <f>('Chem Dose'!G23*8.34*Flows!H22)/0.195/7.74</f>
        <v>110.23691057906518</v>
      </c>
      <c r="H23" s="1922">
        <f>(('14'!$DQ$31*2.63/6.4*8.34*Flows!F22)+('14'!$DW$31*2.63/6.4*8.34*Flows!G22))*0.016*24</f>
        <v>158.6504940421523</v>
      </c>
      <c r="I23" s="1922">
        <f>(Flows!H22*8.34*'Chem Dose'!I23)/1.45</f>
        <v>70.058681298898378</v>
      </c>
      <c r="J23" s="1922">
        <f>(Flows!H22*8.34*'Chem Dose'!J23)/4.88</f>
        <v>45.510233892422896</v>
      </c>
      <c r="K23" s="1923">
        <f>(Flows!H22*8.34*'Chem Dose'!K23)/15/0.627/0.479</f>
        <v>4.6730171073863707</v>
      </c>
      <c r="L23" s="433">
        <f>(AVERAGE('14'!$DI$35,'14'!$DJ$35)*1440/190196/4)+('14'!$DK$35*1440/380392/4)</f>
        <v>2.4858566951986374</v>
      </c>
      <c r="M23" s="1924">
        <f>('Chem Dose'!M23*Flows!H22*8.34/8.51)</f>
        <v>4.9355669692105488</v>
      </c>
      <c r="N23" s="433">
        <f>(('14'!$CU$31*2.63/6.4*8.34*'14'!$BY$31)+('14'!$CV$31*2.63/6.4*8.34*'14'!$BZ$31)+('14'!$CW$31*2.63/6.4*8.34*'14'!$CA$31))*0.016*24</f>
        <v>15.214258871111108</v>
      </c>
      <c r="O23" s="2484">
        <f>IF('14'!$CQ$31&lt;0.0001,"",'14'!$CQ$31)</f>
        <v>671.36563876651985</v>
      </c>
    </row>
    <row r="24" spans="1:15" ht="15" customHeight="1" x14ac:dyDescent="0.2">
      <c r="A24" s="832">
        <v>15</v>
      </c>
      <c r="B24" s="1922">
        <f>('Total Flows'!B17*'Chem Dose'!B24*8.34)/1.1</f>
        <v>445.88569366158259</v>
      </c>
      <c r="C24" s="1922">
        <f>'Total Flows'!B17*'Chem Dose'!C24*4.09/2.63</f>
        <v>2809.8882742927917</v>
      </c>
      <c r="D24" s="434"/>
      <c r="E24" s="434">
        <f>IF('15'!$CO$31="","",('15'!$CO$31+'15'!$CR$31+'15'!$CS$31+'15'!$CT$31)*0.016*24)</f>
        <v>1023.1501824000002</v>
      </c>
      <c r="F24" s="1922">
        <f>('Chem Dose'!F24*8.34*Flows!H23)/0.125/9.76</f>
        <v>753.33705729313283</v>
      </c>
      <c r="G24" s="1922">
        <f>('Chem Dose'!G24*8.34*Flows!H23)/0.195/7.74</f>
        <v>119.49917118882739</v>
      </c>
      <c r="H24" s="1922">
        <f>(('15'!$DQ$31*2.63/6.4*8.34*Flows!F23)+('15'!$DW$31*2.63/6.4*8.34*Flows!G23))*0.016*24</f>
        <v>186.75577777777775</v>
      </c>
      <c r="I24" s="1922">
        <f>(Flows!H23*8.34*'Chem Dose'!I24)/1.45</f>
        <v>75.529207275323046</v>
      </c>
      <c r="J24" s="1922">
        <f>(Flows!H23*8.34*'Chem Dose'!J24)/4.88</f>
        <v>49.445858522810539</v>
      </c>
      <c r="K24" s="1923">
        <f>(Flows!H23*8.34*'Chem Dose'!K24)/15/0.627/0.479</f>
        <v>4.7788301784765412</v>
      </c>
      <c r="L24" s="433">
        <f>(AVERAGE('15'!$DI$35,'15'!$DJ$35)*1440/190196/4)+('15'!$DK$35*1440/380392/4)</f>
        <v>2.8896506761446088</v>
      </c>
      <c r="M24" s="1924">
        <f>('Chem Dose'!M24*Flows!H23*8.34/8.51)</f>
        <v>5.3587303343616108</v>
      </c>
      <c r="N24" s="433">
        <f>(('15'!$CU$31*2.63/6.4*8.34*'15'!$BY$31)+('15'!$CV$31*2.63/6.4*8.34*'15'!$BZ$31)+('15'!$CW$31*2.63/6.4*8.34*'15'!$CA$31))*0.016*24</f>
        <v>12.361035923141184</v>
      </c>
      <c r="O24" s="2484">
        <f>IF('15'!$CQ$31&lt;0.0001,"",'15'!$CQ$31)</f>
        <v>692.51101321585918</v>
      </c>
    </row>
    <row r="25" spans="1:15" ht="15" customHeight="1" x14ac:dyDescent="0.2">
      <c r="A25" s="832">
        <v>16</v>
      </c>
      <c r="B25" s="1922">
        <f>('Total Flows'!B18*'Chem Dose'!B25*8.34)/1.1</f>
        <v>467.07300616311932</v>
      </c>
      <c r="C25" s="1922">
        <f>'Total Flows'!B18*'Chem Dose'!C25*4.09/2.63</f>
        <v>2799.4257221519542</v>
      </c>
      <c r="D25" s="434"/>
      <c r="E25" s="434">
        <f>IF('16'!$CO$31="","",('16'!$CO$31+'16'!$CR$31+'16'!$CS$31+'16'!$CT$31)*0.016*24)</f>
        <v>814.53008640000007</v>
      </c>
      <c r="F25" s="1922">
        <f>('Chem Dose'!F25*8.34*Flows!H24)/0.125/9.76</f>
        <v>844.49715227342222</v>
      </c>
      <c r="G25" s="1922">
        <f>('Chem Dose'!G25*8.34*Flows!H24)/0.195/7.74</f>
        <v>133.81907684408364</v>
      </c>
      <c r="H25" s="1922">
        <f>(('16'!$DQ$31*2.63/6.4*8.34*Flows!F24)+('16'!$DW$31*2.63/6.4*8.34*Flows!G24))*0.016*24</f>
        <v>195.80003893048126</v>
      </c>
      <c r="I25" s="1922">
        <f>(Flows!H24*8.34*'Chem Dose'!I25)/1.45</f>
        <v>80.402923142569534</v>
      </c>
      <c r="J25" s="1922">
        <f>(Flows!H24*8.34*'Chem Dose'!J25)/4.88</f>
        <v>55.557725667449489</v>
      </c>
      <c r="K25" s="1923">
        <f>(Flows!H24*8.34*'Chem Dose'!K25)/15/0.627/0.479</f>
        <v>5.787130295118728</v>
      </c>
      <c r="L25" s="433">
        <f>(AVERAGE('16'!$DI$35,'16'!$DJ$35)*1440/190196/4)+('16'!$DK$35*1440/380392/4)</f>
        <v>3.1443878945929464</v>
      </c>
      <c r="M25" s="1924">
        <f>('Chem Dose'!M25*Flows!H24*8.34/8.51)</f>
        <v>5.9213533888061631</v>
      </c>
      <c r="N25" s="433">
        <f>(('16'!$CU$31*2.63/6.4*8.34*'16'!$BY$31)+('16'!$CV$31*2.63/6.4*8.34*'16'!$BZ$31)+('16'!$CW$31*2.63/6.4*8.34*'16'!$CA$31))*0.016*24</f>
        <v>11.799021400388195</v>
      </c>
      <c r="O25" s="2484">
        <f>IF('16'!$CQ$31&lt;0.0001,"",'16'!$CQ$31)</f>
        <v>713.65638766519817</v>
      </c>
    </row>
    <row r="26" spans="1:15" ht="15" customHeight="1" x14ac:dyDescent="0.2">
      <c r="A26" s="832">
        <v>17</v>
      </c>
      <c r="B26" s="1922">
        <f>('Total Flows'!B19*'Chem Dose'!B26*8.34)/1.1</f>
        <v>399.73148487522428</v>
      </c>
      <c r="C26" s="1922">
        <f>'Total Flows'!B19*'Chem Dose'!C26*4.09/2.63</f>
        <v>2053.3530977134869</v>
      </c>
      <c r="D26" s="434"/>
      <c r="E26" s="434">
        <f>IF('17'!$CO$31="","",('17'!$CO$31+'17'!$CR$31+'17'!$CS$31+'17'!$CT$31)*0.016*24)</f>
        <v>590.27888640000003</v>
      </c>
      <c r="F26" s="1922">
        <f>('Chem Dose'!F26*8.34*Flows!H25)/0.125/9.76</f>
        <v>679.4521529605945</v>
      </c>
      <c r="G26" s="1922">
        <f>('Chem Dose'!G26*8.34*Flows!H25)/0.195/7.74</f>
        <v>107.67961052142905</v>
      </c>
      <c r="H26" s="1922">
        <f>(('17'!$DQ$31*2.63/6.4*8.34*Flows!F25)+('17'!$DW$31*2.63/6.4*8.34*Flows!G25))*0.016*24</f>
        <v>162.88060975193895</v>
      </c>
      <c r="I26" s="1922">
        <f>(Flows!H25*8.34*'Chem Dose'!I26)/1.45</f>
        <v>69.083989567970022</v>
      </c>
      <c r="J26" s="1922">
        <f>(Flows!H25*8.34*'Chem Dose'!J26)/4.88</f>
        <v>44.222363527382065</v>
      </c>
      <c r="K26" s="1923">
        <f>(Flows!H25*8.34*'Chem Dose'!K26)/15/0.627/0.479</f>
        <v>4.42456030867005</v>
      </c>
      <c r="L26" s="433">
        <f>(AVERAGE('17'!$DI$35,'17'!$DJ$35)*1440/190196/4)+('17'!$DK$35*1440/380392/4)</f>
        <v>2.5931144713874108</v>
      </c>
      <c r="M26" s="1924">
        <f>('Chem Dose'!M26*Flows!H25*8.34/8.51)</f>
        <v>4.6673223873908816</v>
      </c>
      <c r="N26" s="433">
        <f>(('17'!$CU$31*2.63/6.4*8.34*'17'!$BY$31)+('17'!$CV$31*2.63/6.4*8.34*'17'!$BZ$31)+('17'!$CW$31*2.63/6.4*8.34*'17'!$CA$31))*0.016*24</f>
        <v>7.5948132875143202</v>
      </c>
      <c r="O26" s="2484">
        <f>IF('17'!$CQ$31&lt;0.0001,"",'17'!$CQ$31)</f>
        <v>766.5198237885462</v>
      </c>
    </row>
    <row r="27" spans="1:15" ht="15" customHeight="1" x14ac:dyDescent="0.2">
      <c r="A27" s="832">
        <v>18</v>
      </c>
      <c r="B27" s="1922">
        <f>('Total Flows'!B20*'Chem Dose'!B27*8.34)/1.1</f>
        <v>334.32443524963605</v>
      </c>
      <c r="C27" s="1922">
        <f>'Total Flows'!B20*'Chem Dose'!C27*4.09/2.63</f>
        <v>1611.6021580121505</v>
      </c>
      <c r="D27" s="434"/>
      <c r="E27" s="434"/>
      <c r="F27" s="1922">
        <f>('Chem Dose'!F27*8.34*Flows!H26)/0.125/9.76</f>
        <v>542.53674848195476</v>
      </c>
      <c r="G27" s="1922">
        <f>('Chem Dose'!G27*8.34*Flows!H26)/0.195/7.74</f>
        <v>81.492593106371757</v>
      </c>
      <c r="H27" s="1922">
        <f>(('18'!$DQ$31*2.63/6.4*8.34*Flows!F26)+('18'!$DW$31*2.63/6.4*8.34*Flows!G26))*0.016*24</f>
        <v>152.46000525282264</v>
      </c>
      <c r="I27" s="1922">
        <f>(Flows!H26*8.34*'Chem Dose'!I27)/1.45</f>
        <v>54.071240521705526</v>
      </c>
      <c r="J27" s="1922">
        <f>(Flows!H26*8.34*'Chem Dose'!J27)/4.88</f>
        <v>35.554893278337019</v>
      </c>
      <c r="K27" s="1923">
        <f>(Flows!H26*8.34*'Chem Dose'!K27)/15/0.627/0.479</f>
        <v>3.5319614662791721</v>
      </c>
      <c r="L27" s="433">
        <f>(AVERAGE('18'!$DI$35,'18'!$DJ$35)*1440/190196/4)+('18'!$DK$35*1440/380392/4)</f>
        <v>2.6404340785295171</v>
      </c>
      <c r="M27" s="1924">
        <f>('Chem Dose'!M27*Flows!H26*8.34/8.51)</f>
        <v>3.4678411710813002</v>
      </c>
      <c r="N27" s="433">
        <f>(('18'!$CU$31*2.63/6.4*8.34*'18'!$BY$31)+('18'!$CV$31*2.63/6.4*8.34*'18'!$BZ$31)+('18'!$CW$31*2.63/6.4*8.34*'18'!$CA$31))*0.016*24</f>
        <v>9.5414982817869429</v>
      </c>
      <c r="O27" s="2484">
        <f>IF('18'!$CQ$31&lt;0.0001,"",'18'!$CQ$31)</f>
        <v>681.93832599118946</v>
      </c>
    </row>
    <row r="28" spans="1:15" ht="15" customHeight="1" x14ac:dyDescent="0.2">
      <c r="A28" s="832">
        <v>19</v>
      </c>
      <c r="B28" s="1922">
        <f>('Total Flows'!B21*'Chem Dose'!B28*8.34)/1.1</f>
        <v>420.88782634539302</v>
      </c>
      <c r="C28" s="1922">
        <f>'Total Flows'!B21*'Chem Dose'!C28*4.09/2.63</f>
        <v>1828.4266249329714</v>
      </c>
      <c r="D28" s="434"/>
      <c r="E28" s="434"/>
      <c r="F28" s="1922">
        <f>('Chem Dose'!F28*8.34*Flows!H27)/0.125/9.76</f>
        <v>659.80860094040497</v>
      </c>
      <c r="G28" s="1922">
        <f>('Chem Dose'!G28*8.34*Flows!H27)/0.195/7.74</f>
        <v>95.127815183803719</v>
      </c>
      <c r="H28" s="1922">
        <f>(('19'!$DQ$31*2.63/6.4*8.34*Flows!F27)+('19'!$DW$31*2.63/6.4*8.34*Flows!G27))*0.016*24</f>
        <v>191.85147948887496</v>
      </c>
      <c r="I28" s="1922">
        <f>(Flows!H27*8.34*'Chem Dose'!I28)/1.45</f>
        <v>64.550370200126892</v>
      </c>
      <c r="J28" s="1922">
        <f>(Flows!H27*8.34*'Chem Dose'!J28)/4.88</f>
        <v>42.42379611162675</v>
      </c>
      <c r="K28" s="1923">
        <f>(Flows!H27*8.34*'Chem Dose'!K28)/15/0.627/0.479</f>
        <v>4.2840125143276913</v>
      </c>
      <c r="L28" s="433">
        <f>(AVERAGE('19'!$DI$35,'19'!$DJ$35)*1440/190196/4)+('19'!$DK$35*1440/380392/4)</f>
        <v>2.4246566699615135</v>
      </c>
      <c r="M28" s="1924">
        <f>('Chem Dose'!M28*Flows!H27*8.34/8.51)</f>
        <v>4.0566645868680933</v>
      </c>
      <c r="N28" s="433">
        <f>(('19'!$CU$31*2.63/6.4*8.34*'19'!$BY$31)+('19'!$CV$31*2.63/6.4*8.34*'19'!$BZ$31)+('19'!$CW$31*2.63/6.4*8.34*'19'!$CA$31))*0.016*24</f>
        <v>7.2965049393951222</v>
      </c>
      <c r="O28" s="2484">
        <f>IF('19'!$CQ$31&lt;0.0001,"",'19'!$CQ$31)</f>
        <v>681.93832599118946</v>
      </c>
    </row>
    <row r="29" spans="1:15" ht="15" customHeight="1" x14ac:dyDescent="0.2">
      <c r="A29" s="832">
        <v>20</v>
      </c>
      <c r="B29" s="1922">
        <f>('Total Flows'!B22*'Chem Dose'!B29*8.34)/1.1</f>
        <v>449.29018167673348</v>
      </c>
      <c r="C29" s="1922">
        <f>'Total Flows'!B22*'Chem Dose'!C29*4.09/2.63</f>
        <v>1983.3094341108522</v>
      </c>
      <c r="D29" s="434"/>
      <c r="E29" s="434">
        <f>IF('20'!$CO$31="","",('20'!$CO$31+'20'!$CR$31+'20'!$CS$31+'20'!$CT$31)*0.016*24)</f>
        <v>215.3803776</v>
      </c>
      <c r="F29" s="1922">
        <f>('Chem Dose'!F29*8.34*Flows!H28)/0.125/9.76</f>
        <v>632.95685929768968</v>
      </c>
      <c r="G29" s="1922">
        <f>('Chem Dose'!G29*8.34*Flows!H28)/0.195/7.74</f>
        <v>97.860252883318864</v>
      </c>
      <c r="H29" s="1922">
        <f>(('20'!$DQ$31*2.63/6.4*8.34*Flows!F28)+('20'!$DW$31*2.63/6.4*8.34*Flows!G28))*0.016*24</f>
        <v>188.93722529296377</v>
      </c>
      <c r="I29" s="1922">
        <f>(Flows!H28*8.34*'Chem Dose'!I29)/1.45</f>
        <v>62.714309053265225</v>
      </c>
      <c r="J29" s="1922">
        <f>(Flows!H28*8.34*'Chem Dose'!J29)/4.88</f>
        <v>41.186093760906019</v>
      </c>
      <c r="K29" s="1923">
        <f>(Flows!H28*8.34*'Chem Dose'!K29)/15/0.627/0.479</f>
        <v>4.2054592562430857</v>
      </c>
      <c r="L29" s="433">
        <f>(AVERAGE('20'!$DI$35,'20'!$DJ$35)*1440/190196/4)+('20'!$DK$35*1440/380392/4)</f>
        <v>2.330017455677301</v>
      </c>
      <c r="M29" s="1924">
        <f>('Chem Dose'!M29*Flows!H28*8.34/8.51)</f>
        <v>3.6168528613179505</v>
      </c>
      <c r="N29" s="433">
        <f>(('20'!$CU$31*2.63/6.4*8.34*'20'!$BY$31)+('20'!$CV$31*2.63/6.4*8.34*'20'!$BZ$31)+('20'!$CW$31*2.63/6.4*8.34*'20'!$CA$31))*0.016*24</f>
        <v>7.6815866857962707</v>
      </c>
      <c r="O29" s="2484">
        <f>IF('20'!$CQ$31&lt;0.0001,"",'20'!$CQ$31)</f>
        <v>681.93832599118946</v>
      </c>
    </row>
    <row r="30" spans="1:15" ht="15" customHeight="1" x14ac:dyDescent="0.2">
      <c r="A30" s="832">
        <v>21</v>
      </c>
      <c r="B30" s="1922">
        <f>('Total Flows'!B23*'Chem Dose'!B30*8.34)/1.1</f>
        <v>351.48938347714574</v>
      </c>
      <c r="C30" s="1922">
        <f>'Total Flows'!B23*'Chem Dose'!C30*4.09/2.63</f>
        <v>1472.9644227602932</v>
      </c>
      <c r="D30" s="434"/>
      <c r="E30" s="434">
        <f>IF('21'!$CO$31="","",('21'!$CO$31+'21'!$CR$31+'21'!$CS$31+'21'!$CT$31)*0.016*24)</f>
        <v>401.38959360000001</v>
      </c>
      <c r="F30" s="1922">
        <f>('Chem Dose'!F30*8.34*Flows!H29)/0.125/9.76</f>
        <v>625.81693594850117</v>
      </c>
      <c r="G30" s="1922">
        <f>('Chem Dose'!G30*8.34*Flows!H29)/0.195/7.74</f>
        <v>90.12336159150972</v>
      </c>
      <c r="H30" s="1922">
        <f>(('21'!$DQ$31*2.63/6.4*8.34*Flows!F29)+('21'!$DW$31*2.63/6.4*8.34*Flows!G29))*0.016*24</f>
        <v>145.93210754237089</v>
      </c>
      <c r="I30" s="1922">
        <f>(Flows!H29*8.34*'Chem Dose'!I30)/1.45</f>
        <v>60.837513969370733</v>
      </c>
      <c r="J30" s="1922">
        <f>(Flows!H29*8.34*'Chem Dose'!J30)/4.88</f>
        <v>39.699728960313806</v>
      </c>
      <c r="K30" s="1923">
        <f>(Flows!H29*8.34*'Chem Dose'!K30)/15/0.627/0.479</f>
        <v>3.9056946876662351</v>
      </c>
      <c r="L30" s="433">
        <f>(AVERAGE('21'!$DI$35,'21'!$DJ$35)*1440/190196/4)+('21'!$DK$35*1440/380392/4)</f>
        <v>2.1691307913941409</v>
      </c>
      <c r="M30" s="1924">
        <f>('Chem Dose'!M30*Flows!H29*8.34/8.51)</f>
        <v>3.1430948084039261</v>
      </c>
      <c r="N30" s="433">
        <f>(('21'!$CU$31*2.63/6.4*8.34*'21'!$BY$31)+('21'!$CV$31*2.63/6.4*8.34*'21'!$BZ$31)+('21'!$CW$31*2.63/6.4*8.34*'21'!$CA$31))*0.016*24</f>
        <v>7.3810951889446006</v>
      </c>
      <c r="O30" s="2484">
        <f>IF('21'!$CQ$31&lt;0.0001,"",'21'!$CQ$31)</f>
        <v>681.93832599118946</v>
      </c>
    </row>
    <row r="31" spans="1:15" ht="15" customHeight="1" x14ac:dyDescent="0.2">
      <c r="A31" s="832">
        <v>22</v>
      </c>
      <c r="B31" s="1922">
        <f>('Total Flows'!B24*'Chem Dose'!B31*8.34)/1.1</f>
        <v>410.59460458135504</v>
      </c>
      <c r="C31" s="1922">
        <f>'Total Flows'!B24*'Chem Dose'!C31*4.09/2.63</f>
        <v>1974.1801835446392</v>
      </c>
      <c r="D31" s="434"/>
      <c r="E31" s="434">
        <f>IF('22'!$CO$31="","",('22'!$CO$31+'22'!$CR$31+'22'!$CS$31+'22'!$CT$31)*0.016*24)</f>
        <v>728.0106624</v>
      </c>
      <c r="F31" s="1922">
        <f>('Chem Dose'!F31*8.34*Flows!H30)/0.125/9.76</f>
        <v>620.38760463912126</v>
      </c>
      <c r="G31" s="1922">
        <f>('Chem Dose'!G31*8.34*Flows!H30)/0.195/7.74</f>
        <v>91.422438704972095</v>
      </c>
      <c r="H31" s="1922">
        <f>(('22'!$DQ$31*2.63/6.4*8.34*Flows!F30)+('22'!$DW$31*2.63/6.4*8.34*Flows!G30))*0.016*24</f>
        <v>134.00013974180825</v>
      </c>
      <c r="I31" s="1922">
        <f>(Flows!H30*8.34*'Chem Dose'!I31)/1.45</f>
        <v>61.338815809158298</v>
      </c>
      <c r="J31" s="1922">
        <f>(Flows!H30*8.34*'Chem Dose'!J31)/4.88</f>
        <v>40.430464293413451</v>
      </c>
      <c r="K31" s="1923">
        <f>(Flows!H30*8.34*'Chem Dose'!K31)/15/0.627/0.479</f>
        <v>4.0272746594440321</v>
      </c>
      <c r="L31" s="433">
        <f>(AVERAGE('22'!$DI$35,'22'!$DJ$35)*1440/190196/4)+('22'!$DK$35*1440/380392/4)</f>
        <v>2.2839597047256515</v>
      </c>
      <c r="M31" s="1924">
        <f>('Chem Dose'!M31*Flows!H30*8.34/8.51)</f>
        <v>3.0554051966321731</v>
      </c>
      <c r="N31" s="433">
        <f>(('22'!$CU$31*2.63/6.4*8.34*'22'!$BY$31)+('22'!$CV$31*2.63/6.4*8.34*'22'!$BZ$31)+('22'!$CW$31*2.63/6.4*8.34*'22'!$CA$31))*0.016*24</f>
        <v>11.677660906275563</v>
      </c>
      <c r="O31" s="2484">
        <f>IF('22'!$CQ$31&lt;0.0001,"",'22'!$CQ$31)</f>
        <v>681.93832599118934</v>
      </c>
    </row>
    <row r="32" spans="1:15" ht="15" customHeight="1" x14ac:dyDescent="0.2">
      <c r="A32" s="832">
        <v>23</v>
      </c>
      <c r="B32" s="1922">
        <f>('Total Flows'!B25*'Chem Dose'!B32*8.34)/1.1</f>
        <v>513.63974485122003</v>
      </c>
      <c r="C32" s="1922">
        <f>'Total Flows'!B25*'Chem Dose'!C32*4.09/2.63</f>
        <v>3196.4972108394204</v>
      </c>
      <c r="D32" s="434"/>
      <c r="E32" s="434">
        <f>IF('23'!$CO$31="","",('23'!$CO$31+'23'!$CR$31+'23'!$CS$31+'23'!$CT$31)*0.016*24)</f>
        <v>1302.5489279999999</v>
      </c>
      <c r="F32" s="1922">
        <f>('Chem Dose'!F32*8.34*Flows!H31)/0.125/9.76</f>
        <v>725.92955553977311</v>
      </c>
      <c r="G32" s="1922">
        <f>('Chem Dose'!G32*8.34*Flows!H31)/0.195/7.74</f>
        <v>108.1967092091576</v>
      </c>
      <c r="H32" s="1922">
        <f>(('23'!$DQ$31*2.63/6.4*8.34*Flows!F31)+('23'!$DW$31*2.63/6.4*8.34*Flows!G31))*0.016*24</f>
        <v>173.43099178233655</v>
      </c>
      <c r="I32" s="1922">
        <f>(Flows!H31*8.34*'Chem Dose'!I32)/1.45</f>
        <v>71.805339542535279</v>
      </c>
      <c r="J32" s="1922">
        <f>(Flows!H31*8.34*'Chem Dose'!J32)/4.88</f>
        <v>46.680100798338387</v>
      </c>
      <c r="K32" s="1923">
        <f>(Flows!H31*8.34*'Chem Dose'!K32)/15/0.627/0.479</f>
        <v>4.7012209527045137</v>
      </c>
      <c r="L32" s="433">
        <f>(AVERAGE('23'!$DI$35,'23'!$DJ$35)*1440/190196/4)+('23'!$DK$35*1440/380392/4)</f>
        <v>2.6420113987675871</v>
      </c>
      <c r="M32" s="1924">
        <f>('Chem Dose'!M32*Flows!H31*8.34/8.51)</f>
        <v>4.2833609827622778</v>
      </c>
      <c r="N32" s="433">
        <f>(('23'!$CU$31*2.63/6.4*8.34*'23'!$BY$31)+('23'!$CV$31*2.63/6.4*8.34*'23'!$BZ$31)+('23'!$CW$31*2.63/6.4*8.34*'23'!$CA$31))*0.016*24</f>
        <v>21.527412355834517</v>
      </c>
      <c r="O32" s="2484">
        <f>IF('23'!$CQ$31&lt;0.0001,"",'23'!$CQ$31)</f>
        <v>681.93832599118934</v>
      </c>
    </row>
    <row r="33" spans="1:15" ht="14.25" customHeight="1" x14ac:dyDescent="0.2">
      <c r="A33" s="832">
        <v>24</v>
      </c>
      <c r="B33" s="1922">
        <f>('Total Flows'!B26*'Chem Dose'!B33*8.34)/1.1</f>
        <v>336.8517567784782</v>
      </c>
      <c r="C33" s="1922">
        <f>'Total Flows'!B26*'Chem Dose'!C33*4.09/2.63</f>
        <v>2307.12132666866</v>
      </c>
      <c r="D33" s="434"/>
      <c r="E33" s="434">
        <f>IF('24'!$CO$31="","",('24'!$CO$31+'24'!$CR$31+'24'!$CS$31+'24'!$CT$31)*0.016*24)</f>
        <v>1046.761344</v>
      </c>
      <c r="F33" s="1922">
        <f>('Chem Dose'!F33*8.34*Flows!H32)/0.125/9.76</f>
        <v>521.04444973002762</v>
      </c>
      <c r="G33" s="1922">
        <f>('Chem Dose'!G33*8.34*Flows!H32)/0.195/7.74</f>
        <v>78.643109665156814</v>
      </c>
      <c r="H33" s="1922">
        <f>(('24'!$DQ$31*2.63/6.4*8.34*Flows!F32)+('24'!$DW$31*2.63/6.4*8.34*Flows!G32))*0.016*24</f>
        <v>129.26596564491138</v>
      </c>
      <c r="I33" s="1922">
        <f>(Flows!H32*8.34*'Chem Dose'!I33)/1.45</f>
        <v>51.679007659276635</v>
      </c>
      <c r="J33" s="1922">
        <f>(Flows!H32*8.34*'Chem Dose'!J33)/4.88</f>
        <v>33.353434917721579</v>
      </c>
      <c r="K33" s="1923">
        <f>(Flows!H32*8.34*'Chem Dose'!K33)/15/0.627/0.479</f>
        <v>3.5270913218998099</v>
      </c>
      <c r="L33" s="433">
        <f>(AVERAGE('24'!$DI$35,'24'!$DJ$35)*1440/190196/4)+('24'!$DK$35*1440/380392/4)</f>
        <v>1.9069801678268732</v>
      </c>
      <c r="M33" s="1924">
        <f>('Chem Dose'!M33*Flows!H32*8.34/8.51)</f>
        <v>3.0476058796019254</v>
      </c>
      <c r="N33" s="433">
        <f>(('24'!$CU$31*2.63/6.4*8.34*'24'!$BY$31)+('24'!$CV$31*2.63/6.4*8.34*'24'!$BZ$31)+('24'!$CW$31*2.63/6.4*8.34*'24'!$CA$31))*0.016*24</f>
        <v>19.505218673218675</v>
      </c>
      <c r="O33" s="2484">
        <f>IF('24'!$CQ$31&lt;0.0001,"",'24'!$CQ$31)</f>
        <v>681.93832599118946</v>
      </c>
    </row>
    <row r="34" spans="1:15" ht="14.25" customHeight="1" x14ac:dyDescent="0.2">
      <c r="A34" s="832">
        <v>25</v>
      </c>
      <c r="B34" s="1922">
        <f>('Total Flows'!B27*'Chem Dose'!B34*8.34)/1.1</f>
        <v>470.77578510205973</v>
      </c>
      <c r="C34" s="1922">
        <f>'Total Flows'!B27*'Chem Dose'!C34*4.09/2.63</f>
        <v>3021.9409883250869</v>
      </c>
      <c r="D34" s="434"/>
      <c r="E34" s="434">
        <f>IF('25'!$CO$31="","",('25'!$CO$31+'25'!$CR$31+'25'!$CS$31+'25'!$CT$31)*0.016*24)</f>
        <v>1479.6326399999998</v>
      </c>
      <c r="F34" s="1922">
        <f>('Chem Dose'!F34*8.34*Flows!H33)/0.125/9.76</f>
        <v>711.77402717552377</v>
      </c>
      <c r="G34" s="1922">
        <f>('Chem Dose'!G34*8.34*Flows!H33)/0.195/7.74</f>
        <v>114.07291194619214</v>
      </c>
      <c r="H34" s="1922">
        <f>(('25'!$DQ$31*2.63/6.4*8.34*Flows!F33)+('25'!$DW$31*2.63/6.4*8.34*Flows!G33))*0.016*24</f>
        <v>194.70698833808376</v>
      </c>
      <c r="I34" s="1922">
        <f>(Flows!H33*8.34*'Chem Dose'!I34)/1.45</f>
        <v>68.828210942267802</v>
      </c>
      <c r="J34" s="1922">
        <f>(Flows!H33*8.34*'Chem Dose'!J34)/4.88</f>
        <v>47.125916019852262</v>
      </c>
      <c r="K34" s="1923">
        <f>(Flows!H33*8.34*'Chem Dose'!K34)/15/0.627/0.479</f>
        <v>4.7376383777603532</v>
      </c>
      <c r="L34" s="433">
        <f>(AVERAGE('25'!$DI$35,'25'!$DJ$35)*1440/190196/4)+('25'!$DK$35*1440/380392/4)</f>
        <v>2.2997329071063533</v>
      </c>
      <c r="M34" s="1924">
        <f>('Chem Dose'!M34*Flows!H33*8.34/8.51)</f>
        <v>4.9117949566662888</v>
      </c>
      <c r="N34" s="433">
        <f>(('25'!$CU$31*2.63/6.4*8.34*'25'!$BY$31)+('25'!$CV$31*2.63/6.4*8.34*'25'!$BZ$31)+('25'!$CW$31*2.63/6.4*8.34*'25'!$CA$31))*0.016*24</f>
        <v>14.97448870535759</v>
      </c>
      <c r="O34" s="2484">
        <f>IF('25'!$CQ$31&lt;0.0001,"",'25'!$CQ$31)</f>
        <v>597.3568281938326</v>
      </c>
    </row>
    <row r="35" spans="1:15" ht="14.25" customHeight="1" x14ac:dyDescent="0.2">
      <c r="A35" s="832">
        <v>26</v>
      </c>
      <c r="B35" s="1922">
        <f>('Total Flows'!B28*'Chem Dose'!B35*8.34)/1.1</f>
        <v>393.18192045695292</v>
      </c>
      <c r="C35" s="1922">
        <f>'Total Flows'!B28*'Chem Dose'!C35*4.09/2.63</f>
        <v>2393.3319238345198</v>
      </c>
      <c r="D35" s="434"/>
      <c r="E35" s="434">
        <f>IF('26'!$CO$31="","",('26'!$CO$31+'26'!$CR$31+'26'!$CS$31+'26'!$CT$31)*0.016*24)</f>
        <v>1387.1555903999999</v>
      </c>
      <c r="F35" s="1922">
        <f>('Chem Dose'!F35*8.34*Flows!H34)/0.125/9.76</f>
        <v>534.29385304646826</v>
      </c>
      <c r="G35" s="1922">
        <f>('Chem Dose'!G35*8.34*Flows!H34)/0.195/7.74</f>
        <v>86.283590289727314</v>
      </c>
      <c r="H35" s="1922">
        <f>(('26'!$DQ$31*2.63/6.4*8.34*Flows!F34)+('26'!$DW$31*2.63/6.4*8.34*Flows!G34))*0.016*24</f>
        <v>125.09944148790765</v>
      </c>
      <c r="I35" s="1922">
        <f>(Flows!H34*8.34*'Chem Dose'!I35)/1.45</f>
        <v>51.560631763673591</v>
      </c>
      <c r="J35" s="1922">
        <f>(Flows!H34*8.34*'Chem Dose'!J35)/4.88</f>
        <v>35.858294030855603</v>
      </c>
      <c r="K35" s="1923">
        <f>(Flows!H34*8.34*'Chem Dose'!K35)/15/0.627/0.479</f>
        <v>3.7681717847790868</v>
      </c>
      <c r="L35" s="433">
        <f>(AVERAGE('26'!$DI$35,'26'!$DJ$35)*1440/190196/4)+('26'!$DK$35*1440/380392/4)</f>
        <v>2.0347431071105597</v>
      </c>
      <c r="M35" s="1924">
        <f>('Chem Dose'!M35*Flows!H34*8.34/8.51)</f>
        <v>3.9141943792115783</v>
      </c>
      <c r="N35" s="433">
        <f>(('26'!$CU$31*2.63/6.4*8.34*'26'!$BY$31)+('26'!$CV$31*2.63/6.4*8.34*'26'!$BZ$31)+('26'!$CW$31*2.63/6.4*8.34*'26'!$CA$31))*0.016*24</f>
        <v>11.540328801780822</v>
      </c>
      <c r="O35" s="2484">
        <f>IF('26'!$CQ$31&lt;0.0001,"",'26'!$CQ$31)</f>
        <v>505.11013215859032</v>
      </c>
    </row>
    <row r="36" spans="1:15" ht="14.25" customHeight="1" x14ac:dyDescent="0.2">
      <c r="A36" s="832">
        <v>27</v>
      </c>
      <c r="B36" s="1922">
        <f>('Total Flows'!B29*'Chem Dose'!B36*8.34)/1.1</f>
        <v>407.27701746206725</v>
      </c>
      <c r="C36" s="1922">
        <f>'Total Flows'!B29*'Chem Dose'!C36*4.09/2.63</f>
        <v>2899.7165572070517</v>
      </c>
      <c r="D36" s="434"/>
      <c r="E36" s="434">
        <f>IF('27'!$CO$31="","",('27'!$CO$31+'27'!$CR$31+'27'!$CS$31+'27'!$CT$31)*0.016*24)</f>
        <v>1621.2996095999999</v>
      </c>
      <c r="F36" s="1922">
        <f>('Chem Dose'!F36*8.34*Flows!H35)/0.125/9.76</f>
        <v>603.70818353607706</v>
      </c>
      <c r="G36" s="1922">
        <f>('Chem Dose'!G36*8.34*Flows!H35)/0.195/7.74</f>
        <v>96.376575538931775</v>
      </c>
      <c r="H36" s="1922">
        <f>(('27'!$DQ$31*2.63/6.4*8.34*Flows!F35)+('27'!$DW$31*2.63/6.4*8.34*Flows!G35))*0.016*24</f>
        <v>145.27429953053991</v>
      </c>
      <c r="I36" s="1922">
        <f>(Flows!H35*8.34*'Chem Dose'!I36)/1.45</f>
        <v>57.432402291593839</v>
      </c>
      <c r="J36" s="1922">
        <f>(Flows!H35*8.34*'Chem Dose'!J36)/4.88</f>
        <v>40.320936667783037</v>
      </c>
      <c r="K36" s="1923">
        <f>(Flows!H35*8.34*'Chem Dose'!K36)/15/0.627/0.479</f>
        <v>3.9373952174564706</v>
      </c>
      <c r="L36" s="433">
        <f>(AVERAGE('27'!$DI$35,'27'!$DJ$35)*1440/190196/4)+('27'!$DK$35*1440/380392/4)</f>
        <v>2.3565164356768808</v>
      </c>
      <c r="M36" s="1924">
        <f>('Chem Dose'!M36*Flows!H35*8.34/8.51)</f>
        <v>4.4488885033704033</v>
      </c>
      <c r="N36" s="433">
        <f>(('27'!$CU$31*2.63/6.4*8.34*'27'!$BY$31)+('27'!$CV$31*2.63/6.4*8.34*'27'!$BZ$31)+('27'!$CW$31*2.63/6.4*8.34*'27'!$CA$31))*0.016*24</f>
        <v>43.530599132065475</v>
      </c>
      <c r="O36" s="2484">
        <f>IF('27'!$CQ$31&lt;0.0001,"",'27'!$CQ$31)</f>
        <v>594.18502202643174</v>
      </c>
    </row>
    <row r="37" spans="1:15" ht="14.25" customHeight="1" x14ac:dyDescent="0.2">
      <c r="A37" s="832">
        <v>28</v>
      </c>
      <c r="B37" s="1922">
        <f>('Total Flows'!B30*'Chem Dose'!B37*8.34)/1.1</f>
        <v>376.38879770776924</v>
      </c>
      <c r="C37" s="1922">
        <f>'Total Flows'!B30*'Chem Dose'!C37*4.09/2.63</f>
        <v>2591.3303612950726</v>
      </c>
      <c r="D37" s="434"/>
      <c r="E37" s="434">
        <f>IF('28'!$CO$31="","",('28'!$CO$31+'28'!$CR$31+'28'!$CS$31+'28'!$CT$31)*0.016*24)</f>
        <v>1605.5588352</v>
      </c>
      <c r="F37" s="1922">
        <f>('Chem Dose'!F37*8.34*Flows!H36)/0.125/9.76</f>
        <v>577.23192321131921</v>
      </c>
      <c r="G37" s="1922">
        <f>('Chem Dose'!G37*8.34*Flows!H36)/0.195/7.74</f>
        <v>90.025875662424909</v>
      </c>
      <c r="H37" s="1922">
        <f>(('28'!$DQ$31*2.63/6.4*8.34*Flows!F36)+('28'!$DW$31*2.63/6.4*8.34*Flows!G36))*0.016*24</f>
        <v>158.3339941981084</v>
      </c>
      <c r="I37" s="1922">
        <f>(Flows!H36*8.34*'Chem Dose'!I37)/1.45</f>
        <v>55.65271819039674</v>
      </c>
      <c r="J37" s="1922">
        <f>(Flows!H36*8.34*'Chem Dose'!J37)/4.88</f>
        <v>38.391154593958362</v>
      </c>
      <c r="K37" s="1923">
        <f>(Flows!H36*8.34*'Chem Dose'!K37)/15/0.627/0.479</f>
        <v>3.9238986326663325</v>
      </c>
      <c r="L37" s="433">
        <f>(AVERAGE('28'!$DI$35,'28'!$DJ$35)*1440/190196/4)+('28'!$DK$35*1440/380392/4)</f>
        <v>2.2618772213926688</v>
      </c>
      <c r="M37" s="1924">
        <f>('Chem Dose'!M37*Flows!H36*8.34/8.51)</f>
        <v>4.4116611424490051</v>
      </c>
      <c r="N37" s="433">
        <f>(('28'!$CU$31*2.63/6.4*8.34*'28'!$BY$31)+('28'!$CV$31*2.63/6.4*8.34*'28'!$BZ$31)+('28'!$CW$31*2.63/6.4*8.34*'28'!$CA$31))*0.016*24</f>
        <v>50.799753374414635</v>
      </c>
      <c r="O37" s="2484">
        <f>IF('28'!$CQ$31&lt;0.0001,"",'28'!$CQ$31)</f>
        <v>570.92511013215858</v>
      </c>
    </row>
    <row r="38" spans="1:15" ht="14.25" customHeight="1" x14ac:dyDescent="0.2">
      <c r="A38" s="832">
        <v>29</v>
      </c>
      <c r="B38" s="1922">
        <f>('Total Flows'!B31*'Chem Dose'!B38*8.34)/1.1</f>
        <v>382.23084685661269</v>
      </c>
      <c r="C38" s="1922">
        <f>'Total Flows'!B31*'Chem Dose'!C38*4.09/2.63</f>
        <v>2239.1414682832083</v>
      </c>
      <c r="D38" s="434"/>
      <c r="E38" s="434">
        <f>IF('29'!$CO$31="","",('29'!$CO$31+'29'!$CR$31+'29'!$CS$31+'29'!$CT$31)*0.016*24)</f>
        <v>1452.0862847999999</v>
      </c>
      <c r="F38" s="1922">
        <f>('Chem Dose'!F38*8.34*Flows!H37)/0.125/9.76</f>
        <v>570.44841174075839</v>
      </c>
      <c r="G38" s="1922">
        <f>('Chem Dose'!G38*8.34*Flows!H37)/0.195/7.74</f>
        <v>87.72431258702278</v>
      </c>
      <c r="H38" s="1922">
        <f>(('29'!$DQ$31*2.63/6.4*8.34*Flows!F37)+('29'!$DW$31*2.63/6.4*8.34*Flows!G37))*0.016*24</f>
        <v>156.87921168637808</v>
      </c>
      <c r="I38" s="1922">
        <f>(Flows!H37*8.34*'Chem Dose'!I38)/1.45</f>
        <v>54.339795101883531</v>
      </c>
      <c r="J38" s="1922">
        <f>(Flows!H37*8.34*'Chem Dose'!J38)/4.88</f>
        <v>37.490724976987259</v>
      </c>
      <c r="K38" s="1923">
        <f>(Flows!H37*8.34*'Chem Dose'!K38)/15/0.627/0.479</f>
        <v>3.9737975747460896</v>
      </c>
      <c r="L38" s="433">
        <f>(AVERAGE('29'!$DI$35,'29'!$DJ$35)*1440/190196/4)+('29'!$DK$35*1440/380392/4)</f>
        <v>2.1270163410376663</v>
      </c>
      <c r="M38" s="1924">
        <f>('Chem Dose'!M38*Flows!H37*8.34/8.51)</f>
        <v>4.2370428351463438</v>
      </c>
      <c r="N38" s="433">
        <f>(('29'!$CU$31*2.63/6.4*8.34*'29'!$BY$31)+('29'!$CV$31*2.63/6.4*8.34*'29'!$BZ$31)+('29'!$CW$31*2.63/6.4*8.34*'29'!$CA$31))*0.016*24</f>
        <v>46.1398763235009</v>
      </c>
      <c r="O38" s="2484">
        <f>IF('29'!$CQ$31&lt;0.0001,"",'29'!$CQ$31)</f>
        <v>527.31277533039645</v>
      </c>
    </row>
    <row r="39" spans="1:15" ht="14.25" customHeight="1" x14ac:dyDescent="0.2">
      <c r="A39" s="832">
        <v>30</v>
      </c>
      <c r="B39" s="434">
        <f>('Total Flows'!B32*'Chem Dose'!B39*8.34)/1.1</f>
        <v>349.06129011393011</v>
      </c>
      <c r="C39" s="434">
        <f>'Total Flows'!B32*'Chem Dose'!C39*4.09/2.63</f>
        <v>1929.2197943168853</v>
      </c>
      <c r="D39" s="434"/>
      <c r="E39" s="434">
        <f>IF('30'!$CO$31="","",('30'!$CO$31+'30'!$CR$31+'30'!$CS$31+'30'!$CT$31)*0.016*24)</f>
        <v>1475.6974464</v>
      </c>
      <c r="F39" s="434">
        <f>('Chem Dose'!F39*8.34*Flows!H38)/0.125/9.76</f>
        <v>546.92550035878901</v>
      </c>
      <c r="G39" s="434">
        <f>('Chem Dose'!G39*8.34*Flows!H38)/0.195/7.74</f>
        <v>85.51167951282028</v>
      </c>
      <c r="H39" s="1922">
        <f>(('30'!$DQ$31*2.63/6.4*8.34*Flows!F38)+('30'!$DW$31*2.63/6.4*8.34*Flows!G38))*0.016*24</f>
        <v>131.97437444910784</v>
      </c>
      <c r="I39" s="434">
        <f>(Flows!H38*8.34*'Chem Dose'!I39)/1.45</f>
        <v>52.011210981114161</v>
      </c>
      <c r="J39" s="434">
        <f>(Flows!H38*8.34*'Chem Dose'!J39)/4.88</f>
        <v>36.508303470624128</v>
      </c>
      <c r="K39" s="432">
        <f>(Flows!H38*8.34*'Chem Dose'!K39)/15/0.627/0.479</f>
        <v>3.8033472576311764</v>
      </c>
      <c r="L39" s="433">
        <f>(AVERAGE('30'!$DI$35,'30'!$DJ$35)*1440/190196/4)+('30'!$DK$35*1440/380392/4)</f>
        <v>2.0631348713958233</v>
      </c>
      <c r="M39" s="433">
        <f>('Chem Dose'!M39*Flows!H38*8.34/8.51)</f>
        <v>4.0117777324645472</v>
      </c>
      <c r="N39" s="433">
        <f>(('30'!$CU$31*2.63/6.4*8.34*'30'!$BY$31)+('30'!$CV$31*2.63/6.4*8.34*'30'!$BZ$31)+('30'!$CW$31*2.63/6.4*8.34*'30'!$CA$31))*0.016*24</f>
        <v>58.234745120913232</v>
      </c>
      <c r="O39" s="2484">
        <f>IF('30'!$CQ$31&lt;0.0001,"",'30'!$CQ$31)</f>
        <v>586.8381057268723</v>
      </c>
    </row>
    <row r="40" spans="1:15" ht="14.25" customHeight="1" thickBot="1" x14ac:dyDescent="0.25">
      <c r="A40" s="833">
        <v>31</v>
      </c>
      <c r="B40" s="434">
        <f>('Total Flows'!B33*'Chem Dose'!B40*8.34)/1.1</f>
        <v>336.36454773635342</v>
      </c>
      <c r="C40" s="434">
        <f>'Total Flows'!B33*'Chem Dose'!C40*4.09/2.63</f>
        <v>1750.278805804686</v>
      </c>
      <c r="D40" s="434"/>
      <c r="E40" s="434">
        <f>IF('31'!$CO$31="","",('31'!$CO$31+'31'!$CR$31+'31'!$CS$31+'31'!$CT$31)*0.016*24)</f>
        <v>1235.6506368</v>
      </c>
      <c r="F40" s="434">
        <f>('Chem Dose'!F40*8.34*Flows!H39)/0.125/9.76</f>
        <v>506.36914899650162</v>
      </c>
      <c r="G40" s="434">
        <f>('Chem Dose'!G40*8.34*Flows!H39)/0.195/7.74</f>
        <v>80.76917681101105</v>
      </c>
      <c r="H40" s="1922">
        <f>(('31'!$DQ$31*2.63/6.4*8.34*Flows!F39)+('31'!$DW$31*2.63/6.4*8.34*Flows!G39))*0.016*24</f>
        <v>84.276600278451184</v>
      </c>
      <c r="I40" s="434">
        <f>(Flows!H39*8.34*'Chem Dose'!I40)/1.45</f>
        <v>46.779698812728562</v>
      </c>
      <c r="J40" s="434">
        <f>(Flows!H39*8.34*'Chem Dose'!J40)/4.88</f>
        <v>37.638210605808126</v>
      </c>
      <c r="K40" s="432">
        <f>(Flows!H39*8.34*'Chem Dose'!K40)/15/0.627/0.479</f>
        <v>3.4017675674962247</v>
      </c>
      <c r="L40" s="433">
        <f>(AVERAGE('31'!$DI$35,'31'!$DJ$35)*1440/190196/4)+('31'!$DK$35*1440/380392/4)</f>
        <v>1.9085574880649436</v>
      </c>
      <c r="M40" s="433">
        <f>('Chem Dose'!M40*Flows!H39*8.34/8.51)</f>
        <v>3.7770704619585591</v>
      </c>
      <c r="N40" s="433">
        <f>(('31'!$CU$31*2.63/6.4*8.34*'31'!$BY$31)+('31'!$CV$31*2.63/6.4*8.34*'31'!$BZ$31)+('31'!$CW$31*2.63/6.4*8.34*'31'!$CA$31))*0.016*24</f>
        <v>55.65702094658451</v>
      </c>
      <c r="O40" s="2484">
        <f>IF('31'!$CQ$31&lt;0.0001,"",'31'!$CQ$31)</f>
        <v>481.05726872246697</v>
      </c>
    </row>
    <row r="41" spans="1:15" ht="14.25" customHeight="1" x14ac:dyDescent="0.2">
      <c r="A41" s="834" t="s">
        <v>265</v>
      </c>
      <c r="B41" s="2692">
        <f>SUM(B10:B40)</f>
        <v>13337.712719173802</v>
      </c>
      <c r="C41" s="2692">
        <f t="shared" ref="C41:N41" si="0">SUM(C10:C40)</f>
        <v>83965.456749774225</v>
      </c>
      <c r="D41" s="2692"/>
      <c r="E41" s="2692">
        <f t="shared" si="0"/>
        <v>37849.49441481143</v>
      </c>
      <c r="F41" s="2692">
        <f t="shared" si="0"/>
        <v>21685.433352020358</v>
      </c>
      <c r="G41" s="2692">
        <f t="shared" si="0"/>
        <v>3320.6381023217414</v>
      </c>
      <c r="H41" s="2692">
        <f t="shared" si="0"/>
        <v>5001.5862590435045</v>
      </c>
      <c r="I41" s="2692">
        <f t="shared" si="0"/>
        <v>1934.2086126442598</v>
      </c>
      <c r="J41" s="2692">
        <f t="shared" si="0"/>
        <v>1419.6868698110648</v>
      </c>
      <c r="K41" s="2692">
        <f t="shared" si="0"/>
        <v>167.93044715780283</v>
      </c>
      <c r="L41" s="2729">
        <f t="shared" ref="L41" si="1">SUM(L10:L40)</f>
        <v>81.496294799650258</v>
      </c>
      <c r="M41" s="2692">
        <f t="shared" si="0"/>
        <v>142.29999688762373</v>
      </c>
      <c r="N41" s="2692">
        <f t="shared" si="0"/>
        <v>1448.1286103937741</v>
      </c>
      <c r="O41" s="2695">
        <f t="shared" ref="O41" si="2">IF(O10="","",SUM(O10:O40))</f>
        <v>20878.418764422069</v>
      </c>
    </row>
    <row r="42" spans="1:15" ht="14.25" customHeight="1" x14ac:dyDescent="0.2">
      <c r="A42" s="832" t="s">
        <v>266</v>
      </c>
      <c r="B42" s="2693">
        <f>AVERAGE(B10:B40)</f>
        <v>430.2487973927033</v>
      </c>
      <c r="C42" s="2693">
        <f t="shared" ref="C42:N42" si="3">AVERAGE(C10:C40)</f>
        <v>2708.5631209604589</v>
      </c>
      <c r="D42" s="2693"/>
      <c r="E42" s="2693">
        <f t="shared" si="3"/>
        <v>1305.1549798210838</v>
      </c>
      <c r="F42" s="2693">
        <f t="shared" si="3"/>
        <v>699.53010812968898</v>
      </c>
      <c r="G42" s="2693">
        <f t="shared" si="3"/>
        <v>107.11735813941101</v>
      </c>
      <c r="H42" s="2693">
        <f t="shared" si="3"/>
        <v>161.34149222720981</v>
      </c>
      <c r="I42" s="2693">
        <f t="shared" si="3"/>
        <v>62.393826214330964</v>
      </c>
      <c r="J42" s="2693">
        <f t="shared" si="3"/>
        <v>45.796350639066603</v>
      </c>
      <c r="K42" s="2693">
        <f t="shared" si="3"/>
        <v>5.4171111986388008</v>
      </c>
      <c r="L42" s="2730">
        <f t="shared" ref="L42" si="4">AVERAGE(L10:L40)</f>
        <v>2.6289127354725887</v>
      </c>
      <c r="M42" s="2693">
        <f t="shared" si="3"/>
        <v>4.590322480245927</v>
      </c>
      <c r="N42" s="2693">
        <f t="shared" si="3"/>
        <v>46.71382614173465</v>
      </c>
      <c r="O42" s="2696">
        <f t="shared" ref="O42" si="5">IF(O10="","",AVERAGE(O10:O40))</f>
        <v>673.49737949748612</v>
      </c>
    </row>
    <row r="43" spans="1:15" ht="14.25" customHeight="1" x14ac:dyDescent="0.2">
      <c r="A43" s="832" t="s">
        <v>267</v>
      </c>
      <c r="B43" s="2693">
        <f>MAX(B10:B40)</f>
        <v>522.58230176969369</v>
      </c>
      <c r="C43" s="2693">
        <f t="shared" ref="C43:N43" si="6">MAX(C10:C40)</f>
        <v>3771.9454787837931</v>
      </c>
      <c r="D43" s="2693"/>
      <c r="E43" s="2693">
        <f t="shared" si="6"/>
        <v>1835.7676608000002</v>
      </c>
      <c r="F43" s="2693">
        <f t="shared" si="6"/>
        <v>973.23766795271013</v>
      </c>
      <c r="G43" s="2693">
        <f t="shared" si="6"/>
        <v>155.72115895971208</v>
      </c>
      <c r="H43" s="2693">
        <f t="shared" si="6"/>
        <v>230.90082915953033</v>
      </c>
      <c r="I43" s="2693">
        <f t="shared" si="6"/>
        <v>80.402923142569534</v>
      </c>
      <c r="J43" s="2693">
        <f t="shared" si="6"/>
        <v>63.803509613592176</v>
      </c>
      <c r="K43" s="2693">
        <f t="shared" si="6"/>
        <v>9.0119529611728613</v>
      </c>
      <c r="L43" s="2730">
        <f t="shared" ref="L43" si="7">MAX(L10:L40)</f>
        <v>3.5543784907599076</v>
      </c>
      <c r="M43" s="2693">
        <f t="shared" si="6"/>
        <v>6.6631802448371955</v>
      </c>
      <c r="N43" s="2693">
        <f t="shared" si="6"/>
        <v>183.85741238718518</v>
      </c>
      <c r="O43" s="2696">
        <f t="shared" ref="O43" si="8">IF(O10="","",MAX(O10:O40))</f>
        <v>944.74512271869094</v>
      </c>
    </row>
    <row r="44" spans="1:15" ht="14.25" customHeight="1" thickBot="1" x14ac:dyDescent="0.25">
      <c r="A44" s="833" t="s">
        <v>268</v>
      </c>
      <c r="B44" s="2694">
        <f>MIN(B10:B40)</f>
        <v>334.32443524963605</v>
      </c>
      <c r="C44" s="2694">
        <f t="shared" ref="C44:N44" si="9">MIN(C10:C40)</f>
        <v>1472.9644227602932</v>
      </c>
      <c r="D44" s="2694"/>
      <c r="E44" s="2694">
        <f t="shared" si="9"/>
        <v>215.3803776</v>
      </c>
      <c r="F44" s="2694">
        <f t="shared" si="9"/>
        <v>506.36914899650162</v>
      </c>
      <c r="G44" s="2694">
        <f t="shared" si="9"/>
        <v>78.643109665156814</v>
      </c>
      <c r="H44" s="2694">
        <f t="shared" si="9"/>
        <v>84.276600278451184</v>
      </c>
      <c r="I44" s="2694">
        <f t="shared" si="9"/>
        <v>46.779698812728562</v>
      </c>
      <c r="J44" s="2694">
        <f t="shared" si="9"/>
        <v>33.353434917721579</v>
      </c>
      <c r="K44" s="2694">
        <f t="shared" si="9"/>
        <v>3.4017675674962247</v>
      </c>
      <c r="L44" s="2731">
        <f t="shared" ref="L44" si="10">MIN(L10:L40)</f>
        <v>1.9069801678268732</v>
      </c>
      <c r="M44" s="2694">
        <f t="shared" si="9"/>
        <v>3.0476058796019254</v>
      </c>
      <c r="N44" s="2694">
        <f t="shared" si="9"/>
        <v>7.2965049393951222</v>
      </c>
      <c r="O44" s="2697">
        <f t="shared" ref="O44" si="11">IF(O10="","",MIN(O10:O40))</f>
        <v>481.05726872246697</v>
      </c>
    </row>
    <row r="45" spans="1:15" ht="15" customHeight="1" x14ac:dyDescent="0.2">
      <c r="A45" s="2318" t="s">
        <v>125</v>
      </c>
      <c r="B45" s="2313"/>
      <c r="C45" s="2313"/>
      <c r="D45" s="2313"/>
      <c r="E45" s="2313"/>
      <c r="F45" s="2313"/>
      <c r="G45" s="2313"/>
      <c r="H45" s="2313"/>
      <c r="I45" s="2313"/>
      <c r="J45" s="2313"/>
      <c r="K45" s="2313"/>
      <c r="L45" s="2313"/>
      <c r="M45" s="2313"/>
      <c r="N45" s="2313"/>
      <c r="O45" s="2314"/>
    </row>
    <row r="46" spans="1:15" ht="15" customHeight="1" x14ac:dyDescent="0.2">
      <c r="A46" s="3221" t="s">
        <v>1158</v>
      </c>
      <c r="B46" s="3227"/>
      <c r="C46" s="3227"/>
      <c r="D46" s="3227"/>
      <c r="E46" s="3219" t="s">
        <v>1146</v>
      </c>
      <c r="F46" s="3219"/>
      <c r="G46" s="3219"/>
      <c r="H46" s="3219"/>
      <c r="I46" s="3219"/>
      <c r="J46" s="2319"/>
      <c r="K46" s="3219" t="s">
        <v>1147</v>
      </c>
      <c r="L46" s="3219"/>
      <c r="M46" s="3219"/>
      <c r="N46" s="3219"/>
      <c r="O46" s="2310"/>
    </row>
    <row r="47" spans="1:15" ht="15" customHeight="1" x14ac:dyDescent="0.2">
      <c r="A47" s="3221" t="s">
        <v>1155</v>
      </c>
      <c r="B47" s="3219"/>
      <c r="C47" s="3219"/>
      <c r="D47" s="3219"/>
      <c r="E47" s="3228" t="s">
        <v>1148</v>
      </c>
      <c r="F47" s="3228"/>
      <c r="G47" s="3228"/>
      <c r="H47" s="3228"/>
      <c r="I47" s="3228"/>
      <c r="J47" s="2322"/>
      <c r="K47" s="3219" t="s">
        <v>1149</v>
      </c>
      <c r="L47" s="3219"/>
      <c r="M47" s="3219"/>
      <c r="N47" s="3219"/>
      <c r="O47" s="3220"/>
    </row>
    <row r="48" spans="1:15" ht="15" customHeight="1" x14ac:dyDescent="0.2">
      <c r="A48" s="3221" t="s">
        <v>1150</v>
      </c>
      <c r="B48" s="3219"/>
      <c r="C48" s="3219"/>
      <c r="D48" s="3219"/>
      <c r="E48" s="3219" t="s">
        <v>1223</v>
      </c>
      <c r="F48" s="3219"/>
      <c r="G48" s="3219"/>
      <c r="H48" s="3219"/>
      <c r="I48" s="3219"/>
      <c r="J48" s="2322"/>
      <c r="K48" s="3219" t="s">
        <v>1151</v>
      </c>
      <c r="L48" s="3219"/>
      <c r="M48" s="3219"/>
      <c r="N48" s="3219"/>
      <c r="O48" s="3220"/>
    </row>
    <row r="49" spans="1:15" ht="15" customHeight="1" x14ac:dyDescent="0.2">
      <c r="A49" s="3221" t="s">
        <v>1224</v>
      </c>
      <c r="B49" s="3219"/>
      <c r="C49" s="3219"/>
      <c r="D49" s="3219"/>
      <c r="E49" s="3219" t="s">
        <v>1152</v>
      </c>
      <c r="F49" s="3219"/>
      <c r="G49" s="3219"/>
      <c r="H49" s="3219"/>
      <c r="I49" s="2321"/>
      <c r="J49" s="2323"/>
      <c r="K49" s="3226"/>
      <c r="L49" s="3226"/>
      <c r="M49" s="3226"/>
      <c r="N49" s="2309"/>
      <c r="O49" s="2310"/>
    </row>
    <row r="50" spans="1:15" ht="13.5" customHeight="1" x14ac:dyDescent="0.2">
      <c r="A50" s="2315"/>
      <c r="B50" s="2316"/>
      <c r="C50" s="2321"/>
      <c r="D50" s="2309"/>
      <c r="E50" s="2309"/>
      <c r="F50" s="2309"/>
      <c r="G50" s="2309"/>
      <c r="H50" s="2309"/>
      <c r="I50" s="2321"/>
      <c r="J50" s="2309"/>
      <c r="K50" s="2309"/>
      <c r="L50" s="2309"/>
      <c r="M50" s="2309"/>
      <c r="N50" s="2309"/>
      <c r="O50" s="2310"/>
    </row>
    <row r="51" spans="1:15" ht="13.5" customHeight="1" x14ac:dyDescent="0.2">
      <c r="A51" s="838" t="s">
        <v>127</v>
      </c>
      <c r="B51" s="839"/>
      <c r="C51" s="839"/>
      <c r="D51" s="839"/>
      <c r="E51" s="839"/>
      <c r="F51" s="839"/>
      <c r="G51" s="839"/>
      <c r="H51" s="839"/>
      <c r="I51" s="837" t="s">
        <v>270</v>
      </c>
      <c r="J51" s="3217">
        <f>Flows!G46</f>
        <v>43282</v>
      </c>
      <c r="K51" s="3225"/>
      <c r="L51" s="2686"/>
      <c r="M51" s="1716"/>
      <c r="N51" s="1716"/>
      <c r="O51" s="841"/>
    </row>
    <row r="52" spans="1:15" ht="13.5" customHeight="1" thickBot="1" x14ac:dyDescent="0.25">
      <c r="A52" s="1489" t="s">
        <v>1174</v>
      </c>
      <c r="B52" s="842"/>
      <c r="C52" s="806"/>
      <c r="D52" s="806"/>
      <c r="E52" s="806"/>
      <c r="F52" s="806"/>
      <c r="G52" s="806"/>
      <c r="H52" s="806"/>
      <c r="I52" s="806"/>
      <c r="J52" s="806"/>
      <c r="K52" s="806"/>
      <c r="L52" s="806"/>
      <c r="M52" s="806"/>
      <c r="N52" s="806"/>
      <c r="O52" s="807"/>
    </row>
    <row r="53" spans="1:15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</row>
    <row r="54" spans="1:15" x14ac:dyDescent="0.2">
      <c r="K54" s="39" t="s">
        <v>96</v>
      </c>
    </row>
  </sheetData>
  <sheetProtection sheet="1" objects="1" scenarios="1" formatCells="0" formatColumns="0" formatRows="0" insertColumns="0" insertRows="0" insertHyperlinks="0" deleteColumns="0" deleteRows="0"/>
  <customSheetViews>
    <customSheetView guid="{E3A2728D-EFF6-455B-B7C0-BC38E38AD3F7}" colorId="8" fitToPage="1">
      <selection activeCell="F10" sqref="F10"/>
      <pageMargins left="0.5" right="0.5" top="0.5" bottom="0.5" header="0.25" footer="0.25"/>
      <printOptions horizontalCentered="1"/>
      <pageSetup scale="91" orientation="portrait" r:id="rId1"/>
      <headerFooter alignWithMargins="0">
        <oddFooter>&amp;LDHEC, 1972 (Rev. 06/2001), Page 4 of 15</oddFooter>
      </headerFooter>
    </customSheetView>
    <customSheetView guid="{6634A010-D373-494F-AC5E-BBFB4822235A}" colorId="8" fitToPage="1" topLeftCell="A7">
      <selection activeCell="L21" sqref="L21"/>
      <pageMargins left="0.5" right="0.5" top="0.5" bottom="0.5" header="0.25" footer="0.25"/>
      <printOptions horizontalCentered="1"/>
      <pageSetup scale="91" orientation="portrait" r:id="rId2"/>
      <headerFooter alignWithMargins="0">
        <oddFooter>&amp;LDHEC, 1972 (Rev. 06/2001), Page 4 of 15</oddFooter>
      </headerFooter>
    </customSheetView>
    <customSheetView guid="{6217AD4A-5BB0-475C-A69D-6334013289C9}" colorId="8" fitToPage="1" topLeftCell="A7">
      <selection activeCell="E41" sqref="E41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4 of 15</oddFooter>
      </headerFooter>
    </customSheetView>
    <customSheetView guid="{7768AC6C-AC06-4094-9DF9-3116B9C57F5C}" scale="73" colorId="8" showPageBreaks="1" fitToPage="1" printArea="1" view="pageBreakPreview" topLeftCell="A10">
      <selection activeCell="N28" sqref="N28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4 of 15</oddFooter>
      </headerFooter>
    </customSheetView>
    <customSheetView guid="{EA7FF893-CFBE-4D88-BF19-92454183E240}" scale="73" colorId="8" showPageBreaks="1" fitToPage="1" printArea="1" view="pageBreakPreview" topLeftCell="A7">
      <selection activeCell="H36" sqref="H36"/>
      <pageMargins left="0.5" right="0.5" top="0.5" bottom="0.5" header="0.25" footer="0.25"/>
      <printOptions horizontalCentered="1"/>
      <pageSetup scale="80" orientation="portrait" r:id="rId5"/>
      <headerFooter alignWithMargins="0">
        <oddFooter>&amp;LDHEC, 1972 (Rev. 06/2001), Page 4 of 15</oddFooter>
      </headerFooter>
    </customSheetView>
  </customSheetViews>
  <mergeCells count="14">
    <mergeCell ref="K48:O48"/>
    <mergeCell ref="A49:D49"/>
    <mergeCell ref="E49:H49"/>
    <mergeCell ref="J5:O5"/>
    <mergeCell ref="J51:K51"/>
    <mergeCell ref="K49:M49"/>
    <mergeCell ref="A46:D46"/>
    <mergeCell ref="E46:I46"/>
    <mergeCell ref="K46:N46"/>
    <mergeCell ref="A47:D47"/>
    <mergeCell ref="E47:I47"/>
    <mergeCell ref="K47:O47"/>
    <mergeCell ref="A48:D48"/>
    <mergeCell ref="E48:I48"/>
  </mergeCells>
  <printOptions horizontalCentered="1"/>
  <pageMargins left="0.5" right="0.5" top="0.5" bottom="0.5" header="0.25" footer="0.25"/>
  <pageSetup scale="80" orientation="portrait" r:id="rId6"/>
  <headerFooter alignWithMargins="0">
    <oddFooter>&amp;LDHEC, 1972 (Rev. 06/2001), Page 4 of 15</oddFooter>
  </headerFooter>
  <drawing r:id="rId7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tabColor theme="3" tint="-0.249977111117893"/>
    <pageSetUpPr fitToPage="1"/>
  </sheetPr>
  <dimension ref="A1:S54"/>
  <sheetViews>
    <sheetView view="pageBreakPreview" zoomScale="60" zoomScaleNormal="100" workbookViewId="0">
      <selection activeCell="D41" sqref="D41:D44"/>
    </sheetView>
  </sheetViews>
  <sheetFormatPr defaultColWidth="8.85546875" defaultRowHeight="12.75" x14ac:dyDescent="0.2"/>
  <cols>
    <col min="1" max="1" width="4.28515625" style="800" customWidth="1"/>
    <col min="2" max="2" width="7.28515625" style="800" customWidth="1"/>
    <col min="3" max="3" width="11.85546875" style="800" customWidth="1"/>
    <col min="4" max="4" width="7.42578125" style="800" customWidth="1"/>
    <col min="5" max="5" width="8.140625" style="800" customWidth="1"/>
    <col min="6" max="6" width="7.85546875" style="800" customWidth="1"/>
    <col min="7" max="7" width="7.42578125" style="800" customWidth="1"/>
    <col min="8" max="8" width="8" style="800" customWidth="1"/>
    <col min="9" max="9" width="9.42578125" style="800" customWidth="1"/>
    <col min="10" max="10" width="7.85546875" style="800" customWidth="1"/>
    <col min="11" max="12" width="9.5703125" style="800" customWidth="1"/>
    <col min="13" max="13" width="8.140625" style="800" customWidth="1"/>
    <col min="14" max="14" width="7" style="800" customWidth="1"/>
    <col min="15" max="15" width="7.7109375" style="800" customWidth="1"/>
    <col min="16" max="19" width="8.85546875" style="799" customWidth="1"/>
    <col min="20" max="257" width="8.85546875" style="800"/>
    <col min="258" max="258" width="4.28515625" style="800" customWidth="1"/>
    <col min="259" max="259" width="7.28515625" style="800" customWidth="1"/>
    <col min="260" max="260" width="9.42578125" style="800" customWidth="1"/>
    <col min="261" max="261" width="7.42578125" style="800" customWidth="1"/>
    <col min="262" max="262" width="8.140625" style="800" customWidth="1"/>
    <col min="263" max="263" width="7.85546875" style="800" customWidth="1"/>
    <col min="264" max="264" width="7.42578125" style="800" customWidth="1"/>
    <col min="265" max="265" width="8" style="800" customWidth="1"/>
    <col min="266" max="267" width="7.85546875" style="800" customWidth="1"/>
    <col min="268" max="268" width="8.42578125" style="800" customWidth="1"/>
    <col min="269" max="269" width="7.28515625" style="800" customWidth="1"/>
    <col min="270" max="270" width="7.140625" style="800" customWidth="1"/>
    <col min="271" max="271" width="7.7109375" style="800" customWidth="1"/>
    <col min="272" max="275" width="8.85546875" style="800" customWidth="1"/>
    <col min="276" max="513" width="8.85546875" style="800"/>
    <col min="514" max="514" width="4.28515625" style="800" customWidth="1"/>
    <col min="515" max="515" width="7.28515625" style="800" customWidth="1"/>
    <col min="516" max="516" width="9.42578125" style="800" customWidth="1"/>
    <col min="517" max="517" width="7.42578125" style="800" customWidth="1"/>
    <col min="518" max="518" width="8.140625" style="800" customWidth="1"/>
    <col min="519" max="519" width="7.85546875" style="800" customWidth="1"/>
    <col min="520" max="520" width="7.42578125" style="800" customWidth="1"/>
    <col min="521" max="521" width="8" style="800" customWidth="1"/>
    <col min="522" max="523" width="7.85546875" style="800" customWidth="1"/>
    <col min="524" max="524" width="8.42578125" style="800" customWidth="1"/>
    <col min="525" max="525" width="7.28515625" style="800" customWidth="1"/>
    <col min="526" max="526" width="7.140625" style="800" customWidth="1"/>
    <col min="527" max="527" width="7.7109375" style="800" customWidth="1"/>
    <col min="528" max="531" width="8.85546875" style="800" customWidth="1"/>
    <col min="532" max="769" width="8.85546875" style="800"/>
    <col min="770" max="770" width="4.28515625" style="800" customWidth="1"/>
    <col min="771" max="771" width="7.28515625" style="800" customWidth="1"/>
    <col min="772" max="772" width="9.42578125" style="800" customWidth="1"/>
    <col min="773" max="773" width="7.42578125" style="800" customWidth="1"/>
    <col min="774" max="774" width="8.140625" style="800" customWidth="1"/>
    <col min="775" max="775" width="7.85546875" style="800" customWidth="1"/>
    <col min="776" max="776" width="7.42578125" style="800" customWidth="1"/>
    <col min="777" max="777" width="8" style="800" customWidth="1"/>
    <col min="778" max="779" width="7.85546875" style="800" customWidth="1"/>
    <col min="780" max="780" width="8.42578125" style="800" customWidth="1"/>
    <col min="781" max="781" width="7.28515625" style="800" customWidth="1"/>
    <col min="782" max="782" width="7.140625" style="800" customWidth="1"/>
    <col min="783" max="783" width="7.7109375" style="800" customWidth="1"/>
    <col min="784" max="787" width="8.85546875" style="800" customWidth="1"/>
    <col min="788" max="1025" width="8.85546875" style="800"/>
    <col min="1026" max="1026" width="4.28515625" style="800" customWidth="1"/>
    <col min="1027" max="1027" width="7.28515625" style="800" customWidth="1"/>
    <col min="1028" max="1028" width="9.42578125" style="800" customWidth="1"/>
    <col min="1029" max="1029" width="7.42578125" style="800" customWidth="1"/>
    <col min="1030" max="1030" width="8.140625" style="800" customWidth="1"/>
    <col min="1031" max="1031" width="7.85546875" style="800" customWidth="1"/>
    <col min="1032" max="1032" width="7.42578125" style="800" customWidth="1"/>
    <col min="1033" max="1033" width="8" style="800" customWidth="1"/>
    <col min="1034" max="1035" width="7.85546875" style="800" customWidth="1"/>
    <col min="1036" max="1036" width="8.42578125" style="800" customWidth="1"/>
    <col min="1037" max="1037" width="7.28515625" style="800" customWidth="1"/>
    <col min="1038" max="1038" width="7.140625" style="800" customWidth="1"/>
    <col min="1039" max="1039" width="7.7109375" style="800" customWidth="1"/>
    <col min="1040" max="1043" width="8.85546875" style="800" customWidth="1"/>
    <col min="1044" max="1281" width="8.85546875" style="800"/>
    <col min="1282" max="1282" width="4.28515625" style="800" customWidth="1"/>
    <col min="1283" max="1283" width="7.28515625" style="800" customWidth="1"/>
    <col min="1284" max="1284" width="9.42578125" style="800" customWidth="1"/>
    <col min="1285" max="1285" width="7.42578125" style="800" customWidth="1"/>
    <col min="1286" max="1286" width="8.140625" style="800" customWidth="1"/>
    <col min="1287" max="1287" width="7.85546875" style="800" customWidth="1"/>
    <col min="1288" max="1288" width="7.42578125" style="800" customWidth="1"/>
    <col min="1289" max="1289" width="8" style="800" customWidth="1"/>
    <col min="1290" max="1291" width="7.85546875" style="800" customWidth="1"/>
    <col min="1292" max="1292" width="8.42578125" style="800" customWidth="1"/>
    <col min="1293" max="1293" width="7.28515625" style="800" customWidth="1"/>
    <col min="1294" max="1294" width="7.140625" style="800" customWidth="1"/>
    <col min="1295" max="1295" width="7.7109375" style="800" customWidth="1"/>
    <col min="1296" max="1299" width="8.85546875" style="800" customWidth="1"/>
    <col min="1300" max="1537" width="8.85546875" style="800"/>
    <col min="1538" max="1538" width="4.28515625" style="800" customWidth="1"/>
    <col min="1539" max="1539" width="7.28515625" style="800" customWidth="1"/>
    <col min="1540" max="1540" width="9.42578125" style="800" customWidth="1"/>
    <col min="1541" max="1541" width="7.42578125" style="800" customWidth="1"/>
    <col min="1542" max="1542" width="8.140625" style="800" customWidth="1"/>
    <col min="1543" max="1543" width="7.85546875" style="800" customWidth="1"/>
    <col min="1544" max="1544" width="7.42578125" style="800" customWidth="1"/>
    <col min="1545" max="1545" width="8" style="800" customWidth="1"/>
    <col min="1546" max="1547" width="7.85546875" style="800" customWidth="1"/>
    <col min="1548" max="1548" width="8.42578125" style="800" customWidth="1"/>
    <col min="1549" max="1549" width="7.28515625" style="800" customWidth="1"/>
    <col min="1550" max="1550" width="7.140625" style="800" customWidth="1"/>
    <col min="1551" max="1551" width="7.7109375" style="800" customWidth="1"/>
    <col min="1552" max="1555" width="8.85546875" style="800" customWidth="1"/>
    <col min="1556" max="1793" width="8.85546875" style="800"/>
    <col min="1794" max="1794" width="4.28515625" style="800" customWidth="1"/>
    <col min="1795" max="1795" width="7.28515625" style="800" customWidth="1"/>
    <col min="1796" max="1796" width="9.42578125" style="800" customWidth="1"/>
    <col min="1797" max="1797" width="7.42578125" style="800" customWidth="1"/>
    <col min="1798" max="1798" width="8.140625" style="800" customWidth="1"/>
    <col min="1799" max="1799" width="7.85546875" style="800" customWidth="1"/>
    <col min="1800" max="1800" width="7.42578125" style="800" customWidth="1"/>
    <col min="1801" max="1801" width="8" style="800" customWidth="1"/>
    <col min="1802" max="1803" width="7.85546875" style="800" customWidth="1"/>
    <col min="1804" max="1804" width="8.42578125" style="800" customWidth="1"/>
    <col min="1805" max="1805" width="7.28515625" style="800" customWidth="1"/>
    <col min="1806" max="1806" width="7.140625" style="800" customWidth="1"/>
    <col min="1807" max="1807" width="7.7109375" style="800" customWidth="1"/>
    <col min="1808" max="1811" width="8.85546875" style="800" customWidth="1"/>
    <col min="1812" max="2049" width="8.85546875" style="800"/>
    <col min="2050" max="2050" width="4.28515625" style="800" customWidth="1"/>
    <col min="2051" max="2051" width="7.28515625" style="800" customWidth="1"/>
    <col min="2052" max="2052" width="9.42578125" style="800" customWidth="1"/>
    <col min="2053" max="2053" width="7.42578125" style="800" customWidth="1"/>
    <col min="2054" max="2054" width="8.140625" style="800" customWidth="1"/>
    <col min="2055" max="2055" width="7.85546875" style="800" customWidth="1"/>
    <col min="2056" max="2056" width="7.42578125" style="800" customWidth="1"/>
    <col min="2057" max="2057" width="8" style="800" customWidth="1"/>
    <col min="2058" max="2059" width="7.85546875" style="800" customWidth="1"/>
    <col min="2060" max="2060" width="8.42578125" style="800" customWidth="1"/>
    <col min="2061" max="2061" width="7.28515625" style="800" customWidth="1"/>
    <col min="2062" max="2062" width="7.140625" style="800" customWidth="1"/>
    <col min="2063" max="2063" width="7.7109375" style="800" customWidth="1"/>
    <col min="2064" max="2067" width="8.85546875" style="800" customWidth="1"/>
    <col min="2068" max="2305" width="8.85546875" style="800"/>
    <col min="2306" max="2306" width="4.28515625" style="800" customWidth="1"/>
    <col min="2307" max="2307" width="7.28515625" style="800" customWidth="1"/>
    <col min="2308" max="2308" width="9.42578125" style="800" customWidth="1"/>
    <col min="2309" max="2309" width="7.42578125" style="800" customWidth="1"/>
    <col min="2310" max="2310" width="8.140625" style="800" customWidth="1"/>
    <col min="2311" max="2311" width="7.85546875" style="800" customWidth="1"/>
    <col min="2312" max="2312" width="7.42578125" style="800" customWidth="1"/>
    <col min="2313" max="2313" width="8" style="800" customWidth="1"/>
    <col min="2314" max="2315" width="7.85546875" style="800" customWidth="1"/>
    <col min="2316" max="2316" width="8.42578125" style="800" customWidth="1"/>
    <col min="2317" max="2317" width="7.28515625" style="800" customWidth="1"/>
    <col min="2318" max="2318" width="7.140625" style="800" customWidth="1"/>
    <col min="2319" max="2319" width="7.7109375" style="800" customWidth="1"/>
    <col min="2320" max="2323" width="8.85546875" style="800" customWidth="1"/>
    <col min="2324" max="2561" width="8.85546875" style="800"/>
    <col min="2562" max="2562" width="4.28515625" style="800" customWidth="1"/>
    <col min="2563" max="2563" width="7.28515625" style="800" customWidth="1"/>
    <col min="2564" max="2564" width="9.42578125" style="800" customWidth="1"/>
    <col min="2565" max="2565" width="7.42578125" style="800" customWidth="1"/>
    <col min="2566" max="2566" width="8.140625" style="800" customWidth="1"/>
    <col min="2567" max="2567" width="7.85546875" style="800" customWidth="1"/>
    <col min="2568" max="2568" width="7.42578125" style="800" customWidth="1"/>
    <col min="2569" max="2569" width="8" style="800" customWidth="1"/>
    <col min="2570" max="2571" width="7.85546875" style="800" customWidth="1"/>
    <col min="2572" max="2572" width="8.42578125" style="800" customWidth="1"/>
    <col min="2573" max="2573" width="7.28515625" style="800" customWidth="1"/>
    <col min="2574" max="2574" width="7.140625" style="800" customWidth="1"/>
    <col min="2575" max="2575" width="7.7109375" style="800" customWidth="1"/>
    <col min="2576" max="2579" width="8.85546875" style="800" customWidth="1"/>
    <col min="2580" max="2817" width="8.85546875" style="800"/>
    <col min="2818" max="2818" width="4.28515625" style="800" customWidth="1"/>
    <col min="2819" max="2819" width="7.28515625" style="800" customWidth="1"/>
    <col min="2820" max="2820" width="9.42578125" style="800" customWidth="1"/>
    <col min="2821" max="2821" width="7.42578125" style="800" customWidth="1"/>
    <col min="2822" max="2822" width="8.140625" style="800" customWidth="1"/>
    <col min="2823" max="2823" width="7.85546875" style="800" customWidth="1"/>
    <col min="2824" max="2824" width="7.42578125" style="800" customWidth="1"/>
    <col min="2825" max="2825" width="8" style="800" customWidth="1"/>
    <col min="2826" max="2827" width="7.85546875" style="800" customWidth="1"/>
    <col min="2828" max="2828" width="8.42578125" style="800" customWidth="1"/>
    <col min="2829" max="2829" width="7.28515625" style="800" customWidth="1"/>
    <col min="2830" max="2830" width="7.140625" style="800" customWidth="1"/>
    <col min="2831" max="2831" width="7.7109375" style="800" customWidth="1"/>
    <col min="2832" max="2835" width="8.85546875" style="800" customWidth="1"/>
    <col min="2836" max="3073" width="8.85546875" style="800"/>
    <col min="3074" max="3074" width="4.28515625" style="800" customWidth="1"/>
    <col min="3075" max="3075" width="7.28515625" style="800" customWidth="1"/>
    <col min="3076" max="3076" width="9.42578125" style="800" customWidth="1"/>
    <col min="3077" max="3077" width="7.42578125" style="800" customWidth="1"/>
    <col min="3078" max="3078" width="8.140625" style="800" customWidth="1"/>
    <col min="3079" max="3079" width="7.85546875" style="800" customWidth="1"/>
    <col min="3080" max="3080" width="7.42578125" style="800" customWidth="1"/>
    <col min="3081" max="3081" width="8" style="800" customWidth="1"/>
    <col min="3082" max="3083" width="7.85546875" style="800" customWidth="1"/>
    <col min="3084" max="3084" width="8.42578125" style="800" customWidth="1"/>
    <col min="3085" max="3085" width="7.28515625" style="800" customWidth="1"/>
    <col min="3086" max="3086" width="7.140625" style="800" customWidth="1"/>
    <col min="3087" max="3087" width="7.7109375" style="800" customWidth="1"/>
    <col min="3088" max="3091" width="8.85546875" style="800" customWidth="1"/>
    <col min="3092" max="3329" width="8.85546875" style="800"/>
    <col min="3330" max="3330" width="4.28515625" style="800" customWidth="1"/>
    <col min="3331" max="3331" width="7.28515625" style="800" customWidth="1"/>
    <col min="3332" max="3332" width="9.42578125" style="800" customWidth="1"/>
    <col min="3333" max="3333" width="7.42578125" style="800" customWidth="1"/>
    <col min="3334" max="3334" width="8.140625" style="800" customWidth="1"/>
    <col min="3335" max="3335" width="7.85546875" style="800" customWidth="1"/>
    <col min="3336" max="3336" width="7.42578125" style="800" customWidth="1"/>
    <col min="3337" max="3337" width="8" style="800" customWidth="1"/>
    <col min="3338" max="3339" width="7.85546875" style="800" customWidth="1"/>
    <col min="3340" max="3340" width="8.42578125" style="800" customWidth="1"/>
    <col min="3341" max="3341" width="7.28515625" style="800" customWidth="1"/>
    <col min="3342" max="3342" width="7.140625" style="800" customWidth="1"/>
    <col min="3343" max="3343" width="7.7109375" style="800" customWidth="1"/>
    <col min="3344" max="3347" width="8.85546875" style="800" customWidth="1"/>
    <col min="3348" max="3585" width="8.85546875" style="800"/>
    <col min="3586" max="3586" width="4.28515625" style="800" customWidth="1"/>
    <col min="3587" max="3587" width="7.28515625" style="800" customWidth="1"/>
    <col min="3588" max="3588" width="9.42578125" style="800" customWidth="1"/>
    <col min="3589" max="3589" width="7.42578125" style="800" customWidth="1"/>
    <col min="3590" max="3590" width="8.140625" style="800" customWidth="1"/>
    <col min="3591" max="3591" width="7.85546875" style="800" customWidth="1"/>
    <col min="3592" max="3592" width="7.42578125" style="800" customWidth="1"/>
    <col min="3593" max="3593" width="8" style="800" customWidth="1"/>
    <col min="3594" max="3595" width="7.85546875" style="800" customWidth="1"/>
    <col min="3596" max="3596" width="8.42578125" style="800" customWidth="1"/>
    <col min="3597" max="3597" width="7.28515625" style="800" customWidth="1"/>
    <col min="3598" max="3598" width="7.140625" style="800" customWidth="1"/>
    <col min="3599" max="3599" width="7.7109375" style="800" customWidth="1"/>
    <col min="3600" max="3603" width="8.85546875" style="800" customWidth="1"/>
    <col min="3604" max="3841" width="8.85546875" style="800"/>
    <col min="3842" max="3842" width="4.28515625" style="800" customWidth="1"/>
    <col min="3843" max="3843" width="7.28515625" style="800" customWidth="1"/>
    <col min="3844" max="3844" width="9.42578125" style="800" customWidth="1"/>
    <col min="3845" max="3845" width="7.42578125" style="800" customWidth="1"/>
    <col min="3846" max="3846" width="8.140625" style="800" customWidth="1"/>
    <col min="3847" max="3847" width="7.85546875" style="800" customWidth="1"/>
    <col min="3848" max="3848" width="7.42578125" style="800" customWidth="1"/>
    <col min="3849" max="3849" width="8" style="800" customWidth="1"/>
    <col min="3850" max="3851" width="7.85546875" style="800" customWidth="1"/>
    <col min="3852" max="3852" width="8.42578125" style="800" customWidth="1"/>
    <col min="3853" max="3853" width="7.28515625" style="800" customWidth="1"/>
    <col min="3854" max="3854" width="7.140625" style="800" customWidth="1"/>
    <col min="3855" max="3855" width="7.7109375" style="800" customWidth="1"/>
    <col min="3856" max="3859" width="8.85546875" style="800" customWidth="1"/>
    <col min="3860" max="4097" width="8.85546875" style="800"/>
    <col min="4098" max="4098" width="4.28515625" style="800" customWidth="1"/>
    <col min="4099" max="4099" width="7.28515625" style="800" customWidth="1"/>
    <col min="4100" max="4100" width="9.42578125" style="800" customWidth="1"/>
    <col min="4101" max="4101" width="7.42578125" style="800" customWidth="1"/>
    <col min="4102" max="4102" width="8.140625" style="800" customWidth="1"/>
    <col min="4103" max="4103" width="7.85546875" style="800" customWidth="1"/>
    <col min="4104" max="4104" width="7.42578125" style="800" customWidth="1"/>
    <col min="4105" max="4105" width="8" style="800" customWidth="1"/>
    <col min="4106" max="4107" width="7.85546875" style="800" customWidth="1"/>
    <col min="4108" max="4108" width="8.42578125" style="800" customWidth="1"/>
    <col min="4109" max="4109" width="7.28515625" style="800" customWidth="1"/>
    <col min="4110" max="4110" width="7.140625" style="800" customWidth="1"/>
    <col min="4111" max="4111" width="7.7109375" style="800" customWidth="1"/>
    <col min="4112" max="4115" width="8.85546875" style="800" customWidth="1"/>
    <col min="4116" max="4353" width="8.85546875" style="800"/>
    <col min="4354" max="4354" width="4.28515625" style="800" customWidth="1"/>
    <col min="4355" max="4355" width="7.28515625" style="800" customWidth="1"/>
    <col min="4356" max="4356" width="9.42578125" style="800" customWidth="1"/>
    <col min="4357" max="4357" width="7.42578125" style="800" customWidth="1"/>
    <col min="4358" max="4358" width="8.140625" style="800" customWidth="1"/>
    <col min="4359" max="4359" width="7.85546875" style="800" customWidth="1"/>
    <col min="4360" max="4360" width="7.42578125" style="800" customWidth="1"/>
    <col min="4361" max="4361" width="8" style="800" customWidth="1"/>
    <col min="4362" max="4363" width="7.85546875" style="800" customWidth="1"/>
    <col min="4364" max="4364" width="8.42578125" style="800" customWidth="1"/>
    <col min="4365" max="4365" width="7.28515625" style="800" customWidth="1"/>
    <col min="4366" max="4366" width="7.140625" style="800" customWidth="1"/>
    <col min="4367" max="4367" width="7.7109375" style="800" customWidth="1"/>
    <col min="4368" max="4371" width="8.85546875" style="800" customWidth="1"/>
    <col min="4372" max="4609" width="8.85546875" style="800"/>
    <col min="4610" max="4610" width="4.28515625" style="800" customWidth="1"/>
    <col min="4611" max="4611" width="7.28515625" style="800" customWidth="1"/>
    <col min="4612" max="4612" width="9.42578125" style="800" customWidth="1"/>
    <col min="4613" max="4613" width="7.42578125" style="800" customWidth="1"/>
    <col min="4614" max="4614" width="8.140625" style="800" customWidth="1"/>
    <col min="4615" max="4615" width="7.85546875" style="800" customWidth="1"/>
    <col min="4616" max="4616" width="7.42578125" style="800" customWidth="1"/>
    <col min="4617" max="4617" width="8" style="800" customWidth="1"/>
    <col min="4618" max="4619" width="7.85546875" style="800" customWidth="1"/>
    <col min="4620" max="4620" width="8.42578125" style="800" customWidth="1"/>
    <col min="4621" max="4621" width="7.28515625" style="800" customWidth="1"/>
    <col min="4622" max="4622" width="7.140625" style="800" customWidth="1"/>
    <col min="4623" max="4623" width="7.7109375" style="800" customWidth="1"/>
    <col min="4624" max="4627" width="8.85546875" style="800" customWidth="1"/>
    <col min="4628" max="4865" width="8.85546875" style="800"/>
    <col min="4866" max="4866" width="4.28515625" style="800" customWidth="1"/>
    <col min="4867" max="4867" width="7.28515625" style="800" customWidth="1"/>
    <col min="4868" max="4868" width="9.42578125" style="800" customWidth="1"/>
    <col min="4869" max="4869" width="7.42578125" style="800" customWidth="1"/>
    <col min="4870" max="4870" width="8.140625" style="800" customWidth="1"/>
    <col min="4871" max="4871" width="7.85546875" style="800" customWidth="1"/>
    <col min="4872" max="4872" width="7.42578125" style="800" customWidth="1"/>
    <col min="4873" max="4873" width="8" style="800" customWidth="1"/>
    <col min="4874" max="4875" width="7.85546875" style="800" customWidth="1"/>
    <col min="4876" max="4876" width="8.42578125" style="800" customWidth="1"/>
    <col min="4877" max="4877" width="7.28515625" style="800" customWidth="1"/>
    <col min="4878" max="4878" width="7.140625" style="800" customWidth="1"/>
    <col min="4879" max="4879" width="7.7109375" style="800" customWidth="1"/>
    <col min="4880" max="4883" width="8.85546875" style="800" customWidth="1"/>
    <col min="4884" max="5121" width="8.85546875" style="800"/>
    <col min="5122" max="5122" width="4.28515625" style="800" customWidth="1"/>
    <col min="5123" max="5123" width="7.28515625" style="800" customWidth="1"/>
    <col min="5124" max="5124" width="9.42578125" style="800" customWidth="1"/>
    <col min="5125" max="5125" width="7.42578125" style="800" customWidth="1"/>
    <col min="5126" max="5126" width="8.140625" style="800" customWidth="1"/>
    <col min="5127" max="5127" width="7.85546875" style="800" customWidth="1"/>
    <col min="5128" max="5128" width="7.42578125" style="800" customWidth="1"/>
    <col min="5129" max="5129" width="8" style="800" customWidth="1"/>
    <col min="5130" max="5131" width="7.85546875" style="800" customWidth="1"/>
    <col min="5132" max="5132" width="8.42578125" style="800" customWidth="1"/>
    <col min="5133" max="5133" width="7.28515625" style="800" customWidth="1"/>
    <col min="5134" max="5134" width="7.140625" style="800" customWidth="1"/>
    <col min="5135" max="5135" width="7.7109375" style="800" customWidth="1"/>
    <col min="5136" max="5139" width="8.85546875" style="800" customWidth="1"/>
    <col min="5140" max="5377" width="8.85546875" style="800"/>
    <col min="5378" max="5378" width="4.28515625" style="800" customWidth="1"/>
    <col min="5379" max="5379" width="7.28515625" style="800" customWidth="1"/>
    <col min="5380" max="5380" width="9.42578125" style="800" customWidth="1"/>
    <col min="5381" max="5381" width="7.42578125" style="800" customWidth="1"/>
    <col min="5382" max="5382" width="8.140625" style="800" customWidth="1"/>
    <col min="5383" max="5383" width="7.85546875" style="800" customWidth="1"/>
    <col min="5384" max="5384" width="7.42578125" style="800" customWidth="1"/>
    <col min="5385" max="5385" width="8" style="800" customWidth="1"/>
    <col min="5386" max="5387" width="7.85546875" style="800" customWidth="1"/>
    <col min="5388" max="5388" width="8.42578125" style="800" customWidth="1"/>
    <col min="5389" max="5389" width="7.28515625" style="800" customWidth="1"/>
    <col min="5390" max="5390" width="7.140625" style="800" customWidth="1"/>
    <col min="5391" max="5391" width="7.7109375" style="800" customWidth="1"/>
    <col min="5392" max="5395" width="8.85546875" style="800" customWidth="1"/>
    <col min="5396" max="5633" width="8.85546875" style="800"/>
    <col min="5634" max="5634" width="4.28515625" style="800" customWidth="1"/>
    <col min="5635" max="5635" width="7.28515625" style="800" customWidth="1"/>
    <col min="5636" max="5636" width="9.42578125" style="800" customWidth="1"/>
    <col min="5637" max="5637" width="7.42578125" style="800" customWidth="1"/>
    <col min="5638" max="5638" width="8.140625" style="800" customWidth="1"/>
    <col min="5639" max="5639" width="7.85546875" style="800" customWidth="1"/>
    <col min="5640" max="5640" width="7.42578125" style="800" customWidth="1"/>
    <col min="5641" max="5641" width="8" style="800" customWidth="1"/>
    <col min="5642" max="5643" width="7.85546875" style="800" customWidth="1"/>
    <col min="5644" max="5644" width="8.42578125" style="800" customWidth="1"/>
    <col min="5645" max="5645" width="7.28515625" style="800" customWidth="1"/>
    <col min="5646" max="5646" width="7.140625" style="800" customWidth="1"/>
    <col min="5647" max="5647" width="7.7109375" style="800" customWidth="1"/>
    <col min="5648" max="5651" width="8.85546875" style="800" customWidth="1"/>
    <col min="5652" max="5889" width="8.85546875" style="800"/>
    <col min="5890" max="5890" width="4.28515625" style="800" customWidth="1"/>
    <col min="5891" max="5891" width="7.28515625" style="800" customWidth="1"/>
    <col min="5892" max="5892" width="9.42578125" style="800" customWidth="1"/>
    <col min="5893" max="5893" width="7.42578125" style="800" customWidth="1"/>
    <col min="5894" max="5894" width="8.140625" style="800" customWidth="1"/>
    <col min="5895" max="5895" width="7.85546875" style="800" customWidth="1"/>
    <col min="5896" max="5896" width="7.42578125" style="800" customWidth="1"/>
    <col min="5897" max="5897" width="8" style="800" customWidth="1"/>
    <col min="5898" max="5899" width="7.85546875" style="800" customWidth="1"/>
    <col min="5900" max="5900" width="8.42578125" style="800" customWidth="1"/>
    <col min="5901" max="5901" width="7.28515625" style="800" customWidth="1"/>
    <col min="5902" max="5902" width="7.140625" style="800" customWidth="1"/>
    <col min="5903" max="5903" width="7.7109375" style="800" customWidth="1"/>
    <col min="5904" max="5907" width="8.85546875" style="800" customWidth="1"/>
    <col min="5908" max="6145" width="8.85546875" style="800"/>
    <col min="6146" max="6146" width="4.28515625" style="800" customWidth="1"/>
    <col min="6147" max="6147" width="7.28515625" style="800" customWidth="1"/>
    <col min="6148" max="6148" width="9.42578125" style="800" customWidth="1"/>
    <col min="6149" max="6149" width="7.42578125" style="800" customWidth="1"/>
    <col min="6150" max="6150" width="8.140625" style="800" customWidth="1"/>
    <col min="6151" max="6151" width="7.85546875" style="800" customWidth="1"/>
    <col min="6152" max="6152" width="7.42578125" style="800" customWidth="1"/>
    <col min="6153" max="6153" width="8" style="800" customWidth="1"/>
    <col min="6154" max="6155" width="7.85546875" style="800" customWidth="1"/>
    <col min="6156" max="6156" width="8.42578125" style="800" customWidth="1"/>
    <col min="6157" max="6157" width="7.28515625" style="800" customWidth="1"/>
    <col min="6158" max="6158" width="7.140625" style="800" customWidth="1"/>
    <col min="6159" max="6159" width="7.7109375" style="800" customWidth="1"/>
    <col min="6160" max="6163" width="8.85546875" style="800" customWidth="1"/>
    <col min="6164" max="6401" width="8.85546875" style="800"/>
    <col min="6402" max="6402" width="4.28515625" style="800" customWidth="1"/>
    <col min="6403" max="6403" width="7.28515625" style="800" customWidth="1"/>
    <col min="6404" max="6404" width="9.42578125" style="800" customWidth="1"/>
    <col min="6405" max="6405" width="7.42578125" style="800" customWidth="1"/>
    <col min="6406" max="6406" width="8.140625" style="800" customWidth="1"/>
    <col min="6407" max="6407" width="7.85546875" style="800" customWidth="1"/>
    <col min="6408" max="6408" width="7.42578125" style="800" customWidth="1"/>
    <col min="6409" max="6409" width="8" style="800" customWidth="1"/>
    <col min="6410" max="6411" width="7.85546875" style="800" customWidth="1"/>
    <col min="6412" max="6412" width="8.42578125" style="800" customWidth="1"/>
    <col min="6413" max="6413" width="7.28515625" style="800" customWidth="1"/>
    <col min="6414" max="6414" width="7.140625" style="800" customWidth="1"/>
    <col min="6415" max="6415" width="7.7109375" style="800" customWidth="1"/>
    <col min="6416" max="6419" width="8.85546875" style="800" customWidth="1"/>
    <col min="6420" max="6657" width="8.85546875" style="800"/>
    <col min="6658" max="6658" width="4.28515625" style="800" customWidth="1"/>
    <col min="6659" max="6659" width="7.28515625" style="800" customWidth="1"/>
    <col min="6660" max="6660" width="9.42578125" style="800" customWidth="1"/>
    <col min="6661" max="6661" width="7.42578125" style="800" customWidth="1"/>
    <col min="6662" max="6662" width="8.140625" style="800" customWidth="1"/>
    <col min="6663" max="6663" width="7.85546875" style="800" customWidth="1"/>
    <col min="6664" max="6664" width="7.42578125" style="800" customWidth="1"/>
    <col min="6665" max="6665" width="8" style="800" customWidth="1"/>
    <col min="6666" max="6667" width="7.85546875" style="800" customWidth="1"/>
    <col min="6668" max="6668" width="8.42578125" style="800" customWidth="1"/>
    <col min="6669" max="6669" width="7.28515625" style="800" customWidth="1"/>
    <col min="6670" max="6670" width="7.140625" style="800" customWidth="1"/>
    <col min="6671" max="6671" width="7.7109375" style="800" customWidth="1"/>
    <col min="6672" max="6675" width="8.85546875" style="800" customWidth="1"/>
    <col min="6676" max="6913" width="8.85546875" style="800"/>
    <col min="6914" max="6914" width="4.28515625" style="800" customWidth="1"/>
    <col min="6915" max="6915" width="7.28515625" style="800" customWidth="1"/>
    <col min="6916" max="6916" width="9.42578125" style="800" customWidth="1"/>
    <col min="6917" max="6917" width="7.42578125" style="800" customWidth="1"/>
    <col min="6918" max="6918" width="8.140625" style="800" customWidth="1"/>
    <col min="6919" max="6919" width="7.85546875" style="800" customWidth="1"/>
    <col min="6920" max="6920" width="7.42578125" style="800" customWidth="1"/>
    <col min="6921" max="6921" width="8" style="800" customWidth="1"/>
    <col min="6922" max="6923" width="7.85546875" style="800" customWidth="1"/>
    <col min="6924" max="6924" width="8.42578125" style="800" customWidth="1"/>
    <col min="6925" max="6925" width="7.28515625" style="800" customWidth="1"/>
    <col min="6926" max="6926" width="7.140625" style="800" customWidth="1"/>
    <col min="6927" max="6927" width="7.7109375" style="800" customWidth="1"/>
    <col min="6928" max="6931" width="8.85546875" style="800" customWidth="1"/>
    <col min="6932" max="7169" width="8.85546875" style="800"/>
    <col min="7170" max="7170" width="4.28515625" style="800" customWidth="1"/>
    <col min="7171" max="7171" width="7.28515625" style="800" customWidth="1"/>
    <col min="7172" max="7172" width="9.42578125" style="800" customWidth="1"/>
    <col min="7173" max="7173" width="7.42578125" style="800" customWidth="1"/>
    <col min="7174" max="7174" width="8.140625" style="800" customWidth="1"/>
    <col min="7175" max="7175" width="7.85546875" style="800" customWidth="1"/>
    <col min="7176" max="7176" width="7.42578125" style="800" customWidth="1"/>
    <col min="7177" max="7177" width="8" style="800" customWidth="1"/>
    <col min="7178" max="7179" width="7.85546875" style="800" customWidth="1"/>
    <col min="7180" max="7180" width="8.42578125" style="800" customWidth="1"/>
    <col min="7181" max="7181" width="7.28515625" style="800" customWidth="1"/>
    <col min="7182" max="7182" width="7.140625" style="800" customWidth="1"/>
    <col min="7183" max="7183" width="7.7109375" style="800" customWidth="1"/>
    <col min="7184" max="7187" width="8.85546875" style="800" customWidth="1"/>
    <col min="7188" max="7425" width="8.85546875" style="800"/>
    <col min="7426" max="7426" width="4.28515625" style="800" customWidth="1"/>
    <col min="7427" max="7427" width="7.28515625" style="800" customWidth="1"/>
    <col min="7428" max="7428" width="9.42578125" style="800" customWidth="1"/>
    <col min="7429" max="7429" width="7.42578125" style="800" customWidth="1"/>
    <col min="7430" max="7430" width="8.140625" style="800" customWidth="1"/>
    <col min="7431" max="7431" width="7.85546875" style="800" customWidth="1"/>
    <col min="7432" max="7432" width="7.42578125" style="800" customWidth="1"/>
    <col min="7433" max="7433" width="8" style="800" customWidth="1"/>
    <col min="7434" max="7435" width="7.85546875" style="800" customWidth="1"/>
    <col min="7436" max="7436" width="8.42578125" style="800" customWidth="1"/>
    <col min="7437" max="7437" width="7.28515625" style="800" customWidth="1"/>
    <col min="7438" max="7438" width="7.140625" style="800" customWidth="1"/>
    <col min="7439" max="7439" width="7.7109375" style="800" customWidth="1"/>
    <col min="7440" max="7443" width="8.85546875" style="800" customWidth="1"/>
    <col min="7444" max="7681" width="8.85546875" style="800"/>
    <col min="7682" max="7682" width="4.28515625" style="800" customWidth="1"/>
    <col min="7683" max="7683" width="7.28515625" style="800" customWidth="1"/>
    <col min="7684" max="7684" width="9.42578125" style="800" customWidth="1"/>
    <col min="7685" max="7685" width="7.42578125" style="800" customWidth="1"/>
    <col min="7686" max="7686" width="8.140625" style="800" customWidth="1"/>
    <col min="7687" max="7687" width="7.85546875" style="800" customWidth="1"/>
    <col min="7688" max="7688" width="7.42578125" style="800" customWidth="1"/>
    <col min="7689" max="7689" width="8" style="800" customWidth="1"/>
    <col min="7690" max="7691" width="7.85546875" style="800" customWidth="1"/>
    <col min="7692" max="7692" width="8.42578125" style="800" customWidth="1"/>
    <col min="7693" max="7693" width="7.28515625" style="800" customWidth="1"/>
    <col min="7694" max="7694" width="7.140625" style="800" customWidth="1"/>
    <col min="7695" max="7695" width="7.7109375" style="800" customWidth="1"/>
    <col min="7696" max="7699" width="8.85546875" style="800" customWidth="1"/>
    <col min="7700" max="7937" width="8.85546875" style="800"/>
    <col min="7938" max="7938" width="4.28515625" style="800" customWidth="1"/>
    <col min="7939" max="7939" width="7.28515625" style="800" customWidth="1"/>
    <col min="7940" max="7940" width="9.42578125" style="800" customWidth="1"/>
    <col min="7941" max="7941" width="7.42578125" style="800" customWidth="1"/>
    <col min="7942" max="7942" width="8.140625" style="800" customWidth="1"/>
    <col min="7943" max="7943" width="7.85546875" style="800" customWidth="1"/>
    <col min="7944" max="7944" width="7.42578125" style="800" customWidth="1"/>
    <col min="7945" max="7945" width="8" style="800" customWidth="1"/>
    <col min="7946" max="7947" width="7.85546875" style="800" customWidth="1"/>
    <col min="7948" max="7948" width="8.42578125" style="800" customWidth="1"/>
    <col min="7949" max="7949" width="7.28515625" style="800" customWidth="1"/>
    <col min="7950" max="7950" width="7.140625" style="800" customWidth="1"/>
    <col min="7951" max="7951" width="7.7109375" style="800" customWidth="1"/>
    <col min="7952" max="7955" width="8.85546875" style="800" customWidth="1"/>
    <col min="7956" max="8193" width="8.85546875" style="800"/>
    <col min="8194" max="8194" width="4.28515625" style="800" customWidth="1"/>
    <col min="8195" max="8195" width="7.28515625" style="800" customWidth="1"/>
    <col min="8196" max="8196" width="9.42578125" style="800" customWidth="1"/>
    <col min="8197" max="8197" width="7.42578125" style="800" customWidth="1"/>
    <col min="8198" max="8198" width="8.140625" style="800" customWidth="1"/>
    <col min="8199" max="8199" width="7.85546875" style="800" customWidth="1"/>
    <col min="8200" max="8200" width="7.42578125" style="800" customWidth="1"/>
    <col min="8201" max="8201" width="8" style="800" customWidth="1"/>
    <col min="8202" max="8203" width="7.85546875" style="800" customWidth="1"/>
    <col min="8204" max="8204" width="8.42578125" style="800" customWidth="1"/>
    <col min="8205" max="8205" width="7.28515625" style="800" customWidth="1"/>
    <col min="8206" max="8206" width="7.140625" style="800" customWidth="1"/>
    <col min="8207" max="8207" width="7.7109375" style="800" customWidth="1"/>
    <col min="8208" max="8211" width="8.85546875" style="800" customWidth="1"/>
    <col min="8212" max="8449" width="8.85546875" style="800"/>
    <col min="8450" max="8450" width="4.28515625" style="800" customWidth="1"/>
    <col min="8451" max="8451" width="7.28515625" style="800" customWidth="1"/>
    <col min="8452" max="8452" width="9.42578125" style="800" customWidth="1"/>
    <col min="8453" max="8453" width="7.42578125" style="800" customWidth="1"/>
    <col min="8454" max="8454" width="8.140625" style="800" customWidth="1"/>
    <col min="8455" max="8455" width="7.85546875" style="800" customWidth="1"/>
    <col min="8456" max="8456" width="7.42578125" style="800" customWidth="1"/>
    <col min="8457" max="8457" width="8" style="800" customWidth="1"/>
    <col min="8458" max="8459" width="7.85546875" style="800" customWidth="1"/>
    <col min="8460" max="8460" width="8.42578125" style="800" customWidth="1"/>
    <col min="8461" max="8461" width="7.28515625" style="800" customWidth="1"/>
    <col min="8462" max="8462" width="7.140625" style="800" customWidth="1"/>
    <col min="8463" max="8463" width="7.7109375" style="800" customWidth="1"/>
    <col min="8464" max="8467" width="8.85546875" style="800" customWidth="1"/>
    <col min="8468" max="8705" width="8.85546875" style="800"/>
    <col min="8706" max="8706" width="4.28515625" style="800" customWidth="1"/>
    <col min="8707" max="8707" width="7.28515625" style="800" customWidth="1"/>
    <col min="8708" max="8708" width="9.42578125" style="800" customWidth="1"/>
    <col min="8709" max="8709" width="7.42578125" style="800" customWidth="1"/>
    <col min="8710" max="8710" width="8.140625" style="800" customWidth="1"/>
    <col min="8711" max="8711" width="7.85546875" style="800" customWidth="1"/>
    <col min="8712" max="8712" width="7.42578125" style="800" customWidth="1"/>
    <col min="8713" max="8713" width="8" style="800" customWidth="1"/>
    <col min="8714" max="8715" width="7.85546875" style="800" customWidth="1"/>
    <col min="8716" max="8716" width="8.42578125" style="800" customWidth="1"/>
    <col min="8717" max="8717" width="7.28515625" style="800" customWidth="1"/>
    <col min="8718" max="8718" width="7.140625" style="800" customWidth="1"/>
    <col min="8719" max="8719" width="7.7109375" style="800" customWidth="1"/>
    <col min="8720" max="8723" width="8.85546875" style="800" customWidth="1"/>
    <col min="8724" max="8961" width="8.85546875" style="800"/>
    <col min="8962" max="8962" width="4.28515625" style="800" customWidth="1"/>
    <col min="8963" max="8963" width="7.28515625" style="800" customWidth="1"/>
    <col min="8964" max="8964" width="9.42578125" style="800" customWidth="1"/>
    <col min="8965" max="8965" width="7.42578125" style="800" customWidth="1"/>
    <col min="8966" max="8966" width="8.140625" style="800" customWidth="1"/>
    <col min="8967" max="8967" width="7.85546875" style="800" customWidth="1"/>
    <col min="8968" max="8968" width="7.42578125" style="800" customWidth="1"/>
    <col min="8969" max="8969" width="8" style="800" customWidth="1"/>
    <col min="8970" max="8971" width="7.85546875" style="800" customWidth="1"/>
    <col min="8972" max="8972" width="8.42578125" style="800" customWidth="1"/>
    <col min="8973" max="8973" width="7.28515625" style="800" customWidth="1"/>
    <col min="8974" max="8974" width="7.140625" style="800" customWidth="1"/>
    <col min="8975" max="8975" width="7.7109375" style="800" customWidth="1"/>
    <col min="8976" max="8979" width="8.85546875" style="800" customWidth="1"/>
    <col min="8980" max="9217" width="8.85546875" style="800"/>
    <col min="9218" max="9218" width="4.28515625" style="800" customWidth="1"/>
    <col min="9219" max="9219" width="7.28515625" style="800" customWidth="1"/>
    <col min="9220" max="9220" width="9.42578125" style="800" customWidth="1"/>
    <col min="9221" max="9221" width="7.42578125" style="800" customWidth="1"/>
    <col min="9222" max="9222" width="8.140625" style="800" customWidth="1"/>
    <col min="9223" max="9223" width="7.85546875" style="800" customWidth="1"/>
    <col min="9224" max="9224" width="7.42578125" style="800" customWidth="1"/>
    <col min="9225" max="9225" width="8" style="800" customWidth="1"/>
    <col min="9226" max="9227" width="7.85546875" style="800" customWidth="1"/>
    <col min="9228" max="9228" width="8.42578125" style="800" customWidth="1"/>
    <col min="9229" max="9229" width="7.28515625" style="800" customWidth="1"/>
    <col min="9230" max="9230" width="7.140625" style="800" customWidth="1"/>
    <col min="9231" max="9231" width="7.7109375" style="800" customWidth="1"/>
    <col min="9232" max="9235" width="8.85546875" style="800" customWidth="1"/>
    <col min="9236" max="9473" width="8.85546875" style="800"/>
    <col min="9474" max="9474" width="4.28515625" style="800" customWidth="1"/>
    <col min="9475" max="9475" width="7.28515625" style="800" customWidth="1"/>
    <col min="9476" max="9476" width="9.42578125" style="800" customWidth="1"/>
    <col min="9477" max="9477" width="7.42578125" style="800" customWidth="1"/>
    <col min="9478" max="9478" width="8.140625" style="800" customWidth="1"/>
    <col min="9479" max="9479" width="7.85546875" style="800" customWidth="1"/>
    <col min="9480" max="9480" width="7.42578125" style="800" customWidth="1"/>
    <col min="9481" max="9481" width="8" style="800" customWidth="1"/>
    <col min="9482" max="9483" width="7.85546875" style="800" customWidth="1"/>
    <col min="9484" max="9484" width="8.42578125" style="800" customWidth="1"/>
    <col min="9485" max="9485" width="7.28515625" style="800" customWidth="1"/>
    <col min="9486" max="9486" width="7.140625" style="800" customWidth="1"/>
    <col min="9487" max="9487" width="7.7109375" style="800" customWidth="1"/>
    <col min="9488" max="9491" width="8.85546875" style="800" customWidth="1"/>
    <col min="9492" max="9729" width="8.85546875" style="800"/>
    <col min="9730" max="9730" width="4.28515625" style="800" customWidth="1"/>
    <col min="9731" max="9731" width="7.28515625" style="800" customWidth="1"/>
    <col min="9732" max="9732" width="9.42578125" style="800" customWidth="1"/>
    <col min="9733" max="9733" width="7.42578125" style="800" customWidth="1"/>
    <col min="9734" max="9734" width="8.140625" style="800" customWidth="1"/>
    <col min="9735" max="9735" width="7.85546875" style="800" customWidth="1"/>
    <col min="9736" max="9736" width="7.42578125" style="800" customWidth="1"/>
    <col min="9737" max="9737" width="8" style="800" customWidth="1"/>
    <col min="9738" max="9739" width="7.85546875" style="800" customWidth="1"/>
    <col min="9740" max="9740" width="8.42578125" style="800" customWidth="1"/>
    <col min="9741" max="9741" width="7.28515625" style="800" customWidth="1"/>
    <col min="9742" max="9742" width="7.140625" style="800" customWidth="1"/>
    <col min="9743" max="9743" width="7.7109375" style="800" customWidth="1"/>
    <col min="9744" max="9747" width="8.85546875" style="800" customWidth="1"/>
    <col min="9748" max="9985" width="8.85546875" style="800"/>
    <col min="9986" max="9986" width="4.28515625" style="800" customWidth="1"/>
    <col min="9987" max="9987" width="7.28515625" style="800" customWidth="1"/>
    <col min="9988" max="9988" width="9.42578125" style="800" customWidth="1"/>
    <col min="9989" max="9989" width="7.42578125" style="800" customWidth="1"/>
    <col min="9990" max="9990" width="8.140625" style="800" customWidth="1"/>
    <col min="9991" max="9991" width="7.85546875" style="800" customWidth="1"/>
    <col min="9992" max="9992" width="7.42578125" style="800" customWidth="1"/>
    <col min="9993" max="9993" width="8" style="800" customWidth="1"/>
    <col min="9994" max="9995" width="7.85546875" style="800" customWidth="1"/>
    <col min="9996" max="9996" width="8.42578125" style="800" customWidth="1"/>
    <col min="9997" max="9997" width="7.28515625" style="800" customWidth="1"/>
    <col min="9998" max="9998" width="7.140625" style="800" customWidth="1"/>
    <col min="9999" max="9999" width="7.7109375" style="800" customWidth="1"/>
    <col min="10000" max="10003" width="8.85546875" style="800" customWidth="1"/>
    <col min="10004" max="10241" width="8.85546875" style="800"/>
    <col min="10242" max="10242" width="4.28515625" style="800" customWidth="1"/>
    <col min="10243" max="10243" width="7.28515625" style="800" customWidth="1"/>
    <col min="10244" max="10244" width="9.42578125" style="800" customWidth="1"/>
    <col min="10245" max="10245" width="7.42578125" style="800" customWidth="1"/>
    <col min="10246" max="10246" width="8.140625" style="800" customWidth="1"/>
    <col min="10247" max="10247" width="7.85546875" style="800" customWidth="1"/>
    <col min="10248" max="10248" width="7.42578125" style="800" customWidth="1"/>
    <col min="10249" max="10249" width="8" style="800" customWidth="1"/>
    <col min="10250" max="10251" width="7.85546875" style="800" customWidth="1"/>
    <col min="10252" max="10252" width="8.42578125" style="800" customWidth="1"/>
    <col min="10253" max="10253" width="7.28515625" style="800" customWidth="1"/>
    <col min="10254" max="10254" width="7.140625" style="800" customWidth="1"/>
    <col min="10255" max="10255" width="7.7109375" style="800" customWidth="1"/>
    <col min="10256" max="10259" width="8.85546875" style="800" customWidth="1"/>
    <col min="10260" max="10497" width="8.85546875" style="800"/>
    <col min="10498" max="10498" width="4.28515625" style="800" customWidth="1"/>
    <col min="10499" max="10499" width="7.28515625" style="800" customWidth="1"/>
    <col min="10500" max="10500" width="9.42578125" style="800" customWidth="1"/>
    <col min="10501" max="10501" width="7.42578125" style="800" customWidth="1"/>
    <col min="10502" max="10502" width="8.140625" style="800" customWidth="1"/>
    <col min="10503" max="10503" width="7.85546875" style="800" customWidth="1"/>
    <col min="10504" max="10504" width="7.42578125" style="800" customWidth="1"/>
    <col min="10505" max="10505" width="8" style="800" customWidth="1"/>
    <col min="10506" max="10507" width="7.85546875" style="800" customWidth="1"/>
    <col min="10508" max="10508" width="8.42578125" style="800" customWidth="1"/>
    <col min="10509" max="10509" width="7.28515625" style="800" customWidth="1"/>
    <col min="10510" max="10510" width="7.140625" style="800" customWidth="1"/>
    <col min="10511" max="10511" width="7.7109375" style="800" customWidth="1"/>
    <col min="10512" max="10515" width="8.85546875" style="800" customWidth="1"/>
    <col min="10516" max="10753" width="8.85546875" style="800"/>
    <col min="10754" max="10754" width="4.28515625" style="800" customWidth="1"/>
    <col min="10755" max="10755" width="7.28515625" style="800" customWidth="1"/>
    <col min="10756" max="10756" width="9.42578125" style="800" customWidth="1"/>
    <col min="10757" max="10757" width="7.42578125" style="800" customWidth="1"/>
    <col min="10758" max="10758" width="8.140625" style="800" customWidth="1"/>
    <col min="10759" max="10759" width="7.85546875" style="800" customWidth="1"/>
    <col min="10760" max="10760" width="7.42578125" style="800" customWidth="1"/>
    <col min="10761" max="10761" width="8" style="800" customWidth="1"/>
    <col min="10762" max="10763" width="7.85546875" style="800" customWidth="1"/>
    <col min="10764" max="10764" width="8.42578125" style="800" customWidth="1"/>
    <col min="10765" max="10765" width="7.28515625" style="800" customWidth="1"/>
    <col min="10766" max="10766" width="7.140625" style="800" customWidth="1"/>
    <col min="10767" max="10767" width="7.7109375" style="800" customWidth="1"/>
    <col min="10768" max="10771" width="8.85546875" style="800" customWidth="1"/>
    <col min="10772" max="11009" width="8.85546875" style="800"/>
    <col min="11010" max="11010" width="4.28515625" style="800" customWidth="1"/>
    <col min="11011" max="11011" width="7.28515625" style="800" customWidth="1"/>
    <col min="11012" max="11012" width="9.42578125" style="800" customWidth="1"/>
    <col min="11013" max="11013" width="7.42578125" style="800" customWidth="1"/>
    <col min="11014" max="11014" width="8.140625" style="800" customWidth="1"/>
    <col min="11015" max="11015" width="7.85546875" style="800" customWidth="1"/>
    <col min="11016" max="11016" width="7.42578125" style="800" customWidth="1"/>
    <col min="11017" max="11017" width="8" style="800" customWidth="1"/>
    <col min="11018" max="11019" width="7.85546875" style="800" customWidth="1"/>
    <col min="11020" max="11020" width="8.42578125" style="800" customWidth="1"/>
    <col min="11021" max="11021" width="7.28515625" style="800" customWidth="1"/>
    <col min="11022" max="11022" width="7.140625" style="800" customWidth="1"/>
    <col min="11023" max="11023" width="7.7109375" style="800" customWidth="1"/>
    <col min="11024" max="11027" width="8.85546875" style="800" customWidth="1"/>
    <col min="11028" max="11265" width="8.85546875" style="800"/>
    <col min="11266" max="11266" width="4.28515625" style="800" customWidth="1"/>
    <col min="11267" max="11267" width="7.28515625" style="800" customWidth="1"/>
    <col min="11268" max="11268" width="9.42578125" style="800" customWidth="1"/>
    <col min="11269" max="11269" width="7.42578125" style="800" customWidth="1"/>
    <col min="11270" max="11270" width="8.140625" style="800" customWidth="1"/>
    <col min="11271" max="11271" width="7.85546875" style="800" customWidth="1"/>
    <col min="11272" max="11272" width="7.42578125" style="800" customWidth="1"/>
    <col min="11273" max="11273" width="8" style="800" customWidth="1"/>
    <col min="11274" max="11275" width="7.85546875" style="800" customWidth="1"/>
    <col min="11276" max="11276" width="8.42578125" style="800" customWidth="1"/>
    <col min="11277" max="11277" width="7.28515625" style="800" customWidth="1"/>
    <col min="11278" max="11278" width="7.140625" style="800" customWidth="1"/>
    <col min="11279" max="11279" width="7.7109375" style="800" customWidth="1"/>
    <col min="11280" max="11283" width="8.85546875" style="800" customWidth="1"/>
    <col min="11284" max="11521" width="8.85546875" style="800"/>
    <col min="11522" max="11522" width="4.28515625" style="800" customWidth="1"/>
    <col min="11523" max="11523" width="7.28515625" style="800" customWidth="1"/>
    <col min="11524" max="11524" width="9.42578125" style="800" customWidth="1"/>
    <col min="11525" max="11525" width="7.42578125" style="800" customWidth="1"/>
    <col min="11526" max="11526" width="8.140625" style="800" customWidth="1"/>
    <col min="11527" max="11527" width="7.85546875" style="800" customWidth="1"/>
    <col min="11528" max="11528" width="7.42578125" style="800" customWidth="1"/>
    <col min="11529" max="11529" width="8" style="800" customWidth="1"/>
    <col min="11530" max="11531" width="7.85546875" style="800" customWidth="1"/>
    <col min="11532" max="11532" width="8.42578125" style="800" customWidth="1"/>
    <col min="11533" max="11533" width="7.28515625" style="800" customWidth="1"/>
    <col min="11534" max="11534" width="7.140625" style="800" customWidth="1"/>
    <col min="11535" max="11535" width="7.7109375" style="800" customWidth="1"/>
    <col min="11536" max="11539" width="8.85546875" style="800" customWidth="1"/>
    <col min="11540" max="11777" width="8.85546875" style="800"/>
    <col min="11778" max="11778" width="4.28515625" style="800" customWidth="1"/>
    <col min="11779" max="11779" width="7.28515625" style="800" customWidth="1"/>
    <col min="11780" max="11780" width="9.42578125" style="800" customWidth="1"/>
    <col min="11781" max="11781" width="7.42578125" style="800" customWidth="1"/>
    <col min="11782" max="11782" width="8.140625" style="800" customWidth="1"/>
    <col min="11783" max="11783" width="7.85546875" style="800" customWidth="1"/>
    <col min="11784" max="11784" width="7.42578125" style="800" customWidth="1"/>
    <col min="11785" max="11785" width="8" style="800" customWidth="1"/>
    <col min="11786" max="11787" width="7.85546875" style="800" customWidth="1"/>
    <col min="11788" max="11788" width="8.42578125" style="800" customWidth="1"/>
    <col min="11789" max="11789" width="7.28515625" style="800" customWidth="1"/>
    <col min="11790" max="11790" width="7.140625" style="800" customWidth="1"/>
    <col min="11791" max="11791" width="7.7109375" style="800" customWidth="1"/>
    <col min="11792" max="11795" width="8.85546875" style="800" customWidth="1"/>
    <col min="11796" max="12033" width="8.85546875" style="800"/>
    <col min="12034" max="12034" width="4.28515625" style="800" customWidth="1"/>
    <col min="12035" max="12035" width="7.28515625" style="800" customWidth="1"/>
    <col min="12036" max="12036" width="9.42578125" style="800" customWidth="1"/>
    <col min="12037" max="12037" width="7.42578125" style="800" customWidth="1"/>
    <col min="12038" max="12038" width="8.140625" style="800" customWidth="1"/>
    <col min="12039" max="12039" width="7.85546875" style="800" customWidth="1"/>
    <col min="12040" max="12040" width="7.42578125" style="800" customWidth="1"/>
    <col min="12041" max="12041" width="8" style="800" customWidth="1"/>
    <col min="12042" max="12043" width="7.85546875" style="800" customWidth="1"/>
    <col min="12044" max="12044" width="8.42578125" style="800" customWidth="1"/>
    <col min="12045" max="12045" width="7.28515625" style="800" customWidth="1"/>
    <col min="12046" max="12046" width="7.140625" style="800" customWidth="1"/>
    <col min="12047" max="12047" width="7.7109375" style="800" customWidth="1"/>
    <col min="12048" max="12051" width="8.85546875" style="800" customWidth="1"/>
    <col min="12052" max="12289" width="8.85546875" style="800"/>
    <col min="12290" max="12290" width="4.28515625" style="800" customWidth="1"/>
    <col min="12291" max="12291" width="7.28515625" style="800" customWidth="1"/>
    <col min="12292" max="12292" width="9.42578125" style="800" customWidth="1"/>
    <col min="12293" max="12293" width="7.42578125" style="800" customWidth="1"/>
    <col min="12294" max="12294" width="8.140625" style="800" customWidth="1"/>
    <col min="12295" max="12295" width="7.85546875" style="800" customWidth="1"/>
    <col min="12296" max="12296" width="7.42578125" style="800" customWidth="1"/>
    <col min="12297" max="12297" width="8" style="800" customWidth="1"/>
    <col min="12298" max="12299" width="7.85546875" style="800" customWidth="1"/>
    <col min="12300" max="12300" width="8.42578125" style="800" customWidth="1"/>
    <col min="12301" max="12301" width="7.28515625" style="800" customWidth="1"/>
    <col min="12302" max="12302" width="7.140625" style="800" customWidth="1"/>
    <col min="12303" max="12303" width="7.7109375" style="800" customWidth="1"/>
    <col min="12304" max="12307" width="8.85546875" style="800" customWidth="1"/>
    <col min="12308" max="12545" width="8.85546875" style="800"/>
    <col min="12546" max="12546" width="4.28515625" style="800" customWidth="1"/>
    <col min="12547" max="12547" width="7.28515625" style="800" customWidth="1"/>
    <col min="12548" max="12548" width="9.42578125" style="800" customWidth="1"/>
    <col min="12549" max="12549" width="7.42578125" style="800" customWidth="1"/>
    <col min="12550" max="12550" width="8.140625" style="800" customWidth="1"/>
    <col min="12551" max="12551" width="7.85546875" style="800" customWidth="1"/>
    <col min="12552" max="12552" width="7.42578125" style="800" customWidth="1"/>
    <col min="12553" max="12553" width="8" style="800" customWidth="1"/>
    <col min="12554" max="12555" width="7.85546875" style="800" customWidth="1"/>
    <col min="12556" max="12556" width="8.42578125" style="800" customWidth="1"/>
    <col min="12557" max="12557" width="7.28515625" style="800" customWidth="1"/>
    <col min="12558" max="12558" width="7.140625" style="800" customWidth="1"/>
    <col min="12559" max="12559" width="7.7109375" style="800" customWidth="1"/>
    <col min="12560" max="12563" width="8.85546875" style="800" customWidth="1"/>
    <col min="12564" max="12801" width="8.85546875" style="800"/>
    <col min="12802" max="12802" width="4.28515625" style="800" customWidth="1"/>
    <col min="12803" max="12803" width="7.28515625" style="800" customWidth="1"/>
    <col min="12804" max="12804" width="9.42578125" style="800" customWidth="1"/>
    <col min="12805" max="12805" width="7.42578125" style="800" customWidth="1"/>
    <col min="12806" max="12806" width="8.140625" style="800" customWidth="1"/>
    <col min="12807" max="12807" width="7.85546875" style="800" customWidth="1"/>
    <col min="12808" max="12808" width="7.42578125" style="800" customWidth="1"/>
    <col min="12809" max="12809" width="8" style="800" customWidth="1"/>
    <col min="12810" max="12811" width="7.85546875" style="800" customWidth="1"/>
    <col min="12812" max="12812" width="8.42578125" style="800" customWidth="1"/>
    <col min="12813" max="12813" width="7.28515625" style="800" customWidth="1"/>
    <col min="12814" max="12814" width="7.140625" style="800" customWidth="1"/>
    <col min="12815" max="12815" width="7.7109375" style="800" customWidth="1"/>
    <col min="12816" max="12819" width="8.85546875" style="800" customWidth="1"/>
    <col min="12820" max="13057" width="8.85546875" style="800"/>
    <col min="13058" max="13058" width="4.28515625" style="800" customWidth="1"/>
    <col min="13059" max="13059" width="7.28515625" style="800" customWidth="1"/>
    <col min="13060" max="13060" width="9.42578125" style="800" customWidth="1"/>
    <col min="13061" max="13061" width="7.42578125" style="800" customWidth="1"/>
    <col min="13062" max="13062" width="8.140625" style="800" customWidth="1"/>
    <col min="13063" max="13063" width="7.85546875" style="800" customWidth="1"/>
    <col min="13064" max="13064" width="7.42578125" style="800" customWidth="1"/>
    <col min="13065" max="13065" width="8" style="800" customWidth="1"/>
    <col min="13066" max="13067" width="7.85546875" style="800" customWidth="1"/>
    <col min="13068" max="13068" width="8.42578125" style="800" customWidth="1"/>
    <col min="13069" max="13069" width="7.28515625" style="800" customWidth="1"/>
    <col min="13070" max="13070" width="7.140625" style="800" customWidth="1"/>
    <col min="13071" max="13071" width="7.7109375" style="800" customWidth="1"/>
    <col min="13072" max="13075" width="8.85546875" style="800" customWidth="1"/>
    <col min="13076" max="13313" width="8.85546875" style="800"/>
    <col min="13314" max="13314" width="4.28515625" style="800" customWidth="1"/>
    <col min="13315" max="13315" width="7.28515625" style="800" customWidth="1"/>
    <col min="13316" max="13316" width="9.42578125" style="800" customWidth="1"/>
    <col min="13317" max="13317" width="7.42578125" style="800" customWidth="1"/>
    <col min="13318" max="13318" width="8.140625" style="800" customWidth="1"/>
    <col min="13319" max="13319" width="7.85546875" style="800" customWidth="1"/>
    <col min="13320" max="13320" width="7.42578125" style="800" customWidth="1"/>
    <col min="13321" max="13321" width="8" style="800" customWidth="1"/>
    <col min="13322" max="13323" width="7.85546875" style="800" customWidth="1"/>
    <col min="13324" max="13324" width="8.42578125" style="800" customWidth="1"/>
    <col min="13325" max="13325" width="7.28515625" style="800" customWidth="1"/>
    <col min="13326" max="13326" width="7.140625" style="800" customWidth="1"/>
    <col min="13327" max="13327" width="7.7109375" style="800" customWidth="1"/>
    <col min="13328" max="13331" width="8.85546875" style="800" customWidth="1"/>
    <col min="13332" max="13569" width="8.85546875" style="800"/>
    <col min="13570" max="13570" width="4.28515625" style="800" customWidth="1"/>
    <col min="13571" max="13571" width="7.28515625" style="800" customWidth="1"/>
    <col min="13572" max="13572" width="9.42578125" style="800" customWidth="1"/>
    <col min="13573" max="13573" width="7.42578125" style="800" customWidth="1"/>
    <col min="13574" max="13574" width="8.140625" style="800" customWidth="1"/>
    <col min="13575" max="13575" width="7.85546875" style="800" customWidth="1"/>
    <col min="13576" max="13576" width="7.42578125" style="800" customWidth="1"/>
    <col min="13577" max="13577" width="8" style="800" customWidth="1"/>
    <col min="13578" max="13579" width="7.85546875" style="800" customWidth="1"/>
    <col min="13580" max="13580" width="8.42578125" style="800" customWidth="1"/>
    <col min="13581" max="13581" width="7.28515625" style="800" customWidth="1"/>
    <col min="13582" max="13582" width="7.140625" style="800" customWidth="1"/>
    <col min="13583" max="13583" width="7.7109375" style="800" customWidth="1"/>
    <col min="13584" max="13587" width="8.85546875" style="800" customWidth="1"/>
    <col min="13588" max="13825" width="8.85546875" style="800"/>
    <col min="13826" max="13826" width="4.28515625" style="800" customWidth="1"/>
    <col min="13827" max="13827" width="7.28515625" style="800" customWidth="1"/>
    <col min="13828" max="13828" width="9.42578125" style="800" customWidth="1"/>
    <col min="13829" max="13829" width="7.42578125" style="800" customWidth="1"/>
    <col min="13830" max="13830" width="8.140625" style="800" customWidth="1"/>
    <col min="13831" max="13831" width="7.85546875" style="800" customWidth="1"/>
    <col min="13832" max="13832" width="7.42578125" style="800" customWidth="1"/>
    <col min="13833" max="13833" width="8" style="800" customWidth="1"/>
    <col min="13834" max="13835" width="7.85546875" style="800" customWidth="1"/>
    <col min="13836" max="13836" width="8.42578125" style="800" customWidth="1"/>
    <col min="13837" max="13837" width="7.28515625" style="800" customWidth="1"/>
    <col min="13838" max="13838" width="7.140625" style="800" customWidth="1"/>
    <col min="13839" max="13839" width="7.7109375" style="800" customWidth="1"/>
    <col min="13840" max="13843" width="8.85546875" style="800" customWidth="1"/>
    <col min="13844" max="14081" width="8.85546875" style="800"/>
    <col min="14082" max="14082" width="4.28515625" style="800" customWidth="1"/>
    <col min="14083" max="14083" width="7.28515625" style="800" customWidth="1"/>
    <col min="14084" max="14084" width="9.42578125" style="800" customWidth="1"/>
    <col min="14085" max="14085" width="7.42578125" style="800" customWidth="1"/>
    <col min="14086" max="14086" width="8.140625" style="800" customWidth="1"/>
    <col min="14087" max="14087" width="7.85546875" style="800" customWidth="1"/>
    <col min="14088" max="14088" width="7.42578125" style="800" customWidth="1"/>
    <col min="14089" max="14089" width="8" style="800" customWidth="1"/>
    <col min="14090" max="14091" width="7.85546875" style="800" customWidth="1"/>
    <col min="14092" max="14092" width="8.42578125" style="800" customWidth="1"/>
    <col min="14093" max="14093" width="7.28515625" style="800" customWidth="1"/>
    <col min="14094" max="14094" width="7.140625" style="800" customWidth="1"/>
    <col min="14095" max="14095" width="7.7109375" style="800" customWidth="1"/>
    <col min="14096" max="14099" width="8.85546875" style="800" customWidth="1"/>
    <col min="14100" max="14337" width="8.85546875" style="800"/>
    <col min="14338" max="14338" width="4.28515625" style="800" customWidth="1"/>
    <col min="14339" max="14339" width="7.28515625" style="800" customWidth="1"/>
    <col min="14340" max="14340" width="9.42578125" style="800" customWidth="1"/>
    <col min="14341" max="14341" width="7.42578125" style="800" customWidth="1"/>
    <col min="14342" max="14342" width="8.140625" style="800" customWidth="1"/>
    <col min="14343" max="14343" width="7.85546875" style="800" customWidth="1"/>
    <col min="14344" max="14344" width="7.42578125" style="800" customWidth="1"/>
    <col min="14345" max="14345" width="8" style="800" customWidth="1"/>
    <col min="14346" max="14347" width="7.85546875" style="800" customWidth="1"/>
    <col min="14348" max="14348" width="8.42578125" style="800" customWidth="1"/>
    <col min="14349" max="14349" width="7.28515625" style="800" customWidth="1"/>
    <col min="14350" max="14350" width="7.140625" style="800" customWidth="1"/>
    <col min="14351" max="14351" width="7.7109375" style="800" customWidth="1"/>
    <col min="14352" max="14355" width="8.85546875" style="800" customWidth="1"/>
    <col min="14356" max="14593" width="8.85546875" style="800"/>
    <col min="14594" max="14594" width="4.28515625" style="800" customWidth="1"/>
    <col min="14595" max="14595" width="7.28515625" style="800" customWidth="1"/>
    <col min="14596" max="14596" width="9.42578125" style="800" customWidth="1"/>
    <col min="14597" max="14597" width="7.42578125" style="800" customWidth="1"/>
    <col min="14598" max="14598" width="8.140625" style="800" customWidth="1"/>
    <col min="14599" max="14599" width="7.85546875" style="800" customWidth="1"/>
    <col min="14600" max="14600" width="7.42578125" style="800" customWidth="1"/>
    <col min="14601" max="14601" width="8" style="800" customWidth="1"/>
    <col min="14602" max="14603" width="7.85546875" style="800" customWidth="1"/>
    <col min="14604" max="14604" width="8.42578125" style="800" customWidth="1"/>
    <col min="14605" max="14605" width="7.28515625" style="800" customWidth="1"/>
    <col min="14606" max="14606" width="7.140625" style="800" customWidth="1"/>
    <col min="14607" max="14607" width="7.7109375" style="800" customWidth="1"/>
    <col min="14608" max="14611" width="8.85546875" style="800" customWidth="1"/>
    <col min="14612" max="14849" width="8.85546875" style="800"/>
    <col min="14850" max="14850" width="4.28515625" style="800" customWidth="1"/>
    <col min="14851" max="14851" width="7.28515625" style="800" customWidth="1"/>
    <col min="14852" max="14852" width="9.42578125" style="800" customWidth="1"/>
    <col min="14853" max="14853" width="7.42578125" style="800" customWidth="1"/>
    <col min="14854" max="14854" width="8.140625" style="800" customWidth="1"/>
    <col min="14855" max="14855" width="7.85546875" style="800" customWidth="1"/>
    <col min="14856" max="14856" width="7.42578125" style="800" customWidth="1"/>
    <col min="14857" max="14857" width="8" style="800" customWidth="1"/>
    <col min="14858" max="14859" width="7.85546875" style="800" customWidth="1"/>
    <col min="14860" max="14860" width="8.42578125" style="800" customWidth="1"/>
    <col min="14861" max="14861" width="7.28515625" style="800" customWidth="1"/>
    <col min="14862" max="14862" width="7.140625" style="800" customWidth="1"/>
    <col min="14863" max="14863" width="7.7109375" style="800" customWidth="1"/>
    <col min="14864" max="14867" width="8.85546875" style="800" customWidth="1"/>
    <col min="14868" max="15105" width="8.85546875" style="800"/>
    <col min="15106" max="15106" width="4.28515625" style="800" customWidth="1"/>
    <col min="15107" max="15107" width="7.28515625" style="800" customWidth="1"/>
    <col min="15108" max="15108" width="9.42578125" style="800" customWidth="1"/>
    <col min="15109" max="15109" width="7.42578125" style="800" customWidth="1"/>
    <col min="15110" max="15110" width="8.140625" style="800" customWidth="1"/>
    <col min="15111" max="15111" width="7.85546875" style="800" customWidth="1"/>
    <col min="15112" max="15112" width="7.42578125" style="800" customWidth="1"/>
    <col min="15113" max="15113" width="8" style="800" customWidth="1"/>
    <col min="15114" max="15115" width="7.85546875" style="800" customWidth="1"/>
    <col min="15116" max="15116" width="8.42578125" style="800" customWidth="1"/>
    <col min="15117" max="15117" width="7.28515625" style="800" customWidth="1"/>
    <col min="15118" max="15118" width="7.140625" style="800" customWidth="1"/>
    <col min="15119" max="15119" width="7.7109375" style="800" customWidth="1"/>
    <col min="15120" max="15123" width="8.85546875" style="800" customWidth="1"/>
    <col min="15124" max="15361" width="8.85546875" style="800"/>
    <col min="15362" max="15362" width="4.28515625" style="800" customWidth="1"/>
    <col min="15363" max="15363" width="7.28515625" style="800" customWidth="1"/>
    <col min="15364" max="15364" width="9.42578125" style="800" customWidth="1"/>
    <col min="15365" max="15365" width="7.42578125" style="800" customWidth="1"/>
    <col min="15366" max="15366" width="8.140625" style="800" customWidth="1"/>
    <col min="15367" max="15367" width="7.85546875" style="800" customWidth="1"/>
    <col min="15368" max="15368" width="7.42578125" style="800" customWidth="1"/>
    <col min="15369" max="15369" width="8" style="800" customWidth="1"/>
    <col min="15370" max="15371" width="7.85546875" style="800" customWidth="1"/>
    <col min="15372" max="15372" width="8.42578125" style="800" customWidth="1"/>
    <col min="15373" max="15373" width="7.28515625" style="800" customWidth="1"/>
    <col min="15374" max="15374" width="7.140625" style="800" customWidth="1"/>
    <col min="15375" max="15375" width="7.7109375" style="800" customWidth="1"/>
    <col min="15376" max="15379" width="8.85546875" style="800" customWidth="1"/>
    <col min="15380" max="15617" width="8.85546875" style="800"/>
    <col min="15618" max="15618" width="4.28515625" style="800" customWidth="1"/>
    <col min="15619" max="15619" width="7.28515625" style="800" customWidth="1"/>
    <col min="15620" max="15620" width="9.42578125" style="800" customWidth="1"/>
    <col min="15621" max="15621" width="7.42578125" style="800" customWidth="1"/>
    <col min="15622" max="15622" width="8.140625" style="800" customWidth="1"/>
    <col min="15623" max="15623" width="7.85546875" style="800" customWidth="1"/>
    <col min="15624" max="15624" width="7.42578125" style="800" customWidth="1"/>
    <col min="15625" max="15625" width="8" style="800" customWidth="1"/>
    <col min="15626" max="15627" width="7.85546875" style="800" customWidth="1"/>
    <col min="15628" max="15628" width="8.42578125" style="800" customWidth="1"/>
    <col min="15629" max="15629" width="7.28515625" style="800" customWidth="1"/>
    <col min="15630" max="15630" width="7.140625" style="800" customWidth="1"/>
    <col min="15631" max="15631" width="7.7109375" style="800" customWidth="1"/>
    <col min="15632" max="15635" width="8.85546875" style="800" customWidth="1"/>
    <col min="15636" max="15873" width="8.85546875" style="800"/>
    <col min="15874" max="15874" width="4.28515625" style="800" customWidth="1"/>
    <col min="15875" max="15875" width="7.28515625" style="800" customWidth="1"/>
    <col min="15876" max="15876" width="9.42578125" style="800" customWidth="1"/>
    <col min="15877" max="15877" width="7.42578125" style="800" customWidth="1"/>
    <col min="15878" max="15878" width="8.140625" style="800" customWidth="1"/>
    <col min="15879" max="15879" width="7.85546875" style="800" customWidth="1"/>
    <col min="15880" max="15880" width="7.42578125" style="800" customWidth="1"/>
    <col min="15881" max="15881" width="8" style="800" customWidth="1"/>
    <col min="15882" max="15883" width="7.85546875" style="800" customWidth="1"/>
    <col min="15884" max="15884" width="8.42578125" style="800" customWidth="1"/>
    <col min="15885" max="15885" width="7.28515625" style="800" customWidth="1"/>
    <col min="15886" max="15886" width="7.140625" style="800" customWidth="1"/>
    <col min="15887" max="15887" width="7.7109375" style="800" customWidth="1"/>
    <col min="15888" max="15891" width="8.85546875" style="800" customWidth="1"/>
    <col min="15892" max="16129" width="8.85546875" style="800"/>
    <col min="16130" max="16130" width="4.28515625" style="800" customWidth="1"/>
    <col min="16131" max="16131" width="7.28515625" style="800" customWidth="1"/>
    <col min="16132" max="16132" width="9.42578125" style="800" customWidth="1"/>
    <col min="16133" max="16133" width="7.42578125" style="800" customWidth="1"/>
    <col min="16134" max="16134" width="8.140625" style="800" customWidth="1"/>
    <col min="16135" max="16135" width="7.85546875" style="800" customWidth="1"/>
    <col min="16136" max="16136" width="7.42578125" style="800" customWidth="1"/>
    <col min="16137" max="16137" width="8" style="800" customWidth="1"/>
    <col min="16138" max="16139" width="7.85546875" style="800" customWidth="1"/>
    <col min="16140" max="16140" width="8.42578125" style="800" customWidth="1"/>
    <col min="16141" max="16141" width="7.28515625" style="800" customWidth="1"/>
    <col min="16142" max="16142" width="7.140625" style="800" customWidth="1"/>
    <col min="16143" max="16143" width="7.7109375" style="800" customWidth="1"/>
    <col min="16144" max="16147" width="8.85546875" style="800" customWidth="1"/>
    <col min="16148" max="16384" width="8.85546875" style="800"/>
  </cols>
  <sheetData>
    <row r="1" spans="1:17" ht="15" customHeight="1" x14ac:dyDescent="0.25">
      <c r="A1" s="795"/>
      <c r="B1" s="796"/>
      <c r="C1" s="796"/>
      <c r="D1" s="797" t="s">
        <v>78</v>
      </c>
      <c r="E1" s="797"/>
      <c r="F1" s="797"/>
      <c r="G1" s="797"/>
      <c r="H1" s="797"/>
      <c r="I1" s="797"/>
      <c r="J1" s="797"/>
      <c r="K1" s="797"/>
      <c r="L1" s="797"/>
      <c r="M1" s="797"/>
      <c r="N1" s="797"/>
      <c r="O1" s="798"/>
    </row>
    <row r="2" spans="1:17" ht="15" customHeight="1" x14ac:dyDescent="0.25">
      <c r="A2" s="801"/>
      <c r="B2" s="802"/>
      <c r="C2" s="802"/>
      <c r="D2" s="803" t="s">
        <v>121</v>
      </c>
      <c r="E2" s="803"/>
      <c r="F2" s="803"/>
      <c r="G2" s="803"/>
      <c r="H2" s="803"/>
      <c r="I2" s="803"/>
      <c r="J2" s="803"/>
      <c r="K2" s="803"/>
      <c r="L2" s="803"/>
      <c r="M2" s="803"/>
      <c r="N2" s="803"/>
      <c r="O2" s="804"/>
    </row>
    <row r="3" spans="1:17" ht="15.75" customHeight="1" x14ac:dyDescent="0.25">
      <c r="A3" s="801"/>
      <c r="B3" s="802"/>
      <c r="C3" s="802"/>
      <c r="D3" s="803" t="s">
        <v>100</v>
      </c>
      <c r="E3" s="803"/>
      <c r="F3" s="803"/>
      <c r="G3" s="803"/>
      <c r="H3" s="803"/>
      <c r="I3" s="803"/>
      <c r="J3" s="803"/>
      <c r="K3" s="803"/>
      <c r="L3" s="803"/>
      <c r="M3" s="803"/>
      <c r="N3" s="803"/>
      <c r="O3" s="804"/>
    </row>
    <row r="4" spans="1:17" ht="14.25" customHeight="1" thickBot="1" x14ac:dyDescent="0.25">
      <c r="A4" s="805"/>
      <c r="B4" s="806"/>
      <c r="C4" s="806"/>
      <c r="D4" s="806"/>
      <c r="E4" s="806"/>
      <c r="F4" s="806"/>
      <c r="G4" s="806"/>
      <c r="H4" s="806"/>
      <c r="I4" s="806"/>
      <c r="J4" s="806"/>
      <c r="K4" s="806"/>
      <c r="L4" s="806"/>
      <c r="M4" s="806"/>
      <c r="N4" s="806"/>
      <c r="O4" s="807"/>
    </row>
    <row r="5" spans="1:17" x14ac:dyDescent="0.2">
      <c r="A5" s="808" t="s">
        <v>257</v>
      </c>
      <c r="B5" s="809"/>
      <c r="C5" s="809"/>
      <c r="D5" s="809"/>
      <c r="E5" s="810"/>
      <c r="F5" s="811"/>
      <c r="G5" s="812"/>
      <c r="H5" s="812"/>
      <c r="I5" s="809"/>
      <c r="J5" s="3222" t="s">
        <v>75</v>
      </c>
      <c r="K5" s="3223"/>
      <c r="L5" s="3223"/>
      <c r="M5" s="3223"/>
      <c r="N5" s="3223"/>
      <c r="O5" s="3224"/>
    </row>
    <row r="6" spans="1:17" ht="15" customHeight="1" thickBot="1" x14ac:dyDescent="0.25">
      <c r="A6" s="805"/>
      <c r="B6" s="806"/>
      <c r="C6" s="806"/>
      <c r="D6" s="806"/>
      <c r="E6" s="806"/>
      <c r="F6" s="813">
        <f>Flows!G5</f>
        <v>43282</v>
      </c>
      <c r="G6" s="814"/>
      <c r="H6" s="815"/>
      <c r="I6" s="815"/>
      <c r="J6" s="806"/>
      <c r="K6" s="806"/>
      <c r="L6" s="806"/>
      <c r="M6" s="806"/>
      <c r="N6" s="806"/>
      <c r="O6" s="807"/>
    </row>
    <row r="7" spans="1:17" ht="13.5" thickBot="1" x14ac:dyDescent="0.25">
      <c r="A7" s="816" t="s">
        <v>271</v>
      </c>
      <c r="B7" s="817"/>
      <c r="C7" s="817"/>
      <c r="D7" s="817"/>
      <c r="E7" s="817"/>
      <c r="F7" s="817"/>
      <c r="G7" s="818"/>
      <c r="H7" s="818"/>
      <c r="I7" s="817"/>
      <c r="J7" s="817"/>
      <c r="K7" s="817"/>
      <c r="L7" s="817"/>
      <c r="M7" s="817"/>
      <c r="N7" s="817"/>
      <c r="O7" s="819"/>
    </row>
    <row r="8" spans="1:17" ht="39" customHeight="1" x14ac:dyDescent="0.2">
      <c r="A8" s="820" t="s">
        <v>71</v>
      </c>
      <c r="B8" s="821" t="s">
        <v>551</v>
      </c>
      <c r="C8" s="822" t="s">
        <v>553</v>
      </c>
      <c r="D8" s="823" t="s">
        <v>552</v>
      </c>
      <c r="E8" s="824"/>
      <c r="F8" s="823" t="s">
        <v>554</v>
      </c>
      <c r="G8" s="824"/>
      <c r="H8" s="825" t="s">
        <v>555</v>
      </c>
      <c r="I8" s="821" t="s">
        <v>556</v>
      </c>
      <c r="J8" s="826" t="s">
        <v>557</v>
      </c>
      <c r="K8" s="821" t="s">
        <v>558</v>
      </c>
      <c r="L8" s="821" t="s">
        <v>122</v>
      </c>
      <c r="M8" s="821" t="s">
        <v>559</v>
      </c>
      <c r="N8" s="821" t="s">
        <v>1144</v>
      </c>
      <c r="O8" s="827" t="s">
        <v>560</v>
      </c>
    </row>
    <row r="9" spans="1:17" ht="15" customHeight="1" thickBot="1" x14ac:dyDescent="0.25">
      <c r="A9" s="828"/>
      <c r="B9" s="1916" t="s">
        <v>260</v>
      </c>
      <c r="C9" s="2317"/>
      <c r="D9" s="1917" t="s">
        <v>261</v>
      </c>
      <c r="E9" s="1917" t="s">
        <v>262</v>
      </c>
      <c r="F9" s="1917" t="s">
        <v>260</v>
      </c>
      <c r="G9" s="1918" t="s">
        <v>263</v>
      </c>
      <c r="H9" s="1917" t="s">
        <v>264</v>
      </c>
      <c r="I9" s="1917"/>
      <c r="J9" s="1919"/>
      <c r="K9" s="1916"/>
      <c r="L9" s="2706"/>
      <c r="M9" s="1920"/>
      <c r="N9" s="2306" t="s">
        <v>264</v>
      </c>
      <c r="O9" s="1921"/>
    </row>
    <row r="10" spans="1:17" ht="15" customHeight="1" x14ac:dyDescent="0.2">
      <c r="A10" s="829">
        <v>1</v>
      </c>
      <c r="B10" s="830">
        <f>AVERAGE('1'!$CX$31,'1'!$CY$31,'1'!$CZ$31)</f>
        <v>1.9202135997599665</v>
      </c>
      <c r="C10" s="830">
        <f>'1'!CN31</f>
        <v>68.215027495610656</v>
      </c>
      <c r="D10" s="1906" t="str">
        <f>IF('Chems lbs'!D10="","",'Chems lbs'!D10/8.34/Flows!E9)</f>
        <v/>
      </c>
      <c r="E10" s="2485">
        <f>IF('Chems lbs'!E10="","",('Chems lbs'!E10*('1'!CS45/10))/(Flows!E9*8.34))</f>
        <v>11.313731344018239</v>
      </c>
      <c r="F10" s="830">
        <f>AVERAGE('1'!DO31,'1'!DU31)</f>
        <v>4.2083494511230892</v>
      </c>
      <c r="G10" s="830">
        <f>AVERAGE('1'!DP31,'1'!DV31)</f>
        <v>0.82810344374542888</v>
      </c>
      <c r="H10" s="830">
        <f>AVERAGE('1'!$DQ$31,'1'!$DW$31)</f>
        <v>4.9739671662635008</v>
      </c>
      <c r="I10" s="830">
        <f>AVERAGE('1'!DM31,'1'!DS31)</f>
        <v>0.48570648506848069</v>
      </c>
      <c r="J10" s="830">
        <f>AVERAGE('1'!DL31,'1'!DR31)</f>
        <v>1.0633665216989656</v>
      </c>
      <c r="K10" s="830">
        <f>AVERAGE('1'!DN31,'1'!DT31)</f>
        <v>0.10658739034270237</v>
      </c>
      <c r="L10" s="2728">
        <f>AVERAGE('1'!$DI$33,'1'!$DJ$33,'1'!$DK$33)</f>
        <v>5.9818934807434422E-2</v>
      </c>
      <c r="M10" s="831">
        <f>AVERAGE('1'!DA31,'1'!DB31,'1'!DC31,'1'!DD31,'1'!DE31,'1'!DF31)</f>
        <v>0.19240799702658906</v>
      </c>
      <c r="N10" s="1907">
        <f>AVERAGE('1'!$CU$31:$CW$31)</f>
        <v>0.93706615795147008</v>
      </c>
      <c r="O10" s="2486">
        <f>IF('Chems lbs'!O10=""," ",'Chems lbs'!O10/8.34/Flows!E9)</f>
        <v>2.8504217108736731</v>
      </c>
      <c r="Q10" s="1104"/>
    </row>
    <row r="11" spans="1:17" ht="15" customHeight="1" x14ac:dyDescent="0.2">
      <c r="A11" s="832">
        <v>2</v>
      </c>
      <c r="B11" s="830">
        <f>AVERAGE('2'!$CX$31,'2'!$CY$31,'2'!$CZ$31)</f>
        <v>1.8165501340192269</v>
      </c>
      <c r="C11" s="830">
        <f>'2'!CN31</f>
        <v>66.04607412259351</v>
      </c>
      <c r="D11" s="1906" t="str">
        <f>IF('Chems lbs'!D11="","",'Chems lbs'!D11/8.34/Flows!E10)</f>
        <v/>
      </c>
      <c r="E11" s="2485">
        <f>IF('Chems lbs'!E11="","",('Chems lbs'!E11*('2'!$CS$45/10))/(Flows!E10*8.34))</f>
        <v>13.406179608854917</v>
      </c>
      <c r="F11" s="830">
        <f>AVERAGE('2'!DO31,'2'!DU31)</f>
        <v>4.204982724641587</v>
      </c>
      <c r="G11" s="830">
        <f>AVERAGE('2'!DP31,'2'!DV31)</f>
        <v>0.83235515808480953</v>
      </c>
      <c r="H11" s="830">
        <f>AVERAGE('2'!$DQ$31,'2'!$DW$31)</f>
        <v>5.219383827323238</v>
      </c>
      <c r="I11" s="830">
        <f>AVERAGE('2'!DM31,'2'!DS31)</f>
        <v>0.49582464317193919</v>
      </c>
      <c r="J11" s="830">
        <f>AVERAGE('2'!DL31,'2'!DR31)</f>
        <v>1.1026809361418797</v>
      </c>
      <c r="K11" s="830">
        <f>AVERAGE('2'!DN31,'2'!DT31)</f>
        <v>0.10015371574721554</v>
      </c>
      <c r="L11" s="2728">
        <f>AVERAGE('2'!$DI$33,'2'!$DJ$33,'2'!$DK$33)</f>
        <v>6.0486308310555313E-2</v>
      </c>
      <c r="M11" s="831">
        <f>AVERAGE('2'!DA31,'2'!DB31,'2'!DC31,'2'!DD31,'2'!DE31,'2'!DF31)</f>
        <v>0.20081520706663969</v>
      </c>
      <c r="N11" s="1907">
        <f>AVERAGE('2'!$CU$31:$CW$31)</f>
        <v>0.3474812066015906</v>
      </c>
      <c r="O11" s="2486">
        <f>IF('Chems lbs'!O11=""," ",'Chems lbs'!O11/8.34/Flows!E10)</f>
        <v>3.1096626686309601</v>
      </c>
      <c r="Q11" s="1104"/>
    </row>
    <row r="12" spans="1:17" ht="15" customHeight="1" x14ac:dyDescent="0.2">
      <c r="A12" s="832">
        <v>3</v>
      </c>
      <c r="B12" s="830">
        <f>AVERAGE('3'!$CX$31,'3'!$CY$31,'3'!$CZ$31)</f>
        <v>1.9920378771534066</v>
      </c>
      <c r="C12" s="830">
        <f>'3'!CN31</f>
        <v>67.443378617236704</v>
      </c>
      <c r="D12" s="1906" t="str">
        <f>IF('Chems lbs'!D12="","",'Chems lbs'!D12/8.34/Flows!E11)</f>
        <v/>
      </c>
      <c r="E12" s="2485">
        <f>IF('Chems lbs'!E12="","",('Chems lbs'!E12*('3'!$CS$45/10))/(Flows!E11*8.34))</f>
        <v>17.509002559620967</v>
      </c>
      <c r="F12" s="830">
        <f>AVERAGE('3'!DO31,'3'!DU31)</f>
        <v>4.2049630381349523</v>
      </c>
      <c r="G12" s="830">
        <f>AVERAGE('3'!DP31,'3'!DV31)</f>
        <v>0.80842297962801535</v>
      </c>
      <c r="H12" s="830">
        <f>AVERAGE('3'!$DQ$31,'3'!$DW$31)</f>
        <v>5.0121431405528956</v>
      </c>
      <c r="I12" s="830">
        <f>AVERAGE('3'!DM31,'3'!DS31)</f>
        <v>0.49817163854151025</v>
      </c>
      <c r="J12" s="830">
        <f>AVERAGE('3'!DL31,'3'!DR31)</f>
        <v>1.1014793647570582</v>
      </c>
      <c r="K12" s="830">
        <f>AVERAGE('3'!DN31,'3'!DT31)</f>
        <v>0.10048443019315696</v>
      </c>
      <c r="L12" s="2728">
        <f>AVERAGE('3'!$DI$33,'3'!$DJ$33,'3'!$DK$33)</f>
        <v>6.0540923003893819E-2</v>
      </c>
      <c r="M12" s="831">
        <f>AVERAGE('3'!DA31,'3'!DB31,'3'!DC31,'3'!DD31,'3'!DE31,'3'!DF31)</f>
        <v>0.20112369715182257</v>
      </c>
      <c r="N12" s="1907">
        <f>AVERAGE('3'!$CU$31:$CW$31)</f>
        <v>1.0374996439216559</v>
      </c>
      <c r="O12" s="2486">
        <f>IF('Chems lbs'!O12=""," ",'Chems lbs'!O12/8.34/Flows!E11)</f>
        <v>2.9097254114886808</v>
      </c>
      <c r="Q12" s="1104"/>
    </row>
    <row r="13" spans="1:17" ht="15" customHeight="1" x14ac:dyDescent="0.2">
      <c r="A13" s="832">
        <v>4</v>
      </c>
      <c r="B13" s="830">
        <f>AVERAGE('4'!$CX$31,'4'!$CY$31,'4'!$CZ$31)</f>
        <v>2.1745188268604463</v>
      </c>
      <c r="C13" s="830">
        <f>'4'!CN31</f>
        <v>76.520832682763938</v>
      </c>
      <c r="D13" s="1906" t="str">
        <f>IF('Chems lbs'!D13="","",'Chems lbs'!D13/8.34/Flows!E12)</f>
        <v/>
      </c>
      <c r="E13" s="2485">
        <f>IF('Chems lbs'!E13="","",('Chems lbs'!E13*('4'!$CS$45/10))/(Flows!E12*8.34))</f>
        <v>17.360951073825611</v>
      </c>
      <c r="F13" s="830">
        <f>AVERAGE('4'!DO31,'4'!DU31)</f>
        <v>4.2157154985575502</v>
      </c>
      <c r="G13" s="830">
        <f>AVERAGE('4'!DP31,'4'!DV31)</f>
        <v>0.78811914763031254</v>
      </c>
      <c r="H13" s="830">
        <f>AVERAGE('4'!$DQ$31,'4'!$DW$31)</f>
        <v>5.0757015764379787</v>
      </c>
      <c r="I13" s="830">
        <f>AVERAGE('4'!DM31,'4'!DS31)</f>
        <v>0.50037361350085163</v>
      </c>
      <c r="J13" s="830">
        <f>AVERAGE('4'!DL31,'4'!DR31)</f>
        <v>1.1095137013829728</v>
      </c>
      <c r="K13" s="830">
        <f>AVERAGE('4'!DN31,'4'!DT31)</f>
        <v>0.10082732587706966</v>
      </c>
      <c r="L13" s="2728">
        <f>AVERAGE('4'!$DI$33,'4'!$DJ$33,'4'!$DK$33)</f>
        <v>5.981317398473885E-2</v>
      </c>
      <c r="M13" s="831">
        <f>AVERAGE('4'!DA31,'4'!DB31,'4'!DC31,'4'!DD31,'4'!DE31,'4'!DF31)</f>
        <v>0.20144599102703817</v>
      </c>
      <c r="N13" s="1907">
        <f>AVERAGE('4'!$CU$31:$CW$31)</f>
        <v>2.266552962781498</v>
      </c>
      <c r="O13" s="2486">
        <f>IF('Chems lbs'!O13=""," ",'Chems lbs'!O13/8.34/Flows!E12)</f>
        <v>3.1795693559468607</v>
      </c>
      <c r="Q13" s="1104"/>
    </row>
    <row r="14" spans="1:17" ht="15" customHeight="1" x14ac:dyDescent="0.2">
      <c r="A14" s="832">
        <v>5</v>
      </c>
      <c r="B14" s="830">
        <f>AVERAGE('5'!$CX$31,'5'!$CY$31,'5'!$CZ$31)</f>
        <v>2.2689946157448433</v>
      </c>
      <c r="C14" s="830">
        <f>'5'!CN31</f>
        <v>77.596667548640312</v>
      </c>
      <c r="D14" s="1906" t="str">
        <f>IF('Chems lbs'!D14="","",'Chems lbs'!D14/8.34/Flows!E13)</f>
        <v/>
      </c>
      <c r="E14" s="2485">
        <f>IF('Chems lbs'!E14="","",('Chems lbs'!E14*('5'!$CS$45/10))/(Flows!E13*8.34))</f>
        <v>17.674711110141924</v>
      </c>
      <c r="F14" s="830">
        <f>AVERAGE('5'!DO31,'5'!DU31)</f>
        <v>4.2122652226063799</v>
      </c>
      <c r="G14" s="830">
        <f>AVERAGE('5'!DP31,'5'!DV31)</f>
        <v>0.78248690280269106</v>
      </c>
      <c r="H14" s="830">
        <f>AVERAGE('5'!$DQ$31,'5'!$DW$31)</f>
        <v>5.3049082737036732</v>
      </c>
      <c r="I14" s="830">
        <f>AVERAGE('5'!DM31,'5'!DS31)</f>
        <v>0.49966737584030541</v>
      </c>
      <c r="J14" s="830">
        <f>AVERAGE('5'!DL31,'5'!DR31)</f>
        <v>1.1010867294781213</v>
      </c>
      <c r="K14" s="830">
        <f>AVERAGE('5'!DN31,'5'!DT31)</f>
        <v>0.1016925916475834</v>
      </c>
      <c r="L14" s="2728">
        <f>AVERAGE('5'!$DI$33,'5'!$DJ$33,'5'!$DK$33)</f>
        <v>6.2852009414140514E-2</v>
      </c>
      <c r="M14" s="831">
        <f>AVERAGE('5'!DA31,'5'!DB31,'5'!DC31,'5'!DD31,'5'!DE31,'5'!DF31)</f>
        <v>0.18231370749979173</v>
      </c>
      <c r="N14" s="1907">
        <f>AVERAGE('5'!$CU$31:$CW$31)</f>
        <v>4.7063710461216512</v>
      </c>
      <c r="O14" s="2486">
        <f>IF('Chems lbs'!O14=""," ",'Chems lbs'!O14/8.34/Flows!E13)</f>
        <v>3.4059399085480684</v>
      </c>
      <c r="Q14" s="1104"/>
    </row>
    <row r="15" spans="1:17" ht="15" customHeight="1" x14ac:dyDescent="0.2">
      <c r="A15" s="832">
        <v>6</v>
      </c>
      <c r="B15" s="830">
        <f>AVERAGE('6'!$CX$31,'6'!$CY$31,'6'!$CZ$31)</f>
        <v>2.2723043176443394</v>
      </c>
      <c r="C15" s="830">
        <f>'6'!CN31</f>
        <v>75.530382243265777</v>
      </c>
      <c r="D15" s="1906" t="str">
        <f>IF('Chems lbs'!D15="","",'Chems lbs'!D15/8.34/Flows!E14)</f>
        <v/>
      </c>
      <c r="E15" s="2485">
        <f>IF('Chems lbs'!E15="","",('Chems lbs'!E15*('6'!$CS$45/10))/(Flows!E14*8.34))</f>
        <v>16.579355092888246</v>
      </c>
      <c r="F15" s="830">
        <f>AVERAGE('6'!DO31,'6'!DU31)</f>
        <v>4.1973060909785005</v>
      </c>
      <c r="G15" s="830">
        <f>AVERAGE('6'!DP31,'6'!DV31)</f>
        <v>0.77728125885343857</v>
      </c>
      <c r="H15" s="830">
        <f>AVERAGE('6'!$DQ$31,'6'!$DW$31)</f>
        <v>5.106226344774198</v>
      </c>
      <c r="I15" s="830">
        <f>AVERAGE('6'!DM31,'6'!DS31)</f>
        <v>0.49963843787300422</v>
      </c>
      <c r="J15" s="830">
        <f>AVERAGE('6'!DL31,'6'!DR31)</f>
        <v>1.104928520531312</v>
      </c>
      <c r="K15" s="830">
        <f>AVERAGE('6'!DN31,'6'!DT31)</f>
        <v>9.9883147231761005E-2</v>
      </c>
      <c r="L15" s="2728">
        <f>AVERAGE('6'!$DI$33,'6'!$DJ$33,'6'!$DK$33)</f>
        <v>6.1925185126623983E-2</v>
      </c>
      <c r="M15" s="831">
        <f>AVERAGE('6'!DA31,'6'!DB31,'6'!DC31,'6'!DD31,'6'!DE31,'6'!DF31)</f>
        <v>0.17666562071103856</v>
      </c>
      <c r="N15" s="1907">
        <f>AVERAGE('6'!$CU$31:$CW$31)</f>
        <v>3.845691280330648</v>
      </c>
      <c r="O15" s="2486">
        <f>IF('Chems lbs'!O15=""," ",'Chems lbs'!O15/8.34/Flows!E14)</f>
        <v>3.0220507109574193</v>
      </c>
      <c r="Q15" s="1104"/>
    </row>
    <row r="16" spans="1:17" ht="15" customHeight="1" x14ac:dyDescent="0.2">
      <c r="A16" s="832">
        <v>7</v>
      </c>
      <c r="B16" s="830">
        <f>AVERAGE('7'!$CX$31,'7'!$CY$31,'7'!$CZ$31)</f>
        <v>2.206537246434614</v>
      </c>
      <c r="C16" s="830">
        <f>'7'!CN31</f>
        <v>75.726527237482628</v>
      </c>
      <c r="D16" s="1906" t="str">
        <f>IF('Chems lbs'!D16="","",'Chems lbs'!D16/8.34/Flows!E15)</f>
        <v/>
      </c>
      <c r="E16" s="2485">
        <f>IF('Chems lbs'!E16="","",('Chems lbs'!E16*('7'!$CS$45/10))/(Flows!E15*8.34))</f>
        <v>17.724364761404225</v>
      </c>
      <c r="F16" s="830">
        <f>AVERAGE('7'!DO31,'7'!DU31)</f>
        <v>4.2251131929454893</v>
      </c>
      <c r="G16" s="830">
        <f>AVERAGE('7'!DP31,'7'!DV31)</f>
        <v>0.76721147231373954</v>
      </c>
      <c r="H16" s="830">
        <f>AVERAGE('7'!$DQ$31,'7'!$DW$31)</f>
        <v>4.0304359227251734</v>
      </c>
      <c r="I16" s="830">
        <f>AVERAGE('7'!DM31,'7'!DS31)</f>
        <v>0.49994872941152857</v>
      </c>
      <c r="J16" s="830">
        <f>AVERAGE('7'!DL31,'7'!DR31)</f>
        <v>1.1110419893949119</v>
      </c>
      <c r="K16" s="830">
        <f>AVERAGE('7'!DN31,'7'!DT31)</f>
        <v>0.10258540758866797</v>
      </c>
      <c r="L16" s="2728">
        <f>AVERAGE('7'!$DI$33,'7'!$DJ$33,'7'!$DK$33)</f>
        <v>6.2979720686888285E-2</v>
      </c>
      <c r="M16" s="831">
        <f>AVERAGE('7'!DA31,'7'!DB31,'7'!DC31,'7'!DD31,'7'!DE31,'7'!DF31)</f>
        <v>0.1884072177827476</v>
      </c>
      <c r="N16" s="1907">
        <f>AVERAGE('7'!$CU$31:$CW$31)</f>
        <v>2.7305777556051929</v>
      </c>
      <c r="O16" s="2486">
        <f>IF('Chems lbs'!O16=""," ",'Chems lbs'!O16/8.34/Flows!E15)</f>
        <v>3.4783353387083933</v>
      </c>
      <c r="Q16" s="1104"/>
    </row>
    <row r="17" spans="1:17" ht="15" customHeight="1" x14ac:dyDescent="0.2">
      <c r="A17" s="832">
        <v>8</v>
      </c>
      <c r="B17" s="830">
        <f>AVERAGE('8'!$CX$31,'8'!$CY$31,'8'!$CZ$31)</f>
        <v>2.1580879693570671</v>
      </c>
      <c r="C17" s="830">
        <f>'8'!CN31</f>
        <v>74.905784009697896</v>
      </c>
      <c r="D17" s="1906" t="str">
        <f>IF('Chems lbs'!D17="","",'Chems lbs'!D17/8.34/Flows!E16)</f>
        <v/>
      </c>
      <c r="E17" s="2485">
        <f>IF('Chems lbs'!E17="","",('Chems lbs'!E17*('8'!$CS$45/10))/(Flows!E16*8.34))</f>
        <v>17.740655525972922</v>
      </c>
      <c r="F17" s="830">
        <f>AVERAGE('8'!DO31,'8'!DU31)</f>
        <v>4.191262968136817</v>
      </c>
      <c r="G17" s="830">
        <f>AVERAGE('8'!DP31,'8'!DV31)</f>
        <v>0.75793348818053285</v>
      </c>
      <c r="H17" s="830">
        <f>AVERAGE('8'!$DQ$31,'8'!$DW$31)</f>
        <v>3.7986975117094959</v>
      </c>
      <c r="I17" s="830">
        <f>AVERAGE('8'!DM31,'8'!DS31)</f>
        <v>0.49891387282314315</v>
      </c>
      <c r="J17" s="830">
        <f>AVERAGE('8'!DL31,'8'!DR31)</f>
        <v>1.1129019425262114</v>
      </c>
      <c r="K17" s="830">
        <f>AVERAGE('8'!DN31,'8'!DT31)</f>
        <v>0.10045955355864494</v>
      </c>
      <c r="L17" s="2728">
        <f>AVERAGE('8'!$DI$33,'8'!$DJ$33,'8'!$DK$33)</f>
        <v>6.0280885397262889E-2</v>
      </c>
      <c r="M17" s="831">
        <f>AVERAGE('8'!DA31,'8'!DB31,'8'!DC31,'8'!DD31,'8'!DE31,'8'!DF31)</f>
        <v>0.19223437097412246</v>
      </c>
      <c r="N17" s="1907">
        <f>AVERAGE('8'!$CU$31:$CW$31)</f>
        <v>2.8976476484189373</v>
      </c>
      <c r="O17" s="2486">
        <f>IF('Chems lbs'!O17=""," ",'Chems lbs'!O17/8.34/Flows!E16)</f>
        <v>2.9945865361892046</v>
      </c>
      <c r="Q17" s="1104"/>
    </row>
    <row r="18" spans="1:17" ht="15" customHeight="1" x14ac:dyDescent="0.2">
      <c r="A18" s="832">
        <v>9</v>
      </c>
      <c r="B18" s="830">
        <f>AVERAGE('9'!$CX$31,'9'!$CY$31,'9'!$CZ$31)</f>
        <v>2.0888066331498938</v>
      </c>
      <c r="C18" s="830">
        <f>'9'!CN31</f>
        <v>73.41517868711216</v>
      </c>
      <c r="D18" s="1906" t="str">
        <f>IF('Chems lbs'!D18="","",'Chems lbs'!D18/8.34/Flows!E17)</f>
        <v/>
      </c>
      <c r="E18" s="2485">
        <f>IF('Chems lbs'!E18="","",('Chems lbs'!E18*('9'!$CS$45/10))/(Flows!E17*8.34))</f>
        <v>17.030042677646513</v>
      </c>
      <c r="F18" s="830">
        <f>AVERAGE('9'!DO31,'9'!DU31)</f>
        <v>4.1882552101749306</v>
      </c>
      <c r="G18" s="830">
        <f>AVERAGE('9'!DP31,'9'!DV31)</f>
        <v>0.75355209378243504</v>
      </c>
      <c r="H18" s="830">
        <f>AVERAGE('9'!$DQ$31,'9'!$DW$31)</f>
        <v>3.8697784098621524</v>
      </c>
      <c r="I18" s="830">
        <f>AVERAGE('9'!DM31,'9'!DS31)</f>
        <v>0.49961693073347058</v>
      </c>
      <c r="J18" s="830">
        <f>AVERAGE('9'!DL31,'9'!DR31)</f>
        <v>1.0988819110484029</v>
      </c>
      <c r="K18" s="830">
        <f>AVERAGE('9'!DN31,'9'!DT31)</f>
        <v>9.9640502602745373E-2</v>
      </c>
      <c r="L18" s="2728">
        <f>AVERAGE('9'!$DI$33,'9'!$DJ$33,'9'!$DK$33)</f>
        <v>6.0683958679431708E-2</v>
      </c>
      <c r="M18" s="831">
        <f>AVERAGE('9'!DA31,'9'!DB31,'9'!DC31,'9'!DD31,'9'!DE31,'9'!DF31)</f>
        <v>0.18810022627869505</v>
      </c>
      <c r="N18" s="1907">
        <f>AVERAGE('9'!$CU$31:$CW$31)</f>
        <v>2.4089036744351104</v>
      </c>
      <c r="O18" s="2486">
        <f>IF('Chems lbs'!O18=""," ",'Chems lbs'!O18/8.34/Flows!E17)</f>
        <v>2.1253763922284206</v>
      </c>
      <c r="Q18" s="1104"/>
    </row>
    <row r="19" spans="1:17" ht="15" customHeight="1" x14ac:dyDescent="0.2">
      <c r="A19" s="832">
        <v>10</v>
      </c>
      <c r="B19" s="830">
        <f>AVERAGE('10'!$CX$31,'10'!$CY$31,'10'!$CZ$31)</f>
        <v>2.1324571670846559</v>
      </c>
      <c r="C19" s="830">
        <f>'10'!CN31</f>
        <v>71.59578323396218</v>
      </c>
      <c r="D19" s="1906" t="str">
        <f>IF('Chems lbs'!D19="","",'Chems lbs'!D19/8.34/Flows!E18)</f>
        <v/>
      </c>
      <c r="E19" s="2485">
        <f>IF('Chems lbs'!E19="","",('Chems lbs'!E19*('10'!$CS$45/10))/(Flows!E18*8.34))</f>
        <v>16.998432391440083</v>
      </c>
      <c r="F19" s="830">
        <f>AVERAGE('10'!DO31,'10'!DU31)</f>
        <v>4.4281998098207751</v>
      </c>
      <c r="G19" s="830">
        <f>AVERAGE('10'!DP31,'10'!DV31)</f>
        <v>0.7786837768762751</v>
      </c>
      <c r="H19" s="830">
        <f>AVERAGE('10'!$DQ$31,'10'!$DW$31)</f>
        <v>4.7578381940179373</v>
      </c>
      <c r="I19" s="830">
        <f>AVERAGE('10'!DM31,'10'!DS31)</f>
        <v>0.5001252264359568</v>
      </c>
      <c r="J19" s="830">
        <f>AVERAGE('10'!DL31,'10'!DR31)</f>
        <v>1.0872598551946568</v>
      </c>
      <c r="K19" s="830">
        <f>AVERAGE('10'!DN31,'10'!DT31)</f>
        <v>9.8758332875282462E-2</v>
      </c>
      <c r="L19" s="2728">
        <f>AVERAGE('10'!$DI$33,'10'!$DJ$33,'10'!$DK$33)</f>
        <v>6.1476868925028051E-2</v>
      </c>
      <c r="M19" s="831">
        <f>AVERAGE('10'!DA31,'10'!DB31,'10'!DC31,'10'!DD31,'10'!DE31,'10'!DF31)</f>
        <v>0.17512089468062653</v>
      </c>
      <c r="N19" s="1907">
        <f>AVERAGE('10'!$CU$31:$CW$31)</f>
        <v>2.8779499110733617</v>
      </c>
      <c r="O19" s="2486">
        <f>IF('Chems lbs'!O19=""," ",'Chems lbs'!O19/8.34/Flows!E18)</f>
        <v>2.4928534364110999</v>
      </c>
      <c r="Q19" s="1104"/>
    </row>
    <row r="20" spans="1:17" ht="15" customHeight="1" x14ac:dyDescent="0.2">
      <c r="A20" s="832">
        <v>11</v>
      </c>
      <c r="B20" s="830">
        <f>AVERAGE('11'!$CX$31,'11'!$CY$31,'11'!$CZ$31)</f>
        <v>2.093568082835052</v>
      </c>
      <c r="C20" s="830">
        <f>'11'!CN31</f>
        <v>65.946125986760421</v>
      </c>
      <c r="D20" s="1906" t="str">
        <f>IF('Chems lbs'!D20="","",'Chems lbs'!D20/8.34/Flows!E19)</f>
        <v/>
      </c>
      <c r="E20" s="2485">
        <f>IF('Chems lbs'!E20="","",('Chems lbs'!E20*('11'!$CS$45/10))/(Flows!E19*8.34))</f>
        <v>13.793685782298104</v>
      </c>
      <c r="F20" s="830">
        <f>AVERAGE('11'!DO31,'11'!DU31)</f>
        <v>4.1324103726259107</v>
      </c>
      <c r="G20" s="830">
        <f>AVERAGE('11'!DP31,'11'!DV31)</f>
        <v>0.77968749884511845</v>
      </c>
      <c r="H20" s="830">
        <f>AVERAGE('11'!$DQ$31,'11'!$DW$31)</f>
        <v>4.8091314231084041</v>
      </c>
      <c r="I20" s="830">
        <f>AVERAGE('11'!DM31,'11'!DS31)</f>
        <v>0.50117105505861614</v>
      </c>
      <c r="J20" s="830">
        <f>AVERAGE('11'!DL31,'11'!DR31)</f>
        <v>1.0900143200389039</v>
      </c>
      <c r="K20" s="830">
        <f>AVERAGE('11'!DN31,'11'!DT31)</f>
        <v>0.10034737041630726</v>
      </c>
      <c r="L20" s="2728">
        <f>AVERAGE('11'!$DI$33,'11'!$DJ$33,'11'!$DK$33)</f>
        <v>6.0303385198817699E-2</v>
      </c>
      <c r="M20" s="831">
        <f>AVERAGE('11'!DA31,'11'!DB31,'11'!DC31,'11'!DD31,'11'!DE31,'11'!DF31)</f>
        <v>0.17446139966137605</v>
      </c>
      <c r="N20" s="1907">
        <f>AVERAGE('11'!$CU$31:$CW$31)</f>
        <v>2.5638471969663468</v>
      </c>
      <c r="O20" s="2486">
        <f>IF('Chems lbs'!O20=""," ",'Chems lbs'!O20/8.34/Flows!E19)</f>
        <v>2.2433641848253911</v>
      </c>
      <c r="Q20" s="1104"/>
    </row>
    <row r="21" spans="1:17" ht="15" customHeight="1" x14ac:dyDescent="0.2">
      <c r="A21" s="832">
        <v>12</v>
      </c>
      <c r="B21" s="830">
        <f>AVERAGE('12'!$CX$31,'12'!$CY$31,'12'!$CZ$31)</f>
        <v>2.0304616982052139</v>
      </c>
      <c r="C21" s="830">
        <f>'12'!CN31</f>
        <v>64.907480362930414</v>
      </c>
      <c r="D21" s="1906" t="str">
        <f>IF('Chems lbs'!D21="","",'Chems lbs'!D21/8.34/Flows!E20)</f>
        <v/>
      </c>
      <c r="E21" s="2485">
        <f>IF('Chems lbs'!E21="","",('Chems lbs'!E21*('12'!$CS$45/10))/(Flows!E20*8.34))</f>
        <v>14.20001206297907</v>
      </c>
      <c r="F21" s="830">
        <f>AVERAGE('12'!DO31,'12'!DU31)</f>
        <v>4.2017317994570682</v>
      </c>
      <c r="G21" s="830">
        <f>AVERAGE('12'!DP31,'12'!DV31)</f>
        <v>0.79942063694400867</v>
      </c>
      <c r="H21" s="830">
        <f>AVERAGE('12'!$DQ$31,'12'!$DW$31)</f>
        <v>4.8562798024945568</v>
      </c>
      <c r="I21" s="830">
        <f>AVERAGE('12'!DM31,'12'!DS31)</f>
        <v>0.50144045231109979</v>
      </c>
      <c r="J21" s="830">
        <f>AVERAGE('12'!DL31,'12'!DR31)</f>
        <v>1.0937541033404867</v>
      </c>
      <c r="K21" s="830">
        <f>AVERAGE('12'!DN31,'12'!DT31)</f>
        <v>0.1001568886771108</v>
      </c>
      <c r="L21" s="2728">
        <f>AVERAGE('12'!$DI$33,'12'!$DJ$33,'12'!$DK$33)</f>
        <v>6.0344508706760079E-2</v>
      </c>
      <c r="M21" s="831">
        <f>AVERAGE('12'!DA31,'12'!DB31,'12'!DC31,'12'!DD31,'12'!DE31,'12'!DF31)</f>
        <v>0.19951747588348442</v>
      </c>
      <c r="N21" s="1907">
        <f>AVERAGE('12'!$CU$31:$CW$31)</f>
        <v>0.45854806199222892</v>
      </c>
      <c r="O21" s="2486">
        <f>IF('Chems lbs'!O21=""," ",'Chems lbs'!O21/8.34/Flows!E20)</f>
        <v>3.0046559909818131</v>
      </c>
      <c r="Q21" s="1104"/>
    </row>
    <row r="22" spans="1:17" ht="15" customHeight="1" x14ac:dyDescent="0.2">
      <c r="A22" s="832">
        <v>13</v>
      </c>
      <c r="B22" s="830">
        <f>AVERAGE('13'!$CX$31,'13'!$CY$31,'13'!$CZ$31)</f>
        <v>2.0668182553282737</v>
      </c>
      <c r="C22" s="830">
        <f>'13'!CN31</f>
        <v>64.782383251664839</v>
      </c>
      <c r="D22" s="1906" t="str">
        <f>IF('Chems lbs'!D22="","",'Chems lbs'!D22/8.34/Flows!E21)</f>
        <v/>
      </c>
      <c r="E22" s="2485">
        <f>IF('Chems lbs'!E22="","",('Chems lbs'!E22*('13'!$CS$45/10))/(Flows!E21*8.34))</f>
        <v>15.630549049870627</v>
      </c>
      <c r="F22" s="830">
        <f>AVERAGE('13'!DO31,'13'!DU31)</f>
        <v>4.2060909263968895</v>
      </c>
      <c r="G22" s="830">
        <f>AVERAGE('13'!DP31,'13'!DV31)</f>
        <v>0.8110026263319392</v>
      </c>
      <c r="H22" s="830">
        <f>AVERAGE('13'!$DQ$31,'13'!$DW$31)</f>
        <v>4.8840798528867833</v>
      </c>
      <c r="I22" s="830">
        <f>AVERAGE('13'!DM31,'13'!DS31)</f>
        <v>0.50459761841685158</v>
      </c>
      <c r="J22" s="830">
        <f>AVERAGE('13'!DL31,'13'!DR31)</f>
        <v>1.0925206114834598</v>
      </c>
      <c r="K22" s="830">
        <f>AVERAGE('13'!DN31,'13'!DT31)</f>
        <v>0.11039549338308005</v>
      </c>
      <c r="L22" s="2728">
        <f>AVERAGE('13'!$DI$33,'13'!$DJ$33,'13'!$DK$33)</f>
        <v>6.1890655542792661E-2</v>
      </c>
      <c r="M22" s="831">
        <f>AVERAGE('13'!DA31,'13'!DB31,'13'!DC31,'13'!DD31,'13'!DE31,'13'!DF31)</f>
        <v>0.2098672559379661</v>
      </c>
      <c r="N22" s="1907">
        <f>AVERAGE('13'!$CU$31:$CW$31)</f>
        <v>0.50665990232739877</v>
      </c>
      <c r="O22" s="2486">
        <f>IF('Chems lbs'!O22=""," ",'Chems lbs'!O22/8.34/Flows!E21)</f>
        <v>3.2705480778663185</v>
      </c>
      <c r="Q22" s="1104"/>
    </row>
    <row r="23" spans="1:17" ht="15" customHeight="1" x14ac:dyDescent="0.2">
      <c r="A23" s="832">
        <v>14</v>
      </c>
      <c r="B23" s="830">
        <f>AVERAGE('14'!$CX$31,'14'!$CY$31,'14'!$CZ$31)</f>
        <v>2.0113373443312894</v>
      </c>
      <c r="C23" s="830">
        <f>'14'!CN31</f>
        <v>65.101201934446564</v>
      </c>
      <c r="D23" s="1906" t="str">
        <f>IF('Chems lbs'!D23="","",'Chems lbs'!D23/8.34/Flows!E22)</f>
        <v/>
      </c>
      <c r="E23" s="2485">
        <f>IF('Chems lbs'!E23="","",('Chems lbs'!E23*('14'!$CS$45/10))/(Flows!E22*8.34))</f>
        <v>13.22042950843921</v>
      </c>
      <c r="F23" s="830">
        <f>AVERAGE('14'!DO31,'14'!DU31)</f>
        <v>4.2112184548603189</v>
      </c>
      <c r="G23" s="830">
        <f>AVERAGE('14'!DP31,'14'!DV31)</f>
        <v>0.82131364881079794</v>
      </c>
      <c r="H23" s="830">
        <f>AVERAGE('14'!$DQ$31,'14'!$DW$31)</f>
        <v>5.1087414245659843</v>
      </c>
      <c r="I23" s="830">
        <f>AVERAGE('14'!DM31,'14'!DS31)</f>
        <v>0.50146011416508285</v>
      </c>
      <c r="J23" s="830">
        <f>AVERAGE('14'!DL31,'14'!DR31)</f>
        <v>1.0963149187279591</v>
      </c>
      <c r="K23" s="830">
        <f>AVERAGE('14'!DN31,'14'!DT31)</f>
        <v>0.10391975610301415</v>
      </c>
      <c r="L23" s="2728">
        <f>AVERAGE('14'!$DI$33,'14'!$DJ$33,'14'!$DK$33)</f>
        <v>6.0257007326134641E-2</v>
      </c>
      <c r="M23" s="831">
        <f>AVERAGE('14'!DA31,'14'!DB31,'14'!DC31,'14'!DD31,'14'!DE31,'14'!DF31)</f>
        <v>0.20733520178331655</v>
      </c>
      <c r="N23" s="1907">
        <f>AVERAGE('14'!$CU$31:$CW$31)</f>
        <v>0.43297865861655133</v>
      </c>
      <c r="O23" s="2486">
        <f>IF('Chems lbs'!O23=""," ",'Chems lbs'!O23/8.34/Flows!E22)</f>
        <v>3.2452923632463664</v>
      </c>
      <c r="Q23" s="1104"/>
    </row>
    <row r="24" spans="1:17" ht="15" customHeight="1" x14ac:dyDescent="0.2">
      <c r="A24" s="832">
        <v>15</v>
      </c>
      <c r="B24" s="830">
        <f>AVERAGE('15'!$CX$31,'15'!$CY$31,'15'!$CZ$31)</f>
        <v>2.0374108322324962</v>
      </c>
      <c r="C24" s="830">
        <f>'15'!CN31</f>
        <v>62.596482668370157</v>
      </c>
      <c r="D24" s="1906" t="str">
        <f>IF('Chems lbs'!D24="","",'Chems lbs'!D24/8.34/Flows!E23)</f>
        <v/>
      </c>
      <c r="E24" s="2485">
        <f>IF('Chems lbs'!E24="","",('Chems lbs'!E24*('15'!$CS$45/10))/(Flows!E23*8.34))</f>
        <v>10.625314220129184</v>
      </c>
      <c r="F24" s="830">
        <f>AVERAGE('15'!DO31,'15'!DU31)</f>
        <v>4.2021119115275809</v>
      </c>
      <c r="G24" s="830">
        <f>AVERAGE('15'!DP31,'15'!DV31)</f>
        <v>0.82462959619094678</v>
      </c>
      <c r="H24" s="830">
        <f>AVERAGE('15'!$DQ$31,'15'!$DW$31)</f>
        <v>5.6110582594338556</v>
      </c>
      <c r="I24" s="830">
        <f>AVERAGE('15'!DM31,'15'!DS31)</f>
        <v>0.50072742819685956</v>
      </c>
      <c r="J24" s="830">
        <f>AVERAGE('15'!DL31,'15'!DR31)</f>
        <v>1.1032354193273735</v>
      </c>
      <c r="K24" s="830">
        <f>AVERAGE('15'!DN31,'15'!DT31)</f>
        <v>9.8431558935361207E-2</v>
      </c>
      <c r="L24" s="2728">
        <f>AVERAGE('15'!$DI$33,'15'!$DJ$33,'15'!$DK$33)</f>
        <v>5.9909405808686388E-2</v>
      </c>
      <c r="M24" s="831">
        <f>AVERAGE('15'!DA31,'15'!DB31,'15'!DC31,'15'!DD31,'15'!DE31,'15'!DF31)</f>
        <v>0.20850185123398238</v>
      </c>
      <c r="N24" s="1907">
        <f>AVERAGE('15'!$CU$31:$CW$31)</f>
        <v>0.30795125597810563</v>
      </c>
      <c r="O24" s="2486">
        <f>IF('Chems lbs'!O24=""," ",'Chems lbs'!O24/8.34/Flows!E23)</f>
        <v>2.8766635604007043</v>
      </c>
      <c r="Q24" s="1104"/>
    </row>
    <row r="25" spans="1:17" ht="15" customHeight="1" x14ac:dyDescent="0.2">
      <c r="A25" s="832">
        <v>16</v>
      </c>
      <c r="B25" s="830">
        <f>AVERAGE('16'!$CX$31,'16'!$CY$31,'16'!$CZ$31)</f>
        <v>1.9653645982091899</v>
      </c>
      <c r="C25" s="830">
        <f>'16'!CN31</f>
        <v>57.429246088543266</v>
      </c>
      <c r="D25" s="1906" t="str">
        <f>IF('Chems lbs'!D25="","",'Chems lbs'!D25/8.34/Flows!E24)</f>
        <v/>
      </c>
      <c r="E25" s="2485">
        <f>IF('Chems lbs'!E25="","",('Chems lbs'!E25*('16'!$CS$45/10))/(Flows!E24*8.34))</f>
        <v>7.7895579825818722</v>
      </c>
      <c r="F25" s="830">
        <f>AVERAGE('16'!DO31,'16'!DU31)</f>
        <v>4.1890659426622499</v>
      </c>
      <c r="G25" s="830">
        <f>AVERAGE('16'!DP31,'16'!DV31)</f>
        <v>0.82120725670033856</v>
      </c>
      <c r="H25" s="830">
        <f>AVERAGE('16'!$DQ$31,'16'!$DW$31)</f>
        <v>5.158479086847958</v>
      </c>
      <c r="I25" s="830">
        <f>AVERAGE('16'!DM31,'16'!DS31)</f>
        <v>0.47402256651129082</v>
      </c>
      <c r="J25" s="830">
        <f>AVERAGE('16'!DL31,'16'!DR31)</f>
        <v>1.1023600296046117</v>
      </c>
      <c r="K25" s="830">
        <f>AVERAGE('16'!DN31,'16'!DT31)</f>
        <v>0.10600265685257856</v>
      </c>
      <c r="L25" s="2728">
        <f>AVERAGE('16'!$DI$33,'16'!$DJ$33,'16'!$DK$33)</f>
        <v>6.0612216109465378E-2</v>
      </c>
      <c r="M25" s="831">
        <f>AVERAGE('16'!DA31,'16'!DB31,'16'!DC31,'16'!DD31,'16'!DE31,'16'!DF31)</f>
        <v>0.20488478937598834</v>
      </c>
      <c r="N25" s="1907">
        <f>AVERAGE('16'!$CU$31:$CW$31)</f>
        <v>0.27480360074251564</v>
      </c>
      <c r="O25" s="2486">
        <f>IF('Chems lbs'!O25=""," ",'Chems lbs'!O25/8.34/Flows!E24)</f>
        <v>2.7299508780222208</v>
      </c>
      <c r="Q25" s="1104"/>
    </row>
    <row r="26" spans="1:17" ht="15" customHeight="1" x14ac:dyDescent="0.2">
      <c r="A26" s="832">
        <v>17</v>
      </c>
      <c r="B26" s="830">
        <f>AVERAGE('17'!$CX$31,'17'!$CY$31,'17'!$CZ$31)</f>
        <v>2.0462789870385705</v>
      </c>
      <c r="C26" s="830">
        <f>'17'!CN31</f>
        <v>51.246703176078221</v>
      </c>
      <c r="D26" s="1906" t="str">
        <f>IF('Chems lbs'!D26="","",'Chems lbs'!D26/8.34/Flows!E25)</f>
        <v/>
      </c>
      <c r="E26" s="2485"/>
      <c r="F26" s="830">
        <f>AVERAGE('17'!DO31,'17'!DU31)</f>
        <v>4.2017451434511246</v>
      </c>
      <c r="G26" s="830">
        <f>AVERAGE('17'!DP31,'17'!DV31)</f>
        <v>0.82379669459102534</v>
      </c>
      <c r="H26" s="830">
        <f>AVERAGE('17'!$DQ$31,'17'!$DW$31)</f>
        <v>5.4872540404959187</v>
      </c>
      <c r="I26" s="830">
        <f>AVERAGE('17'!DM31,'17'!DS31)</f>
        <v>0.50775757262829702</v>
      </c>
      <c r="J26" s="830">
        <f>AVERAGE('17'!DL31,'17'!DR31)</f>
        <v>1.0938877763413846</v>
      </c>
      <c r="K26" s="830">
        <f>AVERAGE('17'!DN31,'17'!DT31)</f>
        <v>0.10103583369325861</v>
      </c>
      <c r="L26" s="2728">
        <f>AVERAGE('17'!$DI$33,'17'!$DJ$33,'17'!$DK$33)</f>
        <v>5.9960938990059283E-2</v>
      </c>
      <c r="M26" s="831">
        <f>AVERAGE('17'!DA31,'17'!DB31,'17'!DC31,'17'!DD31,'17'!DE31,'17'!DF31)</f>
        <v>0.20132993676939945</v>
      </c>
      <c r="N26" s="1907">
        <f>AVERAGE('17'!$CU$31:$CW$31)</f>
        <v>0.20833598148767696</v>
      </c>
      <c r="O26" s="2486">
        <f>IF('Chems lbs'!O26=""," ",'Chems lbs'!O26/8.34/Flows!E25)</f>
        <v>3.5671978177064614</v>
      </c>
      <c r="Q26" s="1104"/>
    </row>
    <row r="27" spans="1:17" ht="15" customHeight="1" x14ac:dyDescent="0.2">
      <c r="A27" s="832">
        <v>18</v>
      </c>
      <c r="B27" s="830">
        <f>AVERAGE('18'!$CX$31,'18'!$CY$31,'18'!$CZ$31)</f>
        <v>2.0886485891313455</v>
      </c>
      <c r="C27" s="830">
        <f>'18'!CN31</f>
        <v>49.086368516496904</v>
      </c>
      <c r="D27" s="1906" t="str">
        <f>IF('Chems lbs'!D27="","",'Chems lbs'!D27/8.34/Flows!E26)</f>
        <v/>
      </c>
      <c r="E27" s="2485"/>
      <c r="F27" s="830">
        <f>AVERAGE('18'!DO31,'18'!DU31)</f>
        <v>4.2420166158888692</v>
      </c>
      <c r="G27" s="830">
        <f>AVERAGE('18'!DP31,'18'!DV31)</f>
        <v>0.78827378489819333</v>
      </c>
      <c r="H27" s="830">
        <f>AVERAGE('18'!$DQ$31,'18'!$DW$31)</f>
        <v>6.3637909314530061</v>
      </c>
      <c r="I27" s="830">
        <f>AVERAGE('18'!DM31,'18'!DS31)</f>
        <v>0.5024787615936841</v>
      </c>
      <c r="J27" s="830">
        <f>AVERAGE('18'!DL31,'18'!DR31)</f>
        <v>1.111994337599254</v>
      </c>
      <c r="K27" s="830">
        <f>AVERAGE('18'!DN31,'18'!DT31)</f>
        <v>0.10197498367192399</v>
      </c>
      <c r="L27" s="2728">
        <f>AVERAGE('18'!$DI$33,'18'!$DJ$33,'18'!$DK$33)</f>
        <v>6.0793832652672707E-2</v>
      </c>
      <c r="M27" s="831">
        <f>AVERAGE('18'!DA31,'18'!DB31,'18'!DC31,'18'!DD31,'18'!DE31,'18'!DF31)</f>
        <v>0.18913509974041312</v>
      </c>
      <c r="N27" s="1907">
        <f>AVERAGE('18'!$CU$31:$CW$31)</f>
        <v>0.25847030858364201</v>
      </c>
      <c r="O27" s="2486">
        <f>IF('Chems lbs'!O27=""," ",'Chems lbs'!O27/8.34/Flows!E26)</f>
        <v>3.8730193904246972</v>
      </c>
      <c r="Q27" s="1104"/>
    </row>
    <row r="28" spans="1:17" ht="15" customHeight="1" x14ac:dyDescent="0.2">
      <c r="A28" s="832">
        <v>19</v>
      </c>
      <c r="B28" s="830">
        <f>AVERAGE('19'!$CX$31,'19'!$CY$31,'19'!$CZ$31)</f>
        <v>2.2560669288511268</v>
      </c>
      <c r="C28" s="830">
        <f>'19'!CN31</f>
        <v>47.782509797675075</v>
      </c>
      <c r="D28" s="1906" t="str">
        <f>IF('Chems lbs'!D28="","",'Chems lbs'!D28/8.34/Flows!E27)</f>
        <v/>
      </c>
      <c r="E28" s="2485"/>
      <c r="F28" s="830">
        <f>AVERAGE('19'!DO31,'19'!DU31)</f>
        <v>4.2956412909494057</v>
      </c>
      <c r="G28" s="830">
        <f>AVERAGE('19'!DP31,'19'!DV31)</f>
        <v>0.76618438992318527</v>
      </c>
      <c r="H28" s="830">
        <f>AVERAGE('19'!$DQ$31,'19'!$DW$31)</f>
        <v>6.636157887303975</v>
      </c>
      <c r="I28" s="830">
        <f>AVERAGE('19'!DM31,'19'!DS31)</f>
        <v>0.4994786677588402</v>
      </c>
      <c r="J28" s="830">
        <f>AVERAGE('19'!DL31,'19'!DR31)</f>
        <v>1.10478954070126</v>
      </c>
      <c r="K28" s="830">
        <f>AVERAGE('19'!DN31,'19'!DT31)</f>
        <v>0.10299004531467804</v>
      </c>
      <c r="L28" s="2728">
        <f>AVERAGE('19'!$DI$33,'19'!$DJ$33,'19'!$DK$33)</f>
        <v>6.0952739209192884E-2</v>
      </c>
      <c r="M28" s="831">
        <f>AVERAGE('19'!DA31,'19'!DB31,'19'!DC31,'19'!DD31,'19'!DE31,'19'!DF31)</f>
        <v>0.18422512762453244</v>
      </c>
      <c r="N28" s="1907">
        <f>AVERAGE('19'!$CU$31:$CW$31)</f>
        <v>0.21389805430790099</v>
      </c>
      <c r="O28" s="2486">
        <f>IF('Chems lbs'!O28=""," ",'Chems lbs'!O28/8.34/Flows!E27)</f>
        <v>3.3230588218583357</v>
      </c>
      <c r="Q28" s="1104"/>
    </row>
    <row r="29" spans="1:17" ht="15" customHeight="1" x14ac:dyDescent="0.2">
      <c r="A29" s="832">
        <v>20</v>
      </c>
      <c r="B29" s="830">
        <f>AVERAGE('20'!$CX$31,'20'!$CY$31,'20'!$CZ$31)</f>
        <v>2.2537041478602631</v>
      </c>
      <c r="C29" s="830">
        <f>'20'!CN31</f>
        <v>48.502738469173401</v>
      </c>
      <c r="D29" s="1906" t="str">
        <f>IF('Chems lbs'!D29="","",'Chems lbs'!D29/8.34/Flows!E28)</f>
        <v/>
      </c>
      <c r="E29" s="2485">
        <f>IF('Chems lbs'!E29="","",('Chems lbs'!E29*('20'!$CS$45/10))/(Flows!E28*8.34))</f>
        <v>2.4554066824884964</v>
      </c>
      <c r="F29" s="830">
        <f>AVERAGE('20'!DO31,'20'!DU31)</f>
        <v>4.197797141584994</v>
      </c>
      <c r="G29" s="830">
        <f>AVERAGE('20'!DP31,'20'!DV31)</f>
        <v>0.80291470505941809</v>
      </c>
      <c r="H29" s="830">
        <f>AVERAGE('20'!$DQ$31,'20'!$DW$31)</f>
        <v>6.6941055860833165</v>
      </c>
      <c r="I29" s="830">
        <f>AVERAGE('20'!DM31,'20'!DS31)</f>
        <v>0.49433589888610252</v>
      </c>
      <c r="J29" s="830">
        <f>AVERAGE('20'!DL31,'20'!DR31)</f>
        <v>1.0925917880369758</v>
      </c>
      <c r="K29" s="830">
        <f>AVERAGE('19'!DN31,'19'!DT31)</f>
        <v>0.10299004531467804</v>
      </c>
      <c r="L29" s="2728">
        <f>AVERAGE('20'!$DI$33,'20'!$DJ$33,'20'!$DK$33)</f>
        <v>6.0751398880895292E-2</v>
      </c>
      <c r="M29" s="831">
        <f>AVERAGE('20'!DA31,'20'!DB31,'20'!DC31,'20'!DD31,'20'!DE31,'20'!DF31)</f>
        <v>0.16732001994079085</v>
      </c>
      <c r="N29" s="1907">
        <f>AVERAGE('20'!$CU$31:$CW$31)</f>
        <v>0.23052295871350995</v>
      </c>
      <c r="O29" s="2486">
        <f>IF('Chems lbs'!O29=""," ",'Chems lbs'!O29/8.34/Flows!E28)</f>
        <v>3.1097278987847501</v>
      </c>
      <c r="Q29" s="1104"/>
    </row>
    <row r="30" spans="1:17" ht="15" customHeight="1" x14ac:dyDescent="0.2">
      <c r="A30" s="832">
        <v>21</v>
      </c>
      <c r="B30" s="830">
        <f>AVERAGE('21'!$CX$31,'21'!$CY$31,'21'!$CZ$31)</f>
        <v>2.3638339287260397</v>
      </c>
      <c r="C30" s="830">
        <f>'21'!CN31</f>
        <v>48.295071475369994</v>
      </c>
      <c r="D30" s="1906" t="str">
        <f>IF('Chems lbs'!D30="","",'Chems lbs'!D30/8.34/Flows!E29)</f>
        <v/>
      </c>
      <c r="E30" s="2485">
        <f>IF('Chems lbs'!E30="","",('Chems lbs'!E30*('21'!$CS$45/10))/(Flows!E29*8.34))</f>
        <v>6.1350510698926062</v>
      </c>
      <c r="F30" s="830">
        <f>AVERAGE('21'!DO31,'21'!DU31)</f>
        <v>4.3772765770772768</v>
      </c>
      <c r="G30" s="830">
        <f>AVERAGE('21'!DP31,'21'!DV31)</f>
        <v>0.77984770823524197</v>
      </c>
      <c r="H30" s="830">
        <f>AVERAGE('21'!$DQ$31,'21'!$DW$31)</f>
        <v>5.7506174503796128</v>
      </c>
      <c r="I30" s="830">
        <f>AVERAGE('21'!DM31,'21'!DS31)</f>
        <v>0.50575048379917598</v>
      </c>
      <c r="J30" s="830">
        <f>AVERAGE('21'!DL31,'21'!DR31)</f>
        <v>1.1107190215676632</v>
      </c>
      <c r="K30" s="830">
        <f>AVERAGE('20'!DN31,'20'!DT31)</f>
        <v>0.10087637094759278</v>
      </c>
      <c r="L30" s="2728">
        <f>AVERAGE('21'!$DI$33,'21'!$DJ$33,'21'!$DK$33)</f>
        <v>6.1037836397548638E-2</v>
      </c>
      <c r="M30" s="831">
        <f>AVERAGE('21'!DA31,'21'!DB31,'21'!DC31,'21'!DD31,'21'!DE31,'21'!DF31)</f>
        <v>0.15335003768726863</v>
      </c>
      <c r="N30" s="1907">
        <f>AVERAGE('21'!$CU$31:$CW$31)</f>
        <v>0.23604854095192315</v>
      </c>
      <c r="O30" s="2486">
        <f>IF('Chems lbs'!O30=""," ",'Chems lbs'!O30/8.34/Flows!E29)</f>
        <v>4.1692425744771677</v>
      </c>
      <c r="Q30" s="1104"/>
    </row>
    <row r="31" spans="1:17" ht="15" customHeight="1" x14ac:dyDescent="0.2">
      <c r="A31" s="832">
        <v>22</v>
      </c>
      <c r="B31" s="830">
        <f>AVERAGE('22'!$CX$31,'22'!$CY$31,'22'!$CZ$31)</f>
        <v>2.4367874223272064</v>
      </c>
      <c r="C31" s="830">
        <f>'22'!CN31</f>
        <v>57.121157623406759</v>
      </c>
      <c r="D31" s="1906" t="str">
        <f>IF('Chems lbs'!D31="","",'Chems lbs'!D31/8.34/Flows!E30)</f>
        <v/>
      </c>
      <c r="E31" s="2485">
        <f>IF('Chems lbs'!E31="","",('Chems lbs'!E31*('22'!$CS$45/10))/(Flows!E30*8.34))</f>
        <v>9.8195021520580514</v>
      </c>
      <c r="F31" s="830">
        <f>AVERAGE('22'!DO31,'22'!DU31)</f>
        <v>4.2797521152692255</v>
      </c>
      <c r="G31" s="830">
        <f>AVERAGE('22'!DP31,'22'!DV31)</f>
        <v>0.78023251799360926</v>
      </c>
      <c r="H31" s="830">
        <f>AVERAGE('22'!$DQ$31,'22'!$DW$31)</f>
        <v>5.3592992984099634</v>
      </c>
      <c r="I31" s="830">
        <f>AVERAGE('22'!DM31,'22'!DS31)</f>
        <v>0.50292017980963233</v>
      </c>
      <c r="J31" s="830">
        <f>AVERAGE('22'!DL31,'22'!DR31)</f>
        <v>1.1156403757080597</v>
      </c>
      <c r="K31" s="830">
        <f>AVERAGE('22'!DN31,'22'!DT31)</f>
        <v>0.10258910365367918</v>
      </c>
      <c r="L31" s="2728">
        <f>AVERAGE('22'!$DI$33,'22'!$DJ$33,'22'!$DK$33)</f>
        <v>5.9953918234631011E-2</v>
      </c>
      <c r="M31" s="831">
        <f>AVERAGE('22'!DA31,'22'!DB31,'22'!DC31,'22'!DD31,'22'!DE31,'22'!DF31)</f>
        <v>0.14702596737986998</v>
      </c>
      <c r="N31" s="1907">
        <f>AVERAGE('22'!$CU$31:$CW$31)</f>
        <v>0.37109985936873074</v>
      </c>
      <c r="O31" s="2486">
        <f>IF('Chems lbs'!O31=""," ",'Chems lbs'!O31/8.34/Flows!E30)</f>
        <v>3.6792290033588104</v>
      </c>
      <c r="Q31" s="1104"/>
    </row>
    <row r="32" spans="1:17" ht="15" customHeight="1" x14ac:dyDescent="0.2">
      <c r="A32" s="832">
        <v>23</v>
      </c>
      <c r="B32" s="830">
        <f>AVERAGE('23'!$CX$31,'23'!$CY$31,'23'!$CZ$31)</f>
        <v>2.2929852537114339</v>
      </c>
      <c r="C32" s="830">
        <f>'23'!CN31</f>
        <v>69.57012376800111</v>
      </c>
      <c r="D32" s="1906" t="str">
        <f>IF('Chems lbs'!D32="","",'Chems lbs'!D32/8.34/Flows!E31)</f>
        <v/>
      </c>
      <c r="E32" s="2485">
        <f>IF('Chems lbs'!E32="","",('Chems lbs'!E32*('23'!$CS$45/10))/(Flows!E31*8.34))</f>
        <v>13.215512491005672</v>
      </c>
      <c r="F32" s="830">
        <f>AVERAGE('23'!DO31,'23'!DU31)</f>
        <v>4.2605975775880172</v>
      </c>
      <c r="G32" s="830">
        <f>AVERAGE('23'!DP31,'23'!DV31)</f>
        <v>0.78560787965381951</v>
      </c>
      <c r="H32" s="830">
        <f>AVERAGE('23'!$DQ$31,'23'!$DW$31)</f>
        <v>5.6542487548360114</v>
      </c>
      <c r="I32" s="830">
        <f>AVERAGE('23'!DM31,'23'!DS31)</f>
        <v>0.50088837132834008</v>
      </c>
      <c r="J32" s="830">
        <f>AVERAGE('23'!DL31,'23'!DR31)</f>
        <v>1.0958921447141341</v>
      </c>
      <c r="K32" s="830">
        <f>AVERAGE('23'!DN31,'23'!DT31)</f>
        <v>0.10188756498811095</v>
      </c>
      <c r="L32" s="2728">
        <f>AVERAGE('23'!$DI$33,'23'!$DJ$33,'23'!$DK$33)</f>
        <v>6.1214416444986097E-2</v>
      </c>
      <c r="M32" s="831">
        <f>AVERAGE('23'!DA31,'23'!DB31,'23'!DC31,'23'!DD31,'23'!DE31,'23'!DF31)</f>
        <v>0.17535996221466246</v>
      </c>
      <c r="N32" s="1907">
        <f>AVERAGE('23'!$CU$31:$CW$31)</f>
        <v>0.62981926531992238</v>
      </c>
      <c r="O32" s="2486">
        <f>IF('Chems lbs'!O32=""," ",'Chems lbs'!O32/8.34/Flows!E31)</f>
        <v>2.767547313272845</v>
      </c>
      <c r="Q32" s="1104"/>
    </row>
    <row r="33" spans="1:17" ht="14.25" customHeight="1" x14ac:dyDescent="0.2">
      <c r="A33" s="832">
        <v>24</v>
      </c>
      <c r="B33" s="830">
        <f>AVERAGE('24'!$CX$31,'24'!$CY$31,'24'!$CZ$31)</f>
        <v>2.3099141511766739</v>
      </c>
      <c r="C33" s="830">
        <f>'24'!CN31</f>
        <v>77.131763779383348</v>
      </c>
      <c r="D33" s="1906" t="str">
        <f>IF('Chems lbs'!D33="","",'Chems lbs'!D33/8.34/Flows!E32)</f>
        <v/>
      </c>
      <c r="E33" s="2485">
        <f>IF('Chems lbs'!E33="","",('Chems lbs'!E33*('24'!$CS$45/10))/(Flows!E32*8.34))</f>
        <v>16.313683128572531</v>
      </c>
      <c r="F33" s="830">
        <f>AVERAGE('24'!DO31,'24'!DU31)</f>
        <v>4.2405659004829097</v>
      </c>
      <c r="G33" s="830">
        <f>AVERAGE('24'!DP31,'24'!DV31)</f>
        <v>0.79181816725959075</v>
      </c>
      <c r="H33" s="830">
        <f>AVERAGE('24'!$DQ$31,'24'!$DW$31)</f>
        <v>6.0556968523335923</v>
      </c>
      <c r="I33" s="830">
        <f>AVERAGE('25'!DM31,'24'!DS31)</f>
        <v>0.49988646740970055</v>
      </c>
      <c r="J33" s="830">
        <f>AVERAGE('24'!DL31,'24'!DR31)</f>
        <v>1.0857994080877369</v>
      </c>
      <c r="K33" s="830">
        <f>AVERAGE('24'!DN31,'24'!DT31)</f>
        <v>0.10599862450999722</v>
      </c>
      <c r="L33" s="2728">
        <f>AVERAGE('24'!$DI$33,'24'!$DJ$33,'24'!$DK$33)</f>
        <v>6.0388858563617996E-2</v>
      </c>
      <c r="M33" s="831">
        <f>AVERAGE('24'!DA31,'24'!DB31,'24'!DC31,'24'!DD31,'24'!DE31,'24'!DF31)</f>
        <v>0.17301253713005371</v>
      </c>
      <c r="N33" s="1907">
        <f>AVERAGE('24'!$CU$31:$CW$31)</f>
        <v>0.77279139200704627</v>
      </c>
      <c r="O33" s="2486">
        <f>IF('Chems lbs'!O33=""," ",'Chems lbs'!O33/8.34/Flows!E32)</f>
        <v>4.2511794411274941</v>
      </c>
      <c r="Q33" s="1104"/>
    </row>
    <row r="34" spans="1:17" ht="14.25" customHeight="1" x14ac:dyDescent="0.2">
      <c r="A34" s="832">
        <v>25</v>
      </c>
      <c r="B34" s="830">
        <f>AVERAGE('25'!$CX$31,'25'!$CY$31,'25'!$CZ$31)</f>
        <v>2.4193543522272338</v>
      </c>
      <c r="C34" s="830">
        <f>'25'!CN31</f>
        <v>75.714167442317759</v>
      </c>
      <c r="D34" s="1906" t="str">
        <f>IF('Chems lbs'!D34="","",'Chems lbs'!D34/8.34/Flows!E33)</f>
        <v/>
      </c>
      <c r="E34" s="2485">
        <f>IF('Chems lbs'!E34="","",('Chems lbs'!E34*('25'!$CS$45/10))/(Flows!E33*8.34))</f>
        <v>17.28170520275772</v>
      </c>
      <c r="F34" s="830">
        <f>AVERAGE('25'!DO31,'25'!DU31)</f>
        <v>4.1643171316043466</v>
      </c>
      <c r="G34" s="830">
        <f>AVERAGE('25'!DP31,'25'!DV31)</f>
        <v>0.8256574966418313</v>
      </c>
      <c r="H34" s="830">
        <f>AVERAGE('25'!$DQ$31,'25'!$DW$31)</f>
        <v>6.4321450781336473</v>
      </c>
      <c r="I34" s="830">
        <f>AVERAGE('25'!DM31,'25'!DS31)</f>
        <v>0.47860398654458025</v>
      </c>
      <c r="J34" s="830">
        <f>AVERAGE('25'!DL31,'25'!DR31)</f>
        <v>1.1028627172743062</v>
      </c>
      <c r="K34" s="830">
        <f>AVERAGE('25'!DN31,'25'!DT31)</f>
        <v>0.10235240453936177</v>
      </c>
      <c r="L34" s="2728">
        <f>AVERAGE('25'!$DI$33,'25'!$DJ$33,'25'!$DK$33)</f>
        <v>6.0746174302388156E-2</v>
      </c>
      <c r="M34" s="831">
        <f>AVERAGE('25'!DA31,'25'!DB31,'25'!DC31,'25'!DD31,'25'!DE31,'25'!DF31)</f>
        <v>0.20045256478685444</v>
      </c>
      <c r="N34" s="1907">
        <f>AVERAGE('25'!$CU$31:$CW$31)</f>
        <v>0.50463386867612658</v>
      </c>
      <c r="O34" s="2486">
        <f>IF('Chems lbs'!O34=""," ",'Chems lbs'!O34/8.34/Flows!E33)</f>
        <v>2.7907858549809252</v>
      </c>
      <c r="Q34" s="1104"/>
    </row>
    <row r="35" spans="1:17" ht="14.25" customHeight="1" x14ac:dyDescent="0.2">
      <c r="A35" s="832">
        <v>26</v>
      </c>
      <c r="B35" s="830">
        <f>AVERAGE('26'!$CX$31,'26'!$CY$31,'26'!$CZ$31)</f>
        <v>2.5335153978687091</v>
      </c>
      <c r="C35" s="830">
        <f>'26'!CN31</f>
        <v>75.186306057962625</v>
      </c>
      <c r="D35" s="1906" t="str">
        <f>IF('Chems lbs'!D35="","",'Chems lbs'!D35/8.34/Flows!E34)</f>
        <v/>
      </c>
      <c r="E35" s="2485">
        <f>IF('Chems lbs'!E35="","",('Chems lbs'!E35*('26'!$CS$45/10))/(Flows!E34*8.34))</f>
        <v>20.314330250587744</v>
      </c>
      <c r="F35" s="830">
        <f>AVERAGE('26'!DO31,'26'!DU31)</f>
        <v>4.1644338028087198</v>
      </c>
      <c r="G35" s="830">
        <f>AVERAGE('26'!DP31,'26'!DV31)</f>
        <v>0.83199311921489316</v>
      </c>
      <c r="H35" s="830">
        <f>AVERAGE('26'!$DQ$31,'26'!$DW$31)</f>
        <v>5.7383684400672692</v>
      </c>
      <c r="I35" s="830">
        <f>AVERAGE('26'!DM31,'26'!DS31)</f>
        <v>0.47764164664001985</v>
      </c>
      <c r="J35" s="830">
        <f>AVERAGE('26'!DL31,'26'!DR31)</f>
        <v>1.1179577748962934</v>
      </c>
      <c r="K35" s="830">
        <f>AVERAGE('26'!DN31,'26'!DT31)</f>
        <v>0.1084528480129634</v>
      </c>
      <c r="L35" s="2728">
        <f>AVERAGE('26'!$DI$33,'26'!$DJ$33,'26'!$DK$33)</f>
        <v>6.0712484778911162E-2</v>
      </c>
      <c r="M35" s="831">
        <f>AVERAGE('26'!DA31,'26'!DB31,'26'!DC31,'26'!DD31,'26'!DE31,'26'!DF31)</f>
        <v>0.21280797719299324</v>
      </c>
      <c r="N35" s="1907">
        <f>AVERAGE('26'!$CU$31:$CW$31)</f>
        <v>0.39103234418559224</v>
      </c>
      <c r="O35" s="2486">
        <f>IF('Chems lbs'!O35=""," ",'Chems lbs'!O35/8.34/Flows!E34)</f>
        <v>2.9588530972589089</v>
      </c>
      <c r="Q35" s="1104"/>
    </row>
    <row r="36" spans="1:17" ht="14.25" customHeight="1" x14ac:dyDescent="0.2">
      <c r="A36" s="832">
        <v>27</v>
      </c>
      <c r="B36" s="830">
        <f>AVERAGE('27'!$CX$31,'27'!$CY$31,'27'!$CZ$31)</f>
        <v>2.3218184747237167</v>
      </c>
      <c r="C36" s="830">
        <f>'27'!CN31</f>
        <v>80.593443694418653</v>
      </c>
      <c r="D36" s="1906" t="str">
        <f>IF('Chems lbs'!D36="","",'Chems lbs'!D36/8.34/Flows!E35)</f>
        <v/>
      </c>
      <c r="E36" s="2485">
        <f>IF('Chems lbs'!E36="","",('Chems lbs'!E36*('27'!$CS$45/10))/(Flows!E35*8.34))</f>
        <v>21.006270833955238</v>
      </c>
      <c r="F36" s="830">
        <f>AVERAGE('27'!DO31,'27'!DU31)</f>
        <v>4.1658676488066444</v>
      </c>
      <c r="G36" s="830">
        <f>AVERAGE('27'!DP31,'27'!DV31)</f>
        <v>0.82274573073788582</v>
      </c>
      <c r="H36" s="830">
        <f>AVERAGE('27'!$DQ$31,'27'!$DW$31)</f>
        <v>5.5797817146560664</v>
      </c>
      <c r="I36" s="830">
        <f>AVERAGE('27'!DM31,'27'!DS31)</f>
        <v>0.47102456714459218</v>
      </c>
      <c r="J36" s="830">
        <f>AVERAGE('27'!DL31,'27'!DR31)</f>
        <v>1.1129329713574179</v>
      </c>
      <c r="K36" s="830">
        <f>AVERAGE('27'!DN31,'27'!DT31)</f>
        <v>0.10032794049301516</v>
      </c>
      <c r="L36" s="2728">
        <f>AVERAGE('27'!$DI$33,'27'!$DJ$33,'27'!$DK$33)</f>
        <v>6.0430788160799276E-2</v>
      </c>
      <c r="M36" s="831">
        <f>AVERAGE('27'!DA31,'27'!DB31,'27'!DC31,'27'!DD31,'27'!DE31,'27'!DF31)</f>
        <v>0.21414091612892319</v>
      </c>
      <c r="N36" s="1907">
        <f>AVERAGE('27'!$CU$31:$CW$31)</f>
        <v>1.3954736351435069</v>
      </c>
      <c r="O36" s="2486">
        <f>IF('Chems lbs'!O36=""," ",'Chems lbs'!O36/8.34/Flows!E35)</f>
        <v>3.0794089936890301</v>
      </c>
      <c r="Q36" s="1104"/>
    </row>
    <row r="37" spans="1:17" ht="14.25" customHeight="1" x14ac:dyDescent="0.2">
      <c r="A37" s="832">
        <v>28</v>
      </c>
      <c r="B37" s="830">
        <f>AVERAGE('28'!$CX$31,'28'!$CY$31,'28'!$CZ$31)</f>
        <v>2.3162229464981903</v>
      </c>
      <c r="C37" s="830">
        <f>'28'!CN31</f>
        <v>77.744962783391983</v>
      </c>
      <c r="D37" s="1906" t="str">
        <f>IF('Chems lbs'!D37="","",'Chems lbs'!D37/8.34/Flows!E36)</f>
        <v/>
      </c>
      <c r="E37" s="2485">
        <f>IF('Chems lbs'!E37="","",('Chems lbs'!E37*('28'!$CS$45/10))/(Flows!E36*8.34))</f>
        <v>22.455215063706977</v>
      </c>
      <c r="F37" s="830">
        <f>AVERAGE('28'!DO31,'28'!DU31)</f>
        <v>4.2036741273649643</v>
      </c>
      <c r="G37" s="830">
        <f>AVERAGE('28'!DP31,'28'!DV31)</f>
        <v>0.81107645851635279</v>
      </c>
      <c r="H37" s="830">
        <f>AVERAGE('28'!$DQ$31,'28'!$DW$31)</f>
        <v>6.3838908577533839</v>
      </c>
      <c r="I37" s="830">
        <f>AVERAGE('28'!DM31,'28'!DS31)</f>
        <v>0.48169623633641667</v>
      </c>
      <c r="J37" s="830">
        <f>AVERAGE('28'!DL31,'28'!DR31)</f>
        <v>1.1183297166827706</v>
      </c>
      <c r="K37" s="830">
        <f>AVERAGE('28'!DN31,'28'!DT31)</f>
        <v>0.10551907189737032</v>
      </c>
      <c r="L37" s="2728">
        <f>AVERAGE('28'!$DI$33,'28'!$DJ$33,'28'!$DK$33)</f>
        <v>6.2271556966212206E-2</v>
      </c>
      <c r="M37" s="831">
        <f>AVERAGE('28'!DA31,'28'!DB31,'28'!DC31,'28'!DD31,'28'!DE31,'28'!DF31)</f>
        <v>0.22410449987542821</v>
      </c>
      <c r="N37" s="1907">
        <f>AVERAGE('28'!$CU$31:$CW$31)</f>
        <v>1.7188554636617763</v>
      </c>
      <c r="O37" s="2486">
        <f>IF('Chems lbs'!O37=""," ",'Chems lbs'!O37/8.34/Flows!E36)</f>
        <v>3.1939648307416233</v>
      </c>
      <c r="Q37" s="1104"/>
    </row>
    <row r="38" spans="1:17" ht="14.25" customHeight="1" x14ac:dyDescent="0.2">
      <c r="A38" s="832">
        <v>29</v>
      </c>
      <c r="B38" s="830">
        <f>AVERAGE('29'!$CX$31,'29'!$CY$31,'29'!$CZ$31)</f>
        <v>2.3250537505278204</v>
      </c>
      <c r="C38" s="830">
        <f>'29'!CN31</f>
        <v>66.404055474879797</v>
      </c>
      <c r="D38" s="1906" t="str">
        <f>IF('Chems lbs'!D38="","",'Chems lbs'!D38/8.34/Flows!E37)</f>
        <v/>
      </c>
      <c r="E38" s="2485">
        <f>IF('Chems lbs'!E38="","",('Chems lbs'!E38*('29'!$CS$45/10))/(Flows!E37*8.34))</f>
        <v>20.074605142708688</v>
      </c>
      <c r="F38" s="830">
        <f>AVERAGE('29'!DO31,'29'!DU31)</f>
        <v>4.1804964664532607</v>
      </c>
      <c r="G38" s="830">
        <f>AVERAGE('29'!DP31,'29'!DV31)</f>
        <v>0.7953296997946564</v>
      </c>
      <c r="H38" s="830">
        <f>AVERAGE('29'!$DQ$31,'29'!$DW$31)</f>
        <v>6.3968216640976019</v>
      </c>
      <c r="I38" s="830">
        <f>AVERAGE('29'!DM31,'29'!DS31)</f>
        <v>0.47330125217634295</v>
      </c>
      <c r="J38" s="830">
        <f>AVERAGE('29'!DL31,'29'!DR31)</f>
        <v>1.0989939848393686</v>
      </c>
      <c r="K38" s="830">
        <f>AVERAGE('29'!DN31,'29'!DT31)</f>
        <v>0.10753546276896578</v>
      </c>
      <c r="L38" s="2728">
        <f>AVERAGE('29'!$DI$33,'29'!$DJ$33,'29'!$DK$33)</f>
        <v>6.1218717333825251E-2</v>
      </c>
      <c r="M38" s="831">
        <f>AVERAGE('29'!DA31,'29'!DB31,'29'!DC31,'29'!DD31,'29'!DE31,'29'!DF31)</f>
        <v>0.21659282679820002</v>
      </c>
      <c r="N38" s="1907">
        <f>AVERAGE('29'!$CU$31:$CW$31)</f>
        <v>1.6164195309020275</v>
      </c>
      <c r="O38" s="2486">
        <f>IF('Chems lbs'!O38=""," ",'Chems lbs'!O38/8.34/Flows!E37)</f>
        <v>2.9159687994495598</v>
      </c>
      <c r="Q38" s="1104"/>
    </row>
    <row r="39" spans="1:17" ht="14.25" customHeight="1" x14ac:dyDescent="0.2">
      <c r="A39" s="832">
        <v>30</v>
      </c>
      <c r="B39" s="830">
        <f>AVERAGE('30'!$CX$31,'30'!$CY$31,'30'!$CZ$31)</f>
        <v>2.2550577433350525</v>
      </c>
      <c r="C39" s="1906">
        <f>'30'!CN31</f>
        <v>60.763599514612068</v>
      </c>
      <c r="D39" s="1906" t="str">
        <f>IF('Chems lbs'!D39="","",'Chems lbs'!D39/8.34/Flows!E38)</f>
        <v/>
      </c>
      <c r="E39" s="2485">
        <f>IF('Chems lbs'!E39="","",('Chems lbs'!E39*('30'!$CS$45/10))/(Flows!E38*8.34))</f>
        <v>21.667091969057982</v>
      </c>
      <c r="F39" s="1906">
        <f>AVERAGE('30'!DO31,'30'!DU31)</f>
        <v>4.1700139967524947</v>
      </c>
      <c r="G39" s="1906">
        <f>AVERAGE('30'!DP31,'30'!DV31)</f>
        <v>0.80658569915900702</v>
      </c>
      <c r="H39" s="1906">
        <f>AVERAGE('30'!$DQ$31,'30'!$DW$31)</f>
        <v>5.8446486305026841</v>
      </c>
      <c r="I39" s="1906">
        <f>AVERAGE('30'!DM31,'30'!DS31)</f>
        <v>0.47131848939246729</v>
      </c>
      <c r="J39" s="1906">
        <f>AVERAGE('30'!DL31,'30'!DR31)</f>
        <v>1.1134250377451342</v>
      </c>
      <c r="K39" s="1906">
        <f>AVERAGE('30'!DN31,'30'!DT31)</f>
        <v>0.10708035497313916</v>
      </c>
      <c r="L39" s="2728">
        <f>AVERAGE('30'!$DI$33,'30'!$DJ$33,'30'!$DK$33)</f>
        <v>6.0395862414545975E-2</v>
      </c>
      <c r="M39" s="1907">
        <f>AVERAGE('30'!DA31,'30'!DB31,'30'!DC31,'30'!DD31,'30'!DE31,'30'!DF31)</f>
        <v>0.21336143950433295</v>
      </c>
      <c r="N39" s="1907">
        <f>AVERAGE('30'!$CU$31:$CW$31)</f>
        <v>2.1050106993199478</v>
      </c>
      <c r="O39" s="2486">
        <f>IF('Chems lbs'!O39=""," ",'Chems lbs'!O39/8.34/Flows!E38)</f>
        <v>3.4465263157432848</v>
      </c>
      <c r="Q39" s="1104"/>
    </row>
    <row r="40" spans="1:17" ht="14.25" customHeight="1" thickBot="1" x14ac:dyDescent="0.25">
      <c r="A40" s="833">
        <v>31</v>
      </c>
      <c r="B40" s="830">
        <f>AVERAGE('31'!$CX$31,'31'!$CY$31,'31'!$CZ$31)</f>
        <v>2.2544147872513842</v>
      </c>
      <c r="C40" s="1906">
        <f>'31'!CN31</f>
        <v>57.192179707611864</v>
      </c>
      <c r="D40" s="1906" t="str">
        <f>IF('Chems lbs'!D40="","",'Chems lbs'!D40/8.34/Flows!E39)</f>
        <v/>
      </c>
      <c r="E40" s="2485">
        <f>IF('Chems lbs'!E40="","",('Chems lbs'!E40*('31'!$CS$45/10))/(Flows!E39*8.34))</f>
        <v>18.822037295718587</v>
      </c>
      <c r="F40" s="1906">
        <f>AVERAGE('31'!DO31,'31'!DU31)</f>
        <v>4.1275596158027241</v>
      </c>
      <c r="G40" s="1906">
        <f>AVERAGE('31'!DP31,'31'!DV31)</f>
        <v>0.81449329710994833</v>
      </c>
      <c r="H40" s="1906">
        <f>AVERAGE('31'!$DQ$31,'31'!$DW$31)</f>
        <v>4.3111815199970192</v>
      </c>
      <c r="I40" s="1906">
        <f>AVERAGE('31'!DM31,'31'!DS31)</f>
        <v>0.45320188702569481</v>
      </c>
      <c r="J40" s="1906">
        <f>AVERAGE('31'!DL31,'31'!DR31)</f>
        <v>1.2271992353047931</v>
      </c>
      <c r="K40" s="1906">
        <f>AVERAGE('31'!DN31,'31'!DT31)</f>
        <v>0.10239181361519045</v>
      </c>
      <c r="L40" s="2728">
        <f>AVERAGE('31'!$DI$33,'31'!$DJ$33,'31'!$DK$33)</f>
        <v>6.0395862414545975E-2</v>
      </c>
      <c r="M40" s="1907">
        <f>AVERAGE('31'!DA31,'31'!DB31,'31'!DC31,'31'!DD31,'31'!DE31,'31'!DF31)</f>
        <v>0.21475878228388431</v>
      </c>
      <c r="N40" s="1907">
        <f>AVERAGE('31'!$CU$31:$CW$31)</f>
        <v>2.1200179022565067</v>
      </c>
      <c r="O40" s="2486">
        <f>IF('Chems lbs'!O40=""," ",'Chems lbs'!O40/8.34/Flows!E39)</f>
        <v>2.9310802207716034</v>
      </c>
      <c r="Q40" s="1104"/>
    </row>
    <row r="41" spans="1:17" ht="14.25" customHeight="1" x14ac:dyDescent="0.2">
      <c r="A41" s="834" t="s">
        <v>265</v>
      </c>
      <c r="B41" s="2698">
        <f>SUM(B10:B40)</f>
        <v>67.709126059604742</v>
      </c>
      <c r="C41" s="2698">
        <f t="shared" ref="C41:O41" si="0">SUM(C10:C40)</f>
        <v>2050.0937074518611</v>
      </c>
      <c r="D41" s="2698"/>
      <c r="E41" s="2698">
        <f t="shared" si="0"/>
        <v>428.15738603462199</v>
      </c>
      <c r="F41" s="2698">
        <f t="shared" si="0"/>
        <v>130.69079776653507</v>
      </c>
      <c r="G41" s="2698">
        <f t="shared" si="0"/>
        <v>24.757968334509489</v>
      </c>
      <c r="H41" s="2698">
        <f t="shared" si="0"/>
        <v>166.26485892321088</v>
      </c>
      <c r="I41" s="2698">
        <f t="shared" si="0"/>
        <v>15.281690656533879</v>
      </c>
      <c r="J41" s="2698">
        <f t="shared" si="0"/>
        <v>34.27435670553384</v>
      </c>
      <c r="K41" s="2698">
        <f t="shared" si="0"/>
        <v>3.1843285904262055</v>
      </c>
      <c r="L41" s="2729">
        <f t="shared" ref="L41" si="1">SUM(L10:L40)</f>
        <v>1.8854005327734862</v>
      </c>
      <c r="M41" s="2698">
        <f t="shared" si="0"/>
        <v>5.9901805991328327</v>
      </c>
      <c r="N41" s="2698">
        <f t="shared" si="0"/>
        <v>41.372959768750107</v>
      </c>
      <c r="O41" s="2698">
        <f t="shared" si="0"/>
        <v>96.99578689897109</v>
      </c>
      <c r="Q41" s="1104"/>
    </row>
    <row r="42" spans="1:17" ht="14.25" customHeight="1" x14ac:dyDescent="0.2">
      <c r="A42" s="832" t="s">
        <v>266</v>
      </c>
      <c r="B42" s="2699">
        <f>AVERAGE(B10:B40)</f>
        <v>2.1841653567614432</v>
      </c>
      <c r="C42" s="2699">
        <f t="shared" ref="C42:O42" si="2">AVERAGE(C10:C40)</f>
        <v>66.132055079092297</v>
      </c>
      <c r="D42" s="2699"/>
      <c r="E42" s="2699">
        <f t="shared" si="2"/>
        <v>15.291335215522214</v>
      </c>
      <c r="F42" s="2699">
        <f t="shared" si="2"/>
        <v>4.2158321860172601</v>
      </c>
      <c r="G42" s="2699">
        <f t="shared" si="2"/>
        <v>0.79864413982288673</v>
      </c>
      <c r="H42" s="2699">
        <f t="shared" si="2"/>
        <v>5.3633825459100288</v>
      </c>
      <c r="I42" s="2699">
        <f t="shared" si="2"/>
        <v>0.49295776311399608</v>
      </c>
      <c r="J42" s="2699">
        <f t="shared" si="2"/>
        <v>1.1056244098559302</v>
      </c>
      <c r="K42" s="2699">
        <f t="shared" si="2"/>
        <v>0.10272027711052276</v>
      </c>
      <c r="L42" s="2730">
        <f t="shared" ref="L42" si="3">AVERAGE(L10:L40)</f>
        <v>6.081937202495117E-2</v>
      </c>
      <c r="M42" s="2699">
        <f t="shared" si="2"/>
        <v>0.19323163223009138</v>
      </c>
      <c r="N42" s="2699">
        <f t="shared" si="2"/>
        <v>1.3346116054435517</v>
      </c>
      <c r="O42" s="2699">
        <f t="shared" si="2"/>
        <v>3.1288963515797126</v>
      </c>
      <c r="Q42" s="1104"/>
    </row>
    <row r="43" spans="1:17" ht="14.25" customHeight="1" x14ac:dyDescent="0.2">
      <c r="A43" s="832" t="s">
        <v>267</v>
      </c>
      <c r="B43" s="2699">
        <f>MAX(B10:B40)</f>
        <v>2.5335153978687091</v>
      </c>
      <c r="C43" s="2699">
        <f t="shared" ref="C43:O43" si="4">MAX(C10:C40)</f>
        <v>80.593443694418653</v>
      </c>
      <c r="D43" s="2699"/>
      <c r="E43" s="2699">
        <f t="shared" si="4"/>
        <v>22.455215063706977</v>
      </c>
      <c r="F43" s="2699">
        <f t="shared" si="4"/>
        <v>4.4281998098207751</v>
      </c>
      <c r="G43" s="2699">
        <f t="shared" si="4"/>
        <v>0.83235515808480953</v>
      </c>
      <c r="H43" s="2699">
        <f t="shared" si="4"/>
        <v>6.6941055860833165</v>
      </c>
      <c r="I43" s="2699">
        <f t="shared" si="4"/>
        <v>0.50775757262829702</v>
      </c>
      <c r="J43" s="2699">
        <f t="shared" si="4"/>
        <v>1.2271992353047931</v>
      </c>
      <c r="K43" s="2699">
        <f t="shared" si="4"/>
        <v>0.11039549338308005</v>
      </c>
      <c r="L43" s="2730">
        <f t="shared" ref="L43" si="5">MAX(L10:L40)</f>
        <v>6.2979720686888285E-2</v>
      </c>
      <c r="M43" s="2699">
        <f t="shared" si="4"/>
        <v>0.22410449987542821</v>
      </c>
      <c r="N43" s="2699">
        <f t="shared" si="4"/>
        <v>4.7063710461216512</v>
      </c>
      <c r="O43" s="2699">
        <f t="shared" si="4"/>
        <v>4.2511794411274941</v>
      </c>
      <c r="Q43" s="1104"/>
    </row>
    <row r="44" spans="1:17" ht="14.25" customHeight="1" thickBot="1" x14ac:dyDescent="0.25">
      <c r="A44" s="833" t="s">
        <v>268</v>
      </c>
      <c r="B44" s="2700">
        <f>MIN(B10:B40)</f>
        <v>1.8165501340192269</v>
      </c>
      <c r="C44" s="2700">
        <f t="shared" ref="C44:O44" si="6">MIN(C10:C40)</f>
        <v>47.782509797675075</v>
      </c>
      <c r="D44" s="2700"/>
      <c r="E44" s="2700">
        <f t="shared" si="6"/>
        <v>2.4554066824884964</v>
      </c>
      <c r="F44" s="2700">
        <f t="shared" si="6"/>
        <v>4.1275596158027241</v>
      </c>
      <c r="G44" s="2700">
        <f t="shared" si="6"/>
        <v>0.75355209378243504</v>
      </c>
      <c r="H44" s="2700">
        <f t="shared" si="6"/>
        <v>3.7986975117094959</v>
      </c>
      <c r="I44" s="2700">
        <f t="shared" si="6"/>
        <v>0.45320188702569481</v>
      </c>
      <c r="J44" s="2700">
        <f t="shared" si="6"/>
        <v>1.0633665216989656</v>
      </c>
      <c r="K44" s="2700">
        <f t="shared" si="6"/>
        <v>9.8431558935361207E-2</v>
      </c>
      <c r="L44" s="2731">
        <f t="shared" ref="L44" si="7">MIN(L10:L40)</f>
        <v>5.981317398473885E-2</v>
      </c>
      <c r="M44" s="2700">
        <f t="shared" si="6"/>
        <v>0.14702596737986998</v>
      </c>
      <c r="N44" s="2700">
        <f t="shared" si="6"/>
        <v>0.20833598148767696</v>
      </c>
      <c r="O44" s="2700">
        <f t="shared" si="6"/>
        <v>2.1253763922284206</v>
      </c>
      <c r="Q44" s="1104"/>
    </row>
    <row r="45" spans="1:17" ht="15" customHeight="1" x14ac:dyDescent="0.2">
      <c r="A45" s="2311" t="s">
        <v>125</v>
      </c>
      <c r="B45" s="2312">
        <f>COUNT(B10:B40)</f>
        <v>31</v>
      </c>
      <c r="C45" s="2312">
        <f t="shared" ref="C45:O45" si="8">COUNT(C10:C40)</f>
        <v>31</v>
      </c>
      <c r="D45" s="2312">
        <f t="shared" si="8"/>
        <v>0</v>
      </c>
      <c r="E45" s="2312">
        <f t="shared" si="8"/>
        <v>28</v>
      </c>
      <c r="F45" s="2312">
        <f t="shared" si="8"/>
        <v>31</v>
      </c>
      <c r="G45" s="2312">
        <f t="shared" si="8"/>
        <v>31</v>
      </c>
      <c r="H45" s="2312">
        <f t="shared" si="8"/>
        <v>31</v>
      </c>
      <c r="I45" s="2312">
        <f t="shared" si="8"/>
        <v>31</v>
      </c>
      <c r="J45" s="2312">
        <f t="shared" si="8"/>
        <v>31</v>
      </c>
      <c r="K45" s="2312">
        <f t="shared" si="8"/>
        <v>31</v>
      </c>
      <c r="L45" s="2312"/>
      <c r="M45" s="2312">
        <f t="shared" si="8"/>
        <v>31</v>
      </c>
      <c r="N45" s="2312">
        <f t="shared" si="8"/>
        <v>31</v>
      </c>
      <c r="O45" s="2312">
        <f t="shared" si="8"/>
        <v>31</v>
      </c>
    </row>
    <row r="46" spans="1:17" ht="15" customHeight="1" x14ac:dyDescent="0.2">
      <c r="A46" s="3221" t="s">
        <v>1153</v>
      </c>
      <c r="B46" s="3219"/>
      <c r="C46" s="3219"/>
      <c r="D46" s="2309"/>
      <c r="E46" s="3229" t="s">
        <v>1154</v>
      </c>
      <c r="F46" s="3229"/>
      <c r="G46" s="3229"/>
      <c r="H46" s="3229"/>
      <c r="I46" s="3229"/>
      <c r="J46" s="3230" t="s">
        <v>1147</v>
      </c>
      <c r="K46" s="3230"/>
      <c r="L46" s="3230"/>
      <c r="M46" s="3230"/>
      <c r="N46" s="2309"/>
      <c r="O46" s="2310"/>
    </row>
    <row r="47" spans="1:17" ht="15" customHeight="1" x14ac:dyDescent="0.2">
      <c r="A47" s="3221" t="s">
        <v>1155</v>
      </c>
      <c r="B47" s="3219"/>
      <c r="C47" s="3219"/>
      <c r="D47" s="3219"/>
      <c r="E47" s="3219" t="s">
        <v>1148</v>
      </c>
      <c r="F47" s="3219"/>
      <c r="G47" s="3219"/>
      <c r="H47" s="3219"/>
      <c r="I47" s="2321"/>
      <c r="J47" s="3219" t="s">
        <v>1149</v>
      </c>
      <c r="K47" s="3219"/>
      <c r="L47" s="3219"/>
      <c r="M47" s="3219"/>
      <c r="N47" s="2320"/>
      <c r="O47" s="2310"/>
    </row>
    <row r="48" spans="1:17" ht="15" customHeight="1" x14ac:dyDescent="0.2">
      <c r="A48" s="3221" t="s">
        <v>1150</v>
      </c>
      <c r="B48" s="3219"/>
      <c r="C48" s="3219"/>
      <c r="D48" s="2309"/>
      <c r="E48" s="3219" t="s">
        <v>1223</v>
      </c>
      <c r="F48" s="3219"/>
      <c r="G48" s="3219"/>
      <c r="H48" s="3219"/>
      <c r="I48" s="2307"/>
      <c r="J48" s="3219" t="s">
        <v>1151</v>
      </c>
      <c r="K48" s="3219"/>
      <c r="L48" s="3219"/>
      <c r="M48" s="3219"/>
      <c r="N48" s="2309"/>
      <c r="O48" s="2310"/>
    </row>
    <row r="49" spans="1:15" ht="15" customHeight="1" x14ac:dyDescent="0.2">
      <c r="A49" s="3221" t="s">
        <v>1224</v>
      </c>
      <c r="B49" s="3219"/>
      <c r="C49" s="3219"/>
      <c r="D49" s="2309"/>
      <c r="E49" s="3219" t="s">
        <v>1152</v>
      </c>
      <c r="F49" s="3219"/>
      <c r="G49" s="3219"/>
      <c r="H49" s="3219"/>
      <c r="I49" s="2321"/>
      <c r="J49" s="2323"/>
      <c r="K49" s="2322"/>
      <c r="L49" s="2322"/>
      <c r="M49" s="2322"/>
      <c r="N49" s="2309"/>
      <c r="O49" s="2310"/>
    </row>
    <row r="50" spans="1:15" ht="13.5" customHeight="1" x14ac:dyDescent="0.2">
      <c r="A50" s="2315"/>
      <c r="B50" s="2316"/>
      <c r="C50" s="2308"/>
      <c r="D50" s="2309"/>
      <c r="E50" s="2309"/>
      <c r="F50" s="2309"/>
      <c r="G50" s="2309"/>
      <c r="H50" s="2309"/>
      <c r="I50" s="2308"/>
      <c r="J50" s="2309"/>
      <c r="K50" s="2309"/>
      <c r="L50" s="2309"/>
      <c r="M50" s="2309"/>
      <c r="N50" s="2309"/>
      <c r="O50" s="2310"/>
    </row>
    <row r="51" spans="1:15" ht="13.5" customHeight="1" x14ac:dyDescent="0.2">
      <c r="A51" s="838" t="s">
        <v>127</v>
      </c>
      <c r="B51" s="839"/>
      <c r="C51" s="839"/>
      <c r="D51" s="839"/>
      <c r="E51" s="839"/>
      <c r="F51" s="839"/>
      <c r="G51" s="839"/>
      <c r="H51" s="839"/>
      <c r="I51" s="837" t="s">
        <v>270</v>
      </c>
      <c r="J51" s="3217">
        <f>Flows!G46</f>
        <v>43282</v>
      </c>
      <c r="K51" s="3225"/>
      <c r="L51" s="2686"/>
      <c r="M51" s="840"/>
      <c r="N51" s="840"/>
      <c r="O51" s="841"/>
    </row>
    <row r="52" spans="1:15" ht="13.5" customHeight="1" thickBot="1" x14ac:dyDescent="0.25">
      <c r="A52" s="1489" t="s">
        <v>1028</v>
      </c>
      <c r="B52" s="842"/>
      <c r="C52" s="806"/>
      <c r="D52" s="806"/>
      <c r="E52" s="806"/>
      <c r="F52" s="806"/>
      <c r="G52" s="806"/>
      <c r="H52" s="806"/>
      <c r="I52" s="806"/>
      <c r="J52" s="806"/>
      <c r="K52" s="806"/>
      <c r="L52" s="806"/>
      <c r="M52" s="806"/>
      <c r="N52" s="806"/>
      <c r="O52" s="807"/>
    </row>
    <row r="53" spans="1:15" x14ac:dyDescent="0.2">
      <c r="A53" s="802"/>
      <c r="B53" s="802"/>
      <c r="C53" s="802"/>
      <c r="D53" s="802"/>
      <c r="E53" s="802"/>
      <c r="F53" s="802"/>
      <c r="G53" s="802"/>
      <c r="H53" s="802"/>
      <c r="I53" s="802"/>
      <c r="J53" s="802"/>
      <c r="K53" s="802"/>
      <c r="L53" s="802"/>
      <c r="M53" s="802"/>
      <c r="N53" s="802"/>
      <c r="O53" s="802"/>
    </row>
    <row r="54" spans="1:15" x14ac:dyDescent="0.2">
      <c r="K54" s="800" t="s">
        <v>96</v>
      </c>
    </row>
  </sheetData>
  <sheetProtection sheet="1" objects="1" scenarios="1" formatCells="0" formatColumns="0" formatRows="0" insertColumns="0" insertRows="0" insertHyperlinks="0" deleteColumns="0" deleteRows="0"/>
  <customSheetViews>
    <customSheetView guid="{E3A2728D-EFF6-455B-B7C0-BC38E38AD3F7}" fitToPage="1">
      <selection activeCell="F10" sqref="F10"/>
      <pageMargins left="0.5" right="0.5" top="0.5" bottom="0.5" header="0.25" footer="0.25"/>
      <printOptions horizontalCentered="1"/>
      <pageSetup scale="91" orientation="portrait" r:id="rId1"/>
      <headerFooter alignWithMargins="0">
        <oddFooter>&amp;LDHEC, 1972 (Rev. 06/2001), Page 5 of 15</oddFooter>
      </headerFooter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scale="91" orientation="portrait" r:id="rId2"/>
      <headerFooter alignWithMargins="0">
        <oddFooter>&amp;LDHEC, 1972 (Rev. 06/2001), Page 5 of 15</oddFooter>
      </headerFooter>
    </customSheetView>
    <customSheetView guid="{6217AD4A-5BB0-475C-A69D-6334013289C9}" fitToPage="1" topLeftCell="A2">
      <selection activeCell="G15" sqref="G15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5 of 15</oddFooter>
      </headerFooter>
    </customSheetView>
    <customSheetView guid="{7768AC6C-AC06-4094-9DF9-3116B9C57F5C}" scale="60" showPageBreaks="1" fitToPage="1" printArea="1" view="pageBreakPreview" topLeftCell="A4">
      <selection activeCell="P28" sqref="P28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5 of 15</oddFooter>
      </headerFooter>
    </customSheetView>
    <customSheetView guid="{EA7FF893-CFBE-4D88-BF19-92454183E240}" scale="60" showPageBreaks="1" fitToPage="1" printArea="1" view="pageBreakPreview" topLeftCell="A8">
      <selection activeCell="N28" sqref="N28"/>
      <pageMargins left="0.5" right="0.5" top="0.5" bottom="0.5" header="0.25" footer="0.25"/>
      <printOptions horizontalCentered="1"/>
      <pageSetup scale="80" orientation="portrait" r:id="rId5"/>
      <headerFooter alignWithMargins="0">
        <oddFooter>&amp;LDHEC, 1972 (Rev. 06/2001), Page 5 of 15</oddFooter>
      </headerFooter>
    </customSheetView>
  </customSheetViews>
  <mergeCells count="13">
    <mergeCell ref="J48:M48"/>
    <mergeCell ref="A49:C49"/>
    <mergeCell ref="E49:H49"/>
    <mergeCell ref="J5:O5"/>
    <mergeCell ref="J51:K51"/>
    <mergeCell ref="A46:C46"/>
    <mergeCell ref="E46:I46"/>
    <mergeCell ref="J46:M46"/>
    <mergeCell ref="A47:D47"/>
    <mergeCell ref="E47:H47"/>
    <mergeCell ref="J47:M47"/>
    <mergeCell ref="A48:C48"/>
    <mergeCell ref="E48:H48"/>
  </mergeCells>
  <printOptions horizontalCentered="1"/>
  <pageMargins left="0.5" right="0.5" top="0.5" bottom="0.5" header="0.25" footer="0.25"/>
  <pageSetup scale="80" orientation="portrait" r:id="rId6"/>
  <headerFooter alignWithMargins="0">
    <oddFooter>&amp;LDHEC, 1972 (Rev. 06/2001), Page 5 of 15</oddFooter>
  </headerFooter>
  <drawing r:id="rId7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tabColor theme="3" tint="-0.249977111117893"/>
    <pageSetUpPr fitToPage="1"/>
  </sheetPr>
  <dimension ref="A1:K51"/>
  <sheetViews>
    <sheetView view="pageBreakPreview" zoomScale="60" zoomScaleNormal="75" workbookViewId="0">
      <selection activeCell="F41" sqref="F41"/>
    </sheetView>
  </sheetViews>
  <sheetFormatPr defaultRowHeight="12.75" x14ac:dyDescent="0.2"/>
  <cols>
    <col min="1" max="1" width="9.42578125" style="46" customWidth="1"/>
    <col min="2" max="2" width="9.7109375" style="46" customWidth="1"/>
    <col min="3" max="3" width="13" style="46" customWidth="1"/>
    <col min="4" max="4" width="13.28515625" style="46" customWidth="1"/>
    <col min="5" max="5" width="15.42578125" style="46" customWidth="1"/>
    <col min="6" max="6" width="10.42578125" style="46" customWidth="1"/>
    <col min="7" max="8" width="12.42578125" style="46" customWidth="1"/>
    <col min="9" max="9" width="12.5703125" style="46" customWidth="1"/>
    <col min="10" max="256" width="9.140625" style="46"/>
    <col min="257" max="257" width="9.42578125" style="46" customWidth="1"/>
    <col min="258" max="258" width="9.7109375" style="46" customWidth="1"/>
    <col min="259" max="259" width="13" style="46" customWidth="1"/>
    <col min="260" max="260" width="13.28515625" style="46" customWidth="1"/>
    <col min="261" max="261" width="15.42578125" style="46" customWidth="1"/>
    <col min="262" max="262" width="10.42578125" style="46" customWidth="1"/>
    <col min="263" max="264" width="12.42578125" style="46" customWidth="1"/>
    <col min="265" max="265" width="12.5703125" style="46" customWidth="1"/>
    <col min="266" max="512" width="9.140625" style="46"/>
    <col min="513" max="513" width="9.42578125" style="46" customWidth="1"/>
    <col min="514" max="514" width="9.7109375" style="46" customWidth="1"/>
    <col min="515" max="515" width="13" style="46" customWidth="1"/>
    <col min="516" max="516" width="13.28515625" style="46" customWidth="1"/>
    <col min="517" max="517" width="15.42578125" style="46" customWidth="1"/>
    <col min="518" max="518" width="10.42578125" style="46" customWidth="1"/>
    <col min="519" max="520" width="12.42578125" style="46" customWidth="1"/>
    <col min="521" max="521" width="12.5703125" style="46" customWidth="1"/>
    <col min="522" max="768" width="9.140625" style="46"/>
    <col min="769" max="769" width="9.42578125" style="46" customWidth="1"/>
    <col min="770" max="770" width="9.7109375" style="46" customWidth="1"/>
    <col min="771" max="771" width="13" style="46" customWidth="1"/>
    <col min="772" max="772" width="13.28515625" style="46" customWidth="1"/>
    <col min="773" max="773" width="15.42578125" style="46" customWidth="1"/>
    <col min="774" max="774" width="10.42578125" style="46" customWidth="1"/>
    <col min="775" max="776" width="12.42578125" style="46" customWidth="1"/>
    <col min="777" max="777" width="12.5703125" style="46" customWidth="1"/>
    <col min="778" max="1024" width="9.140625" style="46"/>
    <col min="1025" max="1025" width="9.42578125" style="46" customWidth="1"/>
    <col min="1026" max="1026" width="9.7109375" style="46" customWidth="1"/>
    <col min="1027" max="1027" width="13" style="46" customWidth="1"/>
    <col min="1028" max="1028" width="13.28515625" style="46" customWidth="1"/>
    <col min="1029" max="1029" width="15.42578125" style="46" customWidth="1"/>
    <col min="1030" max="1030" width="10.42578125" style="46" customWidth="1"/>
    <col min="1031" max="1032" width="12.42578125" style="46" customWidth="1"/>
    <col min="1033" max="1033" width="12.5703125" style="46" customWidth="1"/>
    <col min="1034" max="1280" width="9.140625" style="46"/>
    <col min="1281" max="1281" width="9.42578125" style="46" customWidth="1"/>
    <col min="1282" max="1282" width="9.7109375" style="46" customWidth="1"/>
    <col min="1283" max="1283" width="13" style="46" customWidth="1"/>
    <col min="1284" max="1284" width="13.28515625" style="46" customWidth="1"/>
    <col min="1285" max="1285" width="15.42578125" style="46" customWidth="1"/>
    <col min="1286" max="1286" width="10.42578125" style="46" customWidth="1"/>
    <col min="1287" max="1288" width="12.42578125" style="46" customWidth="1"/>
    <col min="1289" max="1289" width="12.5703125" style="46" customWidth="1"/>
    <col min="1290" max="1536" width="9.140625" style="46"/>
    <col min="1537" max="1537" width="9.42578125" style="46" customWidth="1"/>
    <col min="1538" max="1538" width="9.7109375" style="46" customWidth="1"/>
    <col min="1539" max="1539" width="13" style="46" customWidth="1"/>
    <col min="1540" max="1540" width="13.28515625" style="46" customWidth="1"/>
    <col min="1541" max="1541" width="15.42578125" style="46" customWidth="1"/>
    <col min="1542" max="1542" width="10.42578125" style="46" customWidth="1"/>
    <col min="1543" max="1544" width="12.42578125" style="46" customWidth="1"/>
    <col min="1545" max="1545" width="12.5703125" style="46" customWidth="1"/>
    <col min="1546" max="1792" width="9.140625" style="46"/>
    <col min="1793" max="1793" width="9.42578125" style="46" customWidth="1"/>
    <col min="1794" max="1794" width="9.7109375" style="46" customWidth="1"/>
    <col min="1795" max="1795" width="13" style="46" customWidth="1"/>
    <col min="1796" max="1796" width="13.28515625" style="46" customWidth="1"/>
    <col min="1797" max="1797" width="15.42578125" style="46" customWidth="1"/>
    <col min="1798" max="1798" width="10.42578125" style="46" customWidth="1"/>
    <col min="1799" max="1800" width="12.42578125" style="46" customWidth="1"/>
    <col min="1801" max="1801" width="12.5703125" style="46" customWidth="1"/>
    <col min="1802" max="2048" width="9.140625" style="46"/>
    <col min="2049" max="2049" width="9.42578125" style="46" customWidth="1"/>
    <col min="2050" max="2050" width="9.7109375" style="46" customWidth="1"/>
    <col min="2051" max="2051" width="13" style="46" customWidth="1"/>
    <col min="2052" max="2052" width="13.28515625" style="46" customWidth="1"/>
    <col min="2053" max="2053" width="15.42578125" style="46" customWidth="1"/>
    <col min="2054" max="2054" width="10.42578125" style="46" customWidth="1"/>
    <col min="2055" max="2056" width="12.42578125" style="46" customWidth="1"/>
    <col min="2057" max="2057" width="12.5703125" style="46" customWidth="1"/>
    <col min="2058" max="2304" width="9.140625" style="46"/>
    <col min="2305" max="2305" width="9.42578125" style="46" customWidth="1"/>
    <col min="2306" max="2306" width="9.7109375" style="46" customWidth="1"/>
    <col min="2307" max="2307" width="13" style="46" customWidth="1"/>
    <col min="2308" max="2308" width="13.28515625" style="46" customWidth="1"/>
    <col min="2309" max="2309" width="15.42578125" style="46" customWidth="1"/>
    <col min="2310" max="2310" width="10.42578125" style="46" customWidth="1"/>
    <col min="2311" max="2312" width="12.42578125" style="46" customWidth="1"/>
    <col min="2313" max="2313" width="12.5703125" style="46" customWidth="1"/>
    <col min="2314" max="2560" width="9.140625" style="46"/>
    <col min="2561" max="2561" width="9.42578125" style="46" customWidth="1"/>
    <col min="2562" max="2562" width="9.7109375" style="46" customWidth="1"/>
    <col min="2563" max="2563" width="13" style="46" customWidth="1"/>
    <col min="2564" max="2564" width="13.28515625" style="46" customWidth="1"/>
    <col min="2565" max="2565" width="15.42578125" style="46" customWidth="1"/>
    <col min="2566" max="2566" width="10.42578125" style="46" customWidth="1"/>
    <col min="2567" max="2568" width="12.42578125" style="46" customWidth="1"/>
    <col min="2569" max="2569" width="12.5703125" style="46" customWidth="1"/>
    <col min="2570" max="2816" width="9.140625" style="46"/>
    <col min="2817" max="2817" width="9.42578125" style="46" customWidth="1"/>
    <col min="2818" max="2818" width="9.7109375" style="46" customWidth="1"/>
    <col min="2819" max="2819" width="13" style="46" customWidth="1"/>
    <col min="2820" max="2820" width="13.28515625" style="46" customWidth="1"/>
    <col min="2821" max="2821" width="15.42578125" style="46" customWidth="1"/>
    <col min="2822" max="2822" width="10.42578125" style="46" customWidth="1"/>
    <col min="2823" max="2824" width="12.42578125" style="46" customWidth="1"/>
    <col min="2825" max="2825" width="12.5703125" style="46" customWidth="1"/>
    <col min="2826" max="3072" width="9.140625" style="46"/>
    <col min="3073" max="3073" width="9.42578125" style="46" customWidth="1"/>
    <col min="3074" max="3074" width="9.7109375" style="46" customWidth="1"/>
    <col min="3075" max="3075" width="13" style="46" customWidth="1"/>
    <col min="3076" max="3076" width="13.28515625" style="46" customWidth="1"/>
    <col min="3077" max="3077" width="15.42578125" style="46" customWidth="1"/>
    <col min="3078" max="3078" width="10.42578125" style="46" customWidth="1"/>
    <col min="3079" max="3080" width="12.42578125" style="46" customWidth="1"/>
    <col min="3081" max="3081" width="12.5703125" style="46" customWidth="1"/>
    <col min="3082" max="3328" width="9.140625" style="46"/>
    <col min="3329" max="3329" width="9.42578125" style="46" customWidth="1"/>
    <col min="3330" max="3330" width="9.7109375" style="46" customWidth="1"/>
    <col min="3331" max="3331" width="13" style="46" customWidth="1"/>
    <col min="3332" max="3332" width="13.28515625" style="46" customWidth="1"/>
    <col min="3333" max="3333" width="15.42578125" style="46" customWidth="1"/>
    <col min="3334" max="3334" width="10.42578125" style="46" customWidth="1"/>
    <col min="3335" max="3336" width="12.42578125" style="46" customWidth="1"/>
    <col min="3337" max="3337" width="12.5703125" style="46" customWidth="1"/>
    <col min="3338" max="3584" width="9.140625" style="46"/>
    <col min="3585" max="3585" width="9.42578125" style="46" customWidth="1"/>
    <col min="3586" max="3586" width="9.7109375" style="46" customWidth="1"/>
    <col min="3587" max="3587" width="13" style="46" customWidth="1"/>
    <col min="3588" max="3588" width="13.28515625" style="46" customWidth="1"/>
    <col min="3589" max="3589" width="15.42578125" style="46" customWidth="1"/>
    <col min="3590" max="3590" width="10.42578125" style="46" customWidth="1"/>
    <col min="3591" max="3592" width="12.42578125" style="46" customWidth="1"/>
    <col min="3593" max="3593" width="12.5703125" style="46" customWidth="1"/>
    <col min="3594" max="3840" width="9.140625" style="46"/>
    <col min="3841" max="3841" width="9.42578125" style="46" customWidth="1"/>
    <col min="3842" max="3842" width="9.7109375" style="46" customWidth="1"/>
    <col min="3843" max="3843" width="13" style="46" customWidth="1"/>
    <col min="3844" max="3844" width="13.28515625" style="46" customWidth="1"/>
    <col min="3845" max="3845" width="15.42578125" style="46" customWidth="1"/>
    <col min="3846" max="3846" width="10.42578125" style="46" customWidth="1"/>
    <col min="3847" max="3848" width="12.42578125" style="46" customWidth="1"/>
    <col min="3849" max="3849" width="12.5703125" style="46" customWidth="1"/>
    <col min="3850" max="4096" width="9.140625" style="46"/>
    <col min="4097" max="4097" width="9.42578125" style="46" customWidth="1"/>
    <col min="4098" max="4098" width="9.7109375" style="46" customWidth="1"/>
    <col min="4099" max="4099" width="13" style="46" customWidth="1"/>
    <col min="4100" max="4100" width="13.28515625" style="46" customWidth="1"/>
    <col min="4101" max="4101" width="15.42578125" style="46" customWidth="1"/>
    <col min="4102" max="4102" width="10.42578125" style="46" customWidth="1"/>
    <col min="4103" max="4104" width="12.42578125" style="46" customWidth="1"/>
    <col min="4105" max="4105" width="12.5703125" style="46" customWidth="1"/>
    <col min="4106" max="4352" width="9.140625" style="46"/>
    <col min="4353" max="4353" width="9.42578125" style="46" customWidth="1"/>
    <col min="4354" max="4354" width="9.7109375" style="46" customWidth="1"/>
    <col min="4355" max="4355" width="13" style="46" customWidth="1"/>
    <col min="4356" max="4356" width="13.28515625" style="46" customWidth="1"/>
    <col min="4357" max="4357" width="15.42578125" style="46" customWidth="1"/>
    <col min="4358" max="4358" width="10.42578125" style="46" customWidth="1"/>
    <col min="4359" max="4360" width="12.42578125" style="46" customWidth="1"/>
    <col min="4361" max="4361" width="12.5703125" style="46" customWidth="1"/>
    <col min="4362" max="4608" width="9.140625" style="46"/>
    <col min="4609" max="4609" width="9.42578125" style="46" customWidth="1"/>
    <col min="4610" max="4610" width="9.7109375" style="46" customWidth="1"/>
    <col min="4611" max="4611" width="13" style="46" customWidth="1"/>
    <col min="4612" max="4612" width="13.28515625" style="46" customWidth="1"/>
    <col min="4613" max="4613" width="15.42578125" style="46" customWidth="1"/>
    <col min="4614" max="4614" width="10.42578125" style="46" customWidth="1"/>
    <col min="4615" max="4616" width="12.42578125" style="46" customWidth="1"/>
    <col min="4617" max="4617" width="12.5703125" style="46" customWidth="1"/>
    <col min="4618" max="4864" width="9.140625" style="46"/>
    <col min="4865" max="4865" width="9.42578125" style="46" customWidth="1"/>
    <col min="4866" max="4866" width="9.7109375" style="46" customWidth="1"/>
    <col min="4867" max="4867" width="13" style="46" customWidth="1"/>
    <col min="4868" max="4868" width="13.28515625" style="46" customWidth="1"/>
    <col min="4869" max="4869" width="15.42578125" style="46" customWidth="1"/>
    <col min="4870" max="4870" width="10.42578125" style="46" customWidth="1"/>
    <col min="4871" max="4872" width="12.42578125" style="46" customWidth="1"/>
    <col min="4873" max="4873" width="12.5703125" style="46" customWidth="1"/>
    <col min="4874" max="5120" width="9.140625" style="46"/>
    <col min="5121" max="5121" width="9.42578125" style="46" customWidth="1"/>
    <col min="5122" max="5122" width="9.7109375" style="46" customWidth="1"/>
    <col min="5123" max="5123" width="13" style="46" customWidth="1"/>
    <col min="5124" max="5124" width="13.28515625" style="46" customWidth="1"/>
    <col min="5125" max="5125" width="15.42578125" style="46" customWidth="1"/>
    <col min="5126" max="5126" width="10.42578125" style="46" customWidth="1"/>
    <col min="5127" max="5128" width="12.42578125" style="46" customWidth="1"/>
    <col min="5129" max="5129" width="12.5703125" style="46" customWidth="1"/>
    <col min="5130" max="5376" width="9.140625" style="46"/>
    <col min="5377" max="5377" width="9.42578125" style="46" customWidth="1"/>
    <col min="5378" max="5378" width="9.7109375" style="46" customWidth="1"/>
    <col min="5379" max="5379" width="13" style="46" customWidth="1"/>
    <col min="5380" max="5380" width="13.28515625" style="46" customWidth="1"/>
    <col min="5381" max="5381" width="15.42578125" style="46" customWidth="1"/>
    <col min="5382" max="5382" width="10.42578125" style="46" customWidth="1"/>
    <col min="5383" max="5384" width="12.42578125" style="46" customWidth="1"/>
    <col min="5385" max="5385" width="12.5703125" style="46" customWidth="1"/>
    <col min="5386" max="5632" width="9.140625" style="46"/>
    <col min="5633" max="5633" width="9.42578125" style="46" customWidth="1"/>
    <col min="5634" max="5634" width="9.7109375" style="46" customWidth="1"/>
    <col min="5635" max="5635" width="13" style="46" customWidth="1"/>
    <col min="5636" max="5636" width="13.28515625" style="46" customWidth="1"/>
    <col min="5637" max="5637" width="15.42578125" style="46" customWidth="1"/>
    <col min="5638" max="5638" width="10.42578125" style="46" customWidth="1"/>
    <col min="5639" max="5640" width="12.42578125" style="46" customWidth="1"/>
    <col min="5641" max="5641" width="12.5703125" style="46" customWidth="1"/>
    <col min="5642" max="5888" width="9.140625" style="46"/>
    <col min="5889" max="5889" width="9.42578125" style="46" customWidth="1"/>
    <col min="5890" max="5890" width="9.7109375" style="46" customWidth="1"/>
    <col min="5891" max="5891" width="13" style="46" customWidth="1"/>
    <col min="5892" max="5892" width="13.28515625" style="46" customWidth="1"/>
    <col min="5893" max="5893" width="15.42578125" style="46" customWidth="1"/>
    <col min="5894" max="5894" width="10.42578125" style="46" customWidth="1"/>
    <col min="5895" max="5896" width="12.42578125" style="46" customWidth="1"/>
    <col min="5897" max="5897" width="12.5703125" style="46" customWidth="1"/>
    <col min="5898" max="6144" width="9.140625" style="46"/>
    <col min="6145" max="6145" width="9.42578125" style="46" customWidth="1"/>
    <col min="6146" max="6146" width="9.7109375" style="46" customWidth="1"/>
    <col min="6147" max="6147" width="13" style="46" customWidth="1"/>
    <col min="6148" max="6148" width="13.28515625" style="46" customWidth="1"/>
    <col min="6149" max="6149" width="15.42578125" style="46" customWidth="1"/>
    <col min="6150" max="6150" width="10.42578125" style="46" customWidth="1"/>
    <col min="6151" max="6152" width="12.42578125" style="46" customWidth="1"/>
    <col min="6153" max="6153" width="12.5703125" style="46" customWidth="1"/>
    <col min="6154" max="6400" width="9.140625" style="46"/>
    <col min="6401" max="6401" width="9.42578125" style="46" customWidth="1"/>
    <col min="6402" max="6402" width="9.7109375" style="46" customWidth="1"/>
    <col min="6403" max="6403" width="13" style="46" customWidth="1"/>
    <col min="6404" max="6404" width="13.28515625" style="46" customWidth="1"/>
    <col min="6405" max="6405" width="15.42578125" style="46" customWidth="1"/>
    <col min="6406" max="6406" width="10.42578125" style="46" customWidth="1"/>
    <col min="6407" max="6408" width="12.42578125" style="46" customWidth="1"/>
    <col min="6409" max="6409" width="12.5703125" style="46" customWidth="1"/>
    <col min="6410" max="6656" width="9.140625" style="46"/>
    <col min="6657" max="6657" width="9.42578125" style="46" customWidth="1"/>
    <col min="6658" max="6658" width="9.7109375" style="46" customWidth="1"/>
    <col min="6659" max="6659" width="13" style="46" customWidth="1"/>
    <col min="6660" max="6660" width="13.28515625" style="46" customWidth="1"/>
    <col min="6661" max="6661" width="15.42578125" style="46" customWidth="1"/>
    <col min="6662" max="6662" width="10.42578125" style="46" customWidth="1"/>
    <col min="6663" max="6664" width="12.42578125" style="46" customWidth="1"/>
    <col min="6665" max="6665" width="12.5703125" style="46" customWidth="1"/>
    <col min="6666" max="6912" width="9.140625" style="46"/>
    <col min="6913" max="6913" width="9.42578125" style="46" customWidth="1"/>
    <col min="6914" max="6914" width="9.7109375" style="46" customWidth="1"/>
    <col min="6915" max="6915" width="13" style="46" customWidth="1"/>
    <col min="6916" max="6916" width="13.28515625" style="46" customWidth="1"/>
    <col min="6917" max="6917" width="15.42578125" style="46" customWidth="1"/>
    <col min="6918" max="6918" width="10.42578125" style="46" customWidth="1"/>
    <col min="6919" max="6920" width="12.42578125" style="46" customWidth="1"/>
    <col min="6921" max="6921" width="12.5703125" style="46" customWidth="1"/>
    <col min="6922" max="7168" width="9.140625" style="46"/>
    <col min="7169" max="7169" width="9.42578125" style="46" customWidth="1"/>
    <col min="7170" max="7170" width="9.7109375" style="46" customWidth="1"/>
    <col min="7171" max="7171" width="13" style="46" customWidth="1"/>
    <col min="7172" max="7172" width="13.28515625" style="46" customWidth="1"/>
    <col min="7173" max="7173" width="15.42578125" style="46" customWidth="1"/>
    <col min="7174" max="7174" width="10.42578125" style="46" customWidth="1"/>
    <col min="7175" max="7176" width="12.42578125" style="46" customWidth="1"/>
    <col min="7177" max="7177" width="12.5703125" style="46" customWidth="1"/>
    <col min="7178" max="7424" width="9.140625" style="46"/>
    <col min="7425" max="7425" width="9.42578125" style="46" customWidth="1"/>
    <col min="7426" max="7426" width="9.7109375" style="46" customWidth="1"/>
    <col min="7427" max="7427" width="13" style="46" customWidth="1"/>
    <col min="7428" max="7428" width="13.28515625" style="46" customWidth="1"/>
    <col min="7429" max="7429" width="15.42578125" style="46" customWidth="1"/>
    <col min="7430" max="7430" width="10.42578125" style="46" customWidth="1"/>
    <col min="7431" max="7432" width="12.42578125" style="46" customWidth="1"/>
    <col min="7433" max="7433" width="12.5703125" style="46" customWidth="1"/>
    <col min="7434" max="7680" width="9.140625" style="46"/>
    <col min="7681" max="7681" width="9.42578125" style="46" customWidth="1"/>
    <col min="7682" max="7682" width="9.7109375" style="46" customWidth="1"/>
    <col min="7683" max="7683" width="13" style="46" customWidth="1"/>
    <col min="7684" max="7684" width="13.28515625" style="46" customWidth="1"/>
    <col min="7685" max="7685" width="15.42578125" style="46" customWidth="1"/>
    <col min="7686" max="7686" width="10.42578125" style="46" customWidth="1"/>
    <col min="7687" max="7688" width="12.42578125" style="46" customWidth="1"/>
    <col min="7689" max="7689" width="12.5703125" style="46" customWidth="1"/>
    <col min="7690" max="7936" width="9.140625" style="46"/>
    <col min="7937" max="7937" width="9.42578125" style="46" customWidth="1"/>
    <col min="7938" max="7938" width="9.7109375" style="46" customWidth="1"/>
    <col min="7939" max="7939" width="13" style="46" customWidth="1"/>
    <col min="7940" max="7940" width="13.28515625" style="46" customWidth="1"/>
    <col min="7941" max="7941" width="15.42578125" style="46" customWidth="1"/>
    <col min="7942" max="7942" width="10.42578125" style="46" customWidth="1"/>
    <col min="7943" max="7944" width="12.42578125" style="46" customWidth="1"/>
    <col min="7945" max="7945" width="12.5703125" style="46" customWidth="1"/>
    <col min="7946" max="8192" width="9.140625" style="46"/>
    <col min="8193" max="8193" width="9.42578125" style="46" customWidth="1"/>
    <col min="8194" max="8194" width="9.7109375" style="46" customWidth="1"/>
    <col min="8195" max="8195" width="13" style="46" customWidth="1"/>
    <col min="8196" max="8196" width="13.28515625" style="46" customWidth="1"/>
    <col min="8197" max="8197" width="15.42578125" style="46" customWidth="1"/>
    <col min="8198" max="8198" width="10.42578125" style="46" customWidth="1"/>
    <col min="8199" max="8200" width="12.42578125" style="46" customWidth="1"/>
    <col min="8201" max="8201" width="12.5703125" style="46" customWidth="1"/>
    <col min="8202" max="8448" width="9.140625" style="46"/>
    <col min="8449" max="8449" width="9.42578125" style="46" customWidth="1"/>
    <col min="8450" max="8450" width="9.7109375" style="46" customWidth="1"/>
    <col min="8451" max="8451" width="13" style="46" customWidth="1"/>
    <col min="8452" max="8452" width="13.28515625" style="46" customWidth="1"/>
    <col min="8453" max="8453" width="15.42578125" style="46" customWidth="1"/>
    <col min="8454" max="8454" width="10.42578125" style="46" customWidth="1"/>
    <col min="8455" max="8456" width="12.42578125" style="46" customWidth="1"/>
    <col min="8457" max="8457" width="12.5703125" style="46" customWidth="1"/>
    <col min="8458" max="8704" width="9.140625" style="46"/>
    <col min="8705" max="8705" width="9.42578125" style="46" customWidth="1"/>
    <col min="8706" max="8706" width="9.7109375" style="46" customWidth="1"/>
    <col min="8707" max="8707" width="13" style="46" customWidth="1"/>
    <col min="8708" max="8708" width="13.28515625" style="46" customWidth="1"/>
    <col min="8709" max="8709" width="15.42578125" style="46" customWidth="1"/>
    <col min="8710" max="8710" width="10.42578125" style="46" customWidth="1"/>
    <col min="8711" max="8712" width="12.42578125" style="46" customWidth="1"/>
    <col min="8713" max="8713" width="12.5703125" style="46" customWidth="1"/>
    <col min="8714" max="8960" width="9.140625" style="46"/>
    <col min="8961" max="8961" width="9.42578125" style="46" customWidth="1"/>
    <col min="8962" max="8962" width="9.7109375" style="46" customWidth="1"/>
    <col min="8963" max="8963" width="13" style="46" customWidth="1"/>
    <col min="8964" max="8964" width="13.28515625" style="46" customWidth="1"/>
    <col min="8965" max="8965" width="15.42578125" style="46" customWidth="1"/>
    <col min="8966" max="8966" width="10.42578125" style="46" customWidth="1"/>
    <col min="8967" max="8968" width="12.42578125" style="46" customWidth="1"/>
    <col min="8969" max="8969" width="12.5703125" style="46" customWidth="1"/>
    <col min="8970" max="9216" width="9.140625" style="46"/>
    <col min="9217" max="9217" width="9.42578125" style="46" customWidth="1"/>
    <col min="9218" max="9218" width="9.7109375" style="46" customWidth="1"/>
    <col min="9219" max="9219" width="13" style="46" customWidth="1"/>
    <col min="9220" max="9220" width="13.28515625" style="46" customWidth="1"/>
    <col min="9221" max="9221" width="15.42578125" style="46" customWidth="1"/>
    <col min="9222" max="9222" width="10.42578125" style="46" customWidth="1"/>
    <col min="9223" max="9224" width="12.42578125" style="46" customWidth="1"/>
    <col min="9225" max="9225" width="12.5703125" style="46" customWidth="1"/>
    <col min="9226" max="9472" width="9.140625" style="46"/>
    <col min="9473" max="9473" width="9.42578125" style="46" customWidth="1"/>
    <col min="9474" max="9474" width="9.7109375" style="46" customWidth="1"/>
    <col min="9475" max="9475" width="13" style="46" customWidth="1"/>
    <col min="9476" max="9476" width="13.28515625" style="46" customWidth="1"/>
    <col min="9477" max="9477" width="15.42578125" style="46" customWidth="1"/>
    <col min="9478" max="9478" width="10.42578125" style="46" customWidth="1"/>
    <col min="9479" max="9480" width="12.42578125" style="46" customWidth="1"/>
    <col min="9481" max="9481" width="12.5703125" style="46" customWidth="1"/>
    <col min="9482" max="9728" width="9.140625" style="46"/>
    <col min="9729" max="9729" width="9.42578125" style="46" customWidth="1"/>
    <col min="9730" max="9730" width="9.7109375" style="46" customWidth="1"/>
    <col min="9731" max="9731" width="13" style="46" customWidth="1"/>
    <col min="9732" max="9732" width="13.28515625" style="46" customWidth="1"/>
    <col min="9733" max="9733" width="15.42578125" style="46" customWidth="1"/>
    <col min="9734" max="9734" width="10.42578125" style="46" customWidth="1"/>
    <col min="9735" max="9736" width="12.42578125" style="46" customWidth="1"/>
    <col min="9737" max="9737" width="12.5703125" style="46" customWidth="1"/>
    <col min="9738" max="9984" width="9.140625" style="46"/>
    <col min="9985" max="9985" width="9.42578125" style="46" customWidth="1"/>
    <col min="9986" max="9986" width="9.7109375" style="46" customWidth="1"/>
    <col min="9987" max="9987" width="13" style="46" customWidth="1"/>
    <col min="9988" max="9988" width="13.28515625" style="46" customWidth="1"/>
    <col min="9989" max="9989" width="15.42578125" style="46" customWidth="1"/>
    <col min="9990" max="9990" width="10.42578125" style="46" customWidth="1"/>
    <col min="9991" max="9992" width="12.42578125" style="46" customWidth="1"/>
    <col min="9993" max="9993" width="12.5703125" style="46" customWidth="1"/>
    <col min="9994" max="10240" width="9.140625" style="46"/>
    <col min="10241" max="10241" width="9.42578125" style="46" customWidth="1"/>
    <col min="10242" max="10242" width="9.7109375" style="46" customWidth="1"/>
    <col min="10243" max="10243" width="13" style="46" customWidth="1"/>
    <col min="10244" max="10244" width="13.28515625" style="46" customWidth="1"/>
    <col min="10245" max="10245" width="15.42578125" style="46" customWidth="1"/>
    <col min="10246" max="10246" width="10.42578125" style="46" customWidth="1"/>
    <col min="10247" max="10248" width="12.42578125" style="46" customWidth="1"/>
    <col min="10249" max="10249" width="12.5703125" style="46" customWidth="1"/>
    <col min="10250" max="10496" width="9.140625" style="46"/>
    <col min="10497" max="10497" width="9.42578125" style="46" customWidth="1"/>
    <col min="10498" max="10498" width="9.7109375" style="46" customWidth="1"/>
    <col min="10499" max="10499" width="13" style="46" customWidth="1"/>
    <col min="10500" max="10500" width="13.28515625" style="46" customWidth="1"/>
    <col min="10501" max="10501" width="15.42578125" style="46" customWidth="1"/>
    <col min="10502" max="10502" width="10.42578125" style="46" customWidth="1"/>
    <col min="10503" max="10504" width="12.42578125" style="46" customWidth="1"/>
    <col min="10505" max="10505" width="12.5703125" style="46" customWidth="1"/>
    <col min="10506" max="10752" width="9.140625" style="46"/>
    <col min="10753" max="10753" width="9.42578125" style="46" customWidth="1"/>
    <col min="10754" max="10754" width="9.7109375" style="46" customWidth="1"/>
    <col min="10755" max="10755" width="13" style="46" customWidth="1"/>
    <col min="10756" max="10756" width="13.28515625" style="46" customWidth="1"/>
    <col min="10757" max="10757" width="15.42578125" style="46" customWidth="1"/>
    <col min="10758" max="10758" width="10.42578125" style="46" customWidth="1"/>
    <col min="10759" max="10760" width="12.42578125" style="46" customWidth="1"/>
    <col min="10761" max="10761" width="12.5703125" style="46" customWidth="1"/>
    <col min="10762" max="11008" width="9.140625" style="46"/>
    <col min="11009" max="11009" width="9.42578125" style="46" customWidth="1"/>
    <col min="11010" max="11010" width="9.7109375" style="46" customWidth="1"/>
    <col min="11011" max="11011" width="13" style="46" customWidth="1"/>
    <col min="11012" max="11012" width="13.28515625" style="46" customWidth="1"/>
    <col min="11013" max="11013" width="15.42578125" style="46" customWidth="1"/>
    <col min="11014" max="11014" width="10.42578125" style="46" customWidth="1"/>
    <col min="11015" max="11016" width="12.42578125" style="46" customWidth="1"/>
    <col min="11017" max="11017" width="12.5703125" style="46" customWidth="1"/>
    <col min="11018" max="11264" width="9.140625" style="46"/>
    <col min="11265" max="11265" width="9.42578125" style="46" customWidth="1"/>
    <col min="11266" max="11266" width="9.7109375" style="46" customWidth="1"/>
    <col min="11267" max="11267" width="13" style="46" customWidth="1"/>
    <col min="11268" max="11268" width="13.28515625" style="46" customWidth="1"/>
    <col min="11269" max="11269" width="15.42578125" style="46" customWidth="1"/>
    <col min="11270" max="11270" width="10.42578125" style="46" customWidth="1"/>
    <col min="11271" max="11272" width="12.42578125" style="46" customWidth="1"/>
    <col min="11273" max="11273" width="12.5703125" style="46" customWidth="1"/>
    <col min="11274" max="11520" width="9.140625" style="46"/>
    <col min="11521" max="11521" width="9.42578125" style="46" customWidth="1"/>
    <col min="11522" max="11522" width="9.7109375" style="46" customWidth="1"/>
    <col min="11523" max="11523" width="13" style="46" customWidth="1"/>
    <col min="11524" max="11524" width="13.28515625" style="46" customWidth="1"/>
    <col min="11525" max="11525" width="15.42578125" style="46" customWidth="1"/>
    <col min="11526" max="11526" width="10.42578125" style="46" customWidth="1"/>
    <col min="11527" max="11528" width="12.42578125" style="46" customWidth="1"/>
    <col min="11529" max="11529" width="12.5703125" style="46" customWidth="1"/>
    <col min="11530" max="11776" width="9.140625" style="46"/>
    <col min="11777" max="11777" width="9.42578125" style="46" customWidth="1"/>
    <col min="11778" max="11778" width="9.7109375" style="46" customWidth="1"/>
    <col min="11779" max="11779" width="13" style="46" customWidth="1"/>
    <col min="11780" max="11780" width="13.28515625" style="46" customWidth="1"/>
    <col min="11781" max="11781" width="15.42578125" style="46" customWidth="1"/>
    <col min="11782" max="11782" width="10.42578125" style="46" customWidth="1"/>
    <col min="11783" max="11784" width="12.42578125" style="46" customWidth="1"/>
    <col min="11785" max="11785" width="12.5703125" style="46" customWidth="1"/>
    <col min="11786" max="12032" width="9.140625" style="46"/>
    <col min="12033" max="12033" width="9.42578125" style="46" customWidth="1"/>
    <col min="12034" max="12034" width="9.7109375" style="46" customWidth="1"/>
    <col min="12035" max="12035" width="13" style="46" customWidth="1"/>
    <col min="12036" max="12036" width="13.28515625" style="46" customWidth="1"/>
    <col min="12037" max="12037" width="15.42578125" style="46" customWidth="1"/>
    <col min="12038" max="12038" width="10.42578125" style="46" customWidth="1"/>
    <col min="12039" max="12040" width="12.42578125" style="46" customWidth="1"/>
    <col min="12041" max="12041" width="12.5703125" style="46" customWidth="1"/>
    <col min="12042" max="12288" width="9.140625" style="46"/>
    <col min="12289" max="12289" width="9.42578125" style="46" customWidth="1"/>
    <col min="12290" max="12290" width="9.7109375" style="46" customWidth="1"/>
    <col min="12291" max="12291" width="13" style="46" customWidth="1"/>
    <col min="12292" max="12292" width="13.28515625" style="46" customWidth="1"/>
    <col min="12293" max="12293" width="15.42578125" style="46" customWidth="1"/>
    <col min="12294" max="12294" width="10.42578125" style="46" customWidth="1"/>
    <col min="12295" max="12296" width="12.42578125" style="46" customWidth="1"/>
    <col min="12297" max="12297" width="12.5703125" style="46" customWidth="1"/>
    <col min="12298" max="12544" width="9.140625" style="46"/>
    <col min="12545" max="12545" width="9.42578125" style="46" customWidth="1"/>
    <col min="12546" max="12546" width="9.7109375" style="46" customWidth="1"/>
    <col min="12547" max="12547" width="13" style="46" customWidth="1"/>
    <col min="12548" max="12548" width="13.28515625" style="46" customWidth="1"/>
    <col min="12549" max="12549" width="15.42578125" style="46" customWidth="1"/>
    <col min="12550" max="12550" width="10.42578125" style="46" customWidth="1"/>
    <col min="12551" max="12552" width="12.42578125" style="46" customWidth="1"/>
    <col min="12553" max="12553" width="12.5703125" style="46" customWidth="1"/>
    <col min="12554" max="12800" width="9.140625" style="46"/>
    <col min="12801" max="12801" width="9.42578125" style="46" customWidth="1"/>
    <col min="12802" max="12802" width="9.7109375" style="46" customWidth="1"/>
    <col min="12803" max="12803" width="13" style="46" customWidth="1"/>
    <col min="12804" max="12804" width="13.28515625" style="46" customWidth="1"/>
    <col min="12805" max="12805" width="15.42578125" style="46" customWidth="1"/>
    <col min="12806" max="12806" width="10.42578125" style="46" customWidth="1"/>
    <col min="12807" max="12808" width="12.42578125" style="46" customWidth="1"/>
    <col min="12809" max="12809" width="12.5703125" style="46" customWidth="1"/>
    <col min="12810" max="13056" width="9.140625" style="46"/>
    <col min="13057" max="13057" width="9.42578125" style="46" customWidth="1"/>
    <col min="13058" max="13058" width="9.7109375" style="46" customWidth="1"/>
    <col min="13059" max="13059" width="13" style="46" customWidth="1"/>
    <col min="13060" max="13060" width="13.28515625" style="46" customWidth="1"/>
    <col min="13061" max="13061" width="15.42578125" style="46" customWidth="1"/>
    <col min="13062" max="13062" width="10.42578125" style="46" customWidth="1"/>
    <col min="13063" max="13064" width="12.42578125" style="46" customWidth="1"/>
    <col min="13065" max="13065" width="12.5703125" style="46" customWidth="1"/>
    <col min="13066" max="13312" width="9.140625" style="46"/>
    <col min="13313" max="13313" width="9.42578125" style="46" customWidth="1"/>
    <col min="13314" max="13314" width="9.7109375" style="46" customWidth="1"/>
    <col min="13315" max="13315" width="13" style="46" customWidth="1"/>
    <col min="13316" max="13316" width="13.28515625" style="46" customWidth="1"/>
    <col min="13317" max="13317" width="15.42578125" style="46" customWidth="1"/>
    <col min="13318" max="13318" width="10.42578125" style="46" customWidth="1"/>
    <col min="13319" max="13320" width="12.42578125" style="46" customWidth="1"/>
    <col min="13321" max="13321" width="12.5703125" style="46" customWidth="1"/>
    <col min="13322" max="13568" width="9.140625" style="46"/>
    <col min="13569" max="13569" width="9.42578125" style="46" customWidth="1"/>
    <col min="13570" max="13570" width="9.7109375" style="46" customWidth="1"/>
    <col min="13571" max="13571" width="13" style="46" customWidth="1"/>
    <col min="13572" max="13572" width="13.28515625" style="46" customWidth="1"/>
    <col min="13573" max="13573" width="15.42578125" style="46" customWidth="1"/>
    <col min="13574" max="13574" width="10.42578125" style="46" customWidth="1"/>
    <col min="13575" max="13576" width="12.42578125" style="46" customWidth="1"/>
    <col min="13577" max="13577" width="12.5703125" style="46" customWidth="1"/>
    <col min="13578" max="13824" width="9.140625" style="46"/>
    <col min="13825" max="13825" width="9.42578125" style="46" customWidth="1"/>
    <col min="13826" max="13826" width="9.7109375" style="46" customWidth="1"/>
    <col min="13827" max="13827" width="13" style="46" customWidth="1"/>
    <col min="13828" max="13828" width="13.28515625" style="46" customWidth="1"/>
    <col min="13829" max="13829" width="15.42578125" style="46" customWidth="1"/>
    <col min="13830" max="13830" width="10.42578125" style="46" customWidth="1"/>
    <col min="13831" max="13832" width="12.42578125" style="46" customWidth="1"/>
    <col min="13833" max="13833" width="12.5703125" style="46" customWidth="1"/>
    <col min="13834" max="14080" width="9.140625" style="46"/>
    <col min="14081" max="14081" width="9.42578125" style="46" customWidth="1"/>
    <col min="14082" max="14082" width="9.7109375" style="46" customWidth="1"/>
    <col min="14083" max="14083" width="13" style="46" customWidth="1"/>
    <col min="14084" max="14084" width="13.28515625" style="46" customWidth="1"/>
    <col min="14085" max="14085" width="15.42578125" style="46" customWidth="1"/>
    <col min="14086" max="14086" width="10.42578125" style="46" customWidth="1"/>
    <col min="14087" max="14088" width="12.42578125" style="46" customWidth="1"/>
    <col min="14089" max="14089" width="12.5703125" style="46" customWidth="1"/>
    <col min="14090" max="14336" width="9.140625" style="46"/>
    <col min="14337" max="14337" width="9.42578125" style="46" customWidth="1"/>
    <col min="14338" max="14338" width="9.7109375" style="46" customWidth="1"/>
    <col min="14339" max="14339" width="13" style="46" customWidth="1"/>
    <col min="14340" max="14340" width="13.28515625" style="46" customWidth="1"/>
    <col min="14341" max="14341" width="15.42578125" style="46" customWidth="1"/>
    <col min="14342" max="14342" width="10.42578125" style="46" customWidth="1"/>
    <col min="14343" max="14344" width="12.42578125" style="46" customWidth="1"/>
    <col min="14345" max="14345" width="12.5703125" style="46" customWidth="1"/>
    <col min="14346" max="14592" width="9.140625" style="46"/>
    <col min="14593" max="14593" width="9.42578125" style="46" customWidth="1"/>
    <col min="14594" max="14594" width="9.7109375" style="46" customWidth="1"/>
    <col min="14595" max="14595" width="13" style="46" customWidth="1"/>
    <col min="14596" max="14596" width="13.28515625" style="46" customWidth="1"/>
    <col min="14597" max="14597" width="15.42578125" style="46" customWidth="1"/>
    <col min="14598" max="14598" width="10.42578125" style="46" customWidth="1"/>
    <col min="14599" max="14600" width="12.42578125" style="46" customWidth="1"/>
    <col min="14601" max="14601" width="12.5703125" style="46" customWidth="1"/>
    <col min="14602" max="14848" width="9.140625" style="46"/>
    <col min="14849" max="14849" width="9.42578125" style="46" customWidth="1"/>
    <col min="14850" max="14850" width="9.7109375" style="46" customWidth="1"/>
    <col min="14851" max="14851" width="13" style="46" customWidth="1"/>
    <col min="14852" max="14852" width="13.28515625" style="46" customWidth="1"/>
    <col min="14853" max="14853" width="15.42578125" style="46" customWidth="1"/>
    <col min="14854" max="14854" width="10.42578125" style="46" customWidth="1"/>
    <col min="14855" max="14856" width="12.42578125" style="46" customWidth="1"/>
    <col min="14857" max="14857" width="12.5703125" style="46" customWidth="1"/>
    <col min="14858" max="15104" width="9.140625" style="46"/>
    <col min="15105" max="15105" width="9.42578125" style="46" customWidth="1"/>
    <col min="15106" max="15106" width="9.7109375" style="46" customWidth="1"/>
    <col min="15107" max="15107" width="13" style="46" customWidth="1"/>
    <col min="15108" max="15108" width="13.28515625" style="46" customWidth="1"/>
    <col min="15109" max="15109" width="15.42578125" style="46" customWidth="1"/>
    <col min="15110" max="15110" width="10.42578125" style="46" customWidth="1"/>
    <col min="15111" max="15112" width="12.42578125" style="46" customWidth="1"/>
    <col min="15113" max="15113" width="12.5703125" style="46" customWidth="1"/>
    <col min="15114" max="15360" width="9.140625" style="46"/>
    <col min="15361" max="15361" width="9.42578125" style="46" customWidth="1"/>
    <col min="15362" max="15362" width="9.7109375" style="46" customWidth="1"/>
    <col min="15363" max="15363" width="13" style="46" customWidth="1"/>
    <col min="15364" max="15364" width="13.28515625" style="46" customWidth="1"/>
    <col min="15365" max="15365" width="15.42578125" style="46" customWidth="1"/>
    <col min="15366" max="15366" width="10.42578125" style="46" customWidth="1"/>
    <col min="15367" max="15368" width="12.42578125" style="46" customWidth="1"/>
    <col min="15369" max="15369" width="12.5703125" style="46" customWidth="1"/>
    <col min="15370" max="15616" width="9.140625" style="46"/>
    <col min="15617" max="15617" width="9.42578125" style="46" customWidth="1"/>
    <col min="15618" max="15618" width="9.7109375" style="46" customWidth="1"/>
    <col min="15619" max="15619" width="13" style="46" customWidth="1"/>
    <col min="15620" max="15620" width="13.28515625" style="46" customWidth="1"/>
    <col min="15621" max="15621" width="15.42578125" style="46" customWidth="1"/>
    <col min="15622" max="15622" width="10.42578125" style="46" customWidth="1"/>
    <col min="15623" max="15624" width="12.42578125" style="46" customWidth="1"/>
    <col min="15625" max="15625" width="12.5703125" style="46" customWidth="1"/>
    <col min="15626" max="15872" width="9.140625" style="46"/>
    <col min="15873" max="15873" width="9.42578125" style="46" customWidth="1"/>
    <col min="15874" max="15874" width="9.7109375" style="46" customWidth="1"/>
    <col min="15875" max="15875" width="13" style="46" customWidth="1"/>
    <col min="15876" max="15876" width="13.28515625" style="46" customWidth="1"/>
    <col min="15877" max="15877" width="15.42578125" style="46" customWidth="1"/>
    <col min="15878" max="15878" width="10.42578125" style="46" customWidth="1"/>
    <col min="15879" max="15880" width="12.42578125" style="46" customWidth="1"/>
    <col min="15881" max="15881" width="12.5703125" style="46" customWidth="1"/>
    <col min="15882" max="16128" width="9.140625" style="46"/>
    <col min="16129" max="16129" width="9.42578125" style="46" customWidth="1"/>
    <col min="16130" max="16130" width="9.7109375" style="46" customWidth="1"/>
    <col min="16131" max="16131" width="13" style="46" customWidth="1"/>
    <col min="16132" max="16132" width="13.28515625" style="46" customWidth="1"/>
    <col min="16133" max="16133" width="15.42578125" style="46" customWidth="1"/>
    <col min="16134" max="16134" width="10.42578125" style="46" customWidth="1"/>
    <col min="16135" max="16136" width="12.42578125" style="46" customWidth="1"/>
    <col min="16137" max="16137" width="12.5703125" style="46" customWidth="1"/>
    <col min="16138" max="16384" width="9.140625" style="46"/>
  </cols>
  <sheetData>
    <row r="1" spans="1:11" ht="15.75" customHeight="1" x14ac:dyDescent="0.2">
      <c r="A1" s="1925"/>
      <c r="B1" s="1926"/>
      <c r="C1" s="1853" t="s">
        <v>78</v>
      </c>
      <c r="D1" s="1853"/>
      <c r="E1" s="1853"/>
      <c r="F1" s="1853"/>
      <c r="G1" s="1853"/>
      <c r="H1" s="1853"/>
      <c r="I1" s="1854"/>
    </row>
    <row r="2" spans="1:11" ht="15.75" customHeight="1" x14ac:dyDescent="0.2">
      <c r="A2" s="1927"/>
      <c r="B2" s="1928"/>
      <c r="C2" s="1857" t="s">
        <v>129</v>
      </c>
      <c r="D2" s="1857"/>
      <c r="E2" s="1857"/>
      <c r="F2" s="1857"/>
      <c r="G2" s="1857"/>
      <c r="H2" s="1857"/>
      <c r="I2" s="1858"/>
    </row>
    <row r="3" spans="1:11" ht="15.75" customHeight="1" x14ac:dyDescent="0.2">
      <c r="A3" s="1927"/>
      <c r="B3" s="1928"/>
      <c r="C3" s="1857" t="s">
        <v>130</v>
      </c>
      <c r="D3" s="1857"/>
      <c r="E3" s="1857"/>
      <c r="F3" s="1857"/>
      <c r="G3" s="1857"/>
      <c r="H3" s="1857"/>
      <c r="I3" s="1858"/>
    </row>
    <row r="4" spans="1:11" ht="13.5" customHeight="1" x14ac:dyDescent="0.2">
      <c r="A4" s="1927"/>
      <c r="B4" s="1928"/>
      <c r="C4" s="1857" t="s">
        <v>100</v>
      </c>
      <c r="D4" s="1857"/>
      <c r="E4" s="1857"/>
      <c r="F4" s="1857"/>
      <c r="G4" s="1857"/>
      <c r="H4" s="1857"/>
      <c r="I4" s="1858"/>
    </row>
    <row r="5" spans="1:11" ht="13.5" customHeight="1" thickBot="1" x14ac:dyDescent="0.25">
      <c r="A5" s="1929"/>
      <c r="B5" s="1904"/>
      <c r="C5" s="1861"/>
      <c r="D5" s="1861"/>
      <c r="E5" s="1861"/>
      <c r="F5" s="1861"/>
      <c r="G5" s="1861"/>
      <c r="H5" s="1861"/>
      <c r="I5" s="1862"/>
    </row>
    <row r="6" spans="1:11" ht="13.9" customHeight="1" x14ac:dyDescent="0.2">
      <c r="A6" s="1863" t="s">
        <v>213</v>
      </c>
      <c r="B6" s="1864"/>
      <c r="C6" s="1864"/>
      <c r="D6" s="1864"/>
      <c r="E6" s="1930" t="s">
        <v>75</v>
      </c>
      <c r="F6" s="1931"/>
      <c r="G6" s="1932">
        <f>Flows!G5</f>
        <v>43282</v>
      </c>
      <c r="H6" s="1933"/>
      <c r="I6" s="1934"/>
    </row>
    <row r="7" spans="1:11" ht="13.9" customHeight="1" thickBot="1" x14ac:dyDescent="0.25">
      <c r="A7" s="1935" t="s">
        <v>273</v>
      </c>
      <c r="B7" s="1872"/>
      <c r="C7" s="1872"/>
      <c r="D7" s="1872"/>
      <c r="E7" s="1936" t="s">
        <v>131</v>
      </c>
      <c r="F7" s="1937" t="s">
        <v>274</v>
      </c>
      <c r="G7" s="1872"/>
      <c r="H7" s="1872"/>
      <c r="I7" s="1873"/>
    </row>
    <row r="8" spans="1:11" ht="13.9" customHeight="1" x14ac:dyDescent="0.2">
      <c r="A8" s="1938"/>
      <c r="B8" s="1939" t="s">
        <v>132</v>
      </c>
      <c r="C8" s="1940"/>
      <c r="D8" s="1940"/>
      <c r="E8" s="1941"/>
      <c r="F8" s="1939" t="s">
        <v>133</v>
      </c>
      <c r="G8" s="1940"/>
      <c r="H8" s="1940"/>
      <c r="I8" s="1942"/>
    </row>
    <row r="9" spans="1:11" ht="68.45" customHeight="1" x14ac:dyDescent="0.2">
      <c r="A9" s="1943" t="s">
        <v>71</v>
      </c>
      <c r="B9" s="1944" t="s">
        <v>134</v>
      </c>
      <c r="C9" s="1945" t="s">
        <v>135</v>
      </c>
      <c r="D9" s="1946" t="s">
        <v>136</v>
      </c>
      <c r="E9" s="1947" t="s">
        <v>137</v>
      </c>
      <c r="F9" s="1948" t="s">
        <v>101</v>
      </c>
      <c r="G9" s="1949"/>
      <c r="H9" s="3231" t="s">
        <v>275</v>
      </c>
      <c r="I9" s="3232"/>
    </row>
    <row r="10" spans="1:11" ht="51.6" customHeight="1" x14ac:dyDescent="0.2">
      <c r="A10" s="1878"/>
      <c r="B10" s="1950"/>
      <c r="C10" s="1951"/>
      <c r="D10" s="1952"/>
      <c r="E10" s="1953"/>
      <c r="F10" s="1954" t="s">
        <v>138</v>
      </c>
      <c r="G10" s="2304" t="s">
        <v>1143</v>
      </c>
      <c r="H10" s="1954" t="s">
        <v>276</v>
      </c>
      <c r="I10" s="1956" t="s">
        <v>277</v>
      </c>
    </row>
    <row r="11" spans="1:11" ht="13.9" customHeight="1" x14ac:dyDescent="0.2">
      <c r="A11" s="1882">
        <v>1</v>
      </c>
      <c r="B11" s="1892">
        <f>'1'!AX36</f>
        <v>5.5E-2</v>
      </c>
      <c r="C11" s="1884">
        <v>18</v>
      </c>
      <c r="D11" s="1884">
        <v>18</v>
      </c>
      <c r="E11" s="1884">
        <v>0</v>
      </c>
      <c r="F11" s="1957">
        <f>'LAB '!N6</f>
        <v>2187</v>
      </c>
      <c r="G11" s="1958" t="str">
        <f>'LAB '!O6</f>
        <v>&lt;10</v>
      </c>
      <c r="H11" s="1882" t="s">
        <v>97</v>
      </c>
      <c r="I11" s="1959" t="s">
        <v>97</v>
      </c>
    </row>
    <row r="12" spans="1:11" ht="13.9" customHeight="1" x14ac:dyDescent="0.2">
      <c r="A12" s="1882">
        <v>2</v>
      </c>
      <c r="B12" s="1892">
        <f>'2'!AP36</f>
        <v>4.9000000000000002E-2</v>
      </c>
      <c r="C12" s="1884">
        <v>18</v>
      </c>
      <c r="D12" s="1884">
        <v>18</v>
      </c>
      <c r="E12" s="1884">
        <v>0</v>
      </c>
      <c r="F12" s="1957">
        <f>'LAB '!N7</f>
        <v>1529</v>
      </c>
      <c r="G12" s="1958" t="str">
        <f>'LAB '!O7</f>
        <v>&lt;10</v>
      </c>
      <c r="H12" s="1882" t="s">
        <v>97</v>
      </c>
      <c r="I12" s="1959" t="s">
        <v>97</v>
      </c>
      <c r="K12" s="46" t="s">
        <v>96</v>
      </c>
    </row>
    <row r="13" spans="1:11" ht="13.9" customHeight="1" x14ac:dyDescent="0.2">
      <c r="A13" s="1882">
        <v>3</v>
      </c>
      <c r="B13" s="1892">
        <f>'3'!AP36</f>
        <v>0.08</v>
      </c>
      <c r="C13" s="1884">
        <v>18</v>
      </c>
      <c r="D13" s="1884">
        <v>18</v>
      </c>
      <c r="E13" s="1884">
        <v>0</v>
      </c>
      <c r="F13" s="1957">
        <f>'LAB '!N8</f>
        <v>1145</v>
      </c>
      <c r="G13" s="1958" t="str">
        <f>'LAB '!O8</f>
        <v>&lt;10</v>
      </c>
      <c r="H13" s="1882" t="s">
        <v>97</v>
      </c>
      <c r="I13" s="1959" t="s">
        <v>97</v>
      </c>
    </row>
    <row r="14" spans="1:11" ht="13.9" customHeight="1" x14ac:dyDescent="0.2">
      <c r="A14" s="1882">
        <v>4</v>
      </c>
      <c r="B14" s="1892">
        <f>'4'!AP36</f>
        <v>4.1000000000000002E-2</v>
      </c>
      <c r="C14" s="1884">
        <v>18</v>
      </c>
      <c r="D14" s="1884">
        <v>18</v>
      </c>
      <c r="E14" s="1884">
        <v>0</v>
      </c>
      <c r="F14" s="1957">
        <f>'LAB '!N9</f>
        <v>1126</v>
      </c>
      <c r="G14" s="1958" t="str">
        <f>'LAB '!O9</f>
        <v>&lt;10</v>
      </c>
      <c r="H14" s="1882" t="s">
        <v>97</v>
      </c>
      <c r="I14" s="1959" t="s">
        <v>97</v>
      </c>
    </row>
    <row r="15" spans="1:11" ht="13.9" customHeight="1" x14ac:dyDescent="0.2">
      <c r="A15" s="1882">
        <v>5</v>
      </c>
      <c r="B15" s="1892">
        <f>'5'!AP36</f>
        <v>3.9E-2</v>
      </c>
      <c r="C15" s="1884">
        <v>18</v>
      </c>
      <c r="D15" s="1884">
        <v>18</v>
      </c>
      <c r="E15" s="1884">
        <v>0</v>
      </c>
      <c r="F15" s="1957">
        <f>'LAB '!N10</f>
        <v>789</v>
      </c>
      <c r="G15" s="1958" t="str">
        <f>'LAB '!O10</f>
        <v>&lt;10</v>
      </c>
      <c r="H15" s="1882" t="s">
        <v>97</v>
      </c>
      <c r="I15" s="1959" t="s">
        <v>97</v>
      </c>
    </row>
    <row r="16" spans="1:11" ht="13.9" customHeight="1" x14ac:dyDescent="0.2">
      <c r="A16" s="1882">
        <v>6</v>
      </c>
      <c r="B16" s="1892">
        <f>'6'!AP36</f>
        <v>5.6000000000000001E-2</v>
      </c>
      <c r="C16" s="1884">
        <v>18</v>
      </c>
      <c r="D16" s="1884">
        <v>18</v>
      </c>
      <c r="E16" s="1884">
        <v>0</v>
      </c>
      <c r="F16" s="1957">
        <f>'LAB '!N11</f>
        <v>1223</v>
      </c>
      <c r="G16" s="1958" t="str">
        <f>'LAB '!O11</f>
        <v>&lt;10</v>
      </c>
      <c r="H16" s="1882" t="s">
        <v>97</v>
      </c>
      <c r="I16" s="1959" t="s">
        <v>97</v>
      </c>
    </row>
    <row r="17" spans="1:9" ht="13.9" customHeight="1" x14ac:dyDescent="0.2">
      <c r="A17" s="1882">
        <v>7</v>
      </c>
      <c r="B17" s="1892">
        <f>'7'!AP36</f>
        <v>4.5999999999999999E-2</v>
      </c>
      <c r="C17" s="1884">
        <v>18</v>
      </c>
      <c r="D17" s="1884">
        <v>18</v>
      </c>
      <c r="E17" s="1884">
        <v>0</v>
      </c>
      <c r="F17" s="1957">
        <f>'LAB '!N12</f>
        <v>573</v>
      </c>
      <c r="G17" s="1958" t="str">
        <f>'LAB '!O12</f>
        <v>&lt;10</v>
      </c>
      <c r="H17" s="1882" t="s">
        <v>97</v>
      </c>
      <c r="I17" s="1959" t="s">
        <v>97</v>
      </c>
    </row>
    <row r="18" spans="1:9" ht="13.9" customHeight="1" x14ac:dyDescent="0.2">
      <c r="A18" s="1882">
        <v>8</v>
      </c>
      <c r="B18" s="1892">
        <f>'8'!AP36</f>
        <v>4.2000000000000003E-2</v>
      </c>
      <c r="C18" s="1884">
        <v>18</v>
      </c>
      <c r="D18" s="1884">
        <v>18</v>
      </c>
      <c r="E18" s="1884">
        <v>0</v>
      </c>
      <c r="F18" s="1957">
        <f>'LAB '!N13</f>
        <v>512</v>
      </c>
      <c r="G18" s="1958" t="str">
        <f>'LAB '!O13</f>
        <v>&lt;10</v>
      </c>
      <c r="H18" s="1882" t="s">
        <v>97</v>
      </c>
      <c r="I18" s="1959" t="s">
        <v>97</v>
      </c>
    </row>
    <row r="19" spans="1:9" ht="13.9" customHeight="1" x14ac:dyDescent="0.2">
      <c r="A19" s="1882">
        <v>9</v>
      </c>
      <c r="B19" s="1892">
        <f>'9'!AP36</f>
        <v>3.9E-2</v>
      </c>
      <c r="C19" s="1884">
        <v>18</v>
      </c>
      <c r="D19" s="1884">
        <v>18</v>
      </c>
      <c r="E19" s="1884">
        <v>0</v>
      </c>
      <c r="F19" s="1957">
        <f>'LAB '!N14</f>
        <v>798</v>
      </c>
      <c r="G19" s="1958" t="str">
        <f>'LAB '!O14</f>
        <v>&lt;10</v>
      </c>
      <c r="H19" s="1882" t="s">
        <v>97</v>
      </c>
      <c r="I19" s="1959" t="s">
        <v>97</v>
      </c>
    </row>
    <row r="20" spans="1:9" ht="13.9" customHeight="1" x14ac:dyDescent="0.2">
      <c r="A20" s="1882">
        <v>10</v>
      </c>
      <c r="B20" s="1892">
        <f>'10'!AP36</f>
        <v>3.9E-2</v>
      </c>
      <c r="C20" s="1884">
        <v>18</v>
      </c>
      <c r="D20" s="1884">
        <v>18</v>
      </c>
      <c r="E20" s="1884">
        <v>0</v>
      </c>
      <c r="F20" s="1957">
        <f>'LAB '!N15</f>
        <v>573</v>
      </c>
      <c r="G20" s="1958" t="str">
        <f>'LAB '!O15</f>
        <v>&lt;10</v>
      </c>
      <c r="H20" s="1882" t="s">
        <v>97</v>
      </c>
      <c r="I20" s="1959" t="s">
        <v>97</v>
      </c>
    </row>
    <row r="21" spans="1:9" ht="13.9" customHeight="1" x14ac:dyDescent="0.2">
      <c r="A21" s="1882">
        <v>11</v>
      </c>
      <c r="B21" s="1892">
        <f>'11'!AP36</f>
        <v>3.6999999999999998E-2</v>
      </c>
      <c r="C21" s="1884">
        <v>18</v>
      </c>
      <c r="D21" s="1884">
        <v>18</v>
      </c>
      <c r="E21" s="1884">
        <v>0</v>
      </c>
      <c r="F21" s="1957">
        <f>'LAB '!N16</f>
        <v>650</v>
      </c>
      <c r="G21" s="1958" t="str">
        <f>'LAB '!O16</f>
        <v>&lt;10</v>
      </c>
      <c r="H21" s="1882" t="s">
        <v>97</v>
      </c>
      <c r="I21" s="1959" t="s">
        <v>97</v>
      </c>
    </row>
    <row r="22" spans="1:9" ht="13.9" customHeight="1" x14ac:dyDescent="0.2">
      <c r="A22" s="1882">
        <v>12</v>
      </c>
      <c r="B22" s="1892">
        <f>'12'!AP36</f>
        <v>5.8999999999999997E-2</v>
      </c>
      <c r="C22" s="1884">
        <v>18</v>
      </c>
      <c r="D22" s="1884">
        <v>18</v>
      </c>
      <c r="E22" s="1884">
        <v>0</v>
      </c>
      <c r="F22" s="1957">
        <f>'LAB '!N17</f>
        <v>455</v>
      </c>
      <c r="G22" s="1958">
        <f>'LAB '!O17</f>
        <v>10</v>
      </c>
      <c r="H22" s="1882" t="s">
        <v>97</v>
      </c>
      <c r="I22" s="1959" t="s">
        <v>97</v>
      </c>
    </row>
    <row r="23" spans="1:9" ht="13.9" customHeight="1" x14ac:dyDescent="0.2">
      <c r="A23" s="1882">
        <v>13</v>
      </c>
      <c r="B23" s="1892">
        <f>'13'!AP36</f>
        <v>4.7E-2</v>
      </c>
      <c r="C23" s="1884">
        <v>18</v>
      </c>
      <c r="D23" s="1884">
        <v>18</v>
      </c>
      <c r="E23" s="1884">
        <v>0</v>
      </c>
      <c r="F23" s="1957">
        <f>'LAB '!N18</f>
        <v>576</v>
      </c>
      <c r="G23" s="1958" t="str">
        <f>'LAB '!O18</f>
        <v>&lt;10</v>
      </c>
      <c r="H23" s="1882" t="s">
        <v>97</v>
      </c>
      <c r="I23" s="1959" t="s">
        <v>97</v>
      </c>
    </row>
    <row r="24" spans="1:9" ht="13.9" customHeight="1" x14ac:dyDescent="0.2">
      <c r="A24" s="1882">
        <v>14</v>
      </c>
      <c r="B24" s="1892">
        <f>'14'!AP36</f>
        <v>4.4999999999999998E-2</v>
      </c>
      <c r="C24" s="1884">
        <v>18</v>
      </c>
      <c r="D24" s="1884">
        <v>18</v>
      </c>
      <c r="E24" s="1884">
        <v>0</v>
      </c>
      <c r="F24" s="1957">
        <f>'LAB '!N19</f>
        <v>878</v>
      </c>
      <c r="G24" s="1958" t="str">
        <f>'LAB '!O19</f>
        <v>&lt;10</v>
      </c>
      <c r="H24" s="1882" t="s">
        <v>97</v>
      </c>
      <c r="I24" s="1959" t="s">
        <v>97</v>
      </c>
    </row>
    <row r="25" spans="1:9" ht="13.9" customHeight="1" x14ac:dyDescent="0.2">
      <c r="A25" s="1882">
        <v>15</v>
      </c>
      <c r="B25" s="1892">
        <f>'15'!AP36</f>
        <v>0.04</v>
      </c>
      <c r="C25" s="1884">
        <v>18</v>
      </c>
      <c r="D25" s="1884">
        <v>18</v>
      </c>
      <c r="E25" s="1884">
        <v>0</v>
      </c>
      <c r="F25" s="1957">
        <f>'LAB '!N20</f>
        <v>408</v>
      </c>
      <c r="G25" s="1958" t="str">
        <f>'LAB '!O20</f>
        <v>&lt;10</v>
      </c>
      <c r="H25" s="1882" t="s">
        <v>97</v>
      </c>
      <c r="I25" s="1959" t="s">
        <v>97</v>
      </c>
    </row>
    <row r="26" spans="1:9" ht="13.9" customHeight="1" x14ac:dyDescent="0.2">
      <c r="A26" s="1882">
        <v>16</v>
      </c>
      <c r="B26" s="1892">
        <f>'16'!AP36</f>
        <v>4.2000000000000003E-2</v>
      </c>
      <c r="C26" s="1884">
        <v>18</v>
      </c>
      <c r="D26" s="1884">
        <v>18</v>
      </c>
      <c r="E26" s="1884">
        <v>0</v>
      </c>
      <c r="F26" s="1957">
        <f>'LAB '!N21</f>
        <v>487</v>
      </c>
      <c r="G26" s="1958" t="str">
        <f>'LAB '!O21</f>
        <v>&lt;10</v>
      </c>
      <c r="H26" s="1882" t="s">
        <v>97</v>
      </c>
      <c r="I26" s="1959" t="s">
        <v>97</v>
      </c>
    </row>
    <row r="27" spans="1:9" ht="13.9" customHeight="1" x14ac:dyDescent="0.2">
      <c r="A27" s="1882">
        <v>17</v>
      </c>
      <c r="B27" s="1892">
        <f>'17'!AP36</f>
        <v>7.3999999999999996E-2</v>
      </c>
      <c r="C27" s="1884">
        <v>18</v>
      </c>
      <c r="D27" s="1884">
        <v>18</v>
      </c>
      <c r="E27" s="1884">
        <v>0</v>
      </c>
      <c r="F27" s="1957">
        <f>'LAB '!N22</f>
        <v>175</v>
      </c>
      <c r="G27" s="1958" t="str">
        <f>'LAB '!O22</f>
        <v>&lt;10</v>
      </c>
      <c r="H27" s="1882" t="s">
        <v>97</v>
      </c>
      <c r="I27" s="1959" t="s">
        <v>97</v>
      </c>
    </row>
    <row r="28" spans="1:9" ht="13.9" customHeight="1" x14ac:dyDescent="0.2">
      <c r="A28" s="1882">
        <v>18</v>
      </c>
      <c r="B28" s="1892">
        <f>'18'!AP36</f>
        <v>5.0999999999999997E-2</v>
      </c>
      <c r="C28" s="1884">
        <v>18</v>
      </c>
      <c r="D28" s="1884">
        <v>18</v>
      </c>
      <c r="E28" s="1884">
        <v>0</v>
      </c>
      <c r="F28" s="1957">
        <f>'LAB '!N23</f>
        <v>586</v>
      </c>
      <c r="G28" s="1958" t="str">
        <f>'LAB '!O23</f>
        <v>&lt;10</v>
      </c>
      <c r="H28" s="1882" t="s">
        <v>97</v>
      </c>
      <c r="I28" s="1959" t="s">
        <v>97</v>
      </c>
    </row>
    <row r="29" spans="1:9" ht="13.9" customHeight="1" x14ac:dyDescent="0.2">
      <c r="A29" s="1882">
        <v>19</v>
      </c>
      <c r="B29" s="1892">
        <f>'19'!AP36</f>
        <v>3.9E-2</v>
      </c>
      <c r="C29" s="1884">
        <v>18</v>
      </c>
      <c r="D29" s="1884">
        <v>18</v>
      </c>
      <c r="E29" s="1884">
        <v>0</v>
      </c>
      <c r="F29" s="1957">
        <f>'LAB '!N24</f>
        <v>677</v>
      </c>
      <c r="G29" s="1958">
        <f>'LAB '!O24</f>
        <v>10</v>
      </c>
      <c r="H29" s="1882" t="s">
        <v>97</v>
      </c>
      <c r="I29" s="1959" t="s">
        <v>97</v>
      </c>
    </row>
    <row r="30" spans="1:9" ht="13.9" customHeight="1" x14ac:dyDescent="0.2">
      <c r="A30" s="1882">
        <v>20</v>
      </c>
      <c r="B30" s="1892">
        <f>'20'!AP36</f>
        <v>3.5999999999999997E-2</v>
      </c>
      <c r="C30" s="1884">
        <v>18</v>
      </c>
      <c r="D30" s="1884">
        <v>18</v>
      </c>
      <c r="E30" s="1884">
        <v>0</v>
      </c>
      <c r="F30" s="1957">
        <f>'LAB '!N25</f>
        <v>471</v>
      </c>
      <c r="G30" s="1958">
        <f>'LAB '!O25</f>
        <v>20</v>
      </c>
      <c r="H30" s="1882" t="s">
        <v>97</v>
      </c>
      <c r="I30" s="1959" t="s">
        <v>97</v>
      </c>
    </row>
    <row r="31" spans="1:9" ht="13.9" customHeight="1" x14ac:dyDescent="0.2">
      <c r="A31" s="1882">
        <v>21</v>
      </c>
      <c r="B31" s="1892">
        <f>'21'!AP36</f>
        <v>3.4000000000000002E-2</v>
      </c>
      <c r="C31" s="1884">
        <v>18</v>
      </c>
      <c r="D31" s="1884">
        <v>18</v>
      </c>
      <c r="E31" s="1884">
        <v>0</v>
      </c>
      <c r="F31" s="1957">
        <f>'LAB '!N26</f>
        <v>845</v>
      </c>
      <c r="G31" s="1958" t="str">
        <f>'LAB '!O26</f>
        <v>&lt;10</v>
      </c>
      <c r="H31" s="1882" t="s">
        <v>97</v>
      </c>
      <c r="I31" s="1959" t="s">
        <v>97</v>
      </c>
    </row>
    <row r="32" spans="1:9" ht="13.9" customHeight="1" x14ac:dyDescent="0.2">
      <c r="A32" s="1882">
        <v>22</v>
      </c>
      <c r="B32" s="1892">
        <f>'22'!AP36</f>
        <v>3.9E-2</v>
      </c>
      <c r="C32" s="1884">
        <v>18</v>
      </c>
      <c r="D32" s="1884">
        <v>18</v>
      </c>
      <c r="E32" s="1884">
        <v>0</v>
      </c>
      <c r="F32" s="1957">
        <f>'LAB '!N27</f>
        <v>402</v>
      </c>
      <c r="G32" s="1958" t="str">
        <f>'LAB '!O27</f>
        <v>&lt;10</v>
      </c>
      <c r="H32" s="1882" t="s">
        <v>97</v>
      </c>
      <c r="I32" s="1959" t="s">
        <v>97</v>
      </c>
    </row>
    <row r="33" spans="1:9" ht="13.9" customHeight="1" x14ac:dyDescent="0.2">
      <c r="A33" s="1882">
        <v>23</v>
      </c>
      <c r="B33" s="1892">
        <f>'23'!AP36</f>
        <v>5.1999999999999998E-2</v>
      </c>
      <c r="C33" s="1884">
        <v>18</v>
      </c>
      <c r="D33" s="1884">
        <v>18</v>
      </c>
      <c r="E33" s="1884">
        <v>0</v>
      </c>
      <c r="F33" s="1957">
        <f>'LAB '!N28</f>
        <v>408</v>
      </c>
      <c r="G33" s="1958" t="str">
        <f>'LAB '!O28</f>
        <v>&lt;10</v>
      </c>
      <c r="H33" s="1882" t="s">
        <v>97</v>
      </c>
      <c r="I33" s="1959" t="s">
        <v>97</v>
      </c>
    </row>
    <row r="34" spans="1:9" ht="13.9" customHeight="1" x14ac:dyDescent="0.2">
      <c r="A34" s="1882">
        <v>24</v>
      </c>
      <c r="B34" s="1892">
        <f>'24'!AP36</f>
        <v>4.2999999999999997E-2</v>
      </c>
      <c r="C34" s="1884">
        <v>18</v>
      </c>
      <c r="D34" s="1884">
        <v>18</v>
      </c>
      <c r="E34" s="1884">
        <v>0</v>
      </c>
      <c r="F34" s="1957">
        <f>'LAB '!N29</f>
        <v>448</v>
      </c>
      <c r="G34" s="1958" t="str">
        <f>'LAB '!O29</f>
        <v>&lt;10</v>
      </c>
      <c r="H34" s="1882" t="s">
        <v>97</v>
      </c>
      <c r="I34" s="1959" t="s">
        <v>97</v>
      </c>
    </row>
    <row r="35" spans="1:9" ht="13.9" customHeight="1" x14ac:dyDescent="0.2">
      <c r="A35" s="1882">
        <v>25</v>
      </c>
      <c r="B35" s="1892">
        <f>'25'!AP36</f>
        <v>3.9E-2</v>
      </c>
      <c r="C35" s="1884">
        <v>18</v>
      </c>
      <c r="D35" s="1884">
        <v>18</v>
      </c>
      <c r="E35" s="1884">
        <v>0</v>
      </c>
      <c r="F35" s="1957">
        <f>'LAB '!N30</f>
        <v>816</v>
      </c>
      <c r="G35" s="1958" t="str">
        <f>'LAB '!O30</f>
        <v>&lt;10</v>
      </c>
      <c r="H35" s="1882" t="s">
        <v>97</v>
      </c>
      <c r="I35" s="1959" t="s">
        <v>97</v>
      </c>
    </row>
    <row r="36" spans="1:9" ht="13.9" customHeight="1" x14ac:dyDescent="0.2">
      <c r="A36" s="1882">
        <v>26</v>
      </c>
      <c r="B36" s="1892">
        <f>'26'!AP36</f>
        <v>4.2000000000000003E-2</v>
      </c>
      <c r="C36" s="1884">
        <v>18</v>
      </c>
      <c r="D36" s="1884">
        <v>18</v>
      </c>
      <c r="E36" s="1884">
        <v>0</v>
      </c>
      <c r="F36" s="1957">
        <f>'LAB '!N31</f>
        <v>1664</v>
      </c>
      <c r="G36" s="1958">
        <f>'LAB '!O31</f>
        <v>10</v>
      </c>
      <c r="H36" s="1882" t="s">
        <v>97</v>
      </c>
      <c r="I36" s="1959" t="s">
        <v>97</v>
      </c>
    </row>
    <row r="37" spans="1:9" ht="13.9" customHeight="1" x14ac:dyDescent="0.2">
      <c r="A37" s="1882">
        <v>27</v>
      </c>
      <c r="B37" s="1892">
        <f>'27'!AP36</f>
        <v>3.9E-2</v>
      </c>
      <c r="C37" s="1884">
        <v>18</v>
      </c>
      <c r="D37" s="1884">
        <v>18</v>
      </c>
      <c r="E37" s="1884">
        <v>0</v>
      </c>
      <c r="F37" s="1957">
        <f>'LAB '!N32</f>
        <v>2098</v>
      </c>
      <c r="G37" s="1958">
        <f>'LAB '!O32</f>
        <v>20</v>
      </c>
      <c r="H37" s="1882" t="s">
        <v>97</v>
      </c>
      <c r="I37" s="1959" t="s">
        <v>97</v>
      </c>
    </row>
    <row r="38" spans="1:9" ht="13.9" customHeight="1" x14ac:dyDescent="0.2">
      <c r="A38" s="1882">
        <v>28</v>
      </c>
      <c r="B38" s="1892">
        <f>'28'!AP36</f>
        <v>6.9000000000000006E-2</v>
      </c>
      <c r="C38" s="1884">
        <v>18</v>
      </c>
      <c r="D38" s="1884">
        <v>18</v>
      </c>
      <c r="E38" s="1884">
        <v>0</v>
      </c>
      <c r="F38" s="1957">
        <f>'LAB '!N33</f>
        <v>857</v>
      </c>
      <c r="G38" s="1958" t="str">
        <f>'LAB '!O33</f>
        <v>&lt;10</v>
      </c>
      <c r="H38" s="1882" t="s">
        <v>97</v>
      </c>
      <c r="I38" s="1959" t="s">
        <v>97</v>
      </c>
    </row>
    <row r="39" spans="1:9" ht="13.9" customHeight="1" x14ac:dyDescent="0.2">
      <c r="A39" s="1882">
        <v>29</v>
      </c>
      <c r="B39" s="1892">
        <f>'29'!AP36</f>
        <v>4.2000000000000003E-2</v>
      </c>
      <c r="C39" s="1884">
        <v>18</v>
      </c>
      <c r="D39" s="1884">
        <v>18</v>
      </c>
      <c r="E39" s="1884">
        <v>0</v>
      </c>
      <c r="F39" s="1957">
        <f>'LAB '!N34</f>
        <v>1081</v>
      </c>
      <c r="G39" s="1958" t="str">
        <f>'LAB '!O34</f>
        <v>&lt;10</v>
      </c>
      <c r="H39" s="1882" t="s">
        <v>97</v>
      </c>
      <c r="I39" s="1959" t="s">
        <v>97</v>
      </c>
    </row>
    <row r="40" spans="1:9" ht="13.9" customHeight="1" x14ac:dyDescent="0.2">
      <c r="A40" s="1882">
        <v>30</v>
      </c>
      <c r="B40" s="1848">
        <f>'30'!AP36</f>
        <v>3.9E-2</v>
      </c>
      <c r="C40" s="1905">
        <v>18</v>
      </c>
      <c r="D40" s="1996">
        <v>18</v>
      </c>
      <c r="E40" s="1996">
        <v>0</v>
      </c>
      <c r="F40" s="843">
        <f>'LAB '!N35</f>
        <v>959</v>
      </c>
      <c r="G40" s="844">
        <f>'LAB '!O35</f>
        <v>10</v>
      </c>
      <c r="H40" s="845" t="s">
        <v>97</v>
      </c>
      <c r="I40" s="846" t="s">
        <v>97</v>
      </c>
    </row>
    <row r="41" spans="1:9" ht="13.9" customHeight="1" thickBot="1" x14ac:dyDescent="0.25">
      <c r="A41" s="1887">
        <v>31</v>
      </c>
      <c r="B41" s="1848">
        <f>'31'!AP36</f>
        <v>3.7999999999999999E-2</v>
      </c>
      <c r="C41" s="1905">
        <v>18</v>
      </c>
      <c r="D41" s="1996">
        <v>18</v>
      </c>
      <c r="E41" s="1996">
        <v>0</v>
      </c>
      <c r="F41" s="843">
        <f>'LAB '!N36</f>
        <v>573</v>
      </c>
      <c r="G41" s="844">
        <f>'LAB '!O36</f>
        <v>10</v>
      </c>
      <c r="H41" s="847" t="s">
        <v>97</v>
      </c>
      <c r="I41" s="846" t="s">
        <v>97</v>
      </c>
    </row>
    <row r="42" spans="1:9" ht="13.15" customHeight="1" thickBot="1" x14ac:dyDescent="0.25">
      <c r="A42" s="1960"/>
      <c r="B42" s="1961" t="s">
        <v>66</v>
      </c>
      <c r="C42" s="1962">
        <f>IF(C11="","",SUM(C11:C41))</f>
        <v>558</v>
      </c>
      <c r="D42" s="1962">
        <f>IF(D11="","",SUM(D11:D41))</f>
        <v>558</v>
      </c>
      <c r="E42" s="1963">
        <f>IF(E11="","",SUM(E11:E41))</f>
        <v>0</v>
      </c>
      <c r="F42" s="1964"/>
      <c r="G42" s="1965"/>
      <c r="H42" s="1965"/>
      <c r="I42" s="1966"/>
    </row>
    <row r="43" spans="1:9" ht="9.75" customHeight="1" x14ac:dyDescent="0.2">
      <c r="A43" s="1967"/>
      <c r="B43" s="1968"/>
      <c r="C43" s="1969"/>
      <c r="D43" s="1969"/>
      <c r="E43" s="1969"/>
      <c r="F43" s="1970"/>
      <c r="G43" s="1971"/>
      <c r="H43" s="1971"/>
      <c r="I43" s="1972"/>
    </row>
    <row r="44" spans="1:9" ht="13.15" customHeight="1" x14ac:dyDescent="0.2">
      <c r="A44" s="1948" t="s">
        <v>139</v>
      </c>
      <c r="B44" s="1973"/>
      <c r="C44" s="1974" t="s">
        <v>140</v>
      </c>
      <c r="D44" s="1975"/>
      <c r="E44" s="1976" t="s">
        <v>141</v>
      </c>
      <c r="F44" s="1977"/>
      <c r="G44" s="2031" t="s">
        <v>1070</v>
      </c>
      <c r="H44" s="1973"/>
      <c r="I44" s="1949"/>
    </row>
    <row r="45" spans="1:9" ht="9" customHeight="1" x14ac:dyDescent="0.2">
      <c r="A45" s="1979"/>
      <c r="B45" s="1971"/>
      <c r="C45" s="1969"/>
      <c r="D45" s="1969"/>
      <c r="E45" s="1969"/>
      <c r="F45" s="1970"/>
      <c r="G45" s="1971"/>
      <c r="H45" s="1971"/>
      <c r="I45" s="1972"/>
    </row>
    <row r="46" spans="1:9" ht="13.15" customHeight="1" x14ac:dyDescent="0.2">
      <c r="A46" s="1980" t="s">
        <v>142</v>
      </c>
      <c r="B46" s="1981"/>
      <c r="C46" s="1974" t="s">
        <v>278</v>
      </c>
      <c r="D46" s="1975"/>
      <c r="E46" s="1978" t="s">
        <v>143</v>
      </c>
      <c r="F46" s="1973"/>
      <c r="G46" s="1982">
        <v>6</v>
      </c>
      <c r="H46" s="1983"/>
      <c r="I46" s="1984" t="s">
        <v>144</v>
      </c>
    </row>
    <row r="47" spans="1:9" ht="12.75" customHeight="1" x14ac:dyDescent="0.2">
      <c r="A47" s="1985" t="s">
        <v>145</v>
      </c>
      <c r="B47" s="1986"/>
      <c r="C47" s="1986"/>
      <c r="D47" s="1987"/>
      <c r="E47" s="1988">
        <f>IF(C42="","",(D42/C42)*100)</f>
        <v>100</v>
      </c>
      <c r="F47" s="1970"/>
      <c r="G47" s="1971"/>
      <c r="H47" s="1971"/>
      <c r="I47" s="1972"/>
    </row>
    <row r="48" spans="1:9" ht="13.15" customHeight="1" x14ac:dyDescent="0.2">
      <c r="A48" s="1989" t="s">
        <v>146</v>
      </c>
      <c r="B48" s="812"/>
      <c r="C48" s="812"/>
      <c r="D48" s="1990"/>
      <c r="E48" s="1991"/>
      <c r="F48" s="1970"/>
      <c r="G48" s="1971"/>
      <c r="H48" s="1971"/>
      <c r="I48" s="1972"/>
    </row>
    <row r="49" spans="1:9" ht="13.15" customHeight="1" x14ac:dyDescent="0.2">
      <c r="A49" s="1967"/>
      <c r="B49" s="1899"/>
      <c r="C49" s="1899"/>
      <c r="D49" s="1899"/>
      <c r="E49" s="1899"/>
      <c r="F49" s="1970"/>
      <c r="G49" s="1971"/>
      <c r="H49" s="1971"/>
      <c r="I49" s="1972"/>
    </row>
    <row r="50" spans="1:9" ht="13.5" customHeight="1" x14ac:dyDescent="0.2">
      <c r="A50" s="1992" t="s">
        <v>147</v>
      </c>
      <c r="B50" s="1993"/>
      <c r="C50" s="1993"/>
      <c r="D50" s="1993"/>
      <c r="E50" s="1993"/>
      <c r="F50" s="837" t="s">
        <v>227</v>
      </c>
      <c r="G50" s="1994">
        <f>Flows!G46</f>
        <v>43282</v>
      </c>
      <c r="H50" s="1994"/>
      <c r="I50" s="841"/>
    </row>
    <row r="51" spans="1:9" ht="13.5" thickBot="1" x14ac:dyDescent="0.25">
      <c r="A51" s="1489" t="s">
        <v>1174</v>
      </c>
      <c r="B51" s="1903"/>
      <c r="C51" s="1903"/>
      <c r="D51" s="1995"/>
      <c r="E51" s="1872"/>
      <c r="F51" s="1872"/>
      <c r="G51" s="1872"/>
      <c r="H51" s="1872"/>
      <c r="I51" s="1873"/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3A2728D-EFF6-455B-B7C0-BC38E38AD3F7}" scale="75" fitToPage="1">
      <selection activeCell="B11" sqref="B11"/>
      <pageMargins left="0.5" right="0.5" top="0.5" bottom="0.5" header="0.25" footer="0.25"/>
      <printOptions horizontalCentered="1"/>
      <pageSetup scale="89" orientation="portrait" r:id="rId1"/>
      <headerFooter alignWithMargins="0">
        <oddFooter>&amp;LDHEC, 1972 (Rev. 06/2001), Page 6 of 15</oddFooter>
      </headerFooter>
    </customSheetView>
    <customSheetView guid="{6634A010-D373-494F-AC5E-BBFB4822235A}" scale="75" fitToPage="1" topLeftCell="A10">
      <selection activeCell="F35" sqref="F35"/>
      <pageMargins left="0.5" right="0.5" top="0.5" bottom="0.5" header="0.25" footer="0.25"/>
      <printOptions horizontalCentered="1"/>
      <pageSetup scale="89" orientation="portrait" r:id="rId2"/>
      <headerFooter alignWithMargins="0">
        <oddFooter>&amp;LDHEC, 1972 (Rev. 06/2001), Page 6 of 15</oddFooter>
      </headerFooter>
    </customSheetView>
    <customSheetView guid="{6217AD4A-5BB0-475C-A69D-6334013289C9}" scale="75" fitToPage="1">
      <selection activeCell="F23" sqref="F23"/>
      <pageMargins left="0.5" right="0.5" top="0.5" bottom="0.5" header="0.25" footer="0.25"/>
      <printOptions horizontalCentered="1"/>
      <pageSetup scale="89" orientation="portrait" r:id="rId3"/>
      <headerFooter alignWithMargins="0">
        <oddFooter>&amp;LDHEC, 1972 (Rev. 06/2001), Page 6 of 15</oddFooter>
      </headerFooter>
    </customSheetView>
    <customSheetView guid="{7768AC6C-AC06-4094-9DF9-3116B9C57F5C}" scale="80" showPageBreaks="1" fitToPage="1" printArea="1" view="pageBreakPreview" topLeftCell="A10">
      <selection activeCell="C42" sqref="C42"/>
      <pageMargins left="0.5" right="0.5" top="0.5" bottom="0.5" header="0.25" footer="0.25"/>
      <printOptions horizontalCentered="1"/>
      <pageSetup scale="89" orientation="portrait" r:id="rId4"/>
      <headerFooter alignWithMargins="0">
        <oddFooter>&amp;LDHEC, 1972 (Rev. 06/2001), Page 6 of 15</oddFooter>
      </headerFooter>
    </customSheetView>
    <customSheetView guid="{EA7FF893-CFBE-4D88-BF19-92454183E240}" scale="80" showPageBreaks="1" fitToPage="1" printArea="1" view="pageBreakPreview" topLeftCell="A10">
      <selection activeCell="B11" sqref="B11"/>
      <pageMargins left="0.5" right="0.5" top="0.5" bottom="0.5" header="0.25" footer="0.25"/>
      <printOptions horizontalCentered="1"/>
      <pageSetup scale="89" orientation="portrait" r:id="rId5"/>
      <headerFooter alignWithMargins="0">
        <oddFooter>&amp;LDHEC, 1972 (Rev. 06/2001), Page 6 of 15</oddFooter>
      </headerFooter>
    </customSheetView>
  </customSheetViews>
  <mergeCells count="1">
    <mergeCell ref="H9:I9"/>
  </mergeCells>
  <printOptions horizontalCentered="1"/>
  <pageMargins left="0.5" right="0.5" top="0.5" bottom="0.5" header="0.25" footer="0.25"/>
  <pageSetup scale="89" orientation="portrait" r:id="rId6"/>
  <headerFooter alignWithMargins="0">
    <oddFooter>&amp;LDHEC, 1972 (Rev. 06/2001), Page 6 of 15</oddFooter>
  </headerFooter>
  <drawing r:id="rId7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theme="3" tint="-0.249977111117893"/>
    <pageSetUpPr fitToPage="1"/>
  </sheetPr>
  <dimension ref="A1:Q60"/>
  <sheetViews>
    <sheetView topLeftCell="A7" zoomScaleNormal="100" workbookViewId="0">
      <selection activeCell="F21" sqref="F21"/>
    </sheetView>
  </sheetViews>
  <sheetFormatPr defaultRowHeight="12.75" x14ac:dyDescent="0.2"/>
  <cols>
    <col min="1" max="1" width="3.5703125" style="46" customWidth="1"/>
    <col min="2" max="5" width="11.28515625" style="46" customWidth="1"/>
    <col min="6" max="17" width="3.7109375" style="46" customWidth="1"/>
    <col min="18" max="256" width="9.140625" style="46"/>
    <col min="257" max="257" width="3.5703125" style="46" customWidth="1"/>
    <col min="258" max="261" width="11.28515625" style="46" customWidth="1"/>
    <col min="262" max="273" width="3.7109375" style="46" customWidth="1"/>
    <col min="274" max="512" width="9.140625" style="46"/>
    <col min="513" max="513" width="3.5703125" style="46" customWidth="1"/>
    <col min="514" max="517" width="11.28515625" style="46" customWidth="1"/>
    <col min="518" max="529" width="3.7109375" style="46" customWidth="1"/>
    <col min="530" max="768" width="9.140625" style="46"/>
    <col min="769" max="769" width="3.5703125" style="46" customWidth="1"/>
    <col min="770" max="773" width="11.28515625" style="46" customWidth="1"/>
    <col min="774" max="785" width="3.7109375" style="46" customWidth="1"/>
    <col min="786" max="1024" width="9.140625" style="46"/>
    <col min="1025" max="1025" width="3.5703125" style="46" customWidth="1"/>
    <col min="1026" max="1029" width="11.28515625" style="46" customWidth="1"/>
    <col min="1030" max="1041" width="3.7109375" style="46" customWidth="1"/>
    <col min="1042" max="1280" width="9.140625" style="46"/>
    <col min="1281" max="1281" width="3.5703125" style="46" customWidth="1"/>
    <col min="1282" max="1285" width="11.28515625" style="46" customWidth="1"/>
    <col min="1286" max="1297" width="3.7109375" style="46" customWidth="1"/>
    <col min="1298" max="1536" width="9.140625" style="46"/>
    <col min="1537" max="1537" width="3.5703125" style="46" customWidth="1"/>
    <col min="1538" max="1541" width="11.28515625" style="46" customWidth="1"/>
    <col min="1542" max="1553" width="3.7109375" style="46" customWidth="1"/>
    <col min="1554" max="1792" width="9.140625" style="46"/>
    <col min="1793" max="1793" width="3.5703125" style="46" customWidth="1"/>
    <col min="1794" max="1797" width="11.28515625" style="46" customWidth="1"/>
    <col min="1798" max="1809" width="3.7109375" style="46" customWidth="1"/>
    <col min="1810" max="2048" width="9.140625" style="46"/>
    <col min="2049" max="2049" width="3.5703125" style="46" customWidth="1"/>
    <col min="2050" max="2053" width="11.28515625" style="46" customWidth="1"/>
    <col min="2054" max="2065" width="3.7109375" style="46" customWidth="1"/>
    <col min="2066" max="2304" width="9.140625" style="46"/>
    <col min="2305" max="2305" width="3.5703125" style="46" customWidth="1"/>
    <col min="2306" max="2309" width="11.28515625" style="46" customWidth="1"/>
    <col min="2310" max="2321" width="3.7109375" style="46" customWidth="1"/>
    <col min="2322" max="2560" width="9.140625" style="46"/>
    <col min="2561" max="2561" width="3.5703125" style="46" customWidth="1"/>
    <col min="2562" max="2565" width="11.28515625" style="46" customWidth="1"/>
    <col min="2566" max="2577" width="3.7109375" style="46" customWidth="1"/>
    <col min="2578" max="2816" width="9.140625" style="46"/>
    <col min="2817" max="2817" width="3.5703125" style="46" customWidth="1"/>
    <col min="2818" max="2821" width="11.28515625" style="46" customWidth="1"/>
    <col min="2822" max="2833" width="3.7109375" style="46" customWidth="1"/>
    <col min="2834" max="3072" width="9.140625" style="46"/>
    <col min="3073" max="3073" width="3.5703125" style="46" customWidth="1"/>
    <col min="3074" max="3077" width="11.28515625" style="46" customWidth="1"/>
    <col min="3078" max="3089" width="3.7109375" style="46" customWidth="1"/>
    <col min="3090" max="3328" width="9.140625" style="46"/>
    <col min="3329" max="3329" width="3.5703125" style="46" customWidth="1"/>
    <col min="3330" max="3333" width="11.28515625" style="46" customWidth="1"/>
    <col min="3334" max="3345" width="3.7109375" style="46" customWidth="1"/>
    <col min="3346" max="3584" width="9.140625" style="46"/>
    <col min="3585" max="3585" width="3.5703125" style="46" customWidth="1"/>
    <col min="3586" max="3589" width="11.28515625" style="46" customWidth="1"/>
    <col min="3590" max="3601" width="3.7109375" style="46" customWidth="1"/>
    <col min="3602" max="3840" width="9.140625" style="46"/>
    <col min="3841" max="3841" width="3.5703125" style="46" customWidth="1"/>
    <col min="3842" max="3845" width="11.28515625" style="46" customWidth="1"/>
    <col min="3846" max="3857" width="3.7109375" style="46" customWidth="1"/>
    <col min="3858" max="4096" width="9.140625" style="46"/>
    <col min="4097" max="4097" width="3.5703125" style="46" customWidth="1"/>
    <col min="4098" max="4101" width="11.28515625" style="46" customWidth="1"/>
    <col min="4102" max="4113" width="3.7109375" style="46" customWidth="1"/>
    <col min="4114" max="4352" width="9.140625" style="46"/>
    <col min="4353" max="4353" width="3.5703125" style="46" customWidth="1"/>
    <col min="4354" max="4357" width="11.28515625" style="46" customWidth="1"/>
    <col min="4358" max="4369" width="3.7109375" style="46" customWidth="1"/>
    <col min="4370" max="4608" width="9.140625" style="46"/>
    <col min="4609" max="4609" width="3.5703125" style="46" customWidth="1"/>
    <col min="4610" max="4613" width="11.28515625" style="46" customWidth="1"/>
    <col min="4614" max="4625" width="3.7109375" style="46" customWidth="1"/>
    <col min="4626" max="4864" width="9.140625" style="46"/>
    <col min="4865" max="4865" width="3.5703125" style="46" customWidth="1"/>
    <col min="4866" max="4869" width="11.28515625" style="46" customWidth="1"/>
    <col min="4870" max="4881" width="3.7109375" style="46" customWidth="1"/>
    <col min="4882" max="5120" width="9.140625" style="46"/>
    <col min="5121" max="5121" width="3.5703125" style="46" customWidth="1"/>
    <col min="5122" max="5125" width="11.28515625" style="46" customWidth="1"/>
    <col min="5126" max="5137" width="3.7109375" style="46" customWidth="1"/>
    <col min="5138" max="5376" width="9.140625" style="46"/>
    <col min="5377" max="5377" width="3.5703125" style="46" customWidth="1"/>
    <col min="5378" max="5381" width="11.28515625" style="46" customWidth="1"/>
    <col min="5382" max="5393" width="3.7109375" style="46" customWidth="1"/>
    <col min="5394" max="5632" width="9.140625" style="46"/>
    <col min="5633" max="5633" width="3.5703125" style="46" customWidth="1"/>
    <col min="5634" max="5637" width="11.28515625" style="46" customWidth="1"/>
    <col min="5638" max="5649" width="3.7109375" style="46" customWidth="1"/>
    <col min="5650" max="5888" width="9.140625" style="46"/>
    <col min="5889" max="5889" width="3.5703125" style="46" customWidth="1"/>
    <col min="5890" max="5893" width="11.28515625" style="46" customWidth="1"/>
    <col min="5894" max="5905" width="3.7109375" style="46" customWidth="1"/>
    <col min="5906" max="6144" width="9.140625" style="46"/>
    <col min="6145" max="6145" width="3.5703125" style="46" customWidth="1"/>
    <col min="6146" max="6149" width="11.28515625" style="46" customWidth="1"/>
    <col min="6150" max="6161" width="3.7109375" style="46" customWidth="1"/>
    <col min="6162" max="6400" width="9.140625" style="46"/>
    <col min="6401" max="6401" width="3.5703125" style="46" customWidth="1"/>
    <col min="6402" max="6405" width="11.28515625" style="46" customWidth="1"/>
    <col min="6406" max="6417" width="3.7109375" style="46" customWidth="1"/>
    <col min="6418" max="6656" width="9.140625" style="46"/>
    <col min="6657" max="6657" width="3.5703125" style="46" customWidth="1"/>
    <col min="6658" max="6661" width="11.28515625" style="46" customWidth="1"/>
    <col min="6662" max="6673" width="3.7109375" style="46" customWidth="1"/>
    <col min="6674" max="6912" width="9.140625" style="46"/>
    <col min="6913" max="6913" width="3.5703125" style="46" customWidth="1"/>
    <col min="6914" max="6917" width="11.28515625" style="46" customWidth="1"/>
    <col min="6918" max="6929" width="3.7109375" style="46" customWidth="1"/>
    <col min="6930" max="7168" width="9.140625" style="46"/>
    <col min="7169" max="7169" width="3.5703125" style="46" customWidth="1"/>
    <col min="7170" max="7173" width="11.28515625" style="46" customWidth="1"/>
    <col min="7174" max="7185" width="3.7109375" style="46" customWidth="1"/>
    <col min="7186" max="7424" width="9.140625" style="46"/>
    <col min="7425" max="7425" width="3.5703125" style="46" customWidth="1"/>
    <col min="7426" max="7429" width="11.28515625" style="46" customWidth="1"/>
    <col min="7430" max="7441" width="3.7109375" style="46" customWidth="1"/>
    <col min="7442" max="7680" width="9.140625" style="46"/>
    <col min="7681" max="7681" width="3.5703125" style="46" customWidth="1"/>
    <col min="7682" max="7685" width="11.28515625" style="46" customWidth="1"/>
    <col min="7686" max="7697" width="3.7109375" style="46" customWidth="1"/>
    <col min="7698" max="7936" width="9.140625" style="46"/>
    <col min="7937" max="7937" width="3.5703125" style="46" customWidth="1"/>
    <col min="7938" max="7941" width="11.28515625" style="46" customWidth="1"/>
    <col min="7942" max="7953" width="3.7109375" style="46" customWidth="1"/>
    <col min="7954" max="8192" width="9.140625" style="46"/>
    <col min="8193" max="8193" width="3.5703125" style="46" customWidth="1"/>
    <col min="8194" max="8197" width="11.28515625" style="46" customWidth="1"/>
    <col min="8198" max="8209" width="3.7109375" style="46" customWidth="1"/>
    <col min="8210" max="8448" width="9.140625" style="46"/>
    <col min="8449" max="8449" width="3.5703125" style="46" customWidth="1"/>
    <col min="8450" max="8453" width="11.28515625" style="46" customWidth="1"/>
    <col min="8454" max="8465" width="3.7109375" style="46" customWidth="1"/>
    <col min="8466" max="8704" width="9.140625" style="46"/>
    <col min="8705" max="8705" width="3.5703125" style="46" customWidth="1"/>
    <col min="8706" max="8709" width="11.28515625" style="46" customWidth="1"/>
    <col min="8710" max="8721" width="3.7109375" style="46" customWidth="1"/>
    <col min="8722" max="8960" width="9.140625" style="46"/>
    <col min="8961" max="8961" width="3.5703125" style="46" customWidth="1"/>
    <col min="8962" max="8965" width="11.28515625" style="46" customWidth="1"/>
    <col min="8966" max="8977" width="3.7109375" style="46" customWidth="1"/>
    <col min="8978" max="9216" width="9.140625" style="46"/>
    <col min="9217" max="9217" width="3.5703125" style="46" customWidth="1"/>
    <col min="9218" max="9221" width="11.28515625" style="46" customWidth="1"/>
    <col min="9222" max="9233" width="3.7109375" style="46" customWidth="1"/>
    <col min="9234" max="9472" width="9.140625" style="46"/>
    <col min="9473" max="9473" width="3.5703125" style="46" customWidth="1"/>
    <col min="9474" max="9477" width="11.28515625" style="46" customWidth="1"/>
    <col min="9478" max="9489" width="3.7109375" style="46" customWidth="1"/>
    <col min="9490" max="9728" width="9.140625" style="46"/>
    <col min="9729" max="9729" width="3.5703125" style="46" customWidth="1"/>
    <col min="9730" max="9733" width="11.28515625" style="46" customWidth="1"/>
    <col min="9734" max="9745" width="3.7109375" style="46" customWidth="1"/>
    <col min="9746" max="9984" width="9.140625" style="46"/>
    <col min="9985" max="9985" width="3.5703125" style="46" customWidth="1"/>
    <col min="9986" max="9989" width="11.28515625" style="46" customWidth="1"/>
    <col min="9990" max="10001" width="3.7109375" style="46" customWidth="1"/>
    <col min="10002" max="10240" width="9.140625" style="46"/>
    <col min="10241" max="10241" width="3.5703125" style="46" customWidth="1"/>
    <col min="10242" max="10245" width="11.28515625" style="46" customWidth="1"/>
    <col min="10246" max="10257" width="3.7109375" style="46" customWidth="1"/>
    <col min="10258" max="10496" width="9.140625" style="46"/>
    <col min="10497" max="10497" width="3.5703125" style="46" customWidth="1"/>
    <col min="10498" max="10501" width="11.28515625" style="46" customWidth="1"/>
    <col min="10502" max="10513" width="3.7109375" style="46" customWidth="1"/>
    <col min="10514" max="10752" width="9.140625" style="46"/>
    <col min="10753" max="10753" width="3.5703125" style="46" customWidth="1"/>
    <col min="10754" max="10757" width="11.28515625" style="46" customWidth="1"/>
    <col min="10758" max="10769" width="3.7109375" style="46" customWidth="1"/>
    <col min="10770" max="11008" width="9.140625" style="46"/>
    <col min="11009" max="11009" width="3.5703125" style="46" customWidth="1"/>
    <col min="11010" max="11013" width="11.28515625" style="46" customWidth="1"/>
    <col min="11014" max="11025" width="3.7109375" style="46" customWidth="1"/>
    <col min="11026" max="11264" width="9.140625" style="46"/>
    <col min="11265" max="11265" width="3.5703125" style="46" customWidth="1"/>
    <col min="11266" max="11269" width="11.28515625" style="46" customWidth="1"/>
    <col min="11270" max="11281" width="3.7109375" style="46" customWidth="1"/>
    <col min="11282" max="11520" width="9.140625" style="46"/>
    <col min="11521" max="11521" width="3.5703125" style="46" customWidth="1"/>
    <col min="11522" max="11525" width="11.28515625" style="46" customWidth="1"/>
    <col min="11526" max="11537" width="3.7109375" style="46" customWidth="1"/>
    <col min="11538" max="11776" width="9.140625" style="46"/>
    <col min="11777" max="11777" width="3.5703125" style="46" customWidth="1"/>
    <col min="11778" max="11781" width="11.28515625" style="46" customWidth="1"/>
    <col min="11782" max="11793" width="3.7109375" style="46" customWidth="1"/>
    <col min="11794" max="12032" width="9.140625" style="46"/>
    <col min="12033" max="12033" width="3.5703125" style="46" customWidth="1"/>
    <col min="12034" max="12037" width="11.28515625" style="46" customWidth="1"/>
    <col min="12038" max="12049" width="3.7109375" style="46" customWidth="1"/>
    <col min="12050" max="12288" width="9.140625" style="46"/>
    <col min="12289" max="12289" width="3.5703125" style="46" customWidth="1"/>
    <col min="12290" max="12293" width="11.28515625" style="46" customWidth="1"/>
    <col min="12294" max="12305" width="3.7109375" style="46" customWidth="1"/>
    <col min="12306" max="12544" width="9.140625" style="46"/>
    <col min="12545" max="12545" width="3.5703125" style="46" customWidth="1"/>
    <col min="12546" max="12549" width="11.28515625" style="46" customWidth="1"/>
    <col min="12550" max="12561" width="3.7109375" style="46" customWidth="1"/>
    <col min="12562" max="12800" width="9.140625" style="46"/>
    <col min="12801" max="12801" width="3.5703125" style="46" customWidth="1"/>
    <col min="12802" max="12805" width="11.28515625" style="46" customWidth="1"/>
    <col min="12806" max="12817" width="3.7109375" style="46" customWidth="1"/>
    <col min="12818" max="13056" width="9.140625" style="46"/>
    <col min="13057" max="13057" width="3.5703125" style="46" customWidth="1"/>
    <col min="13058" max="13061" width="11.28515625" style="46" customWidth="1"/>
    <col min="13062" max="13073" width="3.7109375" style="46" customWidth="1"/>
    <col min="13074" max="13312" width="9.140625" style="46"/>
    <col min="13313" max="13313" width="3.5703125" style="46" customWidth="1"/>
    <col min="13314" max="13317" width="11.28515625" style="46" customWidth="1"/>
    <col min="13318" max="13329" width="3.7109375" style="46" customWidth="1"/>
    <col min="13330" max="13568" width="9.140625" style="46"/>
    <col min="13569" max="13569" width="3.5703125" style="46" customWidth="1"/>
    <col min="13570" max="13573" width="11.28515625" style="46" customWidth="1"/>
    <col min="13574" max="13585" width="3.7109375" style="46" customWidth="1"/>
    <col min="13586" max="13824" width="9.140625" style="46"/>
    <col min="13825" max="13825" width="3.5703125" style="46" customWidth="1"/>
    <col min="13826" max="13829" width="11.28515625" style="46" customWidth="1"/>
    <col min="13830" max="13841" width="3.7109375" style="46" customWidth="1"/>
    <col min="13842" max="14080" width="9.140625" style="46"/>
    <col min="14081" max="14081" width="3.5703125" style="46" customWidth="1"/>
    <col min="14082" max="14085" width="11.28515625" style="46" customWidth="1"/>
    <col min="14086" max="14097" width="3.7109375" style="46" customWidth="1"/>
    <col min="14098" max="14336" width="9.140625" style="46"/>
    <col min="14337" max="14337" width="3.5703125" style="46" customWidth="1"/>
    <col min="14338" max="14341" width="11.28515625" style="46" customWidth="1"/>
    <col min="14342" max="14353" width="3.7109375" style="46" customWidth="1"/>
    <col min="14354" max="14592" width="9.140625" style="46"/>
    <col min="14593" max="14593" width="3.5703125" style="46" customWidth="1"/>
    <col min="14594" max="14597" width="11.28515625" style="46" customWidth="1"/>
    <col min="14598" max="14609" width="3.7109375" style="46" customWidth="1"/>
    <col min="14610" max="14848" width="9.140625" style="46"/>
    <col min="14849" max="14849" width="3.5703125" style="46" customWidth="1"/>
    <col min="14850" max="14853" width="11.28515625" style="46" customWidth="1"/>
    <col min="14854" max="14865" width="3.7109375" style="46" customWidth="1"/>
    <col min="14866" max="15104" width="9.140625" style="46"/>
    <col min="15105" max="15105" width="3.5703125" style="46" customWidth="1"/>
    <col min="15106" max="15109" width="11.28515625" style="46" customWidth="1"/>
    <col min="15110" max="15121" width="3.7109375" style="46" customWidth="1"/>
    <col min="15122" max="15360" width="9.140625" style="46"/>
    <col min="15361" max="15361" width="3.5703125" style="46" customWidth="1"/>
    <col min="15362" max="15365" width="11.28515625" style="46" customWidth="1"/>
    <col min="15366" max="15377" width="3.7109375" style="46" customWidth="1"/>
    <col min="15378" max="15616" width="9.140625" style="46"/>
    <col min="15617" max="15617" width="3.5703125" style="46" customWidth="1"/>
    <col min="15618" max="15621" width="11.28515625" style="46" customWidth="1"/>
    <col min="15622" max="15633" width="3.7109375" style="46" customWidth="1"/>
    <col min="15634" max="15872" width="9.140625" style="46"/>
    <col min="15873" max="15873" width="3.5703125" style="46" customWidth="1"/>
    <col min="15874" max="15877" width="11.28515625" style="46" customWidth="1"/>
    <col min="15878" max="15889" width="3.7109375" style="46" customWidth="1"/>
    <col min="15890" max="16128" width="9.140625" style="46"/>
    <col min="16129" max="16129" width="3.5703125" style="46" customWidth="1"/>
    <col min="16130" max="16133" width="11.28515625" style="46" customWidth="1"/>
    <col min="16134" max="16145" width="3.7109375" style="46" customWidth="1"/>
    <col min="16146" max="16384" width="9.140625" style="46"/>
  </cols>
  <sheetData>
    <row r="1" spans="1:17" ht="15.75" customHeight="1" x14ac:dyDescent="0.2">
      <c r="A1" s="255"/>
      <c r="B1" s="45"/>
      <c r="C1" s="145"/>
      <c r="D1" s="3242" t="s">
        <v>78</v>
      </c>
      <c r="E1" s="3242"/>
      <c r="F1" s="3242"/>
      <c r="G1" s="3242"/>
      <c r="H1" s="3242"/>
      <c r="I1" s="3242"/>
      <c r="J1" s="3242"/>
      <c r="K1" s="3242"/>
      <c r="L1" s="3242"/>
      <c r="M1" s="3242"/>
      <c r="N1" s="3242"/>
      <c r="O1" s="3242"/>
      <c r="P1" s="3242"/>
      <c r="Q1" s="3243"/>
    </row>
    <row r="2" spans="1:17" ht="15.75" customHeight="1" x14ac:dyDescent="0.2">
      <c r="A2" s="256"/>
      <c r="B2" s="48"/>
      <c r="C2" s="257"/>
      <c r="D2" s="3244" t="s">
        <v>279</v>
      </c>
      <c r="E2" s="3244"/>
      <c r="F2" s="3244"/>
      <c r="G2" s="3244"/>
      <c r="H2" s="3244"/>
      <c r="I2" s="3244"/>
      <c r="J2" s="3244"/>
      <c r="K2" s="3244"/>
      <c r="L2" s="3244"/>
      <c r="M2" s="3244"/>
      <c r="N2" s="3244"/>
      <c r="O2" s="3244"/>
      <c r="P2" s="3244"/>
      <c r="Q2" s="3245"/>
    </row>
    <row r="3" spans="1:17" ht="15.75" customHeight="1" x14ac:dyDescent="0.2">
      <c r="A3" s="256"/>
      <c r="B3" s="48"/>
      <c r="C3" s="76"/>
      <c r="D3" s="3244" t="s">
        <v>280</v>
      </c>
      <c r="E3" s="3244"/>
      <c r="F3" s="3244"/>
      <c r="G3" s="3244"/>
      <c r="H3" s="3244"/>
      <c r="I3" s="3244"/>
      <c r="J3" s="3244"/>
      <c r="K3" s="3244"/>
      <c r="L3" s="3244"/>
      <c r="M3" s="3244"/>
      <c r="N3" s="3244"/>
      <c r="O3" s="3244"/>
      <c r="P3" s="3244"/>
      <c r="Q3" s="3245"/>
    </row>
    <row r="4" spans="1:17" ht="13.5" customHeight="1" x14ac:dyDescent="0.2">
      <c r="A4" s="256"/>
      <c r="B4" s="48"/>
      <c r="C4" s="76"/>
      <c r="D4" s="3244" t="s">
        <v>100</v>
      </c>
      <c r="E4" s="3244"/>
      <c r="F4" s="3244"/>
      <c r="G4" s="3244"/>
      <c r="H4" s="3244"/>
      <c r="I4" s="3244"/>
      <c r="J4" s="3244"/>
      <c r="K4" s="3244"/>
      <c r="L4" s="3244"/>
      <c r="M4" s="3244"/>
      <c r="N4" s="3244"/>
      <c r="O4" s="3244"/>
      <c r="P4" s="3244"/>
      <c r="Q4" s="3245"/>
    </row>
    <row r="5" spans="1:17" ht="13.5" customHeight="1" thickBot="1" x14ac:dyDescent="0.25">
      <c r="A5" s="258"/>
      <c r="B5" s="49"/>
      <c r="C5" s="259"/>
      <c r="D5" s="259"/>
      <c r="E5" s="260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83"/>
    </row>
    <row r="6" spans="1:17" ht="13.9" customHeight="1" thickBot="1" x14ac:dyDescent="0.25">
      <c r="A6" s="40" t="s">
        <v>213</v>
      </c>
      <c r="B6" s="76"/>
      <c r="C6" s="76"/>
      <c r="D6" s="76"/>
      <c r="E6" s="261" t="s">
        <v>281</v>
      </c>
      <c r="F6" s="262"/>
      <c r="G6" s="262"/>
      <c r="H6" s="262"/>
      <c r="I6" s="262"/>
      <c r="J6" s="3246">
        <f>Flows!G5</f>
        <v>43282</v>
      </c>
      <c r="K6" s="3247">
        <f>Flows!K5</f>
        <v>0</v>
      </c>
      <c r="L6" s="3247">
        <f>Flows!L5</f>
        <v>0</v>
      </c>
      <c r="M6" s="3247">
        <f>Flows!M5</f>
        <v>0</v>
      </c>
      <c r="N6" s="3247">
        <f>Flows!N5</f>
        <v>0</v>
      </c>
      <c r="O6" s="3247">
        <f>Flows!O5</f>
        <v>0</v>
      </c>
      <c r="P6" s="3247">
        <f>Flows!P5</f>
        <v>0</v>
      </c>
      <c r="Q6" s="3248">
        <f>Flows!Q5</f>
        <v>0</v>
      </c>
    </row>
    <row r="7" spans="1:17" ht="13.9" customHeight="1" thickBot="1" x14ac:dyDescent="0.25">
      <c r="A7" s="263" t="s">
        <v>273</v>
      </c>
      <c r="B7" s="264"/>
      <c r="C7" s="264"/>
      <c r="D7" s="81"/>
      <c r="E7" s="3249" t="s">
        <v>282</v>
      </c>
      <c r="F7" s="3250"/>
      <c r="G7" s="3250"/>
      <c r="H7" s="3250"/>
      <c r="I7" s="3250"/>
      <c r="J7" s="3250"/>
      <c r="K7" s="3250"/>
      <c r="L7" s="3250"/>
      <c r="M7" s="3250"/>
      <c r="N7" s="3250"/>
      <c r="O7" s="3250"/>
      <c r="P7" s="3250"/>
      <c r="Q7" s="3251"/>
    </row>
    <row r="8" spans="1:17" ht="13.5" customHeight="1" thickBot="1" x14ac:dyDescent="0.25">
      <c r="A8" s="3233" t="s">
        <v>283</v>
      </c>
      <c r="B8" s="3234"/>
      <c r="C8" s="3234"/>
      <c r="D8" s="3234"/>
      <c r="E8" s="3235"/>
      <c r="F8" s="3239" t="s">
        <v>284</v>
      </c>
      <c r="G8" s="3240"/>
      <c r="H8" s="3240"/>
      <c r="I8" s="3240"/>
      <c r="J8" s="3240"/>
      <c r="K8" s="3240"/>
      <c r="L8" s="3240"/>
      <c r="M8" s="3240"/>
      <c r="N8" s="3240"/>
      <c r="O8" s="3240"/>
      <c r="P8" s="3240"/>
      <c r="Q8" s="3241"/>
    </row>
    <row r="9" spans="1:17" ht="13.9" customHeight="1" thickBot="1" x14ac:dyDescent="0.25">
      <c r="A9" s="3236"/>
      <c r="B9" s="3237"/>
      <c r="C9" s="3237"/>
      <c r="D9" s="3237"/>
      <c r="E9" s="3238"/>
      <c r="F9" s="265">
        <v>1</v>
      </c>
      <c r="G9" s="266">
        <v>2</v>
      </c>
      <c r="H9" s="266">
        <v>3</v>
      </c>
      <c r="I9" s="266">
        <v>4</v>
      </c>
      <c r="J9" s="266">
        <v>5</v>
      </c>
      <c r="K9" s="266">
        <v>6</v>
      </c>
      <c r="L9" s="266">
        <v>7</v>
      </c>
      <c r="M9" s="266">
        <v>8</v>
      </c>
      <c r="N9" s="266">
        <v>9</v>
      </c>
      <c r="O9" s="266">
        <v>10</v>
      </c>
      <c r="P9" s="266">
        <v>11</v>
      </c>
      <c r="Q9" s="267">
        <v>12</v>
      </c>
    </row>
    <row r="10" spans="1:17" ht="13.9" customHeight="1" x14ac:dyDescent="0.2">
      <c r="A10" s="268"/>
      <c r="B10" s="269"/>
      <c r="C10" s="269"/>
      <c r="D10" s="269"/>
      <c r="E10" s="269"/>
      <c r="F10" s="27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7"/>
    </row>
    <row r="11" spans="1:17" ht="13.9" customHeight="1" x14ac:dyDescent="0.2">
      <c r="A11" s="87">
        <v>1</v>
      </c>
      <c r="B11" s="41" t="s">
        <v>285</v>
      </c>
      <c r="C11" s="70"/>
      <c r="D11" s="70"/>
      <c r="E11" s="70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83"/>
    </row>
    <row r="12" spans="1:17" ht="13.9" customHeight="1" thickBot="1" x14ac:dyDescent="0.25">
      <c r="A12" s="68"/>
      <c r="B12" s="41" t="s">
        <v>286</v>
      </c>
      <c r="C12" s="70"/>
      <c r="D12" s="70"/>
      <c r="E12" s="70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83"/>
    </row>
    <row r="13" spans="1:17" ht="13.9" customHeight="1" thickBot="1" x14ac:dyDescent="0.25">
      <c r="A13" s="150"/>
      <c r="B13" s="42" t="s">
        <v>287</v>
      </c>
      <c r="C13" s="271"/>
      <c r="D13" s="271"/>
      <c r="E13" s="271"/>
      <c r="F13" s="2487" t="s">
        <v>7</v>
      </c>
      <c r="G13" s="2487" t="s">
        <v>7</v>
      </c>
      <c r="H13" s="2487" t="s">
        <v>7</v>
      </c>
      <c r="I13" s="2487" t="s">
        <v>7</v>
      </c>
      <c r="J13" s="2487" t="s">
        <v>7</v>
      </c>
      <c r="K13" s="2487" t="s">
        <v>7</v>
      </c>
      <c r="L13" s="2487" t="s">
        <v>7</v>
      </c>
      <c r="M13" s="2487" t="s">
        <v>7</v>
      </c>
      <c r="N13" s="2487" t="s">
        <v>7</v>
      </c>
      <c r="O13" s="2487" t="s">
        <v>7</v>
      </c>
      <c r="P13" s="2487" t="s">
        <v>7</v>
      </c>
      <c r="Q13" s="2488" t="s">
        <v>7</v>
      </c>
    </row>
    <row r="14" spans="1:17" ht="13.9" customHeight="1" x14ac:dyDescent="0.2">
      <c r="A14" s="64"/>
      <c r="B14" s="145"/>
      <c r="C14" s="145"/>
      <c r="D14" s="145"/>
      <c r="E14" s="145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7"/>
    </row>
    <row r="15" spans="1:17" ht="13.9" customHeight="1" x14ac:dyDescent="0.2">
      <c r="A15" s="74">
        <v>2</v>
      </c>
      <c r="B15" s="41" t="s">
        <v>288</v>
      </c>
      <c r="C15" s="70"/>
      <c r="D15" s="70"/>
      <c r="E15" s="70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3"/>
    </row>
    <row r="16" spans="1:17" ht="13.9" customHeight="1" thickBot="1" x14ac:dyDescent="0.25">
      <c r="A16" s="74"/>
      <c r="B16" s="272" t="s">
        <v>289</v>
      </c>
      <c r="C16" s="70"/>
      <c r="D16" s="70"/>
      <c r="E16" s="70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</row>
    <row r="17" spans="1:17" ht="13.9" customHeight="1" thickBot="1" x14ac:dyDescent="0.25">
      <c r="A17" s="273"/>
      <c r="B17" s="274" t="s">
        <v>290</v>
      </c>
      <c r="C17" s="271"/>
      <c r="D17" s="271"/>
      <c r="E17" s="271"/>
      <c r="F17" s="2487" t="s">
        <v>7</v>
      </c>
      <c r="G17" s="2487" t="s">
        <v>7</v>
      </c>
      <c r="H17" s="2487" t="s">
        <v>7</v>
      </c>
      <c r="I17" s="2487" t="s">
        <v>7</v>
      </c>
      <c r="J17" s="2487" t="s">
        <v>7</v>
      </c>
      <c r="K17" s="2487" t="s">
        <v>7</v>
      </c>
      <c r="L17" s="2487" t="s">
        <v>7</v>
      </c>
      <c r="M17" s="2487" t="s">
        <v>7</v>
      </c>
      <c r="N17" s="2487" t="s">
        <v>7</v>
      </c>
      <c r="O17" s="2487" t="s">
        <v>7</v>
      </c>
      <c r="P17" s="2487" t="s">
        <v>7</v>
      </c>
      <c r="Q17" s="2488" t="s">
        <v>7</v>
      </c>
    </row>
    <row r="18" spans="1:17" ht="13.9" customHeight="1" x14ac:dyDescent="0.2">
      <c r="A18" s="110"/>
      <c r="B18" s="111"/>
      <c r="C18" s="275"/>
      <c r="D18" s="275"/>
      <c r="E18" s="275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7"/>
    </row>
    <row r="19" spans="1:17" ht="13.9" customHeight="1" thickBot="1" x14ac:dyDescent="0.25">
      <c r="A19" s="74">
        <v>3</v>
      </c>
      <c r="B19" s="272" t="s">
        <v>291</v>
      </c>
      <c r="C19" s="70"/>
      <c r="D19" s="70"/>
      <c r="E19" s="70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</row>
    <row r="20" spans="1:17" ht="13.9" customHeight="1" thickBot="1" x14ac:dyDescent="0.25">
      <c r="A20" s="273"/>
      <c r="B20" s="274" t="s">
        <v>292</v>
      </c>
      <c r="C20" s="271"/>
      <c r="D20" s="271"/>
      <c r="E20" s="271"/>
      <c r="F20" s="2891" t="s">
        <v>8</v>
      </c>
      <c r="G20" s="2487" t="s">
        <v>8</v>
      </c>
      <c r="H20" s="2487" t="s">
        <v>8</v>
      </c>
      <c r="I20" s="2487" t="s">
        <v>8</v>
      </c>
      <c r="J20" s="2487" t="s">
        <v>8</v>
      </c>
      <c r="K20" s="2487" t="s">
        <v>8</v>
      </c>
      <c r="L20" s="2487" t="s">
        <v>8</v>
      </c>
      <c r="M20" s="2487" t="s">
        <v>8</v>
      </c>
      <c r="N20" s="2487" t="s">
        <v>8</v>
      </c>
      <c r="O20" s="2487" t="s">
        <v>8</v>
      </c>
      <c r="P20" s="2487" t="s">
        <v>8</v>
      </c>
      <c r="Q20" s="2488" t="s">
        <v>8</v>
      </c>
    </row>
    <row r="21" spans="1:17" ht="13.9" customHeight="1" x14ac:dyDescent="0.2">
      <c r="A21" s="74"/>
      <c r="B21" s="276"/>
      <c r="C21" s="70"/>
      <c r="D21" s="70"/>
      <c r="E21" s="70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83"/>
    </row>
    <row r="22" spans="1:17" ht="13.9" customHeight="1" x14ac:dyDescent="0.2">
      <c r="A22" s="74"/>
      <c r="B22" s="276"/>
      <c r="C22" s="70"/>
      <c r="D22" s="70"/>
      <c r="E22" s="70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83"/>
    </row>
    <row r="23" spans="1:17" ht="14.25" customHeight="1" x14ac:dyDescent="0.2">
      <c r="A23" s="74"/>
      <c r="B23" s="276"/>
      <c r="C23" s="70"/>
      <c r="D23" s="70"/>
      <c r="E23" s="70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83"/>
    </row>
    <row r="24" spans="1:17" ht="14.25" customHeight="1" x14ac:dyDescent="0.2">
      <c r="A24" s="74"/>
      <c r="B24" s="276"/>
      <c r="C24" s="70"/>
      <c r="D24" s="70"/>
      <c r="E24" s="70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83"/>
    </row>
    <row r="25" spans="1:17" ht="14.25" customHeight="1" x14ac:dyDescent="0.2">
      <c r="A25" s="74"/>
      <c r="B25" s="276"/>
      <c r="C25" s="70"/>
      <c r="D25" s="70"/>
      <c r="E25" s="70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83"/>
    </row>
    <row r="26" spans="1:17" ht="14.25" customHeight="1" x14ac:dyDescent="0.2">
      <c r="A26" s="74"/>
      <c r="B26" s="276"/>
      <c r="C26" s="70"/>
      <c r="D26" s="70"/>
      <c r="E26" s="70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83"/>
    </row>
    <row r="27" spans="1:17" ht="14.25" customHeight="1" x14ac:dyDescent="0.2">
      <c r="A27" s="74"/>
      <c r="B27" s="276"/>
      <c r="C27" s="70"/>
      <c r="D27" s="70"/>
      <c r="E27" s="70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83"/>
    </row>
    <row r="28" spans="1:17" ht="14.25" customHeight="1" x14ac:dyDescent="0.2">
      <c r="A28" s="74"/>
      <c r="B28" s="276"/>
      <c r="C28" s="70"/>
      <c r="D28" s="70"/>
      <c r="E28" s="70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83"/>
    </row>
    <row r="29" spans="1:17" ht="14.25" customHeight="1" x14ac:dyDescent="0.2">
      <c r="A29" s="74"/>
      <c r="B29" s="276"/>
      <c r="C29" s="70"/>
      <c r="D29" s="70"/>
      <c r="E29" s="70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83"/>
    </row>
    <row r="30" spans="1:17" ht="14.25" customHeight="1" x14ac:dyDescent="0.2">
      <c r="A30" s="74"/>
      <c r="B30" s="276"/>
      <c r="C30" s="70"/>
      <c r="D30" s="70"/>
      <c r="E30" s="70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83"/>
    </row>
    <row r="31" spans="1:17" ht="14.25" customHeight="1" x14ac:dyDescent="0.2">
      <c r="A31" s="74"/>
      <c r="B31" s="276"/>
      <c r="C31" s="70"/>
      <c r="D31" s="70"/>
      <c r="E31" s="70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83"/>
    </row>
    <row r="32" spans="1:17" ht="14.25" customHeight="1" x14ac:dyDescent="0.2">
      <c r="A32" s="74"/>
      <c r="B32" s="276"/>
      <c r="C32" s="70"/>
      <c r="D32" s="70"/>
      <c r="E32" s="70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83"/>
    </row>
    <row r="33" spans="1:17" ht="14.25" customHeight="1" x14ac:dyDescent="0.2">
      <c r="A33" s="74"/>
      <c r="B33" s="276"/>
      <c r="C33" s="70"/>
      <c r="D33" s="70"/>
      <c r="E33" s="70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83"/>
    </row>
    <row r="34" spans="1:17" ht="14.25" customHeight="1" x14ac:dyDescent="0.2">
      <c r="A34" s="74"/>
      <c r="B34" s="276"/>
      <c r="C34" s="70"/>
      <c r="D34" s="70"/>
      <c r="E34" s="70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83"/>
    </row>
    <row r="35" spans="1:17" ht="14.25" customHeight="1" x14ac:dyDescent="0.2">
      <c r="A35" s="74"/>
      <c r="B35" s="276"/>
      <c r="C35" s="70"/>
      <c r="D35" s="70"/>
      <c r="E35" s="70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83"/>
    </row>
    <row r="36" spans="1:17" ht="14.25" customHeight="1" x14ac:dyDescent="0.2">
      <c r="A36" s="74"/>
      <c r="B36" s="276"/>
      <c r="C36" s="70"/>
      <c r="D36" s="70"/>
      <c r="E36" s="70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83"/>
    </row>
    <row r="37" spans="1:17" ht="14.25" customHeight="1" x14ac:dyDescent="0.2">
      <c r="A37" s="74"/>
      <c r="B37" s="276"/>
      <c r="C37" s="70"/>
      <c r="D37" s="70"/>
      <c r="E37" s="70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83"/>
    </row>
    <row r="38" spans="1:17" ht="14.25" customHeight="1" x14ac:dyDescent="0.2">
      <c r="A38" s="74"/>
      <c r="B38" s="276"/>
      <c r="C38" s="70"/>
      <c r="D38" s="70"/>
      <c r="E38" s="70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83"/>
    </row>
    <row r="39" spans="1:17" ht="14.25" customHeight="1" x14ac:dyDescent="0.2">
      <c r="A39" s="74"/>
      <c r="B39" s="276"/>
      <c r="C39" s="70"/>
      <c r="D39" s="70"/>
      <c r="E39" s="70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83"/>
    </row>
    <row r="40" spans="1:17" ht="14.25" customHeight="1" x14ac:dyDescent="0.2">
      <c r="A40" s="74"/>
      <c r="B40" s="277"/>
      <c r="C40" s="277"/>
      <c r="D40" s="277"/>
      <c r="E40" s="277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83"/>
    </row>
    <row r="41" spans="1:17" ht="14.25" customHeight="1" x14ac:dyDescent="0.2">
      <c r="A41" s="68"/>
      <c r="B41" s="277"/>
      <c r="C41" s="277"/>
      <c r="D41" s="277"/>
      <c r="E41" s="277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83"/>
    </row>
    <row r="42" spans="1:17" ht="14.25" customHeight="1" x14ac:dyDescent="0.2">
      <c r="A42" s="68"/>
      <c r="B42" s="277"/>
      <c r="C42" s="277"/>
      <c r="D42" s="277"/>
      <c r="E42" s="277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83"/>
    </row>
    <row r="43" spans="1:17" ht="14.25" customHeight="1" x14ac:dyDescent="0.2">
      <c r="A43" s="68"/>
      <c r="B43" s="277"/>
      <c r="C43" s="277"/>
      <c r="D43" s="277"/>
      <c r="E43" s="277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83"/>
    </row>
    <row r="44" spans="1:17" ht="14.25" customHeight="1" x14ac:dyDescent="0.2">
      <c r="A44" s="74"/>
      <c r="B44" s="277"/>
      <c r="C44" s="277"/>
      <c r="D44" s="277"/>
      <c r="E44" s="277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83"/>
    </row>
    <row r="45" spans="1:17" ht="14.25" customHeight="1" x14ac:dyDescent="0.2">
      <c r="A45" s="68"/>
      <c r="B45" s="277"/>
      <c r="C45" s="277"/>
      <c r="D45" s="277"/>
      <c r="E45" s="277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83"/>
    </row>
    <row r="46" spans="1:17" ht="14.25" customHeight="1" x14ac:dyDescent="0.2">
      <c r="A46" s="278"/>
      <c r="B46" s="277"/>
      <c r="C46" s="277"/>
      <c r="D46" s="277"/>
      <c r="E46" s="277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83"/>
    </row>
    <row r="47" spans="1:17" ht="14.25" customHeight="1" x14ac:dyDescent="0.2">
      <c r="A47" s="185"/>
      <c r="B47" s="277"/>
      <c r="C47" s="277"/>
      <c r="D47" s="277"/>
      <c r="E47" s="277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83"/>
    </row>
    <row r="48" spans="1:17" ht="14.25" customHeight="1" x14ac:dyDescent="0.2">
      <c r="A48" s="185"/>
      <c r="B48" s="277"/>
      <c r="C48" s="277"/>
      <c r="D48" s="277"/>
      <c r="E48" s="277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83"/>
    </row>
    <row r="49" spans="1:17" ht="14.25" customHeight="1" x14ac:dyDescent="0.2">
      <c r="A49" s="68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83"/>
    </row>
    <row r="50" spans="1:17" ht="14.25" customHeight="1" x14ac:dyDescent="0.2">
      <c r="A50" s="252" t="s">
        <v>293</v>
      </c>
      <c r="B50" s="253"/>
      <c r="C50" s="279"/>
      <c r="D50" s="279"/>
      <c r="E50" s="279"/>
      <c r="F50" s="223"/>
      <c r="G50" s="223"/>
      <c r="H50" s="223"/>
      <c r="I50" s="76"/>
      <c r="J50" s="41" t="s">
        <v>270</v>
      </c>
      <c r="K50" s="76"/>
      <c r="L50" s="280">
        <f>'Chem Dose'!J51</f>
        <v>43282</v>
      </c>
      <c r="M50" s="281"/>
      <c r="N50" s="281"/>
      <c r="O50" s="281"/>
      <c r="P50" s="281"/>
      <c r="Q50" s="83"/>
    </row>
    <row r="51" spans="1:17" ht="14.25" customHeight="1" thickBot="1" x14ac:dyDescent="0.25">
      <c r="A51" s="1488" t="s">
        <v>1173</v>
      </c>
      <c r="B51" s="78"/>
      <c r="C51" s="78"/>
      <c r="D51" s="79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5"/>
    </row>
    <row r="52" spans="1:17" x14ac:dyDescent="0.2">
      <c r="A52" s="76"/>
      <c r="B52" s="76"/>
      <c r="C52" s="76"/>
      <c r="D52" s="76"/>
      <c r="E52" s="76"/>
      <c r="F52" s="76"/>
      <c r="G52" s="76"/>
    </row>
    <row r="53" spans="1:17" x14ac:dyDescent="0.2">
      <c r="A53" s="76"/>
      <c r="B53" s="76"/>
      <c r="C53" s="76"/>
      <c r="D53" s="76"/>
      <c r="E53" s="76"/>
      <c r="F53" s="76"/>
      <c r="G53" s="76"/>
    </row>
    <row r="54" spans="1:17" x14ac:dyDescent="0.2">
      <c r="A54" s="76"/>
      <c r="B54" s="76"/>
      <c r="C54" s="76"/>
      <c r="D54" s="76"/>
      <c r="E54" s="76"/>
      <c r="F54" s="76"/>
      <c r="G54" s="76"/>
    </row>
    <row r="55" spans="1:17" x14ac:dyDescent="0.2">
      <c r="A55" s="76"/>
      <c r="B55" s="76"/>
      <c r="C55" s="76"/>
      <c r="D55" s="76"/>
      <c r="E55" s="76"/>
      <c r="F55" s="76"/>
      <c r="G55" s="76"/>
    </row>
    <row r="56" spans="1:17" x14ac:dyDescent="0.2">
      <c r="A56" s="76"/>
      <c r="B56" s="76"/>
      <c r="C56" s="76"/>
      <c r="D56" s="76"/>
      <c r="E56" s="76"/>
      <c r="F56" s="76"/>
      <c r="G56" s="76"/>
    </row>
    <row r="57" spans="1:17" x14ac:dyDescent="0.2">
      <c r="A57" s="76"/>
      <c r="B57" s="76"/>
      <c r="C57" s="76"/>
      <c r="D57" s="76"/>
      <c r="E57" s="76"/>
      <c r="F57" s="76"/>
      <c r="G57" s="76"/>
    </row>
    <row r="58" spans="1:17" x14ac:dyDescent="0.2">
      <c r="A58" s="76"/>
      <c r="B58" s="76"/>
      <c r="C58" s="76"/>
      <c r="D58" s="76"/>
      <c r="E58" s="76"/>
      <c r="F58" s="76"/>
      <c r="G58" s="76"/>
    </row>
    <row r="59" spans="1:17" x14ac:dyDescent="0.2">
      <c r="A59" s="76"/>
      <c r="B59" s="76"/>
      <c r="C59" s="76"/>
      <c r="D59" s="76"/>
      <c r="E59" s="76"/>
      <c r="F59" s="76"/>
      <c r="G59" s="76"/>
    </row>
    <row r="60" spans="1:17" x14ac:dyDescent="0.2">
      <c r="A60" s="76"/>
      <c r="B60" s="76"/>
      <c r="C60" s="76"/>
      <c r="D60" s="76"/>
      <c r="E60" s="76"/>
      <c r="F60" s="76"/>
      <c r="G60" s="76"/>
      <c r="Q60" s="39"/>
    </row>
  </sheetData>
  <sheetProtection password="CB29" sheet="1" objects="1" scenarios="1"/>
  <customSheetViews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1"/>
      <headerFooter alignWithMargins="0"/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orientation="portrait" r:id="rId2"/>
      <headerFooter alignWithMargins="0"/>
    </customSheetView>
    <customSheetView guid="{6217AD4A-5BB0-475C-A69D-6334013289C9}" fitToPage="1">
      <selection activeCell="L51" sqref="L51"/>
      <pageMargins left="0.5" right="0.5" top="0.5" bottom="0.5" header="0.25" footer="0.25"/>
      <printOptions horizontalCentered="1"/>
      <pageSetup orientation="portrait" r:id="rId3"/>
      <headerFooter alignWithMargins="0"/>
    </customSheetView>
    <customSheetView guid="{7768AC6C-AC06-4094-9DF9-3116B9C57F5C}" fitToPage="1">
      <selection activeCell="C37" sqref="C37"/>
      <pageMargins left="0.5" right="0.5" top="0.5" bottom="0.5" header="0.25" footer="0.25"/>
      <printOptions horizontalCentered="1"/>
      <pageSetup orientation="portrait" r:id="rId4"/>
      <headerFooter alignWithMargins="0"/>
    </customSheetView>
    <customSheetView guid="{EA7FF893-CFBE-4D88-BF19-92454183E240}" fitToPage="1" topLeftCell="A7">
      <selection activeCell="F21" sqref="F21"/>
      <pageMargins left="0.5" right="0.5" top="0.5" bottom="0.5" header="0.25" footer="0.25"/>
      <printOptions horizontalCentered="1"/>
      <pageSetup orientation="portrait" r:id="rId5"/>
      <headerFooter alignWithMargins="0"/>
    </customSheetView>
  </customSheetViews>
  <mergeCells count="8">
    <mergeCell ref="A8:E9"/>
    <mergeCell ref="F8:Q8"/>
    <mergeCell ref="D1:Q1"/>
    <mergeCell ref="D2:Q2"/>
    <mergeCell ref="D3:Q3"/>
    <mergeCell ref="D4:Q4"/>
    <mergeCell ref="J6:Q6"/>
    <mergeCell ref="E7:Q7"/>
  </mergeCells>
  <printOptions horizontalCentered="1"/>
  <pageMargins left="0.5" right="0.5" top="0.5" bottom="0.5" header="0.25" footer="0.25"/>
  <pageSetup orientation="portrait" r:id="rId6"/>
  <headerFooter alignWithMargins="0"/>
  <drawing r:id="rId7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theme="3" tint="-0.249977111117893"/>
    <pageSetUpPr fitToPage="1"/>
  </sheetPr>
  <dimension ref="A1:H52"/>
  <sheetViews>
    <sheetView workbookViewId="0">
      <selection activeCell="E18" sqref="E18"/>
    </sheetView>
  </sheetViews>
  <sheetFormatPr defaultRowHeight="12.75" x14ac:dyDescent="0.2"/>
  <cols>
    <col min="1" max="1" width="13.28515625" style="46" customWidth="1"/>
    <col min="2" max="2" width="8.42578125" style="46" customWidth="1"/>
    <col min="3" max="3" width="10" style="46" customWidth="1"/>
    <col min="4" max="4" width="10.140625" style="46" customWidth="1"/>
    <col min="5" max="5" width="15.28515625" style="46" customWidth="1"/>
    <col min="6" max="6" width="12.42578125" style="46" customWidth="1"/>
    <col min="7" max="7" width="13.42578125" style="46" customWidth="1"/>
    <col min="8" max="8" width="13.7109375" style="46" customWidth="1"/>
    <col min="9" max="256" width="9.140625" style="46"/>
    <col min="257" max="257" width="13.28515625" style="46" customWidth="1"/>
    <col min="258" max="258" width="8.42578125" style="46" customWidth="1"/>
    <col min="259" max="259" width="10" style="46" customWidth="1"/>
    <col min="260" max="260" width="10.140625" style="46" customWidth="1"/>
    <col min="261" max="261" width="15.28515625" style="46" customWidth="1"/>
    <col min="262" max="262" width="12.42578125" style="46" customWidth="1"/>
    <col min="263" max="263" width="13.42578125" style="46" customWidth="1"/>
    <col min="264" max="264" width="13.7109375" style="46" customWidth="1"/>
    <col min="265" max="512" width="9.140625" style="46"/>
    <col min="513" max="513" width="13.28515625" style="46" customWidth="1"/>
    <col min="514" max="514" width="8.42578125" style="46" customWidth="1"/>
    <col min="515" max="515" width="10" style="46" customWidth="1"/>
    <col min="516" max="516" width="10.140625" style="46" customWidth="1"/>
    <col min="517" max="517" width="15.28515625" style="46" customWidth="1"/>
    <col min="518" max="518" width="12.42578125" style="46" customWidth="1"/>
    <col min="519" max="519" width="13.42578125" style="46" customWidth="1"/>
    <col min="520" max="520" width="13.7109375" style="46" customWidth="1"/>
    <col min="521" max="768" width="9.140625" style="46"/>
    <col min="769" max="769" width="13.28515625" style="46" customWidth="1"/>
    <col min="770" max="770" width="8.42578125" style="46" customWidth="1"/>
    <col min="771" max="771" width="10" style="46" customWidth="1"/>
    <col min="772" max="772" width="10.140625" style="46" customWidth="1"/>
    <col min="773" max="773" width="15.28515625" style="46" customWidth="1"/>
    <col min="774" max="774" width="12.42578125" style="46" customWidth="1"/>
    <col min="775" max="775" width="13.42578125" style="46" customWidth="1"/>
    <col min="776" max="776" width="13.7109375" style="46" customWidth="1"/>
    <col min="777" max="1024" width="9.140625" style="46"/>
    <col min="1025" max="1025" width="13.28515625" style="46" customWidth="1"/>
    <col min="1026" max="1026" width="8.42578125" style="46" customWidth="1"/>
    <col min="1027" max="1027" width="10" style="46" customWidth="1"/>
    <col min="1028" max="1028" width="10.140625" style="46" customWidth="1"/>
    <col min="1029" max="1029" width="15.28515625" style="46" customWidth="1"/>
    <col min="1030" max="1030" width="12.42578125" style="46" customWidth="1"/>
    <col min="1031" max="1031" width="13.42578125" style="46" customWidth="1"/>
    <col min="1032" max="1032" width="13.7109375" style="46" customWidth="1"/>
    <col min="1033" max="1280" width="9.140625" style="46"/>
    <col min="1281" max="1281" width="13.28515625" style="46" customWidth="1"/>
    <col min="1282" max="1282" width="8.42578125" style="46" customWidth="1"/>
    <col min="1283" max="1283" width="10" style="46" customWidth="1"/>
    <col min="1284" max="1284" width="10.140625" style="46" customWidth="1"/>
    <col min="1285" max="1285" width="15.28515625" style="46" customWidth="1"/>
    <col min="1286" max="1286" width="12.42578125" style="46" customWidth="1"/>
    <col min="1287" max="1287" width="13.42578125" style="46" customWidth="1"/>
    <col min="1288" max="1288" width="13.7109375" style="46" customWidth="1"/>
    <col min="1289" max="1536" width="9.140625" style="46"/>
    <col min="1537" max="1537" width="13.28515625" style="46" customWidth="1"/>
    <col min="1538" max="1538" width="8.42578125" style="46" customWidth="1"/>
    <col min="1539" max="1539" width="10" style="46" customWidth="1"/>
    <col min="1540" max="1540" width="10.140625" style="46" customWidth="1"/>
    <col min="1541" max="1541" width="15.28515625" style="46" customWidth="1"/>
    <col min="1542" max="1542" width="12.42578125" style="46" customWidth="1"/>
    <col min="1543" max="1543" width="13.42578125" style="46" customWidth="1"/>
    <col min="1544" max="1544" width="13.7109375" style="46" customWidth="1"/>
    <col min="1545" max="1792" width="9.140625" style="46"/>
    <col min="1793" max="1793" width="13.28515625" style="46" customWidth="1"/>
    <col min="1794" max="1794" width="8.42578125" style="46" customWidth="1"/>
    <col min="1795" max="1795" width="10" style="46" customWidth="1"/>
    <col min="1796" max="1796" width="10.140625" style="46" customWidth="1"/>
    <col min="1797" max="1797" width="15.28515625" style="46" customWidth="1"/>
    <col min="1798" max="1798" width="12.42578125" style="46" customWidth="1"/>
    <col min="1799" max="1799" width="13.42578125" style="46" customWidth="1"/>
    <col min="1800" max="1800" width="13.7109375" style="46" customWidth="1"/>
    <col min="1801" max="2048" width="9.140625" style="46"/>
    <col min="2049" max="2049" width="13.28515625" style="46" customWidth="1"/>
    <col min="2050" max="2050" width="8.42578125" style="46" customWidth="1"/>
    <col min="2051" max="2051" width="10" style="46" customWidth="1"/>
    <col min="2052" max="2052" width="10.140625" style="46" customWidth="1"/>
    <col min="2053" max="2053" width="15.28515625" style="46" customWidth="1"/>
    <col min="2054" max="2054" width="12.42578125" style="46" customWidth="1"/>
    <col min="2055" max="2055" width="13.42578125" style="46" customWidth="1"/>
    <col min="2056" max="2056" width="13.7109375" style="46" customWidth="1"/>
    <col min="2057" max="2304" width="9.140625" style="46"/>
    <col min="2305" max="2305" width="13.28515625" style="46" customWidth="1"/>
    <col min="2306" max="2306" width="8.42578125" style="46" customWidth="1"/>
    <col min="2307" max="2307" width="10" style="46" customWidth="1"/>
    <col min="2308" max="2308" width="10.140625" style="46" customWidth="1"/>
    <col min="2309" max="2309" width="15.28515625" style="46" customWidth="1"/>
    <col min="2310" max="2310" width="12.42578125" style="46" customWidth="1"/>
    <col min="2311" max="2311" width="13.42578125" style="46" customWidth="1"/>
    <col min="2312" max="2312" width="13.7109375" style="46" customWidth="1"/>
    <col min="2313" max="2560" width="9.140625" style="46"/>
    <col min="2561" max="2561" width="13.28515625" style="46" customWidth="1"/>
    <col min="2562" max="2562" width="8.42578125" style="46" customWidth="1"/>
    <col min="2563" max="2563" width="10" style="46" customWidth="1"/>
    <col min="2564" max="2564" width="10.140625" style="46" customWidth="1"/>
    <col min="2565" max="2565" width="15.28515625" style="46" customWidth="1"/>
    <col min="2566" max="2566" width="12.42578125" style="46" customWidth="1"/>
    <col min="2567" max="2567" width="13.42578125" style="46" customWidth="1"/>
    <col min="2568" max="2568" width="13.7109375" style="46" customWidth="1"/>
    <col min="2569" max="2816" width="9.140625" style="46"/>
    <col min="2817" max="2817" width="13.28515625" style="46" customWidth="1"/>
    <col min="2818" max="2818" width="8.42578125" style="46" customWidth="1"/>
    <col min="2819" max="2819" width="10" style="46" customWidth="1"/>
    <col min="2820" max="2820" width="10.140625" style="46" customWidth="1"/>
    <col min="2821" max="2821" width="15.28515625" style="46" customWidth="1"/>
    <col min="2822" max="2822" width="12.42578125" style="46" customWidth="1"/>
    <col min="2823" max="2823" width="13.42578125" style="46" customWidth="1"/>
    <col min="2824" max="2824" width="13.7109375" style="46" customWidth="1"/>
    <col min="2825" max="3072" width="9.140625" style="46"/>
    <col min="3073" max="3073" width="13.28515625" style="46" customWidth="1"/>
    <col min="3074" max="3074" width="8.42578125" style="46" customWidth="1"/>
    <col min="3075" max="3075" width="10" style="46" customWidth="1"/>
    <col min="3076" max="3076" width="10.140625" style="46" customWidth="1"/>
    <col min="3077" max="3077" width="15.28515625" style="46" customWidth="1"/>
    <col min="3078" max="3078" width="12.42578125" style="46" customWidth="1"/>
    <col min="3079" max="3079" width="13.42578125" style="46" customWidth="1"/>
    <col min="3080" max="3080" width="13.7109375" style="46" customWidth="1"/>
    <col min="3081" max="3328" width="9.140625" style="46"/>
    <col min="3329" max="3329" width="13.28515625" style="46" customWidth="1"/>
    <col min="3330" max="3330" width="8.42578125" style="46" customWidth="1"/>
    <col min="3331" max="3331" width="10" style="46" customWidth="1"/>
    <col min="3332" max="3332" width="10.140625" style="46" customWidth="1"/>
    <col min="3333" max="3333" width="15.28515625" style="46" customWidth="1"/>
    <col min="3334" max="3334" width="12.42578125" style="46" customWidth="1"/>
    <col min="3335" max="3335" width="13.42578125" style="46" customWidth="1"/>
    <col min="3336" max="3336" width="13.7109375" style="46" customWidth="1"/>
    <col min="3337" max="3584" width="9.140625" style="46"/>
    <col min="3585" max="3585" width="13.28515625" style="46" customWidth="1"/>
    <col min="3586" max="3586" width="8.42578125" style="46" customWidth="1"/>
    <col min="3587" max="3587" width="10" style="46" customWidth="1"/>
    <col min="3588" max="3588" width="10.140625" style="46" customWidth="1"/>
    <col min="3589" max="3589" width="15.28515625" style="46" customWidth="1"/>
    <col min="3590" max="3590" width="12.42578125" style="46" customWidth="1"/>
    <col min="3591" max="3591" width="13.42578125" style="46" customWidth="1"/>
    <col min="3592" max="3592" width="13.7109375" style="46" customWidth="1"/>
    <col min="3593" max="3840" width="9.140625" style="46"/>
    <col min="3841" max="3841" width="13.28515625" style="46" customWidth="1"/>
    <col min="3842" max="3842" width="8.42578125" style="46" customWidth="1"/>
    <col min="3843" max="3843" width="10" style="46" customWidth="1"/>
    <col min="3844" max="3844" width="10.140625" style="46" customWidth="1"/>
    <col min="3845" max="3845" width="15.28515625" style="46" customWidth="1"/>
    <col min="3846" max="3846" width="12.42578125" style="46" customWidth="1"/>
    <col min="3847" max="3847" width="13.42578125" style="46" customWidth="1"/>
    <col min="3848" max="3848" width="13.7109375" style="46" customWidth="1"/>
    <col min="3849" max="4096" width="9.140625" style="46"/>
    <col min="4097" max="4097" width="13.28515625" style="46" customWidth="1"/>
    <col min="4098" max="4098" width="8.42578125" style="46" customWidth="1"/>
    <col min="4099" max="4099" width="10" style="46" customWidth="1"/>
    <col min="4100" max="4100" width="10.140625" style="46" customWidth="1"/>
    <col min="4101" max="4101" width="15.28515625" style="46" customWidth="1"/>
    <col min="4102" max="4102" width="12.42578125" style="46" customWidth="1"/>
    <col min="4103" max="4103" width="13.42578125" style="46" customWidth="1"/>
    <col min="4104" max="4104" width="13.7109375" style="46" customWidth="1"/>
    <col min="4105" max="4352" width="9.140625" style="46"/>
    <col min="4353" max="4353" width="13.28515625" style="46" customWidth="1"/>
    <col min="4354" max="4354" width="8.42578125" style="46" customWidth="1"/>
    <col min="4355" max="4355" width="10" style="46" customWidth="1"/>
    <col min="4356" max="4356" width="10.140625" style="46" customWidth="1"/>
    <col min="4357" max="4357" width="15.28515625" style="46" customWidth="1"/>
    <col min="4358" max="4358" width="12.42578125" style="46" customWidth="1"/>
    <col min="4359" max="4359" width="13.42578125" style="46" customWidth="1"/>
    <col min="4360" max="4360" width="13.7109375" style="46" customWidth="1"/>
    <col min="4361" max="4608" width="9.140625" style="46"/>
    <col min="4609" max="4609" width="13.28515625" style="46" customWidth="1"/>
    <col min="4610" max="4610" width="8.42578125" style="46" customWidth="1"/>
    <col min="4611" max="4611" width="10" style="46" customWidth="1"/>
    <col min="4612" max="4612" width="10.140625" style="46" customWidth="1"/>
    <col min="4613" max="4613" width="15.28515625" style="46" customWidth="1"/>
    <col min="4614" max="4614" width="12.42578125" style="46" customWidth="1"/>
    <col min="4615" max="4615" width="13.42578125" style="46" customWidth="1"/>
    <col min="4616" max="4616" width="13.7109375" style="46" customWidth="1"/>
    <col min="4617" max="4864" width="9.140625" style="46"/>
    <col min="4865" max="4865" width="13.28515625" style="46" customWidth="1"/>
    <col min="4866" max="4866" width="8.42578125" style="46" customWidth="1"/>
    <col min="4867" max="4867" width="10" style="46" customWidth="1"/>
    <col min="4868" max="4868" width="10.140625" style="46" customWidth="1"/>
    <col min="4869" max="4869" width="15.28515625" style="46" customWidth="1"/>
    <col min="4870" max="4870" width="12.42578125" style="46" customWidth="1"/>
    <col min="4871" max="4871" width="13.42578125" style="46" customWidth="1"/>
    <col min="4872" max="4872" width="13.7109375" style="46" customWidth="1"/>
    <col min="4873" max="5120" width="9.140625" style="46"/>
    <col min="5121" max="5121" width="13.28515625" style="46" customWidth="1"/>
    <col min="5122" max="5122" width="8.42578125" style="46" customWidth="1"/>
    <col min="5123" max="5123" width="10" style="46" customWidth="1"/>
    <col min="5124" max="5124" width="10.140625" style="46" customWidth="1"/>
    <col min="5125" max="5125" width="15.28515625" style="46" customWidth="1"/>
    <col min="5126" max="5126" width="12.42578125" style="46" customWidth="1"/>
    <col min="5127" max="5127" width="13.42578125" style="46" customWidth="1"/>
    <col min="5128" max="5128" width="13.7109375" style="46" customWidth="1"/>
    <col min="5129" max="5376" width="9.140625" style="46"/>
    <col min="5377" max="5377" width="13.28515625" style="46" customWidth="1"/>
    <col min="5378" max="5378" width="8.42578125" style="46" customWidth="1"/>
    <col min="5379" max="5379" width="10" style="46" customWidth="1"/>
    <col min="5380" max="5380" width="10.140625" style="46" customWidth="1"/>
    <col min="5381" max="5381" width="15.28515625" style="46" customWidth="1"/>
    <col min="5382" max="5382" width="12.42578125" style="46" customWidth="1"/>
    <col min="5383" max="5383" width="13.42578125" style="46" customWidth="1"/>
    <col min="5384" max="5384" width="13.7109375" style="46" customWidth="1"/>
    <col min="5385" max="5632" width="9.140625" style="46"/>
    <col min="5633" max="5633" width="13.28515625" style="46" customWidth="1"/>
    <col min="5634" max="5634" width="8.42578125" style="46" customWidth="1"/>
    <col min="5635" max="5635" width="10" style="46" customWidth="1"/>
    <col min="5636" max="5636" width="10.140625" style="46" customWidth="1"/>
    <col min="5637" max="5637" width="15.28515625" style="46" customWidth="1"/>
    <col min="5638" max="5638" width="12.42578125" style="46" customWidth="1"/>
    <col min="5639" max="5639" width="13.42578125" style="46" customWidth="1"/>
    <col min="5640" max="5640" width="13.7109375" style="46" customWidth="1"/>
    <col min="5641" max="5888" width="9.140625" style="46"/>
    <col min="5889" max="5889" width="13.28515625" style="46" customWidth="1"/>
    <col min="5890" max="5890" width="8.42578125" style="46" customWidth="1"/>
    <col min="5891" max="5891" width="10" style="46" customWidth="1"/>
    <col min="5892" max="5892" width="10.140625" style="46" customWidth="1"/>
    <col min="5893" max="5893" width="15.28515625" style="46" customWidth="1"/>
    <col min="5894" max="5894" width="12.42578125" style="46" customWidth="1"/>
    <col min="5895" max="5895" width="13.42578125" style="46" customWidth="1"/>
    <col min="5896" max="5896" width="13.7109375" style="46" customWidth="1"/>
    <col min="5897" max="6144" width="9.140625" style="46"/>
    <col min="6145" max="6145" width="13.28515625" style="46" customWidth="1"/>
    <col min="6146" max="6146" width="8.42578125" style="46" customWidth="1"/>
    <col min="6147" max="6147" width="10" style="46" customWidth="1"/>
    <col min="6148" max="6148" width="10.140625" style="46" customWidth="1"/>
    <col min="6149" max="6149" width="15.28515625" style="46" customWidth="1"/>
    <col min="6150" max="6150" width="12.42578125" style="46" customWidth="1"/>
    <col min="6151" max="6151" width="13.42578125" style="46" customWidth="1"/>
    <col min="6152" max="6152" width="13.7109375" style="46" customWidth="1"/>
    <col min="6153" max="6400" width="9.140625" style="46"/>
    <col min="6401" max="6401" width="13.28515625" style="46" customWidth="1"/>
    <col min="6402" max="6402" width="8.42578125" style="46" customWidth="1"/>
    <col min="6403" max="6403" width="10" style="46" customWidth="1"/>
    <col min="6404" max="6404" width="10.140625" style="46" customWidth="1"/>
    <col min="6405" max="6405" width="15.28515625" style="46" customWidth="1"/>
    <col min="6406" max="6406" width="12.42578125" style="46" customWidth="1"/>
    <col min="6407" max="6407" width="13.42578125" style="46" customWidth="1"/>
    <col min="6408" max="6408" width="13.7109375" style="46" customWidth="1"/>
    <col min="6409" max="6656" width="9.140625" style="46"/>
    <col min="6657" max="6657" width="13.28515625" style="46" customWidth="1"/>
    <col min="6658" max="6658" width="8.42578125" style="46" customWidth="1"/>
    <col min="6659" max="6659" width="10" style="46" customWidth="1"/>
    <col min="6660" max="6660" width="10.140625" style="46" customWidth="1"/>
    <col min="6661" max="6661" width="15.28515625" style="46" customWidth="1"/>
    <col min="6662" max="6662" width="12.42578125" style="46" customWidth="1"/>
    <col min="6663" max="6663" width="13.42578125" style="46" customWidth="1"/>
    <col min="6664" max="6664" width="13.7109375" style="46" customWidth="1"/>
    <col min="6665" max="6912" width="9.140625" style="46"/>
    <col min="6913" max="6913" width="13.28515625" style="46" customWidth="1"/>
    <col min="6914" max="6914" width="8.42578125" style="46" customWidth="1"/>
    <col min="6915" max="6915" width="10" style="46" customWidth="1"/>
    <col min="6916" max="6916" width="10.140625" style="46" customWidth="1"/>
    <col min="6917" max="6917" width="15.28515625" style="46" customWidth="1"/>
    <col min="6918" max="6918" width="12.42578125" style="46" customWidth="1"/>
    <col min="6919" max="6919" width="13.42578125" style="46" customWidth="1"/>
    <col min="6920" max="6920" width="13.7109375" style="46" customWidth="1"/>
    <col min="6921" max="7168" width="9.140625" style="46"/>
    <col min="7169" max="7169" width="13.28515625" style="46" customWidth="1"/>
    <col min="7170" max="7170" width="8.42578125" style="46" customWidth="1"/>
    <col min="7171" max="7171" width="10" style="46" customWidth="1"/>
    <col min="7172" max="7172" width="10.140625" style="46" customWidth="1"/>
    <col min="7173" max="7173" width="15.28515625" style="46" customWidth="1"/>
    <col min="7174" max="7174" width="12.42578125" style="46" customWidth="1"/>
    <col min="7175" max="7175" width="13.42578125" style="46" customWidth="1"/>
    <col min="7176" max="7176" width="13.7109375" style="46" customWidth="1"/>
    <col min="7177" max="7424" width="9.140625" style="46"/>
    <col min="7425" max="7425" width="13.28515625" style="46" customWidth="1"/>
    <col min="7426" max="7426" width="8.42578125" style="46" customWidth="1"/>
    <col min="7427" max="7427" width="10" style="46" customWidth="1"/>
    <col min="7428" max="7428" width="10.140625" style="46" customWidth="1"/>
    <col min="7429" max="7429" width="15.28515625" style="46" customWidth="1"/>
    <col min="7430" max="7430" width="12.42578125" style="46" customWidth="1"/>
    <col min="7431" max="7431" width="13.42578125" style="46" customWidth="1"/>
    <col min="7432" max="7432" width="13.7109375" style="46" customWidth="1"/>
    <col min="7433" max="7680" width="9.140625" style="46"/>
    <col min="7681" max="7681" width="13.28515625" style="46" customWidth="1"/>
    <col min="7682" max="7682" width="8.42578125" style="46" customWidth="1"/>
    <col min="7683" max="7683" width="10" style="46" customWidth="1"/>
    <col min="7684" max="7684" width="10.140625" style="46" customWidth="1"/>
    <col min="7685" max="7685" width="15.28515625" style="46" customWidth="1"/>
    <col min="7686" max="7686" width="12.42578125" style="46" customWidth="1"/>
    <col min="7687" max="7687" width="13.42578125" style="46" customWidth="1"/>
    <col min="7688" max="7688" width="13.7109375" style="46" customWidth="1"/>
    <col min="7689" max="7936" width="9.140625" style="46"/>
    <col min="7937" max="7937" width="13.28515625" style="46" customWidth="1"/>
    <col min="7938" max="7938" width="8.42578125" style="46" customWidth="1"/>
    <col min="7939" max="7939" width="10" style="46" customWidth="1"/>
    <col min="7940" max="7940" width="10.140625" style="46" customWidth="1"/>
    <col min="7941" max="7941" width="15.28515625" style="46" customWidth="1"/>
    <col min="7942" max="7942" width="12.42578125" style="46" customWidth="1"/>
    <col min="7943" max="7943" width="13.42578125" style="46" customWidth="1"/>
    <col min="7944" max="7944" width="13.7109375" style="46" customWidth="1"/>
    <col min="7945" max="8192" width="9.140625" style="46"/>
    <col min="8193" max="8193" width="13.28515625" style="46" customWidth="1"/>
    <col min="8194" max="8194" width="8.42578125" style="46" customWidth="1"/>
    <col min="8195" max="8195" width="10" style="46" customWidth="1"/>
    <col min="8196" max="8196" width="10.140625" style="46" customWidth="1"/>
    <col min="8197" max="8197" width="15.28515625" style="46" customWidth="1"/>
    <col min="8198" max="8198" width="12.42578125" style="46" customWidth="1"/>
    <col min="8199" max="8199" width="13.42578125" style="46" customWidth="1"/>
    <col min="8200" max="8200" width="13.7109375" style="46" customWidth="1"/>
    <col min="8201" max="8448" width="9.140625" style="46"/>
    <col min="8449" max="8449" width="13.28515625" style="46" customWidth="1"/>
    <col min="8450" max="8450" width="8.42578125" style="46" customWidth="1"/>
    <col min="8451" max="8451" width="10" style="46" customWidth="1"/>
    <col min="8452" max="8452" width="10.140625" style="46" customWidth="1"/>
    <col min="8453" max="8453" width="15.28515625" style="46" customWidth="1"/>
    <col min="8454" max="8454" width="12.42578125" style="46" customWidth="1"/>
    <col min="8455" max="8455" width="13.42578125" style="46" customWidth="1"/>
    <col min="8456" max="8456" width="13.7109375" style="46" customWidth="1"/>
    <col min="8457" max="8704" width="9.140625" style="46"/>
    <col min="8705" max="8705" width="13.28515625" style="46" customWidth="1"/>
    <col min="8706" max="8706" width="8.42578125" style="46" customWidth="1"/>
    <col min="8707" max="8707" width="10" style="46" customWidth="1"/>
    <col min="8708" max="8708" width="10.140625" style="46" customWidth="1"/>
    <col min="8709" max="8709" width="15.28515625" style="46" customWidth="1"/>
    <col min="8710" max="8710" width="12.42578125" style="46" customWidth="1"/>
    <col min="8711" max="8711" width="13.42578125" style="46" customWidth="1"/>
    <col min="8712" max="8712" width="13.7109375" style="46" customWidth="1"/>
    <col min="8713" max="8960" width="9.140625" style="46"/>
    <col min="8961" max="8961" width="13.28515625" style="46" customWidth="1"/>
    <col min="8962" max="8962" width="8.42578125" style="46" customWidth="1"/>
    <col min="8963" max="8963" width="10" style="46" customWidth="1"/>
    <col min="8964" max="8964" width="10.140625" style="46" customWidth="1"/>
    <col min="8965" max="8965" width="15.28515625" style="46" customWidth="1"/>
    <col min="8966" max="8966" width="12.42578125" style="46" customWidth="1"/>
    <col min="8967" max="8967" width="13.42578125" style="46" customWidth="1"/>
    <col min="8968" max="8968" width="13.7109375" style="46" customWidth="1"/>
    <col min="8969" max="9216" width="9.140625" style="46"/>
    <col min="9217" max="9217" width="13.28515625" style="46" customWidth="1"/>
    <col min="9218" max="9218" width="8.42578125" style="46" customWidth="1"/>
    <col min="9219" max="9219" width="10" style="46" customWidth="1"/>
    <col min="9220" max="9220" width="10.140625" style="46" customWidth="1"/>
    <col min="9221" max="9221" width="15.28515625" style="46" customWidth="1"/>
    <col min="9222" max="9222" width="12.42578125" style="46" customWidth="1"/>
    <col min="9223" max="9223" width="13.42578125" style="46" customWidth="1"/>
    <col min="9224" max="9224" width="13.7109375" style="46" customWidth="1"/>
    <col min="9225" max="9472" width="9.140625" style="46"/>
    <col min="9473" max="9473" width="13.28515625" style="46" customWidth="1"/>
    <col min="9474" max="9474" width="8.42578125" style="46" customWidth="1"/>
    <col min="9475" max="9475" width="10" style="46" customWidth="1"/>
    <col min="9476" max="9476" width="10.140625" style="46" customWidth="1"/>
    <col min="9477" max="9477" width="15.28515625" style="46" customWidth="1"/>
    <col min="9478" max="9478" width="12.42578125" style="46" customWidth="1"/>
    <col min="9479" max="9479" width="13.42578125" style="46" customWidth="1"/>
    <col min="9480" max="9480" width="13.7109375" style="46" customWidth="1"/>
    <col min="9481" max="9728" width="9.140625" style="46"/>
    <col min="9729" max="9729" width="13.28515625" style="46" customWidth="1"/>
    <col min="9730" max="9730" width="8.42578125" style="46" customWidth="1"/>
    <col min="9731" max="9731" width="10" style="46" customWidth="1"/>
    <col min="9732" max="9732" width="10.140625" style="46" customWidth="1"/>
    <col min="9733" max="9733" width="15.28515625" style="46" customWidth="1"/>
    <col min="9734" max="9734" width="12.42578125" style="46" customWidth="1"/>
    <col min="9735" max="9735" width="13.42578125" style="46" customWidth="1"/>
    <col min="9736" max="9736" width="13.7109375" style="46" customWidth="1"/>
    <col min="9737" max="9984" width="9.140625" style="46"/>
    <col min="9985" max="9985" width="13.28515625" style="46" customWidth="1"/>
    <col min="9986" max="9986" width="8.42578125" style="46" customWidth="1"/>
    <col min="9987" max="9987" width="10" style="46" customWidth="1"/>
    <col min="9988" max="9988" width="10.140625" style="46" customWidth="1"/>
    <col min="9989" max="9989" width="15.28515625" style="46" customWidth="1"/>
    <col min="9990" max="9990" width="12.42578125" style="46" customWidth="1"/>
    <col min="9991" max="9991" width="13.42578125" style="46" customWidth="1"/>
    <col min="9992" max="9992" width="13.7109375" style="46" customWidth="1"/>
    <col min="9993" max="10240" width="9.140625" style="46"/>
    <col min="10241" max="10241" width="13.28515625" style="46" customWidth="1"/>
    <col min="10242" max="10242" width="8.42578125" style="46" customWidth="1"/>
    <col min="10243" max="10243" width="10" style="46" customWidth="1"/>
    <col min="10244" max="10244" width="10.140625" style="46" customWidth="1"/>
    <col min="10245" max="10245" width="15.28515625" style="46" customWidth="1"/>
    <col min="10246" max="10246" width="12.42578125" style="46" customWidth="1"/>
    <col min="10247" max="10247" width="13.42578125" style="46" customWidth="1"/>
    <col min="10248" max="10248" width="13.7109375" style="46" customWidth="1"/>
    <col min="10249" max="10496" width="9.140625" style="46"/>
    <col min="10497" max="10497" width="13.28515625" style="46" customWidth="1"/>
    <col min="10498" max="10498" width="8.42578125" style="46" customWidth="1"/>
    <col min="10499" max="10499" width="10" style="46" customWidth="1"/>
    <col min="10500" max="10500" width="10.140625" style="46" customWidth="1"/>
    <col min="10501" max="10501" width="15.28515625" style="46" customWidth="1"/>
    <col min="10502" max="10502" width="12.42578125" style="46" customWidth="1"/>
    <col min="10503" max="10503" width="13.42578125" style="46" customWidth="1"/>
    <col min="10504" max="10504" width="13.7109375" style="46" customWidth="1"/>
    <col min="10505" max="10752" width="9.140625" style="46"/>
    <col min="10753" max="10753" width="13.28515625" style="46" customWidth="1"/>
    <col min="10754" max="10754" width="8.42578125" style="46" customWidth="1"/>
    <col min="10755" max="10755" width="10" style="46" customWidth="1"/>
    <col min="10756" max="10756" width="10.140625" style="46" customWidth="1"/>
    <col min="10757" max="10757" width="15.28515625" style="46" customWidth="1"/>
    <col min="10758" max="10758" width="12.42578125" style="46" customWidth="1"/>
    <col min="10759" max="10759" width="13.42578125" style="46" customWidth="1"/>
    <col min="10760" max="10760" width="13.7109375" style="46" customWidth="1"/>
    <col min="10761" max="11008" width="9.140625" style="46"/>
    <col min="11009" max="11009" width="13.28515625" style="46" customWidth="1"/>
    <col min="11010" max="11010" width="8.42578125" style="46" customWidth="1"/>
    <col min="11011" max="11011" width="10" style="46" customWidth="1"/>
    <col min="11012" max="11012" width="10.140625" style="46" customWidth="1"/>
    <col min="11013" max="11013" width="15.28515625" style="46" customWidth="1"/>
    <col min="11014" max="11014" width="12.42578125" style="46" customWidth="1"/>
    <col min="11015" max="11015" width="13.42578125" style="46" customWidth="1"/>
    <col min="11016" max="11016" width="13.7109375" style="46" customWidth="1"/>
    <col min="11017" max="11264" width="9.140625" style="46"/>
    <col min="11265" max="11265" width="13.28515625" style="46" customWidth="1"/>
    <col min="11266" max="11266" width="8.42578125" style="46" customWidth="1"/>
    <col min="11267" max="11267" width="10" style="46" customWidth="1"/>
    <col min="11268" max="11268" width="10.140625" style="46" customWidth="1"/>
    <col min="11269" max="11269" width="15.28515625" style="46" customWidth="1"/>
    <col min="11270" max="11270" width="12.42578125" style="46" customWidth="1"/>
    <col min="11271" max="11271" width="13.42578125" style="46" customWidth="1"/>
    <col min="11272" max="11272" width="13.7109375" style="46" customWidth="1"/>
    <col min="11273" max="11520" width="9.140625" style="46"/>
    <col min="11521" max="11521" width="13.28515625" style="46" customWidth="1"/>
    <col min="11522" max="11522" width="8.42578125" style="46" customWidth="1"/>
    <col min="11523" max="11523" width="10" style="46" customWidth="1"/>
    <col min="11524" max="11524" width="10.140625" style="46" customWidth="1"/>
    <col min="11525" max="11525" width="15.28515625" style="46" customWidth="1"/>
    <col min="11526" max="11526" width="12.42578125" style="46" customWidth="1"/>
    <col min="11527" max="11527" width="13.42578125" style="46" customWidth="1"/>
    <col min="11528" max="11528" width="13.7109375" style="46" customWidth="1"/>
    <col min="11529" max="11776" width="9.140625" style="46"/>
    <col min="11777" max="11777" width="13.28515625" style="46" customWidth="1"/>
    <col min="11778" max="11778" width="8.42578125" style="46" customWidth="1"/>
    <col min="11779" max="11779" width="10" style="46" customWidth="1"/>
    <col min="11780" max="11780" width="10.140625" style="46" customWidth="1"/>
    <col min="11781" max="11781" width="15.28515625" style="46" customWidth="1"/>
    <col min="11782" max="11782" width="12.42578125" style="46" customWidth="1"/>
    <col min="11783" max="11783" width="13.42578125" style="46" customWidth="1"/>
    <col min="11784" max="11784" width="13.7109375" style="46" customWidth="1"/>
    <col min="11785" max="12032" width="9.140625" style="46"/>
    <col min="12033" max="12033" width="13.28515625" style="46" customWidth="1"/>
    <col min="12034" max="12034" width="8.42578125" style="46" customWidth="1"/>
    <col min="12035" max="12035" width="10" style="46" customWidth="1"/>
    <col min="12036" max="12036" width="10.140625" style="46" customWidth="1"/>
    <col min="12037" max="12037" width="15.28515625" style="46" customWidth="1"/>
    <col min="12038" max="12038" width="12.42578125" style="46" customWidth="1"/>
    <col min="12039" max="12039" width="13.42578125" style="46" customWidth="1"/>
    <col min="12040" max="12040" width="13.7109375" style="46" customWidth="1"/>
    <col min="12041" max="12288" width="9.140625" style="46"/>
    <col min="12289" max="12289" width="13.28515625" style="46" customWidth="1"/>
    <col min="12290" max="12290" width="8.42578125" style="46" customWidth="1"/>
    <col min="12291" max="12291" width="10" style="46" customWidth="1"/>
    <col min="12292" max="12292" width="10.140625" style="46" customWidth="1"/>
    <col min="12293" max="12293" width="15.28515625" style="46" customWidth="1"/>
    <col min="12294" max="12294" width="12.42578125" style="46" customWidth="1"/>
    <col min="12295" max="12295" width="13.42578125" style="46" customWidth="1"/>
    <col min="12296" max="12296" width="13.7109375" style="46" customWidth="1"/>
    <col min="12297" max="12544" width="9.140625" style="46"/>
    <col min="12545" max="12545" width="13.28515625" style="46" customWidth="1"/>
    <col min="12546" max="12546" width="8.42578125" style="46" customWidth="1"/>
    <col min="12547" max="12547" width="10" style="46" customWidth="1"/>
    <col min="12548" max="12548" width="10.140625" style="46" customWidth="1"/>
    <col min="12549" max="12549" width="15.28515625" style="46" customWidth="1"/>
    <col min="12550" max="12550" width="12.42578125" style="46" customWidth="1"/>
    <col min="12551" max="12551" width="13.42578125" style="46" customWidth="1"/>
    <col min="12552" max="12552" width="13.7109375" style="46" customWidth="1"/>
    <col min="12553" max="12800" width="9.140625" style="46"/>
    <col min="12801" max="12801" width="13.28515625" style="46" customWidth="1"/>
    <col min="12802" max="12802" width="8.42578125" style="46" customWidth="1"/>
    <col min="12803" max="12803" width="10" style="46" customWidth="1"/>
    <col min="12804" max="12804" width="10.140625" style="46" customWidth="1"/>
    <col min="12805" max="12805" width="15.28515625" style="46" customWidth="1"/>
    <col min="12806" max="12806" width="12.42578125" style="46" customWidth="1"/>
    <col min="12807" max="12807" width="13.42578125" style="46" customWidth="1"/>
    <col min="12808" max="12808" width="13.7109375" style="46" customWidth="1"/>
    <col min="12809" max="13056" width="9.140625" style="46"/>
    <col min="13057" max="13057" width="13.28515625" style="46" customWidth="1"/>
    <col min="13058" max="13058" width="8.42578125" style="46" customWidth="1"/>
    <col min="13059" max="13059" width="10" style="46" customWidth="1"/>
    <col min="13060" max="13060" width="10.140625" style="46" customWidth="1"/>
    <col min="13061" max="13061" width="15.28515625" style="46" customWidth="1"/>
    <col min="13062" max="13062" width="12.42578125" style="46" customWidth="1"/>
    <col min="13063" max="13063" width="13.42578125" style="46" customWidth="1"/>
    <col min="13064" max="13064" width="13.7109375" style="46" customWidth="1"/>
    <col min="13065" max="13312" width="9.140625" style="46"/>
    <col min="13313" max="13313" width="13.28515625" style="46" customWidth="1"/>
    <col min="13314" max="13314" width="8.42578125" style="46" customWidth="1"/>
    <col min="13315" max="13315" width="10" style="46" customWidth="1"/>
    <col min="13316" max="13316" width="10.140625" style="46" customWidth="1"/>
    <col min="13317" max="13317" width="15.28515625" style="46" customWidth="1"/>
    <col min="13318" max="13318" width="12.42578125" style="46" customWidth="1"/>
    <col min="13319" max="13319" width="13.42578125" style="46" customWidth="1"/>
    <col min="13320" max="13320" width="13.7109375" style="46" customWidth="1"/>
    <col min="13321" max="13568" width="9.140625" style="46"/>
    <col min="13569" max="13569" width="13.28515625" style="46" customWidth="1"/>
    <col min="13570" max="13570" width="8.42578125" style="46" customWidth="1"/>
    <col min="13571" max="13571" width="10" style="46" customWidth="1"/>
    <col min="13572" max="13572" width="10.140625" style="46" customWidth="1"/>
    <col min="13573" max="13573" width="15.28515625" style="46" customWidth="1"/>
    <col min="13574" max="13574" width="12.42578125" style="46" customWidth="1"/>
    <col min="13575" max="13575" width="13.42578125" style="46" customWidth="1"/>
    <col min="13576" max="13576" width="13.7109375" style="46" customWidth="1"/>
    <col min="13577" max="13824" width="9.140625" style="46"/>
    <col min="13825" max="13825" width="13.28515625" style="46" customWidth="1"/>
    <col min="13826" max="13826" width="8.42578125" style="46" customWidth="1"/>
    <col min="13827" max="13827" width="10" style="46" customWidth="1"/>
    <col min="13828" max="13828" width="10.140625" style="46" customWidth="1"/>
    <col min="13829" max="13829" width="15.28515625" style="46" customWidth="1"/>
    <col min="13830" max="13830" width="12.42578125" style="46" customWidth="1"/>
    <col min="13831" max="13831" width="13.42578125" style="46" customWidth="1"/>
    <col min="13832" max="13832" width="13.7109375" style="46" customWidth="1"/>
    <col min="13833" max="14080" width="9.140625" style="46"/>
    <col min="14081" max="14081" width="13.28515625" style="46" customWidth="1"/>
    <col min="14082" max="14082" width="8.42578125" style="46" customWidth="1"/>
    <col min="14083" max="14083" width="10" style="46" customWidth="1"/>
    <col min="14084" max="14084" width="10.140625" style="46" customWidth="1"/>
    <col min="14085" max="14085" width="15.28515625" style="46" customWidth="1"/>
    <col min="14086" max="14086" width="12.42578125" style="46" customWidth="1"/>
    <col min="14087" max="14087" width="13.42578125" style="46" customWidth="1"/>
    <col min="14088" max="14088" width="13.7109375" style="46" customWidth="1"/>
    <col min="14089" max="14336" width="9.140625" style="46"/>
    <col min="14337" max="14337" width="13.28515625" style="46" customWidth="1"/>
    <col min="14338" max="14338" width="8.42578125" style="46" customWidth="1"/>
    <col min="14339" max="14339" width="10" style="46" customWidth="1"/>
    <col min="14340" max="14340" width="10.140625" style="46" customWidth="1"/>
    <col min="14341" max="14341" width="15.28515625" style="46" customWidth="1"/>
    <col min="14342" max="14342" width="12.42578125" style="46" customWidth="1"/>
    <col min="14343" max="14343" width="13.42578125" style="46" customWidth="1"/>
    <col min="14344" max="14344" width="13.7109375" style="46" customWidth="1"/>
    <col min="14345" max="14592" width="9.140625" style="46"/>
    <col min="14593" max="14593" width="13.28515625" style="46" customWidth="1"/>
    <col min="14594" max="14594" width="8.42578125" style="46" customWidth="1"/>
    <col min="14595" max="14595" width="10" style="46" customWidth="1"/>
    <col min="14596" max="14596" width="10.140625" style="46" customWidth="1"/>
    <col min="14597" max="14597" width="15.28515625" style="46" customWidth="1"/>
    <col min="14598" max="14598" width="12.42578125" style="46" customWidth="1"/>
    <col min="14599" max="14599" width="13.42578125" style="46" customWidth="1"/>
    <col min="14600" max="14600" width="13.7109375" style="46" customWidth="1"/>
    <col min="14601" max="14848" width="9.140625" style="46"/>
    <col min="14849" max="14849" width="13.28515625" style="46" customWidth="1"/>
    <col min="14850" max="14850" width="8.42578125" style="46" customWidth="1"/>
    <col min="14851" max="14851" width="10" style="46" customWidth="1"/>
    <col min="14852" max="14852" width="10.140625" style="46" customWidth="1"/>
    <col min="14853" max="14853" width="15.28515625" style="46" customWidth="1"/>
    <col min="14854" max="14854" width="12.42578125" style="46" customWidth="1"/>
    <col min="14855" max="14855" width="13.42578125" style="46" customWidth="1"/>
    <col min="14856" max="14856" width="13.7109375" style="46" customWidth="1"/>
    <col min="14857" max="15104" width="9.140625" style="46"/>
    <col min="15105" max="15105" width="13.28515625" style="46" customWidth="1"/>
    <col min="15106" max="15106" width="8.42578125" style="46" customWidth="1"/>
    <col min="15107" max="15107" width="10" style="46" customWidth="1"/>
    <col min="15108" max="15108" width="10.140625" style="46" customWidth="1"/>
    <col min="15109" max="15109" width="15.28515625" style="46" customWidth="1"/>
    <col min="15110" max="15110" width="12.42578125" style="46" customWidth="1"/>
    <col min="15111" max="15111" width="13.42578125" style="46" customWidth="1"/>
    <col min="15112" max="15112" width="13.7109375" style="46" customWidth="1"/>
    <col min="15113" max="15360" width="9.140625" style="46"/>
    <col min="15361" max="15361" width="13.28515625" style="46" customWidth="1"/>
    <col min="15362" max="15362" width="8.42578125" style="46" customWidth="1"/>
    <col min="15363" max="15363" width="10" style="46" customWidth="1"/>
    <col min="15364" max="15364" width="10.140625" style="46" customWidth="1"/>
    <col min="15365" max="15365" width="15.28515625" style="46" customWidth="1"/>
    <col min="15366" max="15366" width="12.42578125" style="46" customWidth="1"/>
    <col min="15367" max="15367" width="13.42578125" style="46" customWidth="1"/>
    <col min="15368" max="15368" width="13.7109375" style="46" customWidth="1"/>
    <col min="15369" max="15616" width="9.140625" style="46"/>
    <col min="15617" max="15617" width="13.28515625" style="46" customWidth="1"/>
    <col min="15618" max="15618" width="8.42578125" style="46" customWidth="1"/>
    <col min="15619" max="15619" width="10" style="46" customWidth="1"/>
    <col min="15620" max="15620" width="10.140625" style="46" customWidth="1"/>
    <col min="15621" max="15621" width="15.28515625" style="46" customWidth="1"/>
    <col min="15622" max="15622" width="12.42578125" style="46" customWidth="1"/>
    <col min="15623" max="15623" width="13.42578125" style="46" customWidth="1"/>
    <col min="15624" max="15624" width="13.7109375" style="46" customWidth="1"/>
    <col min="15625" max="15872" width="9.140625" style="46"/>
    <col min="15873" max="15873" width="13.28515625" style="46" customWidth="1"/>
    <col min="15874" max="15874" width="8.42578125" style="46" customWidth="1"/>
    <col min="15875" max="15875" width="10" style="46" customWidth="1"/>
    <col min="15876" max="15876" width="10.140625" style="46" customWidth="1"/>
    <col min="15877" max="15877" width="15.28515625" style="46" customWidth="1"/>
    <col min="15878" max="15878" width="12.42578125" style="46" customWidth="1"/>
    <col min="15879" max="15879" width="13.42578125" style="46" customWidth="1"/>
    <col min="15880" max="15880" width="13.7109375" style="46" customWidth="1"/>
    <col min="15881" max="16128" width="9.140625" style="46"/>
    <col min="16129" max="16129" width="13.28515625" style="46" customWidth="1"/>
    <col min="16130" max="16130" width="8.42578125" style="46" customWidth="1"/>
    <col min="16131" max="16131" width="10" style="46" customWidth="1"/>
    <col min="16132" max="16132" width="10.140625" style="46" customWidth="1"/>
    <col min="16133" max="16133" width="15.28515625" style="46" customWidth="1"/>
    <col min="16134" max="16134" width="12.42578125" style="46" customWidth="1"/>
    <col min="16135" max="16135" width="13.42578125" style="46" customWidth="1"/>
    <col min="16136" max="16136" width="13.7109375" style="46" customWidth="1"/>
    <col min="16137" max="16384" width="9.140625" style="46"/>
  </cols>
  <sheetData>
    <row r="1" spans="1:8" ht="15.75" customHeight="1" x14ac:dyDescent="0.2">
      <c r="A1" s="44">
        <v>0</v>
      </c>
      <c r="B1" s="45"/>
      <c r="C1" s="146" t="s">
        <v>78</v>
      </c>
      <c r="D1" s="146"/>
      <c r="E1" s="146"/>
      <c r="F1" s="146"/>
      <c r="G1" s="146"/>
      <c r="H1" s="147"/>
    </row>
    <row r="2" spans="1:8" ht="15.75" customHeight="1" x14ac:dyDescent="0.2">
      <c r="A2" s="47"/>
      <c r="B2" s="48"/>
      <c r="C2" s="148" t="s">
        <v>148</v>
      </c>
      <c r="D2" s="148"/>
      <c r="E2" s="148"/>
      <c r="F2" s="148"/>
      <c r="G2" s="148"/>
      <c r="H2" s="149"/>
    </row>
    <row r="3" spans="1:8" ht="15.75" customHeight="1" x14ac:dyDescent="0.2">
      <c r="A3" s="47"/>
      <c r="B3" s="48"/>
      <c r="C3" s="148" t="s">
        <v>76</v>
      </c>
      <c r="D3" s="148"/>
      <c r="E3" s="148"/>
      <c r="F3" s="148"/>
      <c r="G3" s="148"/>
      <c r="H3" s="149"/>
    </row>
    <row r="4" spans="1:8" ht="27.75" customHeight="1" thickBot="1" x14ac:dyDescent="0.25">
      <c r="A4" s="47"/>
      <c r="B4" s="48"/>
      <c r="C4" s="282"/>
      <c r="D4" s="282"/>
      <c r="E4" s="282"/>
      <c r="F4" s="282"/>
      <c r="G4" s="282"/>
      <c r="H4" s="283"/>
    </row>
    <row r="5" spans="1:8" ht="13.9" customHeight="1" thickBot="1" x14ac:dyDescent="0.25">
      <c r="A5" s="284" t="s">
        <v>213</v>
      </c>
      <c r="B5" s="154"/>
      <c r="C5" s="154"/>
      <c r="D5" s="285"/>
      <c r="E5" s="80" t="s">
        <v>75</v>
      </c>
      <c r="F5" s="81"/>
      <c r="G5" s="286">
        <f>Flows!G5</f>
        <v>43282</v>
      </c>
      <c r="H5" s="287"/>
    </row>
    <row r="6" spans="1:8" ht="13.9" customHeight="1" thickBot="1" x14ac:dyDescent="0.25">
      <c r="A6" s="53" t="s">
        <v>273</v>
      </c>
      <c r="B6" s="143"/>
      <c r="C6" s="143"/>
      <c r="D6" s="228"/>
      <c r="E6" s="54" t="s">
        <v>294</v>
      </c>
      <c r="F6" s="54"/>
      <c r="G6" s="54"/>
      <c r="H6" s="55"/>
    </row>
    <row r="7" spans="1:8" ht="13.9" customHeight="1" x14ac:dyDescent="0.2">
      <c r="A7" s="82"/>
      <c r="B7" s="76"/>
      <c r="C7" s="76"/>
      <c r="D7" s="76"/>
      <c r="E7" s="76"/>
      <c r="F7" s="76"/>
      <c r="G7" s="76"/>
      <c r="H7" s="2489"/>
    </row>
    <row r="8" spans="1:8" ht="13.9" customHeight="1" x14ac:dyDescent="0.2">
      <c r="A8" s="84"/>
      <c r="B8" s="85"/>
      <c r="C8" s="85"/>
      <c r="D8" s="85"/>
      <c r="E8" s="85"/>
      <c r="F8" s="85"/>
      <c r="G8" s="85"/>
      <c r="H8" s="2490"/>
    </row>
    <row r="9" spans="1:8" ht="13.9" customHeight="1" x14ac:dyDescent="0.2">
      <c r="A9" s="87" t="s">
        <v>149</v>
      </c>
      <c r="B9" s="88"/>
      <c r="C9" s="89"/>
      <c r="D9" s="89"/>
      <c r="E9" s="89"/>
      <c r="F9" s="85"/>
      <c r="G9" s="90"/>
      <c r="H9" s="2491" t="s">
        <v>150</v>
      </c>
    </row>
    <row r="10" spans="1:8" ht="13.9" customHeight="1" x14ac:dyDescent="0.2">
      <c r="A10" s="91" t="s">
        <v>151</v>
      </c>
      <c r="B10" s="92"/>
      <c r="C10" s="93"/>
      <c r="D10" s="93"/>
      <c r="E10" s="93"/>
      <c r="F10" s="94"/>
      <c r="G10" s="95"/>
      <c r="H10" s="2492"/>
    </row>
    <row r="11" spans="1:8" ht="13.9" customHeight="1" x14ac:dyDescent="0.2">
      <c r="A11" s="68"/>
      <c r="B11" s="88"/>
      <c r="C11" s="89"/>
      <c r="D11" s="89"/>
      <c r="E11" s="89"/>
      <c r="F11" s="85"/>
      <c r="G11" s="90"/>
      <c r="H11" s="2493"/>
    </row>
    <row r="12" spans="1:8" ht="13.9" customHeight="1" x14ac:dyDescent="0.2">
      <c r="A12" s="87" t="s">
        <v>152</v>
      </c>
      <c r="B12" s="88"/>
      <c r="C12" s="89"/>
      <c r="D12" s="89"/>
      <c r="E12" s="89"/>
      <c r="F12" s="85"/>
      <c r="G12" s="85"/>
      <c r="H12" s="2491" t="s">
        <v>150</v>
      </c>
    </row>
    <row r="13" spans="1:8" ht="13.9" customHeight="1" x14ac:dyDescent="0.2">
      <c r="A13" s="87" t="s">
        <v>154</v>
      </c>
      <c r="B13" s="88"/>
      <c r="C13" s="89"/>
      <c r="D13" s="89"/>
      <c r="E13" s="89"/>
      <c r="F13" s="85"/>
      <c r="G13" s="85"/>
      <c r="H13" s="2491" t="s">
        <v>150</v>
      </c>
    </row>
    <row r="14" spans="1:8" ht="13.9" customHeight="1" x14ac:dyDescent="0.2">
      <c r="A14" s="87" t="s">
        <v>156</v>
      </c>
      <c r="B14" s="88"/>
      <c r="C14" s="89"/>
      <c r="D14" s="89"/>
      <c r="E14" s="89"/>
      <c r="F14" s="85"/>
      <c r="G14" s="85"/>
      <c r="H14" s="2489"/>
    </row>
    <row r="15" spans="1:8" ht="13.9" customHeight="1" x14ac:dyDescent="0.2">
      <c r="A15" s="96" t="s">
        <v>157</v>
      </c>
      <c r="B15" s="92"/>
      <c r="C15" s="93"/>
      <c r="D15" s="93"/>
      <c r="E15" s="93"/>
      <c r="F15" s="94"/>
      <c r="G15" s="94"/>
      <c r="H15" s="2494" t="s">
        <v>150</v>
      </c>
    </row>
    <row r="16" spans="1:8" ht="13.9" customHeight="1" x14ac:dyDescent="0.2">
      <c r="A16" s="87"/>
      <c r="B16" s="88"/>
      <c r="C16" s="89"/>
      <c r="D16" s="89"/>
      <c r="E16" s="89"/>
      <c r="F16" s="85"/>
      <c r="G16" s="85"/>
      <c r="H16" s="2495"/>
    </row>
    <row r="17" spans="1:8" ht="13.9" customHeight="1" x14ac:dyDescent="0.2">
      <c r="A17" s="87" t="s">
        <v>158</v>
      </c>
      <c r="B17" s="88"/>
      <c r="C17" s="89"/>
      <c r="D17" s="89"/>
      <c r="E17" s="89"/>
      <c r="F17" s="85"/>
      <c r="G17" s="85"/>
      <c r="H17" s="2495"/>
    </row>
    <row r="18" spans="1:8" ht="13.9" customHeight="1" x14ac:dyDescent="0.2">
      <c r="A18" s="87" t="s">
        <v>159</v>
      </c>
      <c r="B18" s="88"/>
      <c r="C18" s="89"/>
      <c r="D18" s="89"/>
      <c r="E18" s="89"/>
      <c r="F18" s="85"/>
      <c r="G18" s="85"/>
      <c r="H18" s="2491" t="s">
        <v>153</v>
      </c>
    </row>
    <row r="19" spans="1:8" ht="13.9" customHeight="1" x14ac:dyDescent="0.2">
      <c r="A19" s="87" t="s">
        <v>160</v>
      </c>
      <c r="B19" s="88"/>
      <c r="C19" s="89"/>
      <c r="D19" s="89"/>
      <c r="E19" s="89"/>
      <c r="F19" s="85"/>
      <c r="G19" s="85"/>
      <c r="H19" s="2491"/>
    </row>
    <row r="20" spans="1:8" ht="13.9" customHeight="1" x14ac:dyDescent="0.2">
      <c r="A20" s="87" t="s">
        <v>161</v>
      </c>
      <c r="B20" s="88"/>
      <c r="C20" s="89"/>
      <c r="D20" s="89"/>
      <c r="E20" s="89"/>
      <c r="F20" s="85"/>
      <c r="G20" s="85"/>
      <c r="H20" s="2491" t="s">
        <v>155</v>
      </c>
    </row>
    <row r="21" spans="1:8" ht="13.9" customHeight="1" x14ac:dyDescent="0.2">
      <c r="A21" s="87" t="s">
        <v>162</v>
      </c>
      <c r="B21" s="88"/>
      <c r="C21" s="89"/>
      <c r="D21" s="89"/>
      <c r="E21" s="89"/>
      <c r="F21" s="85"/>
      <c r="G21" s="85"/>
      <c r="H21" s="2491"/>
    </row>
    <row r="22" spans="1:8" ht="13.9" customHeight="1" x14ac:dyDescent="0.2">
      <c r="A22" s="87" t="s">
        <v>163</v>
      </c>
      <c r="B22" s="88"/>
      <c r="C22" s="89"/>
      <c r="D22" s="89"/>
      <c r="E22" s="89"/>
      <c r="F22" s="85"/>
      <c r="G22" s="85"/>
      <c r="H22" s="2491" t="s">
        <v>155</v>
      </c>
    </row>
    <row r="23" spans="1:8" ht="13.9" customHeight="1" x14ac:dyDescent="0.2">
      <c r="A23" s="96"/>
      <c r="B23" s="92"/>
      <c r="C23" s="93"/>
      <c r="D23" s="93"/>
      <c r="E23" s="93"/>
      <c r="F23" s="94"/>
      <c r="G23" s="94"/>
      <c r="H23" s="2496"/>
    </row>
    <row r="24" spans="1:8" ht="13.9" customHeight="1" x14ac:dyDescent="0.2">
      <c r="A24" s="87"/>
      <c r="B24" s="88"/>
      <c r="C24" s="89"/>
      <c r="D24" s="89"/>
      <c r="E24" s="89"/>
      <c r="F24" s="85"/>
      <c r="G24" s="85"/>
      <c r="H24" s="2495"/>
    </row>
    <row r="25" spans="1:8" ht="13.9" customHeight="1" x14ac:dyDescent="0.2">
      <c r="A25" s="87" t="s">
        <v>164</v>
      </c>
      <c r="B25" s="88"/>
      <c r="C25" s="89"/>
      <c r="D25" s="89"/>
      <c r="E25" s="89"/>
      <c r="F25" s="85"/>
      <c r="G25" s="85"/>
      <c r="H25" s="2495"/>
    </row>
    <row r="26" spans="1:8" ht="13.9" customHeight="1" x14ac:dyDescent="0.2">
      <c r="A26" s="87" t="s">
        <v>165</v>
      </c>
      <c r="B26" s="88"/>
      <c r="C26" s="89"/>
      <c r="D26" s="89"/>
      <c r="E26" s="89"/>
      <c r="F26" s="85"/>
      <c r="G26" s="85"/>
      <c r="H26" s="2495"/>
    </row>
    <row r="27" spans="1:8" ht="13.9" customHeight="1" x14ac:dyDescent="0.2">
      <c r="A27" s="87" t="s">
        <v>166</v>
      </c>
      <c r="B27" s="88"/>
      <c r="C27" s="89"/>
      <c r="D27" s="89"/>
      <c r="E27" s="89"/>
      <c r="F27" s="85"/>
      <c r="G27" s="85"/>
      <c r="H27" s="2491" t="s">
        <v>153</v>
      </c>
    </row>
    <row r="28" spans="1:8" ht="13.9" customHeight="1" x14ac:dyDescent="0.2">
      <c r="A28" s="87" t="s">
        <v>167</v>
      </c>
      <c r="B28" s="88"/>
      <c r="C28" s="89"/>
      <c r="D28" s="89"/>
      <c r="E28" s="89"/>
      <c r="F28" s="85"/>
      <c r="G28" s="85"/>
      <c r="H28" s="2495"/>
    </row>
    <row r="29" spans="1:8" ht="13.9" customHeight="1" x14ac:dyDescent="0.2">
      <c r="A29" s="87" t="s">
        <v>161</v>
      </c>
      <c r="B29" s="88"/>
      <c r="C29" s="89"/>
      <c r="D29" s="89"/>
      <c r="E29" s="89"/>
      <c r="F29" s="85"/>
      <c r="G29" s="85"/>
      <c r="H29" s="2491" t="s">
        <v>155</v>
      </c>
    </row>
    <row r="30" spans="1:8" ht="13.9" customHeight="1" x14ac:dyDescent="0.2">
      <c r="A30" s="87" t="s">
        <v>168</v>
      </c>
      <c r="B30" s="88"/>
      <c r="C30" s="89"/>
      <c r="D30" s="89"/>
      <c r="E30" s="89"/>
      <c r="F30" s="85"/>
      <c r="G30" s="85"/>
      <c r="H30" s="2495"/>
    </row>
    <row r="31" spans="1:8" ht="13.9" customHeight="1" x14ac:dyDescent="0.2">
      <c r="A31" s="87" t="s">
        <v>163</v>
      </c>
      <c r="B31" s="88"/>
      <c r="C31" s="89"/>
      <c r="D31" s="89"/>
      <c r="E31" s="89"/>
      <c r="F31" s="85"/>
      <c r="G31" s="85"/>
      <c r="H31" s="2491" t="s">
        <v>155</v>
      </c>
    </row>
    <row r="32" spans="1:8" ht="13.9" customHeight="1" x14ac:dyDescent="0.2">
      <c r="A32" s="96"/>
      <c r="B32" s="92"/>
      <c r="C32" s="93"/>
      <c r="D32" s="93"/>
      <c r="E32" s="93"/>
      <c r="F32" s="94"/>
      <c r="G32" s="94"/>
      <c r="H32" s="2496"/>
    </row>
    <row r="33" spans="1:8" ht="13.9" customHeight="1" x14ac:dyDescent="0.2">
      <c r="A33" s="87"/>
      <c r="B33" s="88"/>
      <c r="C33" s="89"/>
      <c r="D33" s="89"/>
      <c r="E33" s="89"/>
      <c r="F33" s="85"/>
      <c r="G33" s="85"/>
      <c r="H33" s="2495"/>
    </row>
    <row r="34" spans="1:8" ht="13.9" customHeight="1" x14ac:dyDescent="0.2">
      <c r="A34" s="87" t="s">
        <v>169</v>
      </c>
      <c r="B34" s="88"/>
      <c r="C34" s="89"/>
      <c r="D34" s="89"/>
      <c r="E34" s="89"/>
      <c r="F34" s="85"/>
      <c r="G34" s="85"/>
      <c r="H34" s="2495"/>
    </row>
    <row r="35" spans="1:8" ht="13.9" customHeight="1" x14ac:dyDescent="0.2">
      <c r="A35" s="87" t="s">
        <v>170</v>
      </c>
      <c r="B35" s="88"/>
      <c r="C35" s="89"/>
      <c r="D35" s="89"/>
      <c r="E35" s="89"/>
      <c r="F35" s="85"/>
      <c r="G35" s="85"/>
      <c r="H35" s="2491" t="s">
        <v>153</v>
      </c>
    </row>
    <row r="36" spans="1:8" ht="13.9" customHeight="1" x14ac:dyDescent="0.2">
      <c r="A36" s="87" t="s">
        <v>171</v>
      </c>
      <c r="B36" s="88"/>
      <c r="C36" s="89"/>
      <c r="D36" s="89"/>
      <c r="E36" s="89"/>
      <c r="F36" s="85"/>
      <c r="G36" s="85"/>
      <c r="H36" s="2491"/>
    </row>
    <row r="37" spans="1:8" ht="13.9" customHeight="1" x14ac:dyDescent="0.2">
      <c r="A37" s="87" t="s">
        <v>161</v>
      </c>
      <c r="B37" s="88"/>
      <c r="C37" s="89"/>
      <c r="D37" s="89"/>
      <c r="E37" s="89"/>
      <c r="F37" s="85"/>
      <c r="G37" s="85"/>
      <c r="H37" s="2491" t="s">
        <v>155</v>
      </c>
    </row>
    <row r="38" spans="1:8" ht="13.9" customHeight="1" x14ac:dyDescent="0.2">
      <c r="A38" s="87" t="s">
        <v>172</v>
      </c>
      <c r="B38" s="88"/>
      <c r="C38" s="89"/>
      <c r="D38" s="89"/>
      <c r="E38" s="89"/>
      <c r="F38" s="85"/>
      <c r="G38" s="85"/>
      <c r="H38" s="2491"/>
    </row>
    <row r="39" spans="1:8" ht="13.9" customHeight="1" x14ac:dyDescent="0.2">
      <c r="A39" s="87" t="s">
        <v>173</v>
      </c>
      <c r="B39" s="88"/>
      <c r="C39" s="89"/>
      <c r="D39" s="89"/>
      <c r="E39" s="89"/>
      <c r="F39" s="85"/>
      <c r="G39" s="85"/>
      <c r="H39" s="2491" t="s">
        <v>155</v>
      </c>
    </row>
    <row r="40" spans="1:8" ht="13.9" customHeight="1" x14ac:dyDescent="0.2">
      <c r="A40" s="96"/>
      <c r="B40" s="92"/>
      <c r="C40" s="93"/>
      <c r="D40" s="93"/>
      <c r="E40" s="93"/>
      <c r="F40" s="94"/>
      <c r="G40" s="94"/>
      <c r="H40" s="2494"/>
    </row>
    <row r="41" spans="1:8" ht="13.9" customHeight="1" x14ac:dyDescent="0.2">
      <c r="A41" s="87"/>
      <c r="B41" s="88"/>
      <c r="C41" s="89"/>
      <c r="D41" s="89"/>
      <c r="E41" s="89"/>
      <c r="F41" s="85"/>
      <c r="G41" s="85"/>
      <c r="H41" s="2491"/>
    </row>
    <row r="42" spans="1:8" ht="13.9" customHeight="1" x14ac:dyDescent="0.2">
      <c r="A42" s="87" t="s">
        <v>174</v>
      </c>
      <c r="B42" s="88"/>
      <c r="C42" s="89"/>
      <c r="D42" s="89"/>
      <c r="E42" s="89"/>
      <c r="F42" s="85"/>
      <c r="G42" s="85"/>
      <c r="H42" s="2491"/>
    </row>
    <row r="43" spans="1:8" ht="13.9" customHeight="1" x14ac:dyDescent="0.2">
      <c r="A43" s="87" t="s">
        <v>175</v>
      </c>
      <c r="B43" s="88"/>
      <c r="C43" s="89"/>
      <c r="D43" s="89"/>
      <c r="E43" s="89"/>
      <c r="F43" s="85"/>
      <c r="G43" s="85"/>
      <c r="H43" s="2491" t="s">
        <v>153</v>
      </c>
    </row>
    <row r="44" spans="1:8" ht="13.9" customHeight="1" x14ac:dyDescent="0.2">
      <c r="A44" s="87" t="s">
        <v>176</v>
      </c>
      <c r="B44" s="88"/>
      <c r="C44" s="89"/>
      <c r="D44" s="89"/>
      <c r="E44" s="89"/>
      <c r="F44" s="85"/>
      <c r="G44" s="85"/>
      <c r="H44" s="2491"/>
    </row>
    <row r="45" spans="1:8" ht="13.9" customHeight="1" x14ac:dyDescent="0.2">
      <c r="A45" s="87" t="s">
        <v>161</v>
      </c>
      <c r="B45" s="88"/>
      <c r="C45" s="89"/>
      <c r="D45" s="89"/>
      <c r="E45" s="89"/>
      <c r="F45" s="85"/>
      <c r="G45" s="85"/>
      <c r="H45" s="2491" t="s">
        <v>155</v>
      </c>
    </row>
    <row r="46" spans="1:8" ht="13.9" customHeight="1" x14ac:dyDescent="0.2">
      <c r="A46" s="87" t="s">
        <v>177</v>
      </c>
      <c r="B46" s="88"/>
      <c r="C46" s="89"/>
      <c r="D46" s="89"/>
      <c r="E46" s="89"/>
      <c r="F46" s="85"/>
      <c r="G46" s="85"/>
      <c r="H46" s="2491"/>
    </row>
    <row r="47" spans="1:8" ht="13.9" customHeight="1" x14ac:dyDescent="0.2">
      <c r="A47" s="87" t="s">
        <v>178</v>
      </c>
      <c r="B47" s="88"/>
      <c r="C47" s="89"/>
      <c r="D47" s="89"/>
      <c r="E47" s="89"/>
      <c r="F47" s="85"/>
      <c r="G47" s="85"/>
      <c r="H47" s="2491" t="s">
        <v>155</v>
      </c>
    </row>
    <row r="48" spans="1:8" ht="13.9" customHeight="1" x14ac:dyDescent="0.2">
      <c r="A48" s="87"/>
      <c r="B48" s="88"/>
      <c r="C48" s="89"/>
      <c r="D48" s="89"/>
      <c r="E48" s="89"/>
      <c r="F48" s="85"/>
      <c r="G48" s="85"/>
      <c r="H48" s="288"/>
    </row>
    <row r="49" spans="1:8" ht="13.9" customHeight="1" x14ac:dyDescent="0.2">
      <c r="A49" s="87"/>
      <c r="B49" s="88"/>
      <c r="C49" s="89"/>
      <c r="D49" s="89"/>
      <c r="E49" s="89"/>
      <c r="F49" s="85"/>
      <c r="G49" s="85"/>
      <c r="H49" s="288"/>
    </row>
    <row r="50" spans="1:8" ht="13.9" customHeight="1" x14ac:dyDescent="0.2">
      <c r="A50" s="87"/>
      <c r="B50" s="88"/>
      <c r="C50" s="89"/>
      <c r="D50" s="89"/>
      <c r="E50" s="89"/>
      <c r="F50" s="85"/>
      <c r="G50" s="85"/>
      <c r="H50" s="288"/>
    </row>
    <row r="51" spans="1:8" ht="13.5" customHeight="1" x14ac:dyDescent="0.2">
      <c r="A51" s="252" t="s">
        <v>179</v>
      </c>
      <c r="B51" s="253"/>
      <c r="C51" s="253"/>
      <c r="D51" s="253"/>
      <c r="E51" s="253"/>
      <c r="F51" s="43" t="s">
        <v>227</v>
      </c>
      <c r="G51" s="254">
        <f>Flows!G46</f>
        <v>43282</v>
      </c>
      <c r="H51" s="86"/>
    </row>
    <row r="52" spans="1:8" ht="13.5" thickBot="1" x14ac:dyDescent="0.25">
      <c r="A52" s="1488" t="s">
        <v>1174</v>
      </c>
      <c r="B52" s="97"/>
      <c r="C52" s="78"/>
      <c r="D52" s="79"/>
      <c r="E52" s="54"/>
      <c r="F52" s="54"/>
      <c r="G52" s="54"/>
      <c r="H52" s="55"/>
    </row>
  </sheetData>
  <sheetProtection password="CB29" sheet="1" objects="1" scenarios="1"/>
  <customSheetViews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1"/>
      <headerFooter alignWithMargins="0">
        <oddFooter>&amp;LDHEC, 1972 (Rev. 06/2001), Page 7 of 15</oddFooter>
      </headerFooter>
    </customSheetView>
    <customSheetView guid="{6634A010-D373-494F-AC5E-BBFB4822235A}" fitToPage="1">
      <selection activeCell="BO27" sqref="BO27"/>
      <pageMargins left="0.5" right="0.5" top="0.5" bottom="0.5" header="0.25" footer="0.25"/>
      <printOptions horizontalCentered="1"/>
      <pageSetup orientation="portrait" r:id="rId2"/>
      <headerFooter alignWithMargins="0">
        <oddFooter>&amp;LDHEC, 1972 (Rev. 06/2001), Page 7 of 15</oddFooter>
      </headerFooter>
    </customSheetView>
    <customSheetView guid="{6217AD4A-5BB0-475C-A69D-6334013289C9}" fitToPage="1" topLeftCell="A4">
      <selection activeCell="BO27" sqref="BO27"/>
      <pageMargins left="0.5" right="0.5" top="0.5" bottom="0.5" header="0.25" footer="0.25"/>
      <printOptions horizontalCentered="1"/>
      <pageSetup orientation="portrait" r:id="rId3"/>
      <headerFooter alignWithMargins="0">
        <oddFooter>&amp;LDHEC, 1972 (Rev. 06/2001), Page 7 of 15</oddFooter>
      </headerFooter>
    </customSheetView>
    <customSheetView guid="{7768AC6C-AC06-4094-9DF9-3116B9C57F5C}" fitToPage="1" topLeftCell="A25">
      <selection activeCell="C37" sqref="C37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7 of 15</oddFooter>
      </headerFooter>
    </customSheetView>
    <customSheetView guid="{EA7FF893-CFBE-4D88-BF19-92454183E240}" fitToPage="1" topLeftCell="A7">
      <selection activeCell="E18" sqref="E18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7 of 15</oddFooter>
      </headerFooter>
    </customSheetView>
  </customSheetViews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7 of 15</oddFooter>
  </headerFooter>
  <drawing r:id="rId7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">
    <tabColor theme="3" tint="-0.249977111117893"/>
    <pageSetUpPr fitToPage="1"/>
  </sheetPr>
  <dimension ref="A1:O46"/>
  <sheetViews>
    <sheetView zoomScale="75" workbookViewId="0">
      <selection activeCell="C37" sqref="C37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1851"/>
      <c r="B1" s="1926"/>
      <c r="C1" s="1853" t="s">
        <v>78</v>
      </c>
      <c r="D1" s="1853"/>
      <c r="E1" s="1853"/>
      <c r="F1" s="1853"/>
      <c r="G1" s="1853"/>
      <c r="H1" s="1853"/>
      <c r="I1" s="1854"/>
      <c r="K1" s="76"/>
      <c r="L1" s="76"/>
    </row>
    <row r="2" spans="1:15" ht="15.75" customHeight="1" x14ac:dyDescent="0.2">
      <c r="A2" s="1855"/>
      <c r="B2" s="1928"/>
      <c r="C2" s="1857" t="s">
        <v>180</v>
      </c>
      <c r="D2" s="1857"/>
      <c r="E2" s="1857"/>
      <c r="F2" s="1857"/>
      <c r="G2" s="1857"/>
      <c r="H2" s="1857"/>
      <c r="I2" s="1858"/>
      <c r="K2" s="76"/>
      <c r="L2" s="76"/>
    </row>
    <row r="3" spans="1:15" ht="15.75" customHeight="1" x14ac:dyDescent="0.2">
      <c r="A3" s="1855"/>
      <c r="B3" s="1928"/>
      <c r="C3" s="1857" t="s">
        <v>100</v>
      </c>
      <c r="D3" s="1857"/>
      <c r="E3" s="1857"/>
      <c r="F3" s="1857"/>
      <c r="G3" s="1857"/>
      <c r="H3" s="1857"/>
      <c r="I3" s="1858"/>
      <c r="K3" s="76"/>
      <c r="L3" s="76"/>
    </row>
    <row r="4" spans="1:15" ht="28.5" customHeight="1" thickBot="1" x14ac:dyDescent="0.25">
      <c r="A4" s="1859"/>
      <c r="B4" s="1904"/>
      <c r="C4" s="1904"/>
      <c r="D4" s="1904"/>
      <c r="E4" s="1861"/>
      <c r="F4" s="1861"/>
      <c r="G4" s="1861"/>
      <c r="H4" s="1861"/>
      <c r="I4" s="1862"/>
      <c r="K4" s="76"/>
      <c r="L4" s="76"/>
    </row>
    <row r="5" spans="1:15" ht="13.5" customHeight="1" x14ac:dyDescent="0.2">
      <c r="A5" s="1863" t="s">
        <v>213</v>
      </c>
      <c r="B5" s="1866"/>
      <c r="C5" s="1866"/>
      <c r="D5" s="1931"/>
      <c r="E5" s="1930" t="s">
        <v>75</v>
      </c>
      <c r="F5" s="1864"/>
      <c r="G5" s="1940"/>
      <c r="H5" s="1940"/>
      <c r="I5" s="1867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868" t="s">
        <v>273</v>
      </c>
      <c r="B6" s="1997"/>
      <c r="C6" s="1997"/>
      <c r="D6" s="1998"/>
      <c r="E6" s="1999">
        <f>Flows!G5</f>
        <v>43282</v>
      </c>
      <c r="F6" s="2000"/>
      <c r="G6" s="2000"/>
      <c r="H6" s="2000"/>
      <c r="I6" s="1873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1878" t="s">
        <v>71</v>
      </c>
      <c r="B7" s="1879" t="s">
        <v>181</v>
      </c>
      <c r="C7" s="2001" t="s">
        <v>182</v>
      </c>
      <c r="D7" s="1879" t="s">
        <v>183</v>
      </c>
      <c r="E7" s="2002" t="s">
        <v>184</v>
      </c>
      <c r="F7" s="2002" t="s">
        <v>104</v>
      </c>
      <c r="G7" s="1879" t="s">
        <v>185</v>
      </c>
      <c r="H7" s="1955" t="s">
        <v>186</v>
      </c>
      <c r="I7" s="2003" t="s">
        <v>187</v>
      </c>
      <c r="J7" s="103"/>
      <c r="K7" s="103"/>
      <c r="L7" s="103"/>
      <c r="M7" s="437"/>
      <c r="N7" s="437"/>
    </row>
    <row r="8" spans="1:15" ht="15" customHeight="1" x14ac:dyDescent="0.2">
      <c r="A8" s="1882">
        <v>1</v>
      </c>
      <c r="B8" s="1634">
        <f>'1'!GQ40</f>
        <v>0.24</v>
      </c>
      <c r="C8" s="1634">
        <f>'1'!GR40</f>
        <v>10.5</v>
      </c>
      <c r="D8" s="1634">
        <f>'1'!GS40</f>
        <v>24.228571428571428</v>
      </c>
      <c r="E8" s="1634">
        <f>'1'!GT40</f>
        <v>5.8148571428571421</v>
      </c>
      <c r="F8" s="1634">
        <f>'1'!GU40</f>
        <v>6.01</v>
      </c>
      <c r="G8" s="1634">
        <f>'1'!GV40</f>
        <v>30.6</v>
      </c>
      <c r="H8" s="1634">
        <f>'1'!GW40</f>
        <v>5</v>
      </c>
      <c r="I8" s="1634">
        <f>'1'!GX40</f>
        <v>1.1629714285714283</v>
      </c>
      <c r="J8" s="76"/>
      <c r="K8" s="76"/>
      <c r="L8" s="76"/>
    </row>
    <row r="9" spans="1:15" ht="15" customHeight="1" x14ac:dyDescent="0.2">
      <c r="A9" s="1882">
        <v>2</v>
      </c>
      <c r="B9" s="1634">
        <f>'2'!GQ40</f>
        <v>0.31</v>
      </c>
      <c r="C9" s="1634">
        <f>'2'!GR40</f>
        <v>15.3</v>
      </c>
      <c r="D9" s="1634">
        <f>'2'!GS40</f>
        <v>17.647058823529409</v>
      </c>
      <c r="E9" s="1634">
        <f>'2'!GT40</f>
        <v>5.4705882352941169</v>
      </c>
      <c r="F9" s="1634">
        <f>'2'!GU40</f>
        <v>6.08</v>
      </c>
      <c r="G9" s="1634">
        <f>'2'!GV40</f>
        <v>30.1</v>
      </c>
      <c r="H9" s="1634">
        <f>'2'!GW40</f>
        <v>5</v>
      </c>
      <c r="I9" s="1634">
        <f>'2'!GX40</f>
        <v>1.0941176470588234</v>
      </c>
      <c r="J9" s="76"/>
      <c r="K9" s="76"/>
      <c r="L9" s="76"/>
    </row>
    <row r="10" spans="1:15" ht="15" customHeight="1" x14ac:dyDescent="0.2">
      <c r="A10" s="1882">
        <v>3</v>
      </c>
      <c r="B10" s="1634">
        <f>'3'!GQ40</f>
        <v>0.25</v>
      </c>
      <c r="C10" s="1634">
        <f>'3'!GR40</f>
        <v>12</v>
      </c>
      <c r="D10" s="1634">
        <f>'3'!GS40</f>
        <v>22.5</v>
      </c>
      <c r="E10" s="1634">
        <f>'3'!GT40</f>
        <v>5.625</v>
      </c>
      <c r="F10" s="1634">
        <f>'3'!GU40</f>
        <v>6.08</v>
      </c>
      <c r="G10" s="1634">
        <f>'3'!GV40</f>
        <v>30.3</v>
      </c>
      <c r="H10" s="1634">
        <f>'3'!GW40</f>
        <v>5</v>
      </c>
      <c r="I10" s="1634">
        <f>'3'!GX40</f>
        <v>1.125</v>
      </c>
      <c r="J10" s="76"/>
      <c r="K10" s="76"/>
      <c r="L10" s="76"/>
    </row>
    <row r="11" spans="1:15" ht="15" customHeight="1" x14ac:dyDescent="0.2">
      <c r="A11" s="1882">
        <v>4</v>
      </c>
      <c r="B11" s="1634">
        <f>'4'!GQ40</f>
        <v>0.3</v>
      </c>
      <c r="C11" s="1634">
        <f>'4'!GR40</f>
        <v>12.2</v>
      </c>
      <c r="D11" s="1634">
        <f>'4'!GS40</f>
        <v>22.131147540983608</v>
      </c>
      <c r="E11" s="1634">
        <f>'4'!GT40</f>
        <v>6.639344262295082</v>
      </c>
      <c r="F11" s="1634">
        <f>'4'!GU40</f>
        <v>6.07</v>
      </c>
      <c r="G11" s="1634">
        <f>'4'!GV40</f>
        <v>29.4</v>
      </c>
      <c r="H11" s="1634">
        <f>'4'!GW40</f>
        <v>5</v>
      </c>
      <c r="I11" s="1634">
        <f>'4'!GX40</f>
        <v>1.3278688524590163</v>
      </c>
      <c r="J11" s="76"/>
      <c r="K11" s="76"/>
      <c r="L11" s="76"/>
    </row>
    <row r="12" spans="1:15" ht="15" customHeight="1" x14ac:dyDescent="0.2">
      <c r="A12" s="1882">
        <v>5</v>
      </c>
      <c r="B12" s="1634">
        <f>'5'!GQ40</f>
        <v>0.31</v>
      </c>
      <c r="C12" s="1634">
        <f>'5'!GR40</f>
        <v>10</v>
      </c>
      <c r="D12" s="1634">
        <f>'5'!GS40</f>
        <v>27</v>
      </c>
      <c r="E12" s="1634">
        <f>'5'!GT40</f>
        <v>8.3699999999999992</v>
      </c>
      <c r="F12" s="1634">
        <f>'5'!GU40</f>
        <v>6.26</v>
      </c>
      <c r="G12" s="1634">
        <f>'5'!GV40</f>
        <v>30</v>
      </c>
      <c r="H12" s="1634">
        <f>'5'!GW40</f>
        <v>5</v>
      </c>
      <c r="I12" s="1634">
        <f>'5'!GX40</f>
        <v>1.6739999999999999</v>
      </c>
      <c r="J12" s="76"/>
      <c r="K12" s="76"/>
      <c r="L12" s="76"/>
    </row>
    <row r="13" spans="1:15" ht="15" customHeight="1" x14ac:dyDescent="0.2">
      <c r="A13" s="1882">
        <v>6</v>
      </c>
      <c r="B13" s="1634">
        <f>'6'!GQ40</f>
        <v>0.33</v>
      </c>
      <c r="C13" s="1634">
        <f>'6'!GR40</f>
        <v>10.9</v>
      </c>
      <c r="D13" s="1634">
        <f>'6'!GS40</f>
        <v>24.77064220183486</v>
      </c>
      <c r="E13" s="1634">
        <f>'6'!GT40</f>
        <v>8.1743119266055047</v>
      </c>
      <c r="F13" s="1634">
        <f>'6'!GU40</f>
        <v>6.22</v>
      </c>
      <c r="G13" s="1634">
        <f>'6'!GV40</f>
        <v>29.1</v>
      </c>
      <c r="H13" s="1634">
        <f>'6'!GW40</f>
        <v>5</v>
      </c>
      <c r="I13" s="1634">
        <f>'6'!GX40</f>
        <v>1.6348623853211008</v>
      </c>
      <c r="J13" s="76"/>
      <c r="K13" s="76"/>
      <c r="L13" s="76"/>
    </row>
    <row r="14" spans="1:15" ht="15" customHeight="1" x14ac:dyDescent="0.2">
      <c r="A14" s="1882">
        <v>7</v>
      </c>
      <c r="B14" s="1634">
        <f>'7'!GQ40</f>
        <v>0.47</v>
      </c>
      <c r="C14" s="1634">
        <f>'7'!GR40</f>
        <v>10.9</v>
      </c>
      <c r="D14" s="1634">
        <f>'7'!GS40</f>
        <v>24.77064220183486</v>
      </c>
      <c r="E14" s="1634">
        <f>'7'!GT40</f>
        <v>11.642201834862384</v>
      </c>
      <c r="F14" s="1634">
        <f>'7'!GU40</f>
        <v>6.27</v>
      </c>
      <c r="G14" s="1634">
        <f>'7'!GV40</f>
        <v>29.7</v>
      </c>
      <c r="H14" s="1634">
        <f>'7'!GW40</f>
        <v>5</v>
      </c>
      <c r="I14" s="1634">
        <f>'7'!GX40</f>
        <v>2.3284403669724769</v>
      </c>
      <c r="J14" s="76"/>
      <c r="K14" s="76"/>
      <c r="L14" s="76"/>
    </row>
    <row r="15" spans="1:15" ht="15.75" customHeight="1" x14ac:dyDescent="0.2">
      <c r="A15" s="1882">
        <v>8</v>
      </c>
      <c r="B15" s="1634">
        <f>'8'!GQ40</f>
        <v>0.28000000000000003</v>
      </c>
      <c r="C15" s="1634">
        <f>'8'!GR40</f>
        <v>8.3000000000000007</v>
      </c>
      <c r="D15" s="1634">
        <f>'8'!GS40</f>
        <v>30.650602409638552</v>
      </c>
      <c r="E15" s="1634">
        <f>'8'!GT40</f>
        <v>8.5821686746987957</v>
      </c>
      <c r="F15" s="1634">
        <f>'8'!GU40</f>
        <v>6.18</v>
      </c>
      <c r="G15" s="1634">
        <f>'8'!GV40</f>
        <v>29.3</v>
      </c>
      <c r="H15" s="1634">
        <f>'8'!GW40</f>
        <v>5</v>
      </c>
      <c r="I15" s="1634">
        <f>'8'!GX40</f>
        <v>1.7164337349397591</v>
      </c>
      <c r="J15" s="76"/>
      <c r="K15" s="76"/>
      <c r="L15" s="76"/>
      <c r="N15" s="529"/>
      <c r="O15" s="529"/>
    </row>
    <row r="16" spans="1:15" ht="15" customHeight="1" x14ac:dyDescent="0.2">
      <c r="A16" s="1882">
        <v>9</v>
      </c>
      <c r="B16" s="1634">
        <f>'9'!GQ40</f>
        <v>0.34</v>
      </c>
      <c r="C16" s="1634">
        <f>'9'!GR40</f>
        <v>11.3</v>
      </c>
      <c r="D16" s="1634">
        <f>'9'!GS40</f>
        <v>22.513274336283185</v>
      </c>
      <c r="E16" s="1634">
        <f>'9'!GT40</f>
        <v>7.6545132743362831</v>
      </c>
      <c r="F16" s="1634">
        <f>'9'!GU40</f>
        <v>6.13</v>
      </c>
      <c r="G16" s="1634">
        <f>'9'!GV40</f>
        <v>28.5</v>
      </c>
      <c r="H16" s="1634">
        <f>'9'!GW40</f>
        <v>5</v>
      </c>
      <c r="I16" s="1634">
        <f>'9'!GX40</f>
        <v>1.5309026548672566</v>
      </c>
      <c r="J16" s="76"/>
      <c r="K16" s="76"/>
      <c r="L16" s="76"/>
    </row>
    <row r="17" spans="1:12" ht="15" customHeight="1" x14ac:dyDescent="0.2">
      <c r="A17" s="1882">
        <v>10</v>
      </c>
      <c r="B17" s="1634">
        <f>'10'!GQ40</f>
        <v>0.43</v>
      </c>
      <c r="C17" s="1634">
        <f>'10'!GR40</f>
        <v>10.7</v>
      </c>
      <c r="D17" s="1634">
        <f>'10'!GS40</f>
        <v>23.77570093457944</v>
      </c>
      <c r="E17" s="1634">
        <f>'10'!GT40</f>
        <v>10.223551401869159</v>
      </c>
      <c r="F17" s="1634">
        <f>'10'!GU40</f>
        <v>6.26</v>
      </c>
      <c r="G17" s="1634">
        <f>'10'!GV40</f>
        <v>28.1</v>
      </c>
      <c r="H17" s="1634">
        <f>'10'!GW40</f>
        <v>5</v>
      </c>
      <c r="I17" s="1634">
        <f>'10'!GX40</f>
        <v>2.044710280373832</v>
      </c>
      <c r="J17" s="76"/>
      <c r="K17" s="76"/>
      <c r="L17" s="76"/>
    </row>
    <row r="18" spans="1:12" ht="15" customHeight="1" x14ac:dyDescent="0.2">
      <c r="A18" s="1882">
        <v>11</v>
      </c>
      <c r="B18" s="1634">
        <f>'11'!GQ40</f>
        <v>0.41</v>
      </c>
      <c r="C18" s="1634">
        <f>'11'!GR40</f>
        <v>12.8</v>
      </c>
      <c r="D18" s="1634">
        <f>'11'!GS40</f>
        <v>21.09375</v>
      </c>
      <c r="E18" s="1634">
        <f>'11'!GT40</f>
        <v>8.6484375</v>
      </c>
      <c r="F18" s="1634">
        <f>'11'!GU40</f>
        <v>6.25</v>
      </c>
      <c r="G18" s="1634">
        <f>'11'!GV40</f>
        <v>29</v>
      </c>
      <c r="H18" s="1634">
        <f>'11'!GW40</f>
        <v>5</v>
      </c>
      <c r="I18" s="1634">
        <f>'11'!GX40</f>
        <v>1.7296875</v>
      </c>
      <c r="J18" s="76"/>
      <c r="K18" s="76"/>
      <c r="L18" s="76"/>
    </row>
    <row r="19" spans="1:12" ht="15" customHeight="1" x14ac:dyDescent="0.2">
      <c r="A19" s="1882">
        <v>12</v>
      </c>
      <c r="B19" s="1634">
        <f>'12'!GQ40</f>
        <v>0.27</v>
      </c>
      <c r="C19" s="1634">
        <f>'12'!GR40</f>
        <v>8.5</v>
      </c>
      <c r="D19" s="1634">
        <f>'12'!GS40</f>
        <v>29.929411764705883</v>
      </c>
      <c r="E19" s="1634">
        <f>'12'!GT40</f>
        <v>8.0809411764705885</v>
      </c>
      <c r="F19" s="1634">
        <f>'12'!GU40</f>
        <v>6.15</v>
      </c>
      <c r="G19" s="1634">
        <f>'12'!GV40</f>
        <v>30</v>
      </c>
      <c r="H19" s="1634">
        <f>'12'!GW40</f>
        <v>5</v>
      </c>
      <c r="I19" s="1634">
        <f>'12'!GX40</f>
        <v>1.6161882352941177</v>
      </c>
      <c r="J19" s="76"/>
      <c r="K19" s="76"/>
      <c r="L19" s="76"/>
    </row>
    <row r="20" spans="1:12" ht="15" customHeight="1" x14ac:dyDescent="0.2">
      <c r="A20" s="1882">
        <v>13</v>
      </c>
      <c r="B20" s="1634">
        <f>'13'!GQ40</f>
        <v>0.33</v>
      </c>
      <c r="C20" s="1634">
        <f>'13'!GR40</f>
        <v>10</v>
      </c>
      <c r="D20" s="1634">
        <f>'13'!GS40</f>
        <v>27</v>
      </c>
      <c r="E20" s="1634">
        <f>'13'!GT40</f>
        <v>8.91</v>
      </c>
      <c r="F20" s="1634">
        <f>'13'!GU40</f>
        <v>6.17</v>
      </c>
      <c r="G20" s="1634">
        <f>'13'!GV40</f>
        <v>28.8</v>
      </c>
      <c r="H20" s="1634">
        <f>'13'!GW40</f>
        <v>5</v>
      </c>
      <c r="I20" s="1634">
        <f>'13'!GX40</f>
        <v>1.782</v>
      </c>
      <c r="J20" s="76"/>
      <c r="K20" s="76"/>
      <c r="L20" s="76"/>
    </row>
    <row r="21" spans="1:12" ht="15" customHeight="1" x14ac:dyDescent="0.2">
      <c r="A21" s="1882">
        <v>14</v>
      </c>
      <c r="B21" s="1634">
        <f>'14'!GQ40</f>
        <v>0.24</v>
      </c>
      <c r="C21" s="1634">
        <f>'14'!GR40</f>
        <v>8</v>
      </c>
      <c r="D21" s="1634">
        <f>'14'!GS40</f>
        <v>31.8</v>
      </c>
      <c r="E21" s="1634">
        <f>'14'!GT40</f>
        <v>7.6319999999999997</v>
      </c>
      <c r="F21" s="1634">
        <f>'14'!GU40</f>
        <v>6.22</v>
      </c>
      <c r="G21" s="1634">
        <f>'14'!GV40</f>
        <v>28.3</v>
      </c>
      <c r="H21" s="1634">
        <f>'14'!GW40</f>
        <v>5</v>
      </c>
      <c r="I21" s="1634">
        <f>'14'!GX40</f>
        <v>1.5264</v>
      </c>
      <c r="J21" s="76"/>
      <c r="K21" s="76"/>
      <c r="L21" s="76"/>
    </row>
    <row r="22" spans="1:12" ht="15" customHeight="1" x14ac:dyDescent="0.2">
      <c r="A22" s="1882">
        <v>15</v>
      </c>
      <c r="B22" s="1634">
        <f>'15'!GQ40</f>
        <v>0.22</v>
      </c>
      <c r="C22" s="1634">
        <f>'15'!GR40</f>
        <v>9.5</v>
      </c>
      <c r="D22" s="1634">
        <f>'15'!GS40</f>
        <v>26.778947368421054</v>
      </c>
      <c r="E22" s="1634">
        <f>'15'!GT40</f>
        <v>5.8913684210526318</v>
      </c>
      <c r="F22" s="1634">
        <f>'15'!GU40</f>
        <v>6.19</v>
      </c>
      <c r="G22" s="1634">
        <f>'15'!GV40</f>
        <v>30</v>
      </c>
      <c r="H22" s="1634">
        <f>'15'!GW40</f>
        <v>5</v>
      </c>
      <c r="I22" s="1634">
        <f>'15'!GX40</f>
        <v>1.1782736842105264</v>
      </c>
      <c r="J22" s="76"/>
      <c r="K22" s="76"/>
      <c r="L22" s="76"/>
    </row>
    <row r="23" spans="1:12" ht="15" customHeight="1" x14ac:dyDescent="0.2">
      <c r="A23" s="1882">
        <v>16</v>
      </c>
      <c r="B23" s="1634">
        <f>'16'!GQ40</f>
        <v>0.24</v>
      </c>
      <c r="C23" s="1634">
        <f>'16'!GR40</f>
        <v>10.5</v>
      </c>
      <c r="D23" s="1634">
        <f>'16'!GS40</f>
        <v>24.228571428571428</v>
      </c>
      <c r="E23" s="1634">
        <f>'16'!GT40</f>
        <v>5.8148571428571421</v>
      </c>
      <c r="F23" s="1634">
        <f>'16'!GU40</f>
        <v>6.21</v>
      </c>
      <c r="G23" s="1634">
        <f>'16'!GV40</f>
        <v>28.9</v>
      </c>
      <c r="H23" s="1634">
        <f>'16'!GW40</f>
        <v>5</v>
      </c>
      <c r="I23" s="1634">
        <f>'16'!GX40</f>
        <v>1.1629714285714283</v>
      </c>
      <c r="J23" s="76"/>
      <c r="K23" s="76"/>
      <c r="L23" s="76"/>
    </row>
    <row r="24" spans="1:12" ht="15" customHeight="1" x14ac:dyDescent="0.2">
      <c r="A24" s="1882">
        <v>17</v>
      </c>
      <c r="B24" s="1634">
        <f>'17'!GQ40</f>
        <v>0.2</v>
      </c>
      <c r="C24" s="1634">
        <f>'17'!GR40</f>
        <v>8.6999999999999993</v>
      </c>
      <c r="D24" s="1634">
        <f>'17'!GS40</f>
        <v>29.241379310344829</v>
      </c>
      <c r="E24" s="1634">
        <f>'17'!GT40</f>
        <v>5.8482758620689665</v>
      </c>
      <c r="F24" s="1634">
        <f>'17'!GU40</f>
        <v>6.15</v>
      </c>
      <c r="G24" s="1634">
        <f>'17'!GV40</f>
        <v>30</v>
      </c>
      <c r="H24" s="1634">
        <f>'17'!GW40</f>
        <v>5</v>
      </c>
      <c r="I24" s="1634">
        <f>'17'!GX40</f>
        <v>1.1696551724137934</v>
      </c>
      <c r="J24" s="76"/>
      <c r="K24" s="76"/>
      <c r="L24" s="76"/>
    </row>
    <row r="25" spans="1:12" ht="15" customHeight="1" x14ac:dyDescent="0.2">
      <c r="A25" s="1882">
        <v>18</v>
      </c>
      <c r="B25" s="1634">
        <f>'18'!GQ40</f>
        <v>0.21</v>
      </c>
      <c r="C25" s="1634">
        <f>'18'!GR40</f>
        <v>9.6999999999999993</v>
      </c>
      <c r="D25" s="1634">
        <f>'18'!GS40</f>
        <v>27.835051546391753</v>
      </c>
      <c r="E25" s="1634">
        <f>'18'!GT40</f>
        <v>5.8453608247422677</v>
      </c>
      <c r="F25" s="1634">
        <f>'18'!GU40</f>
        <v>6.27</v>
      </c>
      <c r="G25" s="1634">
        <f>'18'!GV40</f>
        <v>28.8</v>
      </c>
      <c r="H25" s="1634">
        <f>'18'!GW40</f>
        <v>5</v>
      </c>
      <c r="I25" s="1634">
        <f>'18'!GX40</f>
        <v>1.1690721649484535</v>
      </c>
      <c r="J25" s="76"/>
      <c r="K25" s="76"/>
      <c r="L25" s="76"/>
    </row>
    <row r="26" spans="1:12" ht="15" customHeight="1" x14ac:dyDescent="0.2">
      <c r="A26" s="1882">
        <v>19</v>
      </c>
      <c r="B26" s="1634">
        <f>'19'!GQ40</f>
        <v>0.28000000000000003</v>
      </c>
      <c r="C26" s="1634">
        <f>'19'!GR40</f>
        <v>8.5</v>
      </c>
      <c r="D26" s="1634">
        <f>'19'!GS40</f>
        <v>31.764705882352942</v>
      </c>
      <c r="E26" s="1634">
        <f>'19'!GT40</f>
        <v>8.8941176470588239</v>
      </c>
      <c r="F26" s="1634">
        <f>'19'!GU40</f>
        <v>6.15</v>
      </c>
      <c r="G26" s="1634">
        <f>'19'!GV40</f>
        <v>28.8</v>
      </c>
      <c r="H26" s="1634">
        <f>'19'!GW40</f>
        <v>5</v>
      </c>
      <c r="I26" s="1634">
        <f>'19'!GX40</f>
        <v>1.7788235294117647</v>
      </c>
      <c r="J26" s="76"/>
      <c r="K26" s="76"/>
      <c r="L26" s="76"/>
    </row>
    <row r="27" spans="1:12" ht="15" customHeight="1" x14ac:dyDescent="0.2">
      <c r="A27" s="1882">
        <v>20</v>
      </c>
      <c r="B27" s="1634">
        <f>'20'!GQ40</f>
        <v>0.25</v>
      </c>
      <c r="C27" s="1634">
        <f>'20'!GR40</f>
        <v>7.5</v>
      </c>
      <c r="D27" s="1634">
        <f>'20'!GS40</f>
        <v>33.92</v>
      </c>
      <c r="E27" s="1634">
        <f>'20'!GT40</f>
        <v>8.48</v>
      </c>
      <c r="F27" s="1634">
        <f>'20'!GU40</f>
        <v>6.22</v>
      </c>
      <c r="G27" s="1634">
        <f>'20'!GV40</f>
        <v>26.9</v>
      </c>
      <c r="H27" s="1634">
        <f>'20'!GW40</f>
        <v>5</v>
      </c>
      <c r="I27" s="1634">
        <f>'20'!GX40</f>
        <v>1.6960000000000002</v>
      </c>
      <c r="J27" s="76"/>
      <c r="K27" s="76"/>
      <c r="L27" s="76"/>
    </row>
    <row r="28" spans="1:12" ht="15" customHeight="1" x14ac:dyDescent="0.2">
      <c r="A28" s="1882">
        <v>21</v>
      </c>
      <c r="B28" s="1634">
        <f>'21'!GQ40</f>
        <v>0.32</v>
      </c>
      <c r="C28" s="1634">
        <f>'21'!GR40</f>
        <v>8.5</v>
      </c>
      <c r="D28" s="1634">
        <f>'21'!GS40</f>
        <v>31.764705882352942</v>
      </c>
      <c r="E28" s="1634">
        <f>'21'!GT40</f>
        <v>10.164705882352942</v>
      </c>
      <c r="F28" s="1634">
        <f>'21'!GU40</f>
        <v>6.24</v>
      </c>
      <c r="G28" s="1634">
        <f>'21'!GV40</f>
        <v>27.5</v>
      </c>
      <c r="H28" s="1634">
        <f>'21'!GW40</f>
        <v>5</v>
      </c>
      <c r="I28" s="1634">
        <f>'21'!GX40</f>
        <v>2.0329411764705885</v>
      </c>
      <c r="J28" s="76"/>
      <c r="K28" s="76"/>
      <c r="L28" s="76"/>
    </row>
    <row r="29" spans="1:12" ht="15" customHeight="1" x14ac:dyDescent="0.2">
      <c r="A29" s="1882">
        <v>22</v>
      </c>
      <c r="B29" s="1634">
        <f>'22'!GQ40</f>
        <v>0.33</v>
      </c>
      <c r="C29" s="1634">
        <f>'22'!GR40</f>
        <v>10.7</v>
      </c>
      <c r="D29" s="1634">
        <f>'22'!GS40</f>
        <v>25.233644859813086</v>
      </c>
      <c r="E29" s="1634">
        <f>'22'!GT40</f>
        <v>8.3271028037383186</v>
      </c>
      <c r="F29" s="1634">
        <f>'22'!GU40</f>
        <v>6.17</v>
      </c>
      <c r="G29" s="1634">
        <f>'22'!GV40</f>
        <v>28.1</v>
      </c>
      <c r="H29" s="1634">
        <f>'22'!GW40</f>
        <v>5</v>
      </c>
      <c r="I29" s="1634">
        <f>'22'!GX40</f>
        <v>1.6654205607476638</v>
      </c>
      <c r="J29" s="76"/>
      <c r="K29" s="76"/>
      <c r="L29" s="76"/>
    </row>
    <row r="30" spans="1:12" ht="15" customHeight="1" x14ac:dyDescent="0.2">
      <c r="A30" s="1882">
        <v>23</v>
      </c>
      <c r="B30" s="1634">
        <f>'23'!GQ40</f>
        <v>0.27</v>
      </c>
      <c r="C30" s="1634">
        <f>'23'!GR40</f>
        <v>10</v>
      </c>
      <c r="D30" s="1634">
        <f>'23'!GS40</f>
        <v>25.44</v>
      </c>
      <c r="E30" s="1634">
        <f>'23'!GT40</f>
        <v>6.8688000000000011</v>
      </c>
      <c r="F30" s="1634">
        <f>'23'!GU40</f>
        <v>6.12</v>
      </c>
      <c r="G30" s="1634">
        <f>'23'!GV40</f>
        <v>27.9</v>
      </c>
      <c r="H30" s="1634">
        <f>'23'!GW40</f>
        <v>5</v>
      </c>
      <c r="I30" s="1634">
        <f>'23'!GX40</f>
        <v>1.3737600000000003</v>
      </c>
      <c r="J30" s="76"/>
      <c r="K30" s="76"/>
      <c r="L30" s="76"/>
    </row>
    <row r="31" spans="1:12" ht="15" customHeight="1" x14ac:dyDescent="0.2">
      <c r="A31" s="1882">
        <v>24</v>
      </c>
      <c r="B31" s="1634">
        <f>'24'!GQ40</f>
        <v>0.28999999999999998</v>
      </c>
      <c r="C31" s="1634">
        <f>'24'!GR40</f>
        <v>6.3</v>
      </c>
      <c r="D31" s="1634">
        <f>'24'!GS40</f>
        <v>40.38095238095238</v>
      </c>
      <c r="E31" s="1634">
        <f>'24'!GT40</f>
        <v>11.710476190476189</v>
      </c>
      <c r="F31" s="1634">
        <f>'24'!GU40</f>
        <v>6.1</v>
      </c>
      <c r="G31" s="1634">
        <f>'24'!GV40</f>
        <v>28</v>
      </c>
      <c r="H31" s="1634">
        <f>'24'!GW40</f>
        <v>5</v>
      </c>
      <c r="I31" s="1634">
        <f>'24'!GX40</f>
        <v>2.3420952380952378</v>
      </c>
      <c r="J31" s="76"/>
      <c r="K31" s="76"/>
      <c r="L31" s="76"/>
    </row>
    <row r="32" spans="1:12" ht="15" customHeight="1" x14ac:dyDescent="0.2">
      <c r="A32" s="1882">
        <v>25</v>
      </c>
      <c r="B32" s="1634">
        <f>'25'!GQ40</f>
        <v>0.28999999999999998</v>
      </c>
      <c r="C32" s="1634">
        <f>'25'!GR40</f>
        <v>7.8</v>
      </c>
      <c r="D32" s="1634">
        <f>'25'!GS40</f>
        <v>32.61538461538462</v>
      </c>
      <c r="E32" s="1634">
        <f>'25'!GT40</f>
        <v>9.45846153846154</v>
      </c>
      <c r="F32" s="1634">
        <f>'25'!GU40</f>
        <v>6.03</v>
      </c>
      <c r="G32" s="1634">
        <f>'25'!GV40</f>
        <v>29</v>
      </c>
      <c r="H32" s="1634">
        <f>'25'!GW40</f>
        <v>5</v>
      </c>
      <c r="I32" s="1634">
        <f>'25'!GX40</f>
        <v>1.891692307692308</v>
      </c>
      <c r="J32" s="76"/>
      <c r="K32" s="76"/>
      <c r="L32" s="76"/>
    </row>
    <row r="33" spans="1:13" ht="15" customHeight="1" x14ac:dyDescent="0.2">
      <c r="A33" s="1882">
        <v>26</v>
      </c>
      <c r="B33" s="1634">
        <f>'26'!GQ40</f>
        <v>0.16</v>
      </c>
      <c r="C33" s="1634">
        <f>'26'!GR40</f>
        <v>7.3</v>
      </c>
      <c r="D33" s="1634">
        <f>'26'!GS40</f>
        <v>36.986301369863014</v>
      </c>
      <c r="E33" s="1634">
        <f>'26'!GT40</f>
        <v>5.9178082191780828</v>
      </c>
      <c r="F33" s="1634">
        <f>'26'!GU40</f>
        <v>6.12</v>
      </c>
      <c r="G33" s="1634">
        <f>'26'!GV40</f>
        <v>28.4</v>
      </c>
      <c r="H33" s="1634">
        <f>'26'!GW40</f>
        <v>5</v>
      </c>
      <c r="I33" s="1634">
        <f>'26'!GX40</f>
        <v>1.1835616438356165</v>
      </c>
      <c r="J33" s="76"/>
      <c r="K33" s="76"/>
      <c r="L33" s="76"/>
    </row>
    <row r="34" spans="1:13" ht="15" customHeight="1" x14ac:dyDescent="0.2">
      <c r="A34" s="1882">
        <v>27</v>
      </c>
      <c r="B34" s="1634">
        <f>'27'!GQ40</f>
        <v>0.3</v>
      </c>
      <c r="C34" s="1634">
        <f>'27'!GR40</f>
        <v>8</v>
      </c>
      <c r="D34" s="1634">
        <f>'27'!GS40</f>
        <v>31.8</v>
      </c>
      <c r="E34" s="1634">
        <f>'27'!GT40</f>
        <v>9.5399999999999991</v>
      </c>
      <c r="F34" s="1634">
        <f>'27'!GU40</f>
        <v>6.03</v>
      </c>
      <c r="G34" s="1634">
        <f>'27'!GV40</f>
        <v>28</v>
      </c>
      <c r="H34" s="1634">
        <f>'27'!GW40</f>
        <v>5</v>
      </c>
      <c r="I34" s="1634">
        <f>'27'!GX40</f>
        <v>1.9079999999999999</v>
      </c>
      <c r="J34" s="76"/>
      <c r="K34" s="76"/>
      <c r="L34" s="76"/>
    </row>
    <row r="35" spans="1:13" ht="15" customHeight="1" x14ac:dyDescent="0.2">
      <c r="A35" s="1882">
        <v>28</v>
      </c>
      <c r="B35" s="1634">
        <f>'28'!GQ40</f>
        <v>0.27</v>
      </c>
      <c r="C35" s="1634">
        <f>'28'!GR40</f>
        <v>8.6999999999999993</v>
      </c>
      <c r="D35" s="1634">
        <f>'28'!GS40</f>
        <v>31.034482758620694</v>
      </c>
      <c r="E35" s="1634">
        <f>'28'!GT40</f>
        <v>8.3793103448275872</v>
      </c>
      <c r="F35" s="1634">
        <f>'28'!GU40</f>
        <v>6.19</v>
      </c>
      <c r="G35" s="1634">
        <f>'28'!GV40</f>
        <v>27.1</v>
      </c>
      <c r="H35" s="1634">
        <f>'28'!GW40</f>
        <v>5</v>
      </c>
      <c r="I35" s="1634">
        <f>'28'!GX40</f>
        <v>1.6758620689655175</v>
      </c>
      <c r="J35" s="76"/>
      <c r="K35" s="76"/>
      <c r="L35" s="76"/>
    </row>
    <row r="36" spans="1:13" ht="15" customHeight="1" x14ac:dyDescent="0.2">
      <c r="A36" s="1882">
        <v>29</v>
      </c>
      <c r="B36" s="1634">
        <f>'29'!GQ40</f>
        <v>0.16</v>
      </c>
      <c r="C36" s="1634">
        <f>'29'!GR40</f>
        <v>6.6</v>
      </c>
      <c r="D36" s="1634">
        <f>'29'!GS40</f>
        <v>38.545454545454547</v>
      </c>
      <c r="E36" s="1634">
        <f>'29'!GT40</f>
        <v>6.1672727272727279</v>
      </c>
      <c r="F36" s="1634">
        <f>'29'!GU40</f>
        <v>6.07</v>
      </c>
      <c r="G36" s="1634">
        <f>'29'!GV40</f>
        <v>29.4</v>
      </c>
      <c r="H36" s="1634">
        <f>'29'!GW40</f>
        <v>5</v>
      </c>
      <c r="I36" s="1634">
        <f>'29'!GX40</f>
        <v>1.2334545454545456</v>
      </c>
      <c r="J36" s="76"/>
      <c r="K36" s="76"/>
      <c r="L36" s="76"/>
    </row>
    <row r="37" spans="1:13" ht="15" customHeight="1" x14ac:dyDescent="0.2">
      <c r="A37" s="1882">
        <v>30</v>
      </c>
      <c r="B37" s="1850">
        <f>'30'!GQ40</f>
        <v>0.28000000000000003</v>
      </c>
      <c r="C37" s="1850">
        <f>'30'!GR40</f>
        <v>8.5</v>
      </c>
      <c r="D37" s="1850">
        <f>'30'!GS40</f>
        <v>31.764705882352942</v>
      </c>
      <c r="E37" s="1850">
        <f>'30'!GT40</f>
        <v>8.8941176470588239</v>
      </c>
      <c r="F37" s="1850">
        <f>'30'!GU40</f>
        <v>6.26</v>
      </c>
      <c r="G37" s="1850">
        <f>'30'!GV40</f>
        <v>27.5</v>
      </c>
      <c r="H37" s="1850">
        <f>'30'!GW40</f>
        <v>5</v>
      </c>
      <c r="I37" s="1850">
        <f>'30'!GX40</f>
        <v>1.7788235294117647</v>
      </c>
      <c r="J37" s="76"/>
      <c r="K37" s="76"/>
      <c r="L37" s="76"/>
    </row>
    <row r="38" spans="1:13" ht="15" customHeight="1" thickBot="1" x14ac:dyDescent="0.25">
      <c r="A38" s="2004">
        <v>31</v>
      </c>
      <c r="B38" s="1850">
        <f>'31'!GQ40</f>
        <v>0.26</v>
      </c>
      <c r="C38" s="1850">
        <f>'31'!GR40</f>
        <v>7.2</v>
      </c>
      <c r="D38" s="1850">
        <f>'31'!GS40</f>
        <v>37.5</v>
      </c>
      <c r="E38" s="1850">
        <f>'31'!GT40</f>
        <v>9.75</v>
      </c>
      <c r="F38" s="1850">
        <f>'31'!GU40</f>
        <v>6.27</v>
      </c>
      <c r="G38" s="1850">
        <f>'31'!GV40</f>
        <v>28.5</v>
      </c>
      <c r="H38" s="1850">
        <f>'31'!GW40</f>
        <v>5</v>
      </c>
      <c r="I38" s="1850">
        <f>'31'!GX40</f>
        <v>1.95</v>
      </c>
      <c r="J38" s="76"/>
      <c r="K38" s="76"/>
      <c r="L38" s="76"/>
    </row>
    <row r="39" spans="1:13" ht="15" customHeight="1" x14ac:dyDescent="0.2">
      <c r="A39" s="2005"/>
      <c r="B39" s="2006"/>
      <c r="C39" s="2006"/>
      <c r="D39" s="2006"/>
      <c r="E39" s="2006"/>
      <c r="F39" s="2006"/>
      <c r="G39" s="2007"/>
      <c r="H39" s="2006"/>
      <c r="I39" s="2008"/>
      <c r="J39" s="76"/>
      <c r="K39" s="76"/>
      <c r="L39" s="76"/>
    </row>
    <row r="40" spans="1:13" ht="14.25" customHeight="1" x14ac:dyDescent="0.2">
      <c r="A40" s="1967"/>
      <c r="B40" s="1899"/>
      <c r="C40" s="799"/>
      <c r="D40" s="799"/>
      <c r="E40" s="799"/>
      <c r="F40" s="799"/>
      <c r="G40" s="799"/>
      <c r="H40" s="799"/>
      <c r="I40" s="2009"/>
      <c r="J40" s="76"/>
      <c r="K40" s="76"/>
      <c r="L40" s="76"/>
    </row>
    <row r="41" spans="1:13" ht="14.25" customHeight="1" x14ac:dyDescent="0.2">
      <c r="A41" s="835" t="s">
        <v>188</v>
      </c>
      <c r="B41" s="836"/>
      <c r="C41" s="1931" t="s">
        <v>295</v>
      </c>
      <c r="D41" s="1931"/>
      <c r="E41" s="1928" t="s">
        <v>189</v>
      </c>
      <c r="F41" s="1928"/>
      <c r="G41" s="1928"/>
      <c r="H41" s="2010" t="s">
        <v>190</v>
      </c>
      <c r="I41" s="2011">
        <v>0.5</v>
      </c>
      <c r="J41" s="76"/>
      <c r="K41" s="76"/>
      <c r="L41" s="76"/>
    </row>
    <row r="42" spans="1:13" ht="14.25" customHeight="1" x14ac:dyDescent="0.2">
      <c r="A42" s="2012" t="s">
        <v>191</v>
      </c>
      <c r="B42" s="1928"/>
      <c r="C42" s="1983">
        <v>1</v>
      </c>
      <c r="D42" s="1983"/>
      <c r="E42" s="1971"/>
      <c r="F42" s="1971"/>
      <c r="G42" s="799"/>
      <c r="H42" s="2010" t="s">
        <v>192</v>
      </c>
      <c r="I42" s="2011">
        <v>2</v>
      </c>
      <c r="J42" s="76"/>
      <c r="K42" s="76"/>
      <c r="L42" s="76"/>
    </row>
    <row r="43" spans="1:13" x14ac:dyDescent="0.2">
      <c r="A43" s="1967"/>
      <c r="B43" s="1899"/>
      <c r="C43" s="1899"/>
      <c r="D43" s="1899"/>
      <c r="E43" s="1899"/>
      <c r="F43" s="1899"/>
      <c r="G43" s="1899"/>
      <c r="H43" s="1899"/>
      <c r="I43" s="1972"/>
      <c r="J43" s="72"/>
      <c r="K43" s="72"/>
      <c r="L43" s="72"/>
    </row>
    <row r="44" spans="1:13" x14ac:dyDescent="0.2">
      <c r="A44" s="2013"/>
      <c r="B44" s="1968"/>
      <c r="C44" s="1971"/>
      <c r="D44" s="1971"/>
      <c r="E44" s="1971"/>
      <c r="F44" s="1971"/>
      <c r="G44" s="1970"/>
      <c r="H44" s="1971"/>
      <c r="I44" s="1972"/>
      <c r="J44" s="72"/>
      <c r="K44" s="72"/>
      <c r="L44" s="72"/>
    </row>
    <row r="45" spans="1:13" ht="13.5" customHeight="1" x14ac:dyDescent="0.2">
      <c r="A45" s="1992" t="s">
        <v>193</v>
      </c>
      <c r="B45" s="1993"/>
      <c r="C45" s="1993"/>
      <c r="D45" s="1993"/>
      <c r="E45" s="1993"/>
      <c r="F45" s="1993"/>
      <c r="G45" s="837" t="s">
        <v>227</v>
      </c>
      <c r="H45" s="2014">
        <f>Flows!G46</f>
        <v>43282</v>
      </c>
      <c r="I45" s="1902"/>
      <c r="J45" s="76"/>
      <c r="K45" s="76"/>
      <c r="L45" s="76"/>
      <c r="M45" s="76"/>
    </row>
    <row r="46" spans="1:13" ht="13.5" thickBot="1" x14ac:dyDescent="0.25">
      <c r="A46" s="1489" t="s">
        <v>1174</v>
      </c>
      <c r="B46" s="1903"/>
      <c r="C46" s="1872"/>
      <c r="D46" s="2015"/>
      <c r="E46" s="1904"/>
      <c r="F46" s="1872"/>
      <c r="G46" s="1872"/>
      <c r="H46" s="1872"/>
      <c r="I46" s="1873"/>
      <c r="J46" s="76"/>
      <c r="K46" s="76"/>
      <c r="L46" s="76"/>
      <c r="M46" s="76"/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6634A010-D373-494F-AC5E-BBFB4822235A}" scale="75" fitToPage="1" topLeftCell="A6">
      <selection activeCell="M34" sqref="M34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8 of 15</oddFooter>
      </headerFooter>
    </customSheetView>
    <customSheetView guid="{6217AD4A-5BB0-475C-A69D-6334013289C9}" scale="75" fitToPage="1">
      <selection activeCell="G11" sqref="G11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F30" sqref="F30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&amp;LDHEC, 1972 (Rev. 06/2001), Page 8 of 15</oddFooter>
      </headerFooter>
    </customSheetView>
    <customSheetView guid="{EA7FF893-CFBE-4D88-BF19-92454183E240}" scale="75" fitToPage="1" topLeftCell="A4">
      <selection activeCell="A17" sqref="A17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8 of 15</oddFooter>
      </headerFooter>
    </customSheetView>
  </customSheetViews>
  <conditionalFormatting sqref="I8:I38">
    <cfRule type="cellIs" dxfId="5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5"/>
  <headerFooter alignWithMargins="0">
    <oddFooter>&amp;LDHEC, 1972 (Rev. 06/2001), Page 8 of 15</oddFooter>
  </headerFooter>
  <drawing r:id="rId6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>
    <tabColor theme="8" tint="0.59999389629810485"/>
  </sheetPr>
  <dimension ref="A1:AM54"/>
  <sheetViews>
    <sheetView topLeftCell="A31" workbookViewId="0">
      <selection activeCell="H43" sqref="H43 J38"/>
    </sheetView>
  </sheetViews>
  <sheetFormatPr defaultRowHeight="12.75" x14ac:dyDescent="0.2"/>
  <cols>
    <col min="1" max="12" width="8.5703125" customWidth="1"/>
    <col min="13" max="13" width="2.85546875" customWidth="1"/>
    <col min="14" max="25" width="8.7109375" customWidth="1"/>
    <col min="26" max="26" width="2.5703125" customWidth="1"/>
    <col min="27" max="38" width="8.5703125" customWidth="1"/>
  </cols>
  <sheetData>
    <row r="1" spans="1:39" s="599" customFormat="1" ht="19.5" thickTop="1" thickBot="1" x14ac:dyDescent="0.3">
      <c r="A1" s="1332"/>
      <c r="B1" s="1333"/>
      <c r="C1" s="1333"/>
      <c r="D1" s="1334"/>
      <c r="E1" s="1335" t="s">
        <v>993</v>
      </c>
      <c r="F1" s="1333"/>
      <c r="G1" s="1333"/>
      <c r="H1" s="1333"/>
      <c r="I1" s="1333"/>
      <c r="J1" s="1333"/>
      <c r="K1" s="1336"/>
      <c r="L1" s="1407"/>
      <c r="M1" s="1333"/>
      <c r="N1" s="1332"/>
      <c r="O1" s="1333"/>
      <c r="P1" s="1333"/>
      <c r="Q1" s="1333"/>
      <c r="R1" s="1333" t="s">
        <v>994</v>
      </c>
      <c r="S1" s="1333"/>
      <c r="T1" s="1333"/>
      <c r="U1" s="1333"/>
      <c r="V1" s="1333"/>
      <c r="W1" s="1333"/>
      <c r="X1" s="1336"/>
      <c r="Y1" s="1405"/>
      <c r="Z1" s="1333"/>
      <c r="AA1" s="1404"/>
      <c r="AB1" s="1333"/>
      <c r="AC1" s="1333"/>
      <c r="AD1" s="1333"/>
      <c r="AE1" s="1333" t="s">
        <v>995</v>
      </c>
      <c r="AF1" s="1333"/>
      <c r="AG1" s="1333"/>
      <c r="AH1" s="1333"/>
      <c r="AI1" s="1333"/>
      <c r="AJ1" s="1333"/>
      <c r="AK1" s="1336"/>
      <c r="AL1" s="1406"/>
    </row>
    <row r="2" spans="1:39" ht="17.25" thickTop="1" thickBot="1" x14ac:dyDescent="0.25">
      <c r="A2" s="1337" t="s">
        <v>991</v>
      </c>
      <c r="B2" s="1387" t="s">
        <v>1002</v>
      </c>
      <c r="C2" s="1338" t="s">
        <v>999</v>
      </c>
      <c r="D2" s="1339" t="s">
        <v>1001</v>
      </c>
      <c r="E2" s="1338" t="s">
        <v>971</v>
      </c>
      <c r="F2" s="1339" t="s">
        <v>1000</v>
      </c>
      <c r="G2" s="1339" t="s">
        <v>996</v>
      </c>
      <c r="H2" s="1338" t="s">
        <v>989</v>
      </c>
      <c r="I2" s="1339" t="s">
        <v>990</v>
      </c>
      <c r="J2" s="1387" t="s">
        <v>998</v>
      </c>
      <c r="K2" s="1340" t="s">
        <v>992</v>
      </c>
      <c r="L2" s="1386" t="s">
        <v>997</v>
      </c>
      <c r="M2" s="1391"/>
      <c r="N2" s="1341" t="s">
        <v>991</v>
      </c>
      <c r="O2" s="1394" t="s">
        <v>1002</v>
      </c>
      <c r="P2" s="1338" t="s">
        <v>999</v>
      </c>
      <c r="Q2" s="1339" t="s">
        <v>1001</v>
      </c>
      <c r="R2" s="1338" t="s">
        <v>971</v>
      </c>
      <c r="S2" s="1339" t="s">
        <v>1000</v>
      </c>
      <c r="T2" s="1339" t="s">
        <v>996</v>
      </c>
      <c r="U2" s="1338" t="s">
        <v>989</v>
      </c>
      <c r="V2" s="1339" t="s">
        <v>990</v>
      </c>
      <c r="W2" s="1400" t="s">
        <v>998</v>
      </c>
      <c r="X2" s="1342" t="s">
        <v>992</v>
      </c>
      <c r="Y2" s="1398" t="s">
        <v>997</v>
      </c>
      <c r="Z2" s="1395"/>
      <c r="AA2" s="1402" t="s">
        <v>991</v>
      </c>
      <c r="AB2" s="1394" t="s">
        <v>1002</v>
      </c>
      <c r="AC2" s="1338" t="s">
        <v>999</v>
      </c>
      <c r="AD2" s="1339" t="s">
        <v>1001</v>
      </c>
      <c r="AE2" s="1338" t="s">
        <v>971</v>
      </c>
      <c r="AF2" s="1339" t="s">
        <v>1000</v>
      </c>
      <c r="AG2" s="1339" t="s">
        <v>996</v>
      </c>
      <c r="AH2" s="1338" t="s">
        <v>989</v>
      </c>
      <c r="AI2" s="1339" t="s">
        <v>990</v>
      </c>
      <c r="AJ2" s="1400" t="s">
        <v>998</v>
      </c>
      <c r="AK2" s="1403" t="s">
        <v>992</v>
      </c>
      <c r="AL2" s="1398" t="s">
        <v>997</v>
      </c>
    </row>
    <row r="3" spans="1:39" s="1355" customFormat="1" ht="14.25" thickTop="1" thickBot="1" x14ac:dyDescent="0.25">
      <c r="A3" s="1343">
        <v>1</v>
      </c>
      <c r="B3" s="1388" t="e">
        <f t="shared" ref="B3:B33" si="0">J3*I3</f>
        <v>#DIV/0!</v>
      </c>
      <c r="C3" s="1344">
        <f>'1'!X33</f>
        <v>29.15</v>
      </c>
      <c r="D3" s="1345">
        <f t="shared" ref="D3:D33" si="1">IF(AND(0&lt;=C3,C3&lt;=4.9),0.5,IF(AND(0.5&lt;=C3,C3&lt;=9.9),5,IF(AND(5&lt;=C3,C3&lt;=14.9),10,IF(AND(9&lt;=C3,C3&lt;=19.9),15,IF(AND(19&lt;=C3,C3&lt;=24.9),20,25)))))</f>
        <v>25</v>
      </c>
      <c r="E3" s="1344">
        <f>'1'!T33</f>
        <v>6.09</v>
      </c>
      <c r="F3" s="1345">
        <f t="shared" ref="F3:F33" si="2">IF(AND(0&lt;=E3,E3&lt;=6),6,IF(AND(6&lt;=E3,E3&lt;=6.5),6.5,7))</f>
        <v>6.5</v>
      </c>
      <c r="G3" s="1345">
        <f>IF(AND(D3=25,F3=6),4,IF(AND(D3=25,F3=6.5),5,IF(AND(D3=15,F3=6),8,IF(AND(D3=15,F3=6.5),10,IF(AND(D3=10,F3=6),13,IF(AND(D3=10,F3=6.5),15,IF(AND(D3=5,F3=6),17,IF(AND(D3=5,F3=6.5),20,IF(AND(D3=0.5,F3=6),23,IF(AND(D3=0.5,F3=6.5),27,IF(AND(D3=20,F3=6.5),7,IF(AND(D3=20,F3=6),6,0))))))))))))</f>
        <v>5</v>
      </c>
      <c r="H3" s="1346">
        <f>'1'!$BY$37</f>
        <v>0</v>
      </c>
      <c r="I3" s="1347" t="e">
        <f t="shared" ref="I3:I33" si="3">(15.9*16)/H3</f>
        <v>#DIV/0!</v>
      </c>
      <c r="J3" s="1388">
        <f>'1'!$W$34</f>
        <v>0.22</v>
      </c>
      <c r="K3" s="1348" t="e">
        <f t="shared" ref="K3:K33" si="4">G3/I3</f>
        <v>#DIV/0!</v>
      </c>
      <c r="L3" s="1389" t="e">
        <f t="shared" ref="L3:L33" si="5">B3/G3</f>
        <v>#DIV/0!</v>
      </c>
      <c r="M3" s="1392"/>
      <c r="N3" s="1349">
        <v>1</v>
      </c>
      <c r="O3" s="1399" t="e">
        <f t="shared" ref="O3:O33" si="6">W3*V3</f>
        <v>#DIV/0!</v>
      </c>
      <c r="P3" s="1350">
        <f>'1'!$AF$33</f>
        <v>29.174999999999997</v>
      </c>
      <c r="Q3" s="1351">
        <f t="shared" ref="Q3:Q33" si="7">IF(AND(0&lt;=P3,P3&lt;=4.9),0.5,IF(AND(0.5&lt;=P3,P3&lt;=9.9),5,IF(AND(5&lt;=P3,P3&lt;=14.9),10,IF(AND(9&lt;=P3,P3&lt;=19.9),15,IF(AND(19&lt;=P3,P3&lt;=24.9),20,25)))))</f>
        <v>25</v>
      </c>
      <c r="R3" s="1350">
        <f>'1'!$AB$33</f>
        <v>6.1224999999999996</v>
      </c>
      <c r="S3" s="1351">
        <f t="shared" ref="S3:S33" si="8">IF(AND(0&lt;=R3,R3&lt;=6),6,IF(AND(6&lt;=R3,R3&lt;=6.5),6.5,7))</f>
        <v>6.5</v>
      </c>
      <c r="T3" s="1351">
        <f>IF(AND(Q3=25,S3=6),4,IF(AND(Q3=25,S3=6.5),5,IF(AND(Q3=15,S3=6),8,IF(AND(Q3=15,S3=6.5),10,IF(AND(Q3=10,S3=6),13,IF(AND(Q3=10,S3=6.5),15,IF(AND(Q3=5,S3=6),17,IF(AND(Q3=5,S3=6.5),20,IF(AND(Q3=0.5,S3=6),23,IF(AND(Q3=0.5,S3=6.5),27,IF(AND(Q3=20,S3=6.5),7,IF(AND(Q3=20,S3=6),6,0))))))))))))</f>
        <v>5</v>
      </c>
      <c r="U3" s="1352">
        <f>'1'!$BZ$37</f>
        <v>0</v>
      </c>
      <c r="V3" s="1353" t="e">
        <f t="shared" ref="V3:V33" si="9">(15.9*16)/U3</f>
        <v>#DIV/0!</v>
      </c>
      <c r="W3" s="1401">
        <f>'1'!$AE$34</f>
        <v>0.24</v>
      </c>
      <c r="X3" s="1354" t="e">
        <f t="shared" ref="X3:X33" si="10">T3/V3</f>
        <v>#DIV/0!</v>
      </c>
      <c r="Y3" s="1389" t="e">
        <f t="shared" ref="Y3:Y33" si="11">O3/T3</f>
        <v>#DIV/0!</v>
      </c>
      <c r="Z3" s="1392"/>
      <c r="AA3" s="1349">
        <v>1</v>
      </c>
      <c r="AB3" s="1399" t="e">
        <f t="shared" ref="AB3:AB33" si="12">AJ3*AI3</f>
        <v>#DIV/0!</v>
      </c>
      <c r="AC3" s="1350">
        <f>'1'!$AM$33</f>
        <v>29.75</v>
      </c>
      <c r="AD3" s="1351">
        <f t="shared" ref="AD3:AD33" si="13">IF(AND(0&lt;=AC3,AC3&lt;=4.9),0.5,IF(AND(0.5&lt;=AC3,AC3&lt;=9.9),5,IF(AND(5&lt;=AC3,AC3&lt;=14.9),10,IF(AND(9&lt;=AC3,AC3&lt;=19.9),15,IF(AND(19&lt;=AC3,AC3&lt;=24.9),20,25)))))</f>
        <v>25</v>
      </c>
      <c r="AE3" s="1350">
        <f>'1'!$AI$33</f>
        <v>6.1</v>
      </c>
      <c r="AF3" s="1351">
        <f t="shared" ref="AF3:AF33" si="14">IF(AND(0&lt;=AE3,AE3&lt;=6),6,IF(AND(6&lt;=AE3,AE3&lt;=6.5),6.5,7))</f>
        <v>6.5</v>
      </c>
      <c r="AG3" s="1351">
        <f>IF(AND(AD3=25,AF3=6),4,IF(AND(AD3=25,AF3=6.5),5,IF(AND(AD3=15,AF3=6),8,IF(AND(AD3=15,AF3=6.5),10,IF(AND(AD3=10,AF3=6),13,IF(AND(AD3=10,AF3=6.5),15,IF(AND(AD3=5,AF3=6),17,IF(AND(AD3=5,AF3=6.5),20,IF(AND(AD3=0.5,AF3=6),23,IF(AND(AD3=0.5,AF3=6.5),27,IF(AND(AD3=20,AF3=6.5),7,IF(AND(AD3=20,AF3=6),6,0))))))))))))</f>
        <v>5</v>
      </c>
      <c r="AH3" s="1352">
        <f>'1'!$CA$37</f>
        <v>0</v>
      </c>
      <c r="AI3" s="1353" t="e">
        <f t="shared" ref="AI3:AI33" si="15">(15*18)/AH3</f>
        <v>#DIV/0!</v>
      </c>
      <c r="AJ3" s="1401">
        <f>'1'!$AL$34</f>
        <v>0.28000000000000003</v>
      </c>
      <c r="AK3" s="1354" t="e">
        <f t="shared" ref="AK3:AK33" si="16">AG3/AI3</f>
        <v>#DIV/0!</v>
      </c>
      <c r="AL3" s="1389" t="e">
        <f t="shared" ref="AL3:AL33" si="17">AB3/AG3</f>
        <v>#DIV/0!</v>
      </c>
      <c r="AM3" s="1410"/>
    </row>
    <row r="4" spans="1:39" s="1355" customFormat="1" ht="14.25" thickTop="1" thickBot="1" x14ac:dyDescent="0.25">
      <c r="A4" s="1343">
        <v>2</v>
      </c>
      <c r="B4" s="1388" t="e">
        <f t="shared" si="0"/>
        <v>#DIV/0!</v>
      </c>
      <c r="C4" s="1344">
        <f>'2'!$X$33</f>
        <v>29.15</v>
      </c>
      <c r="D4" s="1345">
        <f t="shared" si="1"/>
        <v>25</v>
      </c>
      <c r="E4" s="1344">
        <f>'2'!$T$33</f>
        <v>6.09</v>
      </c>
      <c r="F4" s="1345">
        <f t="shared" si="2"/>
        <v>6.5</v>
      </c>
      <c r="G4" s="1345">
        <f t="shared" ref="G4:G33" si="18">IF(AND(D4=25,F4=6),4,IF(AND(D4=25,F4=6.5),5,IF(AND(D4=15,F4=6),8,IF(AND(D4=15,F4=6.5),10,IF(AND(D4=10,F4=6),13,IF(AND(D4=10,F4=6.5),15,IF(AND(D4=5,F4=6),17,IF(AND(D4=5,F4=6.5),20,IF(AND(D4=0.5,F4=6),23,IF(AND(D4=0.5,F4=6.5),27,IF(AND(D4=20,F4=6.5),7,IF(AND(D4=20,F4=6),6,0))))))))))))</f>
        <v>5</v>
      </c>
      <c r="H4" s="1346">
        <f>'2'!$BY$37</f>
        <v>0</v>
      </c>
      <c r="I4" s="1347" t="e">
        <f t="shared" si="3"/>
        <v>#DIV/0!</v>
      </c>
      <c r="J4" s="1388">
        <f>'2'!$W$34</f>
        <v>0.33</v>
      </c>
      <c r="K4" s="1348" t="e">
        <f t="shared" si="4"/>
        <v>#DIV/0!</v>
      </c>
      <c r="L4" s="1390" t="e">
        <f t="shared" si="5"/>
        <v>#DIV/0!</v>
      </c>
      <c r="M4" s="1392"/>
      <c r="N4" s="1356">
        <v>2</v>
      </c>
      <c r="O4" s="1399" t="e">
        <f t="shared" si="6"/>
        <v>#DIV/0!</v>
      </c>
      <c r="P4" s="1357">
        <f>'2'!$AF$33</f>
        <v>29.65</v>
      </c>
      <c r="Q4" s="1358">
        <f t="shared" si="7"/>
        <v>25</v>
      </c>
      <c r="R4" s="1357">
        <f>'2'!$AB$33</f>
        <v>6.1</v>
      </c>
      <c r="S4" s="1358">
        <f t="shared" si="8"/>
        <v>6.5</v>
      </c>
      <c r="T4" s="1351">
        <f t="shared" ref="T4:T33" si="19">IF(AND(Q4=25,S4=6),4,IF(AND(Q4=25,S4=6.5),5,IF(AND(Q4=15,S4=6),8,IF(AND(Q4=15,S4=6.5),10,IF(AND(Q4=10,S4=6),13,IF(AND(Q4=10,S4=6.5),15,IF(AND(Q4=5,S4=6),17,IF(AND(Q4=5,S4=6.5),20,IF(AND(Q4=0.5,S4=6),23,IF(AND(Q4=0.5,S4=6.5),27,IF(AND(Q4=20,S4=6.5),7,IF(AND(Q4=20,S4=6),6,0))))))))))))</f>
        <v>5</v>
      </c>
      <c r="U4" s="1352">
        <f>'2'!$BZ$37</f>
        <v>0</v>
      </c>
      <c r="V4" s="1360" t="e">
        <f t="shared" si="9"/>
        <v>#DIV/0!</v>
      </c>
      <c r="W4" s="1401">
        <f>'2'!$AE$34</f>
        <v>0.27</v>
      </c>
      <c r="X4" s="1361" t="e">
        <f t="shared" si="10"/>
        <v>#DIV/0!</v>
      </c>
      <c r="Y4" s="1389" t="e">
        <f t="shared" si="11"/>
        <v>#DIV/0!</v>
      </c>
      <c r="Z4" s="1396"/>
      <c r="AA4" s="1356">
        <v>2</v>
      </c>
      <c r="AB4" s="1399" t="e">
        <f t="shared" si="12"/>
        <v>#DIV/0!</v>
      </c>
      <c r="AC4" s="1357">
        <f>'2'!$AM$33</f>
        <v>29.274999999999999</v>
      </c>
      <c r="AD4" s="1358">
        <f t="shared" si="13"/>
        <v>25</v>
      </c>
      <c r="AE4" s="1357">
        <f>'2'!$AI$33</f>
        <v>6.1225000000000005</v>
      </c>
      <c r="AF4" s="1358">
        <f t="shared" si="14"/>
        <v>6.5</v>
      </c>
      <c r="AG4" s="1351">
        <f t="shared" ref="AG4:AG33" si="20">IF(AND(AD4=25,AF4=6),4,IF(AND(AD4=25,AF4=6.5),5,IF(AND(AD4=15,AF4=6),8,IF(AND(AD4=15,AF4=6.5),10,IF(AND(AD4=10,AF4=6),13,IF(AND(AD4=10,AF4=6.5),15,IF(AND(AD4=5,AF4=6),17,IF(AND(AD4=5,AF4=6.5),20,IF(AND(AD4=0.5,AF4=6),23,IF(AND(AD4=0.5,AF4=6.5),27,IF(AND(AD4=20,AF4=6.5),7,IF(AND(AD4=20,AF4=6),6,0))))))))))))</f>
        <v>5</v>
      </c>
      <c r="AH4" s="1352">
        <f>'2'!$CA$37</f>
        <v>0</v>
      </c>
      <c r="AI4" s="1353" t="e">
        <f t="shared" si="15"/>
        <v>#DIV/0!</v>
      </c>
      <c r="AJ4" s="1401">
        <f>'2'!$AL$34</f>
        <v>0.27</v>
      </c>
      <c r="AK4" s="1361" t="e">
        <f t="shared" si="16"/>
        <v>#DIV/0!</v>
      </c>
      <c r="AL4" s="1389" t="e">
        <f t="shared" si="17"/>
        <v>#DIV/0!</v>
      </c>
      <c r="AM4" s="1410"/>
    </row>
    <row r="5" spans="1:39" s="1355" customFormat="1" ht="14.25" thickTop="1" thickBot="1" x14ac:dyDescent="0.25">
      <c r="A5" s="1343">
        <v>3</v>
      </c>
      <c r="B5" s="1388" t="e">
        <f t="shared" si="0"/>
        <v>#DIV/0!</v>
      </c>
      <c r="C5" s="1344">
        <f>'3'!$X$33</f>
        <v>29.1</v>
      </c>
      <c r="D5" s="1345">
        <f t="shared" si="1"/>
        <v>25</v>
      </c>
      <c r="E5" s="1344">
        <f>'3'!$T$33</f>
        <v>6.0525000000000002</v>
      </c>
      <c r="F5" s="1345">
        <f t="shared" si="2"/>
        <v>6.5</v>
      </c>
      <c r="G5" s="1345">
        <f t="shared" si="18"/>
        <v>5</v>
      </c>
      <c r="H5" s="1346">
        <f>'3'!$BY$37</f>
        <v>0</v>
      </c>
      <c r="I5" s="1347" t="e">
        <f t="shared" si="3"/>
        <v>#DIV/0!</v>
      </c>
      <c r="J5" s="1388">
        <f>'3'!$W$34</f>
        <v>0.33</v>
      </c>
      <c r="K5" s="1348" t="e">
        <f t="shared" si="4"/>
        <v>#DIV/0!</v>
      </c>
      <c r="L5" s="1390" t="e">
        <f t="shared" si="5"/>
        <v>#DIV/0!</v>
      </c>
      <c r="M5" s="1392"/>
      <c r="N5" s="1356">
        <v>3</v>
      </c>
      <c r="O5" s="1399" t="e">
        <f t="shared" si="6"/>
        <v>#DIV/0!</v>
      </c>
      <c r="P5" s="1357">
        <f>'3'!$AF$33</f>
        <v>29.15</v>
      </c>
      <c r="Q5" s="1358">
        <f t="shared" si="7"/>
        <v>25</v>
      </c>
      <c r="R5" s="1357">
        <f>'3'!$AB$33</f>
        <v>6.08</v>
      </c>
      <c r="S5" s="1358">
        <f t="shared" si="8"/>
        <v>6.5</v>
      </c>
      <c r="T5" s="1351">
        <f t="shared" si="19"/>
        <v>5</v>
      </c>
      <c r="U5" s="1352">
        <f>'3'!$BZ$37</f>
        <v>0</v>
      </c>
      <c r="V5" s="1360" t="e">
        <f t="shared" si="9"/>
        <v>#DIV/0!</v>
      </c>
      <c r="W5" s="1401">
        <f>'3'!$AE$34</f>
        <v>0.24</v>
      </c>
      <c r="X5" s="1361" t="e">
        <f t="shared" si="10"/>
        <v>#DIV/0!</v>
      </c>
      <c r="Y5" s="1389" t="e">
        <f t="shared" si="11"/>
        <v>#DIV/0!</v>
      </c>
      <c r="Z5" s="1396"/>
      <c r="AA5" s="1356">
        <v>3</v>
      </c>
      <c r="AB5" s="1399" t="e">
        <f t="shared" si="12"/>
        <v>#DIV/0!</v>
      </c>
      <c r="AC5" s="1357">
        <f>'3'!$AM$33</f>
        <v>29.575000000000003</v>
      </c>
      <c r="AD5" s="1358">
        <f t="shared" si="13"/>
        <v>25</v>
      </c>
      <c r="AE5" s="1357">
        <f>'3'!$AI$33</f>
        <v>6.1050000000000004</v>
      </c>
      <c r="AF5" s="1358">
        <f t="shared" si="14"/>
        <v>6.5</v>
      </c>
      <c r="AG5" s="1351">
        <f t="shared" si="20"/>
        <v>5</v>
      </c>
      <c r="AH5" s="1352">
        <f>'3'!$CA$37</f>
        <v>0</v>
      </c>
      <c r="AI5" s="1353" t="e">
        <f t="shared" si="15"/>
        <v>#DIV/0!</v>
      </c>
      <c r="AJ5" s="1401">
        <f>'3'!$AL$34</f>
        <v>0.25</v>
      </c>
      <c r="AK5" s="1361" t="e">
        <f t="shared" si="16"/>
        <v>#DIV/0!</v>
      </c>
      <c r="AL5" s="1389" t="e">
        <f t="shared" si="17"/>
        <v>#DIV/0!</v>
      </c>
      <c r="AM5" s="1410"/>
    </row>
    <row r="6" spans="1:39" s="1355" customFormat="1" ht="14.25" thickTop="1" thickBot="1" x14ac:dyDescent="0.25">
      <c r="A6" s="1343">
        <v>4</v>
      </c>
      <c r="B6" s="1388" t="e">
        <f t="shared" si="0"/>
        <v>#DIV/0!</v>
      </c>
      <c r="C6" s="1344">
        <f>'4'!$X$33</f>
        <v>29.35</v>
      </c>
      <c r="D6" s="1345">
        <f t="shared" si="1"/>
        <v>25</v>
      </c>
      <c r="E6" s="1344">
        <f>'4'!$T$33</f>
        <v>6.0774999999999997</v>
      </c>
      <c r="F6" s="1345">
        <f t="shared" si="2"/>
        <v>6.5</v>
      </c>
      <c r="G6" s="1345">
        <f t="shared" si="18"/>
        <v>5</v>
      </c>
      <c r="H6" s="1346">
        <f>'4'!$BY$37</f>
        <v>0</v>
      </c>
      <c r="I6" s="1347" t="e">
        <f t="shared" si="3"/>
        <v>#DIV/0!</v>
      </c>
      <c r="J6" s="1388">
        <f>'4'!$W$34</f>
        <v>0.38</v>
      </c>
      <c r="K6" s="1348" t="e">
        <f t="shared" si="4"/>
        <v>#DIV/0!</v>
      </c>
      <c r="L6" s="1390" t="e">
        <f t="shared" si="5"/>
        <v>#DIV/0!</v>
      </c>
      <c r="M6" s="1392"/>
      <c r="N6" s="1356">
        <v>4</v>
      </c>
      <c r="O6" s="1399" t="e">
        <f t="shared" si="6"/>
        <v>#DIV/0!</v>
      </c>
      <c r="P6" s="1357">
        <f>'4'!$AF$33</f>
        <v>29.35</v>
      </c>
      <c r="Q6" s="1358">
        <f t="shared" si="7"/>
        <v>25</v>
      </c>
      <c r="R6" s="1357">
        <f>'4'!$AB$33</f>
        <v>6.07</v>
      </c>
      <c r="S6" s="1358">
        <f t="shared" si="8"/>
        <v>6.5</v>
      </c>
      <c r="T6" s="1351">
        <f t="shared" si="19"/>
        <v>5</v>
      </c>
      <c r="U6" s="1352">
        <f>'4'!$BZ$37</f>
        <v>0</v>
      </c>
      <c r="V6" s="1360" t="e">
        <f t="shared" si="9"/>
        <v>#DIV/0!</v>
      </c>
      <c r="W6" s="1401">
        <f>'4'!$AE$34</f>
        <v>0.31</v>
      </c>
      <c r="X6" s="1361" t="e">
        <f t="shared" si="10"/>
        <v>#DIV/0!</v>
      </c>
      <c r="Y6" s="1389" t="e">
        <f t="shared" si="11"/>
        <v>#DIV/0!</v>
      </c>
      <c r="Z6" s="1396"/>
      <c r="AA6" s="1356">
        <v>4</v>
      </c>
      <c r="AB6" s="1399" t="e">
        <f t="shared" si="12"/>
        <v>#DIV/0!</v>
      </c>
      <c r="AC6" s="1357">
        <f>'4'!$AM$33</f>
        <v>29.25</v>
      </c>
      <c r="AD6" s="1358">
        <f t="shared" si="13"/>
        <v>25</v>
      </c>
      <c r="AE6" s="1357">
        <f>'4'!$AI$33</f>
        <v>6.1275000000000004</v>
      </c>
      <c r="AF6" s="1358">
        <f t="shared" si="14"/>
        <v>6.5</v>
      </c>
      <c r="AG6" s="1351">
        <f t="shared" si="20"/>
        <v>5</v>
      </c>
      <c r="AH6" s="1352">
        <f>'4'!$CA$37</f>
        <v>0</v>
      </c>
      <c r="AI6" s="1353" t="e">
        <f t="shared" si="15"/>
        <v>#DIV/0!</v>
      </c>
      <c r="AJ6" s="1401">
        <f>'4'!$AL$34</f>
        <v>0.28999999999999998</v>
      </c>
      <c r="AK6" s="1361" t="e">
        <f t="shared" si="16"/>
        <v>#DIV/0!</v>
      </c>
      <c r="AL6" s="1389" t="e">
        <f t="shared" si="17"/>
        <v>#DIV/0!</v>
      </c>
      <c r="AM6" s="1410"/>
    </row>
    <row r="7" spans="1:39" s="1355" customFormat="1" ht="14.25" thickTop="1" thickBot="1" x14ac:dyDescent="0.25">
      <c r="A7" s="1343">
        <v>5</v>
      </c>
      <c r="B7" s="1388" t="e">
        <f t="shared" si="0"/>
        <v>#DIV/0!</v>
      </c>
      <c r="C7" s="1344">
        <f>'5'!$X$33</f>
        <v>29.900000000000002</v>
      </c>
      <c r="D7" s="1345">
        <f t="shared" si="1"/>
        <v>25</v>
      </c>
      <c r="E7" s="1344">
        <f>'5'!$T$33</f>
        <v>6.1224999999999996</v>
      </c>
      <c r="F7" s="1345">
        <f t="shared" si="2"/>
        <v>6.5</v>
      </c>
      <c r="G7" s="1345">
        <f t="shared" si="18"/>
        <v>5</v>
      </c>
      <c r="H7" s="1346">
        <f>'5'!$BY$37</f>
        <v>0</v>
      </c>
      <c r="I7" s="1347" t="e">
        <f t="shared" si="3"/>
        <v>#DIV/0!</v>
      </c>
      <c r="J7" s="1388">
        <f>'5'!$W$34</f>
        <v>0.47</v>
      </c>
      <c r="K7" s="1348" t="e">
        <f t="shared" si="4"/>
        <v>#DIV/0!</v>
      </c>
      <c r="L7" s="1390" t="e">
        <f t="shared" si="5"/>
        <v>#DIV/0!</v>
      </c>
      <c r="M7" s="1392"/>
      <c r="N7" s="1356">
        <v>5</v>
      </c>
      <c r="O7" s="1399" t="e">
        <f t="shared" si="6"/>
        <v>#DIV/0!</v>
      </c>
      <c r="P7" s="1357">
        <f>'5'!$AF$33</f>
        <v>30.425000000000001</v>
      </c>
      <c r="Q7" s="1358">
        <f t="shared" si="7"/>
        <v>25</v>
      </c>
      <c r="R7" s="1357">
        <f>'5'!$AB$33</f>
        <v>6.1324999999999994</v>
      </c>
      <c r="S7" s="1358">
        <f t="shared" si="8"/>
        <v>6.5</v>
      </c>
      <c r="T7" s="1351">
        <f t="shared" si="19"/>
        <v>5</v>
      </c>
      <c r="U7" s="1352">
        <f>'5'!$BZ$37</f>
        <v>0</v>
      </c>
      <c r="V7" s="1360" t="e">
        <f t="shared" si="9"/>
        <v>#DIV/0!</v>
      </c>
      <c r="W7" s="1401">
        <f>'5'!$AE$34</f>
        <v>0.34</v>
      </c>
      <c r="X7" s="1361" t="e">
        <f t="shared" si="10"/>
        <v>#DIV/0!</v>
      </c>
      <c r="Y7" s="1389" t="e">
        <f t="shared" si="11"/>
        <v>#DIV/0!</v>
      </c>
      <c r="Z7" s="1396"/>
      <c r="AA7" s="1356">
        <v>5</v>
      </c>
      <c r="AB7" s="1399" t="e">
        <f t="shared" si="12"/>
        <v>#DIV/0!</v>
      </c>
      <c r="AC7" s="1357">
        <f>'5'!$AM$33</f>
        <v>29.75</v>
      </c>
      <c r="AD7" s="1358">
        <f t="shared" si="13"/>
        <v>25</v>
      </c>
      <c r="AE7" s="1357">
        <f>'5'!$AI$33</f>
        <v>6.1624999999999996</v>
      </c>
      <c r="AF7" s="1358">
        <f t="shared" si="14"/>
        <v>6.5</v>
      </c>
      <c r="AG7" s="1351">
        <f t="shared" si="20"/>
        <v>5</v>
      </c>
      <c r="AH7" s="1352">
        <f>'5'!$CA$37</f>
        <v>0</v>
      </c>
      <c r="AI7" s="1353" t="e">
        <f t="shared" si="15"/>
        <v>#DIV/0!</v>
      </c>
      <c r="AJ7" s="1401">
        <f>'5'!$AL$34</f>
        <v>0.31</v>
      </c>
      <c r="AK7" s="1361" t="e">
        <f t="shared" si="16"/>
        <v>#DIV/0!</v>
      </c>
      <c r="AL7" s="1389" t="e">
        <f t="shared" si="17"/>
        <v>#DIV/0!</v>
      </c>
      <c r="AM7" s="1410"/>
    </row>
    <row r="8" spans="1:39" s="1355" customFormat="1" ht="14.25" thickTop="1" thickBot="1" x14ac:dyDescent="0.25">
      <c r="A8" s="1343">
        <v>6</v>
      </c>
      <c r="B8" s="1388" t="e">
        <f t="shared" si="0"/>
        <v>#DIV/0!</v>
      </c>
      <c r="C8" s="1344">
        <f>'6'!$X$33</f>
        <v>28.625</v>
      </c>
      <c r="D8" s="1345">
        <f t="shared" si="1"/>
        <v>25</v>
      </c>
      <c r="E8" s="1344">
        <f>'6'!$T$33</f>
        <v>6.2024999999999997</v>
      </c>
      <c r="F8" s="1345">
        <f t="shared" si="2"/>
        <v>6.5</v>
      </c>
      <c r="G8" s="1345">
        <f t="shared" si="18"/>
        <v>5</v>
      </c>
      <c r="H8" s="1346">
        <f>'6'!$BY$37</f>
        <v>0</v>
      </c>
      <c r="I8" s="1347" t="e">
        <f t="shared" si="3"/>
        <v>#DIV/0!</v>
      </c>
      <c r="J8" s="1388">
        <f>'6'!$W$34</f>
        <v>0.44</v>
      </c>
      <c r="K8" s="1348" t="e">
        <f t="shared" si="4"/>
        <v>#DIV/0!</v>
      </c>
      <c r="L8" s="1390" t="e">
        <f t="shared" si="5"/>
        <v>#DIV/0!</v>
      </c>
      <c r="M8" s="1392"/>
      <c r="N8" s="1356">
        <v>6</v>
      </c>
      <c r="O8" s="1399" t="e">
        <f t="shared" si="6"/>
        <v>#DIV/0!</v>
      </c>
      <c r="P8" s="1357">
        <f>'6'!$AF$33</f>
        <v>29.425000000000001</v>
      </c>
      <c r="Q8" s="1358">
        <f t="shared" si="7"/>
        <v>25</v>
      </c>
      <c r="R8" s="1357">
        <f>'6'!$AB$33</f>
        <v>6.24</v>
      </c>
      <c r="S8" s="1358">
        <f t="shared" si="8"/>
        <v>6.5</v>
      </c>
      <c r="T8" s="1351">
        <f t="shared" si="19"/>
        <v>5</v>
      </c>
      <c r="U8" s="1352">
        <f>'6'!$BZ$37</f>
        <v>0</v>
      </c>
      <c r="V8" s="1360" t="e">
        <f t="shared" si="9"/>
        <v>#DIV/0!</v>
      </c>
      <c r="W8" s="1401">
        <f>'6'!$AE$34</f>
        <v>0.34</v>
      </c>
      <c r="X8" s="1361" t="e">
        <f t="shared" si="10"/>
        <v>#DIV/0!</v>
      </c>
      <c r="Y8" s="1389" t="e">
        <f t="shared" si="11"/>
        <v>#DIV/0!</v>
      </c>
      <c r="Z8" s="1396"/>
      <c r="AA8" s="1356">
        <v>6</v>
      </c>
      <c r="AB8" s="1399" t="e">
        <f t="shared" si="12"/>
        <v>#DIV/0!</v>
      </c>
      <c r="AC8" s="1357">
        <f>'6'!$AM$33</f>
        <v>29.6</v>
      </c>
      <c r="AD8" s="1358">
        <f t="shared" si="13"/>
        <v>25</v>
      </c>
      <c r="AE8" s="1357">
        <f>'6'!$AI$33</f>
        <v>6.2349999999999994</v>
      </c>
      <c r="AF8" s="1358">
        <f t="shared" si="14"/>
        <v>6.5</v>
      </c>
      <c r="AG8" s="1351">
        <f t="shared" si="20"/>
        <v>5</v>
      </c>
      <c r="AH8" s="1352">
        <f>'6'!$CA$37</f>
        <v>0</v>
      </c>
      <c r="AI8" s="1353" t="e">
        <f t="shared" si="15"/>
        <v>#DIV/0!</v>
      </c>
      <c r="AJ8" s="1401">
        <f>'6'!$AL$34</f>
        <v>0.33</v>
      </c>
      <c r="AK8" s="1361" t="e">
        <f t="shared" si="16"/>
        <v>#DIV/0!</v>
      </c>
      <c r="AL8" s="1389" t="e">
        <f t="shared" si="17"/>
        <v>#DIV/0!</v>
      </c>
      <c r="AM8" s="1410"/>
    </row>
    <row r="9" spans="1:39" s="1355" customFormat="1" ht="14.25" thickTop="1" thickBot="1" x14ac:dyDescent="0.25">
      <c r="A9" s="1343">
        <v>7</v>
      </c>
      <c r="B9" s="1388" t="e">
        <f t="shared" si="0"/>
        <v>#DIV/0!</v>
      </c>
      <c r="C9" s="1344">
        <f>'7'!$X$33</f>
        <v>28.675000000000001</v>
      </c>
      <c r="D9" s="1345">
        <f t="shared" si="1"/>
        <v>25</v>
      </c>
      <c r="E9" s="1344">
        <f>'7'!$T$33</f>
        <v>6.24</v>
      </c>
      <c r="F9" s="1345">
        <f t="shared" si="2"/>
        <v>6.5</v>
      </c>
      <c r="G9" s="1345">
        <f t="shared" si="18"/>
        <v>5</v>
      </c>
      <c r="H9" s="1346">
        <f>'7'!$BY$37</f>
        <v>0</v>
      </c>
      <c r="I9" s="1347" t="e">
        <f t="shared" si="3"/>
        <v>#DIV/0!</v>
      </c>
      <c r="J9" s="1388">
        <f>'7'!$W$34</f>
        <v>0.44</v>
      </c>
      <c r="K9" s="1348" t="e">
        <f>G9/I9</f>
        <v>#DIV/0!</v>
      </c>
      <c r="L9" s="1390" t="e">
        <f t="shared" si="5"/>
        <v>#DIV/0!</v>
      </c>
      <c r="M9" s="1392"/>
      <c r="N9" s="1356">
        <v>7</v>
      </c>
      <c r="O9" s="1399" t="e">
        <f t="shared" si="6"/>
        <v>#DIV/0!</v>
      </c>
      <c r="P9" s="1357">
        <f>'7'!$AF$33</f>
        <v>29.074999999999999</v>
      </c>
      <c r="Q9" s="1358">
        <f t="shared" si="7"/>
        <v>25</v>
      </c>
      <c r="R9" s="1357">
        <f>'7'!$AB$33</f>
        <v>6.2174999999999994</v>
      </c>
      <c r="S9" s="1358">
        <f t="shared" si="8"/>
        <v>6.5</v>
      </c>
      <c r="T9" s="1351">
        <f t="shared" si="19"/>
        <v>5</v>
      </c>
      <c r="U9" s="1352">
        <f>'7'!$BZ$37</f>
        <v>0</v>
      </c>
      <c r="V9" s="1360" t="e">
        <f t="shared" si="9"/>
        <v>#DIV/0!</v>
      </c>
      <c r="W9" s="1401">
        <f>'7'!$AE$34</f>
        <v>0.45</v>
      </c>
      <c r="X9" s="1361" t="e">
        <f t="shared" si="10"/>
        <v>#DIV/0!</v>
      </c>
      <c r="Y9" s="1389" t="e">
        <f t="shared" si="11"/>
        <v>#DIV/0!</v>
      </c>
      <c r="Z9" s="1396"/>
      <c r="AA9" s="1356">
        <v>7</v>
      </c>
      <c r="AB9" s="1399" t="e">
        <f t="shared" si="12"/>
        <v>#DIV/0!</v>
      </c>
      <c r="AC9" s="1357">
        <f>'7'!$AM$33</f>
        <v>29.6</v>
      </c>
      <c r="AD9" s="1358">
        <f t="shared" si="13"/>
        <v>25</v>
      </c>
      <c r="AE9" s="1357">
        <f>'7'!$AI$33</f>
        <v>6.2324999999999999</v>
      </c>
      <c r="AF9" s="1358">
        <f t="shared" si="14"/>
        <v>6.5</v>
      </c>
      <c r="AG9" s="1351">
        <f t="shared" si="20"/>
        <v>5</v>
      </c>
      <c r="AH9" s="1352">
        <f>'7'!$CA$37</f>
        <v>0</v>
      </c>
      <c r="AI9" s="1353" t="e">
        <f t="shared" si="15"/>
        <v>#DIV/0!</v>
      </c>
      <c r="AJ9" s="1401">
        <f>'7'!$AL$34</f>
        <v>0.4</v>
      </c>
      <c r="AK9" s="1361" t="e">
        <f t="shared" si="16"/>
        <v>#DIV/0!</v>
      </c>
      <c r="AL9" s="1389" t="e">
        <f t="shared" si="17"/>
        <v>#DIV/0!</v>
      </c>
      <c r="AM9" s="1410"/>
    </row>
    <row r="10" spans="1:39" s="1355" customFormat="1" ht="14.25" thickTop="1" thickBot="1" x14ac:dyDescent="0.25">
      <c r="A10" s="1343">
        <v>8</v>
      </c>
      <c r="B10" s="1388" t="e">
        <f t="shared" si="0"/>
        <v>#DIV/0!</v>
      </c>
      <c r="C10" s="1344">
        <f>'8'!$X$33</f>
        <v>28.775000000000002</v>
      </c>
      <c r="D10" s="1345">
        <f t="shared" si="1"/>
        <v>25</v>
      </c>
      <c r="E10" s="1344">
        <f>'8'!$T$33</f>
        <v>6.1875</v>
      </c>
      <c r="F10" s="1345">
        <f t="shared" si="2"/>
        <v>6.5</v>
      </c>
      <c r="G10" s="1345">
        <f t="shared" si="18"/>
        <v>5</v>
      </c>
      <c r="H10" s="1346">
        <f>'8'!$BY$37</f>
        <v>0</v>
      </c>
      <c r="I10" s="1347" t="e">
        <f t="shared" si="3"/>
        <v>#DIV/0!</v>
      </c>
      <c r="J10" s="1388">
        <f>'8'!$W$34</f>
        <v>0.28000000000000003</v>
      </c>
      <c r="K10" s="1348" t="e">
        <f t="shared" si="4"/>
        <v>#DIV/0!</v>
      </c>
      <c r="L10" s="1390" t="e">
        <f t="shared" si="5"/>
        <v>#DIV/0!</v>
      </c>
      <c r="M10" s="1392"/>
      <c r="N10" s="1356">
        <v>8</v>
      </c>
      <c r="O10" s="1399" t="e">
        <f t="shared" si="6"/>
        <v>#DIV/0!</v>
      </c>
      <c r="P10" s="1357">
        <f>'8'!$AF$33</f>
        <v>28.524999999999999</v>
      </c>
      <c r="Q10" s="1358">
        <f t="shared" si="7"/>
        <v>25</v>
      </c>
      <c r="R10" s="1357">
        <f>'8'!$AB$33</f>
        <v>6.2225000000000001</v>
      </c>
      <c r="S10" s="1358">
        <f t="shared" si="8"/>
        <v>6.5</v>
      </c>
      <c r="T10" s="1351">
        <f t="shared" si="19"/>
        <v>5</v>
      </c>
      <c r="U10" s="1352">
        <f>'8'!$BZ$37</f>
        <v>0</v>
      </c>
      <c r="V10" s="1360" t="e">
        <f t="shared" si="9"/>
        <v>#DIV/0!</v>
      </c>
      <c r="W10" s="1401">
        <f>'8'!$AE$34</f>
        <v>0.28999999999999998</v>
      </c>
      <c r="X10" s="1361" t="e">
        <f t="shared" si="10"/>
        <v>#DIV/0!</v>
      </c>
      <c r="Y10" s="1389" t="e">
        <f t="shared" si="11"/>
        <v>#DIV/0!</v>
      </c>
      <c r="Z10" s="1396"/>
      <c r="AA10" s="1356">
        <v>8</v>
      </c>
      <c r="AB10" s="1399" t="e">
        <f t="shared" si="12"/>
        <v>#DIV/0!</v>
      </c>
      <c r="AC10" s="1357">
        <f>'8'!$AM$33</f>
        <v>29.05</v>
      </c>
      <c r="AD10" s="1358">
        <f t="shared" si="13"/>
        <v>25</v>
      </c>
      <c r="AE10" s="1357">
        <f>'8'!$AI$33</f>
        <v>6.2675000000000001</v>
      </c>
      <c r="AF10" s="1358">
        <f t="shared" si="14"/>
        <v>6.5</v>
      </c>
      <c r="AG10" s="1351">
        <f t="shared" si="20"/>
        <v>5</v>
      </c>
      <c r="AH10" s="1352">
        <f>'8'!$CA$37</f>
        <v>0</v>
      </c>
      <c r="AI10" s="1353" t="e">
        <f t="shared" si="15"/>
        <v>#DIV/0!</v>
      </c>
      <c r="AJ10" s="1401">
        <f>'8'!$AL$34</f>
        <v>0.36</v>
      </c>
      <c r="AK10" s="1361" t="e">
        <f t="shared" si="16"/>
        <v>#DIV/0!</v>
      </c>
      <c r="AL10" s="1389" t="e">
        <f t="shared" si="17"/>
        <v>#DIV/0!</v>
      </c>
      <c r="AM10" s="1410"/>
    </row>
    <row r="11" spans="1:39" s="1355" customFormat="1" ht="14.25" thickTop="1" thickBot="1" x14ac:dyDescent="0.25">
      <c r="A11" s="1343">
        <v>9</v>
      </c>
      <c r="B11" s="1388" t="e">
        <f t="shared" si="0"/>
        <v>#DIV/0!</v>
      </c>
      <c r="C11" s="1344">
        <f>'9'!$X$33</f>
        <v>28.150000000000002</v>
      </c>
      <c r="D11" s="1345">
        <f t="shared" si="1"/>
        <v>25</v>
      </c>
      <c r="E11" s="1344">
        <f>'9'!$T$33</f>
        <v>6.1999999999999993</v>
      </c>
      <c r="F11" s="1345">
        <f t="shared" si="2"/>
        <v>6.5</v>
      </c>
      <c r="G11" s="1345">
        <f t="shared" si="18"/>
        <v>5</v>
      </c>
      <c r="H11" s="1346">
        <f>'9'!$BY$37</f>
        <v>0</v>
      </c>
      <c r="I11" s="1347" t="e">
        <f t="shared" si="3"/>
        <v>#DIV/0!</v>
      </c>
      <c r="J11" s="1388">
        <f>'9'!$W$34</f>
        <v>0.36</v>
      </c>
      <c r="K11" s="1348" t="e">
        <f t="shared" si="4"/>
        <v>#DIV/0!</v>
      </c>
      <c r="L11" s="1390" t="e">
        <f t="shared" si="5"/>
        <v>#DIV/0!</v>
      </c>
      <c r="M11" s="1392"/>
      <c r="N11" s="1356">
        <v>9</v>
      </c>
      <c r="O11" s="1399" t="e">
        <f t="shared" si="6"/>
        <v>#DIV/0!</v>
      </c>
      <c r="P11" s="1357">
        <f>'9'!$AF$33</f>
        <v>28.375</v>
      </c>
      <c r="Q11" s="1358">
        <f t="shared" si="7"/>
        <v>25</v>
      </c>
      <c r="R11" s="1357">
        <f>'9'!$AB$33</f>
        <v>6.2350000000000003</v>
      </c>
      <c r="S11" s="1358">
        <f t="shared" si="8"/>
        <v>6.5</v>
      </c>
      <c r="T11" s="1351">
        <f t="shared" si="19"/>
        <v>5</v>
      </c>
      <c r="U11" s="1352">
        <f>'9'!$BZ$37</f>
        <v>0</v>
      </c>
      <c r="V11" s="1360" t="e">
        <f t="shared" si="9"/>
        <v>#DIV/0!</v>
      </c>
      <c r="W11" s="1401">
        <f>'9'!$AE$34</f>
        <v>0.34</v>
      </c>
      <c r="X11" s="1361" t="e">
        <f t="shared" si="10"/>
        <v>#DIV/0!</v>
      </c>
      <c r="Y11" s="1389" t="e">
        <f t="shared" si="11"/>
        <v>#DIV/0!</v>
      </c>
      <c r="Z11" s="1396"/>
      <c r="AA11" s="1356">
        <v>9</v>
      </c>
      <c r="AB11" s="1399" t="e">
        <f t="shared" si="12"/>
        <v>#DIV/0!</v>
      </c>
      <c r="AC11" s="1357">
        <f>'9'!$AM$33</f>
        <v>29.1</v>
      </c>
      <c r="AD11" s="1358">
        <f t="shared" si="13"/>
        <v>25</v>
      </c>
      <c r="AE11" s="1357">
        <f>'9'!$AI$33</f>
        <v>6.2675000000000001</v>
      </c>
      <c r="AF11" s="1358">
        <f t="shared" si="14"/>
        <v>6.5</v>
      </c>
      <c r="AG11" s="1351">
        <f t="shared" si="20"/>
        <v>5</v>
      </c>
      <c r="AH11" s="1352">
        <f>'9'!$CA$37</f>
        <v>0</v>
      </c>
      <c r="AI11" s="1353" t="e">
        <f t="shared" si="15"/>
        <v>#DIV/0!</v>
      </c>
      <c r="AJ11" s="1401">
        <f>'9'!$AL$34</f>
        <v>0.42</v>
      </c>
      <c r="AK11" s="1361" t="e">
        <f t="shared" si="16"/>
        <v>#DIV/0!</v>
      </c>
      <c r="AL11" s="1389" t="e">
        <f t="shared" si="17"/>
        <v>#DIV/0!</v>
      </c>
      <c r="AM11" s="1410"/>
    </row>
    <row r="12" spans="1:39" s="1355" customFormat="1" ht="14.25" thickTop="1" thickBot="1" x14ac:dyDescent="0.25">
      <c r="A12" s="1343">
        <v>10</v>
      </c>
      <c r="B12" s="1388" t="e">
        <f t="shared" si="0"/>
        <v>#DIV/0!</v>
      </c>
      <c r="C12" s="1344">
        <f>'10'!$X$33</f>
        <v>27.774999999999999</v>
      </c>
      <c r="D12" s="1345">
        <f t="shared" si="1"/>
        <v>25</v>
      </c>
      <c r="E12" s="1344">
        <f>'10'!$T$33</f>
        <v>6.2324999999999999</v>
      </c>
      <c r="F12" s="1345">
        <f t="shared" si="2"/>
        <v>6.5</v>
      </c>
      <c r="G12" s="1345">
        <f t="shared" si="18"/>
        <v>5</v>
      </c>
      <c r="H12" s="1346">
        <f>'10'!$BY$37</f>
        <v>0</v>
      </c>
      <c r="I12" s="1347" t="e">
        <f t="shared" si="3"/>
        <v>#DIV/0!</v>
      </c>
      <c r="J12" s="1388">
        <f>'10'!$W$34</f>
        <v>0.44</v>
      </c>
      <c r="K12" s="1348" t="e">
        <f t="shared" si="4"/>
        <v>#DIV/0!</v>
      </c>
      <c r="L12" s="1390" t="e">
        <f t="shared" si="5"/>
        <v>#DIV/0!</v>
      </c>
      <c r="M12" s="1392"/>
      <c r="N12" s="1356">
        <v>10</v>
      </c>
      <c r="O12" s="1399" t="e">
        <f t="shared" si="6"/>
        <v>#DIV/0!</v>
      </c>
      <c r="P12" s="1357">
        <f>'10'!$AF$33</f>
        <v>27.924999999999997</v>
      </c>
      <c r="Q12" s="1358">
        <f t="shared" si="7"/>
        <v>25</v>
      </c>
      <c r="R12" s="1357">
        <f>'10'!$AB$33</f>
        <v>6.2424999999999997</v>
      </c>
      <c r="S12" s="1358">
        <f t="shared" si="8"/>
        <v>6.5</v>
      </c>
      <c r="T12" s="1351">
        <f t="shared" si="19"/>
        <v>5</v>
      </c>
      <c r="U12" s="1352">
        <f>'10'!$BZ$37</f>
        <v>0</v>
      </c>
      <c r="V12" s="1360" t="e">
        <f t="shared" si="9"/>
        <v>#DIV/0!</v>
      </c>
      <c r="W12" s="1401">
        <f>'10'!$AE$34</f>
        <v>0.42</v>
      </c>
      <c r="X12" s="1361" t="e">
        <f t="shared" si="10"/>
        <v>#DIV/0!</v>
      </c>
      <c r="Y12" s="1389" t="e">
        <f t="shared" si="11"/>
        <v>#DIV/0!</v>
      </c>
      <c r="Z12" s="1396"/>
      <c r="AA12" s="1356">
        <v>10</v>
      </c>
      <c r="AB12" s="1399" t="e">
        <f t="shared" si="12"/>
        <v>#DIV/0!</v>
      </c>
      <c r="AC12" s="1357">
        <f>'10'!$AM$33</f>
        <v>28.35</v>
      </c>
      <c r="AD12" s="1358">
        <f t="shared" si="13"/>
        <v>25</v>
      </c>
      <c r="AE12" s="1357">
        <f>'10'!$AI$33</f>
        <v>6.2749999999999995</v>
      </c>
      <c r="AF12" s="1358">
        <f t="shared" si="14"/>
        <v>6.5</v>
      </c>
      <c r="AG12" s="1351">
        <f t="shared" si="20"/>
        <v>5</v>
      </c>
      <c r="AH12" s="1352">
        <f>'10'!$CA$37</f>
        <v>0</v>
      </c>
      <c r="AI12" s="1353" t="e">
        <f t="shared" si="15"/>
        <v>#DIV/0!</v>
      </c>
      <c r="AJ12" s="1401">
        <f>'10'!$AL$34</f>
        <v>0.43</v>
      </c>
      <c r="AK12" s="1361" t="e">
        <f t="shared" si="16"/>
        <v>#DIV/0!</v>
      </c>
      <c r="AL12" s="1389" t="e">
        <f t="shared" si="17"/>
        <v>#DIV/0!</v>
      </c>
      <c r="AM12" s="1410"/>
    </row>
    <row r="13" spans="1:39" s="1355" customFormat="1" ht="14.25" thickTop="1" thickBot="1" x14ac:dyDescent="0.25">
      <c r="A13" s="1343">
        <v>11</v>
      </c>
      <c r="B13" s="1388" t="e">
        <f t="shared" si="0"/>
        <v>#DIV/0!</v>
      </c>
      <c r="C13" s="1344">
        <f>'11'!$X$33</f>
        <v>28.9</v>
      </c>
      <c r="D13" s="1345">
        <f t="shared" si="1"/>
        <v>25</v>
      </c>
      <c r="E13" s="1344">
        <f>'11'!$T$33</f>
        <v>6.2374999999999998</v>
      </c>
      <c r="F13" s="1345">
        <f t="shared" si="2"/>
        <v>6.5</v>
      </c>
      <c r="G13" s="1345">
        <f t="shared" si="18"/>
        <v>5</v>
      </c>
      <c r="H13" s="1346">
        <f>'11'!$BY$37</f>
        <v>0</v>
      </c>
      <c r="I13" s="1347" t="e">
        <f t="shared" si="3"/>
        <v>#DIV/0!</v>
      </c>
      <c r="J13" s="1388">
        <f>'11'!$W$34</f>
        <v>0.44</v>
      </c>
      <c r="K13" s="1348" t="e">
        <f t="shared" si="4"/>
        <v>#DIV/0!</v>
      </c>
      <c r="L13" s="1390" t="e">
        <f t="shared" si="5"/>
        <v>#DIV/0!</v>
      </c>
      <c r="M13" s="1392"/>
      <c r="N13" s="1356">
        <v>11</v>
      </c>
      <c r="O13" s="1399" t="e">
        <f t="shared" si="6"/>
        <v>#DIV/0!</v>
      </c>
      <c r="P13" s="1357">
        <f>'11'!$AF$33</f>
        <v>28.95</v>
      </c>
      <c r="Q13" s="1358">
        <f t="shared" si="7"/>
        <v>25</v>
      </c>
      <c r="R13" s="1357">
        <f>'11'!$AB$33</f>
        <v>6.2775000000000007</v>
      </c>
      <c r="S13" s="1358">
        <f t="shared" si="8"/>
        <v>6.5</v>
      </c>
      <c r="T13" s="1351">
        <f t="shared" si="19"/>
        <v>5</v>
      </c>
      <c r="U13" s="1352">
        <f>'11'!$BZ$37</f>
        <v>0</v>
      </c>
      <c r="V13" s="1360" t="e">
        <f t="shared" si="9"/>
        <v>#DIV/0!</v>
      </c>
      <c r="W13" s="1401">
        <f>'11'!$AE$34</f>
        <v>0.51</v>
      </c>
      <c r="X13" s="1361" t="e">
        <f t="shared" si="10"/>
        <v>#DIV/0!</v>
      </c>
      <c r="Y13" s="1389" t="e">
        <f t="shared" si="11"/>
        <v>#DIV/0!</v>
      </c>
      <c r="Z13" s="1396"/>
      <c r="AA13" s="1356">
        <v>11</v>
      </c>
      <c r="AB13" s="1399" t="e">
        <f t="shared" si="12"/>
        <v>#DIV/0!</v>
      </c>
      <c r="AC13" s="1357">
        <f>'11'!$AM$33</f>
        <v>29.375</v>
      </c>
      <c r="AD13" s="1358">
        <f t="shared" si="13"/>
        <v>25</v>
      </c>
      <c r="AE13" s="1357">
        <f>'11'!$AI$33</f>
        <v>6.2700000000000005</v>
      </c>
      <c r="AF13" s="1358">
        <f t="shared" si="14"/>
        <v>6.5</v>
      </c>
      <c r="AG13" s="1351">
        <f t="shared" si="20"/>
        <v>5</v>
      </c>
      <c r="AH13" s="1352">
        <f>'11'!$CA$37</f>
        <v>0</v>
      </c>
      <c r="AI13" s="1353" t="e">
        <f t="shared" si="15"/>
        <v>#DIV/0!</v>
      </c>
      <c r="AJ13" s="1401">
        <f>'11'!$AL$34</f>
        <v>0.41</v>
      </c>
      <c r="AK13" s="1361" t="e">
        <f t="shared" si="16"/>
        <v>#DIV/0!</v>
      </c>
      <c r="AL13" s="1389" t="e">
        <f t="shared" si="17"/>
        <v>#DIV/0!</v>
      </c>
      <c r="AM13" s="1410"/>
    </row>
    <row r="14" spans="1:39" s="1355" customFormat="1" ht="14.25" thickTop="1" thickBot="1" x14ac:dyDescent="0.25">
      <c r="A14" s="1343">
        <v>12</v>
      </c>
      <c r="B14" s="1388" t="e">
        <f t="shared" si="0"/>
        <v>#DIV/0!</v>
      </c>
      <c r="C14" s="1344">
        <f>'12'!$X$33</f>
        <v>29.274999999999999</v>
      </c>
      <c r="D14" s="1345">
        <f t="shared" si="1"/>
        <v>25</v>
      </c>
      <c r="E14" s="1344">
        <f>'12'!$T$33</f>
        <v>6.1275000000000004</v>
      </c>
      <c r="F14" s="1345">
        <f t="shared" si="2"/>
        <v>6.5</v>
      </c>
      <c r="G14" s="1345">
        <f t="shared" si="18"/>
        <v>5</v>
      </c>
      <c r="H14" s="1346">
        <f>'12'!$BY$37</f>
        <v>0</v>
      </c>
      <c r="I14" s="1347" t="e">
        <f t="shared" si="3"/>
        <v>#DIV/0!</v>
      </c>
      <c r="J14" s="1388">
        <f>'12'!$W$34</f>
        <v>0.37</v>
      </c>
      <c r="K14" s="1348" t="e">
        <f t="shared" si="4"/>
        <v>#DIV/0!</v>
      </c>
      <c r="L14" s="1390" t="e">
        <f t="shared" si="5"/>
        <v>#DIV/0!</v>
      </c>
      <c r="M14" s="1392"/>
      <c r="N14" s="1356">
        <v>12</v>
      </c>
      <c r="O14" s="1399" t="e">
        <f t="shared" si="6"/>
        <v>#DIV/0!</v>
      </c>
      <c r="P14" s="1357">
        <f>'12'!$AF$33</f>
        <v>29.225000000000001</v>
      </c>
      <c r="Q14" s="1358">
        <f t="shared" si="7"/>
        <v>25</v>
      </c>
      <c r="R14" s="1357">
        <f>'12'!$AB$33</f>
        <v>6.1775000000000002</v>
      </c>
      <c r="S14" s="1358">
        <f t="shared" si="8"/>
        <v>6.5</v>
      </c>
      <c r="T14" s="1351">
        <f t="shared" si="19"/>
        <v>5</v>
      </c>
      <c r="U14" s="1352">
        <f>'12'!$BZ$37</f>
        <v>0</v>
      </c>
      <c r="V14" s="1360" t="e">
        <f t="shared" si="9"/>
        <v>#DIV/0!</v>
      </c>
      <c r="W14" s="1401">
        <f>'12'!$AE$34</f>
        <v>0.27</v>
      </c>
      <c r="X14" s="1361" t="e">
        <f t="shared" si="10"/>
        <v>#DIV/0!</v>
      </c>
      <c r="Y14" s="1389" t="e">
        <f t="shared" si="11"/>
        <v>#DIV/0!</v>
      </c>
      <c r="Z14" s="1396"/>
      <c r="AA14" s="1356">
        <v>12</v>
      </c>
      <c r="AB14" s="1399" t="e">
        <f t="shared" si="12"/>
        <v>#DIV/0!</v>
      </c>
      <c r="AC14" s="1357">
        <f>'12'!$AM$33</f>
        <v>29.65</v>
      </c>
      <c r="AD14" s="1358">
        <f t="shared" si="13"/>
        <v>25</v>
      </c>
      <c r="AE14" s="1357">
        <f>'12'!$AI$33</f>
        <v>6.24</v>
      </c>
      <c r="AF14" s="1358">
        <f t="shared" si="14"/>
        <v>6.5</v>
      </c>
      <c r="AG14" s="1351">
        <f t="shared" si="20"/>
        <v>5</v>
      </c>
      <c r="AH14" s="1352">
        <f>'12'!$CA$37</f>
        <v>0</v>
      </c>
      <c r="AI14" s="1353" t="e">
        <f t="shared" si="15"/>
        <v>#DIV/0!</v>
      </c>
      <c r="AJ14" s="1401">
        <f>'12'!$AL$34</f>
        <v>0.38</v>
      </c>
      <c r="AK14" s="1361" t="e">
        <f t="shared" si="16"/>
        <v>#DIV/0!</v>
      </c>
      <c r="AL14" s="1389" t="e">
        <f t="shared" si="17"/>
        <v>#DIV/0!</v>
      </c>
      <c r="AM14" s="1410"/>
    </row>
    <row r="15" spans="1:39" s="1355" customFormat="1" ht="14.25" thickTop="1" thickBot="1" x14ac:dyDescent="0.25">
      <c r="A15" s="1343">
        <v>13</v>
      </c>
      <c r="B15" s="1388" t="e">
        <f t="shared" si="0"/>
        <v>#DIV/0!</v>
      </c>
      <c r="C15" s="1344">
        <f>'13'!$X$33</f>
        <v>29.125</v>
      </c>
      <c r="D15" s="1345">
        <f t="shared" si="1"/>
        <v>25</v>
      </c>
      <c r="E15" s="1344">
        <f>'13'!$T$33</f>
        <v>6.13</v>
      </c>
      <c r="F15" s="1345">
        <f t="shared" si="2"/>
        <v>6.5</v>
      </c>
      <c r="G15" s="1345">
        <f t="shared" si="18"/>
        <v>5</v>
      </c>
      <c r="H15" s="1346">
        <f>'13'!$BY$37</f>
        <v>0</v>
      </c>
      <c r="I15" s="1347" t="e">
        <f t="shared" si="3"/>
        <v>#DIV/0!</v>
      </c>
      <c r="J15" s="1388">
        <f>'13'!$W$34</f>
        <v>0.36</v>
      </c>
      <c r="K15" s="1348" t="e">
        <f t="shared" si="4"/>
        <v>#DIV/0!</v>
      </c>
      <c r="L15" s="1390" t="e">
        <f t="shared" si="5"/>
        <v>#DIV/0!</v>
      </c>
      <c r="M15" s="1392"/>
      <c r="N15" s="1356">
        <v>13</v>
      </c>
      <c r="O15" s="1399" t="e">
        <f t="shared" si="6"/>
        <v>#DIV/0!</v>
      </c>
      <c r="P15" s="1357">
        <f>'13'!$AF$33</f>
        <v>29.024999999999999</v>
      </c>
      <c r="Q15" s="1358">
        <f t="shared" si="7"/>
        <v>25</v>
      </c>
      <c r="R15" s="1357">
        <f>'13'!$AB$33</f>
        <v>6.1400000000000006</v>
      </c>
      <c r="S15" s="1358">
        <f t="shared" si="8"/>
        <v>6.5</v>
      </c>
      <c r="T15" s="1351">
        <f t="shared" si="19"/>
        <v>5</v>
      </c>
      <c r="U15" s="1352">
        <f>'13'!$BZ$37</f>
        <v>0</v>
      </c>
      <c r="V15" s="1360" t="e">
        <f t="shared" si="9"/>
        <v>#DIV/0!</v>
      </c>
      <c r="W15" s="1401">
        <f>'13'!$AE$34</f>
        <v>0.36</v>
      </c>
      <c r="X15" s="1361" t="e">
        <f t="shared" si="10"/>
        <v>#DIV/0!</v>
      </c>
      <c r="Y15" s="1389" t="e">
        <f t="shared" si="11"/>
        <v>#DIV/0!</v>
      </c>
      <c r="Z15" s="1396"/>
      <c r="AA15" s="1356">
        <v>13</v>
      </c>
      <c r="AB15" s="1399" t="e">
        <f t="shared" si="12"/>
        <v>#DIV/0!</v>
      </c>
      <c r="AC15" s="1357">
        <f>'13'!$AM$33</f>
        <v>29.425000000000001</v>
      </c>
      <c r="AD15" s="1358">
        <f t="shared" si="13"/>
        <v>25</v>
      </c>
      <c r="AE15" s="1357">
        <f>'13'!$AI$33</f>
        <v>6.1899999999999995</v>
      </c>
      <c r="AF15" s="1358">
        <f t="shared" si="14"/>
        <v>6.5</v>
      </c>
      <c r="AG15" s="1351">
        <f t="shared" si="20"/>
        <v>5</v>
      </c>
      <c r="AH15" s="1352">
        <f>'13'!$CA$37</f>
        <v>0</v>
      </c>
      <c r="AI15" s="1353" t="e">
        <f t="shared" si="15"/>
        <v>#DIV/0!</v>
      </c>
      <c r="AJ15" s="1401">
        <f>'13'!$AL$34</f>
        <v>0.33</v>
      </c>
      <c r="AK15" s="1361" t="e">
        <f t="shared" si="16"/>
        <v>#DIV/0!</v>
      </c>
      <c r="AL15" s="1389" t="e">
        <f t="shared" si="17"/>
        <v>#DIV/0!</v>
      </c>
      <c r="AM15" s="1410"/>
    </row>
    <row r="16" spans="1:39" s="1355" customFormat="1" ht="14.25" thickTop="1" thickBot="1" x14ac:dyDescent="0.25">
      <c r="A16" s="1343">
        <v>14</v>
      </c>
      <c r="B16" s="1388" t="e">
        <f t="shared" si="0"/>
        <v>#DIV/0!</v>
      </c>
      <c r="C16" s="1344">
        <f>'14'!$X$33</f>
        <v>28.875</v>
      </c>
      <c r="D16" s="1345">
        <f t="shared" si="1"/>
        <v>25</v>
      </c>
      <c r="E16" s="1344">
        <f>'14'!$T$33</f>
        <v>6.165</v>
      </c>
      <c r="F16" s="1345">
        <f t="shared" si="2"/>
        <v>6.5</v>
      </c>
      <c r="G16" s="1345">
        <f t="shared" si="18"/>
        <v>5</v>
      </c>
      <c r="H16" s="1346">
        <f>'14'!$BY$37</f>
        <v>0</v>
      </c>
      <c r="I16" s="1347" t="e">
        <f t="shared" si="3"/>
        <v>#DIV/0!</v>
      </c>
      <c r="J16" s="1388">
        <f>'14'!$W$34</f>
        <v>0.25</v>
      </c>
      <c r="K16" s="1348" t="e">
        <f t="shared" si="4"/>
        <v>#DIV/0!</v>
      </c>
      <c r="L16" s="1390" t="e">
        <f t="shared" si="5"/>
        <v>#DIV/0!</v>
      </c>
      <c r="M16" s="1392"/>
      <c r="N16" s="1356">
        <v>14</v>
      </c>
      <c r="O16" s="1399" t="e">
        <f t="shared" si="6"/>
        <v>#DIV/0!</v>
      </c>
      <c r="P16" s="1357">
        <f>'14'!$AF$33</f>
        <v>28.824999999999999</v>
      </c>
      <c r="Q16" s="1358">
        <f t="shared" si="7"/>
        <v>25</v>
      </c>
      <c r="R16" s="1357">
        <f>'14'!$AB$33</f>
        <v>6.1825000000000001</v>
      </c>
      <c r="S16" s="1358">
        <f t="shared" si="8"/>
        <v>6.5</v>
      </c>
      <c r="T16" s="1351">
        <f t="shared" si="19"/>
        <v>5</v>
      </c>
      <c r="U16" s="1352">
        <f>'14'!$BZ$37</f>
        <v>0</v>
      </c>
      <c r="V16" s="1360" t="e">
        <f t="shared" si="9"/>
        <v>#DIV/0!</v>
      </c>
      <c r="W16" s="1401">
        <f>'14'!$AE$34</f>
        <v>0.24</v>
      </c>
      <c r="X16" s="1361" t="e">
        <f t="shared" si="10"/>
        <v>#DIV/0!</v>
      </c>
      <c r="Y16" s="1389" t="e">
        <f t="shared" si="11"/>
        <v>#DIV/0!</v>
      </c>
      <c r="Z16" s="1396"/>
      <c r="AA16" s="1356">
        <v>14</v>
      </c>
      <c r="AB16" s="1399" t="e">
        <f t="shared" si="12"/>
        <v>#DIV/0!</v>
      </c>
      <c r="AC16" s="1357">
        <f>'14'!$AM$33</f>
        <v>28.974999999999998</v>
      </c>
      <c r="AD16" s="1358">
        <f t="shared" si="13"/>
        <v>25</v>
      </c>
      <c r="AE16" s="1357">
        <f>'14'!$AI$33</f>
        <v>6.2</v>
      </c>
      <c r="AF16" s="1358">
        <f t="shared" si="14"/>
        <v>6.5</v>
      </c>
      <c r="AG16" s="1351">
        <f t="shared" si="20"/>
        <v>5</v>
      </c>
      <c r="AH16" s="1352">
        <f>'14'!$CA$37</f>
        <v>0</v>
      </c>
      <c r="AI16" s="1353" t="e">
        <f t="shared" si="15"/>
        <v>#DIV/0!</v>
      </c>
      <c r="AJ16" s="1401">
        <f>'14'!$AL$34</f>
        <v>0.28999999999999998</v>
      </c>
      <c r="AK16" s="1361" t="e">
        <f t="shared" si="16"/>
        <v>#DIV/0!</v>
      </c>
      <c r="AL16" s="1389" t="e">
        <f t="shared" si="17"/>
        <v>#DIV/0!</v>
      </c>
      <c r="AM16" s="1410"/>
    </row>
    <row r="17" spans="1:39" s="1355" customFormat="1" ht="14.25" thickTop="1" thickBot="1" x14ac:dyDescent="0.25">
      <c r="A17" s="1343">
        <v>15</v>
      </c>
      <c r="B17" s="1388" t="e">
        <f t="shared" si="0"/>
        <v>#DIV/0!</v>
      </c>
      <c r="C17" s="1344">
        <f>'15'!$X$33</f>
        <v>29.1</v>
      </c>
      <c r="D17" s="1345">
        <f t="shared" si="1"/>
        <v>25</v>
      </c>
      <c r="E17" s="1344">
        <f>'15'!$T$33</f>
        <v>6.1974999999999998</v>
      </c>
      <c r="F17" s="1345">
        <f t="shared" si="2"/>
        <v>6.5</v>
      </c>
      <c r="G17" s="1345">
        <f t="shared" si="18"/>
        <v>5</v>
      </c>
      <c r="H17" s="1346">
        <f>'15'!$BY$37</f>
        <v>0</v>
      </c>
      <c r="I17" s="1347" t="e">
        <f t="shared" si="3"/>
        <v>#DIV/0!</v>
      </c>
      <c r="J17" s="1388">
        <f>'15'!$W$34</f>
        <v>0.22</v>
      </c>
      <c r="K17" s="1348" t="e">
        <f t="shared" si="4"/>
        <v>#DIV/0!</v>
      </c>
      <c r="L17" s="1390" t="e">
        <f t="shared" si="5"/>
        <v>#DIV/0!</v>
      </c>
      <c r="M17" s="1392"/>
      <c r="N17" s="1356">
        <v>15</v>
      </c>
      <c r="O17" s="1399" t="e">
        <f t="shared" si="6"/>
        <v>#DIV/0!</v>
      </c>
      <c r="P17" s="1357">
        <f>'15'!$AF$33</f>
        <v>29</v>
      </c>
      <c r="Q17" s="1358">
        <f t="shared" si="7"/>
        <v>25</v>
      </c>
      <c r="R17" s="1357">
        <f>'15'!$AB$33</f>
        <v>6.2149999999999999</v>
      </c>
      <c r="S17" s="1358">
        <f t="shared" si="8"/>
        <v>6.5</v>
      </c>
      <c r="T17" s="1351">
        <f t="shared" si="19"/>
        <v>5</v>
      </c>
      <c r="U17" s="1352">
        <f>'15'!$BZ$37</f>
        <v>0</v>
      </c>
      <c r="V17" s="1360" t="e">
        <f t="shared" si="9"/>
        <v>#DIV/0!</v>
      </c>
      <c r="W17" s="1401">
        <f>'15'!$AE$34</f>
        <v>0.23</v>
      </c>
      <c r="X17" s="1361" t="e">
        <f t="shared" si="10"/>
        <v>#DIV/0!</v>
      </c>
      <c r="Y17" s="1389" t="e">
        <f t="shared" si="11"/>
        <v>#DIV/0!</v>
      </c>
      <c r="Z17" s="1396"/>
      <c r="AA17" s="1356">
        <v>15</v>
      </c>
      <c r="AB17" s="1399" t="e">
        <f t="shared" si="12"/>
        <v>#DIV/0!</v>
      </c>
      <c r="AC17" s="1357">
        <f>'15'!$AM$33</f>
        <v>28.7</v>
      </c>
      <c r="AD17" s="1358">
        <f t="shared" si="13"/>
        <v>25</v>
      </c>
      <c r="AE17" s="1357">
        <f>'15'!$AI$33</f>
        <v>6.26</v>
      </c>
      <c r="AF17" s="1358">
        <f t="shared" si="14"/>
        <v>6.5</v>
      </c>
      <c r="AG17" s="1351">
        <f t="shared" si="20"/>
        <v>5</v>
      </c>
      <c r="AH17" s="1352">
        <f>'15'!$CA$37</f>
        <v>0</v>
      </c>
      <c r="AI17" s="1353" t="e">
        <f t="shared" si="15"/>
        <v>#DIV/0!</v>
      </c>
      <c r="AJ17" s="1401">
        <f>'15'!$AL$34</f>
        <v>0.25</v>
      </c>
      <c r="AK17" s="1361" t="e">
        <f t="shared" si="16"/>
        <v>#DIV/0!</v>
      </c>
      <c r="AL17" s="1389" t="e">
        <f t="shared" si="17"/>
        <v>#DIV/0!</v>
      </c>
      <c r="AM17" s="1410"/>
    </row>
    <row r="18" spans="1:39" s="1355" customFormat="1" ht="14.25" thickTop="1" thickBot="1" x14ac:dyDescent="0.25">
      <c r="A18" s="1343">
        <v>16</v>
      </c>
      <c r="B18" s="1388" t="e">
        <f t="shared" si="0"/>
        <v>#DIV/0!</v>
      </c>
      <c r="C18" s="1344">
        <f>'16'!$X$33</f>
        <v>29.024999999999999</v>
      </c>
      <c r="D18" s="1345">
        <f t="shared" si="1"/>
        <v>25</v>
      </c>
      <c r="E18" s="1344">
        <f>'16'!$T$33</f>
        <v>6.1825000000000001</v>
      </c>
      <c r="F18" s="1345">
        <f t="shared" si="2"/>
        <v>6.5</v>
      </c>
      <c r="G18" s="1345">
        <f t="shared" si="18"/>
        <v>5</v>
      </c>
      <c r="H18" s="1346">
        <f>'16'!$BY$37</f>
        <v>0</v>
      </c>
      <c r="I18" s="1347" t="e">
        <f t="shared" si="3"/>
        <v>#DIV/0!</v>
      </c>
      <c r="J18" s="1388">
        <f>'16'!$W$34</f>
        <v>0.28000000000000003</v>
      </c>
      <c r="K18" s="1348" t="e">
        <f t="shared" si="4"/>
        <v>#DIV/0!</v>
      </c>
      <c r="L18" s="1390" t="e">
        <f t="shared" si="5"/>
        <v>#DIV/0!</v>
      </c>
      <c r="M18" s="1392"/>
      <c r="N18" s="1356">
        <v>16</v>
      </c>
      <c r="O18" s="1399" t="e">
        <f t="shared" si="6"/>
        <v>#DIV/0!</v>
      </c>
      <c r="P18" s="1357">
        <f>'16'!$AF$33</f>
        <v>29.25</v>
      </c>
      <c r="Q18" s="1358">
        <f t="shared" si="7"/>
        <v>25</v>
      </c>
      <c r="R18" s="1357">
        <f>'16'!$AB$33</f>
        <v>6.1800000000000006</v>
      </c>
      <c r="S18" s="1358">
        <f t="shared" si="8"/>
        <v>6.5</v>
      </c>
      <c r="T18" s="1351">
        <f t="shared" si="19"/>
        <v>5</v>
      </c>
      <c r="U18" s="1352">
        <f>'16'!$BZ$37</f>
        <v>0</v>
      </c>
      <c r="V18" s="1360" t="e">
        <f t="shared" si="9"/>
        <v>#DIV/0!</v>
      </c>
      <c r="W18" s="1401">
        <f>'16'!$AE$34</f>
        <v>0.24</v>
      </c>
      <c r="X18" s="1361" t="e">
        <f t="shared" si="10"/>
        <v>#DIV/0!</v>
      </c>
      <c r="Y18" s="1389" t="e">
        <f t="shared" si="11"/>
        <v>#DIV/0!</v>
      </c>
      <c r="Z18" s="1396"/>
      <c r="AA18" s="1356">
        <v>16</v>
      </c>
      <c r="AB18" s="1399" t="e">
        <f t="shared" si="12"/>
        <v>#DIV/0!</v>
      </c>
      <c r="AC18" s="1357">
        <f>'16'!$AM$33</f>
        <v>29.450000000000003</v>
      </c>
      <c r="AD18" s="1358">
        <f t="shared" si="13"/>
        <v>25</v>
      </c>
      <c r="AE18" s="1357">
        <f>'16'!$AI$33</f>
        <v>6.2050000000000001</v>
      </c>
      <c r="AF18" s="1358">
        <f t="shared" si="14"/>
        <v>6.5</v>
      </c>
      <c r="AG18" s="1351">
        <f t="shared" si="20"/>
        <v>5</v>
      </c>
      <c r="AH18" s="1352">
        <f>'16'!$CA$37</f>
        <v>0</v>
      </c>
      <c r="AI18" s="1353" t="e">
        <f t="shared" si="15"/>
        <v>#DIV/0!</v>
      </c>
      <c r="AJ18" s="1401">
        <f>'16'!$AL$34</f>
        <v>0.25</v>
      </c>
      <c r="AK18" s="1361" t="e">
        <f t="shared" si="16"/>
        <v>#DIV/0!</v>
      </c>
      <c r="AL18" s="1389" t="e">
        <f t="shared" si="17"/>
        <v>#DIV/0!</v>
      </c>
      <c r="AM18" s="1410"/>
    </row>
    <row r="19" spans="1:39" s="1355" customFormat="1" ht="14.25" thickTop="1" thickBot="1" x14ac:dyDescent="0.25">
      <c r="A19" s="1343">
        <v>17</v>
      </c>
      <c r="B19" s="1388" t="e">
        <f t="shared" si="0"/>
        <v>#DIV/0!</v>
      </c>
      <c r="C19" s="1344">
        <f>'17'!$X$33</f>
        <v>29.3</v>
      </c>
      <c r="D19" s="1345">
        <f t="shared" si="1"/>
        <v>25</v>
      </c>
      <c r="E19" s="1344">
        <f>'17'!$T$33</f>
        <v>6.15</v>
      </c>
      <c r="F19" s="1345">
        <f t="shared" si="2"/>
        <v>6.5</v>
      </c>
      <c r="G19" s="1345">
        <f t="shared" si="18"/>
        <v>5</v>
      </c>
      <c r="H19" s="1346">
        <f>'17'!$BY$37</f>
        <v>0</v>
      </c>
      <c r="I19" s="1347" t="e">
        <f t="shared" si="3"/>
        <v>#DIV/0!</v>
      </c>
      <c r="J19" s="1388">
        <f>'17'!$W$34</f>
        <v>0.2</v>
      </c>
      <c r="K19" s="1348" t="e">
        <f t="shared" si="4"/>
        <v>#DIV/0!</v>
      </c>
      <c r="L19" s="1390" t="e">
        <f t="shared" si="5"/>
        <v>#DIV/0!</v>
      </c>
      <c r="M19" s="1392"/>
      <c r="N19" s="1356">
        <v>17</v>
      </c>
      <c r="O19" s="1399" t="e">
        <f t="shared" si="6"/>
        <v>#DIV/0!</v>
      </c>
      <c r="P19" s="1357">
        <f>'17'!$AF$33</f>
        <v>29.7</v>
      </c>
      <c r="Q19" s="1358">
        <f t="shared" si="7"/>
        <v>25</v>
      </c>
      <c r="R19" s="1357">
        <f>'17'!$AB$33</f>
        <v>6.1475000000000009</v>
      </c>
      <c r="S19" s="1358">
        <f t="shared" si="8"/>
        <v>6.5</v>
      </c>
      <c r="T19" s="1351">
        <f t="shared" si="19"/>
        <v>5</v>
      </c>
      <c r="U19" s="1352">
        <f>'17'!$BZ$37</f>
        <v>0</v>
      </c>
      <c r="V19" s="1360" t="e">
        <f t="shared" si="9"/>
        <v>#DIV/0!</v>
      </c>
      <c r="W19" s="1401">
        <f>'17'!$AE$34</f>
        <v>0.25</v>
      </c>
      <c r="X19" s="1361" t="e">
        <f t="shared" si="10"/>
        <v>#DIV/0!</v>
      </c>
      <c r="Y19" s="1389" t="e">
        <f t="shared" si="11"/>
        <v>#DIV/0!</v>
      </c>
      <c r="Z19" s="1396"/>
      <c r="AA19" s="1356">
        <v>17</v>
      </c>
      <c r="AB19" s="1399" t="e">
        <f t="shared" si="12"/>
        <v>#DIV/0!</v>
      </c>
      <c r="AC19" s="1357">
        <f>'17'!$AM$33</f>
        <v>29.324999999999999</v>
      </c>
      <c r="AD19" s="1358">
        <f t="shared" si="13"/>
        <v>25</v>
      </c>
      <c r="AE19" s="1357">
        <f>'17'!$AI$33</f>
        <v>6.1950000000000003</v>
      </c>
      <c r="AF19" s="1358">
        <f t="shared" si="14"/>
        <v>6.5</v>
      </c>
      <c r="AG19" s="1351">
        <f t="shared" si="20"/>
        <v>5</v>
      </c>
      <c r="AH19" s="1352">
        <f>'17'!$CA$37</f>
        <v>0</v>
      </c>
      <c r="AI19" s="1353" t="e">
        <f t="shared" si="15"/>
        <v>#DIV/0!</v>
      </c>
      <c r="AJ19" s="1401">
        <f>'17'!$AL$34</f>
        <v>0.24</v>
      </c>
      <c r="AK19" s="1361" t="e">
        <f t="shared" si="16"/>
        <v>#DIV/0!</v>
      </c>
      <c r="AL19" s="1389" t="e">
        <f t="shared" si="17"/>
        <v>#DIV/0!</v>
      </c>
      <c r="AM19" s="1410"/>
    </row>
    <row r="20" spans="1:39" s="1355" customFormat="1" ht="14.25" thickTop="1" thickBot="1" x14ac:dyDescent="0.25">
      <c r="A20" s="1343">
        <v>18</v>
      </c>
      <c r="B20" s="1388" t="e">
        <f t="shared" si="0"/>
        <v>#DIV/0!</v>
      </c>
      <c r="C20" s="1344">
        <f>'18'!$X$33</f>
        <v>28.9</v>
      </c>
      <c r="D20" s="1345">
        <f t="shared" si="1"/>
        <v>25</v>
      </c>
      <c r="E20" s="1344">
        <f>'18'!$T$33</f>
        <v>6.17</v>
      </c>
      <c r="F20" s="1345">
        <f t="shared" si="2"/>
        <v>6.5</v>
      </c>
      <c r="G20" s="1345">
        <f t="shared" si="18"/>
        <v>5</v>
      </c>
      <c r="H20" s="1346">
        <f>'18'!$BY$37</f>
        <v>0</v>
      </c>
      <c r="I20" s="1347" t="e">
        <f t="shared" si="3"/>
        <v>#DIV/0!</v>
      </c>
      <c r="J20" s="1388">
        <f>'18'!$W$34</f>
        <v>0.22</v>
      </c>
      <c r="K20" s="1348" t="e">
        <f t="shared" si="4"/>
        <v>#DIV/0!</v>
      </c>
      <c r="L20" s="1390" t="e">
        <f t="shared" si="5"/>
        <v>#DIV/0!</v>
      </c>
      <c r="M20" s="1392"/>
      <c r="N20" s="1356">
        <v>18</v>
      </c>
      <c r="O20" s="1399" t="e">
        <f t="shared" si="6"/>
        <v>#DIV/0!</v>
      </c>
      <c r="P20" s="1357">
        <f>'18'!$AF$33</f>
        <v>28.924999999999997</v>
      </c>
      <c r="Q20" s="1358">
        <f t="shared" si="7"/>
        <v>25</v>
      </c>
      <c r="R20" s="1357">
        <f>'18'!$AB$33</f>
        <v>6.1775000000000002</v>
      </c>
      <c r="S20" s="1358">
        <f t="shared" si="8"/>
        <v>6.5</v>
      </c>
      <c r="T20" s="1351">
        <f t="shared" si="19"/>
        <v>5</v>
      </c>
      <c r="U20" s="1352">
        <f>'18'!$BZ$37</f>
        <v>0</v>
      </c>
      <c r="V20" s="1360" t="e">
        <f t="shared" si="9"/>
        <v>#DIV/0!</v>
      </c>
      <c r="W20" s="1401">
        <f>'18'!$AE$34</f>
        <v>0.24</v>
      </c>
      <c r="X20" s="1361" t="e">
        <f t="shared" si="10"/>
        <v>#DIV/0!</v>
      </c>
      <c r="Y20" s="1389" t="e">
        <f t="shared" si="11"/>
        <v>#DIV/0!</v>
      </c>
      <c r="Z20" s="1396"/>
      <c r="AA20" s="1356">
        <v>18</v>
      </c>
      <c r="AB20" s="1399" t="e">
        <f t="shared" si="12"/>
        <v>#DIV/0!</v>
      </c>
      <c r="AC20" s="1357">
        <f>'18'!$AM$33</f>
        <v>28.875</v>
      </c>
      <c r="AD20" s="1358">
        <f t="shared" si="13"/>
        <v>25</v>
      </c>
      <c r="AE20" s="1357">
        <f>'18'!$AI$33</f>
        <v>6.2349999999999994</v>
      </c>
      <c r="AF20" s="1358">
        <f t="shared" si="14"/>
        <v>6.5</v>
      </c>
      <c r="AG20" s="1351">
        <f t="shared" si="20"/>
        <v>5</v>
      </c>
      <c r="AH20" s="1352">
        <f>'18'!$CA$37</f>
        <v>0</v>
      </c>
      <c r="AI20" s="1353" t="e">
        <f t="shared" si="15"/>
        <v>#DIV/0!</v>
      </c>
      <c r="AJ20" s="1401">
        <f>'18'!$AL$34</f>
        <v>0.21</v>
      </c>
      <c r="AK20" s="1361" t="e">
        <f t="shared" si="16"/>
        <v>#DIV/0!</v>
      </c>
      <c r="AL20" s="1389" t="e">
        <f t="shared" si="17"/>
        <v>#DIV/0!</v>
      </c>
      <c r="AM20" s="1410"/>
    </row>
    <row r="21" spans="1:39" s="1355" customFormat="1" ht="14.25" thickTop="1" thickBot="1" x14ac:dyDescent="0.25">
      <c r="A21" s="1343">
        <v>19</v>
      </c>
      <c r="B21" s="1388" t="e">
        <f t="shared" si="0"/>
        <v>#DIV/0!</v>
      </c>
      <c r="C21" s="1344">
        <f>'19'!$X$33</f>
        <v>28.274999999999999</v>
      </c>
      <c r="D21" s="1345">
        <f t="shared" si="1"/>
        <v>25</v>
      </c>
      <c r="E21" s="1344">
        <f>'19'!$T$33</f>
        <v>6.125</v>
      </c>
      <c r="F21" s="1345">
        <f t="shared" si="2"/>
        <v>6.5</v>
      </c>
      <c r="G21" s="1345">
        <f t="shared" si="18"/>
        <v>5</v>
      </c>
      <c r="H21" s="1346">
        <f>'19'!$BY$37</f>
        <v>0</v>
      </c>
      <c r="I21" s="1347" t="e">
        <f t="shared" si="3"/>
        <v>#DIV/0!</v>
      </c>
      <c r="J21" s="1388">
        <f>'19'!$W$34</f>
        <v>0.28999999999999998</v>
      </c>
      <c r="K21" s="1348" t="e">
        <f t="shared" si="4"/>
        <v>#DIV/0!</v>
      </c>
      <c r="L21" s="1390" t="e">
        <f t="shared" si="5"/>
        <v>#DIV/0!</v>
      </c>
      <c r="M21" s="1392"/>
      <c r="N21" s="1356">
        <v>19</v>
      </c>
      <c r="O21" s="1399" t="e">
        <f t="shared" si="6"/>
        <v>#DIV/0!</v>
      </c>
      <c r="P21" s="1357">
        <f>'19'!$AF$33</f>
        <v>28.700000000000003</v>
      </c>
      <c r="Q21" s="1358">
        <f t="shared" si="7"/>
        <v>25</v>
      </c>
      <c r="R21" s="1357">
        <f>'19'!$AB$33</f>
        <v>6.13</v>
      </c>
      <c r="S21" s="1358">
        <f t="shared" si="8"/>
        <v>6.5</v>
      </c>
      <c r="T21" s="1351">
        <f t="shared" si="19"/>
        <v>5</v>
      </c>
      <c r="U21" s="1352">
        <f>'19'!$BZ$37</f>
        <v>0</v>
      </c>
      <c r="V21" s="1360" t="e">
        <f t="shared" si="9"/>
        <v>#DIV/0!</v>
      </c>
      <c r="W21" s="1401">
        <f>'19'!$AE$34</f>
        <v>0.38</v>
      </c>
      <c r="X21" s="1361" t="e">
        <f t="shared" si="10"/>
        <v>#DIV/0!</v>
      </c>
      <c r="Y21" s="1389" t="e">
        <f t="shared" si="11"/>
        <v>#DIV/0!</v>
      </c>
      <c r="Z21" s="1396"/>
      <c r="AA21" s="1356">
        <v>19</v>
      </c>
      <c r="AB21" s="1399" t="e">
        <f t="shared" si="12"/>
        <v>#DIV/0!</v>
      </c>
      <c r="AC21" s="1357">
        <f>'19'!$AM$33</f>
        <v>28.675000000000001</v>
      </c>
      <c r="AD21" s="1358">
        <f t="shared" si="13"/>
        <v>25</v>
      </c>
      <c r="AE21" s="1357">
        <f>'19'!$AI$33</f>
        <v>6.14</v>
      </c>
      <c r="AF21" s="1358">
        <f t="shared" si="14"/>
        <v>6.5</v>
      </c>
      <c r="AG21" s="1351">
        <f t="shared" si="20"/>
        <v>5</v>
      </c>
      <c r="AH21" s="1352">
        <f>'19'!$CA$37</f>
        <v>0</v>
      </c>
      <c r="AI21" s="1353" t="e">
        <f t="shared" si="15"/>
        <v>#DIV/0!</v>
      </c>
      <c r="AJ21" s="1401">
        <f>'19'!$AL$34</f>
        <v>0.28000000000000003</v>
      </c>
      <c r="AK21" s="1361" t="e">
        <f t="shared" si="16"/>
        <v>#DIV/0!</v>
      </c>
      <c r="AL21" s="1389" t="e">
        <f t="shared" si="17"/>
        <v>#DIV/0!</v>
      </c>
      <c r="AM21" s="1410"/>
    </row>
    <row r="22" spans="1:39" s="1355" customFormat="1" ht="14.25" thickTop="1" thickBot="1" x14ac:dyDescent="0.25">
      <c r="A22" s="1343">
        <v>20</v>
      </c>
      <c r="B22" s="1388" t="e">
        <f t="shared" si="0"/>
        <v>#DIV/0!</v>
      </c>
      <c r="C22" s="1344">
        <f>'20'!$X$33</f>
        <v>27.674999999999997</v>
      </c>
      <c r="D22" s="1345">
        <f t="shared" si="1"/>
        <v>25</v>
      </c>
      <c r="E22" s="1344">
        <f>'20'!$T$33</f>
        <v>6.19</v>
      </c>
      <c r="F22" s="1345">
        <f t="shared" si="2"/>
        <v>6.5</v>
      </c>
      <c r="G22" s="1345">
        <f t="shared" si="18"/>
        <v>5</v>
      </c>
      <c r="H22" s="1346">
        <f>'20'!$BY$37</f>
        <v>0</v>
      </c>
      <c r="I22" s="1347" t="e">
        <f t="shared" si="3"/>
        <v>#DIV/0!</v>
      </c>
      <c r="J22" s="1388">
        <f>'20'!$W$34</f>
        <v>0.25</v>
      </c>
      <c r="K22" s="1348" t="e">
        <f t="shared" si="4"/>
        <v>#DIV/0!</v>
      </c>
      <c r="L22" s="1390" t="e">
        <f t="shared" si="5"/>
        <v>#DIV/0!</v>
      </c>
      <c r="M22" s="1392"/>
      <c r="N22" s="1356">
        <v>20</v>
      </c>
      <c r="O22" s="1399" t="e">
        <f t="shared" si="6"/>
        <v>#DIV/0!</v>
      </c>
      <c r="P22" s="1357">
        <f>'20'!$AF$33</f>
        <v>28.25</v>
      </c>
      <c r="Q22" s="1358">
        <f t="shared" si="7"/>
        <v>25</v>
      </c>
      <c r="R22" s="1357">
        <f>'20'!$AB$33</f>
        <v>6.1124999999999998</v>
      </c>
      <c r="S22" s="1358">
        <f t="shared" si="8"/>
        <v>6.5</v>
      </c>
      <c r="T22" s="1351">
        <f t="shared" si="19"/>
        <v>5</v>
      </c>
      <c r="U22" s="1352">
        <f>'20'!$BZ$37</f>
        <v>0</v>
      </c>
      <c r="V22" s="1360" t="e">
        <f t="shared" si="9"/>
        <v>#DIV/0!</v>
      </c>
      <c r="W22" s="1401">
        <f>'20'!$AE$34</f>
        <v>0.28999999999999998</v>
      </c>
      <c r="X22" s="1361" t="e">
        <f t="shared" si="10"/>
        <v>#DIV/0!</v>
      </c>
      <c r="Y22" s="1389" t="e">
        <f t="shared" si="11"/>
        <v>#DIV/0!</v>
      </c>
      <c r="Z22" s="1396"/>
      <c r="AA22" s="1356">
        <v>20</v>
      </c>
      <c r="AB22" s="1399" t="e">
        <f t="shared" si="12"/>
        <v>#DIV/0!</v>
      </c>
      <c r="AC22" s="1357">
        <f>'20'!$AM$33</f>
        <v>28.375</v>
      </c>
      <c r="AD22" s="1358">
        <f t="shared" si="13"/>
        <v>25</v>
      </c>
      <c r="AE22" s="1357">
        <f>'20'!$AI$33</f>
        <v>6.1675000000000004</v>
      </c>
      <c r="AF22" s="1358">
        <f t="shared" si="14"/>
        <v>6.5</v>
      </c>
      <c r="AG22" s="1351">
        <f t="shared" si="20"/>
        <v>5</v>
      </c>
      <c r="AH22" s="1359">
        <f>'20'!$CA$37</f>
        <v>0</v>
      </c>
      <c r="AI22" s="1353" t="e">
        <f t="shared" si="15"/>
        <v>#DIV/0!</v>
      </c>
      <c r="AJ22" s="1401">
        <f>'20'!$AL$34</f>
        <v>0.36</v>
      </c>
      <c r="AK22" s="1361" t="e">
        <f t="shared" si="16"/>
        <v>#DIV/0!</v>
      </c>
      <c r="AL22" s="1389" t="e">
        <f t="shared" si="17"/>
        <v>#DIV/0!</v>
      </c>
      <c r="AM22" s="1410"/>
    </row>
    <row r="23" spans="1:39" s="1355" customFormat="1" ht="14.25" thickTop="1" thickBot="1" x14ac:dyDescent="0.25">
      <c r="A23" s="1343">
        <v>21</v>
      </c>
      <c r="B23" s="1388" t="e">
        <f t="shared" si="0"/>
        <v>#DIV/0!</v>
      </c>
      <c r="C23" s="1344">
        <f>'21'!$X$33</f>
        <v>27.425000000000001</v>
      </c>
      <c r="D23" s="1345">
        <f t="shared" si="1"/>
        <v>25</v>
      </c>
      <c r="E23" s="1344">
        <f>'21'!$T$33</f>
        <v>6.1649999999999991</v>
      </c>
      <c r="F23" s="1345">
        <f t="shared" si="2"/>
        <v>6.5</v>
      </c>
      <c r="G23" s="1345">
        <f t="shared" si="18"/>
        <v>5</v>
      </c>
      <c r="H23" s="1346">
        <f>'21'!$BY$37</f>
        <v>0</v>
      </c>
      <c r="I23" s="1347" t="e">
        <f t="shared" si="3"/>
        <v>#DIV/0!</v>
      </c>
      <c r="J23" s="1388">
        <f>'21'!$W$34</f>
        <v>0.33</v>
      </c>
      <c r="K23" s="1348" t="e">
        <f t="shared" si="4"/>
        <v>#DIV/0!</v>
      </c>
      <c r="L23" s="1390" t="e">
        <f t="shared" si="5"/>
        <v>#DIV/0!</v>
      </c>
      <c r="M23" s="1392"/>
      <c r="N23" s="1356">
        <v>21</v>
      </c>
      <c r="O23" s="1399" t="e">
        <f t="shared" si="6"/>
        <v>#DIV/0!</v>
      </c>
      <c r="P23" s="1357">
        <f>'21'!$AF$33</f>
        <v>27.725000000000001</v>
      </c>
      <c r="Q23" s="1358">
        <f t="shared" si="7"/>
        <v>25</v>
      </c>
      <c r="R23" s="1357">
        <f>'21'!$AB$33</f>
        <v>6.1775000000000002</v>
      </c>
      <c r="S23" s="1358">
        <f t="shared" si="8"/>
        <v>6.5</v>
      </c>
      <c r="T23" s="1351">
        <f t="shared" si="19"/>
        <v>5</v>
      </c>
      <c r="U23" s="1359">
        <f>'21'!$BZ$37</f>
        <v>0</v>
      </c>
      <c r="V23" s="1360" t="e">
        <f t="shared" si="9"/>
        <v>#DIV/0!</v>
      </c>
      <c r="W23" s="1401">
        <f>'21'!$AE$34</f>
        <v>0.31</v>
      </c>
      <c r="X23" s="1361" t="e">
        <f t="shared" si="10"/>
        <v>#DIV/0!</v>
      </c>
      <c r="Y23" s="1389" t="e">
        <f t="shared" si="11"/>
        <v>#DIV/0!</v>
      </c>
      <c r="Z23" s="1396"/>
      <c r="AA23" s="1356">
        <v>21</v>
      </c>
      <c r="AB23" s="1399" t="e">
        <f t="shared" si="12"/>
        <v>#DIV/0!</v>
      </c>
      <c r="AC23" s="1357">
        <f>'21'!$AM$33</f>
        <v>27.6</v>
      </c>
      <c r="AD23" s="1358">
        <f t="shared" si="13"/>
        <v>25</v>
      </c>
      <c r="AE23" s="1357">
        <f>'21'!$AI$33</f>
        <v>6.2124999999999995</v>
      </c>
      <c r="AF23" s="1358">
        <f t="shared" si="14"/>
        <v>6.5</v>
      </c>
      <c r="AG23" s="1351">
        <f t="shared" si="20"/>
        <v>5</v>
      </c>
      <c r="AH23" s="1359">
        <f>'21'!$CA$37</f>
        <v>0</v>
      </c>
      <c r="AI23" s="1353" t="e">
        <f t="shared" si="15"/>
        <v>#DIV/0!</v>
      </c>
      <c r="AJ23" s="1401">
        <f>'21'!$AL$34</f>
        <v>0.32</v>
      </c>
      <c r="AK23" s="1361" t="e">
        <f t="shared" si="16"/>
        <v>#DIV/0!</v>
      </c>
      <c r="AL23" s="1389" t="e">
        <f t="shared" si="17"/>
        <v>#DIV/0!</v>
      </c>
      <c r="AM23" s="1410"/>
    </row>
    <row r="24" spans="1:39" s="1355" customFormat="1" ht="14.25" thickTop="1" thickBot="1" x14ac:dyDescent="0.25">
      <c r="A24" s="1343">
        <v>22</v>
      </c>
      <c r="B24" s="1388" t="e">
        <f t="shared" si="0"/>
        <v>#DIV/0!</v>
      </c>
      <c r="C24" s="1344">
        <f>'22'!$X$33</f>
        <v>27.95</v>
      </c>
      <c r="D24" s="1345">
        <f t="shared" si="1"/>
        <v>25</v>
      </c>
      <c r="E24" s="1344">
        <f>'22'!$T$33</f>
        <v>6.0950000000000006</v>
      </c>
      <c r="F24" s="1345">
        <f t="shared" si="2"/>
        <v>6.5</v>
      </c>
      <c r="G24" s="1345">
        <f t="shared" si="18"/>
        <v>5</v>
      </c>
      <c r="H24" s="1346">
        <f>'22'!$BY$37</f>
        <v>0</v>
      </c>
      <c r="I24" s="1347" t="e">
        <f t="shared" si="3"/>
        <v>#DIV/0!</v>
      </c>
      <c r="J24" s="1388">
        <f>'22'!$W$34</f>
        <v>0.33</v>
      </c>
      <c r="K24" s="1348" t="e">
        <f t="shared" si="4"/>
        <v>#DIV/0!</v>
      </c>
      <c r="L24" s="1390" t="e">
        <f t="shared" si="5"/>
        <v>#DIV/0!</v>
      </c>
      <c r="M24" s="1392"/>
      <c r="N24" s="1356">
        <v>22</v>
      </c>
      <c r="O24" s="1399" t="e">
        <f t="shared" si="6"/>
        <v>#DIV/0!</v>
      </c>
      <c r="P24" s="1357">
        <f>'22'!$AF$33</f>
        <v>27.824999999999999</v>
      </c>
      <c r="Q24" s="1358">
        <f t="shared" si="7"/>
        <v>25</v>
      </c>
      <c r="R24" s="1357">
        <f>'22'!$AB$33</f>
        <v>6.1124999999999998</v>
      </c>
      <c r="S24" s="1358">
        <f t="shared" si="8"/>
        <v>6.5</v>
      </c>
      <c r="T24" s="1351">
        <f t="shared" si="19"/>
        <v>5</v>
      </c>
      <c r="U24" s="1359">
        <f>'22'!$BZ$37</f>
        <v>0</v>
      </c>
      <c r="V24" s="1360" t="e">
        <f t="shared" si="9"/>
        <v>#DIV/0!</v>
      </c>
      <c r="W24" s="1401">
        <f>'22'!$AE$34</f>
        <v>0.31</v>
      </c>
      <c r="X24" s="1361" t="e">
        <f t="shared" si="10"/>
        <v>#DIV/0!</v>
      </c>
      <c r="Y24" s="1389" t="e">
        <f t="shared" si="11"/>
        <v>#DIV/0!</v>
      </c>
      <c r="Z24" s="1396"/>
      <c r="AA24" s="1356">
        <v>22</v>
      </c>
      <c r="AB24" s="1399" t="e">
        <f t="shared" si="12"/>
        <v>#DIV/0!</v>
      </c>
      <c r="AC24" s="1357">
        <f>'22'!$AM$33</f>
        <v>27.875</v>
      </c>
      <c r="AD24" s="1358">
        <f t="shared" si="13"/>
        <v>25</v>
      </c>
      <c r="AE24" s="1357">
        <f>'22'!$AI$33</f>
        <v>6.1875</v>
      </c>
      <c r="AF24" s="1358">
        <f t="shared" si="14"/>
        <v>6.5</v>
      </c>
      <c r="AG24" s="1351">
        <f t="shared" si="20"/>
        <v>5</v>
      </c>
      <c r="AH24" s="1359">
        <f>'22'!$CA$37</f>
        <v>0</v>
      </c>
      <c r="AI24" s="1353" t="e">
        <f t="shared" si="15"/>
        <v>#DIV/0!</v>
      </c>
      <c r="AJ24" s="1401">
        <f>'22'!$AL$34</f>
        <v>0.31</v>
      </c>
      <c r="AK24" s="1361" t="e">
        <f t="shared" si="16"/>
        <v>#DIV/0!</v>
      </c>
      <c r="AL24" s="1389" t="e">
        <f t="shared" si="17"/>
        <v>#DIV/0!</v>
      </c>
      <c r="AM24" s="1410"/>
    </row>
    <row r="25" spans="1:39" s="1355" customFormat="1" ht="14.25" thickTop="1" thickBot="1" x14ac:dyDescent="0.25">
      <c r="A25" s="1343">
        <v>23</v>
      </c>
      <c r="B25" s="1388" t="e">
        <f t="shared" si="0"/>
        <v>#DIV/0!</v>
      </c>
      <c r="C25" s="1344">
        <f>'23'!$X$33</f>
        <v>27.05</v>
      </c>
      <c r="D25" s="1345">
        <f t="shared" si="1"/>
        <v>25</v>
      </c>
      <c r="E25" s="1344">
        <f>'23'!$T$33</f>
        <v>6.16</v>
      </c>
      <c r="F25" s="1345">
        <f t="shared" si="2"/>
        <v>6.5</v>
      </c>
      <c r="G25" s="1345">
        <f t="shared" si="18"/>
        <v>5</v>
      </c>
      <c r="H25" s="1346">
        <f>'23'!$BY$37</f>
        <v>0</v>
      </c>
      <c r="I25" s="1347" t="e">
        <f t="shared" si="3"/>
        <v>#DIV/0!</v>
      </c>
      <c r="J25" s="1388">
        <f>'23'!$W$34</f>
        <v>0.31</v>
      </c>
      <c r="K25" s="1348" t="e">
        <f t="shared" si="4"/>
        <v>#DIV/0!</v>
      </c>
      <c r="L25" s="1390" t="e">
        <f t="shared" si="5"/>
        <v>#DIV/0!</v>
      </c>
      <c r="M25" s="1392"/>
      <c r="N25" s="1356">
        <v>23</v>
      </c>
      <c r="O25" s="1399" t="e">
        <f t="shared" si="6"/>
        <v>#DIV/0!</v>
      </c>
      <c r="P25" s="1357">
        <f>'23'!$AF$33</f>
        <v>27.75</v>
      </c>
      <c r="Q25" s="1358">
        <f t="shared" si="7"/>
        <v>25</v>
      </c>
      <c r="R25" s="1357">
        <f>'23'!$AB$33</f>
        <v>6.15</v>
      </c>
      <c r="S25" s="1358">
        <f t="shared" si="8"/>
        <v>6.5</v>
      </c>
      <c r="T25" s="1351">
        <f t="shared" si="19"/>
        <v>5</v>
      </c>
      <c r="U25" s="1359">
        <f>'23'!$BZ$37</f>
        <v>0</v>
      </c>
      <c r="V25" s="1360" t="e">
        <f t="shared" si="9"/>
        <v>#DIV/0!</v>
      </c>
      <c r="W25" s="1401">
        <f>'23'!$AE$34</f>
        <v>0.27</v>
      </c>
      <c r="X25" s="1361" t="e">
        <f t="shared" si="10"/>
        <v>#DIV/0!</v>
      </c>
      <c r="Y25" s="1389" t="e">
        <f t="shared" si="11"/>
        <v>#DIV/0!</v>
      </c>
      <c r="Z25" s="1396"/>
      <c r="AA25" s="1356">
        <v>23</v>
      </c>
      <c r="AB25" s="1399" t="e">
        <f t="shared" si="12"/>
        <v>#DIV/0!</v>
      </c>
      <c r="AC25" s="1357">
        <f>'23'!$AM$33</f>
        <v>28.125</v>
      </c>
      <c r="AD25" s="1358">
        <f t="shared" si="13"/>
        <v>25</v>
      </c>
      <c r="AE25" s="1357">
        <f>'23'!$AI$33</f>
        <v>6.1274999999999995</v>
      </c>
      <c r="AF25" s="1358">
        <f t="shared" si="14"/>
        <v>6.5</v>
      </c>
      <c r="AG25" s="1351">
        <f t="shared" si="20"/>
        <v>5</v>
      </c>
      <c r="AH25" s="1359">
        <f>'23'!$CA$37</f>
        <v>0</v>
      </c>
      <c r="AI25" s="1353" t="e">
        <f t="shared" si="15"/>
        <v>#DIV/0!</v>
      </c>
      <c r="AJ25" s="1401">
        <f>'23'!$AL$34</f>
        <v>0.41</v>
      </c>
      <c r="AK25" s="1361" t="e">
        <f t="shared" si="16"/>
        <v>#DIV/0!</v>
      </c>
      <c r="AL25" s="1389" t="e">
        <f t="shared" si="17"/>
        <v>#DIV/0!</v>
      </c>
      <c r="AM25" s="1410"/>
    </row>
    <row r="26" spans="1:39" s="1355" customFormat="1" ht="14.25" thickTop="1" thickBot="1" x14ac:dyDescent="0.25">
      <c r="A26" s="1343">
        <v>24</v>
      </c>
      <c r="B26" s="1388" t="e">
        <f t="shared" si="0"/>
        <v>#DIV/0!</v>
      </c>
      <c r="C26" s="1344">
        <f>'24'!$X$33</f>
        <v>27.8</v>
      </c>
      <c r="D26" s="1345">
        <f t="shared" si="1"/>
        <v>25</v>
      </c>
      <c r="E26" s="1344">
        <f>'24'!$T$33</f>
        <v>6.0799999999999992</v>
      </c>
      <c r="F26" s="1345">
        <f t="shared" si="2"/>
        <v>6.5</v>
      </c>
      <c r="G26" s="1345">
        <f t="shared" si="18"/>
        <v>5</v>
      </c>
      <c r="H26" s="1346">
        <f>'24'!$BY$37</f>
        <v>0</v>
      </c>
      <c r="I26" s="1347" t="e">
        <f t="shared" si="3"/>
        <v>#DIV/0!</v>
      </c>
      <c r="J26" s="1388">
        <f>'24'!$W$34</f>
        <v>0.31</v>
      </c>
      <c r="K26" s="1348" t="e">
        <f t="shared" si="4"/>
        <v>#DIV/0!</v>
      </c>
      <c r="L26" s="1390" t="e">
        <f t="shared" si="5"/>
        <v>#DIV/0!</v>
      </c>
      <c r="M26" s="1392"/>
      <c r="N26" s="1356">
        <v>24</v>
      </c>
      <c r="O26" s="1399" t="e">
        <f t="shared" si="6"/>
        <v>#DIV/0!</v>
      </c>
      <c r="P26" s="1357">
        <f>'24'!$AF$33</f>
        <v>27.975000000000001</v>
      </c>
      <c r="Q26" s="1358">
        <f t="shared" si="7"/>
        <v>25</v>
      </c>
      <c r="R26" s="1357">
        <f>'24'!$AB$33</f>
        <v>6.1025</v>
      </c>
      <c r="S26" s="1358">
        <f t="shared" si="8"/>
        <v>6.5</v>
      </c>
      <c r="T26" s="1351">
        <f t="shared" si="19"/>
        <v>5</v>
      </c>
      <c r="U26" s="1359">
        <f>'24'!$BZ$37</f>
        <v>0</v>
      </c>
      <c r="V26" s="1360" t="e">
        <f t="shared" si="9"/>
        <v>#DIV/0!</v>
      </c>
      <c r="W26" s="1401">
        <f>'24'!$AE$34</f>
        <v>0.28999999999999998</v>
      </c>
      <c r="X26" s="1361" t="e">
        <f t="shared" si="10"/>
        <v>#DIV/0!</v>
      </c>
      <c r="Y26" s="1389" t="e">
        <f t="shared" si="11"/>
        <v>#DIV/0!</v>
      </c>
      <c r="Z26" s="1396"/>
      <c r="AA26" s="1356">
        <v>24</v>
      </c>
      <c r="AB26" s="1399" t="e">
        <f t="shared" si="12"/>
        <v>#DIV/0!</v>
      </c>
      <c r="AC26" s="1357">
        <f>'24'!$AM$33</f>
        <v>28.375</v>
      </c>
      <c r="AD26" s="1358">
        <f t="shared" si="13"/>
        <v>25</v>
      </c>
      <c r="AE26" s="1357">
        <f>'24'!$AI$33</f>
        <v>6.0874999999999995</v>
      </c>
      <c r="AF26" s="1358">
        <f t="shared" si="14"/>
        <v>6.5</v>
      </c>
      <c r="AG26" s="1351">
        <f t="shared" si="20"/>
        <v>5</v>
      </c>
      <c r="AH26" s="1359">
        <f>'24'!$CA$37</f>
        <v>0</v>
      </c>
      <c r="AI26" s="1353" t="e">
        <f t="shared" si="15"/>
        <v>#DIV/0!</v>
      </c>
      <c r="AJ26" s="1401">
        <f>'24'!$AL$34</f>
        <v>0.33</v>
      </c>
      <c r="AK26" s="1361" t="e">
        <f t="shared" si="16"/>
        <v>#DIV/0!</v>
      </c>
      <c r="AL26" s="1389" t="e">
        <f t="shared" si="17"/>
        <v>#DIV/0!</v>
      </c>
      <c r="AM26" s="1410"/>
    </row>
    <row r="27" spans="1:39" s="1355" customFormat="1" ht="14.25" thickTop="1" thickBot="1" x14ac:dyDescent="0.25">
      <c r="A27" s="1343">
        <v>25</v>
      </c>
      <c r="B27" s="1388" t="e">
        <f t="shared" si="0"/>
        <v>#DIV/0!</v>
      </c>
      <c r="C27" s="1344">
        <f>'25'!$X$33</f>
        <v>28.575000000000003</v>
      </c>
      <c r="D27" s="1345">
        <f t="shared" si="1"/>
        <v>25</v>
      </c>
      <c r="E27" s="1344">
        <f>'25'!$T$33</f>
        <v>6.0650000000000004</v>
      </c>
      <c r="F27" s="1345">
        <f t="shared" si="2"/>
        <v>6.5</v>
      </c>
      <c r="G27" s="1345">
        <f t="shared" si="18"/>
        <v>5</v>
      </c>
      <c r="H27" s="1346">
        <f>'25'!$BY$37</f>
        <v>0</v>
      </c>
      <c r="I27" s="1347" t="e">
        <f t="shared" si="3"/>
        <v>#DIV/0!</v>
      </c>
      <c r="J27" s="1388">
        <f>'25'!$W$34</f>
        <v>0.3</v>
      </c>
      <c r="K27" s="1348" t="e">
        <f t="shared" si="4"/>
        <v>#DIV/0!</v>
      </c>
      <c r="L27" s="1390" t="e">
        <f t="shared" si="5"/>
        <v>#DIV/0!</v>
      </c>
      <c r="M27" s="1392"/>
      <c r="N27" s="1356">
        <v>25</v>
      </c>
      <c r="O27" s="1399" t="e">
        <f t="shared" si="6"/>
        <v>#DIV/0!</v>
      </c>
      <c r="P27" s="1357">
        <f>'25'!$AF$33</f>
        <v>28.5</v>
      </c>
      <c r="Q27" s="1358">
        <f t="shared" si="7"/>
        <v>25</v>
      </c>
      <c r="R27" s="1357">
        <f>'25'!$AB$33</f>
        <v>6.0975000000000001</v>
      </c>
      <c r="S27" s="1358">
        <f t="shared" si="8"/>
        <v>6.5</v>
      </c>
      <c r="T27" s="1351">
        <f t="shared" si="19"/>
        <v>5</v>
      </c>
      <c r="U27" s="1359">
        <f>'25'!$BZ$37</f>
        <v>0</v>
      </c>
      <c r="V27" s="1360" t="e">
        <f t="shared" si="9"/>
        <v>#DIV/0!</v>
      </c>
      <c r="W27" s="1401">
        <f>'25'!$AE$34</f>
        <v>0.28999999999999998</v>
      </c>
      <c r="X27" s="1361" t="e">
        <f t="shared" si="10"/>
        <v>#DIV/0!</v>
      </c>
      <c r="Y27" s="1389" t="e">
        <f t="shared" si="11"/>
        <v>#DIV/0!</v>
      </c>
      <c r="Z27" s="1396"/>
      <c r="AA27" s="1356">
        <v>25</v>
      </c>
      <c r="AB27" s="1399" t="e">
        <f t="shared" si="12"/>
        <v>#DIV/0!</v>
      </c>
      <c r="AC27" s="1357">
        <f>'25'!$AM$33</f>
        <v>28.549999999999997</v>
      </c>
      <c r="AD27" s="1358">
        <f t="shared" si="13"/>
        <v>25</v>
      </c>
      <c r="AE27" s="1357">
        <f>'25'!$AI$33</f>
        <v>6.120000000000001</v>
      </c>
      <c r="AF27" s="1358">
        <f t="shared" si="14"/>
        <v>6.5</v>
      </c>
      <c r="AG27" s="1351">
        <f t="shared" si="20"/>
        <v>5</v>
      </c>
      <c r="AH27" s="1359">
        <f>'25'!$CA$37</f>
        <v>0</v>
      </c>
      <c r="AI27" s="1353" t="e">
        <f t="shared" si="15"/>
        <v>#DIV/0!</v>
      </c>
      <c r="AJ27" s="1401">
        <f>'25'!$AL$34</f>
        <v>0.39</v>
      </c>
      <c r="AK27" s="1361" t="e">
        <f t="shared" si="16"/>
        <v>#DIV/0!</v>
      </c>
      <c r="AL27" s="1389" t="e">
        <f t="shared" si="17"/>
        <v>#DIV/0!</v>
      </c>
      <c r="AM27" s="1410"/>
    </row>
    <row r="28" spans="1:39" s="1355" customFormat="1" ht="14.25" thickTop="1" thickBot="1" x14ac:dyDescent="0.25">
      <c r="A28" s="1343">
        <v>26</v>
      </c>
      <c r="B28" s="1388" t="e">
        <f t="shared" si="0"/>
        <v>#DIV/0!</v>
      </c>
      <c r="C28" s="1344">
        <f>'26'!$X$33</f>
        <v>28.200000000000003</v>
      </c>
      <c r="D28" s="1345">
        <f t="shared" si="1"/>
        <v>25</v>
      </c>
      <c r="E28" s="1344">
        <f>'26'!$T$33</f>
        <v>6.0574999999999992</v>
      </c>
      <c r="F28" s="1345">
        <f t="shared" si="2"/>
        <v>6.5</v>
      </c>
      <c r="G28" s="1345">
        <f t="shared" si="18"/>
        <v>5</v>
      </c>
      <c r="H28" s="1346">
        <f>'26'!$BY$37</f>
        <v>0</v>
      </c>
      <c r="I28" s="1347" t="e">
        <f t="shared" si="3"/>
        <v>#DIV/0!</v>
      </c>
      <c r="J28" s="1388">
        <f>'26'!$W$34</f>
        <v>0.47</v>
      </c>
      <c r="K28" s="1348" t="e">
        <f t="shared" si="4"/>
        <v>#DIV/0!</v>
      </c>
      <c r="L28" s="1390" t="e">
        <f t="shared" si="5"/>
        <v>#DIV/0!</v>
      </c>
      <c r="M28" s="1392"/>
      <c r="N28" s="1356">
        <v>26</v>
      </c>
      <c r="O28" s="1399" t="e">
        <f t="shared" si="6"/>
        <v>#DIV/0!</v>
      </c>
      <c r="P28" s="1357">
        <f>'26'!$AF$33</f>
        <v>28.1</v>
      </c>
      <c r="Q28" s="1358">
        <f t="shared" si="7"/>
        <v>25</v>
      </c>
      <c r="R28" s="1357">
        <f>'26'!$AB$33</f>
        <v>6.0574999999999992</v>
      </c>
      <c r="S28" s="1358">
        <f t="shared" si="8"/>
        <v>6.5</v>
      </c>
      <c r="T28" s="1351">
        <f t="shared" si="19"/>
        <v>5</v>
      </c>
      <c r="U28" s="1359">
        <f>'26'!$BZ$37</f>
        <v>0</v>
      </c>
      <c r="V28" s="1360" t="e">
        <f t="shared" si="9"/>
        <v>#DIV/0!</v>
      </c>
      <c r="W28" s="1401">
        <f>'26'!$AE$34</f>
        <v>0.41</v>
      </c>
      <c r="X28" s="1361" t="e">
        <f t="shared" si="10"/>
        <v>#DIV/0!</v>
      </c>
      <c r="Y28" s="1389" t="e">
        <f t="shared" si="11"/>
        <v>#DIV/0!</v>
      </c>
      <c r="Z28" s="1396"/>
      <c r="AA28" s="1356">
        <v>26</v>
      </c>
      <c r="AB28" s="1399" t="e">
        <f t="shared" si="12"/>
        <v>#DIV/0!</v>
      </c>
      <c r="AC28" s="1357">
        <f>'26'!$AM$33</f>
        <v>28.099999999999998</v>
      </c>
      <c r="AD28" s="1358">
        <f t="shared" si="13"/>
        <v>25</v>
      </c>
      <c r="AE28" s="1357">
        <f>'26'!$AI$33</f>
        <v>6.1375000000000002</v>
      </c>
      <c r="AF28" s="1358">
        <f t="shared" si="14"/>
        <v>6.5</v>
      </c>
      <c r="AG28" s="1351">
        <f t="shared" si="20"/>
        <v>5</v>
      </c>
      <c r="AH28" s="1359">
        <f>'26'!$CA$37</f>
        <v>0</v>
      </c>
      <c r="AI28" s="1353" t="e">
        <f t="shared" si="15"/>
        <v>#DIV/0!</v>
      </c>
      <c r="AJ28" s="1401">
        <f>'26'!$AL$34</f>
        <v>0.16</v>
      </c>
      <c r="AK28" s="1361" t="e">
        <f t="shared" si="16"/>
        <v>#DIV/0!</v>
      </c>
      <c r="AL28" s="1389" t="e">
        <f t="shared" si="17"/>
        <v>#DIV/0!</v>
      </c>
      <c r="AM28" s="1410"/>
    </row>
    <row r="29" spans="1:39" s="1355" customFormat="1" ht="14.25" thickTop="1" thickBot="1" x14ac:dyDescent="0.25">
      <c r="A29" s="1343">
        <v>27</v>
      </c>
      <c r="B29" s="1388" t="e">
        <f t="shared" si="0"/>
        <v>#DIV/0!</v>
      </c>
      <c r="C29" s="1344">
        <f>'27'!$X$33</f>
        <v>27.125</v>
      </c>
      <c r="D29" s="1345">
        <f t="shared" si="1"/>
        <v>25</v>
      </c>
      <c r="E29" s="1344">
        <f>'27'!$T$33</f>
        <v>6.1</v>
      </c>
      <c r="F29" s="1345">
        <f t="shared" si="2"/>
        <v>6.5</v>
      </c>
      <c r="G29" s="1345">
        <f t="shared" si="18"/>
        <v>5</v>
      </c>
      <c r="H29" s="1346">
        <f>'27'!$BY$37</f>
        <v>0</v>
      </c>
      <c r="I29" s="1347" t="e">
        <f t="shared" si="3"/>
        <v>#DIV/0!</v>
      </c>
      <c r="J29" s="1388">
        <f>'27'!$W$34</f>
        <v>0.35</v>
      </c>
      <c r="K29" s="1348" t="e">
        <f t="shared" si="4"/>
        <v>#DIV/0!</v>
      </c>
      <c r="L29" s="1390" t="e">
        <f t="shared" si="5"/>
        <v>#DIV/0!</v>
      </c>
      <c r="M29" s="1392"/>
      <c r="N29" s="1356">
        <v>27</v>
      </c>
      <c r="O29" s="1399" t="e">
        <f t="shared" si="6"/>
        <v>#DIV/0!</v>
      </c>
      <c r="P29" s="1357">
        <f>'27'!$AF$33</f>
        <v>27.8</v>
      </c>
      <c r="Q29" s="1358">
        <f t="shared" si="7"/>
        <v>25</v>
      </c>
      <c r="R29" s="1357">
        <f>'27'!$AB$33</f>
        <v>6.0774999999999997</v>
      </c>
      <c r="S29" s="1358">
        <f t="shared" si="8"/>
        <v>6.5</v>
      </c>
      <c r="T29" s="1351">
        <f t="shared" si="19"/>
        <v>5</v>
      </c>
      <c r="U29" s="1359">
        <f>'27'!$BZ$37</f>
        <v>0</v>
      </c>
      <c r="V29" s="1360" t="e">
        <f t="shared" si="9"/>
        <v>#DIV/0!</v>
      </c>
      <c r="W29" s="1401">
        <f>'27'!$AE$34</f>
        <v>0.3</v>
      </c>
      <c r="X29" s="1361" t="e">
        <f t="shared" si="10"/>
        <v>#DIV/0!</v>
      </c>
      <c r="Y29" s="1389" t="e">
        <f t="shared" si="11"/>
        <v>#DIV/0!</v>
      </c>
      <c r="Z29" s="1396"/>
      <c r="AA29" s="1356">
        <v>27</v>
      </c>
      <c r="AB29" s="1399" t="e">
        <f t="shared" si="12"/>
        <v>#DIV/0!</v>
      </c>
      <c r="AC29" s="1357">
        <f>'27'!$AM$33</f>
        <v>27.849999999999998</v>
      </c>
      <c r="AD29" s="1358">
        <f t="shared" si="13"/>
        <v>25</v>
      </c>
      <c r="AE29" s="1357">
        <f>'27'!$AI$33</f>
        <v>6.1349999999999998</v>
      </c>
      <c r="AF29" s="1358">
        <f t="shared" si="14"/>
        <v>6.5</v>
      </c>
      <c r="AG29" s="1351">
        <f t="shared" si="20"/>
        <v>5</v>
      </c>
      <c r="AH29" s="1359">
        <f>'27'!$CA$37</f>
        <v>0</v>
      </c>
      <c r="AI29" s="1353" t="e">
        <f t="shared" si="15"/>
        <v>#DIV/0!</v>
      </c>
      <c r="AJ29" s="1401">
        <f>'27'!$AL$34</f>
        <v>0.38</v>
      </c>
      <c r="AK29" s="1361" t="e">
        <f t="shared" si="16"/>
        <v>#DIV/0!</v>
      </c>
      <c r="AL29" s="1389" t="e">
        <f t="shared" si="17"/>
        <v>#DIV/0!</v>
      </c>
      <c r="AM29" s="1410"/>
    </row>
    <row r="30" spans="1:39" s="1355" customFormat="1" ht="14.25" thickTop="1" thickBot="1" x14ac:dyDescent="0.25">
      <c r="A30" s="1343">
        <v>28</v>
      </c>
      <c r="B30" s="1388" t="e">
        <f t="shared" si="0"/>
        <v>#DIV/0!</v>
      </c>
      <c r="C30" s="1344">
        <f>'28'!$X$33</f>
        <v>28.15</v>
      </c>
      <c r="D30" s="1345">
        <f t="shared" si="1"/>
        <v>25</v>
      </c>
      <c r="E30" s="1344">
        <f>'28'!$T$33</f>
        <v>6.067499999999999</v>
      </c>
      <c r="F30" s="1345">
        <f t="shared" si="2"/>
        <v>6.5</v>
      </c>
      <c r="G30" s="1345">
        <f t="shared" si="18"/>
        <v>5</v>
      </c>
      <c r="H30" s="1346">
        <f>'28'!$BY$37</f>
        <v>0</v>
      </c>
      <c r="I30" s="1347" t="e">
        <f t="shared" si="3"/>
        <v>#DIV/0!</v>
      </c>
      <c r="J30" s="1388">
        <f>'28'!$W$34</f>
        <v>0.38</v>
      </c>
      <c r="K30" s="1348" t="e">
        <f t="shared" si="4"/>
        <v>#DIV/0!</v>
      </c>
      <c r="L30" s="1390" t="e">
        <f t="shared" si="5"/>
        <v>#DIV/0!</v>
      </c>
      <c r="M30" s="1392"/>
      <c r="N30" s="1356">
        <v>28</v>
      </c>
      <c r="O30" s="1399" t="e">
        <f t="shared" si="6"/>
        <v>#DIV/0!</v>
      </c>
      <c r="P30" s="1357">
        <f>'28'!$AF$33</f>
        <v>28.174999999999997</v>
      </c>
      <c r="Q30" s="1358">
        <f t="shared" si="7"/>
        <v>25</v>
      </c>
      <c r="R30" s="1357">
        <f>'28'!$AB$33</f>
        <v>6.1099999999999994</v>
      </c>
      <c r="S30" s="1358">
        <f t="shared" si="8"/>
        <v>6.5</v>
      </c>
      <c r="T30" s="1351">
        <f t="shared" si="19"/>
        <v>5</v>
      </c>
      <c r="U30" s="1359">
        <f>'28'!$BZ$37</f>
        <v>0</v>
      </c>
      <c r="V30" s="1360" t="e">
        <f t="shared" si="9"/>
        <v>#DIV/0!</v>
      </c>
      <c r="W30" s="1401">
        <f>'28'!$AE$34</f>
        <v>0.37</v>
      </c>
      <c r="X30" s="1361" t="e">
        <f t="shared" si="10"/>
        <v>#DIV/0!</v>
      </c>
      <c r="Y30" s="1389" t="e">
        <f t="shared" si="11"/>
        <v>#DIV/0!</v>
      </c>
      <c r="Z30" s="1396"/>
      <c r="AA30" s="1356">
        <v>28</v>
      </c>
      <c r="AB30" s="1399" t="e">
        <f t="shared" si="12"/>
        <v>#DIV/0!</v>
      </c>
      <c r="AC30" s="1357">
        <f>'28'!$AM$33</f>
        <v>27.85</v>
      </c>
      <c r="AD30" s="1358">
        <f t="shared" si="13"/>
        <v>25</v>
      </c>
      <c r="AE30" s="1357">
        <f>'28'!$AI$33</f>
        <v>6.2075000000000005</v>
      </c>
      <c r="AF30" s="1358">
        <f t="shared" si="14"/>
        <v>6.5</v>
      </c>
      <c r="AG30" s="1351">
        <f t="shared" si="20"/>
        <v>5</v>
      </c>
      <c r="AH30" s="1359">
        <f>'28'!$CA$37</f>
        <v>0</v>
      </c>
      <c r="AI30" s="1353" t="e">
        <f t="shared" si="15"/>
        <v>#DIV/0!</v>
      </c>
      <c r="AJ30" s="1401">
        <f>'28'!$AL$34</f>
        <v>0.27</v>
      </c>
      <c r="AK30" s="1361" t="e">
        <f t="shared" si="16"/>
        <v>#DIV/0!</v>
      </c>
      <c r="AL30" s="1389" t="e">
        <f t="shared" si="17"/>
        <v>#DIV/0!</v>
      </c>
      <c r="AM30" s="1410"/>
    </row>
    <row r="31" spans="1:39" s="1355" customFormat="1" ht="14.25" thickTop="1" thickBot="1" x14ac:dyDescent="0.25">
      <c r="A31" s="1343">
        <v>29</v>
      </c>
      <c r="B31" s="1388" t="e">
        <f t="shared" si="0"/>
        <v>#DIV/0!</v>
      </c>
      <c r="C31" s="1344">
        <f>'29'!$X$33</f>
        <v>28.3</v>
      </c>
      <c r="D31" s="1345">
        <f t="shared" si="1"/>
        <v>25</v>
      </c>
      <c r="E31" s="1344">
        <f>'29'!$T$33</f>
        <v>6.0975000000000001</v>
      </c>
      <c r="F31" s="1345">
        <f t="shared" si="2"/>
        <v>6.5</v>
      </c>
      <c r="G31" s="1345">
        <f t="shared" si="18"/>
        <v>5</v>
      </c>
      <c r="H31" s="1346">
        <f>'29'!$BY$37</f>
        <v>0</v>
      </c>
      <c r="I31" s="1347" t="e">
        <f t="shared" si="3"/>
        <v>#DIV/0!</v>
      </c>
      <c r="J31" s="1388">
        <f>'29'!$W$34</f>
        <v>0.16</v>
      </c>
      <c r="K31" s="1348" t="e">
        <f t="shared" si="4"/>
        <v>#DIV/0!</v>
      </c>
      <c r="L31" s="1390" t="e">
        <f t="shared" si="5"/>
        <v>#DIV/0!</v>
      </c>
      <c r="M31" s="1392"/>
      <c r="N31" s="1356">
        <v>29</v>
      </c>
      <c r="O31" s="1399" t="e">
        <f t="shared" si="6"/>
        <v>#DIV/0!</v>
      </c>
      <c r="P31" s="1357">
        <f>'29'!$AF$33</f>
        <v>28.700000000000003</v>
      </c>
      <c r="Q31" s="1358">
        <f t="shared" si="7"/>
        <v>25</v>
      </c>
      <c r="R31" s="1357">
        <f>'29'!$AB$33</f>
        <v>6.13</v>
      </c>
      <c r="S31" s="1358">
        <f t="shared" si="8"/>
        <v>6.5</v>
      </c>
      <c r="T31" s="1351">
        <f t="shared" si="19"/>
        <v>5</v>
      </c>
      <c r="U31" s="1359">
        <f>'29'!$BZ$37</f>
        <v>0</v>
      </c>
      <c r="V31" s="1360" t="e">
        <f t="shared" si="9"/>
        <v>#DIV/0!</v>
      </c>
      <c r="W31" s="1401">
        <f>'29'!$AE$34</f>
        <v>0.17</v>
      </c>
      <c r="X31" s="1361" t="e">
        <f t="shared" si="10"/>
        <v>#DIV/0!</v>
      </c>
      <c r="Y31" s="1389" t="e">
        <f t="shared" si="11"/>
        <v>#DIV/0!</v>
      </c>
      <c r="Z31" s="1396"/>
      <c r="AA31" s="1356">
        <v>29</v>
      </c>
      <c r="AB31" s="1399" t="e">
        <f t="shared" si="12"/>
        <v>#DIV/0!</v>
      </c>
      <c r="AC31" s="1357">
        <f>'29'!$AM$33</f>
        <v>28.224999999999998</v>
      </c>
      <c r="AD31" s="1358">
        <f t="shared" si="13"/>
        <v>25</v>
      </c>
      <c r="AE31" s="1357">
        <f>'29'!$AI$33</f>
        <v>6.2449999999999992</v>
      </c>
      <c r="AF31" s="1358">
        <f t="shared" si="14"/>
        <v>6.5</v>
      </c>
      <c r="AG31" s="1351">
        <f t="shared" si="20"/>
        <v>5</v>
      </c>
      <c r="AH31" s="1359">
        <f>'29'!$CA$37</f>
        <v>0</v>
      </c>
      <c r="AI31" s="1353" t="e">
        <f t="shared" si="15"/>
        <v>#DIV/0!</v>
      </c>
      <c r="AJ31" s="1401">
        <f>'29'!$AL$34</f>
        <v>0.21</v>
      </c>
      <c r="AK31" s="1361" t="e">
        <f t="shared" si="16"/>
        <v>#DIV/0!</v>
      </c>
      <c r="AL31" s="1389" t="e">
        <f t="shared" si="17"/>
        <v>#DIV/0!</v>
      </c>
      <c r="AM31" s="1410"/>
    </row>
    <row r="32" spans="1:39" s="1355" customFormat="1" ht="14.25" thickTop="1" thickBot="1" x14ac:dyDescent="0.25">
      <c r="A32" s="1343">
        <v>30</v>
      </c>
      <c r="B32" s="1388" t="e">
        <f t="shared" si="0"/>
        <v>#DIV/0!</v>
      </c>
      <c r="C32" s="1344">
        <f>'30'!$X$33</f>
        <v>28.375</v>
      </c>
      <c r="D32" s="1345">
        <f t="shared" si="1"/>
        <v>25</v>
      </c>
      <c r="E32" s="1344">
        <f>'30'!$T$33</f>
        <v>6.0874999999999995</v>
      </c>
      <c r="F32" s="1345">
        <f t="shared" si="2"/>
        <v>6.5</v>
      </c>
      <c r="G32" s="1345">
        <f t="shared" si="18"/>
        <v>5</v>
      </c>
      <c r="H32" s="1346">
        <f>'30'!$BY$37</f>
        <v>0</v>
      </c>
      <c r="I32" s="1347" t="e">
        <f t="shared" si="3"/>
        <v>#DIV/0!</v>
      </c>
      <c r="J32" s="1388">
        <f>'30'!$W$34</f>
        <v>0.37</v>
      </c>
      <c r="K32" s="1348" t="e">
        <f t="shared" si="4"/>
        <v>#DIV/0!</v>
      </c>
      <c r="L32" s="1390" t="e">
        <f t="shared" si="5"/>
        <v>#DIV/0!</v>
      </c>
      <c r="M32" s="1392"/>
      <c r="N32" s="1356">
        <v>30</v>
      </c>
      <c r="O32" s="1399" t="e">
        <f t="shared" si="6"/>
        <v>#DIV/0!</v>
      </c>
      <c r="P32" s="1357">
        <f>'30'!$AF$33</f>
        <v>28.575000000000003</v>
      </c>
      <c r="Q32" s="1358">
        <f t="shared" si="7"/>
        <v>25</v>
      </c>
      <c r="R32" s="1357">
        <f>'30'!$AB$33</f>
        <v>6.11</v>
      </c>
      <c r="S32" s="1358">
        <f t="shared" si="8"/>
        <v>6.5</v>
      </c>
      <c r="T32" s="1351">
        <f t="shared" si="19"/>
        <v>5</v>
      </c>
      <c r="U32" s="1359">
        <f>'30'!$BZ$37</f>
        <v>0</v>
      </c>
      <c r="V32" s="1360" t="e">
        <f t="shared" si="9"/>
        <v>#DIV/0!</v>
      </c>
      <c r="W32" s="1401">
        <f>'30'!$AE$34</f>
        <v>0.3</v>
      </c>
      <c r="X32" s="1361" t="e">
        <f t="shared" si="10"/>
        <v>#DIV/0!</v>
      </c>
      <c r="Y32" s="1389" t="e">
        <f t="shared" si="11"/>
        <v>#DIV/0!</v>
      </c>
      <c r="Z32" s="1396"/>
      <c r="AA32" s="1356">
        <v>30</v>
      </c>
      <c r="AB32" s="1399" t="e">
        <f t="shared" si="12"/>
        <v>#DIV/0!</v>
      </c>
      <c r="AC32" s="1357">
        <f>'30'!$AM$33</f>
        <v>27.925000000000001</v>
      </c>
      <c r="AD32" s="1358">
        <f t="shared" si="13"/>
        <v>25</v>
      </c>
      <c r="AE32" s="1357">
        <f>'30'!$AI$33</f>
        <v>6.2349999999999994</v>
      </c>
      <c r="AF32" s="1358">
        <f t="shared" si="14"/>
        <v>6.5</v>
      </c>
      <c r="AG32" s="1351">
        <f t="shared" si="20"/>
        <v>5</v>
      </c>
      <c r="AH32" s="1359">
        <f>'30'!$CA$37</f>
        <v>0</v>
      </c>
      <c r="AI32" s="1353" t="e">
        <f t="shared" si="15"/>
        <v>#DIV/0!</v>
      </c>
      <c r="AJ32" s="1401">
        <f>'30'!$AL$34</f>
        <v>0.23</v>
      </c>
      <c r="AK32" s="1361" t="e">
        <f t="shared" si="16"/>
        <v>#DIV/0!</v>
      </c>
      <c r="AL32" s="1389" t="e">
        <f t="shared" si="17"/>
        <v>#DIV/0!</v>
      </c>
      <c r="AM32" s="1410"/>
    </row>
    <row r="33" spans="1:39" s="1355" customFormat="1" ht="14.25" thickTop="1" thickBot="1" x14ac:dyDescent="0.25">
      <c r="A33" s="1506">
        <v>31</v>
      </c>
      <c r="B33" s="1507" t="e">
        <f t="shared" si="0"/>
        <v>#DIV/0!</v>
      </c>
      <c r="C33" s="1508">
        <f>'31'!$X$33</f>
        <v>28.5</v>
      </c>
      <c r="D33" s="1509">
        <f t="shared" si="1"/>
        <v>25</v>
      </c>
      <c r="E33" s="1508">
        <f>'31'!$T$33</f>
        <v>6.1274999999999995</v>
      </c>
      <c r="F33" s="1509">
        <f t="shared" si="2"/>
        <v>6.5</v>
      </c>
      <c r="G33" s="1345">
        <f t="shared" si="18"/>
        <v>5</v>
      </c>
      <c r="H33" s="1510">
        <f>'31'!$BY$37</f>
        <v>0</v>
      </c>
      <c r="I33" s="1511" t="e">
        <f t="shared" si="3"/>
        <v>#DIV/0!</v>
      </c>
      <c r="J33" s="1507">
        <f>'31'!$W$34</f>
        <v>0.36</v>
      </c>
      <c r="K33" s="1512" t="e">
        <f t="shared" si="4"/>
        <v>#DIV/0!</v>
      </c>
      <c r="L33" s="1390" t="e">
        <f t="shared" si="5"/>
        <v>#DIV/0!</v>
      </c>
      <c r="M33" s="1393"/>
      <c r="N33" s="1362">
        <v>31</v>
      </c>
      <c r="O33" s="1399" t="e">
        <f t="shared" si="6"/>
        <v>#DIV/0!</v>
      </c>
      <c r="P33" s="1363">
        <f>'31'!$AF$33</f>
        <v>28.65</v>
      </c>
      <c r="Q33" s="1364">
        <f t="shared" si="7"/>
        <v>25</v>
      </c>
      <c r="R33" s="1363">
        <f>'31'!$AB$33</f>
        <v>6.18</v>
      </c>
      <c r="S33" s="1364">
        <f t="shared" si="8"/>
        <v>6.5</v>
      </c>
      <c r="T33" s="1351">
        <f t="shared" si="19"/>
        <v>5</v>
      </c>
      <c r="U33" s="1365">
        <f>'31'!$BZ$37</f>
        <v>0</v>
      </c>
      <c r="V33" s="1366" t="e">
        <f t="shared" si="9"/>
        <v>#DIV/0!</v>
      </c>
      <c r="W33" s="1401">
        <f>'31'!$AE$34</f>
        <v>0.28999999999999998</v>
      </c>
      <c r="X33" s="1367" t="e">
        <f t="shared" si="10"/>
        <v>#DIV/0!</v>
      </c>
      <c r="Y33" s="1389" t="e">
        <f t="shared" si="11"/>
        <v>#DIV/0!</v>
      </c>
      <c r="Z33" s="1397"/>
      <c r="AA33" s="1362">
        <v>31</v>
      </c>
      <c r="AB33" s="1399" t="e">
        <f t="shared" si="12"/>
        <v>#DIV/0!</v>
      </c>
      <c r="AC33" s="1363">
        <f>'31'!$AM$33</f>
        <v>27.675000000000001</v>
      </c>
      <c r="AD33" s="1364">
        <f t="shared" si="13"/>
        <v>25</v>
      </c>
      <c r="AE33" s="1363">
        <f>'31'!$AI$33</f>
        <v>6.2799999999999994</v>
      </c>
      <c r="AF33" s="1364">
        <f t="shared" si="14"/>
        <v>6.5</v>
      </c>
      <c r="AG33" s="1351">
        <f t="shared" si="20"/>
        <v>5</v>
      </c>
      <c r="AH33" s="1359">
        <f>'31'!$CA$37</f>
        <v>0</v>
      </c>
      <c r="AI33" s="1353" t="e">
        <f t="shared" si="15"/>
        <v>#DIV/0!</v>
      </c>
      <c r="AJ33" s="1401">
        <f>'31'!$AL$34</f>
        <v>0.26</v>
      </c>
      <c r="AK33" s="1367" t="e">
        <f t="shared" si="16"/>
        <v>#DIV/0!</v>
      </c>
      <c r="AL33" s="1389" t="e">
        <f t="shared" si="17"/>
        <v>#DIV/0!</v>
      </c>
      <c r="AM33" s="1410"/>
    </row>
    <row r="34" spans="1:39" ht="13.5" thickTop="1" x14ac:dyDescent="0.2">
      <c r="A34" s="1515"/>
      <c r="B34" s="1516"/>
      <c r="C34" s="1516"/>
      <c r="D34" s="1517" t="s">
        <v>1004</v>
      </c>
      <c r="E34" s="1517"/>
      <c r="F34" s="1516"/>
      <c r="G34" s="1516"/>
      <c r="H34" s="1516"/>
      <c r="I34" s="1516"/>
      <c r="J34" s="1516"/>
      <c r="K34" s="1518"/>
    </row>
    <row r="35" spans="1:39" ht="18" x14ac:dyDescent="0.25">
      <c r="A35" s="1519"/>
      <c r="B35" s="588"/>
      <c r="C35" s="588"/>
      <c r="D35" s="588"/>
      <c r="E35" s="588" t="s">
        <v>1020</v>
      </c>
      <c r="F35" s="588"/>
      <c r="G35" s="588"/>
      <c r="H35" s="588"/>
      <c r="I35" s="588"/>
      <c r="J35" s="588"/>
      <c r="K35" s="1520"/>
      <c r="O35" s="599" t="s">
        <v>1019</v>
      </c>
    </row>
    <row r="36" spans="1:39" x14ac:dyDescent="0.2">
      <c r="A36" s="1519"/>
      <c r="B36" s="588"/>
      <c r="C36" s="588"/>
      <c r="D36" s="588"/>
      <c r="E36" s="588"/>
      <c r="F36" s="588"/>
      <c r="G36" s="588"/>
      <c r="H36" s="588"/>
      <c r="I36" s="588"/>
      <c r="J36" s="588"/>
      <c r="K36" s="1520"/>
    </row>
    <row r="37" spans="1:39" ht="15" thickBot="1" x14ac:dyDescent="0.25">
      <c r="A37" s="1519"/>
      <c r="B37" s="588" t="s">
        <v>987</v>
      </c>
      <c r="C37" s="588"/>
      <c r="D37" s="588" t="s">
        <v>975</v>
      </c>
      <c r="E37" s="588" t="s">
        <v>988</v>
      </c>
      <c r="F37" s="588"/>
      <c r="G37" s="588" t="s">
        <v>976</v>
      </c>
      <c r="H37" s="588"/>
      <c r="I37" s="588"/>
      <c r="J37" s="1513" t="s">
        <v>981</v>
      </c>
      <c r="K37" s="1520"/>
      <c r="O37" t="s">
        <v>987</v>
      </c>
      <c r="Q37" t="s">
        <v>975</v>
      </c>
      <c r="R37" t="s">
        <v>988</v>
      </c>
      <c r="T37" t="s">
        <v>976</v>
      </c>
      <c r="V37" s="1382" t="s">
        <v>1018</v>
      </c>
      <c r="W37" s="1368" t="s">
        <v>981</v>
      </c>
    </row>
    <row r="38" spans="1:39" ht="13.5" thickBot="1" x14ac:dyDescent="0.25">
      <c r="A38" s="1519"/>
      <c r="B38" s="588" t="s">
        <v>982</v>
      </c>
      <c r="C38" s="1467">
        <v>18.8</v>
      </c>
      <c r="D38" s="1311">
        <f>IF(AND(0&lt;=C38,C38&lt;=4.9),0.5,IF(AND(0.5&lt;=C38,C38&lt;=9.9),5,IF(AND(5&lt;=C38,C38&lt;=14.9),10,IF(AND(9&lt;=C38,C38&lt;=19.9),15,IF(AND(19&lt;=C38,C38&lt;=24.9),20,25)))))</f>
        <v>15</v>
      </c>
      <c r="E38" s="588" t="s">
        <v>984</v>
      </c>
      <c r="F38" s="1467">
        <v>6.09</v>
      </c>
      <c r="G38" s="1311">
        <f>IF(AND(0&lt;=F38,F38&lt;=6),6,IF(AND(6&lt;=F38,F38&lt;=6.5),6.5,7))</f>
        <v>6.5</v>
      </c>
      <c r="H38" s="588" t="s">
        <v>972</v>
      </c>
      <c r="I38" s="1415">
        <v>12</v>
      </c>
      <c r="J38" s="1451">
        <f>(15.9*16)/I38</f>
        <v>21.2</v>
      </c>
      <c r="K38" s="1520"/>
      <c r="O38" t="s">
        <v>982</v>
      </c>
      <c r="P38" s="1372">
        <f ca="1">IF(DAY($O$41)=DAY('1'!$B$1),'1'!X$33,IF(DAY($O$41)=DAY('2'!$B$1),'2'!X33,IF(DAY($O$41)=DAY('3'!$B$1),'3'!X33,IF(DAY($O$41)=DAY('4'!$B$1),'4'!X33,IF(DAY($O$41)=DAY('4'!$B$1),'4'!X33,IF(DAY($O$41)=DAY('5'!$B$1),'5'!X$33,IF(DAY($O$41)=DAY('6'!$B$1),'6'!X33,IF(DAY($O$41)=DAY('7'!$B$1),'7'!X$33,IF(DAY($O$41)=DAY('8'!$B$1),'8'!X33,IF(DAY($O$41)=DAY('9'!$B$1),'9'!X$33,IF(DAY($O$41)=DAY('10'!$B$1),'10'!X33,IF(DAY($O$41)=DAY('11'!$B$1),'11'!X$33,IF(DAY($O$41)=DAY('12'!$B$1),'12'!X33,IF(DAY($O$41)=DAY('13'!$B$1),'13'!X$33,IF(DAY($O$41)=DAY('14'!$B$1),'14'!X33,IF(DAY($O$41)=DAY('15'!$B$1),'15'!X$33,IF(DAY($O$41)=DAY('16'!$B$1),'16'!X33,IF(DAY($O$41)=DAY('17'!$B$1),'17'!X$33,IF(DAY($O$41)=DAY('18'!$B$1),'18'!X33,IF(DAY($O$41)=DAY('19'!$B$1),'19'!X$33,IF(DAY($O$41)=DAY('20'!$B$1),'20'!X33,IF(DAY($O$41)=DAY('21'!$B$1),'21'!X$33,IF(DAY($O$41)=DAY('22'!$B$1),'22'!X33,IF(DAY($O$41)=DAY('23'!$B$1),'23'!X$33,IF(DAY($O$41)=DAY('24'!$B$1),'24'!X33,IF(DAY($O$41)=DAY('25'!$B$1),'25'!X$33,IF(DAY($O$41)=DAY('26'!$B$1),'26'!X33,IF(DAY($O$41)=DAY('27'!$B$1),'27'!X$33,IF(DAY($O$41)=DAY('28'!$B$1),'28'!X33,IF(DAY($O$41)=DAY('29'!$B$1),'29'!X$33,IF(DAY($O$41)=DAY('30'!$B$1),'30'!X33,IF(DAY($O$41)=DAY('31'!$B$1),'31'!X$33,))))))))))))))))))))))))))))))))</f>
        <v>29.274999999999999</v>
      </c>
      <c r="Q38" s="1311">
        <f ca="1">IF(AND(0&lt;=P38,P38&lt;=4.9),0.5,IF(AND(0.5&lt;=P38,P38&lt;=9.9),5,IF(AND(5&lt;=P38,P38&lt;=14.9),10,IF(AND(9&lt;=P38,P38&lt;=19.9),15,IF(AND(19&lt;=P38,P38&lt;=24.9),20,25)))))</f>
        <v>25</v>
      </c>
      <c r="R38" t="s">
        <v>984</v>
      </c>
      <c r="S38" s="1416">
        <f ca="1">IF(DAY($O$41)=DAY('1'!$B$1),'1'!T$33,IF(DAY($O$41)=DAY('2'!$B$1),'2'!$T$33,IF(DAY($O$41)=DAY('3'!$B$1),'3'!$T$33,IF(DAY($O$41)=DAY('4'!$B$1),'4'!$T$33,IF(DAY($O$41)=DAY('4'!$B$1),'4'!$T$33,IF(DAY($O$41)=DAY('5'!$B$1),'5'!T$33,IF(DAY($O$41)=DAY('6'!$B$1),'6'!$T$33,IF(DAY($O$41)=DAY('7'!$B$1),'7'!T$33,IF(DAY($O$41)=DAY('8'!$B$1),'8'!$T$33,IF(DAY($O$41)=DAY('9'!$B$1),'9'!T$33,IF(DAY($O$41)=DAY('10'!$B$1),'10'!$T$33,IF(DAY($O$41)=DAY('11'!$B$1),'11'!T$33,IF(DAY($O$41)=DAY('12'!$B$1),'12'!$T$33,IF(DAY($O$41)=DAY('13'!$B$1),'13'!T$33,IF(DAY($O$41)=DAY('14'!$B$1),'14'!$T$33,IF(DAY($O$41)=DAY('15'!$B$1),'15'!T$33,IF(DAY($O$41)=DAY('16'!$B$1),'16'!$T$33,IF(DAY($O$41)=DAY('17'!$B$1),'17'!T$33,IF(DAY($O$41)=DAY('18'!$B$1),'18'!$T$33,IF(DAY($O$41)=DAY('19'!$B$1),'19'!T$33,IF(DAY($O$41)=DAY('20'!$B$1),'20'!$T$33,IF(DAY($O$41)=DAY('21'!$B$1),'21'!T$33,IF(DAY($O$41)=DAY('22'!$B$1),'22'!$T$33,IF(DAY($O$41)=DAY('23'!$B$1),'23'!T$33,IF(DAY($O$41)=DAY('24'!$B$1),'24'!$T$33,IF(DAY($O$41)=DAY('25'!$B$1),'25'!T$33,IF(DAY($O$41)=DAY('26'!$B$1),'26'!$T$33,IF(DAY($O$41)=DAY('27'!$B$1),'27'!T$33,IF(DAY($O$41)=DAY('28'!$B$1),'28'!$T$33,IF(DAY($O$41)=DAY('29'!$B$1),'29'!T$33,IF(DAY($O$41)=DAY('30'!$B$1),'30'!$T$33,IF(DAY($O$41)=DAY('31'!$B$1),'31'!T$33,))))))))))))))))))))))))))))))))</f>
        <v>6.1275000000000004</v>
      </c>
      <c r="T38" s="1311">
        <f ca="1">IF(AND(0&lt;=S38,S38&lt;=6),6,IF(AND(6&lt;=S38,S38&lt;=6.5),6.5,7))</f>
        <v>6.5</v>
      </c>
      <c r="U38" t="s">
        <v>972</v>
      </c>
      <c r="V38" s="1409">
        <f>'PLANT CHECK'!D10</f>
        <v>10.5</v>
      </c>
      <c r="W38" s="1313">
        <f>(15.9*16)/V38</f>
        <v>24.228571428571428</v>
      </c>
    </row>
    <row r="39" spans="1:39" ht="13.5" thickBot="1" x14ac:dyDescent="0.25">
      <c r="A39" s="1519"/>
      <c r="B39" s="588" t="s">
        <v>983</v>
      </c>
      <c r="C39" s="1467">
        <v>18.899999999999999</v>
      </c>
      <c r="D39" s="1311">
        <f>IF(AND(0&lt;=C39,C39&lt;=4.9),0.5,IF(AND(0.5&lt;=C39,C39&lt;=9.9),5,IF(AND(5&lt;=C39,C39&lt;=14.9),10,IF(AND(9&lt;=C39,C39&lt;=19.9),15,IF(AND(19&lt;=C39,C39&lt;=24.9),20,25)))))</f>
        <v>15</v>
      </c>
      <c r="E39" s="588" t="s">
        <v>985</v>
      </c>
      <c r="F39" s="1467">
        <v>6.13</v>
      </c>
      <c r="G39" s="1311">
        <f>IF(AND(0&lt;=F39,F39&lt;=6),6,IF(AND(6&lt;=F39,F39&lt;=6.5),6.5,7))</f>
        <v>6.5</v>
      </c>
      <c r="H39" s="588" t="s">
        <v>973</v>
      </c>
      <c r="I39" s="1415">
        <v>12</v>
      </c>
      <c r="J39" s="1451">
        <f>(15.9*16)/I39</f>
        <v>21.2</v>
      </c>
      <c r="K39" s="1520"/>
      <c r="O39" t="s">
        <v>983</v>
      </c>
      <c r="P39" s="1372">
        <f ca="1">IF(DAY($O$41)=DAY('1'!$B$1),'1'!AF$33,IF(DAY($O$41)=DAY('2'!$B$1),'2'!$AF$33,IF(DAY($O$41)=DAY('3'!$B$1),'3'!$AF$33,IF(DAY($O$41)=DAY('4'!$B$1),'4'!$AF$33,IF(DAY($O$41)=DAY('4'!$B$1),'4'!$AF$33,IF(DAY($O$41)=DAY('5'!$B$1),'5'!$AF$33,IF(DAY($O$41)=DAY('6'!$B$1),'6'!$AF$33,IF(DAY($O$41)=DAY('7'!$B$1),'7'!$AF$33,IF(DAY($O$41)=DAY('8'!$B$1),'8'!$AF$33,IF(DAY($O$41)=DAY('9'!$B$1),'9'!AF$33,IF(DAY($O$41)=DAY('10'!$B$1),'10'!$AF$33,IF(DAY($O$41)=DAY('11'!$B$1),'11'!$AF$33,IF(DAY($O$41)=DAY('12'!$B$1),'12'!$AF$33,IF(DAY($O$41)=DAY('13'!$B$1),'13'!AF$33,IF(DAY($O$41)=DAY('14'!$B$1),'14'!$AF$33,IF(DAY($O$41)=DAY('15'!$B$1),'15'!AF$33,IF(DAY($O$41)=DAY('16'!$B$1),'16'!$AF$33,IF(DAY($O$41)=DAY('17'!$B$1),'17'!AF$33,IF(DAY($O$41)=DAY('18'!$B$1),'18'!$AF$33,IF(DAY($O$41)=DAY('19'!$B$1),'19'!AF$33,IF(DAY($O$41)=DAY('20'!$B$1),'20'!$AF$33,IF(DAY($O$41)=DAY('21'!$B$1),'21'!AF$33,IF(DAY($O$41)=DAY('22'!$B$1),'22'!$AF$33,IF(DAY($O$41)=DAY('23'!$B$1),'23'!AF$33,IF(DAY($O$41)=DAY('24'!$B$1),'24'!$AF$33,IF(DAY($O$41)=DAY('25'!$B$1),'25'!AF$33,IF(DAY($O$41)=DAY('26'!$B$1),'26'!$AF$33,IF(DAY($O$41)=DAY('27'!$B$1),'27'!AF$33,IF(DAY($O$41)=DAY('28'!$B$1),'28'!$AF$33,IF(DAY($O$41)=DAY('29'!$B$1),'29'!AF$33,IF(DAY($O$41)=DAY('30'!$B$1),'30'!$AF$33,IF(DAY($O$41)=DAY('31'!$B$1),'31'!AF$33,))))))))))))))))))))))))))))))))</f>
        <v>29.225000000000001</v>
      </c>
      <c r="Q39" s="1311">
        <f ca="1">IF(AND(0&lt;=P39,P39&lt;=4.9),0.5,IF(AND(0.5&lt;=P39,P39&lt;=9.9),5,IF(AND(5&lt;=P39,P39&lt;=14.9),10,IF(AND(9&lt;=P39,P39&lt;=19.9),15,IF(AND(19&lt;=P39,P39&lt;=24.9),20,25)))))</f>
        <v>25</v>
      </c>
      <c r="R39" t="s">
        <v>985</v>
      </c>
      <c r="S39" s="1416">
        <f ca="1">IF(DAY($O$41)=DAY('1'!$B$1),'1'!AB$33,IF(DAY($O$41)=DAY('2'!$B$1),'2'!$AB$33,IF(DAY($O$41)=DAY('3'!$B$1),'3'!$AB$33,IF(DAY($O$41)=DAY('4'!$B$1),'4'!$AB$33,IF(DAY($O$41)=DAY('4'!$B$1),'4'!$AB$33,IF(DAY($O$41)=DAY('5'!$B$1),'5'!AB$33,IF(DAY($O$41)=DAY('6'!$B$1),'6'!$AB$33,IF(DAY($O$41)=DAY('7'!$B$1),'7'!AB$33,IF(DAY($O$41)=DAY('8'!$B$1),'8'!$AB$33,IF(DAY($O$41)=DAY('9'!$B$1),'9'!AB$33,IF(DAY($O$41)=DAY('10'!$B$1),'10'!$AB$33,IF(DAY($O$41)=DAY('11'!$B$1),'11'!AB$33,IF(DAY($O$41)=DAY('12'!$B$1),'12'!$AB$33,IF(DAY($O$41)=DAY('13'!$B$1),'13'!AB$33,IF(DAY($O$41)=DAY('14'!$B$1),'14'!$AB$33,IF(DAY($O$41)=DAY('15'!$B$1),'15'!AB$33,IF(DAY($O$41)=DAY('16'!$B$1),'16'!$AB$33,IF(DAY($O$41)=DAY('17'!$B$1),'17'!AB$33,IF(DAY($O$41)=DAY('18'!$B$1),'18'!$AB$33,IF(DAY($O$41)=DAY('19'!$B$1),'19'!AB$33,IF(DAY($O$41)=DAY('20'!$B$1),'20'!$AB$33,IF(DAY($O$41)=DAY('21'!$B$1),'21'!AB$33,IF(DAY($O$41)=DAY('22'!$B$1),'22'!$AB$33,IF(DAY($O$41)=DAY('23'!$B$1),'23'!AB$33,IF(DAY($O$41)=DAY('24'!$B$1),'24'!$AB$33,IF(DAY($O$41)=DAY('25'!$B$1),'25'!AB$33,IF(DAY($O$41)=DAY('26'!$B$1),'26'!$AB$33,IF(DAY($O$41)=DAY('27'!$B$1),'27'!AB$33,IF(DAY($O$41)=DAY('28'!$B$1),'28'!$AB$33,IF(DAY($O$41)=DAY('29'!$B$1),'29'!AB$33,IF(DAY($O$41)=DAY('30'!$B$1),'30'!$AB$33,IF(DAY($O$41)=DAY('31'!$B$1),'31'!AB$33,))))))))))))))))))))))))))))))))</f>
        <v>6.1775000000000002</v>
      </c>
      <c r="T39" s="1311">
        <f ca="1">IF(AND(0&lt;=S39,S39&lt;=6),6,IF(AND(6&lt;=S39,S39&lt;=6.5),6.5,7))</f>
        <v>6.5</v>
      </c>
      <c r="U39" t="s">
        <v>973</v>
      </c>
      <c r="V39" s="1409">
        <f>'PLANT CHECK'!D11</f>
        <v>10.5</v>
      </c>
      <c r="W39" s="1313">
        <f>(15.9*16)/V39</f>
        <v>24.228571428571428</v>
      </c>
    </row>
    <row r="40" spans="1:39" ht="15" customHeight="1" thickBot="1" x14ac:dyDescent="0.25">
      <c r="A40" s="1519"/>
      <c r="B40" s="588" t="s">
        <v>646</v>
      </c>
      <c r="C40" s="1467">
        <v>19.5</v>
      </c>
      <c r="D40" s="1311">
        <f>IF(AND(0&lt;=C40,C40&lt;=4.9),0.5,IF(AND(0.5&lt;=C40,C40&lt;=9.9),5,IF(AND(5&lt;=C40,C40&lt;=14.9),10,IF(AND(9&lt;=C40,C40&lt;=19.9),15,IF(AND(19&lt;=C40,C40&lt;=24.9),20,25)))))</f>
        <v>15</v>
      </c>
      <c r="E40" s="588" t="s">
        <v>986</v>
      </c>
      <c r="F40" s="1467">
        <v>6.24</v>
      </c>
      <c r="G40" s="1311">
        <f>IF(AND(0&lt;=F40,F40&lt;=6),6,IF(AND(6&lt;=F40,F40&lt;=6.5),6.5,7))</f>
        <v>6.5</v>
      </c>
      <c r="H40" s="588" t="s">
        <v>974</v>
      </c>
      <c r="I40" s="1415">
        <v>12</v>
      </c>
      <c r="J40" s="1451">
        <f>(15*18)/I40</f>
        <v>22.5</v>
      </c>
      <c r="K40" s="1520"/>
      <c r="O40" t="s">
        <v>646</v>
      </c>
      <c r="P40" s="1372">
        <f ca="1">IF(DAY($O$41)=DAY('1'!$B$1),'1'!AM$33,IF(DAY($O$41)=DAY('2'!$B$1),'2'!$AM$33,IF(DAY($O$41)=DAY('3'!$B$1),'3'!$AM$33,IF(DAY($O$41)=DAY('4'!$B$1),'4'!$AM$33,IF(DAY($O$41)=DAY('4'!$B$1),'4'!$AM$33,IF(DAY($O$41)=DAY('5'!$B$1),'5'!$AM$33,IF(DAY($O$41)=DAY('6'!$B$1),'6'!$AM$33,IF(DAY($O$41)=DAY('7'!$B$1),'7'!$AM$33,IF(DAY($O$41)=DAY('8'!$B$1),'8'!$AM$33,IF(DAY($O$41)=DAY('9'!$B$1),'9'!AM$33,IF(DAY($O$41)=DAY('10'!$B$1),'10'!$AM$33,IF(DAY($O$41)=DAY('11'!$B$1),'11'!$AM$33,IF(DAY($O$41)=DAY('12'!$B$1),'12'!$AM$33,IF(DAY($O$41)=DAY('13'!$B$1),'13'!AM$33,IF(DAY($O$41)=DAY('14'!$B$1),'14'!$AM$33,IF(DAY($O$41)=DAY('15'!$B$1),'15'!AM$33,IF(DAY($O$41)=DAY('16'!$B$1),'16'!$AM$33,IF(DAY($O$41)=DAY('17'!$B$1),'17'!AM$33,IF(DAY($O$41)=DAY('18'!$B$1),'18'!$AM$33,IF(DAY($O$41)=DAY('19'!$B$1),'19'!AM$33,IF(DAY($O$41)=DAY('20'!$B$1),'20'!$AM$33,IF(DAY($O$41)=DAY('21'!$B$1),'21'!AM$33,IF(DAY($O$41)=DAY('22'!$B$1),'22'!$AM$33,IF(DAY($O$41)=DAY('23'!$B$1),'23'!AM$33,IF(DAY($O$41)=DAY('24'!$B$1),'24'!$AM$33,IF(DAY($O$41)=DAY('25'!$B$1),'25'!AM$33,IF(DAY($O$41)=DAY('26'!$B$1),'26'!$AM$33,IF(DAY($O$41)=DAY('27'!$B$1),'27'!AM$33,IF(DAY($O$41)=DAY('28'!$B$1),'28'!$AM$33,IF(DAY($O$41)=DAY('29'!$B$1),'29'!AM$33,IF(DAY($O$41)=DAY('30'!$B$1),'30'!$AM$33,IF(DAY($O$41)=DAY('31'!$B$1),'31'!AM$33,))))))))))))))))))))))))))))))))</f>
        <v>29.65</v>
      </c>
      <c r="Q40" s="1311">
        <f ca="1">IF(AND(0&lt;=P40,P40&lt;=4.9),0.5,IF(AND(0.5&lt;=P40,P40&lt;=9.9),5,IF(AND(5&lt;=P40,P40&lt;=14.9),10,IF(AND(9&lt;=P40,P40&lt;=19.9),15,IF(AND(19&lt;=P40,P40&lt;=24.9),20,25)))))</f>
        <v>25</v>
      </c>
      <c r="R40" t="s">
        <v>986</v>
      </c>
      <c r="S40" s="1416">
        <f ca="1">IF(DAY($O$41)=DAY('1'!$B$1),'1'!AI$33,IF(DAY($O$41)=DAY('2'!$B$1),'2'!$AI$33,IF(DAY($O$41)=DAY('3'!$B$1),'3'!$AI$33,IF(DAY($O$41)=DAY('4'!$B$1),'4'!$AI$33,IF(DAY($O$41)=DAY('4'!$B$1),'4'!$AI$33,IF(DAY($O$41)=DAY('5'!$B$1),'5'!AI$33,IF(DAY($O$41)=DAY('6'!$B$1),'6'!$AI$33,IF(DAY($O$41)=DAY('7'!$B$1),'7'!AI$33,IF(DAY($O$41)=DAY('8'!$B$1),'8'!$AI$33,IF(DAY($O$41)=DAY('9'!$B$1),'9'!AI$33,IF(DAY($O$41)=DAY('10'!$B$1),'10'!$AI$33,IF(DAY($O$41)=DAY('11'!$B$1),'11'!AI$33,IF(DAY($O$41)=DAY('12'!$B$1),'12'!$AI$33,IF(DAY($O$41)=DAY('13'!$B$1),'13'!AI$33,IF(DAY($O$41)=DAY('14'!$B$1),'14'!$AI$33,IF(DAY($O$41)=DAY('15'!$B$1),'15'!AI$33,IF(DAY($O$41)=DAY('16'!$B$1),'16'!$AI$33,IF(DAY($O$41)=DAY('17'!$B$1),'17'!AI$33,IF(DAY($O$41)=DAY('18'!$B$1),'18'!$AI$33,IF(DAY($O$41)=DAY('19'!$B$1),'19'!AI$33,IF(DAY($O$41)=DAY('20'!$B$1),'20'!$AI$33,IF(DAY($O$41)=DAY('21'!$B$1),'21'!AI$33,IF(DAY($O$41)=DAY('22'!$B$1),'22'!$AI$33,IF(DAY($O$41)=DAY('23'!$B$1),'23'!AI$33,IF(DAY($O$41)=DAY('24'!$B$1),'24'!$AI$33,IF(DAY($O$41)=DAY('25'!$B$1),'25'!AI$33,IF(DAY($O$41)=DAY('26'!$B$1),'26'!$AI$33,IF(DAY($O$41)=DAY('27'!$B$1),'27'!AI$33,IF(DAY($O$41)=DAY('28'!$B$1),'28'!$AI$33,IF(DAY($O$41)=DAY('29'!$B$1),'29'!AI$33,IF(DAY($O$41)=DAY('30'!$B$1),'30'!$AI$33,IF(DAY($O$41)=DAY('31'!$B$1),'31'!AI$33,))))))))))))))))))))))))))))))))</f>
        <v>6.24</v>
      </c>
      <c r="T40" s="1311">
        <f ca="1">IF(AND(0&lt;=S40,S40&lt;=6),6,IF(AND(6&lt;=S40,S40&lt;=6.5),6.5,7))</f>
        <v>6.5</v>
      </c>
      <c r="U40" t="s">
        <v>974</v>
      </c>
      <c r="V40" s="1409">
        <f>'PLANT CHECK'!D12</f>
        <v>11.5</v>
      </c>
      <c r="W40" s="1313">
        <f>(15*18)/V40</f>
        <v>23.478260869565219</v>
      </c>
    </row>
    <row r="41" spans="1:39" ht="15" customHeight="1" thickBot="1" x14ac:dyDescent="0.25">
      <c r="A41" s="1519"/>
      <c r="B41" s="588"/>
      <c r="C41" s="588"/>
      <c r="D41" s="588"/>
      <c r="E41" s="588"/>
      <c r="F41" s="588"/>
      <c r="G41" s="588"/>
      <c r="H41" s="588"/>
      <c r="I41" s="588"/>
      <c r="J41" s="588"/>
      <c r="K41" s="1520"/>
      <c r="O41" s="3252">
        <f ca="1">NOW()</f>
        <v>43689.383318287037</v>
      </c>
      <c r="P41" s="3252"/>
    </row>
    <row r="42" spans="1:39" ht="19.5" thickTop="1" thickBot="1" x14ac:dyDescent="0.3">
      <c r="A42" s="1519"/>
      <c r="B42" s="588"/>
      <c r="C42" s="1452" t="s">
        <v>992</v>
      </c>
      <c r="D42" s="1453" t="s">
        <v>1003</v>
      </c>
      <c r="E42" s="588"/>
      <c r="F42" s="1316" t="s">
        <v>980</v>
      </c>
      <c r="G42" s="1317" t="s">
        <v>971</v>
      </c>
      <c r="H42" s="1414" t="s">
        <v>996</v>
      </c>
      <c r="I42" s="588"/>
      <c r="J42" s="588"/>
      <c r="K42" s="1520"/>
      <c r="O42" s="3252"/>
      <c r="P42" s="3252"/>
      <c r="Q42" s="1383" t="s">
        <v>992</v>
      </c>
      <c r="R42" s="1408" t="s">
        <v>1003</v>
      </c>
      <c r="T42" s="1316" t="s">
        <v>980</v>
      </c>
      <c r="U42" s="1317" t="s">
        <v>971</v>
      </c>
      <c r="V42" s="1330" t="s">
        <v>996</v>
      </c>
    </row>
    <row r="43" spans="1:39" ht="19.5" thickTop="1" thickBot="1" x14ac:dyDescent="0.3">
      <c r="A43" s="1519"/>
      <c r="B43" s="1514" t="s">
        <v>978</v>
      </c>
      <c r="C43" s="1384">
        <f>$H$43/J38</f>
        <v>0.47169811320754718</v>
      </c>
      <c r="D43" s="1385">
        <f>C43+0.1</f>
        <v>0.57169811320754715</v>
      </c>
      <c r="E43" s="588"/>
      <c r="F43" s="1445">
        <f>D38</f>
        <v>15</v>
      </c>
      <c r="G43" s="652">
        <f>G38</f>
        <v>6.5</v>
      </c>
      <c r="H43" s="1454">
        <f>IF(AND(F43=25,G43=6),4,IF(AND(F43=25,G43=6.5),5,IF(AND(F43=15,G43=6),8,IF(AND(F43=15,G43=6.5),10,IF(AND(F43=10,G43=6),13,IF(AND(F43=10,G43=6.5),15,IF(AND(F43=5,G43=6),17,IF(AND(F43=5,G43=6.5),20,IF(AND(F43=0.5,G43=6),23,IF(AND(F43=0.5,G43=6.5),27,IF(AND(F43=20,G43=6.5),7,IF(AND(F43=20,G43=6),6,0))))))))))))</f>
        <v>10</v>
      </c>
      <c r="I43" s="588"/>
      <c r="J43" s="588"/>
      <c r="K43" s="1520"/>
      <c r="P43" s="1331" t="s">
        <v>978</v>
      </c>
      <c r="Q43" s="1384">
        <f ca="1">$V$43/W38</f>
        <v>0.20636792452830188</v>
      </c>
      <c r="R43" s="1385">
        <f ca="1">Q43+0.1</f>
        <v>0.30636792452830186</v>
      </c>
      <c r="T43" s="1227">
        <f ca="1">Q38</f>
        <v>25</v>
      </c>
      <c r="U43" s="670">
        <f ca="1">T38</f>
        <v>6.5</v>
      </c>
      <c r="V43" s="1228">
        <f ca="1">IF(AND(T43=25,U43=6),4,IF(AND(T43=25,U43=6.5),5,IF(AND(T43=15,U43=6),8,IF(AND(T43=15,U43=6.5),10,IF(AND(T43=10,U43=6),13,IF(AND(T43=10,U43=6.5),15,IF(AND(T43=5,U43=6),17,IF(AND(T43=5,U43=6.5),20,IF(AND(T43=0.5,U43=6),23,IF(AND(T43=0.5,U43=6.5),27,IF(AND(T43=20,U43=6.5),7,IF(AND(T43=20,U43=6),6,0))))))))))))</f>
        <v>5</v>
      </c>
    </row>
    <row r="44" spans="1:39" ht="19.5" thickTop="1" thickBot="1" x14ac:dyDescent="0.3">
      <c r="A44" s="1519"/>
      <c r="B44" s="1514" t="s">
        <v>979</v>
      </c>
      <c r="C44" s="1384">
        <f>$H$44/J39</f>
        <v>0.47169811320754718</v>
      </c>
      <c r="D44" s="1385">
        <f>C44+0.1</f>
        <v>0.57169811320754715</v>
      </c>
      <c r="E44" s="588"/>
      <c r="F44" s="1449">
        <f>D39</f>
        <v>15</v>
      </c>
      <c r="G44" s="670">
        <f>G39</f>
        <v>6.5</v>
      </c>
      <c r="H44" s="1454">
        <f t="shared" ref="H44:H45" si="21">IF(AND(F44=25,G44=6),4,IF(AND(F44=25,G44=6.5),5,IF(AND(F44=15,G44=6),8,IF(AND(F44=15,G44=6.5),10,IF(AND(F44=10,G44=6),13,IF(AND(F44=10,G44=6.5),15,IF(AND(F44=5,G44=6),17,IF(AND(F44=5,G44=6.5),20,IF(AND(F44=0.5,G44=6),23,IF(AND(F44=0.5,G44=6.5),27,IF(AND(F44=20,G44=6.5),7,IF(AND(F44=20,G44=6),6,0))))))))))))</f>
        <v>10</v>
      </c>
      <c r="I44" s="588"/>
      <c r="J44" s="588"/>
      <c r="K44" s="1520"/>
      <c r="P44" s="1331" t="s">
        <v>979</v>
      </c>
      <c r="Q44" s="1384">
        <f ca="1">$V$44/W39</f>
        <v>0.20636792452830188</v>
      </c>
      <c r="R44" s="1385">
        <f ca="1">Q44+0.1</f>
        <v>0.30636792452830186</v>
      </c>
      <c r="T44" s="1227">
        <f ca="1">Q39</f>
        <v>25</v>
      </c>
      <c r="U44" s="670">
        <f ca="1">T39</f>
        <v>6.5</v>
      </c>
      <c r="V44" s="1228">
        <f t="shared" ref="V44:V45" ca="1" si="22">IF(AND(T44=25,U44=6),4,IF(AND(T44=25,U44=6.5),5,IF(AND(T44=15,U44=6),8,IF(AND(T44=15,U44=6.5),10,IF(AND(T44=10,U44=6),13,IF(AND(T44=10,U44=6.5),15,IF(AND(T44=5,U44=6),17,IF(AND(T44=5,U44=6.5),20,IF(AND(T44=0.5,U44=6),23,IF(AND(T44=0.5,U44=6.5),27,IF(AND(T44=20,U44=6.5),7,IF(AND(T44=20,U44=6),6,0))))))))))))</f>
        <v>5</v>
      </c>
    </row>
    <row r="45" spans="1:39" ht="19.5" thickTop="1" thickBot="1" x14ac:dyDescent="0.3">
      <c r="A45" s="1521"/>
      <c r="B45" s="1522" t="s">
        <v>977</v>
      </c>
      <c r="C45" s="1523">
        <f>$H$45/J40</f>
        <v>0.44444444444444442</v>
      </c>
      <c r="D45" s="1524">
        <f>C45+0.1</f>
        <v>0.5444444444444444</v>
      </c>
      <c r="E45" s="1525"/>
      <c r="F45" s="1526">
        <f>D40</f>
        <v>15</v>
      </c>
      <c r="G45" s="1527">
        <f>G40</f>
        <v>6.5</v>
      </c>
      <c r="H45" s="1454">
        <f t="shared" si="21"/>
        <v>10</v>
      </c>
      <c r="I45" s="1525"/>
      <c r="J45" s="1525"/>
      <c r="K45" s="1528"/>
      <c r="P45" s="1331" t="s">
        <v>977</v>
      </c>
      <c r="Q45" s="1384">
        <f ca="1">$V$45/W40</f>
        <v>0.21296296296296297</v>
      </c>
      <c r="R45" s="1385">
        <f ca="1">Q45+0.1</f>
        <v>0.312962962962963</v>
      </c>
      <c r="T45" s="1314">
        <f ca="1">Q40</f>
        <v>25</v>
      </c>
      <c r="U45" s="1315">
        <f ca="1">T40</f>
        <v>6.5</v>
      </c>
      <c r="V45" s="1228">
        <f t="shared" ca="1" si="22"/>
        <v>5</v>
      </c>
    </row>
    <row r="46" spans="1:39" ht="13.5" thickTop="1" x14ac:dyDescent="0.2"/>
    <row r="50" spans="1:8" x14ac:dyDescent="0.2">
      <c r="F50" s="717"/>
    </row>
    <row r="51" spans="1:8" ht="13.5" thickBot="1" x14ac:dyDescent="0.25">
      <c r="A51" s="670" t="s">
        <v>1017</v>
      </c>
      <c r="B51" s="1444" t="s">
        <v>989</v>
      </c>
      <c r="C51" s="1444" t="s">
        <v>980</v>
      </c>
      <c r="D51" s="1444" t="s">
        <v>971</v>
      </c>
      <c r="E51" s="1444" t="s">
        <v>981</v>
      </c>
      <c r="F51" s="1444" t="s">
        <v>1014</v>
      </c>
      <c r="G51" s="1444" t="s">
        <v>1015</v>
      </c>
      <c r="H51" s="1444" t="s">
        <v>1016</v>
      </c>
    </row>
    <row r="52" spans="1:8" ht="13.5" thickBot="1" x14ac:dyDescent="0.25">
      <c r="A52" s="1443" t="s">
        <v>1011</v>
      </c>
      <c r="B52" s="1455">
        <f>I38</f>
        <v>12</v>
      </c>
      <c r="C52" s="1456">
        <f>C38</f>
        <v>18.8</v>
      </c>
      <c r="D52" s="1456">
        <f>F38</f>
        <v>6.09</v>
      </c>
      <c r="E52" s="1446">
        <f>IF(B52&lt;=0,"",(15.9*16)/B52)</f>
        <v>21.2</v>
      </c>
      <c r="F52" s="1446">
        <f>IF(B52&lt;=0,"",2.924*EXP(((-0.071*C52)+(0.365*D52))))</f>
        <v>7.1064480068374651</v>
      </c>
      <c r="G52" s="1447">
        <f>IF(B52&lt;=0,"",F52/E52)</f>
        <v>0.33520981164327668</v>
      </c>
      <c r="H52" s="1448">
        <f>IF(B52&lt;=0,"",G52+0.1)</f>
        <v>0.43520981164327666</v>
      </c>
    </row>
    <row r="53" spans="1:8" ht="13.5" thickBot="1" x14ac:dyDescent="0.25">
      <c r="A53" s="1443" t="s">
        <v>1012</v>
      </c>
      <c r="B53" s="1455">
        <f>I39</f>
        <v>12</v>
      </c>
      <c r="C53" s="1456">
        <f>C39</f>
        <v>18.899999999999999</v>
      </c>
      <c r="D53" s="1456">
        <f>F39</f>
        <v>6.13</v>
      </c>
      <c r="E53" s="1446">
        <f t="shared" ref="E53" si="23">IF(B53&lt;=0,"",(15.9*16)/B53)</f>
        <v>21.2</v>
      </c>
      <c r="F53" s="1446">
        <f>IF(B53&lt;=0,"",2.924*EXP(((-0.071*C53)+(0.365*D53))))</f>
        <v>7.1599467363493581</v>
      </c>
      <c r="G53" s="1447">
        <f t="shared" ref="G53:G54" si="24">IF(B53&lt;=0,"",F53/E53)</f>
        <v>0.33773333662025273</v>
      </c>
      <c r="H53" s="1448">
        <f t="shared" ref="H53:H54" si="25">IF(B53&lt;=0,"",G53+0.1)</f>
        <v>0.43773333662025271</v>
      </c>
    </row>
    <row r="54" spans="1:8" x14ac:dyDescent="0.2">
      <c r="A54" s="1443" t="s">
        <v>1013</v>
      </c>
      <c r="B54" s="1455">
        <f>I40</f>
        <v>12</v>
      </c>
      <c r="C54" s="1456">
        <f>C40</f>
        <v>19.5</v>
      </c>
      <c r="D54" s="1456">
        <f>F40</f>
        <v>6.24</v>
      </c>
      <c r="E54" s="1446">
        <f>IF(B54&lt;=0,"",(15*18)/B54)</f>
        <v>22.5</v>
      </c>
      <c r="F54" s="1446">
        <f>IF(B54&lt;=0,"",2.924*EXP(((-0.071*C54)+(0.365*D54))))</f>
        <v>7.1424263380970112</v>
      </c>
      <c r="G54" s="1447">
        <f t="shared" si="24"/>
        <v>0.31744117058208937</v>
      </c>
      <c r="H54" s="1448">
        <f t="shared" si="25"/>
        <v>0.4174411705820894</v>
      </c>
    </row>
  </sheetData>
  <sheetProtection sheet="1" objects="1" scenarios="1"/>
  <customSheetViews>
    <customSheetView guid="{7768AC6C-AC06-4094-9DF9-3116B9C57F5C}" state="hidden" topLeftCell="A31">
      <selection activeCell="H43" sqref="H43 J38"/>
      <pageMargins left="0.7" right="0.7" top="0.75" bottom="0.75" header="0.3" footer="0.3"/>
    </customSheetView>
    <customSheetView guid="{EA7FF893-CFBE-4D88-BF19-92454183E240}" state="hidden" topLeftCell="A31">
      <selection activeCell="H43" sqref="H43 J38"/>
      <pageMargins left="0.7" right="0.7" top="0.75" bottom="0.75" header="0.3" footer="0.3"/>
    </customSheetView>
  </customSheetViews>
  <mergeCells count="1">
    <mergeCell ref="O41:P42"/>
  </mergeCells>
  <conditionalFormatting sqref="L3:L33">
    <cfRule type="cellIs" dxfId="4" priority="3" operator="lessThan">
      <formula>1</formula>
    </cfRule>
  </conditionalFormatting>
  <conditionalFormatting sqref="Y3:Y33">
    <cfRule type="cellIs" dxfId="3" priority="2" operator="lessThan">
      <formula>1</formula>
    </cfRule>
  </conditionalFormatting>
  <conditionalFormatting sqref="AL3:AL33">
    <cfRule type="cellIs" dxfId="2" priority="1" operator="lessThan">
      <formula>1</formula>
    </cfRule>
  </conditionalFormatting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tabColor theme="3" tint="-0.249977111117893"/>
    <pageSetUpPr fitToPage="1"/>
  </sheetPr>
  <dimension ref="A1:N48"/>
  <sheetViews>
    <sheetView topLeftCell="A6" zoomScale="58" zoomScaleNormal="58" workbookViewId="0">
      <selection activeCell="O33" sqref="O33"/>
    </sheetView>
  </sheetViews>
  <sheetFormatPr defaultRowHeight="12.75" x14ac:dyDescent="0.2"/>
  <cols>
    <col min="1" max="1" width="5" style="46" customWidth="1"/>
    <col min="2" max="2" width="24.140625" style="46" customWidth="1"/>
    <col min="3" max="3" width="15.85546875" style="46" customWidth="1"/>
    <col min="4" max="4" width="6.5703125" style="46" customWidth="1"/>
    <col min="5" max="5" width="5.85546875" style="46" customWidth="1"/>
    <col min="6" max="6" width="6.7109375" style="46" customWidth="1"/>
    <col min="7" max="8" width="5.7109375" style="46" customWidth="1"/>
    <col min="9" max="9" width="6" style="46" customWidth="1"/>
    <col min="10" max="10" width="7.42578125" style="46" customWidth="1"/>
    <col min="11" max="11" width="6.140625" style="46" customWidth="1"/>
    <col min="12" max="256" width="9.140625" style="46"/>
    <col min="257" max="257" width="5" style="46" customWidth="1"/>
    <col min="258" max="258" width="24.140625" style="46" customWidth="1"/>
    <col min="259" max="259" width="15.85546875" style="46" customWidth="1"/>
    <col min="260" max="260" width="6.5703125" style="46" customWidth="1"/>
    <col min="261" max="261" width="5.85546875" style="46" customWidth="1"/>
    <col min="262" max="262" width="6.7109375" style="46" customWidth="1"/>
    <col min="263" max="264" width="5.7109375" style="46" customWidth="1"/>
    <col min="265" max="265" width="6" style="46" customWidth="1"/>
    <col min="266" max="266" width="7.42578125" style="46" customWidth="1"/>
    <col min="267" max="267" width="6.140625" style="46" customWidth="1"/>
    <col min="268" max="512" width="9.140625" style="46"/>
    <col min="513" max="513" width="5" style="46" customWidth="1"/>
    <col min="514" max="514" width="24.140625" style="46" customWidth="1"/>
    <col min="515" max="515" width="15.85546875" style="46" customWidth="1"/>
    <col min="516" max="516" width="6.5703125" style="46" customWidth="1"/>
    <col min="517" max="517" width="5.85546875" style="46" customWidth="1"/>
    <col min="518" max="518" width="6.7109375" style="46" customWidth="1"/>
    <col min="519" max="520" width="5.7109375" style="46" customWidth="1"/>
    <col min="521" max="521" width="6" style="46" customWidth="1"/>
    <col min="522" max="522" width="7.42578125" style="46" customWidth="1"/>
    <col min="523" max="523" width="6.140625" style="46" customWidth="1"/>
    <col min="524" max="768" width="9.140625" style="46"/>
    <col min="769" max="769" width="5" style="46" customWidth="1"/>
    <col min="770" max="770" width="24.140625" style="46" customWidth="1"/>
    <col min="771" max="771" width="15.85546875" style="46" customWidth="1"/>
    <col min="772" max="772" width="6.5703125" style="46" customWidth="1"/>
    <col min="773" max="773" width="5.85546875" style="46" customWidth="1"/>
    <col min="774" max="774" width="6.7109375" style="46" customWidth="1"/>
    <col min="775" max="776" width="5.7109375" style="46" customWidth="1"/>
    <col min="777" max="777" width="6" style="46" customWidth="1"/>
    <col min="778" max="778" width="7.42578125" style="46" customWidth="1"/>
    <col min="779" max="779" width="6.140625" style="46" customWidth="1"/>
    <col min="780" max="1024" width="9.140625" style="46"/>
    <col min="1025" max="1025" width="5" style="46" customWidth="1"/>
    <col min="1026" max="1026" width="24.140625" style="46" customWidth="1"/>
    <col min="1027" max="1027" width="15.85546875" style="46" customWidth="1"/>
    <col min="1028" max="1028" width="6.5703125" style="46" customWidth="1"/>
    <col min="1029" max="1029" width="5.85546875" style="46" customWidth="1"/>
    <col min="1030" max="1030" width="6.7109375" style="46" customWidth="1"/>
    <col min="1031" max="1032" width="5.7109375" style="46" customWidth="1"/>
    <col min="1033" max="1033" width="6" style="46" customWidth="1"/>
    <col min="1034" max="1034" width="7.42578125" style="46" customWidth="1"/>
    <col min="1035" max="1035" width="6.140625" style="46" customWidth="1"/>
    <col min="1036" max="1280" width="9.140625" style="46"/>
    <col min="1281" max="1281" width="5" style="46" customWidth="1"/>
    <col min="1282" max="1282" width="24.140625" style="46" customWidth="1"/>
    <col min="1283" max="1283" width="15.85546875" style="46" customWidth="1"/>
    <col min="1284" max="1284" width="6.5703125" style="46" customWidth="1"/>
    <col min="1285" max="1285" width="5.85546875" style="46" customWidth="1"/>
    <col min="1286" max="1286" width="6.7109375" style="46" customWidth="1"/>
    <col min="1287" max="1288" width="5.7109375" style="46" customWidth="1"/>
    <col min="1289" max="1289" width="6" style="46" customWidth="1"/>
    <col min="1290" max="1290" width="7.42578125" style="46" customWidth="1"/>
    <col min="1291" max="1291" width="6.140625" style="46" customWidth="1"/>
    <col min="1292" max="1536" width="9.140625" style="46"/>
    <col min="1537" max="1537" width="5" style="46" customWidth="1"/>
    <col min="1538" max="1538" width="24.140625" style="46" customWidth="1"/>
    <col min="1539" max="1539" width="15.85546875" style="46" customWidth="1"/>
    <col min="1540" max="1540" width="6.5703125" style="46" customWidth="1"/>
    <col min="1541" max="1541" width="5.85546875" style="46" customWidth="1"/>
    <col min="1542" max="1542" width="6.7109375" style="46" customWidth="1"/>
    <col min="1543" max="1544" width="5.7109375" style="46" customWidth="1"/>
    <col min="1545" max="1545" width="6" style="46" customWidth="1"/>
    <col min="1546" max="1546" width="7.42578125" style="46" customWidth="1"/>
    <col min="1547" max="1547" width="6.140625" style="46" customWidth="1"/>
    <col min="1548" max="1792" width="9.140625" style="46"/>
    <col min="1793" max="1793" width="5" style="46" customWidth="1"/>
    <col min="1794" max="1794" width="24.140625" style="46" customWidth="1"/>
    <col min="1795" max="1795" width="15.85546875" style="46" customWidth="1"/>
    <col min="1796" max="1796" width="6.5703125" style="46" customWidth="1"/>
    <col min="1797" max="1797" width="5.85546875" style="46" customWidth="1"/>
    <col min="1798" max="1798" width="6.7109375" style="46" customWidth="1"/>
    <col min="1799" max="1800" width="5.7109375" style="46" customWidth="1"/>
    <col min="1801" max="1801" width="6" style="46" customWidth="1"/>
    <col min="1802" max="1802" width="7.42578125" style="46" customWidth="1"/>
    <col min="1803" max="1803" width="6.140625" style="46" customWidth="1"/>
    <col min="1804" max="2048" width="9.140625" style="46"/>
    <col min="2049" max="2049" width="5" style="46" customWidth="1"/>
    <col min="2050" max="2050" width="24.140625" style="46" customWidth="1"/>
    <col min="2051" max="2051" width="15.85546875" style="46" customWidth="1"/>
    <col min="2052" max="2052" width="6.5703125" style="46" customWidth="1"/>
    <col min="2053" max="2053" width="5.85546875" style="46" customWidth="1"/>
    <col min="2054" max="2054" width="6.7109375" style="46" customWidth="1"/>
    <col min="2055" max="2056" width="5.7109375" style="46" customWidth="1"/>
    <col min="2057" max="2057" width="6" style="46" customWidth="1"/>
    <col min="2058" max="2058" width="7.42578125" style="46" customWidth="1"/>
    <col min="2059" max="2059" width="6.140625" style="46" customWidth="1"/>
    <col min="2060" max="2304" width="9.140625" style="46"/>
    <col min="2305" max="2305" width="5" style="46" customWidth="1"/>
    <col min="2306" max="2306" width="24.140625" style="46" customWidth="1"/>
    <col min="2307" max="2307" width="15.85546875" style="46" customWidth="1"/>
    <col min="2308" max="2308" width="6.5703125" style="46" customWidth="1"/>
    <col min="2309" max="2309" width="5.85546875" style="46" customWidth="1"/>
    <col min="2310" max="2310" width="6.7109375" style="46" customWidth="1"/>
    <col min="2311" max="2312" width="5.7109375" style="46" customWidth="1"/>
    <col min="2313" max="2313" width="6" style="46" customWidth="1"/>
    <col min="2314" max="2314" width="7.42578125" style="46" customWidth="1"/>
    <col min="2315" max="2315" width="6.140625" style="46" customWidth="1"/>
    <col min="2316" max="2560" width="9.140625" style="46"/>
    <col min="2561" max="2561" width="5" style="46" customWidth="1"/>
    <col min="2562" max="2562" width="24.140625" style="46" customWidth="1"/>
    <col min="2563" max="2563" width="15.85546875" style="46" customWidth="1"/>
    <col min="2564" max="2564" width="6.5703125" style="46" customWidth="1"/>
    <col min="2565" max="2565" width="5.85546875" style="46" customWidth="1"/>
    <col min="2566" max="2566" width="6.7109375" style="46" customWidth="1"/>
    <col min="2567" max="2568" width="5.7109375" style="46" customWidth="1"/>
    <col min="2569" max="2569" width="6" style="46" customWidth="1"/>
    <col min="2570" max="2570" width="7.42578125" style="46" customWidth="1"/>
    <col min="2571" max="2571" width="6.140625" style="46" customWidth="1"/>
    <col min="2572" max="2816" width="9.140625" style="46"/>
    <col min="2817" max="2817" width="5" style="46" customWidth="1"/>
    <col min="2818" max="2818" width="24.140625" style="46" customWidth="1"/>
    <col min="2819" max="2819" width="15.85546875" style="46" customWidth="1"/>
    <col min="2820" max="2820" width="6.5703125" style="46" customWidth="1"/>
    <col min="2821" max="2821" width="5.85546875" style="46" customWidth="1"/>
    <col min="2822" max="2822" width="6.7109375" style="46" customWidth="1"/>
    <col min="2823" max="2824" width="5.7109375" style="46" customWidth="1"/>
    <col min="2825" max="2825" width="6" style="46" customWidth="1"/>
    <col min="2826" max="2826" width="7.42578125" style="46" customWidth="1"/>
    <col min="2827" max="2827" width="6.140625" style="46" customWidth="1"/>
    <col min="2828" max="3072" width="9.140625" style="46"/>
    <col min="3073" max="3073" width="5" style="46" customWidth="1"/>
    <col min="3074" max="3074" width="24.140625" style="46" customWidth="1"/>
    <col min="3075" max="3075" width="15.85546875" style="46" customWidth="1"/>
    <col min="3076" max="3076" width="6.5703125" style="46" customWidth="1"/>
    <col min="3077" max="3077" width="5.85546875" style="46" customWidth="1"/>
    <col min="3078" max="3078" width="6.7109375" style="46" customWidth="1"/>
    <col min="3079" max="3080" width="5.7109375" style="46" customWidth="1"/>
    <col min="3081" max="3081" width="6" style="46" customWidth="1"/>
    <col min="3082" max="3082" width="7.42578125" style="46" customWidth="1"/>
    <col min="3083" max="3083" width="6.140625" style="46" customWidth="1"/>
    <col min="3084" max="3328" width="9.140625" style="46"/>
    <col min="3329" max="3329" width="5" style="46" customWidth="1"/>
    <col min="3330" max="3330" width="24.140625" style="46" customWidth="1"/>
    <col min="3331" max="3331" width="15.85546875" style="46" customWidth="1"/>
    <col min="3332" max="3332" width="6.5703125" style="46" customWidth="1"/>
    <col min="3333" max="3333" width="5.85546875" style="46" customWidth="1"/>
    <col min="3334" max="3334" width="6.7109375" style="46" customWidth="1"/>
    <col min="3335" max="3336" width="5.7109375" style="46" customWidth="1"/>
    <col min="3337" max="3337" width="6" style="46" customWidth="1"/>
    <col min="3338" max="3338" width="7.42578125" style="46" customWidth="1"/>
    <col min="3339" max="3339" width="6.140625" style="46" customWidth="1"/>
    <col min="3340" max="3584" width="9.140625" style="46"/>
    <col min="3585" max="3585" width="5" style="46" customWidth="1"/>
    <col min="3586" max="3586" width="24.140625" style="46" customWidth="1"/>
    <col min="3587" max="3587" width="15.85546875" style="46" customWidth="1"/>
    <col min="3588" max="3588" width="6.5703125" style="46" customWidth="1"/>
    <col min="3589" max="3589" width="5.85546875" style="46" customWidth="1"/>
    <col min="3590" max="3590" width="6.7109375" style="46" customWidth="1"/>
    <col min="3591" max="3592" width="5.7109375" style="46" customWidth="1"/>
    <col min="3593" max="3593" width="6" style="46" customWidth="1"/>
    <col min="3594" max="3594" width="7.42578125" style="46" customWidth="1"/>
    <col min="3595" max="3595" width="6.140625" style="46" customWidth="1"/>
    <col min="3596" max="3840" width="9.140625" style="46"/>
    <col min="3841" max="3841" width="5" style="46" customWidth="1"/>
    <col min="3842" max="3842" width="24.140625" style="46" customWidth="1"/>
    <col min="3843" max="3843" width="15.85546875" style="46" customWidth="1"/>
    <col min="3844" max="3844" width="6.5703125" style="46" customWidth="1"/>
    <col min="3845" max="3845" width="5.85546875" style="46" customWidth="1"/>
    <col min="3846" max="3846" width="6.7109375" style="46" customWidth="1"/>
    <col min="3847" max="3848" width="5.7109375" style="46" customWidth="1"/>
    <col min="3849" max="3849" width="6" style="46" customWidth="1"/>
    <col min="3850" max="3850" width="7.42578125" style="46" customWidth="1"/>
    <col min="3851" max="3851" width="6.140625" style="46" customWidth="1"/>
    <col min="3852" max="4096" width="9.140625" style="46"/>
    <col min="4097" max="4097" width="5" style="46" customWidth="1"/>
    <col min="4098" max="4098" width="24.140625" style="46" customWidth="1"/>
    <col min="4099" max="4099" width="15.85546875" style="46" customWidth="1"/>
    <col min="4100" max="4100" width="6.5703125" style="46" customWidth="1"/>
    <col min="4101" max="4101" width="5.85546875" style="46" customWidth="1"/>
    <col min="4102" max="4102" width="6.7109375" style="46" customWidth="1"/>
    <col min="4103" max="4104" width="5.7109375" style="46" customWidth="1"/>
    <col min="4105" max="4105" width="6" style="46" customWidth="1"/>
    <col min="4106" max="4106" width="7.42578125" style="46" customWidth="1"/>
    <col min="4107" max="4107" width="6.140625" style="46" customWidth="1"/>
    <col min="4108" max="4352" width="9.140625" style="46"/>
    <col min="4353" max="4353" width="5" style="46" customWidth="1"/>
    <col min="4354" max="4354" width="24.140625" style="46" customWidth="1"/>
    <col min="4355" max="4355" width="15.85546875" style="46" customWidth="1"/>
    <col min="4356" max="4356" width="6.5703125" style="46" customWidth="1"/>
    <col min="4357" max="4357" width="5.85546875" style="46" customWidth="1"/>
    <col min="4358" max="4358" width="6.7109375" style="46" customWidth="1"/>
    <col min="4359" max="4360" width="5.7109375" style="46" customWidth="1"/>
    <col min="4361" max="4361" width="6" style="46" customWidth="1"/>
    <col min="4362" max="4362" width="7.42578125" style="46" customWidth="1"/>
    <col min="4363" max="4363" width="6.140625" style="46" customWidth="1"/>
    <col min="4364" max="4608" width="9.140625" style="46"/>
    <col min="4609" max="4609" width="5" style="46" customWidth="1"/>
    <col min="4610" max="4610" width="24.140625" style="46" customWidth="1"/>
    <col min="4611" max="4611" width="15.85546875" style="46" customWidth="1"/>
    <col min="4612" max="4612" width="6.5703125" style="46" customWidth="1"/>
    <col min="4613" max="4613" width="5.85546875" style="46" customWidth="1"/>
    <col min="4614" max="4614" width="6.7109375" style="46" customWidth="1"/>
    <col min="4615" max="4616" width="5.7109375" style="46" customWidth="1"/>
    <col min="4617" max="4617" width="6" style="46" customWidth="1"/>
    <col min="4618" max="4618" width="7.42578125" style="46" customWidth="1"/>
    <col min="4619" max="4619" width="6.140625" style="46" customWidth="1"/>
    <col min="4620" max="4864" width="9.140625" style="46"/>
    <col min="4865" max="4865" width="5" style="46" customWidth="1"/>
    <col min="4866" max="4866" width="24.140625" style="46" customWidth="1"/>
    <col min="4867" max="4867" width="15.85546875" style="46" customWidth="1"/>
    <col min="4868" max="4868" width="6.5703125" style="46" customWidth="1"/>
    <col min="4869" max="4869" width="5.85546875" style="46" customWidth="1"/>
    <col min="4870" max="4870" width="6.7109375" style="46" customWidth="1"/>
    <col min="4871" max="4872" width="5.7109375" style="46" customWidth="1"/>
    <col min="4873" max="4873" width="6" style="46" customWidth="1"/>
    <col min="4874" max="4874" width="7.42578125" style="46" customWidth="1"/>
    <col min="4875" max="4875" width="6.140625" style="46" customWidth="1"/>
    <col min="4876" max="5120" width="9.140625" style="46"/>
    <col min="5121" max="5121" width="5" style="46" customWidth="1"/>
    <col min="5122" max="5122" width="24.140625" style="46" customWidth="1"/>
    <col min="5123" max="5123" width="15.85546875" style="46" customWidth="1"/>
    <col min="5124" max="5124" width="6.5703125" style="46" customWidth="1"/>
    <col min="5125" max="5125" width="5.85546875" style="46" customWidth="1"/>
    <col min="5126" max="5126" width="6.7109375" style="46" customWidth="1"/>
    <col min="5127" max="5128" width="5.7109375" style="46" customWidth="1"/>
    <col min="5129" max="5129" width="6" style="46" customWidth="1"/>
    <col min="5130" max="5130" width="7.42578125" style="46" customWidth="1"/>
    <col min="5131" max="5131" width="6.140625" style="46" customWidth="1"/>
    <col min="5132" max="5376" width="9.140625" style="46"/>
    <col min="5377" max="5377" width="5" style="46" customWidth="1"/>
    <col min="5378" max="5378" width="24.140625" style="46" customWidth="1"/>
    <col min="5379" max="5379" width="15.85546875" style="46" customWidth="1"/>
    <col min="5380" max="5380" width="6.5703125" style="46" customWidth="1"/>
    <col min="5381" max="5381" width="5.85546875" style="46" customWidth="1"/>
    <col min="5382" max="5382" width="6.7109375" style="46" customWidth="1"/>
    <col min="5383" max="5384" width="5.7109375" style="46" customWidth="1"/>
    <col min="5385" max="5385" width="6" style="46" customWidth="1"/>
    <col min="5386" max="5386" width="7.42578125" style="46" customWidth="1"/>
    <col min="5387" max="5387" width="6.140625" style="46" customWidth="1"/>
    <col min="5388" max="5632" width="9.140625" style="46"/>
    <col min="5633" max="5633" width="5" style="46" customWidth="1"/>
    <col min="5634" max="5634" width="24.140625" style="46" customWidth="1"/>
    <col min="5635" max="5635" width="15.85546875" style="46" customWidth="1"/>
    <col min="5636" max="5636" width="6.5703125" style="46" customWidth="1"/>
    <col min="5637" max="5637" width="5.85546875" style="46" customWidth="1"/>
    <col min="5638" max="5638" width="6.7109375" style="46" customWidth="1"/>
    <col min="5639" max="5640" width="5.7109375" style="46" customWidth="1"/>
    <col min="5641" max="5641" width="6" style="46" customWidth="1"/>
    <col min="5642" max="5642" width="7.42578125" style="46" customWidth="1"/>
    <col min="5643" max="5643" width="6.140625" style="46" customWidth="1"/>
    <col min="5644" max="5888" width="9.140625" style="46"/>
    <col min="5889" max="5889" width="5" style="46" customWidth="1"/>
    <col min="5890" max="5890" width="24.140625" style="46" customWidth="1"/>
    <col min="5891" max="5891" width="15.85546875" style="46" customWidth="1"/>
    <col min="5892" max="5892" width="6.5703125" style="46" customWidth="1"/>
    <col min="5893" max="5893" width="5.85546875" style="46" customWidth="1"/>
    <col min="5894" max="5894" width="6.7109375" style="46" customWidth="1"/>
    <col min="5895" max="5896" width="5.7109375" style="46" customWidth="1"/>
    <col min="5897" max="5897" width="6" style="46" customWidth="1"/>
    <col min="5898" max="5898" width="7.42578125" style="46" customWidth="1"/>
    <col min="5899" max="5899" width="6.140625" style="46" customWidth="1"/>
    <col min="5900" max="6144" width="9.140625" style="46"/>
    <col min="6145" max="6145" width="5" style="46" customWidth="1"/>
    <col min="6146" max="6146" width="24.140625" style="46" customWidth="1"/>
    <col min="6147" max="6147" width="15.85546875" style="46" customWidth="1"/>
    <col min="6148" max="6148" width="6.5703125" style="46" customWidth="1"/>
    <col min="6149" max="6149" width="5.85546875" style="46" customWidth="1"/>
    <col min="6150" max="6150" width="6.7109375" style="46" customWidth="1"/>
    <col min="6151" max="6152" width="5.7109375" style="46" customWidth="1"/>
    <col min="6153" max="6153" width="6" style="46" customWidth="1"/>
    <col min="6154" max="6154" width="7.42578125" style="46" customWidth="1"/>
    <col min="6155" max="6155" width="6.140625" style="46" customWidth="1"/>
    <col min="6156" max="6400" width="9.140625" style="46"/>
    <col min="6401" max="6401" width="5" style="46" customWidth="1"/>
    <col min="6402" max="6402" width="24.140625" style="46" customWidth="1"/>
    <col min="6403" max="6403" width="15.85546875" style="46" customWidth="1"/>
    <col min="6404" max="6404" width="6.5703125" style="46" customWidth="1"/>
    <col min="6405" max="6405" width="5.85546875" style="46" customWidth="1"/>
    <col min="6406" max="6406" width="6.7109375" style="46" customWidth="1"/>
    <col min="6407" max="6408" width="5.7109375" style="46" customWidth="1"/>
    <col min="6409" max="6409" width="6" style="46" customWidth="1"/>
    <col min="6410" max="6410" width="7.42578125" style="46" customWidth="1"/>
    <col min="6411" max="6411" width="6.140625" style="46" customWidth="1"/>
    <col min="6412" max="6656" width="9.140625" style="46"/>
    <col min="6657" max="6657" width="5" style="46" customWidth="1"/>
    <col min="6658" max="6658" width="24.140625" style="46" customWidth="1"/>
    <col min="6659" max="6659" width="15.85546875" style="46" customWidth="1"/>
    <col min="6660" max="6660" width="6.5703125" style="46" customWidth="1"/>
    <col min="6661" max="6661" width="5.85546875" style="46" customWidth="1"/>
    <col min="6662" max="6662" width="6.7109375" style="46" customWidth="1"/>
    <col min="6663" max="6664" width="5.7109375" style="46" customWidth="1"/>
    <col min="6665" max="6665" width="6" style="46" customWidth="1"/>
    <col min="6666" max="6666" width="7.42578125" style="46" customWidth="1"/>
    <col min="6667" max="6667" width="6.140625" style="46" customWidth="1"/>
    <col min="6668" max="6912" width="9.140625" style="46"/>
    <col min="6913" max="6913" width="5" style="46" customWidth="1"/>
    <col min="6914" max="6914" width="24.140625" style="46" customWidth="1"/>
    <col min="6915" max="6915" width="15.85546875" style="46" customWidth="1"/>
    <col min="6916" max="6916" width="6.5703125" style="46" customWidth="1"/>
    <col min="6917" max="6917" width="5.85546875" style="46" customWidth="1"/>
    <col min="6918" max="6918" width="6.7109375" style="46" customWidth="1"/>
    <col min="6919" max="6920" width="5.7109375" style="46" customWidth="1"/>
    <col min="6921" max="6921" width="6" style="46" customWidth="1"/>
    <col min="6922" max="6922" width="7.42578125" style="46" customWidth="1"/>
    <col min="6923" max="6923" width="6.140625" style="46" customWidth="1"/>
    <col min="6924" max="7168" width="9.140625" style="46"/>
    <col min="7169" max="7169" width="5" style="46" customWidth="1"/>
    <col min="7170" max="7170" width="24.140625" style="46" customWidth="1"/>
    <col min="7171" max="7171" width="15.85546875" style="46" customWidth="1"/>
    <col min="7172" max="7172" width="6.5703125" style="46" customWidth="1"/>
    <col min="7173" max="7173" width="5.85546875" style="46" customWidth="1"/>
    <col min="7174" max="7174" width="6.7109375" style="46" customWidth="1"/>
    <col min="7175" max="7176" width="5.7109375" style="46" customWidth="1"/>
    <col min="7177" max="7177" width="6" style="46" customWidth="1"/>
    <col min="7178" max="7178" width="7.42578125" style="46" customWidth="1"/>
    <col min="7179" max="7179" width="6.140625" style="46" customWidth="1"/>
    <col min="7180" max="7424" width="9.140625" style="46"/>
    <col min="7425" max="7425" width="5" style="46" customWidth="1"/>
    <col min="7426" max="7426" width="24.140625" style="46" customWidth="1"/>
    <col min="7427" max="7427" width="15.85546875" style="46" customWidth="1"/>
    <col min="7428" max="7428" width="6.5703125" style="46" customWidth="1"/>
    <col min="7429" max="7429" width="5.85546875" style="46" customWidth="1"/>
    <col min="7430" max="7430" width="6.7109375" style="46" customWidth="1"/>
    <col min="7431" max="7432" width="5.7109375" style="46" customWidth="1"/>
    <col min="7433" max="7433" width="6" style="46" customWidth="1"/>
    <col min="7434" max="7434" width="7.42578125" style="46" customWidth="1"/>
    <col min="7435" max="7435" width="6.140625" style="46" customWidth="1"/>
    <col min="7436" max="7680" width="9.140625" style="46"/>
    <col min="7681" max="7681" width="5" style="46" customWidth="1"/>
    <col min="7682" max="7682" width="24.140625" style="46" customWidth="1"/>
    <col min="7683" max="7683" width="15.85546875" style="46" customWidth="1"/>
    <col min="7684" max="7684" width="6.5703125" style="46" customWidth="1"/>
    <col min="7685" max="7685" width="5.85546875" style="46" customWidth="1"/>
    <col min="7686" max="7686" width="6.7109375" style="46" customWidth="1"/>
    <col min="7687" max="7688" width="5.7109375" style="46" customWidth="1"/>
    <col min="7689" max="7689" width="6" style="46" customWidth="1"/>
    <col min="7690" max="7690" width="7.42578125" style="46" customWidth="1"/>
    <col min="7691" max="7691" width="6.140625" style="46" customWidth="1"/>
    <col min="7692" max="7936" width="9.140625" style="46"/>
    <col min="7937" max="7937" width="5" style="46" customWidth="1"/>
    <col min="7938" max="7938" width="24.140625" style="46" customWidth="1"/>
    <col min="7939" max="7939" width="15.85546875" style="46" customWidth="1"/>
    <col min="7940" max="7940" width="6.5703125" style="46" customWidth="1"/>
    <col min="7941" max="7941" width="5.85546875" style="46" customWidth="1"/>
    <col min="7942" max="7942" width="6.7109375" style="46" customWidth="1"/>
    <col min="7943" max="7944" width="5.7109375" style="46" customWidth="1"/>
    <col min="7945" max="7945" width="6" style="46" customWidth="1"/>
    <col min="7946" max="7946" width="7.42578125" style="46" customWidth="1"/>
    <col min="7947" max="7947" width="6.140625" style="46" customWidth="1"/>
    <col min="7948" max="8192" width="9.140625" style="46"/>
    <col min="8193" max="8193" width="5" style="46" customWidth="1"/>
    <col min="8194" max="8194" width="24.140625" style="46" customWidth="1"/>
    <col min="8195" max="8195" width="15.85546875" style="46" customWidth="1"/>
    <col min="8196" max="8196" width="6.5703125" style="46" customWidth="1"/>
    <col min="8197" max="8197" width="5.85546875" style="46" customWidth="1"/>
    <col min="8198" max="8198" width="6.7109375" style="46" customWidth="1"/>
    <col min="8199" max="8200" width="5.7109375" style="46" customWidth="1"/>
    <col min="8201" max="8201" width="6" style="46" customWidth="1"/>
    <col min="8202" max="8202" width="7.42578125" style="46" customWidth="1"/>
    <col min="8203" max="8203" width="6.140625" style="46" customWidth="1"/>
    <col min="8204" max="8448" width="9.140625" style="46"/>
    <col min="8449" max="8449" width="5" style="46" customWidth="1"/>
    <col min="8450" max="8450" width="24.140625" style="46" customWidth="1"/>
    <col min="8451" max="8451" width="15.85546875" style="46" customWidth="1"/>
    <col min="8452" max="8452" width="6.5703125" style="46" customWidth="1"/>
    <col min="8453" max="8453" width="5.85546875" style="46" customWidth="1"/>
    <col min="8454" max="8454" width="6.7109375" style="46" customWidth="1"/>
    <col min="8455" max="8456" width="5.7109375" style="46" customWidth="1"/>
    <col min="8457" max="8457" width="6" style="46" customWidth="1"/>
    <col min="8458" max="8458" width="7.42578125" style="46" customWidth="1"/>
    <col min="8459" max="8459" width="6.140625" style="46" customWidth="1"/>
    <col min="8460" max="8704" width="9.140625" style="46"/>
    <col min="8705" max="8705" width="5" style="46" customWidth="1"/>
    <col min="8706" max="8706" width="24.140625" style="46" customWidth="1"/>
    <col min="8707" max="8707" width="15.85546875" style="46" customWidth="1"/>
    <col min="8708" max="8708" width="6.5703125" style="46" customWidth="1"/>
    <col min="8709" max="8709" width="5.85546875" style="46" customWidth="1"/>
    <col min="8710" max="8710" width="6.7109375" style="46" customWidth="1"/>
    <col min="8711" max="8712" width="5.7109375" style="46" customWidth="1"/>
    <col min="8713" max="8713" width="6" style="46" customWidth="1"/>
    <col min="8714" max="8714" width="7.42578125" style="46" customWidth="1"/>
    <col min="8715" max="8715" width="6.140625" style="46" customWidth="1"/>
    <col min="8716" max="8960" width="9.140625" style="46"/>
    <col min="8961" max="8961" width="5" style="46" customWidth="1"/>
    <col min="8962" max="8962" width="24.140625" style="46" customWidth="1"/>
    <col min="8963" max="8963" width="15.85546875" style="46" customWidth="1"/>
    <col min="8964" max="8964" width="6.5703125" style="46" customWidth="1"/>
    <col min="8965" max="8965" width="5.85546875" style="46" customWidth="1"/>
    <col min="8966" max="8966" width="6.7109375" style="46" customWidth="1"/>
    <col min="8967" max="8968" width="5.7109375" style="46" customWidth="1"/>
    <col min="8969" max="8969" width="6" style="46" customWidth="1"/>
    <col min="8970" max="8970" width="7.42578125" style="46" customWidth="1"/>
    <col min="8971" max="8971" width="6.140625" style="46" customWidth="1"/>
    <col min="8972" max="9216" width="9.140625" style="46"/>
    <col min="9217" max="9217" width="5" style="46" customWidth="1"/>
    <col min="9218" max="9218" width="24.140625" style="46" customWidth="1"/>
    <col min="9219" max="9219" width="15.85546875" style="46" customWidth="1"/>
    <col min="9220" max="9220" width="6.5703125" style="46" customWidth="1"/>
    <col min="9221" max="9221" width="5.85546875" style="46" customWidth="1"/>
    <col min="9222" max="9222" width="6.7109375" style="46" customWidth="1"/>
    <col min="9223" max="9224" width="5.7109375" style="46" customWidth="1"/>
    <col min="9225" max="9225" width="6" style="46" customWidth="1"/>
    <col min="9226" max="9226" width="7.42578125" style="46" customWidth="1"/>
    <col min="9227" max="9227" width="6.140625" style="46" customWidth="1"/>
    <col min="9228" max="9472" width="9.140625" style="46"/>
    <col min="9473" max="9473" width="5" style="46" customWidth="1"/>
    <col min="9474" max="9474" width="24.140625" style="46" customWidth="1"/>
    <col min="9475" max="9475" width="15.85546875" style="46" customWidth="1"/>
    <col min="9476" max="9476" width="6.5703125" style="46" customWidth="1"/>
    <col min="9477" max="9477" width="5.85546875" style="46" customWidth="1"/>
    <col min="9478" max="9478" width="6.7109375" style="46" customWidth="1"/>
    <col min="9479" max="9480" width="5.7109375" style="46" customWidth="1"/>
    <col min="9481" max="9481" width="6" style="46" customWidth="1"/>
    <col min="9482" max="9482" width="7.42578125" style="46" customWidth="1"/>
    <col min="9483" max="9483" width="6.140625" style="46" customWidth="1"/>
    <col min="9484" max="9728" width="9.140625" style="46"/>
    <col min="9729" max="9729" width="5" style="46" customWidth="1"/>
    <col min="9730" max="9730" width="24.140625" style="46" customWidth="1"/>
    <col min="9731" max="9731" width="15.85546875" style="46" customWidth="1"/>
    <col min="9732" max="9732" width="6.5703125" style="46" customWidth="1"/>
    <col min="9733" max="9733" width="5.85546875" style="46" customWidth="1"/>
    <col min="9734" max="9734" width="6.7109375" style="46" customWidth="1"/>
    <col min="9735" max="9736" width="5.7109375" style="46" customWidth="1"/>
    <col min="9737" max="9737" width="6" style="46" customWidth="1"/>
    <col min="9738" max="9738" width="7.42578125" style="46" customWidth="1"/>
    <col min="9739" max="9739" width="6.140625" style="46" customWidth="1"/>
    <col min="9740" max="9984" width="9.140625" style="46"/>
    <col min="9985" max="9985" width="5" style="46" customWidth="1"/>
    <col min="9986" max="9986" width="24.140625" style="46" customWidth="1"/>
    <col min="9987" max="9987" width="15.85546875" style="46" customWidth="1"/>
    <col min="9988" max="9988" width="6.5703125" style="46" customWidth="1"/>
    <col min="9989" max="9989" width="5.85546875" style="46" customWidth="1"/>
    <col min="9990" max="9990" width="6.7109375" style="46" customWidth="1"/>
    <col min="9991" max="9992" width="5.7109375" style="46" customWidth="1"/>
    <col min="9993" max="9993" width="6" style="46" customWidth="1"/>
    <col min="9994" max="9994" width="7.42578125" style="46" customWidth="1"/>
    <col min="9995" max="9995" width="6.140625" style="46" customWidth="1"/>
    <col min="9996" max="10240" width="9.140625" style="46"/>
    <col min="10241" max="10241" width="5" style="46" customWidth="1"/>
    <col min="10242" max="10242" width="24.140625" style="46" customWidth="1"/>
    <col min="10243" max="10243" width="15.85546875" style="46" customWidth="1"/>
    <col min="10244" max="10244" width="6.5703125" style="46" customWidth="1"/>
    <col min="10245" max="10245" width="5.85546875" style="46" customWidth="1"/>
    <col min="10246" max="10246" width="6.7109375" style="46" customWidth="1"/>
    <col min="10247" max="10248" width="5.7109375" style="46" customWidth="1"/>
    <col min="10249" max="10249" width="6" style="46" customWidth="1"/>
    <col min="10250" max="10250" width="7.42578125" style="46" customWidth="1"/>
    <col min="10251" max="10251" width="6.140625" style="46" customWidth="1"/>
    <col min="10252" max="10496" width="9.140625" style="46"/>
    <col min="10497" max="10497" width="5" style="46" customWidth="1"/>
    <col min="10498" max="10498" width="24.140625" style="46" customWidth="1"/>
    <col min="10499" max="10499" width="15.85546875" style="46" customWidth="1"/>
    <col min="10500" max="10500" width="6.5703125" style="46" customWidth="1"/>
    <col min="10501" max="10501" width="5.85546875" style="46" customWidth="1"/>
    <col min="10502" max="10502" width="6.7109375" style="46" customWidth="1"/>
    <col min="10503" max="10504" width="5.7109375" style="46" customWidth="1"/>
    <col min="10505" max="10505" width="6" style="46" customWidth="1"/>
    <col min="10506" max="10506" width="7.42578125" style="46" customWidth="1"/>
    <col min="10507" max="10507" width="6.140625" style="46" customWidth="1"/>
    <col min="10508" max="10752" width="9.140625" style="46"/>
    <col min="10753" max="10753" width="5" style="46" customWidth="1"/>
    <col min="10754" max="10754" width="24.140625" style="46" customWidth="1"/>
    <col min="10755" max="10755" width="15.85546875" style="46" customWidth="1"/>
    <col min="10756" max="10756" width="6.5703125" style="46" customWidth="1"/>
    <col min="10757" max="10757" width="5.85546875" style="46" customWidth="1"/>
    <col min="10758" max="10758" width="6.7109375" style="46" customWidth="1"/>
    <col min="10759" max="10760" width="5.7109375" style="46" customWidth="1"/>
    <col min="10761" max="10761" width="6" style="46" customWidth="1"/>
    <col min="10762" max="10762" width="7.42578125" style="46" customWidth="1"/>
    <col min="10763" max="10763" width="6.140625" style="46" customWidth="1"/>
    <col min="10764" max="11008" width="9.140625" style="46"/>
    <col min="11009" max="11009" width="5" style="46" customWidth="1"/>
    <col min="11010" max="11010" width="24.140625" style="46" customWidth="1"/>
    <col min="11011" max="11011" width="15.85546875" style="46" customWidth="1"/>
    <col min="11012" max="11012" width="6.5703125" style="46" customWidth="1"/>
    <col min="11013" max="11013" width="5.85546875" style="46" customWidth="1"/>
    <col min="11014" max="11014" width="6.7109375" style="46" customWidth="1"/>
    <col min="11015" max="11016" width="5.7109375" style="46" customWidth="1"/>
    <col min="11017" max="11017" width="6" style="46" customWidth="1"/>
    <col min="11018" max="11018" width="7.42578125" style="46" customWidth="1"/>
    <col min="11019" max="11019" width="6.140625" style="46" customWidth="1"/>
    <col min="11020" max="11264" width="9.140625" style="46"/>
    <col min="11265" max="11265" width="5" style="46" customWidth="1"/>
    <col min="11266" max="11266" width="24.140625" style="46" customWidth="1"/>
    <col min="11267" max="11267" width="15.85546875" style="46" customWidth="1"/>
    <col min="11268" max="11268" width="6.5703125" style="46" customWidth="1"/>
    <col min="11269" max="11269" width="5.85546875" style="46" customWidth="1"/>
    <col min="11270" max="11270" width="6.7109375" style="46" customWidth="1"/>
    <col min="11271" max="11272" width="5.7109375" style="46" customWidth="1"/>
    <col min="11273" max="11273" width="6" style="46" customWidth="1"/>
    <col min="11274" max="11274" width="7.42578125" style="46" customWidth="1"/>
    <col min="11275" max="11275" width="6.140625" style="46" customWidth="1"/>
    <col min="11276" max="11520" width="9.140625" style="46"/>
    <col min="11521" max="11521" width="5" style="46" customWidth="1"/>
    <col min="11522" max="11522" width="24.140625" style="46" customWidth="1"/>
    <col min="11523" max="11523" width="15.85546875" style="46" customWidth="1"/>
    <col min="11524" max="11524" width="6.5703125" style="46" customWidth="1"/>
    <col min="11525" max="11525" width="5.85546875" style="46" customWidth="1"/>
    <col min="11526" max="11526" width="6.7109375" style="46" customWidth="1"/>
    <col min="11527" max="11528" width="5.7109375" style="46" customWidth="1"/>
    <col min="11529" max="11529" width="6" style="46" customWidth="1"/>
    <col min="11530" max="11530" width="7.42578125" style="46" customWidth="1"/>
    <col min="11531" max="11531" width="6.140625" style="46" customWidth="1"/>
    <col min="11532" max="11776" width="9.140625" style="46"/>
    <col min="11777" max="11777" width="5" style="46" customWidth="1"/>
    <col min="11778" max="11778" width="24.140625" style="46" customWidth="1"/>
    <col min="11779" max="11779" width="15.85546875" style="46" customWidth="1"/>
    <col min="11780" max="11780" width="6.5703125" style="46" customWidth="1"/>
    <col min="11781" max="11781" width="5.85546875" style="46" customWidth="1"/>
    <col min="11782" max="11782" width="6.7109375" style="46" customWidth="1"/>
    <col min="11783" max="11784" width="5.7109375" style="46" customWidth="1"/>
    <col min="11785" max="11785" width="6" style="46" customWidth="1"/>
    <col min="11786" max="11786" width="7.42578125" style="46" customWidth="1"/>
    <col min="11787" max="11787" width="6.140625" style="46" customWidth="1"/>
    <col min="11788" max="12032" width="9.140625" style="46"/>
    <col min="12033" max="12033" width="5" style="46" customWidth="1"/>
    <col min="12034" max="12034" width="24.140625" style="46" customWidth="1"/>
    <col min="12035" max="12035" width="15.85546875" style="46" customWidth="1"/>
    <col min="12036" max="12036" width="6.5703125" style="46" customWidth="1"/>
    <col min="12037" max="12037" width="5.85546875" style="46" customWidth="1"/>
    <col min="12038" max="12038" width="6.7109375" style="46" customWidth="1"/>
    <col min="12039" max="12040" width="5.7109375" style="46" customWidth="1"/>
    <col min="12041" max="12041" width="6" style="46" customWidth="1"/>
    <col min="12042" max="12042" width="7.42578125" style="46" customWidth="1"/>
    <col min="12043" max="12043" width="6.140625" style="46" customWidth="1"/>
    <col min="12044" max="12288" width="9.140625" style="46"/>
    <col min="12289" max="12289" width="5" style="46" customWidth="1"/>
    <col min="12290" max="12290" width="24.140625" style="46" customWidth="1"/>
    <col min="12291" max="12291" width="15.85546875" style="46" customWidth="1"/>
    <col min="12292" max="12292" width="6.5703125" style="46" customWidth="1"/>
    <col min="12293" max="12293" width="5.85546875" style="46" customWidth="1"/>
    <col min="12294" max="12294" width="6.7109375" style="46" customWidth="1"/>
    <col min="12295" max="12296" width="5.7109375" style="46" customWidth="1"/>
    <col min="12297" max="12297" width="6" style="46" customWidth="1"/>
    <col min="12298" max="12298" width="7.42578125" style="46" customWidth="1"/>
    <col min="12299" max="12299" width="6.140625" style="46" customWidth="1"/>
    <col min="12300" max="12544" width="9.140625" style="46"/>
    <col min="12545" max="12545" width="5" style="46" customWidth="1"/>
    <col min="12546" max="12546" width="24.140625" style="46" customWidth="1"/>
    <col min="12547" max="12547" width="15.85546875" style="46" customWidth="1"/>
    <col min="12548" max="12548" width="6.5703125" style="46" customWidth="1"/>
    <col min="12549" max="12549" width="5.85546875" style="46" customWidth="1"/>
    <col min="12550" max="12550" width="6.7109375" style="46" customWidth="1"/>
    <col min="12551" max="12552" width="5.7109375" style="46" customWidth="1"/>
    <col min="12553" max="12553" width="6" style="46" customWidth="1"/>
    <col min="12554" max="12554" width="7.42578125" style="46" customWidth="1"/>
    <col min="12555" max="12555" width="6.140625" style="46" customWidth="1"/>
    <col min="12556" max="12800" width="9.140625" style="46"/>
    <col min="12801" max="12801" width="5" style="46" customWidth="1"/>
    <col min="12802" max="12802" width="24.140625" style="46" customWidth="1"/>
    <col min="12803" max="12803" width="15.85546875" style="46" customWidth="1"/>
    <col min="12804" max="12804" width="6.5703125" style="46" customWidth="1"/>
    <col min="12805" max="12805" width="5.85546875" style="46" customWidth="1"/>
    <col min="12806" max="12806" width="6.7109375" style="46" customWidth="1"/>
    <col min="12807" max="12808" width="5.7109375" style="46" customWidth="1"/>
    <col min="12809" max="12809" width="6" style="46" customWidth="1"/>
    <col min="12810" max="12810" width="7.42578125" style="46" customWidth="1"/>
    <col min="12811" max="12811" width="6.140625" style="46" customWidth="1"/>
    <col min="12812" max="13056" width="9.140625" style="46"/>
    <col min="13057" max="13057" width="5" style="46" customWidth="1"/>
    <col min="13058" max="13058" width="24.140625" style="46" customWidth="1"/>
    <col min="13059" max="13059" width="15.85546875" style="46" customWidth="1"/>
    <col min="13060" max="13060" width="6.5703125" style="46" customWidth="1"/>
    <col min="13061" max="13061" width="5.85546875" style="46" customWidth="1"/>
    <col min="13062" max="13062" width="6.7109375" style="46" customWidth="1"/>
    <col min="13063" max="13064" width="5.7109375" style="46" customWidth="1"/>
    <col min="13065" max="13065" width="6" style="46" customWidth="1"/>
    <col min="13066" max="13066" width="7.42578125" style="46" customWidth="1"/>
    <col min="13067" max="13067" width="6.140625" style="46" customWidth="1"/>
    <col min="13068" max="13312" width="9.140625" style="46"/>
    <col min="13313" max="13313" width="5" style="46" customWidth="1"/>
    <col min="13314" max="13314" width="24.140625" style="46" customWidth="1"/>
    <col min="13315" max="13315" width="15.85546875" style="46" customWidth="1"/>
    <col min="13316" max="13316" width="6.5703125" style="46" customWidth="1"/>
    <col min="13317" max="13317" width="5.85546875" style="46" customWidth="1"/>
    <col min="13318" max="13318" width="6.7109375" style="46" customWidth="1"/>
    <col min="13319" max="13320" width="5.7109375" style="46" customWidth="1"/>
    <col min="13321" max="13321" width="6" style="46" customWidth="1"/>
    <col min="13322" max="13322" width="7.42578125" style="46" customWidth="1"/>
    <col min="13323" max="13323" width="6.140625" style="46" customWidth="1"/>
    <col min="13324" max="13568" width="9.140625" style="46"/>
    <col min="13569" max="13569" width="5" style="46" customWidth="1"/>
    <col min="13570" max="13570" width="24.140625" style="46" customWidth="1"/>
    <col min="13571" max="13571" width="15.85546875" style="46" customWidth="1"/>
    <col min="13572" max="13572" width="6.5703125" style="46" customWidth="1"/>
    <col min="13573" max="13573" width="5.85546875" style="46" customWidth="1"/>
    <col min="13574" max="13574" width="6.7109375" style="46" customWidth="1"/>
    <col min="13575" max="13576" width="5.7109375" style="46" customWidth="1"/>
    <col min="13577" max="13577" width="6" style="46" customWidth="1"/>
    <col min="13578" max="13578" width="7.42578125" style="46" customWidth="1"/>
    <col min="13579" max="13579" width="6.140625" style="46" customWidth="1"/>
    <col min="13580" max="13824" width="9.140625" style="46"/>
    <col min="13825" max="13825" width="5" style="46" customWidth="1"/>
    <col min="13826" max="13826" width="24.140625" style="46" customWidth="1"/>
    <col min="13827" max="13827" width="15.85546875" style="46" customWidth="1"/>
    <col min="13828" max="13828" width="6.5703125" style="46" customWidth="1"/>
    <col min="13829" max="13829" width="5.85546875" style="46" customWidth="1"/>
    <col min="13830" max="13830" width="6.7109375" style="46" customWidth="1"/>
    <col min="13831" max="13832" width="5.7109375" style="46" customWidth="1"/>
    <col min="13833" max="13833" width="6" style="46" customWidth="1"/>
    <col min="13834" max="13834" width="7.42578125" style="46" customWidth="1"/>
    <col min="13835" max="13835" width="6.140625" style="46" customWidth="1"/>
    <col min="13836" max="14080" width="9.140625" style="46"/>
    <col min="14081" max="14081" width="5" style="46" customWidth="1"/>
    <col min="14082" max="14082" width="24.140625" style="46" customWidth="1"/>
    <col min="14083" max="14083" width="15.85546875" style="46" customWidth="1"/>
    <col min="14084" max="14084" width="6.5703125" style="46" customWidth="1"/>
    <col min="14085" max="14085" width="5.85546875" style="46" customWidth="1"/>
    <col min="14086" max="14086" width="6.7109375" style="46" customWidth="1"/>
    <col min="14087" max="14088" width="5.7109375" style="46" customWidth="1"/>
    <col min="14089" max="14089" width="6" style="46" customWidth="1"/>
    <col min="14090" max="14090" width="7.42578125" style="46" customWidth="1"/>
    <col min="14091" max="14091" width="6.140625" style="46" customWidth="1"/>
    <col min="14092" max="14336" width="9.140625" style="46"/>
    <col min="14337" max="14337" width="5" style="46" customWidth="1"/>
    <col min="14338" max="14338" width="24.140625" style="46" customWidth="1"/>
    <col min="14339" max="14339" width="15.85546875" style="46" customWidth="1"/>
    <col min="14340" max="14340" width="6.5703125" style="46" customWidth="1"/>
    <col min="14341" max="14341" width="5.85546875" style="46" customWidth="1"/>
    <col min="14342" max="14342" width="6.7109375" style="46" customWidth="1"/>
    <col min="14343" max="14344" width="5.7109375" style="46" customWidth="1"/>
    <col min="14345" max="14345" width="6" style="46" customWidth="1"/>
    <col min="14346" max="14346" width="7.42578125" style="46" customWidth="1"/>
    <col min="14347" max="14347" width="6.140625" style="46" customWidth="1"/>
    <col min="14348" max="14592" width="9.140625" style="46"/>
    <col min="14593" max="14593" width="5" style="46" customWidth="1"/>
    <col min="14594" max="14594" width="24.140625" style="46" customWidth="1"/>
    <col min="14595" max="14595" width="15.85546875" style="46" customWidth="1"/>
    <col min="14596" max="14596" width="6.5703125" style="46" customWidth="1"/>
    <col min="14597" max="14597" width="5.85546875" style="46" customWidth="1"/>
    <col min="14598" max="14598" width="6.7109375" style="46" customWidth="1"/>
    <col min="14599" max="14600" width="5.7109375" style="46" customWidth="1"/>
    <col min="14601" max="14601" width="6" style="46" customWidth="1"/>
    <col min="14602" max="14602" width="7.42578125" style="46" customWidth="1"/>
    <col min="14603" max="14603" width="6.140625" style="46" customWidth="1"/>
    <col min="14604" max="14848" width="9.140625" style="46"/>
    <col min="14849" max="14849" width="5" style="46" customWidth="1"/>
    <col min="14850" max="14850" width="24.140625" style="46" customWidth="1"/>
    <col min="14851" max="14851" width="15.85546875" style="46" customWidth="1"/>
    <col min="14852" max="14852" width="6.5703125" style="46" customWidth="1"/>
    <col min="14853" max="14853" width="5.85546875" style="46" customWidth="1"/>
    <col min="14854" max="14854" width="6.7109375" style="46" customWidth="1"/>
    <col min="14855" max="14856" width="5.7109375" style="46" customWidth="1"/>
    <col min="14857" max="14857" width="6" style="46" customWidth="1"/>
    <col min="14858" max="14858" width="7.42578125" style="46" customWidth="1"/>
    <col min="14859" max="14859" width="6.140625" style="46" customWidth="1"/>
    <col min="14860" max="15104" width="9.140625" style="46"/>
    <col min="15105" max="15105" width="5" style="46" customWidth="1"/>
    <col min="15106" max="15106" width="24.140625" style="46" customWidth="1"/>
    <col min="15107" max="15107" width="15.85546875" style="46" customWidth="1"/>
    <col min="15108" max="15108" width="6.5703125" style="46" customWidth="1"/>
    <col min="15109" max="15109" width="5.85546875" style="46" customWidth="1"/>
    <col min="15110" max="15110" width="6.7109375" style="46" customWidth="1"/>
    <col min="15111" max="15112" width="5.7109375" style="46" customWidth="1"/>
    <col min="15113" max="15113" width="6" style="46" customWidth="1"/>
    <col min="15114" max="15114" width="7.42578125" style="46" customWidth="1"/>
    <col min="15115" max="15115" width="6.140625" style="46" customWidth="1"/>
    <col min="15116" max="15360" width="9.140625" style="46"/>
    <col min="15361" max="15361" width="5" style="46" customWidth="1"/>
    <col min="15362" max="15362" width="24.140625" style="46" customWidth="1"/>
    <col min="15363" max="15363" width="15.85546875" style="46" customWidth="1"/>
    <col min="15364" max="15364" width="6.5703125" style="46" customWidth="1"/>
    <col min="15365" max="15365" width="5.85546875" style="46" customWidth="1"/>
    <col min="15366" max="15366" width="6.7109375" style="46" customWidth="1"/>
    <col min="15367" max="15368" width="5.7109375" style="46" customWidth="1"/>
    <col min="15369" max="15369" width="6" style="46" customWidth="1"/>
    <col min="15370" max="15370" width="7.42578125" style="46" customWidth="1"/>
    <col min="15371" max="15371" width="6.140625" style="46" customWidth="1"/>
    <col min="15372" max="15616" width="9.140625" style="46"/>
    <col min="15617" max="15617" width="5" style="46" customWidth="1"/>
    <col min="15618" max="15618" width="24.140625" style="46" customWidth="1"/>
    <col min="15619" max="15619" width="15.85546875" style="46" customWidth="1"/>
    <col min="15620" max="15620" width="6.5703125" style="46" customWidth="1"/>
    <col min="15621" max="15621" width="5.85546875" style="46" customWidth="1"/>
    <col min="15622" max="15622" width="6.7109375" style="46" customWidth="1"/>
    <col min="15623" max="15624" width="5.7109375" style="46" customWidth="1"/>
    <col min="15625" max="15625" width="6" style="46" customWidth="1"/>
    <col min="15626" max="15626" width="7.42578125" style="46" customWidth="1"/>
    <col min="15627" max="15627" width="6.140625" style="46" customWidth="1"/>
    <col min="15628" max="15872" width="9.140625" style="46"/>
    <col min="15873" max="15873" width="5" style="46" customWidth="1"/>
    <col min="15874" max="15874" width="24.140625" style="46" customWidth="1"/>
    <col min="15875" max="15875" width="15.85546875" style="46" customWidth="1"/>
    <col min="15876" max="15876" width="6.5703125" style="46" customWidth="1"/>
    <col min="15877" max="15877" width="5.85546875" style="46" customWidth="1"/>
    <col min="15878" max="15878" width="6.7109375" style="46" customWidth="1"/>
    <col min="15879" max="15880" width="5.7109375" style="46" customWidth="1"/>
    <col min="15881" max="15881" width="6" style="46" customWidth="1"/>
    <col min="15882" max="15882" width="7.42578125" style="46" customWidth="1"/>
    <col min="15883" max="15883" width="6.140625" style="46" customWidth="1"/>
    <col min="15884" max="16128" width="9.140625" style="46"/>
    <col min="16129" max="16129" width="5" style="46" customWidth="1"/>
    <col min="16130" max="16130" width="24.140625" style="46" customWidth="1"/>
    <col min="16131" max="16131" width="15.85546875" style="46" customWidth="1"/>
    <col min="16132" max="16132" width="6.5703125" style="46" customWidth="1"/>
    <col min="16133" max="16133" width="5.85546875" style="46" customWidth="1"/>
    <col min="16134" max="16134" width="6.7109375" style="46" customWidth="1"/>
    <col min="16135" max="16136" width="5.7109375" style="46" customWidth="1"/>
    <col min="16137" max="16137" width="6" style="46" customWidth="1"/>
    <col min="16138" max="16138" width="7.42578125" style="46" customWidth="1"/>
    <col min="16139" max="16139" width="6.140625" style="46" customWidth="1"/>
    <col min="16140" max="16384" width="9.140625" style="46"/>
  </cols>
  <sheetData>
    <row r="1" spans="1:14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6"/>
      <c r="J1" s="146"/>
      <c r="K1" s="147"/>
    </row>
    <row r="2" spans="1:14" ht="15.75" customHeight="1" x14ac:dyDescent="0.2">
      <c r="A2" s="99"/>
      <c r="B2" s="48"/>
      <c r="C2" s="148" t="s">
        <v>194</v>
      </c>
      <c r="D2" s="148"/>
      <c r="E2" s="148"/>
      <c r="F2" s="148"/>
      <c r="G2" s="148"/>
      <c r="H2" s="148"/>
      <c r="I2" s="148"/>
      <c r="J2" s="148"/>
      <c r="K2" s="149"/>
    </row>
    <row r="3" spans="1:14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8"/>
      <c r="J3" s="148"/>
      <c r="K3" s="149"/>
    </row>
    <row r="4" spans="1:14" ht="27.75" customHeight="1" thickBot="1" x14ac:dyDescent="0.25">
      <c r="A4" s="100"/>
      <c r="B4" s="49"/>
      <c r="C4" s="50"/>
      <c r="D4" s="50"/>
      <c r="E4" s="50"/>
      <c r="F4" s="50"/>
      <c r="G4" s="50"/>
      <c r="H4" s="50"/>
      <c r="I4" s="50"/>
      <c r="J4" s="50"/>
      <c r="K4" s="51"/>
    </row>
    <row r="5" spans="1:14" ht="13.9" customHeight="1" x14ac:dyDescent="0.2">
      <c r="A5" s="290" t="s">
        <v>296</v>
      </c>
      <c r="B5" s="291"/>
      <c r="C5" s="222"/>
      <c r="D5" s="52" t="s">
        <v>75</v>
      </c>
      <c r="E5" s="122"/>
      <c r="F5" s="122"/>
      <c r="G5" s="76"/>
      <c r="H5" s="76"/>
      <c r="I5" s="76"/>
      <c r="J5" s="122"/>
      <c r="K5" s="101"/>
    </row>
    <row r="6" spans="1:14" ht="13.9" customHeight="1" thickBot="1" x14ac:dyDescent="0.25">
      <c r="A6" s="292" t="s">
        <v>273</v>
      </c>
      <c r="B6" s="293"/>
      <c r="C6" s="123"/>
      <c r="D6" s="225">
        <f>Flows!G5</f>
        <v>43282</v>
      </c>
      <c r="E6" s="226"/>
      <c r="F6" s="224"/>
      <c r="G6" s="244"/>
      <c r="H6" s="244"/>
      <c r="I6" s="244"/>
      <c r="J6" s="54"/>
      <c r="K6" s="55"/>
    </row>
    <row r="7" spans="1:14" ht="12.75" customHeight="1" x14ac:dyDescent="0.2">
      <c r="A7" s="82"/>
      <c r="B7" s="124" t="s">
        <v>195</v>
      </c>
      <c r="C7" s="124" t="s">
        <v>196</v>
      </c>
      <c r="D7" s="125" t="s">
        <v>197</v>
      </c>
      <c r="E7" s="56"/>
      <c r="F7" s="56"/>
      <c r="G7" s="56"/>
      <c r="H7" s="56"/>
      <c r="I7" s="126"/>
      <c r="J7" s="3253" t="s">
        <v>198</v>
      </c>
      <c r="K7" s="3254"/>
    </row>
    <row r="8" spans="1:14" ht="27" customHeight="1" thickBot="1" x14ac:dyDescent="0.25">
      <c r="A8" s="127" t="s">
        <v>71</v>
      </c>
      <c r="B8" s="128" t="s">
        <v>199</v>
      </c>
      <c r="C8" s="128" t="s">
        <v>200</v>
      </c>
      <c r="D8" s="129" t="s">
        <v>201</v>
      </c>
      <c r="E8" s="129" t="s">
        <v>202</v>
      </c>
      <c r="F8" s="129" t="s">
        <v>203</v>
      </c>
      <c r="G8" s="129" t="s">
        <v>204</v>
      </c>
      <c r="H8" s="129" t="s">
        <v>205</v>
      </c>
      <c r="I8" s="130" t="s">
        <v>206</v>
      </c>
      <c r="J8" s="3255"/>
      <c r="K8" s="3256"/>
    </row>
    <row r="9" spans="1:14" ht="15" customHeight="1" x14ac:dyDescent="0.2">
      <c r="A9" s="131">
        <v>1</v>
      </c>
      <c r="B9" s="169">
        <f>'1'!$BU$36</f>
        <v>2.6</v>
      </c>
      <c r="C9" s="168" t="str">
        <f>C15</f>
        <v>A</v>
      </c>
      <c r="D9" s="133">
        <f>'MOR CT'!I8</f>
        <v>1.1629714285714283</v>
      </c>
      <c r="E9" s="133">
        <v>0</v>
      </c>
      <c r="F9" s="133">
        <v>0</v>
      </c>
      <c r="G9" s="133">
        <v>0</v>
      </c>
      <c r="H9" s="133">
        <v>0</v>
      </c>
      <c r="I9" s="133">
        <v>0</v>
      </c>
      <c r="J9" s="294">
        <f>'MOR CT'!I8</f>
        <v>1.1629714285714283</v>
      </c>
      <c r="K9" s="250"/>
      <c r="L9" s="529"/>
      <c r="M9" s="529" t="s">
        <v>96</v>
      </c>
      <c r="N9" s="529" t="s">
        <v>96</v>
      </c>
    </row>
    <row r="10" spans="1:14" ht="15" customHeight="1" x14ac:dyDescent="0.2">
      <c r="A10" s="60">
        <v>2</v>
      </c>
      <c r="B10" s="169">
        <f>'2'!$BU$36</f>
        <v>2.5</v>
      </c>
      <c r="C10" s="168" t="s">
        <v>97</v>
      </c>
      <c r="D10" s="133">
        <f>'MOR CT'!I9</f>
        <v>1.0941176470588234</v>
      </c>
      <c r="E10" s="133">
        <v>0</v>
      </c>
      <c r="F10" s="133">
        <v>0</v>
      </c>
      <c r="G10" s="133">
        <v>0</v>
      </c>
      <c r="H10" s="133">
        <v>0</v>
      </c>
      <c r="I10" s="133">
        <v>0</v>
      </c>
      <c r="J10" s="294">
        <f>'MOR CT'!I9</f>
        <v>1.0941176470588234</v>
      </c>
      <c r="K10" s="250"/>
    </row>
    <row r="11" spans="1:14" ht="15" customHeight="1" x14ac:dyDescent="0.2">
      <c r="A11" s="60">
        <v>3</v>
      </c>
      <c r="B11" s="169">
        <f>'3'!$BU$36</f>
        <v>2.2000000000000002</v>
      </c>
      <c r="C11" s="168" t="s">
        <v>97</v>
      </c>
      <c r="D11" s="133">
        <f>'MOR CT'!I10</f>
        <v>1.125</v>
      </c>
      <c r="E11" s="133">
        <v>0</v>
      </c>
      <c r="F11" s="133">
        <v>0</v>
      </c>
      <c r="G11" s="133">
        <v>0</v>
      </c>
      <c r="H11" s="133">
        <v>0</v>
      </c>
      <c r="I11" s="133">
        <v>0</v>
      </c>
      <c r="J11" s="294">
        <f>'MOR CT'!I10</f>
        <v>1.125</v>
      </c>
      <c r="K11" s="250"/>
    </row>
    <row r="12" spans="1:14" ht="15" customHeight="1" x14ac:dyDescent="0.2">
      <c r="A12" s="60">
        <v>4</v>
      </c>
      <c r="B12" s="169">
        <f>'4'!$BU$36</f>
        <v>2.8</v>
      </c>
      <c r="C12" s="168" t="s">
        <v>97</v>
      </c>
      <c r="D12" s="133">
        <f>'MOR CT'!I11</f>
        <v>1.3278688524590163</v>
      </c>
      <c r="E12" s="133">
        <v>0</v>
      </c>
      <c r="F12" s="133">
        <v>0</v>
      </c>
      <c r="G12" s="133">
        <v>0</v>
      </c>
      <c r="H12" s="133">
        <v>0</v>
      </c>
      <c r="I12" s="133">
        <v>0</v>
      </c>
      <c r="J12" s="294">
        <f>'MOR CT'!I11</f>
        <v>1.3278688524590163</v>
      </c>
      <c r="K12" s="250"/>
    </row>
    <row r="13" spans="1:14" ht="15" customHeight="1" x14ac:dyDescent="0.2">
      <c r="A13" s="60">
        <v>5</v>
      </c>
      <c r="B13" s="169">
        <f>'5'!$BU$36</f>
        <v>2.8</v>
      </c>
      <c r="C13" s="168" t="s">
        <v>97</v>
      </c>
      <c r="D13" s="133">
        <f>'MOR CT'!I12</f>
        <v>1.6739999999999999</v>
      </c>
      <c r="E13" s="133">
        <v>0</v>
      </c>
      <c r="F13" s="133">
        <v>0</v>
      </c>
      <c r="G13" s="133">
        <v>0</v>
      </c>
      <c r="H13" s="133">
        <v>0</v>
      </c>
      <c r="I13" s="133">
        <v>0</v>
      </c>
      <c r="J13" s="294">
        <f>'MOR CT'!I12</f>
        <v>1.6739999999999999</v>
      </c>
      <c r="K13" s="250"/>
    </row>
    <row r="14" spans="1:14" ht="15" customHeight="1" x14ac:dyDescent="0.2">
      <c r="A14" s="60">
        <v>6</v>
      </c>
      <c r="B14" s="169">
        <f>'6'!$BU$36</f>
        <v>3.5</v>
      </c>
      <c r="C14" s="168" t="s">
        <v>97</v>
      </c>
      <c r="D14" s="133">
        <f>'MOR CT'!I13</f>
        <v>1.6348623853211008</v>
      </c>
      <c r="E14" s="133">
        <v>0</v>
      </c>
      <c r="F14" s="133">
        <v>0</v>
      </c>
      <c r="G14" s="133">
        <v>0</v>
      </c>
      <c r="H14" s="133">
        <v>0</v>
      </c>
      <c r="I14" s="133">
        <v>0</v>
      </c>
      <c r="J14" s="294">
        <f>'MOR CT'!I13</f>
        <v>1.6348623853211008</v>
      </c>
      <c r="K14" s="250"/>
    </row>
    <row r="15" spans="1:14" ht="15" customHeight="1" x14ac:dyDescent="0.2">
      <c r="A15" s="60">
        <v>7</v>
      </c>
      <c r="B15" s="169">
        <f>'7'!$BU$36</f>
        <v>3.4</v>
      </c>
      <c r="C15" s="168" t="s">
        <v>97</v>
      </c>
      <c r="D15" s="133">
        <f>'MOR CT'!I14</f>
        <v>2.3284403669724769</v>
      </c>
      <c r="E15" s="133">
        <v>0</v>
      </c>
      <c r="F15" s="133">
        <v>0</v>
      </c>
      <c r="G15" s="133">
        <v>0</v>
      </c>
      <c r="H15" s="133">
        <v>0</v>
      </c>
      <c r="I15" s="133">
        <v>0</v>
      </c>
      <c r="J15" s="294">
        <f>'MOR CT'!I14</f>
        <v>2.3284403669724769</v>
      </c>
      <c r="K15" s="250"/>
    </row>
    <row r="16" spans="1:14" ht="15" customHeight="1" x14ac:dyDescent="0.2">
      <c r="A16" s="60">
        <v>8</v>
      </c>
      <c r="B16" s="169">
        <f>'8'!$BU$36</f>
        <v>3</v>
      </c>
      <c r="C16" s="168" t="s">
        <v>97</v>
      </c>
      <c r="D16" s="133">
        <f>'MOR CT'!I15</f>
        <v>1.7164337349397591</v>
      </c>
      <c r="E16" s="133">
        <v>0</v>
      </c>
      <c r="F16" s="133">
        <v>0</v>
      </c>
      <c r="G16" s="133">
        <v>0</v>
      </c>
      <c r="H16" s="133">
        <v>0</v>
      </c>
      <c r="I16" s="133">
        <v>0</v>
      </c>
      <c r="J16" s="294">
        <f>'MOR CT'!I15</f>
        <v>1.7164337349397591</v>
      </c>
      <c r="K16" s="250"/>
    </row>
    <row r="17" spans="1:11" ht="15" customHeight="1" x14ac:dyDescent="0.2">
      <c r="A17" s="60">
        <v>9</v>
      </c>
      <c r="B17" s="169">
        <f>'9'!$BU$36</f>
        <v>2.9</v>
      </c>
      <c r="C17" s="168" t="s">
        <v>97</v>
      </c>
      <c r="D17" s="133">
        <f>'MOR CT'!I16</f>
        <v>1.5309026548672566</v>
      </c>
      <c r="E17" s="133">
        <v>0</v>
      </c>
      <c r="F17" s="133">
        <v>0</v>
      </c>
      <c r="G17" s="133">
        <v>0</v>
      </c>
      <c r="H17" s="133">
        <v>0</v>
      </c>
      <c r="I17" s="133">
        <v>0</v>
      </c>
      <c r="J17" s="294">
        <f>'MOR CT'!I16</f>
        <v>1.5309026548672566</v>
      </c>
      <c r="K17" s="250"/>
    </row>
    <row r="18" spans="1:11" ht="15" customHeight="1" x14ac:dyDescent="0.2">
      <c r="A18" s="60">
        <v>10</v>
      </c>
      <c r="B18" s="169">
        <f>'10'!$BU$36</f>
        <v>2.8</v>
      </c>
      <c r="C18" s="168" t="s">
        <v>97</v>
      </c>
      <c r="D18" s="133">
        <f>'MOR CT'!I17</f>
        <v>2.044710280373832</v>
      </c>
      <c r="E18" s="133">
        <v>0</v>
      </c>
      <c r="F18" s="133">
        <v>0</v>
      </c>
      <c r="G18" s="133">
        <v>0</v>
      </c>
      <c r="H18" s="133">
        <v>0</v>
      </c>
      <c r="I18" s="133">
        <v>0</v>
      </c>
      <c r="J18" s="294">
        <f>'MOR CT'!I17</f>
        <v>2.044710280373832</v>
      </c>
      <c r="K18" s="250"/>
    </row>
    <row r="19" spans="1:11" ht="15" customHeight="1" x14ac:dyDescent="0.2">
      <c r="A19" s="60">
        <v>11</v>
      </c>
      <c r="B19" s="169">
        <f>'11'!$BU$36</f>
        <v>3.1</v>
      </c>
      <c r="C19" s="168" t="s">
        <v>97</v>
      </c>
      <c r="D19" s="133">
        <f>'MOR CT'!I18</f>
        <v>1.7296875</v>
      </c>
      <c r="E19" s="133">
        <v>0</v>
      </c>
      <c r="F19" s="133">
        <v>0</v>
      </c>
      <c r="G19" s="133">
        <v>0</v>
      </c>
      <c r="H19" s="133">
        <v>0</v>
      </c>
      <c r="I19" s="133">
        <v>0</v>
      </c>
      <c r="J19" s="294">
        <f>'MOR CT'!I18</f>
        <v>1.7296875</v>
      </c>
      <c r="K19" s="250"/>
    </row>
    <row r="20" spans="1:11" ht="15" customHeight="1" x14ac:dyDescent="0.2">
      <c r="A20" s="60">
        <v>12</v>
      </c>
      <c r="B20" s="169">
        <f>'12'!$BU$36</f>
        <v>2.8</v>
      </c>
      <c r="C20" s="168" t="s">
        <v>97</v>
      </c>
      <c r="D20" s="133">
        <f>'MOR CT'!I19</f>
        <v>1.6161882352941177</v>
      </c>
      <c r="E20" s="133">
        <v>0</v>
      </c>
      <c r="F20" s="133">
        <v>0</v>
      </c>
      <c r="G20" s="133">
        <v>0</v>
      </c>
      <c r="H20" s="133">
        <v>0</v>
      </c>
      <c r="I20" s="133">
        <v>0</v>
      </c>
      <c r="J20" s="294">
        <f>'MOR CT'!I19</f>
        <v>1.6161882352941177</v>
      </c>
      <c r="K20" s="250"/>
    </row>
    <row r="21" spans="1:11" ht="15" customHeight="1" x14ac:dyDescent="0.2">
      <c r="A21" s="60">
        <v>13</v>
      </c>
      <c r="B21" s="169">
        <f>'13'!$BU$36</f>
        <v>2.9</v>
      </c>
      <c r="C21" s="168" t="s">
        <v>97</v>
      </c>
      <c r="D21" s="133">
        <f>'MOR CT'!I20</f>
        <v>1.782</v>
      </c>
      <c r="E21" s="133">
        <v>0</v>
      </c>
      <c r="F21" s="133">
        <v>0</v>
      </c>
      <c r="G21" s="133">
        <v>0</v>
      </c>
      <c r="H21" s="133">
        <v>0</v>
      </c>
      <c r="I21" s="133">
        <v>0</v>
      </c>
      <c r="J21" s="294">
        <f>'MOR CT'!I20</f>
        <v>1.782</v>
      </c>
      <c r="K21" s="250"/>
    </row>
    <row r="22" spans="1:11" ht="15" customHeight="1" x14ac:dyDescent="0.2">
      <c r="A22" s="60">
        <v>14</v>
      </c>
      <c r="B22" s="169">
        <f>'14'!$BU$36</f>
        <v>2.1</v>
      </c>
      <c r="C22" s="168" t="s">
        <v>97</v>
      </c>
      <c r="D22" s="133">
        <f>'MOR CT'!I21</f>
        <v>1.5264</v>
      </c>
      <c r="E22" s="133">
        <v>0</v>
      </c>
      <c r="F22" s="133">
        <v>0</v>
      </c>
      <c r="G22" s="133">
        <v>0</v>
      </c>
      <c r="H22" s="133">
        <v>0</v>
      </c>
      <c r="I22" s="133">
        <v>0</v>
      </c>
      <c r="J22" s="294">
        <f>'MOR CT'!I21</f>
        <v>1.5264</v>
      </c>
      <c r="K22" s="250"/>
    </row>
    <row r="23" spans="1:11" ht="15" customHeight="1" x14ac:dyDescent="0.2">
      <c r="A23" s="60">
        <v>15</v>
      </c>
      <c r="B23" s="169">
        <f>'15'!$BU$36</f>
        <v>2.2999999999999998</v>
      </c>
      <c r="C23" s="168" t="s">
        <v>97</v>
      </c>
      <c r="D23" s="133">
        <f>'MOR CT'!I22</f>
        <v>1.1782736842105264</v>
      </c>
      <c r="E23" s="133">
        <v>0</v>
      </c>
      <c r="F23" s="133">
        <v>0</v>
      </c>
      <c r="G23" s="133">
        <v>0</v>
      </c>
      <c r="H23" s="133">
        <v>0</v>
      </c>
      <c r="I23" s="133">
        <v>0</v>
      </c>
      <c r="J23" s="294">
        <f>'MOR CT'!I22</f>
        <v>1.1782736842105264</v>
      </c>
      <c r="K23" s="250"/>
    </row>
    <row r="24" spans="1:11" ht="15" customHeight="1" x14ac:dyDescent="0.2">
      <c r="A24" s="60">
        <v>16</v>
      </c>
      <c r="B24" s="169">
        <f>'16'!$BU$36</f>
        <v>2.6</v>
      </c>
      <c r="C24" s="168" t="s">
        <v>97</v>
      </c>
      <c r="D24" s="133">
        <f>'MOR CT'!I23</f>
        <v>1.1629714285714283</v>
      </c>
      <c r="E24" s="133">
        <v>0</v>
      </c>
      <c r="F24" s="133">
        <v>0</v>
      </c>
      <c r="G24" s="133">
        <v>0</v>
      </c>
      <c r="H24" s="133">
        <v>0</v>
      </c>
      <c r="I24" s="133">
        <v>0</v>
      </c>
      <c r="J24" s="294">
        <f>'MOR CT'!I23</f>
        <v>1.1629714285714283</v>
      </c>
      <c r="K24" s="250"/>
    </row>
    <row r="25" spans="1:11" ht="15" customHeight="1" x14ac:dyDescent="0.2">
      <c r="A25" s="60">
        <v>17</v>
      </c>
      <c r="B25" s="169">
        <f>'17'!$BU$36</f>
        <v>1.8</v>
      </c>
      <c r="C25" s="168" t="s">
        <v>97</v>
      </c>
      <c r="D25" s="133">
        <f>'MOR CT'!I24</f>
        <v>1.1696551724137934</v>
      </c>
      <c r="E25" s="133">
        <v>0</v>
      </c>
      <c r="F25" s="133">
        <v>0</v>
      </c>
      <c r="G25" s="133">
        <v>0</v>
      </c>
      <c r="H25" s="133">
        <v>0</v>
      </c>
      <c r="I25" s="133">
        <v>0</v>
      </c>
      <c r="J25" s="294">
        <f>'MOR CT'!I24</f>
        <v>1.1696551724137934</v>
      </c>
      <c r="K25" s="250"/>
    </row>
    <row r="26" spans="1:11" ht="15" customHeight="1" x14ac:dyDescent="0.2">
      <c r="A26" s="60">
        <v>18</v>
      </c>
      <c r="B26" s="169">
        <f>'18'!$BU$36</f>
        <v>2.5</v>
      </c>
      <c r="C26" s="168" t="s">
        <v>97</v>
      </c>
      <c r="D26" s="133">
        <f>'MOR CT'!I25</f>
        <v>1.1690721649484535</v>
      </c>
      <c r="E26" s="133">
        <v>0</v>
      </c>
      <c r="F26" s="133">
        <v>0</v>
      </c>
      <c r="G26" s="133">
        <v>0</v>
      </c>
      <c r="H26" s="133">
        <v>0</v>
      </c>
      <c r="I26" s="133">
        <v>0</v>
      </c>
      <c r="J26" s="294">
        <f>'MOR CT'!I25</f>
        <v>1.1690721649484535</v>
      </c>
      <c r="K26" s="250"/>
    </row>
    <row r="27" spans="1:11" ht="15" customHeight="1" x14ac:dyDescent="0.2">
      <c r="A27" s="60">
        <v>19</v>
      </c>
      <c r="B27" s="169">
        <f>'19'!$BU$36</f>
        <v>2.6</v>
      </c>
      <c r="C27" s="168" t="s">
        <v>97</v>
      </c>
      <c r="D27" s="133">
        <f>'MOR CT'!I26</f>
        <v>1.7788235294117647</v>
      </c>
      <c r="E27" s="133">
        <v>0</v>
      </c>
      <c r="F27" s="133">
        <v>0</v>
      </c>
      <c r="G27" s="133">
        <v>0</v>
      </c>
      <c r="H27" s="133">
        <v>0</v>
      </c>
      <c r="I27" s="133">
        <v>0</v>
      </c>
      <c r="J27" s="294">
        <f>'MOR CT'!I26</f>
        <v>1.7788235294117647</v>
      </c>
      <c r="K27" s="250"/>
    </row>
    <row r="28" spans="1:11" ht="15" customHeight="1" x14ac:dyDescent="0.2">
      <c r="A28" s="60">
        <v>20</v>
      </c>
      <c r="B28" s="169">
        <f>'20'!$BU$36</f>
        <v>2.5</v>
      </c>
      <c r="C28" s="168" t="s">
        <v>97</v>
      </c>
      <c r="D28" s="133">
        <f>'MOR CT'!I27</f>
        <v>1.6960000000000002</v>
      </c>
      <c r="E28" s="133">
        <v>0</v>
      </c>
      <c r="F28" s="133">
        <v>0</v>
      </c>
      <c r="G28" s="133">
        <v>0</v>
      </c>
      <c r="H28" s="133">
        <v>0</v>
      </c>
      <c r="I28" s="133">
        <v>0</v>
      </c>
      <c r="J28" s="294">
        <f>'MOR CT'!I27</f>
        <v>1.6960000000000002</v>
      </c>
      <c r="K28" s="250"/>
    </row>
    <row r="29" spans="1:11" ht="15" customHeight="1" x14ac:dyDescent="0.2">
      <c r="A29" s="60">
        <v>21</v>
      </c>
      <c r="B29" s="169">
        <f>'21'!$BU$36</f>
        <v>2.5</v>
      </c>
      <c r="C29" s="168" t="s">
        <v>97</v>
      </c>
      <c r="D29" s="133">
        <f>'MOR CT'!I28</f>
        <v>2.0329411764705885</v>
      </c>
      <c r="E29" s="133">
        <v>0</v>
      </c>
      <c r="F29" s="133">
        <v>0</v>
      </c>
      <c r="G29" s="133">
        <v>0</v>
      </c>
      <c r="H29" s="133">
        <v>0</v>
      </c>
      <c r="I29" s="133">
        <v>0</v>
      </c>
      <c r="J29" s="294">
        <f>'MOR CT'!I28</f>
        <v>2.0329411764705885</v>
      </c>
      <c r="K29" s="250"/>
    </row>
    <row r="30" spans="1:11" ht="15" customHeight="1" x14ac:dyDescent="0.2">
      <c r="A30" s="60">
        <v>22</v>
      </c>
      <c r="B30" s="169">
        <f>'22'!$BU$36</f>
        <v>2.7</v>
      </c>
      <c r="C30" s="168" t="s">
        <v>97</v>
      </c>
      <c r="D30" s="133">
        <f>'MOR CT'!I29</f>
        <v>1.6654205607476638</v>
      </c>
      <c r="E30" s="133">
        <v>0</v>
      </c>
      <c r="F30" s="133">
        <v>0</v>
      </c>
      <c r="G30" s="133">
        <v>0</v>
      </c>
      <c r="H30" s="133">
        <v>0</v>
      </c>
      <c r="I30" s="133">
        <v>0</v>
      </c>
      <c r="J30" s="294">
        <f>'MOR CT'!I29</f>
        <v>1.6654205607476638</v>
      </c>
      <c r="K30" s="250"/>
    </row>
    <row r="31" spans="1:11" ht="15" customHeight="1" x14ac:dyDescent="0.2">
      <c r="A31" s="60">
        <v>23</v>
      </c>
      <c r="B31" s="169">
        <f>'23'!$BU$36</f>
        <v>2.6</v>
      </c>
      <c r="C31" s="168" t="s">
        <v>97</v>
      </c>
      <c r="D31" s="133">
        <f>'MOR CT'!I30</f>
        <v>1.3737600000000003</v>
      </c>
      <c r="E31" s="133">
        <v>0</v>
      </c>
      <c r="F31" s="133">
        <v>0</v>
      </c>
      <c r="G31" s="133">
        <v>0</v>
      </c>
      <c r="H31" s="133">
        <v>0</v>
      </c>
      <c r="I31" s="133">
        <v>0</v>
      </c>
      <c r="J31" s="294">
        <f>'MOR CT'!I30</f>
        <v>1.3737600000000003</v>
      </c>
      <c r="K31" s="250"/>
    </row>
    <row r="32" spans="1:11" ht="15" customHeight="1" x14ac:dyDescent="0.2">
      <c r="A32" s="60">
        <v>24</v>
      </c>
      <c r="B32" s="169">
        <f>'24'!$BU$36</f>
        <v>2.6</v>
      </c>
      <c r="C32" s="168" t="s">
        <v>97</v>
      </c>
      <c r="D32" s="133">
        <f>'MOR CT'!I31</f>
        <v>2.3420952380952378</v>
      </c>
      <c r="E32" s="133">
        <v>0</v>
      </c>
      <c r="F32" s="133">
        <v>0</v>
      </c>
      <c r="G32" s="133">
        <v>0</v>
      </c>
      <c r="H32" s="133">
        <v>0</v>
      </c>
      <c r="I32" s="133">
        <v>0</v>
      </c>
      <c r="J32" s="294">
        <f>'MOR CT'!I31</f>
        <v>2.3420952380952378</v>
      </c>
      <c r="K32" s="250"/>
    </row>
    <row r="33" spans="1:11" ht="15" customHeight="1" x14ac:dyDescent="0.2">
      <c r="A33" s="60">
        <v>25</v>
      </c>
      <c r="B33" s="169">
        <f>'25'!$BU$36</f>
        <v>2.6</v>
      </c>
      <c r="C33" s="168" t="s">
        <v>97</v>
      </c>
      <c r="D33" s="133">
        <f>'MOR CT'!I32</f>
        <v>1.891692307692308</v>
      </c>
      <c r="E33" s="133">
        <v>0</v>
      </c>
      <c r="F33" s="133">
        <v>0</v>
      </c>
      <c r="G33" s="133">
        <v>0</v>
      </c>
      <c r="H33" s="133">
        <v>0</v>
      </c>
      <c r="I33" s="133">
        <v>0</v>
      </c>
      <c r="J33" s="294">
        <f>'MOR CT'!I32</f>
        <v>1.891692307692308</v>
      </c>
      <c r="K33" s="250"/>
    </row>
    <row r="34" spans="1:11" ht="15" customHeight="1" x14ac:dyDescent="0.2">
      <c r="A34" s="60">
        <v>26</v>
      </c>
      <c r="B34" s="169">
        <f>'26'!$BU$36</f>
        <v>2.7</v>
      </c>
      <c r="C34" s="168" t="s">
        <v>97</v>
      </c>
      <c r="D34" s="133">
        <f>'MOR CT'!I33</f>
        <v>1.1835616438356165</v>
      </c>
      <c r="E34" s="133">
        <v>0</v>
      </c>
      <c r="F34" s="133">
        <v>0</v>
      </c>
      <c r="G34" s="133">
        <v>0</v>
      </c>
      <c r="H34" s="133">
        <v>0</v>
      </c>
      <c r="I34" s="133">
        <v>0</v>
      </c>
      <c r="J34" s="294">
        <f>'MOR CT'!I33</f>
        <v>1.1835616438356165</v>
      </c>
      <c r="K34" s="250"/>
    </row>
    <row r="35" spans="1:11" ht="15" customHeight="1" x14ac:dyDescent="0.2">
      <c r="A35" s="60">
        <v>27</v>
      </c>
      <c r="B35" s="169">
        <f>'27'!$BU$36</f>
        <v>2.7</v>
      </c>
      <c r="C35" s="168" t="s">
        <v>97</v>
      </c>
      <c r="D35" s="133">
        <f>'MOR CT'!I34</f>
        <v>1.9079999999999999</v>
      </c>
      <c r="E35" s="133">
        <v>0</v>
      </c>
      <c r="F35" s="133">
        <v>0</v>
      </c>
      <c r="G35" s="133">
        <v>0</v>
      </c>
      <c r="H35" s="133">
        <v>0</v>
      </c>
      <c r="I35" s="133">
        <v>0</v>
      </c>
      <c r="J35" s="294">
        <f>'MOR CT'!I34</f>
        <v>1.9079999999999999</v>
      </c>
      <c r="K35" s="250"/>
    </row>
    <row r="36" spans="1:11" ht="15" customHeight="1" x14ac:dyDescent="0.2">
      <c r="A36" s="60">
        <v>28</v>
      </c>
      <c r="B36" s="169">
        <f>'28'!$BU$36</f>
        <v>2.7</v>
      </c>
      <c r="C36" s="168" t="s">
        <v>97</v>
      </c>
      <c r="D36" s="133">
        <f>'MOR CT'!I35</f>
        <v>1.6758620689655175</v>
      </c>
      <c r="E36" s="133">
        <v>0</v>
      </c>
      <c r="F36" s="133">
        <v>0</v>
      </c>
      <c r="G36" s="133">
        <v>0</v>
      </c>
      <c r="H36" s="133">
        <v>0</v>
      </c>
      <c r="I36" s="133">
        <v>0</v>
      </c>
      <c r="J36" s="294">
        <f>'MOR CT'!I35</f>
        <v>1.6758620689655175</v>
      </c>
      <c r="K36" s="250"/>
    </row>
    <row r="37" spans="1:11" ht="15" customHeight="1" x14ac:dyDescent="0.2">
      <c r="A37" s="60">
        <v>29</v>
      </c>
      <c r="B37" s="169">
        <f>'29'!$BU$36</f>
        <v>2.9</v>
      </c>
      <c r="C37" s="168" t="s">
        <v>97</v>
      </c>
      <c r="D37" s="133">
        <f>'MOR CT'!I36</f>
        <v>1.2334545454545456</v>
      </c>
      <c r="E37" s="133">
        <v>0</v>
      </c>
      <c r="F37" s="133">
        <v>0</v>
      </c>
      <c r="G37" s="133">
        <v>0</v>
      </c>
      <c r="H37" s="133">
        <v>0</v>
      </c>
      <c r="I37" s="133">
        <v>0</v>
      </c>
      <c r="J37" s="294">
        <f>'MOR CT'!I36</f>
        <v>1.2334545454545456</v>
      </c>
      <c r="K37" s="250"/>
    </row>
    <row r="38" spans="1:11" ht="15" customHeight="1" x14ac:dyDescent="0.2">
      <c r="A38" s="60">
        <v>30</v>
      </c>
      <c r="B38" s="169">
        <f>'30'!$BU$36</f>
        <v>2.7</v>
      </c>
      <c r="C38" s="2016" t="s">
        <v>97</v>
      </c>
      <c r="D38" s="1850">
        <f>'MOR CT'!I37</f>
        <v>1.7788235294117647</v>
      </c>
      <c r="E38" s="2017">
        <v>0</v>
      </c>
      <c r="F38" s="2017">
        <v>0</v>
      </c>
      <c r="G38" s="2017">
        <v>0</v>
      </c>
      <c r="H38" s="2017">
        <v>0</v>
      </c>
      <c r="I38" s="2017">
        <v>0</v>
      </c>
      <c r="J38" s="2018">
        <f>'MOR CT'!I37</f>
        <v>1.7788235294117647</v>
      </c>
      <c r="K38" s="2019"/>
    </row>
    <row r="39" spans="1:11" ht="15" customHeight="1" thickBot="1" x14ac:dyDescent="0.25">
      <c r="A39" s="63">
        <v>31</v>
      </c>
      <c r="B39" s="1837">
        <f>'31'!BU36</f>
        <v>2.7</v>
      </c>
      <c r="C39" s="2016" t="s">
        <v>97</v>
      </c>
      <c r="D39" s="1850">
        <f>'MOR CT'!I38</f>
        <v>1.95</v>
      </c>
      <c r="E39" s="2017">
        <v>0</v>
      </c>
      <c r="F39" s="2017">
        <v>0</v>
      </c>
      <c r="G39" s="2017">
        <v>0</v>
      </c>
      <c r="H39" s="2017">
        <v>0</v>
      </c>
      <c r="I39" s="2017">
        <v>0</v>
      </c>
      <c r="J39" s="2018">
        <f>'MOR CT'!I38</f>
        <v>1.95</v>
      </c>
      <c r="K39" s="2019"/>
    </row>
    <row r="40" spans="1:11" ht="15" customHeight="1" x14ac:dyDescent="0.2">
      <c r="A40" s="64"/>
      <c r="B40" s="134"/>
      <c r="C40" s="134"/>
      <c r="D40" s="66"/>
      <c r="E40" s="66"/>
      <c r="F40" s="136"/>
      <c r="G40" s="66"/>
      <c r="H40" s="65"/>
      <c r="I40" s="66"/>
      <c r="J40" s="66"/>
      <c r="K40" s="67"/>
    </row>
    <row r="41" spans="1:11" ht="15" customHeight="1" thickBot="1" x14ac:dyDescent="0.25">
      <c r="A41" s="68"/>
      <c r="B41" s="76"/>
      <c r="C41" s="76"/>
      <c r="D41" s="76"/>
      <c r="E41" s="76"/>
      <c r="F41" s="76"/>
      <c r="K41" s="137"/>
    </row>
    <row r="42" spans="1:11" ht="15" customHeight="1" x14ac:dyDescent="0.2">
      <c r="A42" s="248" t="s">
        <v>207</v>
      </c>
      <c r="B42" s="249"/>
      <c r="C42" s="249"/>
      <c r="D42" s="56">
        <v>0</v>
      </c>
      <c r="E42" s="72"/>
      <c r="F42" s="138" t="s">
        <v>208</v>
      </c>
      <c r="G42" s="139"/>
      <c r="H42" s="45"/>
      <c r="I42" s="45"/>
      <c r="J42" s="140"/>
      <c r="K42" s="137"/>
    </row>
    <row r="43" spans="1:11" ht="15" customHeight="1" thickBot="1" x14ac:dyDescent="0.25">
      <c r="A43" s="68"/>
      <c r="B43" s="76"/>
      <c r="C43" s="76"/>
      <c r="D43" s="72"/>
      <c r="E43" s="72"/>
      <c r="F43" s="141" t="s">
        <v>71</v>
      </c>
      <c r="G43" s="142" t="s">
        <v>209</v>
      </c>
      <c r="H43" s="143"/>
      <c r="I43" s="142" t="s">
        <v>210</v>
      </c>
      <c r="J43" s="144"/>
      <c r="K43" s="83"/>
    </row>
    <row r="44" spans="1:11" ht="15" customHeight="1" x14ac:dyDescent="0.2">
      <c r="A44" s="248" t="s">
        <v>211</v>
      </c>
      <c r="B44" s="249"/>
      <c r="C44" s="249"/>
      <c r="D44" s="72"/>
      <c r="E44" s="72"/>
      <c r="F44" s="295" t="s">
        <v>823</v>
      </c>
      <c r="G44" s="296" t="s">
        <v>823</v>
      </c>
      <c r="H44" s="297"/>
      <c r="I44" s="2032" t="s">
        <v>823</v>
      </c>
      <c r="J44" s="285"/>
      <c r="K44" s="83"/>
    </row>
    <row r="45" spans="1:11" ht="15" customHeight="1" thickBot="1" x14ac:dyDescent="0.25">
      <c r="A45" s="248" t="s">
        <v>212</v>
      </c>
      <c r="B45" s="249"/>
      <c r="C45" s="249"/>
      <c r="D45" s="298" t="s">
        <v>1071</v>
      </c>
      <c r="E45" s="72"/>
      <c r="F45" s="299" t="s">
        <v>823</v>
      </c>
      <c r="G45" s="300" t="s">
        <v>823</v>
      </c>
      <c r="H45" s="301"/>
      <c r="I45" s="2033" t="s">
        <v>823</v>
      </c>
      <c r="J45" s="302"/>
      <c r="K45" s="83"/>
    </row>
    <row r="46" spans="1:11" ht="15" customHeight="1" x14ac:dyDescent="0.2">
      <c r="A46" s="68"/>
      <c r="B46" s="76"/>
      <c r="C46" s="76"/>
      <c r="D46" s="72"/>
      <c r="E46" s="72"/>
      <c r="F46" s="72"/>
      <c r="G46" s="76"/>
      <c r="H46" s="76"/>
      <c r="I46" s="76"/>
      <c r="J46" s="76"/>
      <c r="K46" s="83"/>
    </row>
    <row r="47" spans="1:11" ht="15" customHeight="1" x14ac:dyDescent="0.2">
      <c r="A47" s="252" t="s">
        <v>127</v>
      </c>
      <c r="B47" s="253"/>
      <c r="C47" s="253"/>
      <c r="D47" s="253"/>
      <c r="E47" s="253"/>
      <c r="F47" s="253"/>
      <c r="G47" s="120"/>
      <c r="H47" s="119" t="s">
        <v>227</v>
      </c>
      <c r="I47" s="303">
        <f>Flows!G46</f>
        <v>43282</v>
      </c>
      <c r="J47" s="249"/>
      <c r="K47" s="86"/>
    </row>
    <row r="48" spans="1:11" ht="15" customHeight="1" thickBot="1" x14ac:dyDescent="0.25">
      <c r="A48" s="1488" t="s">
        <v>1174</v>
      </c>
      <c r="B48" s="54"/>
      <c r="C48" s="79"/>
      <c r="D48" s="49"/>
      <c r="E48" s="49"/>
      <c r="F48" s="49"/>
      <c r="G48" s="54"/>
      <c r="H48" s="54"/>
      <c r="I48" s="54"/>
      <c r="J48" s="54"/>
      <c r="K48" s="55"/>
    </row>
  </sheetData>
  <sheetProtection sheet="1" objects="1" scenarios="1" formatCells="0" formatColumns="0" formatRows="0" insertColumns="0" insertRows="0" insertHyperlinks="0" deleteColumns="0" deleteRows="0"/>
  <dataConsolidate/>
  <customSheetViews>
    <customSheetView guid="{E3A2728D-EFF6-455B-B7C0-BC38E38AD3F7}" scale="75" fitToPage="1">
      <selection activeCell="B9" sqref="B9"/>
      <pageMargins left="0.5" right="0.5" top="0.5" bottom="0.5" header="0.25" footer="0.25"/>
      <printOptions horizontalCentered="1"/>
      <pageSetup orientation="portrait" r:id="rId1"/>
      <headerFooter alignWithMargins="0">
        <oddFooter>&amp;LDHEC, 1972 (Rev. 06/2001), Page 9 of 15</oddFooter>
      </headerFooter>
    </customSheetView>
    <customSheetView guid="{6634A010-D373-494F-AC5E-BBFB4822235A}" scale="75" fitToPage="1">
      <selection activeCell="B11" sqref="B11"/>
      <pageMargins left="0.5" right="0.5" top="0.5" bottom="0.5" header="0.25" footer="0.25"/>
      <printOptions horizontalCentered="1"/>
      <pageSetup orientation="portrait" r:id="rId2"/>
      <headerFooter alignWithMargins="0">
        <oddFooter>&amp;LDHEC, 1972 (Rev. 06/2001), Page 9 of 15</oddFooter>
      </headerFooter>
    </customSheetView>
    <customSheetView guid="{6217AD4A-5BB0-475C-A69D-6334013289C9}" scale="75" fitToPage="1" topLeftCell="A10">
      <selection activeCell="B24" sqref="B24"/>
      <pageMargins left="0.5" right="0.5" top="0.5" bottom="0.5" header="0.25" footer="0.25"/>
      <printOptions horizontalCentered="1"/>
      <pageSetup orientation="portrait" r:id="rId3"/>
      <headerFooter alignWithMargins="0">
        <oddFooter>&amp;LDHEC, 1972 (Rev. 06/2001), Page 9 of 15</oddFooter>
      </headerFooter>
    </customSheetView>
    <customSheetView guid="{7768AC6C-AC06-4094-9DF9-3116B9C57F5C}" scale="75" fitToPage="1" topLeftCell="A4">
      <selection activeCell="M22" sqref="M22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9 of 15</oddFooter>
      </headerFooter>
    </customSheetView>
    <customSheetView guid="{EA7FF893-CFBE-4D88-BF19-92454183E240}" scale="75" fitToPage="1" topLeftCell="A4">
      <selection activeCell="K11" sqref="K11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9 of 15</oddFooter>
      </headerFooter>
    </customSheetView>
  </customSheetViews>
  <mergeCells count="1">
    <mergeCell ref="J7:K8"/>
  </mergeCells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9 of 15</oddFooter>
  </headerFooter>
  <drawing r:id="rId7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6">
    <pageSetUpPr fitToPage="1"/>
  </sheetPr>
  <dimension ref="A1:O46"/>
  <sheetViews>
    <sheetView zoomScale="75" workbookViewId="0">
      <selection activeCell="I8" sqref="I8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180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213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273</v>
      </c>
      <c r="B6" s="224"/>
      <c r="C6" s="224"/>
      <c r="D6" s="159"/>
      <c r="E6" s="225">
        <f>Flows!G5</f>
        <v>43282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181</v>
      </c>
      <c r="C7" s="436" t="s">
        <v>182</v>
      </c>
      <c r="D7" s="59" t="s">
        <v>183</v>
      </c>
      <c r="E7" s="104" t="s">
        <v>184</v>
      </c>
      <c r="F7" s="104" t="s">
        <v>104</v>
      </c>
      <c r="G7" s="59" t="s">
        <v>185</v>
      </c>
      <c r="H7" s="105" t="s">
        <v>186</v>
      </c>
      <c r="I7" s="106" t="s">
        <v>187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'1'!GE32</f>
        <v>0.22</v>
      </c>
      <c r="C8" s="133">
        <f>'1'!GF32</f>
        <v>10.5</v>
      </c>
      <c r="D8" s="133">
        <f>'1'!GG32</f>
        <v>24.228571428571428</v>
      </c>
      <c r="E8" s="133">
        <f>'1'!GH32</f>
        <v>5.3302857142857141</v>
      </c>
      <c r="F8" s="133">
        <f>'1'!GI32</f>
        <v>5.95</v>
      </c>
      <c r="G8" s="133">
        <f>'1'!GJ32</f>
        <v>31.1</v>
      </c>
      <c r="H8" s="133">
        <f>'1'!GK32</f>
        <v>4</v>
      </c>
      <c r="I8" s="133">
        <f>'1'!GL32</f>
        <v>1.3325714285714285</v>
      </c>
      <c r="J8" s="76"/>
      <c r="K8" s="76"/>
      <c r="L8" s="76"/>
    </row>
    <row r="9" spans="1:15" ht="15" customHeight="1" x14ac:dyDescent="0.2">
      <c r="A9" s="60">
        <v>2</v>
      </c>
      <c r="B9" s="133">
        <f>'2'!GE32</f>
        <v>0.33</v>
      </c>
      <c r="C9" s="133">
        <f>'2'!GF32</f>
        <v>13.8</v>
      </c>
      <c r="D9" s="133">
        <f>'2'!GG32</f>
        <v>18.434782608695652</v>
      </c>
      <c r="E9" s="133">
        <f>'2'!GH32</f>
        <v>6.0834782608695654</v>
      </c>
      <c r="F9" s="133">
        <f>'2'!GI32</f>
        <v>6.02</v>
      </c>
      <c r="G9" s="133">
        <f>'2'!GJ32</f>
        <v>30.4</v>
      </c>
      <c r="H9" s="133">
        <f>'2'!GK32</f>
        <v>5</v>
      </c>
      <c r="I9" s="133">
        <f>'2'!GL32</f>
        <v>1.2166956521739132</v>
      </c>
      <c r="J9" s="76"/>
      <c r="K9" s="76"/>
      <c r="L9" s="76"/>
    </row>
    <row r="10" spans="1:15" ht="15" customHeight="1" x14ac:dyDescent="0.2">
      <c r="A10" s="60">
        <v>3</v>
      </c>
      <c r="B10" s="133">
        <f>'3'!GE32</f>
        <v>0.33</v>
      </c>
      <c r="C10" s="133">
        <f>'3'!GF32</f>
        <v>10.8</v>
      </c>
      <c r="D10" s="133">
        <f>'3'!GG32</f>
        <v>23.555555555555554</v>
      </c>
      <c r="E10" s="133">
        <f>'3'!GH32</f>
        <v>7.7733333333333334</v>
      </c>
      <c r="F10" s="133">
        <f>'3'!GI32</f>
        <v>6.04</v>
      </c>
      <c r="G10" s="133">
        <f>'3'!GJ32</f>
        <v>30.3</v>
      </c>
      <c r="H10" s="133">
        <f>'3'!GK32</f>
        <v>5</v>
      </c>
      <c r="I10" s="133">
        <f>'3'!GL32</f>
        <v>1.5546666666666666</v>
      </c>
      <c r="J10" s="76"/>
      <c r="K10" s="76"/>
      <c r="L10" s="76"/>
    </row>
    <row r="11" spans="1:15" ht="15" customHeight="1" x14ac:dyDescent="0.2">
      <c r="A11" s="60">
        <v>4</v>
      </c>
      <c r="B11" s="133">
        <f>'4'!GE32</f>
        <v>0.38</v>
      </c>
      <c r="C11" s="133">
        <f>'4'!GF32</f>
        <v>11.2</v>
      </c>
      <c r="D11" s="133">
        <f>'4'!GG32</f>
        <v>22.714285714285715</v>
      </c>
      <c r="E11" s="133">
        <f>'4'!GH32</f>
        <v>8.6314285714285717</v>
      </c>
      <c r="F11" s="133">
        <f>'4'!GI32</f>
        <v>6.11</v>
      </c>
      <c r="G11" s="133">
        <f>'4'!GJ32</f>
        <v>29.5</v>
      </c>
      <c r="H11" s="133">
        <f>'4'!GK32</f>
        <v>5</v>
      </c>
      <c r="I11" s="133">
        <f>'4'!GL32</f>
        <v>1.7262857142857144</v>
      </c>
      <c r="J11" s="76"/>
      <c r="K11" s="76"/>
      <c r="L11" s="76"/>
    </row>
    <row r="12" spans="1:15" ht="15" customHeight="1" x14ac:dyDescent="0.2">
      <c r="A12" s="60">
        <v>5</v>
      </c>
      <c r="B12" s="133">
        <f>'5'!GE32</f>
        <v>0.47</v>
      </c>
      <c r="C12" s="133">
        <f>'5'!GF32</f>
        <v>9.6999999999999993</v>
      </c>
      <c r="D12" s="133">
        <f>'5'!GG32</f>
        <v>26.226804123711343</v>
      </c>
      <c r="E12" s="133">
        <f>'5'!GH32</f>
        <v>12.32659793814433</v>
      </c>
      <c r="F12" s="133">
        <f>'5'!GI32</f>
        <v>6.1</v>
      </c>
      <c r="G12" s="133">
        <f>'5'!GJ32</f>
        <v>31.4</v>
      </c>
      <c r="H12" s="133">
        <f>'5'!GK32</f>
        <v>5</v>
      </c>
      <c r="I12" s="133">
        <f>'5'!GL32</f>
        <v>2.465319587628866</v>
      </c>
      <c r="J12" s="76"/>
      <c r="K12" s="76"/>
      <c r="L12" s="76"/>
    </row>
    <row r="13" spans="1:15" ht="15" customHeight="1" x14ac:dyDescent="0.2">
      <c r="A13" s="60">
        <v>6</v>
      </c>
      <c r="B13" s="133">
        <f>'6'!GE32</f>
        <v>0.44</v>
      </c>
      <c r="C13" s="133">
        <f>'6'!GF32</f>
        <v>9.6</v>
      </c>
      <c r="D13" s="133">
        <f>'6'!GG32</f>
        <v>26.5</v>
      </c>
      <c r="E13" s="133">
        <f>'6'!GH32</f>
        <v>11.66</v>
      </c>
      <c r="F13" s="133">
        <f>'6'!GI32</f>
        <v>6.09</v>
      </c>
      <c r="G13" s="133">
        <f>'6'!GJ32</f>
        <v>29.7</v>
      </c>
      <c r="H13" s="133">
        <f>'6'!GK32</f>
        <v>5</v>
      </c>
      <c r="I13" s="133">
        <f>'6'!GL32</f>
        <v>2.3319999999999999</v>
      </c>
      <c r="J13" s="76"/>
      <c r="K13" s="76"/>
      <c r="L13" s="76"/>
    </row>
    <row r="14" spans="1:15" ht="15" customHeight="1" x14ac:dyDescent="0.2">
      <c r="A14" s="60">
        <v>7</v>
      </c>
      <c r="B14" s="133">
        <f>'7'!GE32</f>
        <v>0.45</v>
      </c>
      <c r="C14" s="133">
        <f>'7'!GF32</f>
        <v>9.6</v>
      </c>
      <c r="D14" s="133">
        <f>'7'!GG32</f>
        <v>26.5</v>
      </c>
      <c r="E14" s="133">
        <f>'7'!GH32</f>
        <v>11.925000000000001</v>
      </c>
      <c r="F14" s="133">
        <f>'7'!GI32</f>
        <v>6.1</v>
      </c>
      <c r="G14" s="133">
        <f>'7'!GJ32</f>
        <v>28.9</v>
      </c>
      <c r="H14" s="133">
        <f>'7'!GK32</f>
        <v>5</v>
      </c>
      <c r="I14" s="133">
        <f>'7'!GL32</f>
        <v>2.3850000000000002</v>
      </c>
      <c r="J14" s="76"/>
      <c r="K14" s="76"/>
      <c r="L14" s="76"/>
    </row>
    <row r="15" spans="1:15" ht="15.75" customHeight="1" x14ac:dyDescent="0.2">
      <c r="A15" s="60">
        <v>8</v>
      </c>
      <c r="B15" s="133">
        <f>'8'!GE32</f>
        <v>0.28000000000000003</v>
      </c>
      <c r="C15" s="133">
        <f>'8'!GF32</f>
        <v>8.3000000000000007</v>
      </c>
      <c r="D15" s="133">
        <f>'8'!GG32</f>
        <v>30.650602409638552</v>
      </c>
      <c r="E15" s="133">
        <f>'8'!GH32</f>
        <v>8.5821686746987957</v>
      </c>
      <c r="F15" s="133">
        <f>'8'!GI32</f>
        <v>6.18</v>
      </c>
      <c r="G15" s="133">
        <f>'8'!GJ32</f>
        <v>29.3</v>
      </c>
      <c r="H15" s="133">
        <f>'8'!GK32</f>
        <v>5</v>
      </c>
      <c r="I15" s="133">
        <f>'8'!GL32</f>
        <v>1.7164337349397591</v>
      </c>
      <c r="J15" s="76"/>
      <c r="K15" s="76"/>
      <c r="L15" s="76"/>
      <c r="N15" s="529"/>
      <c r="O15" s="529"/>
    </row>
    <row r="16" spans="1:15" ht="15" customHeight="1" x14ac:dyDescent="0.2">
      <c r="A16" s="60">
        <v>9</v>
      </c>
      <c r="B16" s="133">
        <f>'9'!GE32</f>
        <v>0.39</v>
      </c>
      <c r="C16" s="133">
        <f>'9'!GF32</f>
        <v>11.3</v>
      </c>
      <c r="D16" s="133">
        <f>'9'!GG32</f>
        <v>22.513274336283185</v>
      </c>
      <c r="E16" s="133">
        <f>'9'!GH32</f>
        <v>8.7801769911504426</v>
      </c>
      <c r="F16" s="133">
        <f>'9'!GI32</f>
        <v>6.09</v>
      </c>
      <c r="G16" s="133">
        <f>'9'!GJ32</f>
        <v>27.7</v>
      </c>
      <c r="H16" s="133">
        <f>'9'!GK32</f>
        <v>5</v>
      </c>
      <c r="I16" s="133">
        <f>'9'!GL32</f>
        <v>1.7560353982300885</v>
      </c>
      <c r="J16" s="76"/>
      <c r="K16" s="76"/>
      <c r="L16" s="76"/>
    </row>
    <row r="17" spans="1:12" ht="15" customHeight="1" x14ac:dyDescent="0.2">
      <c r="A17" s="60">
        <v>10</v>
      </c>
      <c r="B17" s="133">
        <f>'10'!GE32</f>
        <v>0.44</v>
      </c>
      <c r="C17" s="133">
        <f>'10'!GF32</f>
        <v>10.7</v>
      </c>
      <c r="D17" s="133">
        <f>'10'!GG32</f>
        <v>23.77570093457944</v>
      </c>
      <c r="E17" s="133">
        <f>'10'!GH32</f>
        <v>10.461308411214954</v>
      </c>
      <c r="F17" s="133">
        <f>'10'!GI32</f>
        <v>6.29</v>
      </c>
      <c r="G17" s="133">
        <f>'10'!GJ32</f>
        <v>27</v>
      </c>
      <c r="H17" s="133">
        <f>'10'!GK32</f>
        <v>5</v>
      </c>
      <c r="I17" s="133">
        <f>'10'!GL32</f>
        <v>2.0922616822429907</v>
      </c>
      <c r="J17" s="76"/>
      <c r="K17" s="76"/>
      <c r="L17" s="76"/>
    </row>
    <row r="18" spans="1:12" ht="15" customHeight="1" x14ac:dyDescent="0.2">
      <c r="A18" s="60">
        <v>11</v>
      </c>
      <c r="B18" s="133">
        <f>'11'!GE32</f>
        <v>0.46</v>
      </c>
      <c r="C18" s="133">
        <f>'11'!GF32</f>
        <v>10.7</v>
      </c>
      <c r="D18" s="133">
        <f>'11'!GG32</f>
        <v>23.77570093457944</v>
      </c>
      <c r="E18" s="133">
        <f>'11'!GH32</f>
        <v>10.936822429906544</v>
      </c>
      <c r="F18" s="133">
        <f>'11'!GI32</f>
        <v>6.33</v>
      </c>
      <c r="G18" s="133">
        <f>'11'!GJ32</f>
        <v>29.5</v>
      </c>
      <c r="H18" s="133">
        <f>'11'!GK32</f>
        <v>5</v>
      </c>
      <c r="I18" s="133">
        <f>'11'!GL32</f>
        <v>2.1873644859813086</v>
      </c>
      <c r="J18" s="76"/>
      <c r="K18" s="76"/>
      <c r="L18" s="76"/>
    </row>
    <row r="19" spans="1:12" ht="15" customHeight="1" x14ac:dyDescent="0.2">
      <c r="A19" s="60">
        <v>12</v>
      </c>
      <c r="B19" s="133">
        <f>'12'!GE32</f>
        <v>0.37</v>
      </c>
      <c r="C19" s="133">
        <f>'12'!GF32</f>
        <v>8.5</v>
      </c>
      <c r="D19" s="133">
        <f>'12'!GG32</f>
        <v>29.929411764705883</v>
      </c>
      <c r="E19" s="133">
        <f>'12'!GH32</f>
        <v>11.073882352941176</v>
      </c>
      <c r="F19" s="133">
        <f>'12'!GI32</f>
        <v>6.11</v>
      </c>
      <c r="G19" s="133">
        <f>'12'!GJ32</f>
        <v>30</v>
      </c>
      <c r="H19" s="133">
        <f>'12'!GK32</f>
        <v>5</v>
      </c>
      <c r="I19" s="133">
        <f>'12'!GL32</f>
        <v>2.2147764705882351</v>
      </c>
      <c r="J19" s="76"/>
      <c r="K19" s="76"/>
      <c r="L19" s="76"/>
    </row>
    <row r="20" spans="1:12" ht="15" customHeight="1" x14ac:dyDescent="0.2">
      <c r="A20" s="60">
        <v>13</v>
      </c>
      <c r="B20" s="133">
        <f>'13'!GE32</f>
        <v>0.36</v>
      </c>
      <c r="C20" s="133">
        <f>'13'!GF32</f>
        <v>9</v>
      </c>
      <c r="D20" s="133">
        <f>'13'!GG32</f>
        <v>28.266666666666666</v>
      </c>
      <c r="E20" s="133">
        <f>'13'!GH32</f>
        <v>10.176</v>
      </c>
      <c r="F20" s="133">
        <f>'13'!GI32</f>
        <v>6.12</v>
      </c>
      <c r="G20" s="133">
        <f>'13'!GJ32</f>
        <v>28.6</v>
      </c>
      <c r="H20" s="133">
        <f>'13'!GK32</f>
        <v>5</v>
      </c>
      <c r="I20" s="133">
        <f>'13'!GL32</f>
        <v>2.0352000000000001</v>
      </c>
      <c r="J20" s="76"/>
      <c r="K20" s="76"/>
      <c r="L20" s="76"/>
    </row>
    <row r="21" spans="1:12" ht="15" customHeight="1" x14ac:dyDescent="0.2">
      <c r="A21" s="60">
        <v>14</v>
      </c>
      <c r="B21" s="133">
        <f>'14'!GE32</f>
        <v>0.25</v>
      </c>
      <c r="C21" s="133">
        <f>'14'!GF32</f>
        <v>8</v>
      </c>
      <c r="D21" s="133">
        <f>'14'!GG32</f>
        <v>31.8</v>
      </c>
      <c r="E21" s="133">
        <f>'14'!GH32</f>
        <v>7.95</v>
      </c>
      <c r="F21" s="133">
        <f>'14'!GI32</f>
        <v>6.18</v>
      </c>
      <c r="G21" s="133">
        <f>'14'!GJ32</f>
        <v>28.2</v>
      </c>
      <c r="H21" s="133">
        <f>'14'!GK32</f>
        <v>5</v>
      </c>
      <c r="I21" s="133">
        <f>'14'!GL32</f>
        <v>1.59</v>
      </c>
      <c r="J21" s="76"/>
      <c r="K21" s="76"/>
      <c r="L21" s="76"/>
    </row>
    <row r="22" spans="1:12" ht="15" customHeight="1" x14ac:dyDescent="0.2">
      <c r="A22" s="60">
        <v>15</v>
      </c>
      <c r="B22" s="133">
        <f>'15'!GE32</f>
        <v>0.22</v>
      </c>
      <c r="C22" s="133">
        <f>'15'!GF32</f>
        <v>9.5</v>
      </c>
      <c r="D22" s="133">
        <f>'15'!GG32</f>
        <v>26.778947368421054</v>
      </c>
      <c r="E22" s="133">
        <f>'15'!GH32</f>
        <v>5.8913684210526318</v>
      </c>
      <c r="F22" s="133">
        <f>'15'!GI32</f>
        <v>6.19</v>
      </c>
      <c r="G22" s="133">
        <f>'15'!GJ32</f>
        <v>30</v>
      </c>
      <c r="H22" s="133">
        <f>'15'!GK32</f>
        <v>5</v>
      </c>
      <c r="I22" s="133">
        <f>'15'!GL32</f>
        <v>1.1782736842105264</v>
      </c>
      <c r="J22" s="76"/>
      <c r="K22" s="76"/>
      <c r="L22" s="76"/>
    </row>
    <row r="23" spans="1:12" ht="15" customHeight="1" x14ac:dyDescent="0.2">
      <c r="A23" s="60">
        <v>16</v>
      </c>
      <c r="B23" s="133">
        <f>'16'!GE32</f>
        <v>0.28000000000000003</v>
      </c>
      <c r="C23" s="133">
        <f>'16'!GF32</f>
        <v>10.5</v>
      </c>
      <c r="D23" s="133">
        <f>'16'!GG32</f>
        <v>24.228571428571428</v>
      </c>
      <c r="E23" s="133">
        <f>'16'!GH32</f>
        <v>6.7840000000000007</v>
      </c>
      <c r="F23" s="133">
        <f>'16'!GI32</f>
        <v>6.18</v>
      </c>
      <c r="G23" s="133">
        <f>'16'!GJ32</f>
        <v>28.6</v>
      </c>
      <c r="H23" s="133">
        <f>'16'!GK32</f>
        <v>5</v>
      </c>
      <c r="I23" s="133">
        <f>'16'!GL32</f>
        <v>1.3568000000000002</v>
      </c>
      <c r="J23" s="76"/>
      <c r="K23" s="76"/>
      <c r="L23" s="76"/>
    </row>
    <row r="24" spans="1:12" ht="15" customHeight="1" x14ac:dyDescent="0.2">
      <c r="A24" s="60">
        <v>17</v>
      </c>
      <c r="B24" s="133">
        <f>'17'!GE32</f>
        <v>0.2</v>
      </c>
      <c r="C24" s="133">
        <f>'17'!GF32</f>
        <v>8.6999999999999993</v>
      </c>
      <c r="D24" s="133">
        <f>'17'!GG32</f>
        <v>29.241379310344829</v>
      </c>
      <c r="E24" s="133">
        <f>'17'!GH32</f>
        <v>5.8482758620689665</v>
      </c>
      <c r="F24" s="133">
        <f>'17'!GI32</f>
        <v>6.15</v>
      </c>
      <c r="G24" s="133">
        <f>'17'!GJ32</f>
        <v>30</v>
      </c>
      <c r="H24" s="133">
        <f>'17'!GK32</f>
        <v>5</v>
      </c>
      <c r="I24" s="133">
        <f>'17'!GL32</f>
        <v>1.1696551724137934</v>
      </c>
      <c r="J24" s="76"/>
      <c r="K24" s="76"/>
      <c r="L24" s="76"/>
    </row>
    <row r="25" spans="1:12" ht="15" customHeight="1" x14ac:dyDescent="0.2">
      <c r="A25" s="60">
        <v>18</v>
      </c>
      <c r="B25" s="133">
        <f>'18'!GE32</f>
        <v>0.23</v>
      </c>
      <c r="C25" s="133">
        <f>'18'!GF32</f>
        <v>8.6999999999999993</v>
      </c>
      <c r="D25" s="133">
        <f>'18'!GG32</f>
        <v>29.241379310344829</v>
      </c>
      <c r="E25" s="133">
        <f>'18'!GH32</f>
        <v>6.7255172413793112</v>
      </c>
      <c r="F25" s="133">
        <f>'18'!GI32</f>
        <v>6.18</v>
      </c>
      <c r="G25" s="133">
        <f>'18'!GJ32</f>
        <v>28.5</v>
      </c>
      <c r="H25" s="133">
        <f>'18'!GK32</f>
        <v>5</v>
      </c>
      <c r="I25" s="133">
        <f>'18'!GL32</f>
        <v>1.3451034482758621</v>
      </c>
      <c r="J25" s="76"/>
      <c r="K25" s="76"/>
      <c r="L25" s="76"/>
    </row>
    <row r="26" spans="1:12" ht="15" customHeight="1" x14ac:dyDescent="0.2">
      <c r="A26" s="60">
        <v>19</v>
      </c>
      <c r="B26" s="133">
        <f>'19'!GE32</f>
        <v>0.3</v>
      </c>
      <c r="C26" s="133">
        <f>'19'!GF32</f>
        <v>8</v>
      </c>
      <c r="D26" s="133">
        <f>'19'!GG32</f>
        <v>31.8</v>
      </c>
      <c r="E26" s="133">
        <f>'19'!GH32</f>
        <v>9.5399999999999991</v>
      </c>
      <c r="F26" s="133">
        <f>'19'!GI32</f>
        <v>6.16</v>
      </c>
      <c r="G26" s="133">
        <f>'19'!GJ32</f>
        <v>27.7</v>
      </c>
      <c r="H26" s="133">
        <f>'19'!GK32</f>
        <v>5</v>
      </c>
      <c r="I26" s="133">
        <f>'19'!GL32</f>
        <v>1.9079999999999999</v>
      </c>
      <c r="J26" s="76"/>
      <c r="K26" s="76"/>
      <c r="L26" s="76"/>
    </row>
    <row r="27" spans="1:12" ht="15" customHeight="1" x14ac:dyDescent="0.2">
      <c r="A27" s="60">
        <v>20</v>
      </c>
      <c r="B27" s="133">
        <f>'20'!GE32</f>
        <v>0.25</v>
      </c>
      <c r="C27" s="133">
        <f>'20'!GF32</f>
        <v>7.5</v>
      </c>
      <c r="D27" s="133">
        <f>'20'!GG32</f>
        <v>33.92</v>
      </c>
      <c r="E27" s="133">
        <f>'20'!GH32</f>
        <v>8.48</v>
      </c>
      <c r="F27" s="133">
        <f>'20'!GI32</f>
        <v>6.22</v>
      </c>
      <c r="G27" s="133">
        <f>'20'!GJ32</f>
        <v>26.9</v>
      </c>
      <c r="H27" s="133">
        <f>'20'!GK32</f>
        <v>5</v>
      </c>
      <c r="I27" s="133">
        <f>'20'!GL32</f>
        <v>1.6960000000000002</v>
      </c>
      <c r="J27" s="76"/>
      <c r="K27" s="76"/>
      <c r="L27" s="76"/>
    </row>
    <row r="28" spans="1:12" ht="15" customHeight="1" x14ac:dyDescent="0.2">
      <c r="A28" s="60">
        <v>21</v>
      </c>
      <c r="B28" s="133">
        <f>'21'!GE32</f>
        <v>0.33</v>
      </c>
      <c r="C28" s="133">
        <f>'21'!GF32</f>
        <v>7.5</v>
      </c>
      <c r="D28" s="133">
        <f>'21'!GG32</f>
        <v>33.92</v>
      </c>
      <c r="E28" s="133">
        <f>'21'!GH32</f>
        <v>11.193600000000002</v>
      </c>
      <c r="F28" s="133">
        <f>'21'!GI32</f>
        <v>6.2</v>
      </c>
      <c r="G28" s="133">
        <f>'21'!GJ32</f>
        <v>27.1</v>
      </c>
      <c r="H28" s="133">
        <f>'21'!GK32</f>
        <v>5</v>
      </c>
      <c r="I28" s="133">
        <f>'21'!GL32</f>
        <v>2.2387200000000003</v>
      </c>
      <c r="J28" s="76"/>
      <c r="K28" s="76"/>
      <c r="L28" s="76"/>
    </row>
    <row r="29" spans="1:12" ht="15" customHeight="1" x14ac:dyDescent="0.2">
      <c r="A29" s="60">
        <v>22</v>
      </c>
      <c r="B29" s="133">
        <f>'22'!GE32</f>
        <v>0.33</v>
      </c>
      <c r="C29" s="133">
        <f>'22'!GF32</f>
        <v>9.4</v>
      </c>
      <c r="D29" s="133">
        <f>'22'!GG32</f>
        <v>27.063829787234042</v>
      </c>
      <c r="E29" s="133">
        <f>'22'!GH32</f>
        <v>8.9310638297872345</v>
      </c>
      <c r="F29" s="133">
        <f>'22'!GI32</f>
        <v>6.1</v>
      </c>
      <c r="G29" s="133">
        <f>'22'!GJ32</f>
        <v>28.3</v>
      </c>
      <c r="H29" s="133">
        <f>'22'!GK32</f>
        <v>5</v>
      </c>
      <c r="I29" s="133">
        <f>'22'!GL32</f>
        <v>1.7862127659574469</v>
      </c>
      <c r="J29" s="76"/>
      <c r="K29" s="76"/>
      <c r="L29" s="76"/>
    </row>
    <row r="30" spans="1:12" ht="15" customHeight="1" x14ac:dyDescent="0.2">
      <c r="A30" s="60">
        <v>23</v>
      </c>
      <c r="B30" s="133">
        <f>'23'!GE32</f>
        <v>0.31</v>
      </c>
      <c r="C30" s="133">
        <f>'23'!GF32</f>
        <v>10</v>
      </c>
      <c r="D30" s="133">
        <f>'23'!GG32</f>
        <v>25.44</v>
      </c>
      <c r="E30" s="133">
        <f>'23'!GH32</f>
        <v>7.8864000000000001</v>
      </c>
      <c r="F30" s="133">
        <f>'23'!GI32</f>
        <v>6.16</v>
      </c>
      <c r="G30" s="133">
        <f>'23'!GJ32</f>
        <v>26.5</v>
      </c>
      <c r="H30" s="133">
        <f>'23'!GK32</f>
        <v>5</v>
      </c>
      <c r="I30" s="133">
        <f>'23'!GL32</f>
        <v>1.57728</v>
      </c>
      <c r="J30" s="76"/>
      <c r="K30" s="76"/>
      <c r="L30" s="76"/>
    </row>
    <row r="31" spans="1:12" ht="15" customHeight="1" x14ac:dyDescent="0.2">
      <c r="A31" s="60">
        <v>24</v>
      </c>
      <c r="B31" s="133">
        <f>'24'!GE32</f>
        <v>0.31</v>
      </c>
      <c r="C31" s="133">
        <f>'24'!GF32</f>
        <v>6.3</v>
      </c>
      <c r="D31" s="133">
        <f>'24'!GG32</f>
        <v>40.38095238095238</v>
      </c>
      <c r="E31" s="133">
        <f>'24'!GH32</f>
        <v>12.518095238095238</v>
      </c>
      <c r="F31" s="133">
        <f>'24'!GI32</f>
        <v>6.01</v>
      </c>
      <c r="G31" s="133">
        <f>'24'!GJ32</f>
        <v>28.2</v>
      </c>
      <c r="H31" s="133">
        <f>'24'!GK32</f>
        <v>5</v>
      </c>
      <c r="I31" s="133">
        <f>'24'!GL32</f>
        <v>2.5036190476190479</v>
      </c>
      <c r="J31" s="76"/>
      <c r="K31" s="76"/>
      <c r="L31" s="76"/>
    </row>
    <row r="32" spans="1:12" ht="15" customHeight="1" x14ac:dyDescent="0.2">
      <c r="A32" s="60">
        <v>25</v>
      </c>
      <c r="B32" s="133">
        <f>'25'!GE32</f>
        <v>0.3</v>
      </c>
      <c r="C32" s="133">
        <f>'25'!GF32</f>
        <v>7.9</v>
      </c>
      <c r="D32" s="133">
        <f>'25'!GG32</f>
        <v>32.202531645569621</v>
      </c>
      <c r="E32" s="133">
        <f>'25'!GH32</f>
        <v>9.660759493670886</v>
      </c>
      <c r="F32" s="133">
        <f>'25'!GI32</f>
        <v>6.02</v>
      </c>
      <c r="G32" s="133">
        <f>'25'!GJ32</f>
        <v>29.1</v>
      </c>
      <c r="H32" s="133">
        <f>'25'!GK32</f>
        <v>5</v>
      </c>
      <c r="I32" s="133">
        <f>'25'!GL32</f>
        <v>1.9321518987341773</v>
      </c>
      <c r="J32" s="76"/>
      <c r="K32" s="76"/>
      <c r="L32" s="76"/>
    </row>
    <row r="33" spans="1:13" ht="15" customHeight="1" x14ac:dyDescent="0.2">
      <c r="A33" s="60">
        <v>26</v>
      </c>
      <c r="B33" s="133">
        <f>'26'!GE32</f>
        <v>0.47</v>
      </c>
      <c r="C33" s="133">
        <f>'26'!GF32</f>
        <v>6.3</v>
      </c>
      <c r="D33" s="133">
        <f>'26'!GG32</f>
        <v>40.38095238095238</v>
      </c>
      <c r="E33" s="133">
        <f>'26'!GH32</f>
        <v>18.979047619047616</v>
      </c>
      <c r="F33" s="133">
        <f>'26'!GI32</f>
        <v>6.11</v>
      </c>
      <c r="G33" s="133">
        <f>'26'!GJ32</f>
        <v>26.8</v>
      </c>
      <c r="H33" s="133">
        <f>'26'!GK32</f>
        <v>5</v>
      </c>
      <c r="I33" s="133">
        <f>'26'!GL32</f>
        <v>3.7958095238095231</v>
      </c>
      <c r="J33" s="76"/>
      <c r="K33" s="76"/>
      <c r="L33" s="76"/>
    </row>
    <row r="34" spans="1:13" ht="15" customHeight="1" x14ac:dyDescent="0.2">
      <c r="A34" s="60">
        <v>27</v>
      </c>
      <c r="B34" s="133">
        <f>'27'!GE32</f>
        <v>0.35</v>
      </c>
      <c r="C34" s="133">
        <f>'27'!GF32</f>
        <v>7.1</v>
      </c>
      <c r="D34" s="133">
        <f>'27'!GG32</f>
        <v>35.83098591549296</v>
      </c>
      <c r="E34" s="133">
        <f>'27'!GH32</f>
        <v>12.540845070422534</v>
      </c>
      <c r="F34" s="133">
        <f>'27'!GI32</f>
        <v>6.05</v>
      </c>
      <c r="G34" s="133">
        <f>'27'!GJ32</f>
        <v>28.6</v>
      </c>
      <c r="H34" s="133">
        <f>'27'!GK32</f>
        <v>5</v>
      </c>
      <c r="I34" s="133">
        <f>'27'!GL32</f>
        <v>2.508169014084507</v>
      </c>
      <c r="J34" s="76"/>
      <c r="K34" s="76"/>
      <c r="L34" s="76"/>
    </row>
    <row r="35" spans="1:13" ht="15" customHeight="1" x14ac:dyDescent="0.2">
      <c r="A35" s="60">
        <v>28</v>
      </c>
      <c r="B35" s="133">
        <f>'28'!GE32</f>
        <v>0.38</v>
      </c>
      <c r="C35" s="133">
        <f>'28'!GF32</f>
        <v>7.7</v>
      </c>
      <c r="D35" s="133">
        <f>'28'!GG32</f>
        <v>33.038961038961041</v>
      </c>
      <c r="E35" s="133">
        <f>'28'!GH32</f>
        <v>12.554805194805196</v>
      </c>
      <c r="F35" s="133">
        <f>'28'!GI32</f>
        <v>6.06</v>
      </c>
      <c r="G35" s="133">
        <f>'28'!GJ32</f>
        <v>28.5</v>
      </c>
      <c r="H35" s="133">
        <f>'28'!GK32</f>
        <v>5</v>
      </c>
      <c r="I35" s="133">
        <f>'28'!GL32</f>
        <v>2.5109610389610393</v>
      </c>
      <c r="J35" s="76"/>
      <c r="K35" s="76"/>
      <c r="L35" s="76"/>
    </row>
    <row r="36" spans="1:13" ht="15" customHeight="1" x14ac:dyDescent="0.2">
      <c r="A36" s="60">
        <v>29</v>
      </c>
      <c r="B36" s="133">
        <f>'29'!GE32</f>
        <v>0.16</v>
      </c>
      <c r="C36" s="133">
        <f>'29'!GF32</f>
        <v>6.6</v>
      </c>
      <c r="D36" s="133">
        <f>'29'!GG32</f>
        <v>38.545454545454547</v>
      </c>
      <c r="E36" s="133">
        <f>'29'!GH32</f>
        <v>6.1672727272727279</v>
      </c>
      <c r="F36" s="133">
        <f>'29'!GI32</f>
        <v>6.07</v>
      </c>
      <c r="G36" s="133">
        <f>'29'!GJ32</f>
        <v>29.4</v>
      </c>
      <c r="H36" s="133">
        <f>'29'!GK32</f>
        <v>5</v>
      </c>
      <c r="I36" s="133">
        <f>'29'!GL32</f>
        <v>1.2334545454545456</v>
      </c>
      <c r="J36" s="76"/>
      <c r="K36" s="76"/>
      <c r="L36" s="76"/>
    </row>
    <row r="37" spans="1:13" ht="15" customHeight="1" x14ac:dyDescent="0.2">
      <c r="A37" s="60">
        <v>30</v>
      </c>
      <c r="B37" s="133">
        <f>'30'!GE32</f>
        <v>0.37</v>
      </c>
      <c r="C37" s="133">
        <f>'30'!GF32</f>
        <v>7.5</v>
      </c>
      <c r="D37" s="133">
        <f>'30'!GG32</f>
        <v>33.92</v>
      </c>
      <c r="E37" s="133">
        <f>'30'!GH32</f>
        <v>12.5504</v>
      </c>
      <c r="F37" s="133">
        <f>'30'!GI32</f>
        <v>6.13</v>
      </c>
      <c r="G37" s="133">
        <f>'30'!GJ32</f>
        <v>26.9</v>
      </c>
      <c r="H37" s="133">
        <f>'30'!GK32</f>
        <v>5</v>
      </c>
      <c r="I37" s="133">
        <f>'30'!GL32</f>
        <v>2.5100799999999999</v>
      </c>
      <c r="J37" s="76"/>
      <c r="K37" s="76"/>
      <c r="L37" s="76"/>
    </row>
    <row r="38" spans="1:13" ht="15" customHeight="1" thickBot="1" x14ac:dyDescent="0.25">
      <c r="A38" s="109">
        <v>31</v>
      </c>
      <c r="B38" s="133">
        <f>'31'!GE32</f>
        <v>0.36</v>
      </c>
      <c r="C38" s="133">
        <f>'31'!GF32</f>
        <v>6.5</v>
      </c>
      <c r="D38" s="133">
        <f>'31'!GG32</f>
        <v>39.138461538461542</v>
      </c>
      <c r="E38" s="133">
        <f>'31'!GH32</f>
        <v>14.089846153846155</v>
      </c>
      <c r="F38" s="133">
        <f>'31'!GI32</f>
        <v>6.2</v>
      </c>
      <c r="G38" s="133">
        <f>'31'!GJ32</f>
        <v>28.3</v>
      </c>
      <c r="H38" s="133">
        <f>'31'!GK32</f>
        <v>5</v>
      </c>
      <c r="I38" s="133">
        <f>'31'!GL32</f>
        <v>2.817969230769231</v>
      </c>
      <c r="J38" s="76"/>
      <c r="K38" s="76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188</v>
      </c>
      <c r="B41" s="249"/>
      <c r="C41" s="152" t="s">
        <v>295</v>
      </c>
      <c r="D41" s="152"/>
      <c r="E41" s="48" t="s">
        <v>189</v>
      </c>
      <c r="F41" s="48"/>
      <c r="G41" s="48"/>
      <c r="H41" s="115" t="s">
        <v>190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191</v>
      </c>
      <c r="B42" s="48"/>
      <c r="C42" s="961">
        <v>1</v>
      </c>
      <c r="D42" s="961"/>
      <c r="E42" s="72"/>
      <c r="F42" s="72"/>
      <c r="H42" s="115" t="s">
        <v>192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193</v>
      </c>
      <c r="B45" s="253"/>
      <c r="C45" s="253"/>
      <c r="D45" s="253"/>
      <c r="E45" s="253"/>
      <c r="F45" s="253"/>
      <c r="G45" s="43" t="s">
        <v>227</v>
      </c>
      <c r="H45" s="289">
        <f>Flows!G46</f>
        <v>43282</v>
      </c>
      <c r="I45" s="83"/>
      <c r="J45" s="76"/>
      <c r="K45" s="76"/>
      <c r="L45" s="76"/>
      <c r="M45" s="76"/>
    </row>
    <row r="46" spans="1:13" ht="13.5" thickBot="1" x14ac:dyDescent="0.25">
      <c r="A46" s="77" t="s">
        <v>228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6634A010-D373-494F-AC5E-BBFB4822235A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8 of 15</oddFooter>
      </headerFooter>
    </customSheetView>
    <customSheetView guid="{6217AD4A-5BB0-475C-A69D-6334013289C9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C30" sqref="C30"/>
      <pageMargins left="0.5" right="0.5" top="0.5" bottom="0.5" header="0.25" footer="0.25"/>
      <printOptions horizontalCentered="1"/>
      <pageSetup scale="98" orientation="portrait" r:id="rId3"/>
      <headerFooter alignWithMargins="0">
        <oddFooter>&amp;LDHEC, 1972 (Rev. 06/2001), Page 8 of 15</oddFooter>
      </headerFooter>
    </customSheetView>
    <customSheetView guid="{EA7FF893-CFBE-4D88-BF19-92454183E240}" scale="75" fitToPage="1">
      <selection activeCell="I8" sqref="I8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8 of 15</oddFooter>
      </headerFooter>
    </customSheetView>
  </customSheetViews>
  <printOptions horizontalCentered="1"/>
  <pageMargins left="0.5" right="0.5" top="0.5" bottom="0.5" header="0.25" footer="0.25"/>
  <pageSetup scale="98" orientation="portrait" r:id="rId5"/>
  <headerFooter alignWithMargins="0">
    <oddFooter>&amp;LDHEC, 1972 (Rev. 06/2001), Page 8 of 15</oddFooter>
  </headerFooter>
  <drawing r:id="rId6"/>
  <legacyDrawing r:id="rId7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7">
    <pageSetUpPr fitToPage="1"/>
  </sheetPr>
  <dimension ref="A1:O46"/>
  <sheetViews>
    <sheetView topLeftCell="A13" zoomScale="75" workbookViewId="0">
      <selection activeCell="I23" sqref="I23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180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213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273</v>
      </c>
      <c r="B6" s="224"/>
      <c r="C6" s="224"/>
      <c r="D6" s="159"/>
      <c r="E6" s="225">
        <f>Flows!G5</f>
        <v>43282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181</v>
      </c>
      <c r="C7" s="436" t="s">
        <v>182</v>
      </c>
      <c r="D7" s="59" t="s">
        <v>183</v>
      </c>
      <c r="E7" s="104" t="s">
        <v>184</v>
      </c>
      <c r="F7" s="104" t="s">
        <v>104</v>
      </c>
      <c r="G7" s="59" t="s">
        <v>185</v>
      </c>
      <c r="H7" s="105" t="s">
        <v>186</v>
      </c>
      <c r="I7" s="106" t="s">
        <v>187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'1'!GQ32</f>
        <v>0.24</v>
      </c>
      <c r="C8" s="133">
        <f>'1'!GR32</f>
        <v>10.5</v>
      </c>
      <c r="D8" s="133">
        <f>'1'!GS32</f>
        <v>24.228571428571428</v>
      </c>
      <c r="E8" s="530">
        <f>'1'!GT32</f>
        <v>5.8148571428571421</v>
      </c>
      <c r="F8" s="133">
        <f>'1'!GU32</f>
        <v>6.01</v>
      </c>
      <c r="G8" s="133">
        <f>'1'!GV32</f>
        <v>30.6</v>
      </c>
      <c r="H8" s="1634">
        <f>'1'!GW32</f>
        <v>5</v>
      </c>
      <c r="I8" s="133">
        <f>'1'!GX32</f>
        <v>1.1629714285714283</v>
      </c>
      <c r="J8" s="76"/>
      <c r="K8" s="1450"/>
      <c r="L8" s="76"/>
    </row>
    <row r="9" spans="1:15" ht="15" customHeight="1" x14ac:dyDescent="0.2">
      <c r="A9" s="60">
        <v>2</v>
      </c>
      <c r="B9" s="133">
        <f>'2'!GQ32</f>
        <v>0.31</v>
      </c>
      <c r="C9" s="133">
        <f>'2'!GR32</f>
        <v>14</v>
      </c>
      <c r="D9" s="133">
        <f>'2'!GS32</f>
        <v>18.171428571428571</v>
      </c>
      <c r="E9" s="530">
        <f>'2'!GT32</f>
        <v>5.6331428571428566</v>
      </c>
      <c r="F9" s="133">
        <f>'2'!GU32</f>
        <v>6.11</v>
      </c>
      <c r="G9" s="133">
        <f>'2'!GV32</f>
        <v>30</v>
      </c>
      <c r="H9" s="1634">
        <f>'2'!GW32</f>
        <v>5</v>
      </c>
      <c r="I9" s="133">
        <f>'2'!GX32</f>
        <v>1.1266285714285713</v>
      </c>
      <c r="J9" s="76"/>
      <c r="K9" s="1450"/>
      <c r="L9" s="76"/>
    </row>
    <row r="10" spans="1:15" ht="15" customHeight="1" x14ac:dyDescent="0.2">
      <c r="A10" s="60">
        <v>3</v>
      </c>
      <c r="B10" s="133">
        <f>'3'!GQ32</f>
        <v>0.24</v>
      </c>
      <c r="C10" s="133">
        <f>'3'!GR32</f>
        <v>10.8</v>
      </c>
      <c r="D10" s="133">
        <f>'3'!GS32</f>
        <v>23.555555555555554</v>
      </c>
      <c r="E10" s="530">
        <f>'3'!GT32</f>
        <v>5.6533333333333324</v>
      </c>
      <c r="F10" s="133">
        <f>'3'!GU32</f>
        <v>6.05</v>
      </c>
      <c r="G10" s="133">
        <f>'3'!GV32</f>
        <v>30.2</v>
      </c>
      <c r="H10" s="1634">
        <f>'3'!GW32</f>
        <v>5</v>
      </c>
      <c r="I10" s="133">
        <f>'3'!GX32</f>
        <v>1.1306666666666665</v>
      </c>
      <c r="J10" s="76"/>
      <c r="K10" s="1450"/>
      <c r="L10" s="76"/>
    </row>
    <row r="11" spans="1:15" ht="15" customHeight="1" x14ac:dyDescent="0.2">
      <c r="A11" s="60">
        <v>4</v>
      </c>
      <c r="B11" s="133">
        <f>'4'!GQ32</f>
        <v>0.31</v>
      </c>
      <c r="C11" s="133">
        <f>'4'!GR32</f>
        <v>10.3</v>
      </c>
      <c r="D11" s="133">
        <f>'4'!GS32</f>
        <v>24.699029126213592</v>
      </c>
      <c r="E11" s="530">
        <f>'4'!GT32</f>
        <v>7.6566990291262131</v>
      </c>
      <c r="F11" s="133">
        <f>'4'!GU32</f>
        <v>6.12</v>
      </c>
      <c r="G11" s="133">
        <f>'4'!GV32</f>
        <v>29.2</v>
      </c>
      <c r="H11" s="1634">
        <f>'4'!GW32</f>
        <v>5</v>
      </c>
      <c r="I11" s="133">
        <f>'4'!GX32</f>
        <v>1.5313398058252425</v>
      </c>
      <c r="J11" s="76"/>
      <c r="K11" s="1450"/>
      <c r="L11" s="76"/>
    </row>
    <row r="12" spans="1:15" ht="15" customHeight="1" x14ac:dyDescent="0.2">
      <c r="A12" s="60">
        <v>5</v>
      </c>
      <c r="B12" s="133">
        <f>'5'!GQ32</f>
        <v>0.34</v>
      </c>
      <c r="C12" s="133">
        <f>'5'!GR32</f>
        <v>9.6999999999999993</v>
      </c>
      <c r="D12" s="133">
        <f>'5'!GS32</f>
        <v>26.226804123711343</v>
      </c>
      <c r="E12" s="530">
        <f>'5'!GT32</f>
        <v>8.9171134020618581</v>
      </c>
      <c r="F12" s="133">
        <f>'5'!GU32</f>
        <v>6.16</v>
      </c>
      <c r="G12" s="133">
        <f>'5'!GV32</f>
        <v>31.5</v>
      </c>
      <c r="H12" s="1634">
        <f>'5'!GW32</f>
        <v>5</v>
      </c>
      <c r="I12" s="133">
        <f>'5'!GX32</f>
        <v>1.7834226804123716</v>
      </c>
      <c r="J12" s="76"/>
      <c r="K12" s="1450"/>
      <c r="L12" s="76"/>
    </row>
    <row r="13" spans="1:15" ht="15" customHeight="1" x14ac:dyDescent="0.2">
      <c r="A13" s="60">
        <v>6</v>
      </c>
      <c r="B13" s="133">
        <f>'6'!GQ32</f>
        <v>0.34</v>
      </c>
      <c r="C13" s="133">
        <f>'6'!GR32</f>
        <v>9.6</v>
      </c>
      <c r="D13" s="133">
        <f>'6'!GS32</f>
        <v>26.5</v>
      </c>
      <c r="E13" s="530">
        <f>'6'!GT32</f>
        <v>9.01</v>
      </c>
      <c r="F13" s="133">
        <f>'6'!GU32</f>
        <v>6.2</v>
      </c>
      <c r="G13" s="133">
        <f>'6'!GV32</f>
        <v>29.7</v>
      </c>
      <c r="H13" s="1634">
        <f>'6'!GW32</f>
        <v>5</v>
      </c>
      <c r="I13" s="133">
        <f>'6'!GX32</f>
        <v>1.802</v>
      </c>
      <c r="J13" s="76"/>
      <c r="K13" s="1450"/>
      <c r="L13" s="76"/>
    </row>
    <row r="14" spans="1:15" ht="15" customHeight="1" x14ac:dyDescent="0.2">
      <c r="A14" s="60">
        <v>7</v>
      </c>
      <c r="B14" s="133">
        <f>'7'!GQ32</f>
        <v>0.47</v>
      </c>
      <c r="C14" s="133">
        <f>'7'!GR32</f>
        <v>9.6</v>
      </c>
      <c r="D14" s="133">
        <f>'7'!GS32</f>
        <v>26.5</v>
      </c>
      <c r="E14" s="530">
        <f>'7'!GT32</f>
        <v>12.455</v>
      </c>
      <c r="F14" s="133">
        <f>'7'!GU32</f>
        <v>6.13</v>
      </c>
      <c r="G14" s="133">
        <f>'7'!GV32</f>
        <v>28.6</v>
      </c>
      <c r="H14" s="1634">
        <f>'7'!GW32</f>
        <v>5</v>
      </c>
      <c r="I14" s="133">
        <f>'7'!GX32</f>
        <v>2.4910000000000001</v>
      </c>
      <c r="J14" s="76"/>
      <c r="K14" s="1450"/>
      <c r="L14" s="76"/>
    </row>
    <row r="15" spans="1:15" ht="15.75" customHeight="1" x14ac:dyDescent="0.2">
      <c r="A15" s="60">
        <v>8</v>
      </c>
      <c r="B15" s="133">
        <f>'8'!GQ32</f>
        <v>0.28999999999999998</v>
      </c>
      <c r="C15" s="133">
        <f>'8'!GR32</f>
        <v>8.4</v>
      </c>
      <c r="D15" s="133">
        <f>'8'!GS32</f>
        <v>30.285714285714285</v>
      </c>
      <c r="E15" s="530">
        <f>'8'!GT32</f>
        <v>8.7828571428571411</v>
      </c>
      <c r="F15" s="133">
        <f>'8'!GU32</f>
        <v>6.21</v>
      </c>
      <c r="G15" s="133">
        <f>'8'!GV32</f>
        <v>28.8</v>
      </c>
      <c r="H15" s="1634">
        <f>'8'!GW32</f>
        <v>5</v>
      </c>
      <c r="I15" s="133">
        <f>'8'!GX32</f>
        <v>1.7565714285714282</v>
      </c>
      <c r="J15" s="76"/>
      <c r="K15" s="1450"/>
      <c r="L15" s="76"/>
      <c r="N15" s="529"/>
      <c r="O15" s="529"/>
    </row>
    <row r="16" spans="1:15" ht="15" customHeight="1" x14ac:dyDescent="0.2">
      <c r="A16" s="60">
        <v>9</v>
      </c>
      <c r="B16" s="133">
        <f>'9'!GQ32</f>
        <v>0.34</v>
      </c>
      <c r="C16" s="133">
        <f>'9'!GR32</f>
        <v>11.3</v>
      </c>
      <c r="D16" s="133">
        <f>'9'!GS32</f>
        <v>22.513274336283185</v>
      </c>
      <c r="E16" s="530">
        <f>'9'!GT32</f>
        <v>7.6545132743362831</v>
      </c>
      <c r="F16" s="133">
        <f>'9'!GU32</f>
        <v>6.13</v>
      </c>
      <c r="G16" s="133">
        <f>'9'!GV32</f>
        <v>28.5</v>
      </c>
      <c r="H16" s="1634">
        <f>'9'!GW32</f>
        <v>5</v>
      </c>
      <c r="I16" s="133">
        <f>'9'!GX32</f>
        <v>1.5309026548672566</v>
      </c>
      <c r="J16" s="76"/>
      <c r="K16" s="1450"/>
      <c r="L16" s="76"/>
    </row>
    <row r="17" spans="1:12" ht="15" customHeight="1" x14ac:dyDescent="0.2">
      <c r="A17" s="60">
        <v>10</v>
      </c>
      <c r="B17" s="133">
        <f>'10'!GQ32</f>
        <v>0.43</v>
      </c>
      <c r="C17" s="133">
        <f>'10'!GR32</f>
        <v>10.7</v>
      </c>
      <c r="D17" s="133">
        <f>'10'!GS32</f>
        <v>23.77570093457944</v>
      </c>
      <c r="E17" s="530">
        <f>'10'!GT32</f>
        <v>10.223551401869159</v>
      </c>
      <c r="F17" s="133">
        <f>'10'!GU32</f>
        <v>6.26</v>
      </c>
      <c r="G17" s="133">
        <f>'10'!GV32</f>
        <v>28.1</v>
      </c>
      <c r="H17" s="1634">
        <f>'10'!GW32</f>
        <v>5</v>
      </c>
      <c r="I17" s="133">
        <f>'10'!GX32</f>
        <v>2.044710280373832</v>
      </c>
      <c r="J17" s="76"/>
      <c r="K17" s="1450"/>
      <c r="L17" s="76"/>
    </row>
    <row r="18" spans="1:12" ht="15" customHeight="1" x14ac:dyDescent="0.2">
      <c r="A18" s="60">
        <v>11</v>
      </c>
      <c r="B18" s="133">
        <f>'11'!GQ32</f>
        <v>0.51</v>
      </c>
      <c r="C18" s="133">
        <f>'11'!GR32</f>
        <v>10.7</v>
      </c>
      <c r="D18" s="133">
        <f>'11'!GS32</f>
        <v>23.77570093457944</v>
      </c>
      <c r="E18" s="530">
        <f>'11'!GT32</f>
        <v>12.125607476635516</v>
      </c>
      <c r="F18" s="133">
        <f>'11'!GU32</f>
        <v>6.29</v>
      </c>
      <c r="G18" s="133">
        <f>'11'!GV32</f>
        <v>29</v>
      </c>
      <c r="H18" s="1634">
        <f>'11'!GW32</f>
        <v>5</v>
      </c>
      <c r="I18" s="133">
        <f>'11'!GX32</f>
        <v>2.4251214953271032</v>
      </c>
      <c r="J18" s="76"/>
      <c r="K18" s="1450"/>
      <c r="L18" s="76"/>
    </row>
    <row r="19" spans="1:12" ht="15" customHeight="1" x14ac:dyDescent="0.2">
      <c r="A19" s="60">
        <v>12</v>
      </c>
      <c r="B19" s="133">
        <f>'12'!GQ32</f>
        <v>0.27</v>
      </c>
      <c r="C19" s="133">
        <f>'12'!GR32</f>
        <v>8.5</v>
      </c>
      <c r="D19" s="133">
        <f>'12'!GS32</f>
        <v>29.929411764705883</v>
      </c>
      <c r="E19" s="530">
        <f>'12'!GT32</f>
        <v>8.0809411764705885</v>
      </c>
      <c r="F19" s="133">
        <f>'12'!GU32</f>
        <v>6.15</v>
      </c>
      <c r="G19" s="133">
        <f>'12'!GV32</f>
        <v>30</v>
      </c>
      <c r="H19" s="1634">
        <f>'12'!GW32</f>
        <v>5</v>
      </c>
      <c r="I19" s="133">
        <f>'12'!GX32</f>
        <v>1.6161882352941177</v>
      </c>
      <c r="J19" s="76"/>
      <c r="K19" s="1450"/>
      <c r="L19" s="76"/>
    </row>
    <row r="20" spans="1:12" ht="15" customHeight="1" x14ac:dyDescent="0.2">
      <c r="A20" s="60">
        <v>13</v>
      </c>
      <c r="B20" s="133">
        <f>'13'!GQ32</f>
        <v>0.36</v>
      </c>
      <c r="C20" s="133">
        <f>'13'!GR32</f>
        <v>9</v>
      </c>
      <c r="D20" s="133">
        <f>'13'!GS32</f>
        <v>28.266666666666666</v>
      </c>
      <c r="E20" s="530">
        <f>'13'!GT32</f>
        <v>10.176</v>
      </c>
      <c r="F20" s="133">
        <f>'13'!GU32</f>
        <v>6.14</v>
      </c>
      <c r="G20" s="133">
        <f>'13'!GV32</f>
        <v>28.2</v>
      </c>
      <c r="H20" s="1634">
        <f>'13'!GW32</f>
        <v>5</v>
      </c>
      <c r="I20" s="133">
        <f>'13'!GX32</f>
        <v>2.0352000000000001</v>
      </c>
      <c r="J20" s="76"/>
      <c r="K20" s="1450"/>
      <c r="L20" s="76"/>
    </row>
    <row r="21" spans="1:12" ht="15" customHeight="1" x14ac:dyDescent="0.2">
      <c r="A21" s="60">
        <v>14</v>
      </c>
      <c r="B21" s="133">
        <f>'14'!GQ32</f>
        <v>0.24</v>
      </c>
      <c r="C21" s="133">
        <f>'14'!GR32</f>
        <v>8</v>
      </c>
      <c r="D21" s="133">
        <f>'14'!GS32</f>
        <v>31.8</v>
      </c>
      <c r="E21" s="530">
        <f>'14'!GT32</f>
        <v>7.6319999999999997</v>
      </c>
      <c r="F21" s="133">
        <f>'14'!GU32</f>
        <v>6.22</v>
      </c>
      <c r="G21" s="133">
        <f>'14'!GV32</f>
        <v>28.3</v>
      </c>
      <c r="H21" s="1634">
        <f>'14'!GW32</f>
        <v>5</v>
      </c>
      <c r="I21" s="133">
        <f>'14'!GX32</f>
        <v>1.5264</v>
      </c>
      <c r="J21" s="76"/>
      <c r="K21" s="1450"/>
      <c r="L21" s="76"/>
    </row>
    <row r="22" spans="1:12" ht="15" customHeight="1" x14ac:dyDescent="0.2">
      <c r="A22" s="60">
        <v>15</v>
      </c>
      <c r="B22" s="133">
        <f>'15'!GQ32</f>
        <v>0.23</v>
      </c>
      <c r="C22" s="133">
        <f>'15'!GR32</f>
        <v>9.5</v>
      </c>
      <c r="D22" s="133">
        <f>'15'!GS32</f>
        <v>26.778947368421054</v>
      </c>
      <c r="E22" s="530">
        <f>'15'!GT32</f>
        <v>6.1591578947368424</v>
      </c>
      <c r="F22" s="133">
        <f>'15'!GU32</f>
        <v>6.24</v>
      </c>
      <c r="G22" s="133">
        <f>'15'!GV32</f>
        <v>30</v>
      </c>
      <c r="H22" s="1634">
        <f>'15'!GW32</f>
        <v>5</v>
      </c>
      <c r="I22" s="133">
        <f>'15'!GX32</f>
        <v>1.2318315789473684</v>
      </c>
      <c r="J22" s="76"/>
      <c r="K22" s="1450"/>
      <c r="L22" s="76"/>
    </row>
    <row r="23" spans="1:12" ht="15" customHeight="1" x14ac:dyDescent="0.2">
      <c r="A23" s="60">
        <v>16</v>
      </c>
      <c r="B23" s="133">
        <f>'16'!GQ32</f>
        <v>0.24</v>
      </c>
      <c r="C23" s="133">
        <f>'16'!GR32</f>
        <v>10.5</v>
      </c>
      <c r="D23" s="133">
        <f>'16'!GS32</f>
        <v>24.228571428571428</v>
      </c>
      <c r="E23" s="530">
        <f>'16'!GT32</f>
        <v>5.8148571428571421</v>
      </c>
      <c r="F23" s="133">
        <f>'16'!GU32</f>
        <v>6.21</v>
      </c>
      <c r="G23" s="133">
        <f>'16'!GV32</f>
        <v>28.9</v>
      </c>
      <c r="H23" s="1634">
        <f>'16'!GW32</f>
        <v>5</v>
      </c>
      <c r="I23" s="133">
        <f>'16'!GX32</f>
        <v>1.1629714285714283</v>
      </c>
      <c r="J23" s="76"/>
      <c r="K23" s="1450"/>
      <c r="L23" s="76"/>
    </row>
    <row r="24" spans="1:12" ht="15" customHeight="1" x14ac:dyDescent="0.2">
      <c r="A24" s="60">
        <v>17</v>
      </c>
      <c r="B24" s="133">
        <f>'17'!GQ32</f>
        <v>0.25</v>
      </c>
      <c r="C24" s="133">
        <f>'17'!GR32</f>
        <v>8.6999999999999993</v>
      </c>
      <c r="D24" s="133">
        <f>'17'!GS32</f>
        <v>29.241379310344829</v>
      </c>
      <c r="E24" s="530">
        <f>'17'!GT32</f>
        <v>7.3103448275862073</v>
      </c>
      <c r="F24" s="133">
        <f>'17'!GU32</f>
        <v>6.17</v>
      </c>
      <c r="G24" s="133">
        <f>'17'!GV32</f>
        <v>30</v>
      </c>
      <c r="H24" s="1634">
        <f>'17'!GW32</f>
        <v>5</v>
      </c>
      <c r="I24" s="133">
        <f>'17'!GX32</f>
        <v>1.4620689655172414</v>
      </c>
      <c r="J24" s="76"/>
      <c r="K24" s="1450"/>
      <c r="L24" s="76"/>
    </row>
    <row r="25" spans="1:12" ht="15" customHeight="1" x14ac:dyDescent="0.2">
      <c r="A25" s="60">
        <v>18</v>
      </c>
      <c r="B25" s="133">
        <f>'18'!GQ32</f>
        <v>0.24</v>
      </c>
      <c r="C25" s="133">
        <f>'18'!GR32</f>
        <v>8.6999999999999993</v>
      </c>
      <c r="D25" s="133">
        <f>'18'!GS32</f>
        <v>29.241379310344829</v>
      </c>
      <c r="E25" s="530">
        <f>'18'!GT32</f>
        <v>7.0179310344827588</v>
      </c>
      <c r="F25" s="133">
        <f>'18'!GU32</f>
        <v>6.24</v>
      </c>
      <c r="G25" s="133">
        <f>'18'!GV32</f>
        <v>28.7</v>
      </c>
      <c r="H25" s="1634">
        <f>'18'!GW32</f>
        <v>5</v>
      </c>
      <c r="I25" s="133">
        <f>'18'!GX32</f>
        <v>1.4035862068965517</v>
      </c>
      <c r="J25" s="76"/>
      <c r="K25" s="1450"/>
      <c r="L25" s="76"/>
    </row>
    <row r="26" spans="1:12" ht="15" customHeight="1" x14ac:dyDescent="0.2">
      <c r="A26" s="60">
        <v>19</v>
      </c>
      <c r="B26" s="133">
        <f>'19'!GQ32</f>
        <v>0.39</v>
      </c>
      <c r="C26" s="133">
        <f>'19'!GR32</f>
        <v>8</v>
      </c>
      <c r="D26" s="133">
        <f>'19'!GS32</f>
        <v>31.8</v>
      </c>
      <c r="E26" s="530">
        <f>'19'!GT32</f>
        <v>12.402000000000001</v>
      </c>
      <c r="F26" s="133">
        <f>'19'!GU32</f>
        <v>6.16</v>
      </c>
      <c r="G26" s="133">
        <f>'19'!GV32</f>
        <v>28.6</v>
      </c>
      <c r="H26" s="1634">
        <f>'19'!GW32</f>
        <v>5</v>
      </c>
      <c r="I26" s="133">
        <f>'19'!GX32</f>
        <v>2.4804000000000004</v>
      </c>
      <c r="J26" s="76"/>
      <c r="K26" s="1450"/>
      <c r="L26" s="76"/>
    </row>
    <row r="27" spans="1:12" ht="15" customHeight="1" x14ac:dyDescent="0.2">
      <c r="A27" s="60">
        <v>20</v>
      </c>
      <c r="B27" s="133">
        <f>'20'!GQ32</f>
        <v>0.28999999999999998</v>
      </c>
      <c r="C27" s="133">
        <f>'20'!GR32</f>
        <v>7.5</v>
      </c>
      <c r="D27" s="133">
        <f>'20'!GS32</f>
        <v>33.92</v>
      </c>
      <c r="E27" s="530">
        <f>'20'!GT32</f>
        <v>9.8368000000000002</v>
      </c>
      <c r="F27" s="133">
        <f>'20'!GU32</f>
        <v>6.09</v>
      </c>
      <c r="G27" s="133">
        <f>'20'!GV32</f>
        <v>28.2</v>
      </c>
      <c r="H27" s="1634">
        <f>'20'!GW32</f>
        <v>5</v>
      </c>
      <c r="I27" s="133">
        <f>'20'!GX32</f>
        <v>1.96736</v>
      </c>
      <c r="J27" s="76"/>
      <c r="K27" s="1450"/>
      <c r="L27" s="76"/>
    </row>
    <row r="28" spans="1:12" ht="15" customHeight="1" x14ac:dyDescent="0.2">
      <c r="A28" s="60">
        <v>21</v>
      </c>
      <c r="B28" s="133">
        <f>'21'!GQ32</f>
        <v>0.31</v>
      </c>
      <c r="C28" s="133">
        <f>'21'!GR32</f>
        <v>7.5</v>
      </c>
      <c r="D28" s="133">
        <f>'21'!GS32</f>
        <v>33.92</v>
      </c>
      <c r="E28" s="530">
        <f>'21'!GT32</f>
        <v>10.5152</v>
      </c>
      <c r="F28" s="133">
        <f>'21'!GU32</f>
        <v>6.21</v>
      </c>
      <c r="G28" s="133">
        <f>'21'!GV32</f>
        <v>27.6</v>
      </c>
      <c r="H28" s="1634">
        <f>'21'!GW32</f>
        <v>5</v>
      </c>
      <c r="I28" s="133">
        <f>'21'!GX32</f>
        <v>2.10304</v>
      </c>
      <c r="J28" s="76"/>
      <c r="K28" s="1450"/>
      <c r="L28" s="76"/>
    </row>
    <row r="29" spans="1:12" ht="15" customHeight="1" x14ac:dyDescent="0.2">
      <c r="A29" s="60">
        <v>22</v>
      </c>
      <c r="B29" s="133">
        <f>'22'!GQ32</f>
        <v>0.33</v>
      </c>
      <c r="C29" s="133">
        <f>'22'!GR32</f>
        <v>9.4</v>
      </c>
      <c r="D29" s="133">
        <f>'22'!GS32</f>
        <v>27.063829787234042</v>
      </c>
      <c r="E29" s="530">
        <f>'22'!GT32</f>
        <v>8.9310638297872345</v>
      </c>
      <c r="F29" s="133">
        <f>'22'!GU32</f>
        <v>6.14</v>
      </c>
      <c r="G29" s="133">
        <f>'22'!GV32</f>
        <v>28</v>
      </c>
      <c r="H29" s="1634">
        <f>'22'!GW32</f>
        <v>5</v>
      </c>
      <c r="I29" s="133">
        <f>'22'!GX32</f>
        <v>1.7862127659574469</v>
      </c>
      <c r="J29" s="76"/>
      <c r="K29" s="1450"/>
      <c r="L29" s="76"/>
    </row>
    <row r="30" spans="1:12" ht="15" customHeight="1" x14ac:dyDescent="0.2">
      <c r="A30" s="60">
        <v>23</v>
      </c>
      <c r="B30" s="133">
        <f>'23'!GQ32</f>
        <v>0.27</v>
      </c>
      <c r="C30" s="133">
        <f>'23'!GR32</f>
        <v>10</v>
      </c>
      <c r="D30" s="133">
        <f>'23'!GS32</f>
        <v>25.44</v>
      </c>
      <c r="E30" s="530">
        <f>'23'!GT32</f>
        <v>6.8688000000000011</v>
      </c>
      <c r="F30" s="133">
        <f>'23'!GU32</f>
        <v>6.12</v>
      </c>
      <c r="G30" s="133">
        <f>'23'!GV32</f>
        <v>27.9</v>
      </c>
      <c r="H30" s="1634">
        <f>'23'!GW32</f>
        <v>5</v>
      </c>
      <c r="I30" s="133">
        <f>'23'!GX32</f>
        <v>1.3737600000000003</v>
      </c>
      <c r="J30" s="76"/>
      <c r="K30" s="1450"/>
      <c r="L30" s="76"/>
    </row>
    <row r="31" spans="1:12" ht="15" customHeight="1" x14ac:dyDescent="0.2">
      <c r="A31" s="60">
        <v>24</v>
      </c>
      <c r="B31" s="133">
        <f>'24'!GQ32</f>
        <v>0.28999999999999998</v>
      </c>
      <c r="C31" s="133">
        <f>'24'!GR32</f>
        <v>6.3</v>
      </c>
      <c r="D31" s="133">
        <f>'24'!GS32</f>
        <v>40.38095238095238</v>
      </c>
      <c r="E31" s="530">
        <f>'24'!GT32</f>
        <v>11.710476190476189</v>
      </c>
      <c r="F31" s="133">
        <f>'24'!GU32</f>
        <v>6.1</v>
      </c>
      <c r="G31" s="133">
        <f>'24'!GV32</f>
        <v>28</v>
      </c>
      <c r="H31" s="1634">
        <f>'24'!GW32</f>
        <v>5</v>
      </c>
      <c r="I31" s="133">
        <f>'24'!GX32</f>
        <v>2.3420952380952378</v>
      </c>
      <c r="J31" s="76"/>
      <c r="K31" s="1450"/>
      <c r="L31" s="76"/>
    </row>
    <row r="32" spans="1:12" ht="15" customHeight="1" x14ac:dyDescent="0.2">
      <c r="A32" s="60">
        <v>25</v>
      </c>
      <c r="B32" s="133">
        <f>'25'!GQ32</f>
        <v>0.28999999999999998</v>
      </c>
      <c r="C32" s="133">
        <f>'25'!GR32</f>
        <v>7.8</v>
      </c>
      <c r="D32" s="133">
        <f>'25'!GS32</f>
        <v>32.61538461538462</v>
      </c>
      <c r="E32" s="530">
        <f>'25'!GT32</f>
        <v>9.45846153846154</v>
      </c>
      <c r="F32" s="133">
        <f>'25'!GU32</f>
        <v>6.03</v>
      </c>
      <c r="G32" s="133">
        <f>'25'!GV32</f>
        <v>29</v>
      </c>
      <c r="H32" s="1634">
        <f>'25'!GW32</f>
        <v>5</v>
      </c>
      <c r="I32" s="133">
        <f>'25'!GX32</f>
        <v>1.891692307692308</v>
      </c>
      <c r="J32" s="76"/>
      <c r="K32" s="1450"/>
      <c r="L32" s="76"/>
    </row>
    <row r="33" spans="1:13" ht="15" customHeight="1" x14ac:dyDescent="0.2">
      <c r="A33" s="60">
        <v>26</v>
      </c>
      <c r="B33" s="133">
        <f>'26'!GQ32</f>
        <v>0.41</v>
      </c>
      <c r="C33" s="133">
        <f>'26'!GR32</f>
        <v>6.7</v>
      </c>
      <c r="D33" s="133">
        <f>'26'!GS32</f>
        <v>37.970149253731343</v>
      </c>
      <c r="E33" s="530">
        <f>'26'!GT32</f>
        <v>15.567761194029849</v>
      </c>
      <c r="F33" s="133">
        <f>'26'!GU32</f>
        <v>6.08</v>
      </c>
      <c r="G33" s="133">
        <f>'26'!GV32</f>
        <v>27.7</v>
      </c>
      <c r="H33" s="1634">
        <f>'26'!GW32</f>
        <v>5</v>
      </c>
      <c r="I33" s="133">
        <f>'26'!GX32</f>
        <v>3.11355223880597</v>
      </c>
      <c r="J33" s="76"/>
      <c r="K33" s="1450"/>
      <c r="L33" s="76"/>
    </row>
    <row r="34" spans="1:13" ht="15" customHeight="1" x14ac:dyDescent="0.2">
      <c r="A34" s="60">
        <v>27</v>
      </c>
      <c r="B34" s="133">
        <f>'27'!GQ32</f>
        <v>0.3</v>
      </c>
      <c r="C34" s="133">
        <f>'27'!GR32</f>
        <v>8</v>
      </c>
      <c r="D34" s="133">
        <f>'27'!GS32</f>
        <v>31.8</v>
      </c>
      <c r="E34" s="530">
        <f>'27'!GT32</f>
        <v>9.5399999999999991</v>
      </c>
      <c r="F34" s="133">
        <f>'27'!GU32</f>
        <v>6.03</v>
      </c>
      <c r="G34" s="133">
        <f>'27'!GV32</f>
        <v>28</v>
      </c>
      <c r="H34" s="1634">
        <f>'27'!GW32</f>
        <v>5</v>
      </c>
      <c r="I34" s="133">
        <f>'27'!GX32</f>
        <v>1.9079999999999999</v>
      </c>
      <c r="J34" s="76"/>
      <c r="K34" s="1450"/>
      <c r="L34" s="76"/>
    </row>
    <row r="35" spans="1:13" ht="15" customHeight="1" x14ac:dyDescent="0.2">
      <c r="A35" s="60">
        <v>28</v>
      </c>
      <c r="B35" s="133">
        <f>'28'!GQ32</f>
        <v>0.4</v>
      </c>
      <c r="C35" s="133">
        <f>'28'!GR32</f>
        <v>7.7</v>
      </c>
      <c r="D35" s="133">
        <f>'28'!GS32</f>
        <v>33.038961038961041</v>
      </c>
      <c r="E35" s="530">
        <f>'28'!GT32</f>
        <v>13.215584415584416</v>
      </c>
      <c r="F35" s="133">
        <f>'28'!GU32</f>
        <v>6.1</v>
      </c>
      <c r="G35" s="133">
        <f>'28'!GV32</f>
        <v>28.5</v>
      </c>
      <c r="H35" s="1634">
        <f>'28'!GW32</f>
        <v>5</v>
      </c>
      <c r="I35" s="133">
        <f>'28'!GX32</f>
        <v>2.6431168831168832</v>
      </c>
      <c r="J35" s="76"/>
      <c r="K35" s="1450"/>
      <c r="L35" s="76"/>
    </row>
    <row r="36" spans="1:13" ht="15" customHeight="1" x14ac:dyDescent="0.2">
      <c r="A36" s="60">
        <v>29</v>
      </c>
      <c r="B36" s="133">
        <f>'29'!GQ32</f>
        <v>0.17</v>
      </c>
      <c r="C36" s="133">
        <f>'29'!GR32</f>
        <v>6.7</v>
      </c>
      <c r="D36" s="133">
        <f>'29'!GS32</f>
        <v>37.970149253731343</v>
      </c>
      <c r="E36" s="530">
        <f>'29'!GT32</f>
        <v>6.454925373134329</v>
      </c>
      <c r="F36" s="133">
        <f>'29'!GU32</f>
        <v>6.11</v>
      </c>
      <c r="G36" s="133">
        <f>'29'!GV32</f>
        <v>29.2</v>
      </c>
      <c r="H36" s="1634">
        <f>'29'!GW32</f>
        <v>5</v>
      </c>
      <c r="I36" s="133">
        <f>'29'!GX32</f>
        <v>1.2909850746268658</v>
      </c>
      <c r="J36" s="76"/>
      <c r="K36" s="1450"/>
      <c r="L36" s="76"/>
    </row>
    <row r="37" spans="1:13" ht="15" customHeight="1" x14ac:dyDescent="0.2">
      <c r="A37" s="60">
        <v>30</v>
      </c>
      <c r="B37" s="133">
        <f>'30'!GQ32</f>
        <v>0.33200000000000002</v>
      </c>
      <c r="C37" s="133">
        <f>'30'!GR32</f>
        <v>7.5</v>
      </c>
      <c r="D37" s="133">
        <f>'30'!GS32</f>
        <v>33.92</v>
      </c>
      <c r="E37" s="530">
        <f>'30'!GT32</f>
        <v>11.26144</v>
      </c>
      <c r="F37" s="133">
        <f>'30'!GU32</f>
        <v>6.13</v>
      </c>
      <c r="G37" s="133">
        <f>'30'!GV32</f>
        <v>28.1</v>
      </c>
      <c r="H37" s="1634">
        <f>'30'!GW32</f>
        <v>5</v>
      </c>
      <c r="I37" s="133">
        <f>'30'!GX32</f>
        <v>2.2522880000000001</v>
      </c>
      <c r="J37" s="76"/>
      <c r="K37" s="1450"/>
      <c r="L37" s="76"/>
    </row>
    <row r="38" spans="1:13" ht="15" customHeight="1" thickBot="1" x14ac:dyDescent="0.25">
      <c r="A38" s="109">
        <v>31</v>
      </c>
      <c r="B38" s="133">
        <f>'31'!GQ32</f>
        <v>0.28999999999999998</v>
      </c>
      <c r="C38" s="133">
        <f>'31'!GR32</f>
        <v>6</v>
      </c>
      <c r="D38" s="133">
        <f>'31'!GS32</f>
        <v>42.4</v>
      </c>
      <c r="E38" s="530">
        <f>'31'!GT32</f>
        <v>12.295999999999999</v>
      </c>
      <c r="F38" s="133">
        <f>'31'!GU32</f>
        <v>6.12</v>
      </c>
      <c r="G38" s="133">
        <f>'31'!GV32</f>
        <v>29.1</v>
      </c>
      <c r="H38" s="1634">
        <f>'31'!GW32</f>
        <v>5</v>
      </c>
      <c r="I38" s="133">
        <f>'31'!GX32</f>
        <v>2.4592000000000001</v>
      </c>
      <c r="J38" s="76"/>
      <c r="K38" s="1450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188</v>
      </c>
      <c r="B41" s="249"/>
      <c r="C41" s="152" t="s">
        <v>295</v>
      </c>
      <c r="D41" s="152"/>
      <c r="E41" s="48" t="s">
        <v>189</v>
      </c>
      <c r="F41" s="48"/>
      <c r="G41" s="48"/>
      <c r="H41" s="115" t="s">
        <v>190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191</v>
      </c>
      <c r="B42" s="48"/>
      <c r="C42" s="1605">
        <v>1</v>
      </c>
      <c r="D42" s="1605"/>
      <c r="E42" s="72"/>
      <c r="F42" s="72"/>
      <c r="H42" s="115" t="s">
        <v>192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193</v>
      </c>
      <c r="B45" s="253"/>
      <c r="C45" s="253"/>
      <c r="D45" s="253"/>
      <c r="E45" s="253"/>
      <c r="F45" s="253"/>
      <c r="G45" s="43" t="s">
        <v>227</v>
      </c>
      <c r="H45" s="289">
        <f>Flows!G46</f>
        <v>43282</v>
      </c>
      <c r="I45" s="83"/>
      <c r="J45" s="76"/>
      <c r="K45" s="76"/>
      <c r="L45" s="76"/>
      <c r="M45" s="76"/>
    </row>
    <row r="46" spans="1:13" ht="13.5" thickBot="1" x14ac:dyDescent="0.25">
      <c r="A46" s="1488" t="s">
        <v>1028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7768AC6C-AC06-4094-9DF9-3116B9C57F5C}" scale="75" fitToPage="1" topLeftCell="A7">
      <selection activeCell="I23" sqref="I23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EA7FF893-CFBE-4D88-BF19-92454183E240}" scale="75" fitToPage="1" topLeftCell="A13">
      <selection activeCell="I23" sqref="I23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</customSheetViews>
  <conditionalFormatting sqref="I8:I38">
    <cfRule type="cellIs" dxfId="1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3"/>
  <headerFooter alignWithMargins="0">
    <oddFooter>&amp;LDHEC, 1972 (Rev. 06/2001), Page 8 of 15</oddFooter>
  </headerFooter>
  <drawing r:id="rId4"/>
  <legacyDrawing r:id="rId5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4">
    <pageSetUpPr fitToPage="1"/>
  </sheetPr>
  <dimension ref="A1:O46"/>
  <sheetViews>
    <sheetView topLeftCell="A10" zoomScale="75" workbookViewId="0">
      <selection activeCell="K31" sqref="K31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9.140625" style="46"/>
    <col min="13" max="13" width="13.5703125" style="46" customWidth="1"/>
    <col min="14" max="14" width="11.28515625" style="46" customWidth="1"/>
    <col min="15" max="256" width="9.14062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9.14062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9.14062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9.14062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9.14062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9.14062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9.14062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9.14062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9.14062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9.14062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9.14062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9.14062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9.14062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9.14062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9.14062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9.14062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9.14062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9.14062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9.14062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9.14062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9.14062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9.14062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9.14062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9.14062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9.14062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9.14062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9.14062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9.14062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9.14062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9.14062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9.14062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9.14062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9.14062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9.14062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9.14062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9.14062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9.14062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9.14062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9.14062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9.14062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9.14062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9.14062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9.14062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9.14062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9.14062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9.14062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9.14062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9.14062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9.14062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9.14062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9.14062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9.14062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9.14062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9.14062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9.14062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9.14062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9.14062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9.14062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9.14062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9.14062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9.14062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9.14062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9.14062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9.14062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180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213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273</v>
      </c>
      <c r="B6" s="224"/>
      <c r="C6" s="224"/>
      <c r="D6" s="159"/>
      <c r="E6" s="225">
        <f>Flows!G5</f>
        <v>43282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181</v>
      </c>
      <c r="C7" s="436" t="s">
        <v>182</v>
      </c>
      <c r="D7" s="59" t="s">
        <v>183</v>
      </c>
      <c r="E7" s="104" t="s">
        <v>184</v>
      </c>
      <c r="F7" s="104" t="s">
        <v>104</v>
      </c>
      <c r="G7" s="59" t="s">
        <v>185</v>
      </c>
      <c r="H7" s="105" t="s">
        <v>186</v>
      </c>
      <c r="I7" s="106" t="s">
        <v>187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'1'!HC32</f>
        <v>0.28000000000000003</v>
      </c>
      <c r="C8" s="133">
        <f>'1'!HD32</f>
        <v>11.5</v>
      </c>
      <c r="D8" s="133">
        <f>'1'!HE32</f>
        <v>23.478260869565219</v>
      </c>
      <c r="E8" s="530">
        <f>'1'!HF32</f>
        <v>6.573913043478262</v>
      </c>
      <c r="F8" s="133">
        <f>'1'!HG32</f>
        <v>6.02</v>
      </c>
      <c r="G8" s="133">
        <f>'1'!HH32</f>
        <v>30.3</v>
      </c>
      <c r="H8" s="1634">
        <f>'1'!HI32</f>
        <v>5</v>
      </c>
      <c r="I8" s="133">
        <f>'1'!HJ32</f>
        <v>1.3147826086956524</v>
      </c>
      <c r="J8" s="76"/>
      <c r="K8" s="1450"/>
      <c r="L8" s="76"/>
    </row>
    <row r="9" spans="1:15" ht="15" customHeight="1" x14ac:dyDescent="0.2">
      <c r="A9" s="60">
        <v>2</v>
      </c>
      <c r="B9" s="133">
        <f>'2'!HC32</f>
        <v>0.31</v>
      </c>
      <c r="C9" s="133">
        <f>'2'!HD32</f>
        <v>15.3</v>
      </c>
      <c r="D9" s="133">
        <f>'2'!HE32</f>
        <v>17.647058823529409</v>
      </c>
      <c r="E9" s="530">
        <f>'2'!HF32</f>
        <v>5.4705882352941169</v>
      </c>
      <c r="F9" s="133">
        <f>'2'!HG32</f>
        <v>6.08</v>
      </c>
      <c r="G9" s="133">
        <f>'2'!HH32</f>
        <v>30.1</v>
      </c>
      <c r="H9" s="1634">
        <f>'2'!HI32</f>
        <v>5</v>
      </c>
      <c r="I9" s="133">
        <f>'2'!HJ32</f>
        <v>1.0941176470588234</v>
      </c>
      <c r="J9" s="76"/>
      <c r="K9" s="1450"/>
      <c r="L9" s="76"/>
    </row>
    <row r="10" spans="1:15" ht="15" customHeight="1" x14ac:dyDescent="0.2">
      <c r="A10" s="60">
        <v>3</v>
      </c>
      <c r="B10" s="133">
        <f>'3'!HC32</f>
        <v>0.25</v>
      </c>
      <c r="C10" s="133">
        <f>'3'!HD32</f>
        <v>12</v>
      </c>
      <c r="D10" s="133">
        <f>'3'!HE32</f>
        <v>22.5</v>
      </c>
      <c r="E10" s="530">
        <f>'3'!HF32</f>
        <v>5.625</v>
      </c>
      <c r="F10" s="133">
        <f>'3'!HG32</f>
        <v>6.08</v>
      </c>
      <c r="G10" s="133">
        <f>'3'!HH32</f>
        <v>30.3</v>
      </c>
      <c r="H10" s="1634">
        <f>'3'!HI32</f>
        <v>5</v>
      </c>
      <c r="I10" s="133">
        <f>'3'!HJ32</f>
        <v>1.125</v>
      </c>
      <c r="J10" s="76"/>
      <c r="K10" s="1450"/>
      <c r="L10" s="76"/>
    </row>
    <row r="11" spans="1:15" ht="15" customHeight="1" x14ac:dyDescent="0.2">
      <c r="A11" s="60">
        <v>4</v>
      </c>
      <c r="B11" s="133">
        <f>'4'!HC32</f>
        <v>0.3</v>
      </c>
      <c r="C11" s="133">
        <f>'4'!HD32</f>
        <v>12.2</v>
      </c>
      <c r="D11" s="133">
        <f>'4'!HE32</f>
        <v>22.131147540983608</v>
      </c>
      <c r="E11" s="530">
        <f>'4'!HF32</f>
        <v>6.639344262295082</v>
      </c>
      <c r="F11" s="133">
        <f>'4'!HG32</f>
        <v>6.07</v>
      </c>
      <c r="G11" s="133">
        <f>'4'!HH32</f>
        <v>29.4</v>
      </c>
      <c r="H11" s="1634">
        <f>'4'!HI32</f>
        <v>5</v>
      </c>
      <c r="I11" s="133">
        <f>'4'!HJ32</f>
        <v>1.3278688524590163</v>
      </c>
      <c r="J11" s="76"/>
      <c r="K11" s="1450"/>
      <c r="L11" s="76"/>
    </row>
    <row r="12" spans="1:15" ht="15" customHeight="1" x14ac:dyDescent="0.2">
      <c r="A12" s="60">
        <v>5</v>
      </c>
      <c r="B12" s="133">
        <f>'5'!HC32</f>
        <v>0.31</v>
      </c>
      <c r="C12" s="133">
        <f>'5'!HD32</f>
        <v>10</v>
      </c>
      <c r="D12" s="133">
        <f>'5'!HE32</f>
        <v>27</v>
      </c>
      <c r="E12" s="530">
        <f>'5'!HF32</f>
        <v>8.3699999999999992</v>
      </c>
      <c r="F12" s="133">
        <f>'5'!HG32</f>
        <v>6.26</v>
      </c>
      <c r="G12" s="133">
        <f>'5'!HH32</f>
        <v>30</v>
      </c>
      <c r="H12" s="1634">
        <f>'5'!HI32</f>
        <v>5</v>
      </c>
      <c r="I12" s="133">
        <f>'5'!HJ32</f>
        <v>1.6739999999999999</v>
      </c>
      <c r="J12" s="76"/>
      <c r="K12" s="1450"/>
      <c r="L12" s="76"/>
    </row>
    <row r="13" spans="1:15" ht="15" customHeight="1" x14ac:dyDescent="0.2">
      <c r="A13" s="60">
        <v>6</v>
      </c>
      <c r="B13" s="133">
        <f>'6'!HC32</f>
        <v>0.33</v>
      </c>
      <c r="C13" s="133">
        <f>'6'!HD32</f>
        <v>10.9</v>
      </c>
      <c r="D13" s="133">
        <f>'6'!HE32</f>
        <v>24.77064220183486</v>
      </c>
      <c r="E13" s="530">
        <f>'6'!HF32</f>
        <v>8.1743119266055047</v>
      </c>
      <c r="F13" s="133">
        <f>'6'!HG32</f>
        <v>6.22</v>
      </c>
      <c r="G13" s="133">
        <f>'6'!HH32</f>
        <v>29.1</v>
      </c>
      <c r="H13" s="1634">
        <f>'6'!HI32</f>
        <v>5</v>
      </c>
      <c r="I13" s="133">
        <f>'6'!HJ32</f>
        <v>1.6348623853211008</v>
      </c>
      <c r="J13" s="76"/>
      <c r="K13" s="1450"/>
      <c r="L13" s="76"/>
    </row>
    <row r="14" spans="1:15" ht="15" customHeight="1" x14ac:dyDescent="0.2">
      <c r="A14" s="60">
        <v>7</v>
      </c>
      <c r="B14" s="133">
        <f>'7'!HC32</f>
        <v>0.47</v>
      </c>
      <c r="C14" s="133">
        <f>'7'!HD32</f>
        <v>10.9</v>
      </c>
      <c r="D14" s="133">
        <f>'7'!HE32</f>
        <v>24.77064220183486</v>
      </c>
      <c r="E14" s="530">
        <f>'7'!HF32</f>
        <v>11.642201834862384</v>
      </c>
      <c r="F14" s="133">
        <f>'7'!HG32</f>
        <v>6.27</v>
      </c>
      <c r="G14" s="133">
        <f>'7'!HH32</f>
        <v>29.7</v>
      </c>
      <c r="H14" s="1634">
        <f>'7'!HI32</f>
        <v>5</v>
      </c>
      <c r="I14" s="133">
        <f>'7'!HJ32</f>
        <v>2.3284403669724769</v>
      </c>
      <c r="J14" s="76"/>
      <c r="K14" s="1450"/>
      <c r="L14" s="76"/>
    </row>
    <row r="15" spans="1:15" ht="15.75" customHeight="1" x14ac:dyDescent="0.2">
      <c r="A15" s="60">
        <v>8</v>
      </c>
      <c r="B15" s="133">
        <f>'8'!HC32</f>
        <v>0.36</v>
      </c>
      <c r="C15" s="133">
        <f>'8'!HD32</f>
        <v>9.5</v>
      </c>
      <c r="D15" s="133">
        <f>'8'!HE32</f>
        <v>28.421052631578949</v>
      </c>
      <c r="E15" s="530">
        <f>'8'!HF32</f>
        <v>10.231578947368421</v>
      </c>
      <c r="F15" s="133">
        <f>'8'!HG32</f>
        <v>6.25</v>
      </c>
      <c r="G15" s="133">
        <f>'8'!HH32</f>
        <v>28.9</v>
      </c>
      <c r="H15" s="1634">
        <f>'8'!HI32</f>
        <v>5</v>
      </c>
      <c r="I15" s="133">
        <f>'8'!HJ32</f>
        <v>2.0463157894736841</v>
      </c>
      <c r="J15" s="76"/>
      <c r="K15" s="1450"/>
      <c r="L15" s="76"/>
      <c r="N15" s="529"/>
      <c r="O15" s="529"/>
    </row>
    <row r="16" spans="1:15" ht="15" customHeight="1" x14ac:dyDescent="0.2">
      <c r="A16" s="60">
        <v>9</v>
      </c>
      <c r="B16" s="133">
        <f>'9'!HC32</f>
        <v>0.44</v>
      </c>
      <c r="C16" s="133">
        <f>'9'!HD32</f>
        <v>12.7</v>
      </c>
      <c r="D16" s="133">
        <f>'9'!HE32</f>
        <v>21.259842519685041</v>
      </c>
      <c r="E16" s="530">
        <f>'9'!HF32</f>
        <v>9.3543307086614185</v>
      </c>
      <c r="F16" s="133">
        <f>'9'!HG32</f>
        <v>6.21</v>
      </c>
      <c r="G16" s="133">
        <f>'9'!HH32</f>
        <v>28.8</v>
      </c>
      <c r="H16" s="1634">
        <f>'9'!HI32</f>
        <v>5</v>
      </c>
      <c r="I16" s="133">
        <f>'9'!HJ32</f>
        <v>1.8708661417322836</v>
      </c>
      <c r="J16" s="76"/>
      <c r="K16" s="1450"/>
      <c r="L16" s="76"/>
    </row>
    <row r="17" spans="1:12" ht="15" customHeight="1" x14ac:dyDescent="0.2">
      <c r="A17" s="60">
        <v>10</v>
      </c>
      <c r="B17" s="133">
        <f>'10'!HC32</f>
        <v>0.43</v>
      </c>
      <c r="C17" s="133">
        <f>'10'!HD32</f>
        <v>9.4</v>
      </c>
      <c r="D17" s="133">
        <f>'10'!HE32</f>
        <v>28.723404255319149</v>
      </c>
      <c r="E17" s="530">
        <f>'10'!HF32</f>
        <v>12.351063829787234</v>
      </c>
      <c r="F17" s="133">
        <f>'10'!HG32</f>
        <v>6.24</v>
      </c>
      <c r="G17" s="133">
        <f>'10'!HH32</f>
        <v>27.7</v>
      </c>
      <c r="H17" s="1634">
        <f>'10'!HI32</f>
        <v>5</v>
      </c>
      <c r="I17" s="133">
        <f>'10'!HJ32</f>
        <v>2.4702127659574469</v>
      </c>
      <c r="J17" s="76"/>
      <c r="K17" s="1450"/>
      <c r="L17" s="76"/>
    </row>
    <row r="18" spans="1:12" ht="15" customHeight="1" x14ac:dyDescent="0.2">
      <c r="A18" s="60">
        <v>11</v>
      </c>
      <c r="B18" s="133">
        <f>'11'!HC32</f>
        <v>0.41</v>
      </c>
      <c r="C18" s="133">
        <f>'11'!HD32</f>
        <v>12.8</v>
      </c>
      <c r="D18" s="133">
        <f>'11'!HE32</f>
        <v>21.09375</v>
      </c>
      <c r="E18" s="530">
        <f>'11'!HF32</f>
        <v>8.6484375</v>
      </c>
      <c r="F18" s="133">
        <f>'11'!HG32</f>
        <v>6.25</v>
      </c>
      <c r="G18" s="133">
        <f>'11'!HH32</f>
        <v>29</v>
      </c>
      <c r="H18" s="1634">
        <f>'11'!HI32</f>
        <v>5</v>
      </c>
      <c r="I18" s="133">
        <f>'11'!HJ32</f>
        <v>1.7296875</v>
      </c>
      <c r="J18" s="76"/>
      <c r="K18" s="1450"/>
      <c r="L18" s="76"/>
    </row>
    <row r="19" spans="1:12" ht="15" customHeight="1" x14ac:dyDescent="0.2">
      <c r="A19" s="60">
        <v>12</v>
      </c>
      <c r="B19" s="133">
        <f>'12'!HC32</f>
        <v>0.38</v>
      </c>
      <c r="C19" s="133">
        <f>'12'!HD32</f>
        <v>10.7</v>
      </c>
      <c r="D19" s="133">
        <f>'12'!HE32</f>
        <v>25.233644859813086</v>
      </c>
      <c r="E19" s="530">
        <f>'12'!HF32</f>
        <v>9.5887850467289724</v>
      </c>
      <c r="F19" s="133">
        <f>'12'!HG32</f>
        <v>6.24</v>
      </c>
      <c r="G19" s="133">
        <f>'12'!HH32</f>
        <v>29.4</v>
      </c>
      <c r="H19" s="1634">
        <f>'12'!HI32</f>
        <v>5</v>
      </c>
      <c r="I19" s="133">
        <f>'12'!HJ32</f>
        <v>1.9177570093457945</v>
      </c>
      <c r="J19" s="76"/>
      <c r="K19" s="1450"/>
      <c r="L19" s="76"/>
    </row>
    <row r="20" spans="1:12" ht="15" customHeight="1" x14ac:dyDescent="0.2">
      <c r="A20" s="60">
        <v>13</v>
      </c>
      <c r="B20" s="133">
        <f>'13'!HC32</f>
        <v>0.33</v>
      </c>
      <c r="C20" s="133">
        <f>'13'!HD32</f>
        <v>10</v>
      </c>
      <c r="D20" s="133">
        <f>'13'!HE32</f>
        <v>27</v>
      </c>
      <c r="E20" s="530">
        <f>'13'!HF32</f>
        <v>8.91</v>
      </c>
      <c r="F20" s="133">
        <f>'13'!HG32</f>
        <v>6.17</v>
      </c>
      <c r="G20" s="133">
        <f>'13'!HH32</f>
        <v>28.8</v>
      </c>
      <c r="H20" s="1634">
        <f>'13'!HI32</f>
        <v>5</v>
      </c>
      <c r="I20" s="133">
        <f>'13'!HJ32</f>
        <v>1.782</v>
      </c>
      <c r="J20" s="76"/>
      <c r="K20" s="1450"/>
      <c r="L20" s="76"/>
    </row>
    <row r="21" spans="1:12" ht="15" customHeight="1" x14ac:dyDescent="0.2">
      <c r="A21" s="60">
        <v>14</v>
      </c>
      <c r="B21" s="133">
        <f>'14'!HC32</f>
        <v>0.28999999999999998</v>
      </c>
      <c r="C21" s="133">
        <f>'14'!HD32</f>
        <v>9.6999999999999993</v>
      </c>
      <c r="D21" s="133">
        <f>'14'!HE32</f>
        <v>27.835051546391753</v>
      </c>
      <c r="E21" s="530">
        <f>'14'!HF32</f>
        <v>8.072164948453608</v>
      </c>
      <c r="F21" s="133">
        <f>'14'!HG32</f>
        <v>6.23</v>
      </c>
      <c r="G21" s="133">
        <f>'14'!HH32</f>
        <v>29.8</v>
      </c>
      <c r="H21" s="1634">
        <f>'14'!HI32</f>
        <v>5</v>
      </c>
      <c r="I21" s="133">
        <f>'14'!HJ32</f>
        <v>1.6144329896907217</v>
      </c>
      <c r="J21" s="76"/>
      <c r="K21" s="1450"/>
      <c r="L21" s="76"/>
    </row>
    <row r="22" spans="1:12" ht="15" customHeight="1" x14ac:dyDescent="0.2">
      <c r="A22" s="60">
        <v>15</v>
      </c>
      <c r="B22" s="133">
        <f>'15'!HC32</f>
        <v>0.25</v>
      </c>
      <c r="C22" s="133">
        <f>'15'!HD32</f>
        <v>10.5</v>
      </c>
      <c r="D22" s="133">
        <f>'15'!HE32</f>
        <v>25.714285714285715</v>
      </c>
      <c r="E22" s="530">
        <f>'15'!HF32</f>
        <v>6.4285714285714288</v>
      </c>
      <c r="F22" s="133">
        <f>'15'!HG32</f>
        <v>6.25</v>
      </c>
      <c r="G22" s="133">
        <f>'15'!HH32</f>
        <v>30</v>
      </c>
      <c r="H22" s="1634">
        <f>'15'!HI32</f>
        <v>5</v>
      </c>
      <c r="I22" s="133">
        <f>'15'!HJ32</f>
        <v>1.2857142857142858</v>
      </c>
      <c r="J22" s="76"/>
      <c r="K22" s="1450"/>
      <c r="L22" s="76"/>
    </row>
    <row r="23" spans="1:12" ht="15" customHeight="1" x14ac:dyDescent="0.2">
      <c r="A23" s="60">
        <v>16</v>
      </c>
      <c r="B23" s="133">
        <f>'16'!HC32</f>
        <v>0.25</v>
      </c>
      <c r="C23" s="133">
        <f>'16'!HD32</f>
        <v>11.5</v>
      </c>
      <c r="D23" s="133">
        <f>'16'!HE32</f>
        <v>23.478260869565219</v>
      </c>
      <c r="E23" s="530">
        <f>'16'!HF32</f>
        <v>5.8695652173913047</v>
      </c>
      <c r="F23" s="133">
        <f>'16'!HG32</f>
        <v>6.22</v>
      </c>
      <c r="G23" s="133">
        <f>'16'!HH32</f>
        <v>30</v>
      </c>
      <c r="H23" s="1634">
        <f>'16'!HI32</f>
        <v>5</v>
      </c>
      <c r="I23" s="133">
        <f>'16'!HJ32</f>
        <v>1.173913043478261</v>
      </c>
      <c r="J23" s="76"/>
      <c r="K23" s="1450"/>
      <c r="L23" s="76"/>
    </row>
    <row r="24" spans="1:12" ht="15" customHeight="1" x14ac:dyDescent="0.2">
      <c r="A24" s="60">
        <v>17</v>
      </c>
      <c r="B24" s="133">
        <f>'17'!HC32</f>
        <v>0.24</v>
      </c>
      <c r="C24" s="133">
        <f>'17'!HD32</f>
        <v>9.6999999999999993</v>
      </c>
      <c r="D24" s="133">
        <f>'17'!HE32</f>
        <v>27.835051546391753</v>
      </c>
      <c r="E24" s="530">
        <f>'17'!HF32</f>
        <v>6.6804123711340209</v>
      </c>
      <c r="F24" s="133">
        <f>'17'!HG32</f>
        <v>6.17</v>
      </c>
      <c r="G24" s="133">
        <f>'17'!HH32</f>
        <v>30</v>
      </c>
      <c r="H24" s="1634">
        <f>'17'!HI32</f>
        <v>5</v>
      </c>
      <c r="I24" s="133">
        <f>'17'!HJ32</f>
        <v>1.3360824742268043</v>
      </c>
      <c r="J24" s="76"/>
      <c r="K24" s="1450"/>
      <c r="L24" s="76"/>
    </row>
    <row r="25" spans="1:12" ht="15" customHeight="1" x14ac:dyDescent="0.2">
      <c r="A25" s="60">
        <v>18</v>
      </c>
      <c r="B25" s="133">
        <f>'18'!HC32</f>
        <v>0.21</v>
      </c>
      <c r="C25" s="133">
        <f>'18'!HD32</f>
        <v>9.6999999999999993</v>
      </c>
      <c r="D25" s="133">
        <f>'18'!HE32</f>
        <v>27.835051546391753</v>
      </c>
      <c r="E25" s="530">
        <f>'18'!HF32</f>
        <v>5.8453608247422677</v>
      </c>
      <c r="F25" s="133">
        <f>'18'!HG32</f>
        <v>6.27</v>
      </c>
      <c r="G25" s="133">
        <f>'18'!HH32</f>
        <v>28.8</v>
      </c>
      <c r="H25" s="1634">
        <f>'18'!HI32</f>
        <v>5</v>
      </c>
      <c r="I25" s="133">
        <f>'18'!HJ32</f>
        <v>1.1690721649484535</v>
      </c>
      <c r="J25" s="76"/>
      <c r="K25" s="1450"/>
      <c r="L25" s="76"/>
    </row>
    <row r="26" spans="1:12" ht="15" customHeight="1" x14ac:dyDescent="0.2">
      <c r="A26" s="60">
        <v>19</v>
      </c>
      <c r="B26" s="133">
        <f>'19'!HC32</f>
        <v>0.28000000000000003</v>
      </c>
      <c r="C26" s="133">
        <f>'19'!HD32</f>
        <v>8.5</v>
      </c>
      <c r="D26" s="133">
        <f>'19'!HE32</f>
        <v>31.764705882352942</v>
      </c>
      <c r="E26" s="530">
        <f>'19'!HF32</f>
        <v>8.8941176470588239</v>
      </c>
      <c r="F26" s="133">
        <f>'19'!HG32</f>
        <v>6.15</v>
      </c>
      <c r="G26" s="133">
        <f>'19'!HH32</f>
        <v>28.8</v>
      </c>
      <c r="H26" s="1634">
        <f>'19'!HI32</f>
        <v>5</v>
      </c>
      <c r="I26" s="133">
        <f>'19'!HJ32</f>
        <v>1.7788235294117647</v>
      </c>
      <c r="J26" s="76"/>
      <c r="K26" s="1450"/>
      <c r="L26" s="76"/>
    </row>
    <row r="27" spans="1:12" ht="15" customHeight="1" x14ac:dyDescent="0.2">
      <c r="A27" s="60">
        <v>20</v>
      </c>
      <c r="B27" s="133">
        <f>'20'!HC32</f>
        <v>0.36</v>
      </c>
      <c r="C27" s="133">
        <f>'20'!HD32</f>
        <v>8.5</v>
      </c>
      <c r="D27" s="133">
        <f>'20'!HE32</f>
        <v>31.764705882352942</v>
      </c>
      <c r="E27" s="530">
        <f>'20'!HF32</f>
        <v>11.435294117647059</v>
      </c>
      <c r="F27" s="133">
        <f>'20'!HG32</f>
        <v>6.22</v>
      </c>
      <c r="G27" s="133">
        <f>'20'!HH32</f>
        <v>27.8</v>
      </c>
      <c r="H27" s="1634">
        <f>'20'!HI32</f>
        <v>5</v>
      </c>
      <c r="I27" s="133">
        <f>'20'!HJ32</f>
        <v>2.2870588235294118</v>
      </c>
      <c r="J27" s="76"/>
      <c r="K27" s="1450"/>
      <c r="L27" s="76"/>
    </row>
    <row r="28" spans="1:12" ht="15" customHeight="1" x14ac:dyDescent="0.2">
      <c r="A28" s="60">
        <v>21</v>
      </c>
      <c r="B28" s="133">
        <f>'21'!HC32</f>
        <v>0.32</v>
      </c>
      <c r="C28" s="133">
        <f>'21'!HD32</f>
        <v>8.5</v>
      </c>
      <c r="D28" s="133">
        <f>'21'!HE32</f>
        <v>31.764705882352942</v>
      </c>
      <c r="E28" s="530">
        <f>'21'!HF32</f>
        <v>10.164705882352942</v>
      </c>
      <c r="F28" s="133">
        <f>'21'!HG32</f>
        <v>6.24</v>
      </c>
      <c r="G28" s="133">
        <f>'21'!HH32</f>
        <v>27.5</v>
      </c>
      <c r="H28" s="1634">
        <f>'21'!HI32</f>
        <v>5</v>
      </c>
      <c r="I28" s="133">
        <f>'21'!HJ32</f>
        <v>2.0329411764705885</v>
      </c>
      <c r="J28" s="76"/>
      <c r="K28" s="1450"/>
      <c r="L28" s="76"/>
    </row>
    <row r="29" spans="1:12" ht="15" customHeight="1" x14ac:dyDescent="0.2">
      <c r="A29" s="60">
        <v>22</v>
      </c>
      <c r="B29" s="133">
        <f>'22'!HC32</f>
        <v>0.33</v>
      </c>
      <c r="C29" s="133">
        <f>'22'!HD32</f>
        <v>10.7</v>
      </c>
      <c r="D29" s="133">
        <f>'22'!HE32</f>
        <v>25.233644859813086</v>
      </c>
      <c r="E29" s="530">
        <f>'22'!HF32</f>
        <v>8.3271028037383186</v>
      </c>
      <c r="F29" s="133">
        <f>'22'!HG32</f>
        <v>6.17</v>
      </c>
      <c r="G29" s="133">
        <f>'22'!HH32</f>
        <v>28.1</v>
      </c>
      <c r="H29" s="1634">
        <f>'22'!HI32</f>
        <v>5</v>
      </c>
      <c r="I29" s="133">
        <f>'22'!HJ32</f>
        <v>1.6654205607476638</v>
      </c>
      <c r="J29" s="76"/>
      <c r="K29" s="1450"/>
      <c r="L29" s="76"/>
    </row>
    <row r="30" spans="1:12" ht="15" customHeight="1" x14ac:dyDescent="0.2">
      <c r="A30" s="60">
        <v>23</v>
      </c>
      <c r="B30" s="133">
        <f>'23'!HC32</f>
        <v>0.41</v>
      </c>
      <c r="C30" s="133">
        <f>'23'!HD32</f>
        <v>11.9</v>
      </c>
      <c r="D30" s="133">
        <f>'23'!HE32</f>
        <v>22.689075630252098</v>
      </c>
      <c r="E30" s="530">
        <f>'23'!HF32</f>
        <v>9.3025210084033603</v>
      </c>
      <c r="F30" s="133">
        <f>'23'!HG32</f>
        <v>6.18</v>
      </c>
      <c r="G30" s="133">
        <f>'23'!HH32</f>
        <v>27.9</v>
      </c>
      <c r="H30" s="1634">
        <f>'23'!HI32</f>
        <v>5</v>
      </c>
      <c r="I30" s="133">
        <f>'23'!HJ32</f>
        <v>1.8605042016806721</v>
      </c>
      <c r="J30" s="76"/>
      <c r="K30" s="1450"/>
      <c r="L30" s="76"/>
    </row>
    <row r="31" spans="1:12" ht="15" customHeight="1" x14ac:dyDescent="0.2">
      <c r="A31" s="60">
        <v>24</v>
      </c>
      <c r="B31" s="133">
        <f>'24'!HC32</f>
        <v>0.33</v>
      </c>
      <c r="C31" s="133">
        <f>'24'!HD32</f>
        <v>6.6</v>
      </c>
      <c r="D31" s="133">
        <f>'24'!HE32</f>
        <v>40.909090909090914</v>
      </c>
      <c r="E31" s="530">
        <f>'24'!HF32</f>
        <v>13.500000000000002</v>
      </c>
      <c r="F31" s="133">
        <f>'24'!HG32</f>
        <v>6.06</v>
      </c>
      <c r="G31" s="133">
        <f>'24'!HH32</f>
        <v>28.3</v>
      </c>
      <c r="H31" s="1634">
        <f>'24'!HI32</f>
        <v>5</v>
      </c>
      <c r="I31" s="133">
        <f>'24'!HJ32</f>
        <v>2.7</v>
      </c>
      <c r="J31" s="76"/>
      <c r="K31" s="1450"/>
      <c r="L31" s="76"/>
    </row>
    <row r="32" spans="1:12" ht="15" customHeight="1" x14ac:dyDescent="0.2">
      <c r="A32" s="60">
        <v>25</v>
      </c>
      <c r="B32" s="133">
        <f>'25'!HC32</f>
        <v>0.39</v>
      </c>
      <c r="C32" s="133">
        <f>'25'!HD32</f>
        <v>8.6999999999999993</v>
      </c>
      <c r="D32" s="133">
        <f>'25'!HE32</f>
        <v>31.034482758620694</v>
      </c>
      <c r="E32" s="530">
        <f>'25'!HF32</f>
        <v>12.103448275862071</v>
      </c>
      <c r="F32" s="133">
        <f>'25'!HG32</f>
        <v>6.14</v>
      </c>
      <c r="G32" s="133">
        <f>'25'!HH32</f>
        <v>28.3</v>
      </c>
      <c r="H32" s="1634">
        <f>'25'!HI32</f>
        <v>5</v>
      </c>
      <c r="I32" s="133">
        <f>'25'!HJ32</f>
        <v>2.4206896551724144</v>
      </c>
      <c r="J32" s="76"/>
      <c r="K32" s="1450"/>
      <c r="L32" s="76"/>
    </row>
    <row r="33" spans="1:13" ht="15" customHeight="1" x14ac:dyDescent="0.2">
      <c r="A33" s="60">
        <v>26</v>
      </c>
      <c r="B33" s="133">
        <f>'26'!HC32</f>
        <v>0.16</v>
      </c>
      <c r="C33" s="133">
        <f>'26'!HD32</f>
        <v>7.3</v>
      </c>
      <c r="D33" s="133">
        <f>'26'!HE32</f>
        <v>36.986301369863014</v>
      </c>
      <c r="E33" s="530">
        <f>'26'!HF32</f>
        <v>5.9178082191780828</v>
      </c>
      <c r="F33" s="133">
        <f>'26'!HG32</f>
        <v>6.12</v>
      </c>
      <c r="G33" s="133">
        <f>'26'!HH32</f>
        <v>28.4</v>
      </c>
      <c r="H33" s="1634">
        <f>'26'!HI32</f>
        <v>5</v>
      </c>
      <c r="I33" s="133">
        <f>'26'!HJ32</f>
        <v>1.1835616438356165</v>
      </c>
      <c r="J33" s="76"/>
      <c r="K33" s="1450"/>
      <c r="L33" s="76"/>
    </row>
    <row r="34" spans="1:13" ht="15" customHeight="1" x14ac:dyDescent="0.2">
      <c r="A34" s="60">
        <v>27</v>
      </c>
      <c r="B34" s="133">
        <f>'27'!HC32</f>
        <v>0.38</v>
      </c>
      <c r="C34" s="133">
        <f>'27'!HD32</f>
        <v>8.6999999999999993</v>
      </c>
      <c r="D34" s="133">
        <f>'27'!HE32</f>
        <v>31.034482758620694</v>
      </c>
      <c r="E34" s="530">
        <f>'27'!HF32</f>
        <v>11.793103448275863</v>
      </c>
      <c r="F34" s="133">
        <f>'27'!HG32</f>
        <v>6.18</v>
      </c>
      <c r="G34" s="133">
        <f>'27'!HH32</f>
        <v>27.8</v>
      </c>
      <c r="H34" s="1634">
        <f>'27'!HI32</f>
        <v>5</v>
      </c>
      <c r="I34" s="133">
        <f>'27'!HJ32</f>
        <v>2.3586206896551727</v>
      </c>
      <c r="J34" s="76"/>
      <c r="K34" s="1450"/>
      <c r="L34" s="76"/>
    </row>
    <row r="35" spans="1:13" ht="15" customHeight="1" x14ac:dyDescent="0.2">
      <c r="A35" s="60">
        <v>28</v>
      </c>
      <c r="B35" s="133">
        <f>'28'!HC32</f>
        <v>0.27</v>
      </c>
      <c r="C35" s="133">
        <f>'28'!HD32</f>
        <v>8.6999999999999993</v>
      </c>
      <c r="D35" s="133">
        <f>'28'!HE32</f>
        <v>31.034482758620694</v>
      </c>
      <c r="E35" s="530">
        <f>'28'!HF32</f>
        <v>8.3793103448275872</v>
      </c>
      <c r="F35" s="133">
        <f>'28'!HG32</f>
        <v>6.19</v>
      </c>
      <c r="G35" s="133">
        <f>'28'!HH32</f>
        <v>27.1</v>
      </c>
      <c r="H35" s="1634">
        <f>'28'!HI32</f>
        <v>5</v>
      </c>
      <c r="I35" s="133">
        <f>'28'!HJ32</f>
        <v>1.6758620689655175</v>
      </c>
      <c r="J35" s="76"/>
      <c r="K35" s="1450"/>
      <c r="L35" s="76"/>
    </row>
    <row r="36" spans="1:13" ht="15" customHeight="1" x14ac:dyDescent="0.2">
      <c r="A36" s="60">
        <v>29</v>
      </c>
      <c r="B36" s="133">
        <f>'29'!HC32</f>
        <v>0.23</v>
      </c>
      <c r="C36" s="133">
        <f>'29'!HD32</f>
        <v>8.5</v>
      </c>
      <c r="D36" s="133">
        <f>'29'!HE32</f>
        <v>31.764705882352942</v>
      </c>
      <c r="E36" s="530">
        <f>'29'!HF32</f>
        <v>7.3058823529411772</v>
      </c>
      <c r="F36" s="133">
        <f>'29'!HG32</f>
        <v>6.29</v>
      </c>
      <c r="G36" s="133">
        <f>'29'!HH32</f>
        <v>27.7</v>
      </c>
      <c r="H36" s="1634">
        <f>'29'!HI32</f>
        <v>5</v>
      </c>
      <c r="I36" s="133">
        <f>'29'!HJ32</f>
        <v>1.4611764705882355</v>
      </c>
      <c r="J36" s="76"/>
      <c r="K36" s="1450"/>
      <c r="L36" s="76"/>
    </row>
    <row r="37" spans="1:13" ht="15" customHeight="1" x14ac:dyDescent="0.2">
      <c r="A37" s="60">
        <v>30</v>
      </c>
      <c r="B37" s="133">
        <f>'30'!HC32</f>
        <v>0.28000000000000003</v>
      </c>
      <c r="C37" s="133">
        <f>'30'!HD32</f>
        <v>8.5</v>
      </c>
      <c r="D37" s="133">
        <f>'30'!HE32</f>
        <v>31.764705882352942</v>
      </c>
      <c r="E37" s="530">
        <f>'30'!HF32</f>
        <v>8.8941176470588239</v>
      </c>
      <c r="F37" s="133">
        <f>'30'!HG32</f>
        <v>6.26</v>
      </c>
      <c r="G37" s="133">
        <f>'30'!HH32</f>
        <v>27.5</v>
      </c>
      <c r="H37" s="1634">
        <f>'30'!HI32</f>
        <v>5</v>
      </c>
      <c r="I37" s="133">
        <f>'30'!HJ32</f>
        <v>1.7788235294117647</v>
      </c>
      <c r="J37" s="76"/>
      <c r="K37" s="1450"/>
      <c r="L37" s="76"/>
    </row>
    <row r="38" spans="1:13" ht="15" customHeight="1" thickBot="1" x14ac:dyDescent="0.25">
      <c r="A38" s="109">
        <v>31</v>
      </c>
      <c r="B38" s="133">
        <f>'31'!HC32</f>
        <v>0.26</v>
      </c>
      <c r="C38" s="133">
        <f>'31'!HD32</f>
        <v>7.2</v>
      </c>
      <c r="D38" s="133">
        <f>'31'!HE32</f>
        <v>37.5</v>
      </c>
      <c r="E38" s="530">
        <f>'31'!HF32</f>
        <v>9.75</v>
      </c>
      <c r="F38" s="133">
        <f>'31'!HG32</f>
        <v>6.27</v>
      </c>
      <c r="G38" s="133">
        <f>'31'!HH32</f>
        <v>28.5</v>
      </c>
      <c r="H38" s="1634">
        <f>'31'!HI32</f>
        <v>5</v>
      </c>
      <c r="I38" s="133">
        <f>'31'!HJ32</f>
        <v>1.95</v>
      </c>
      <c r="J38" s="76"/>
      <c r="K38" s="1450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188</v>
      </c>
      <c r="B41" s="249"/>
      <c r="C41" s="152" t="s">
        <v>295</v>
      </c>
      <c r="D41" s="152"/>
      <c r="E41" s="48" t="s">
        <v>189</v>
      </c>
      <c r="F41" s="48"/>
      <c r="G41" s="48"/>
      <c r="H41" s="115" t="s">
        <v>190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191</v>
      </c>
      <c r="B42" s="48"/>
      <c r="C42" s="251">
        <v>1</v>
      </c>
      <c r="D42" s="251"/>
      <c r="E42" s="72"/>
      <c r="F42" s="72"/>
      <c r="H42" s="115" t="s">
        <v>192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193</v>
      </c>
      <c r="B45" s="253"/>
      <c r="C45" s="253"/>
      <c r="D45" s="253"/>
      <c r="E45" s="253"/>
      <c r="F45" s="253"/>
      <c r="G45" s="43" t="s">
        <v>227</v>
      </c>
      <c r="H45" s="289">
        <f>Flows!G46</f>
        <v>43282</v>
      </c>
      <c r="I45" s="83"/>
      <c r="J45" s="76"/>
      <c r="K45" s="76"/>
      <c r="L45" s="76"/>
      <c r="M45" s="76"/>
    </row>
    <row r="46" spans="1:13" ht="13.5" thickBot="1" x14ac:dyDescent="0.25">
      <c r="A46" s="1488" t="s">
        <v>1028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E3A2728D-EFF6-455B-B7C0-BC38E38AD3F7}" scale="75" fitToPage="1" topLeftCell="A6">
      <selection activeCell="H9" sqref="H9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8 of 15</oddFooter>
      </headerFooter>
    </customSheetView>
    <customSheetView guid="{6634A010-D373-494F-AC5E-BBFB4822235A}" scale="75" fitToPage="1" topLeftCell="A7">
      <selection activeCell="B15" sqref="B15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6217AD4A-5BB0-475C-A69D-6334013289C9}" scale="75" fitToPage="1" topLeftCell="A13">
      <selection activeCell="H8" sqref="H8:H38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G27" sqref="G27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8 of 15</oddFooter>
      </headerFooter>
    </customSheetView>
    <customSheetView guid="{EA7FF893-CFBE-4D88-BF19-92454183E240}" scale="75" fitToPage="1" topLeftCell="A10">
      <selection activeCell="K31" sqref="K31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8 of 15</oddFooter>
      </headerFooter>
    </customSheetView>
  </customSheetViews>
  <conditionalFormatting sqref="I8:I38">
    <cfRule type="cellIs" dxfId="0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8 of 15</oddFooter>
  </headerFooter>
  <drawing r:id="rId7"/>
  <legacyDrawing r:id="rId8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N14"/>
  <sheetViews>
    <sheetView zoomScale="80" zoomScaleNormal="80" workbookViewId="0">
      <selection activeCell="D19" sqref="D19"/>
    </sheetView>
  </sheetViews>
  <sheetFormatPr defaultRowHeight="12.75" x14ac:dyDescent="0.2"/>
  <cols>
    <col min="2" max="2" width="13.42578125" customWidth="1"/>
    <col min="3" max="3" width="12.5703125" customWidth="1"/>
    <col min="4" max="4" width="13.42578125" customWidth="1"/>
    <col min="5" max="5" width="18.42578125" customWidth="1"/>
    <col min="6" max="6" width="12.28515625" customWidth="1"/>
    <col min="7" max="7" width="11" customWidth="1"/>
    <col min="8" max="8" width="16" customWidth="1"/>
    <col min="9" max="9" width="8.85546875" bestFit="1" customWidth="1"/>
    <col min="10" max="10" width="11.85546875" customWidth="1"/>
    <col min="12" max="12" width="10.140625" customWidth="1"/>
  </cols>
  <sheetData>
    <row r="1" spans="1:14" ht="13.5" thickBot="1" x14ac:dyDescent="0.25"/>
    <row r="2" spans="1:14" ht="26.25" thickTop="1" x14ac:dyDescent="0.35">
      <c r="A2" s="1656"/>
      <c r="B2" s="1657"/>
      <c r="C2" s="1657"/>
      <c r="D2" s="1658" t="s">
        <v>1004</v>
      </c>
      <c r="E2" s="1658"/>
      <c r="F2" s="1657"/>
      <c r="G2" s="1657"/>
      <c r="H2" s="1657"/>
      <c r="I2" s="1657"/>
      <c r="J2" s="1657"/>
      <c r="K2" s="1657"/>
      <c r="L2" s="1516"/>
      <c r="M2" s="1516"/>
      <c r="N2" s="1518"/>
    </row>
    <row r="3" spans="1:14" ht="25.5" x14ac:dyDescent="0.35">
      <c r="A3" s="1659"/>
      <c r="B3" s="2044"/>
      <c r="C3" s="2044"/>
      <c r="D3" s="2044"/>
      <c r="E3" s="2044" t="s">
        <v>1020</v>
      </c>
      <c r="F3" s="2044"/>
      <c r="G3" s="2044"/>
      <c r="H3" s="2044"/>
      <c r="I3" s="2044"/>
      <c r="J3" s="2044"/>
      <c r="K3" s="2044"/>
      <c r="L3" s="588"/>
      <c r="M3" s="588"/>
      <c r="N3" s="1520"/>
    </row>
    <row r="4" spans="1:14" ht="25.5" x14ac:dyDescent="0.35">
      <c r="A4" s="1659"/>
      <c r="B4" s="2044"/>
      <c r="C4" s="2044"/>
      <c r="D4" s="2044"/>
      <c r="E4" s="2044"/>
      <c r="F4" s="2044"/>
      <c r="G4" s="2044"/>
      <c r="H4" s="2044"/>
      <c r="I4" s="2044"/>
      <c r="J4" s="2044"/>
      <c r="K4" s="2044"/>
      <c r="L4" s="588"/>
      <c r="M4" s="588"/>
      <c r="N4" s="1520"/>
    </row>
    <row r="5" spans="1:14" ht="26.25" thickBot="1" x14ac:dyDescent="0.4">
      <c r="A5" s="1659"/>
      <c r="B5" s="2044" t="s">
        <v>987</v>
      </c>
      <c r="C5" s="2044"/>
      <c r="D5" s="2044" t="s">
        <v>975</v>
      </c>
      <c r="E5" s="2044" t="s">
        <v>988</v>
      </c>
      <c r="F5" s="2044"/>
      <c r="G5" s="2044" t="s">
        <v>976</v>
      </c>
      <c r="H5" s="2044"/>
      <c r="I5" s="2044"/>
      <c r="J5" s="2045" t="s">
        <v>981</v>
      </c>
      <c r="K5" s="2044"/>
      <c r="L5" s="3257" t="s">
        <v>1072</v>
      </c>
      <c r="M5" s="3257"/>
      <c r="N5" s="2050"/>
    </row>
    <row r="6" spans="1:14" ht="26.25" thickBot="1" x14ac:dyDescent="0.4">
      <c r="A6" s="1659"/>
      <c r="B6" s="2044" t="s">
        <v>982</v>
      </c>
      <c r="C6" s="1660">
        <v>29.3</v>
      </c>
      <c r="D6" s="1661">
        <f>IF(AND(0&lt;=C6,C6&lt;=4.9),0.5,IF(AND(0.5&lt;=C6,C6&lt;=9.9),5,IF(AND(5&lt;=C6,C6&lt;=14.9),10,IF(AND(9&lt;=C6,C6&lt;=19.9),15,IF(AND(19&lt;=C6,C6&lt;=24.9),20,25)))))</f>
        <v>25</v>
      </c>
      <c r="E6" s="2044" t="s">
        <v>984</v>
      </c>
      <c r="F6" s="2048">
        <v>6.11</v>
      </c>
      <c r="G6" s="2049">
        <f>IF(AND(0&lt;=F6,F6&lt;=6),6,IF(AND(6&lt;=F6,F6&lt;=6.5),6.5,7))</f>
        <v>6.5</v>
      </c>
      <c r="H6" s="2044" t="s">
        <v>972</v>
      </c>
      <c r="I6" s="1660">
        <v>6.5</v>
      </c>
      <c r="J6" s="1662">
        <f>(15.9*16)/I6</f>
        <v>39.138461538461542</v>
      </c>
      <c r="K6" s="2044"/>
      <c r="L6" s="588" t="s">
        <v>602</v>
      </c>
      <c r="M6" s="670">
        <f>'PLANT CHECK'!D10</f>
        <v>10.5</v>
      </c>
      <c r="N6" s="1520"/>
    </row>
    <row r="7" spans="1:14" ht="26.25" thickBot="1" x14ac:dyDescent="0.4">
      <c r="A7" s="1659"/>
      <c r="B7" s="2044" t="s">
        <v>983</v>
      </c>
      <c r="C7" s="1660">
        <v>29.1</v>
      </c>
      <c r="D7" s="1661">
        <f>IF(AND(0&lt;=C7,C7&lt;=4.9),0.5,IF(AND(0.5&lt;=C7,C7&lt;=9.9),5,IF(AND(5&lt;=C7,C7&lt;=14.9),10,IF(AND(9&lt;=C7,C7&lt;=19.9),15,IF(AND(19&lt;=C7,C7&lt;=24.9),20,25)))))</f>
        <v>25</v>
      </c>
      <c r="E7" s="2044" t="s">
        <v>985</v>
      </c>
      <c r="F7" s="2048">
        <v>6.12</v>
      </c>
      <c r="G7" s="2049">
        <f>IF(AND(0&lt;=F7,F7&lt;=6),6,IF(AND(6&lt;=F7,F7&lt;=6.5),6.5,7))</f>
        <v>6.5</v>
      </c>
      <c r="H7" s="2044" t="s">
        <v>973</v>
      </c>
      <c r="I7" s="1660">
        <v>6.5</v>
      </c>
      <c r="J7" s="1662">
        <f>(15.9*16)/I6</f>
        <v>39.138461538461542</v>
      </c>
      <c r="K7" s="2044"/>
      <c r="L7" s="588" t="s">
        <v>605</v>
      </c>
      <c r="M7" s="670">
        <f>'PLANT CHECK'!D11</f>
        <v>10.5</v>
      </c>
      <c r="N7" s="1520"/>
    </row>
    <row r="8" spans="1:14" ht="26.25" thickBot="1" x14ac:dyDescent="0.4">
      <c r="A8" s="1659"/>
      <c r="B8" s="2044" t="s">
        <v>646</v>
      </c>
      <c r="C8" s="1660">
        <v>27.7</v>
      </c>
      <c r="D8" s="1661">
        <f>IF(AND(0&lt;=C8,C8&lt;=4.9),0.5,IF(AND(0.5&lt;=C8,C8&lt;=9.9),5,IF(AND(5&lt;=C8,C8&lt;=14.9),10,IF(AND(9&lt;=C8,C8&lt;=19.9),15,IF(AND(19&lt;=C8,C8&lt;=24.9),20,25)))))</f>
        <v>25</v>
      </c>
      <c r="E8" s="2044" t="s">
        <v>986</v>
      </c>
      <c r="F8" s="2048">
        <v>6.25</v>
      </c>
      <c r="G8" s="2049">
        <f>IF(AND(0&lt;=F8,F8&lt;=6),6,IF(AND(6&lt;=F8,F8&lt;=6.5),6.5,7))</f>
        <v>6.5</v>
      </c>
      <c r="H8" s="2044" t="s">
        <v>974</v>
      </c>
      <c r="I8" s="1660">
        <v>7.5</v>
      </c>
      <c r="J8" s="1662">
        <f>(15*18)/I8</f>
        <v>36</v>
      </c>
      <c r="K8" s="2044"/>
      <c r="L8" s="588" t="s">
        <v>607</v>
      </c>
      <c r="M8" s="670">
        <f>'PLANT CHECK'!D12</f>
        <v>11.5</v>
      </c>
      <c r="N8" s="1520"/>
    </row>
    <row r="9" spans="1:14" ht="26.25" thickBot="1" x14ac:dyDescent="0.4">
      <c r="A9" s="1659"/>
      <c r="B9" s="2044"/>
      <c r="C9" s="2044"/>
      <c r="D9" s="2044"/>
      <c r="E9" s="2044"/>
      <c r="F9" s="2044"/>
      <c r="G9" s="2044"/>
      <c r="H9" s="2044"/>
      <c r="I9" s="2044"/>
      <c r="J9" s="2044"/>
      <c r="K9" s="2044"/>
      <c r="L9" s="588"/>
      <c r="M9" s="588"/>
      <c r="N9" s="1520"/>
    </row>
    <row r="10" spans="1:14" ht="27.75" thickTop="1" thickBot="1" x14ac:dyDescent="0.4">
      <c r="A10" s="1659"/>
      <c r="B10" s="2044"/>
      <c r="C10" s="1663" t="s">
        <v>992</v>
      </c>
      <c r="D10" s="1679" t="s">
        <v>1003</v>
      </c>
      <c r="E10" s="2044"/>
      <c r="F10" s="1664" t="s">
        <v>980</v>
      </c>
      <c r="G10" s="1665" t="s">
        <v>971</v>
      </c>
      <c r="H10" s="1666" t="s">
        <v>996</v>
      </c>
      <c r="I10" s="2044"/>
      <c r="J10" s="2044"/>
      <c r="K10" s="2044"/>
      <c r="L10" s="588"/>
      <c r="M10" s="588"/>
      <c r="N10" s="1520"/>
    </row>
    <row r="11" spans="1:14" ht="27.75" thickTop="1" thickBot="1" x14ac:dyDescent="0.45">
      <c r="A11" s="1659"/>
      <c r="B11" s="2044" t="s">
        <v>978</v>
      </c>
      <c r="C11" s="1667">
        <f>$H$11/J6</f>
        <v>0.12775157232704401</v>
      </c>
      <c r="D11" s="1668">
        <f>C11+0.1</f>
        <v>0.22775157232704402</v>
      </c>
      <c r="E11" s="2044"/>
      <c r="F11" s="1669">
        <f>D6</f>
        <v>25</v>
      </c>
      <c r="G11" s="1670">
        <f>G6</f>
        <v>6.5</v>
      </c>
      <c r="H11" s="1671">
        <f>IF(AND(F11=25,G11=6),4,IF(AND(F11=25,G11=6.5),5,IF(AND(F11=15,G11=6),8,IF(AND(F11=15,G11=6.5),10,IF(AND(F11=10,G11=6),13,IF(AND(F11=10,G11=6.5),15,IF(AND(F11=5,G11=6),17,IF(AND(F11=5,G11=6.5),20,IF(AND(F11=0.5,G11=6),23,IF(AND(F11=0.5,G11=6.5),27,IF(AND(F11=20,G11=6.5),7,IF(AND(F11=20,G11=6),6,0))))))))))))</f>
        <v>5</v>
      </c>
      <c r="I11" s="2044"/>
      <c r="J11" s="2044"/>
      <c r="K11" s="2044"/>
      <c r="L11" s="588"/>
      <c r="M11" s="588"/>
      <c r="N11" s="1520"/>
    </row>
    <row r="12" spans="1:14" ht="27.75" thickTop="1" thickBot="1" x14ac:dyDescent="0.45">
      <c r="A12" s="1659"/>
      <c r="B12" s="2044" t="s">
        <v>979</v>
      </c>
      <c r="C12" s="1667">
        <f>$H$12/J7</f>
        <v>0.12775157232704401</v>
      </c>
      <c r="D12" s="1668">
        <f>C12+0.1</f>
        <v>0.22775157232704402</v>
      </c>
      <c r="E12" s="2044"/>
      <c r="F12" s="1672">
        <f>D7</f>
        <v>25</v>
      </c>
      <c r="G12" s="1673">
        <f>G7</f>
        <v>6.5</v>
      </c>
      <c r="H12" s="1671">
        <f>IF(AND(F12=25,G12=6),4,IF(AND(F12=25,G12=6.5),5,IF(AND(F12=15,G12=6),8,IF(AND(F12=15,G12=6.5),10,IF(AND(F12=10,G12=6),13,IF(AND(F12=10,G12=6.5),15,IF(AND(F12=5,G12=6),17,IF(AND(F12=5,G12=6.5),20,IF(AND(F12=0.5,G12=6),23,IF(AND(F12=0.5,G12=6.5),27,IF(AND(F12=20,G12=6.5),7,IF(AND(F12=20,G12=6),6,0))))))))))))</f>
        <v>5</v>
      </c>
      <c r="I12" s="2044"/>
      <c r="J12" s="2044"/>
      <c r="K12" s="2044"/>
      <c r="L12" s="588"/>
      <c r="M12" s="588"/>
      <c r="N12" s="1520"/>
    </row>
    <row r="13" spans="1:14" ht="27.75" thickTop="1" thickBot="1" x14ac:dyDescent="0.45">
      <c r="A13" s="1674"/>
      <c r="B13" s="1675" t="s">
        <v>977</v>
      </c>
      <c r="C13" s="2046">
        <f>$H$13/J8</f>
        <v>0.1388888888888889</v>
      </c>
      <c r="D13" s="1676">
        <f>C13+0.1</f>
        <v>0.2388888888888889</v>
      </c>
      <c r="E13" s="1675"/>
      <c r="F13" s="1677">
        <f>D8</f>
        <v>25</v>
      </c>
      <c r="G13" s="1678">
        <f>G8</f>
        <v>6.5</v>
      </c>
      <c r="H13" s="2047">
        <f>IF(AND(F13=25,G13=6),4,IF(AND(F13=25,G13=6.5),5,IF(AND(F13=15,G13=6),8,IF(AND(F13=15,G13=6.5),10,IF(AND(F13=10,G13=6),13,IF(AND(F13=10,G13=6.5),15,IF(AND(F13=5,G13=6),17,IF(AND(F13=5,G13=6.5),20,IF(AND(F13=0.5,G13=6),23,IF(AND(F13=0.5,G13=6.5),27,IF(AND(F13=20,G13=6.5),7,IF(AND(F13=20,G13=6),6,0))))))))))))</f>
        <v>5</v>
      </c>
      <c r="I13" s="1675"/>
      <c r="J13" s="1675"/>
      <c r="K13" s="1675"/>
      <c r="L13" s="1525"/>
      <c r="M13" s="1525"/>
      <c r="N13" s="1528"/>
    </row>
    <row r="14" spans="1:14" ht="13.5" thickTop="1" x14ac:dyDescent="0.2"/>
  </sheetData>
  <sheetProtection password="CB29" sheet="1" objects="1" scenarios="1"/>
  <customSheetViews>
    <customSheetView guid="{7768AC6C-AC06-4094-9DF9-3116B9C57F5C}" scale="80">
      <selection activeCell="J12" sqref="J12"/>
      <pageMargins left="0.7" right="0.7" top="0.75" bottom="0.75" header="0.3" footer="0.3"/>
      <pageSetup orientation="portrait" r:id="rId1"/>
    </customSheetView>
    <customSheetView guid="{EA7FF893-CFBE-4D88-BF19-92454183E240}" scale="80">
      <selection activeCell="D19" sqref="D19"/>
      <pageMargins left="0.7" right="0.7" top="0.75" bottom="0.75" header="0.3" footer="0.3"/>
      <pageSetup orientation="portrait" r:id="rId2"/>
    </customSheetView>
  </customSheetViews>
  <mergeCells count="1">
    <mergeCell ref="L5:M5"/>
  </mergeCells>
  <dataValidations count="3">
    <dataValidation type="decimal" errorStyle="warning" allowBlank="1" showErrorMessage="1" sqref="R2:R19 Y2:Y19 K2:K4 K6:K19">
      <formula1>N2-0.1</formula1>
      <formula2>0.9999</formula2>
    </dataValidation>
    <dataValidation type="decimal" errorStyle="warning" allowBlank="1" showErrorMessage="1" sqref="K20:K25 R20:R25 Y20:Y25">
      <formula1>0.3</formula1>
      <formula2>0.9999</formula2>
    </dataValidation>
    <dataValidation type="decimal" errorStyle="warning" allowBlank="1" showErrorMessage="1" sqref="K5">
      <formula1>M5-0.1</formula1>
      <formula2>0.9999</formula2>
    </dataValidation>
  </dataValidations>
  <pageMargins left="0.7" right="0.7" top="0.75" bottom="0.75" header="0.3" footer="0.3"/>
  <pageSetup orientation="portrait" r:id="rId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>
    <pageSetUpPr fitToPage="1"/>
  </sheetPr>
  <dimension ref="A1:O58"/>
  <sheetViews>
    <sheetView topLeftCell="A34" zoomScaleNormal="100" workbookViewId="0">
      <selection activeCell="E53" sqref="E53"/>
    </sheetView>
  </sheetViews>
  <sheetFormatPr defaultRowHeight="12.75" x14ac:dyDescent="0.2"/>
  <cols>
    <col min="8" max="8" width="10.140625" bestFit="1" customWidth="1"/>
  </cols>
  <sheetData>
    <row r="1" spans="1:9" x14ac:dyDescent="0.2">
      <c r="A1" s="588"/>
      <c r="B1" s="588"/>
      <c r="C1" s="588"/>
      <c r="D1" s="588"/>
      <c r="E1" s="588"/>
      <c r="F1" s="588"/>
      <c r="G1" s="588"/>
      <c r="H1" s="588"/>
      <c r="I1" s="588"/>
    </row>
    <row r="2" spans="1:9" x14ac:dyDescent="0.2">
      <c r="A2" s="588"/>
      <c r="B2" s="588"/>
      <c r="C2" s="588"/>
      <c r="D2" s="588"/>
      <c r="E2" s="588"/>
      <c r="F2" s="588"/>
      <c r="G2" s="588"/>
      <c r="H2" s="588"/>
      <c r="I2" s="588"/>
    </row>
    <row r="3" spans="1:9" x14ac:dyDescent="0.2">
      <c r="A3" s="588"/>
      <c r="B3" s="588"/>
      <c r="C3" s="588"/>
      <c r="D3" s="588"/>
      <c r="E3" s="588"/>
      <c r="F3" s="588"/>
      <c r="G3" s="588"/>
      <c r="H3" s="588"/>
      <c r="I3" s="588"/>
    </row>
    <row r="4" spans="1:9" x14ac:dyDescent="0.2">
      <c r="A4" s="588"/>
      <c r="B4" s="588"/>
      <c r="C4" s="588"/>
      <c r="D4" s="588"/>
      <c r="E4" s="588"/>
      <c r="F4" s="588"/>
      <c r="G4" s="588"/>
      <c r="H4" s="588"/>
      <c r="I4" s="588"/>
    </row>
    <row r="5" spans="1:9" ht="15.75" x14ac:dyDescent="0.2">
      <c r="A5" s="1055"/>
      <c r="B5" s="588"/>
      <c r="C5" s="588"/>
      <c r="D5" s="588"/>
      <c r="E5" s="588"/>
      <c r="F5" s="588"/>
      <c r="G5" s="588"/>
      <c r="H5" s="588"/>
      <c r="I5" s="588"/>
    </row>
    <row r="6" spans="1:9" ht="15.75" x14ac:dyDescent="0.25">
      <c r="A6" s="1056"/>
      <c r="B6" s="588"/>
      <c r="C6" s="588"/>
      <c r="D6" s="588"/>
      <c r="E6" s="588"/>
      <c r="F6" s="588"/>
      <c r="G6" s="588"/>
      <c r="H6" s="588"/>
      <c r="I6" s="588"/>
    </row>
    <row r="7" spans="1:9" ht="15.75" x14ac:dyDescent="0.25">
      <c r="A7" s="3260" t="s">
        <v>848</v>
      </c>
      <c r="B7" s="3260"/>
      <c r="C7" s="3260"/>
      <c r="D7" s="3260"/>
      <c r="E7" s="3260"/>
      <c r="F7" s="3260"/>
      <c r="G7" s="3260"/>
      <c r="H7" s="3260"/>
      <c r="I7" s="3260"/>
    </row>
    <row r="8" spans="1:9" ht="15.75" x14ac:dyDescent="0.25">
      <c r="A8" s="3260" t="s">
        <v>849</v>
      </c>
      <c r="B8" s="3260"/>
      <c r="C8" s="3260"/>
      <c r="D8" s="3260"/>
      <c r="E8" s="3260"/>
      <c r="F8" s="3260"/>
      <c r="G8" s="3260"/>
      <c r="H8" s="3260"/>
      <c r="I8" s="3260"/>
    </row>
    <row r="9" spans="1:9" x14ac:dyDescent="0.2">
      <c r="A9" s="1057"/>
      <c r="B9" s="1057"/>
      <c r="C9" s="1057"/>
      <c r="D9" s="1057"/>
      <c r="E9" s="1057"/>
      <c r="F9" s="1057"/>
      <c r="G9" s="1057"/>
      <c r="H9" s="1057"/>
      <c r="I9" s="1057"/>
    </row>
    <row r="10" spans="1:9" ht="15.75" x14ac:dyDescent="0.25">
      <c r="A10" s="3260" t="s">
        <v>850</v>
      </c>
      <c r="B10" s="3261"/>
      <c r="C10" s="3261"/>
      <c r="D10" s="3261"/>
      <c r="E10" s="3261"/>
      <c r="F10" s="3261"/>
      <c r="G10" s="3261"/>
      <c r="H10" s="3261"/>
      <c r="I10" s="3261"/>
    </row>
    <row r="11" spans="1:9" x14ac:dyDescent="0.2">
      <c r="A11" s="1057"/>
      <c r="B11" s="1057"/>
      <c r="C11" s="1057"/>
      <c r="D11" s="1057"/>
      <c r="E11" s="1057"/>
      <c r="F11" s="1057"/>
      <c r="G11" s="1057"/>
      <c r="H11" s="1057"/>
      <c r="I11" s="1057"/>
    </row>
    <row r="12" spans="1:9" x14ac:dyDescent="0.2">
      <c r="A12" s="1057"/>
      <c r="B12" s="1057"/>
      <c r="C12" s="1057"/>
      <c r="D12" s="1057"/>
      <c r="E12" s="1057"/>
      <c r="F12" s="1057"/>
      <c r="G12" s="1057"/>
      <c r="H12" s="1057"/>
      <c r="I12" s="1057"/>
    </row>
    <row r="13" spans="1:9" ht="15.75" x14ac:dyDescent="0.25">
      <c r="A13" s="3258" t="s">
        <v>851</v>
      </c>
      <c r="B13" s="3259"/>
      <c r="C13" s="3259"/>
      <c r="D13" s="3259"/>
      <c r="E13" s="3259"/>
      <c r="F13" s="3259"/>
      <c r="G13" s="3259"/>
      <c r="H13" s="1058" t="s">
        <v>852</v>
      </c>
      <c r="I13" s="1057"/>
    </row>
    <row r="14" spans="1:9" ht="15.75" x14ac:dyDescent="0.25">
      <c r="A14" s="1059"/>
      <c r="B14" s="1057"/>
      <c r="C14" s="1057"/>
      <c r="D14" s="1057"/>
      <c r="E14" s="1057"/>
      <c r="F14" s="1057"/>
      <c r="G14" s="1056"/>
      <c r="H14" s="1057"/>
      <c r="I14" s="1057"/>
    </row>
    <row r="15" spans="1:9" ht="15.75" x14ac:dyDescent="0.25">
      <c r="A15" s="3258" t="s">
        <v>853</v>
      </c>
      <c r="B15" s="3259"/>
      <c r="C15" s="3259"/>
      <c r="D15" s="3259"/>
      <c r="E15" s="3259"/>
      <c r="F15" s="3259"/>
      <c r="G15" s="3259"/>
      <c r="H15" s="1058" t="s">
        <v>854</v>
      </c>
      <c r="I15" s="1057"/>
    </row>
    <row r="16" spans="1:9" ht="15.75" x14ac:dyDescent="0.25">
      <c r="A16" s="1059"/>
      <c r="B16" s="1057"/>
      <c r="C16" s="1057"/>
      <c r="D16" s="1057"/>
      <c r="E16" s="1057"/>
      <c r="F16" s="1057"/>
      <c r="G16" s="1056"/>
      <c r="H16" s="1057"/>
      <c r="I16" s="1057"/>
    </row>
    <row r="17" spans="1:15" ht="15.75" x14ac:dyDescent="0.25">
      <c r="A17" s="3258" t="s">
        <v>855</v>
      </c>
      <c r="B17" s="3259"/>
      <c r="C17" s="3259"/>
      <c r="D17" s="3259"/>
      <c r="E17" s="3259"/>
      <c r="F17" s="3259"/>
      <c r="G17" s="3259"/>
      <c r="H17" s="1060" t="s">
        <v>856</v>
      </c>
      <c r="I17" s="1057"/>
    </row>
    <row r="18" spans="1:15" ht="15.75" x14ac:dyDescent="0.25">
      <c r="A18" s="1059"/>
      <c r="B18" s="1057"/>
      <c r="C18" s="1057"/>
      <c r="D18" s="1057"/>
      <c r="E18" s="1057"/>
      <c r="F18" s="1057"/>
      <c r="G18" s="1056"/>
      <c r="H18" s="1061"/>
      <c r="I18" s="1057"/>
    </row>
    <row r="19" spans="1:15" ht="15.75" x14ac:dyDescent="0.25">
      <c r="A19" s="3258" t="s">
        <v>857</v>
      </c>
      <c r="B19" s="3259"/>
      <c r="C19" s="3259"/>
      <c r="D19" s="3259"/>
      <c r="E19" s="3259"/>
      <c r="F19" s="3259"/>
      <c r="G19" s="3259"/>
      <c r="H19" s="1060" t="s">
        <v>858</v>
      </c>
      <c r="I19" s="1057"/>
    </row>
    <row r="20" spans="1:15" ht="15.75" x14ac:dyDescent="0.25">
      <c r="A20" s="1059"/>
      <c r="B20" s="1057"/>
      <c r="C20" s="1057"/>
      <c r="D20" s="1057"/>
      <c r="E20" s="1057"/>
      <c r="F20" s="1057"/>
      <c r="G20" s="1056"/>
      <c r="H20" s="1057"/>
      <c r="I20" s="1057"/>
    </row>
    <row r="21" spans="1:15" ht="15.75" x14ac:dyDescent="0.25">
      <c r="A21" s="3258" t="s">
        <v>859</v>
      </c>
      <c r="B21" s="3259"/>
      <c r="C21" s="3259"/>
      <c r="D21" s="3259"/>
      <c r="E21" s="3259"/>
      <c r="F21" s="3259"/>
      <c r="G21" s="3259"/>
      <c r="H21" s="1062">
        <f>'1'!A6</f>
        <v>43282</v>
      </c>
      <c r="I21" s="1057"/>
    </row>
    <row r="22" spans="1:15" ht="15.75" x14ac:dyDescent="0.25">
      <c r="A22" s="1059"/>
      <c r="B22" s="1057"/>
      <c r="C22" s="1057"/>
      <c r="D22" s="1057"/>
      <c r="E22" s="1057"/>
      <c r="F22" s="1057"/>
      <c r="G22" s="1058"/>
      <c r="H22" s="1057"/>
      <c r="I22" s="1057"/>
    </row>
    <row r="23" spans="1:15" ht="15.75" x14ac:dyDescent="0.25">
      <c r="A23" s="3258" t="s">
        <v>860</v>
      </c>
      <c r="B23" s="3259"/>
      <c r="C23" s="3259"/>
      <c r="D23" s="3259"/>
      <c r="E23" s="3259"/>
      <c r="F23" s="3259"/>
      <c r="G23" s="3259"/>
      <c r="H23" s="1062">
        <f>'1'!A6+'1'!C36-1</f>
        <v>43311</v>
      </c>
      <c r="I23" s="1057"/>
    </row>
    <row r="24" spans="1:15" ht="15.75" x14ac:dyDescent="0.25">
      <c r="A24" s="1059"/>
      <c r="B24" s="1057"/>
      <c r="C24" s="1057"/>
      <c r="D24" s="1057"/>
      <c r="E24" s="1057"/>
      <c r="F24" s="1057"/>
      <c r="G24" s="1058"/>
      <c r="H24" s="1057"/>
      <c r="I24" s="1057"/>
    </row>
    <row r="25" spans="1:15" ht="15.75" x14ac:dyDescent="0.25">
      <c r="A25" s="3258" t="s">
        <v>861</v>
      </c>
      <c r="B25" s="3259"/>
      <c r="C25" s="3259"/>
      <c r="D25" s="3259"/>
      <c r="E25" s="3259"/>
      <c r="F25" s="3259"/>
      <c r="G25" s="3259"/>
      <c r="H25" s="1063">
        <f>'1'!C36*6</f>
        <v>180</v>
      </c>
      <c r="I25" s="1057"/>
    </row>
    <row r="26" spans="1:15" ht="15.75" x14ac:dyDescent="0.25">
      <c r="A26" s="1059"/>
      <c r="B26" s="1057"/>
      <c r="C26" s="1057"/>
      <c r="D26" s="1057"/>
      <c r="E26" s="1057"/>
      <c r="F26" s="1057"/>
      <c r="G26" s="1058"/>
      <c r="H26" s="1056"/>
      <c r="I26" s="1057"/>
      <c r="M26" s="1064"/>
      <c r="N26" s="1064"/>
      <c r="O26" s="1064"/>
    </row>
    <row r="27" spans="1:15" ht="15.75" x14ac:dyDescent="0.25">
      <c r="A27" s="3258" t="s">
        <v>862</v>
      </c>
      <c r="B27" s="3259"/>
      <c r="C27" s="3259"/>
      <c r="D27" s="3259"/>
      <c r="E27" s="3259"/>
      <c r="F27" s="3259"/>
      <c r="G27" s="3259"/>
      <c r="H27" s="1063">
        <f>Turbidity!C42</f>
        <v>558</v>
      </c>
      <c r="I27" s="1057"/>
      <c r="M27" s="1064"/>
      <c r="N27" s="1064"/>
      <c r="O27" s="1064"/>
    </row>
    <row r="28" spans="1:15" ht="15.75" x14ac:dyDescent="0.25">
      <c r="A28" s="1059"/>
      <c r="B28" s="1057"/>
      <c r="C28" s="1057"/>
      <c r="D28" s="1057"/>
      <c r="E28" s="1057"/>
      <c r="F28" s="1057"/>
      <c r="G28" s="1058"/>
      <c r="H28" s="1056"/>
      <c r="I28" s="1057"/>
      <c r="M28" s="1064"/>
      <c r="N28" s="1064"/>
      <c r="O28" s="1064"/>
    </row>
    <row r="29" spans="1:15" ht="15.75" x14ac:dyDescent="0.25">
      <c r="A29" s="3258" t="s">
        <v>863</v>
      </c>
      <c r="B29" s="3259"/>
      <c r="C29" s="3259"/>
      <c r="D29" s="3259"/>
      <c r="E29" s="3259"/>
      <c r="F29" s="3259"/>
      <c r="G29" s="3259"/>
      <c r="H29" s="1065">
        <f>MAX(Turbidity!B11:B41)</f>
        <v>0.08</v>
      </c>
      <c r="I29" s="1057"/>
      <c r="M29" s="1064"/>
      <c r="N29" s="1064"/>
      <c r="O29" s="1064"/>
    </row>
    <row r="30" spans="1:15" ht="15.75" x14ac:dyDescent="0.25">
      <c r="A30" s="1059"/>
      <c r="B30" s="1057"/>
      <c r="C30" s="1057"/>
      <c r="D30" s="1057"/>
      <c r="E30" s="1057"/>
      <c r="F30" s="1057"/>
      <c r="G30" s="1058"/>
      <c r="H30" s="1056"/>
      <c r="I30" s="1057"/>
      <c r="M30" s="1064"/>
      <c r="N30" s="1064"/>
      <c r="O30" s="1064"/>
    </row>
    <row r="31" spans="1:15" ht="15.75" x14ac:dyDescent="0.25">
      <c r="A31" s="3258" t="s">
        <v>864</v>
      </c>
      <c r="B31" s="3259"/>
      <c r="C31" s="3259"/>
      <c r="D31" s="3259"/>
      <c r="E31" s="3259"/>
      <c r="F31" s="3259"/>
      <c r="G31" s="3259"/>
      <c r="H31" s="1065">
        <f>MIN(Turbidity!B11:B41)</f>
        <v>3.4000000000000002E-2</v>
      </c>
      <c r="I31" s="1057"/>
      <c r="M31" s="1064"/>
      <c r="N31" s="1064"/>
      <c r="O31" s="1064"/>
    </row>
    <row r="32" spans="1:15" ht="15.75" x14ac:dyDescent="0.25">
      <c r="A32" s="1059"/>
      <c r="B32" s="1057"/>
      <c r="C32" s="1057"/>
      <c r="D32" s="1057"/>
      <c r="E32" s="1057"/>
      <c r="F32" s="1057"/>
      <c r="G32" s="1058"/>
      <c r="H32" s="1056"/>
      <c r="I32" s="1057"/>
      <c r="M32" s="1064"/>
      <c r="N32" s="1064"/>
      <c r="O32" s="1064"/>
    </row>
    <row r="33" spans="1:15" ht="15.75" x14ac:dyDescent="0.25">
      <c r="A33" s="3258" t="s">
        <v>865</v>
      </c>
      <c r="B33" s="3259"/>
      <c r="C33" s="3259"/>
      <c r="D33" s="3259"/>
      <c r="E33" s="3259"/>
      <c r="F33" s="3259"/>
      <c r="G33" s="3259"/>
      <c r="H33" s="1065">
        <f>AVERAGE(Turbidity!B11:B41)</f>
        <v>4.6193548387096772E-2</v>
      </c>
      <c r="I33" s="1057"/>
      <c r="M33" s="1064"/>
      <c r="N33" s="1066"/>
      <c r="O33" s="1064"/>
    </row>
    <row r="34" spans="1:15" ht="15.75" x14ac:dyDescent="0.25">
      <c r="A34" s="1059"/>
      <c r="B34" s="1057"/>
      <c r="C34" s="1057"/>
      <c r="D34" s="1057"/>
      <c r="E34" s="1057"/>
      <c r="F34" s="1057"/>
      <c r="G34" s="1058"/>
      <c r="H34" s="1057"/>
      <c r="I34" s="1057"/>
      <c r="M34" s="1064"/>
      <c r="N34" s="1064"/>
      <c r="O34" s="1064"/>
    </row>
    <row r="35" spans="1:15" ht="15.75" x14ac:dyDescent="0.25">
      <c r="A35" s="3258" t="s">
        <v>866</v>
      </c>
      <c r="B35" s="3259"/>
      <c r="C35" s="3259"/>
      <c r="D35" s="3259"/>
      <c r="E35" s="3259"/>
      <c r="F35" s="3259"/>
      <c r="G35" s="3259"/>
      <c r="H35" s="1060" t="s">
        <v>867</v>
      </c>
      <c r="I35" s="1057"/>
      <c r="M35" s="1064"/>
      <c r="N35" s="1064"/>
      <c r="O35" s="1064"/>
    </row>
    <row r="36" spans="1:15" ht="15.75" x14ac:dyDescent="0.25">
      <c r="A36" s="1059"/>
      <c r="B36" s="1057"/>
      <c r="C36" s="1057"/>
      <c r="D36" s="1057"/>
      <c r="E36" s="1057"/>
      <c r="F36" s="1057"/>
      <c r="G36" s="1058"/>
      <c r="H36" s="1057"/>
      <c r="I36" s="1057"/>
      <c r="M36" s="1064"/>
      <c r="N36" s="1064"/>
      <c r="O36" s="1064"/>
    </row>
    <row r="37" spans="1:15" ht="15.75" x14ac:dyDescent="0.25">
      <c r="A37" s="3258" t="s">
        <v>868</v>
      </c>
      <c r="B37" s="3259"/>
      <c r="C37" s="3259"/>
      <c r="D37" s="3259"/>
      <c r="E37" s="3259"/>
      <c r="F37" s="3259"/>
      <c r="G37" s="3259"/>
      <c r="H37" s="1067" t="s">
        <v>869</v>
      </c>
      <c r="I37" s="1057"/>
    </row>
    <row r="38" spans="1:15" x14ac:dyDescent="0.2">
      <c r="A38" s="1059"/>
      <c r="B38" s="1057"/>
      <c r="C38" s="1057"/>
      <c r="D38" s="1057"/>
      <c r="E38" s="1057"/>
      <c r="F38" s="1057"/>
      <c r="G38" s="1057"/>
      <c r="H38" s="1057"/>
      <c r="I38" s="1057"/>
    </row>
    <row r="39" spans="1:15" x14ac:dyDescent="0.2">
      <c r="A39" s="1059"/>
      <c r="B39" s="1057"/>
      <c r="C39" s="1057"/>
      <c r="D39" s="1057"/>
      <c r="E39" s="1057"/>
      <c r="F39" s="1057"/>
      <c r="G39" s="1057"/>
      <c r="H39" s="1057"/>
      <c r="I39" s="1057"/>
    </row>
    <row r="40" spans="1:15" ht="15.75" x14ac:dyDescent="0.25">
      <c r="A40" s="1068" t="s">
        <v>870</v>
      </c>
      <c r="B40" s="1057"/>
      <c r="C40" s="1057"/>
      <c r="D40" s="1057"/>
      <c r="E40" s="1057"/>
      <c r="F40" s="1057"/>
      <c r="G40" s="1057"/>
      <c r="H40" s="1057"/>
      <c r="I40" s="1057"/>
    </row>
    <row r="41" spans="1:15" x14ac:dyDescent="0.2">
      <c r="A41" s="1057"/>
      <c r="B41" s="1057"/>
      <c r="C41" s="1057"/>
      <c r="D41" s="1057"/>
      <c r="E41" s="1057"/>
      <c r="F41" s="1057"/>
      <c r="G41" s="1057"/>
      <c r="H41" s="1057"/>
      <c r="I41" s="1057"/>
    </row>
    <row r="42" spans="1:15" x14ac:dyDescent="0.2">
      <c r="A42" s="1057"/>
      <c r="B42" s="1057"/>
      <c r="C42" s="1057"/>
      <c r="D42" s="1057"/>
      <c r="E42" s="1057"/>
      <c r="F42" s="1057"/>
      <c r="G42" s="1057"/>
      <c r="H42" s="1057"/>
      <c r="I42" s="1057"/>
    </row>
    <row r="43" spans="1:15" x14ac:dyDescent="0.2">
      <c r="A43" s="1057"/>
      <c r="B43" s="1057"/>
      <c r="C43" s="1057"/>
      <c r="D43" s="1057"/>
      <c r="E43" s="1057"/>
      <c r="F43" s="1057"/>
      <c r="G43" s="1057"/>
      <c r="H43" s="1057"/>
      <c r="I43" s="1057"/>
    </row>
    <row r="44" spans="1:15" x14ac:dyDescent="0.2">
      <c r="A44" s="1057"/>
      <c r="B44" s="1057"/>
      <c r="C44" s="1057"/>
      <c r="D44" s="1057"/>
      <c r="E44" s="1057"/>
      <c r="F44" s="1057"/>
      <c r="G44" s="1057"/>
      <c r="H44" s="1057"/>
      <c r="I44" s="1057"/>
    </row>
    <row r="45" spans="1:15" x14ac:dyDescent="0.2">
      <c r="A45" s="1057"/>
      <c r="B45" s="1057"/>
      <c r="C45" s="1057"/>
      <c r="D45" s="1057"/>
      <c r="E45" s="1057"/>
      <c r="F45" s="1057"/>
      <c r="G45" s="1057"/>
      <c r="H45" s="1057"/>
      <c r="I45" s="1057"/>
    </row>
    <row r="46" spans="1:15" ht="15.75" x14ac:dyDescent="0.25">
      <c r="A46" s="1058" t="s">
        <v>874</v>
      </c>
      <c r="B46" s="1057"/>
      <c r="C46" s="1057"/>
      <c r="D46" s="1057"/>
      <c r="E46" s="1057"/>
      <c r="F46" s="1057"/>
      <c r="G46" s="1073">
        <f>'Individual Filters'!G51</f>
        <v>43282</v>
      </c>
      <c r="H46" s="1057"/>
      <c r="I46" s="1057"/>
    </row>
    <row r="47" spans="1:15" x14ac:dyDescent="0.2">
      <c r="B47" s="3262" t="s">
        <v>1029</v>
      </c>
      <c r="C47" s="3262"/>
      <c r="D47" s="3262"/>
      <c r="E47" s="1057"/>
      <c r="F47" s="1057"/>
      <c r="G47" s="1057"/>
      <c r="H47" s="1057"/>
      <c r="I47" s="1057"/>
    </row>
    <row r="48" spans="1:15" ht="15" x14ac:dyDescent="0.25">
      <c r="A48" s="1069" t="s">
        <v>871</v>
      </c>
      <c r="B48" s="1057"/>
      <c r="C48" s="1057"/>
      <c r="D48" s="1057"/>
      <c r="E48" s="1057"/>
      <c r="F48" s="1057"/>
      <c r="G48" s="1057"/>
      <c r="H48" s="1057"/>
      <c r="I48" s="1057"/>
    </row>
    <row r="49" spans="1:10" ht="15" x14ac:dyDescent="0.25">
      <c r="A49" s="1070" t="s">
        <v>872</v>
      </c>
      <c r="B49" s="1057"/>
      <c r="C49" s="1057"/>
      <c r="D49" s="1057"/>
      <c r="E49" s="1057"/>
      <c r="F49" s="1057"/>
      <c r="G49" s="1057"/>
      <c r="H49" s="1057"/>
      <c r="I49" s="1057"/>
    </row>
    <row r="50" spans="1:10" x14ac:dyDescent="0.2">
      <c r="A50" s="1057"/>
      <c r="B50" s="1057"/>
      <c r="C50" s="1057"/>
      <c r="D50" s="1057"/>
      <c r="E50" s="1057"/>
      <c r="F50" s="1057"/>
      <c r="G50" s="1057"/>
      <c r="H50" s="1057"/>
      <c r="I50" s="1057"/>
    </row>
    <row r="51" spans="1:10" x14ac:dyDescent="0.2">
      <c r="A51" s="1057"/>
      <c r="B51" s="1057"/>
      <c r="C51" s="1057"/>
      <c r="D51" s="1057"/>
      <c r="E51" s="1057"/>
      <c r="F51" s="1057"/>
      <c r="H51" s="1057"/>
      <c r="I51" s="1057"/>
      <c r="J51" s="1071" t="s">
        <v>873</v>
      </c>
    </row>
    <row r="52" spans="1:10" x14ac:dyDescent="0.2">
      <c r="A52" s="1057"/>
      <c r="B52" s="1057"/>
      <c r="C52" s="1057"/>
      <c r="D52" s="1057"/>
      <c r="E52" s="1057"/>
      <c r="F52" s="1057"/>
      <c r="G52" s="1057"/>
      <c r="H52" s="1057"/>
      <c r="I52" s="1057"/>
    </row>
    <row r="53" spans="1:10" ht="15.75" x14ac:dyDescent="0.25">
      <c r="A53" s="1072"/>
      <c r="B53" s="588"/>
      <c r="C53" s="588"/>
      <c r="D53" s="588"/>
      <c r="E53" s="588"/>
      <c r="F53" s="588"/>
      <c r="G53" s="588"/>
      <c r="H53" s="588"/>
      <c r="I53" s="588"/>
    </row>
    <row r="54" spans="1:10" x14ac:dyDescent="0.2">
      <c r="A54" s="588"/>
      <c r="B54" s="588"/>
      <c r="C54" s="588"/>
      <c r="D54" s="588"/>
      <c r="E54" s="588"/>
      <c r="F54" s="588"/>
      <c r="G54" s="588"/>
      <c r="H54" s="588"/>
      <c r="I54" s="588"/>
    </row>
    <row r="55" spans="1:10" x14ac:dyDescent="0.2">
      <c r="A55" s="588"/>
      <c r="B55" s="588"/>
      <c r="C55" s="588"/>
      <c r="D55" s="588"/>
      <c r="E55" s="588"/>
      <c r="F55" s="588"/>
      <c r="G55" s="588"/>
      <c r="H55" s="588"/>
      <c r="I55" s="588"/>
    </row>
    <row r="56" spans="1:10" x14ac:dyDescent="0.2">
      <c r="A56" s="588"/>
      <c r="B56" s="588"/>
      <c r="C56" s="588"/>
      <c r="D56" s="588"/>
      <c r="E56" s="588"/>
      <c r="F56" s="588"/>
      <c r="G56" s="588"/>
      <c r="H56" s="588"/>
      <c r="I56" s="588"/>
    </row>
    <row r="57" spans="1:10" x14ac:dyDescent="0.2">
      <c r="A57" s="588"/>
      <c r="B57" s="588"/>
      <c r="C57" s="588"/>
      <c r="D57" s="588"/>
      <c r="E57" s="588"/>
      <c r="F57" s="588"/>
      <c r="G57" s="588"/>
      <c r="H57" s="588"/>
      <c r="I57" s="588"/>
    </row>
    <row r="58" spans="1:10" x14ac:dyDescent="0.2">
      <c r="A58" s="588"/>
      <c r="B58" s="588"/>
      <c r="C58" s="588"/>
      <c r="D58" s="588"/>
      <c r="E58" s="588"/>
      <c r="F58" s="588"/>
      <c r="G58" s="588"/>
      <c r="H58" s="588"/>
      <c r="I58" s="588"/>
    </row>
  </sheetData>
  <sheetProtection password="CB29" sheet="1" objects="1" scenarios="1"/>
  <customSheetViews>
    <customSheetView guid="{6217AD4A-5BB0-475C-A69D-6334013289C9}" fitToPage="1" topLeftCell="A3">
      <selection activeCell="H23" sqref="H23"/>
      <pageMargins left="0.44" right="0" top="0.25" bottom="0" header="0.5" footer="0.5"/>
      <printOptions horizontalCentered="1" verticalCentered="1"/>
      <pageSetup orientation="portrait" r:id="rId1"/>
      <headerFooter alignWithMargins="0"/>
    </customSheetView>
    <customSheetView guid="{7768AC6C-AC06-4094-9DF9-3116B9C57F5C}" fitToPage="1" topLeftCell="A16">
      <selection activeCell="H31" sqref="H31"/>
      <pageMargins left="0.44" right="0" top="0.25" bottom="0" header="0.5" footer="0.5"/>
      <printOptions horizontalCentered="1" verticalCentered="1"/>
      <pageSetup orientation="portrait" r:id="rId2"/>
      <headerFooter alignWithMargins="0"/>
    </customSheetView>
    <customSheetView guid="{EA7FF893-CFBE-4D88-BF19-92454183E240}" fitToPage="1" topLeftCell="A34">
      <selection activeCell="E53" sqref="E53"/>
      <pageMargins left="0.44" right="0" top="0.25" bottom="0" header="0.5" footer="0.5"/>
      <printOptions horizontalCentered="1" verticalCentered="1"/>
      <pageSetup orientation="portrait" r:id="rId3"/>
      <headerFooter alignWithMargins="0"/>
    </customSheetView>
  </customSheetViews>
  <mergeCells count="17">
    <mergeCell ref="A31:G31"/>
    <mergeCell ref="A33:G33"/>
    <mergeCell ref="A35:G35"/>
    <mergeCell ref="A37:G37"/>
    <mergeCell ref="B47:D47"/>
    <mergeCell ref="A29:G29"/>
    <mergeCell ref="A7:I7"/>
    <mergeCell ref="A8:I8"/>
    <mergeCell ref="A10:I10"/>
    <mergeCell ref="A13:G13"/>
    <mergeCell ref="A15:G15"/>
    <mergeCell ref="A17:G17"/>
    <mergeCell ref="A19:G19"/>
    <mergeCell ref="A21:G21"/>
    <mergeCell ref="A23:G23"/>
    <mergeCell ref="A25:G25"/>
    <mergeCell ref="A27:G27"/>
  </mergeCells>
  <printOptions horizontalCentered="1" verticalCentered="1"/>
  <pageMargins left="0.44" right="0" top="0.25" bottom="0" header="0.5" footer="0.5"/>
  <pageSetup orientation="portrait" r:id="rId4"/>
  <headerFooter alignWithMargins="0"/>
  <drawing r:id="rId5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FFFF99"/>
    <pageSetUpPr fitToPage="1"/>
  </sheetPr>
  <dimension ref="A1:H48"/>
  <sheetViews>
    <sheetView zoomScale="75" workbookViewId="0">
      <selection activeCell="F8" sqref="F8"/>
    </sheetView>
  </sheetViews>
  <sheetFormatPr defaultRowHeight="12.75" x14ac:dyDescent="0.2"/>
  <cols>
    <col min="1" max="1" width="5.42578125" style="2111" customWidth="1"/>
    <col min="2" max="2" width="11.85546875" style="2111" customWidth="1"/>
    <col min="3" max="3" width="16.140625" style="2111" customWidth="1"/>
    <col min="4" max="4" width="17.85546875" style="2111" customWidth="1"/>
    <col min="5" max="5" width="18.42578125" style="2111" customWidth="1"/>
    <col min="6" max="6" width="16.85546875" style="2111" customWidth="1"/>
    <col min="7" max="7" width="10.85546875" style="2111" customWidth="1"/>
    <col min="8" max="256" width="8.7109375" style="2111"/>
    <col min="257" max="257" width="5.42578125" style="2111" customWidth="1"/>
    <col min="258" max="258" width="11.85546875" style="2111" customWidth="1"/>
    <col min="259" max="259" width="16.140625" style="2111" customWidth="1"/>
    <col min="260" max="260" width="17.85546875" style="2111" customWidth="1"/>
    <col min="261" max="261" width="18.42578125" style="2111" customWidth="1"/>
    <col min="262" max="262" width="16.85546875" style="2111" customWidth="1"/>
    <col min="263" max="263" width="10.85546875" style="2111" customWidth="1"/>
    <col min="264" max="512" width="8.7109375" style="2111"/>
    <col min="513" max="513" width="5.42578125" style="2111" customWidth="1"/>
    <col min="514" max="514" width="11.85546875" style="2111" customWidth="1"/>
    <col min="515" max="515" width="16.140625" style="2111" customWidth="1"/>
    <col min="516" max="516" width="17.85546875" style="2111" customWidth="1"/>
    <col min="517" max="517" width="18.42578125" style="2111" customWidth="1"/>
    <col min="518" max="518" width="16.85546875" style="2111" customWidth="1"/>
    <col min="519" max="519" width="10.85546875" style="2111" customWidth="1"/>
    <col min="520" max="768" width="8.7109375" style="2111"/>
    <col min="769" max="769" width="5.42578125" style="2111" customWidth="1"/>
    <col min="770" max="770" width="11.85546875" style="2111" customWidth="1"/>
    <col min="771" max="771" width="16.140625" style="2111" customWidth="1"/>
    <col min="772" max="772" width="17.85546875" style="2111" customWidth="1"/>
    <col min="773" max="773" width="18.42578125" style="2111" customWidth="1"/>
    <col min="774" max="774" width="16.85546875" style="2111" customWidth="1"/>
    <col min="775" max="775" width="10.85546875" style="2111" customWidth="1"/>
    <col min="776" max="1024" width="8.7109375" style="2111"/>
    <col min="1025" max="1025" width="5.42578125" style="2111" customWidth="1"/>
    <col min="1026" max="1026" width="11.85546875" style="2111" customWidth="1"/>
    <col min="1027" max="1027" width="16.140625" style="2111" customWidth="1"/>
    <col min="1028" max="1028" width="17.85546875" style="2111" customWidth="1"/>
    <col min="1029" max="1029" width="18.42578125" style="2111" customWidth="1"/>
    <col min="1030" max="1030" width="16.85546875" style="2111" customWidth="1"/>
    <col min="1031" max="1031" width="10.85546875" style="2111" customWidth="1"/>
    <col min="1032" max="1280" width="8.7109375" style="2111"/>
    <col min="1281" max="1281" width="5.42578125" style="2111" customWidth="1"/>
    <col min="1282" max="1282" width="11.85546875" style="2111" customWidth="1"/>
    <col min="1283" max="1283" width="16.140625" style="2111" customWidth="1"/>
    <col min="1284" max="1284" width="17.85546875" style="2111" customWidth="1"/>
    <col min="1285" max="1285" width="18.42578125" style="2111" customWidth="1"/>
    <col min="1286" max="1286" width="16.85546875" style="2111" customWidth="1"/>
    <col min="1287" max="1287" width="10.85546875" style="2111" customWidth="1"/>
    <col min="1288" max="1536" width="8.7109375" style="2111"/>
    <col min="1537" max="1537" width="5.42578125" style="2111" customWidth="1"/>
    <col min="1538" max="1538" width="11.85546875" style="2111" customWidth="1"/>
    <col min="1539" max="1539" width="16.140625" style="2111" customWidth="1"/>
    <col min="1540" max="1540" width="17.85546875" style="2111" customWidth="1"/>
    <col min="1541" max="1541" width="18.42578125" style="2111" customWidth="1"/>
    <col min="1542" max="1542" width="16.85546875" style="2111" customWidth="1"/>
    <col min="1543" max="1543" width="10.85546875" style="2111" customWidth="1"/>
    <col min="1544" max="1792" width="8.7109375" style="2111"/>
    <col min="1793" max="1793" width="5.42578125" style="2111" customWidth="1"/>
    <col min="1794" max="1794" width="11.85546875" style="2111" customWidth="1"/>
    <col min="1795" max="1795" width="16.140625" style="2111" customWidth="1"/>
    <col min="1796" max="1796" width="17.85546875" style="2111" customWidth="1"/>
    <col min="1797" max="1797" width="18.42578125" style="2111" customWidth="1"/>
    <col min="1798" max="1798" width="16.85546875" style="2111" customWidth="1"/>
    <col min="1799" max="1799" width="10.85546875" style="2111" customWidth="1"/>
    <col min="1800" max="2048" width="8.7109375" style="2111"/>
    <col min="2049" max="2049" width="5.42578125" style="2111" customWidth="1"/>
    <col min="2050" max="2050" width="11.85546875" style="2111" customWidth="1"/>
    <col min="2051" max="2051" width="16.140625" style="2111" customWidth="1"/>
    <col min="2052" max="2052" width="17.85546875" style="2111" customWidth="1"/>
    <col min="2053" max="2053" width="18.42578125" style="2111" customWidth="1"/>
    <col min="2054" max="2054" width="16.85546875" style="2111" customWidth="1"/>
    <col min="2055" max="2055" width="10.85546875" style="2111" customWidth="1"/>
    <col min="2056" max="2304" width="8.7109375" style="2111"/>
    <col min="2305" max="2305" width="5.42578125" style="2111" customWidth="1"/>
    <col min="2306" max="2306" width="11.85546875" style="2111" customWidth="1"/>
    <col min="2307" max="2307" width="16.140625" style="2111" customWidth="1"/>
    <col min="2308" max="2308" width="17.85546875" style="2111" customWidth="1"/>
    <col min="2309" max="2309" width="18.42578125" style="2111" customWidth="1"/>
    <col min="2310" max="2310" width="16.85546875" style="2111" customWidth="1"/>
    <col min="2311" max="2311" width="10.85546875" style="2111" customWidth="1"/>
    <col min="2312" max="2560" width="8.7109375" style="2111"/>
    <col min="2561" max="2561" width="5.42578125" style="2111" customWidth="1"/>
    <col min="2562" max="2562" width="11.85546875" style="2111" customWidth="1"/>
    <col min="2563" max="2563" width="16.140625" style="2111" customWidth="1"/>
    <col min="2564" max="2564" width="17.85546875" style="2111" customWidth="1"/>
    <col min="2565" max="2565" width="18.42578125" style="2111" customWidth="1"/>
    <col min="2566" max="2566" width="16.85546875" style="2111" customWidth="1"/>
    <col min="2567" max="2567" width="10.85546875" style="2111" customWidth="1"/>
    <col min="2568" max="2816" width="8.7109375" style="2111"/>
    <col min="2817" max="2817" width="5.42578125" style="2111" customWidth="1"/>
    <col min="2818" max="2818" width="11.85546875" style="2111" customWidth="1"/>
    <col min="2819" max="2819" width="16.140625" style="2111" customWidth="1"/>
    <col min="2820" max="2820" width="17.85546875" style="2111" customWidth="1"/>
    <col min="2821" max="2821" width="18.42578125" style="2111" customWidth="1"/>
    <col min="2822" max="2822" width="16.85546875" style="2111" customWidth="1"/>
    <col min="2823" max="2823" width="10.85546875" style="2111" customWidth="1"/>
    <col min="2824" max="3072" width="8.7109375" style="2111"/>
    <col min="3073" max="3073" width="5.42578125" style="2111" customWidth="1"/>
    <col min="3074" max="3074" width="11.85546875" style="2111" customWidth="1"/>
    <col min="3075" max="3075" width="16.140625" style="2111" customWidth="1"/>
    <col min="3076" max="3076" width="17.85546875" style="2111" customWidth="1"/>
    <col min="3077" max="3077" width="18.42578125" style="2111" customWidth="1"/>
    <col min="3078" max="3078" width="16.85546875" style="2111" customWidth="1"/>
    <col min="3079" max="3079" width="10.85546875" style="2111" customWidth="1"/>
    <col min="3080" max="3328" width="8.7109375" style="2111"/>
    <col min="3329" max="3329" width="5.42578125" style="2111" customWidth="1"/>
    <col min="3330" max="3330" width="11.85546875" style="2111" customWidth="1"/>
    <col min="3331" max="3331" width="16.140625" style="2111" customWidth="1"/>
    <col min="3332" max="3332" width="17.85546875" style="2111" customWidth="1"/>
    <col min="3333" max="3333" width="18.42578125" style="2111" customWidth="1"/>
    <col min="3334" max="3334" width="16.85546875" style="2111" customWidth="1"/>
    <col min="3335" max="3335" width="10.85546875" style="2111" customWidth="1"/>
    <col min="3336" max="3584" width="8.7109375" style="2111"/>
    <col min="3585" max="3585" width="5.42578125" style="2111" customWidth="1"/>
    <col min="3586" max="3586" width="11.85546875" style="2111" customWidth="1"/>
    <col min="3587" max="3587" width="16.140625" style="2111" customWidth="1"/>
    <col min="3588" max="3588" width="17.85546875" style="2111" customWidth="1"/>
    <col min="3589" max="3589" width="18.42578125" style="2111" customWidth="1"/>
    <col min="3590" max="3590" width="16.85546875" style="2111" customWidth="1"/>
    <col min="3591" max="3591" width="10.85546875" style="2111" customWidth="1"/>
    <col min="3592" max="3840" width="8.7109375" style="2111"/>
    <col min="3841" max="3841" width="5.42578125" style="2111" customWidth="1"/>
    <col min="3842" max="3842" width="11.85546875" style="2111" customWidth="1"/>
    <col min="3843" max="3843" width="16.140625" style="2111" customWidth="1"/>
    <col min="3844" max="3844" width="17.85546875" style="2111" customWidth="1"/>
    <col min="3845" max="3845" width="18.42578125" style="2111" customWidth="1"/>
    <col min="3846" max="3846" width="16.85546875" style="2111" customWidth="1"/>
    <col min="3847" max="3847" width="10.85546875" style="2111" customWidth="1"/>
    <col min="3848" max="4096" width="8.7109375" style="2111"/>
    <col min="4097" max="4097" width="5.42578125" style="2111" customWidth="1"/>
    <col min="4098" max="4098" width="11.85546875" style="2111" customWidth="1"/>
    <col min="4099" max="4099" width="16.140625" style="2111" customWidth="1"/>
    <col min="4100" max="4100" width="17.85546875" style="2111" customWidth="1"/>
    <col min="4101" max="4101" width="18.42578125" style="2111" customWidth="1"/>
    <col min="4102" max="4102" width="16.85546875" style="2111" customWidth="1"/>
    <col min="4103" max="4103" width="10.85546875" style="2111" customWidth="1"/>
    <col min="4104" max="4352" width="8.7109375" style="2111"/>
    <col min="4353" max="4353" width="5.42578125" style="2111" customWidth="1"/>
    <col min="4354" max="4354" width="11.85546875" style="2111" customWidth="1"/>
    <col min="4355" max="4355" width="16.140625" style="2111" customWidth="1"/>
    <col min="4356" max="4356" width="17.85546875" style="2111" customWidth="1"/>
    <col min="4357" max="4357" width="18.42578125" style="2111" customWidth="1"/>
    <col min="4358" max="4358" width="16.85546875" style="2111" customWidth="1"/>
    <col min="4359" max="4359" width="10.85546875" style="2111" customWidth="1"/>
    <col min="4360" max="4608" width="8.7109375" style="2111"/>
    <col min="4609" max="4609" width="5.42578125" style="2111" customWidth="1"/>
    <col min="4610" max="4610" width="11.85546875" style="2111" customWidth="1"/>
    <col min="4611" max="4611" width="16.140625" style="2111" customWidth="1"/>
    <col min="4612" max="4612" width="17.85546875" style="2111" customWidth="1"/>
    <col min="4613" max="4613" width="18.42578125" style="2111" customWidth="1"/>
    <col min="4614" max="4614" width="16.85546875" style="2111" customWidth="1"/>
    <col min="4615" max="4615" width="10.85546875" style="2111" customWidth="1"/>
    <col min="4616" max="4864" width="8.7109375" style="2111"/>
    <col min="4865" max="4865" width="5.42578125" style="2111" customWidth="1"/>
    <col min="4866" max="4866" width="11.85546875" style="2111" customWidth="1"/>
    <col min="4867" max="4867" width="16.140625" style="2111" customWidth="1"/>
    <col min="4868" max="4868" width="17.85546875" style="2111" customWidth="1"/>
    <col min="4869" max="4869" width="18.42578125" style="2111" customWidth="1"/>
    <col min="4870" max="4870" width="16.85546875" style="2111" customWidth="1"/>
    <col min="4871" max="4871" width="10.85546875" style="2111" customWidth="1"/>
    <col min="4872" max="5120" width="8.7109375" style="2111"/>
    <col min="5121" max="5121" width="5.42578125" style="2111" customWidth="1"/>
    <col min="5122" max="5122" width="11.85546875" style="2111" customWidth="1"/>
    <col min="5123" max="5123" width="16.140625" style="2111" customWidth="1"/>
    <col min="5124" max="5124" width="17.85546875" style="2111" customWidth="1"/>
    <col min="5125" max="5125" width="18.42578125" style="2111" customWidth="1"/>
    <col min="5126" max="5126" width="16.85546875" style="2111" customWidth="1"/>
    <col min="5127" max="5127" width="10.85546875" style="2111" customWidth="1"/>
    <col min="5128" max="5376" width="8.7109375" style="2111"/>
    <col min="5377" max="5377" width="5.42578125" style="2111" customWidth="1"/>
    <col min="5378" max="5378" width="11.85546875" style="2111" customWidth="1"/>
    <col min="5379" max="5379" width="16.140625" style="2111" customWidth="1"/>
    <col min="5380" max="5380" width="17.85546875" style="2111" customWidth="1"/>
    <col min="5381" max="5381" width="18.42578125" style="2111" customWidth="1"/>
    <col min="5382" max="5382" width="16.85546875" style="2111" customWidth="1"/>
    <col min="5383" max="5383" width="10.85546875" style="2111" customWidth="1"/>
    <col min="5384" max="5632" width="8.7109375" style="2111"/>
    <col min="5633" max="5633" width="5.42578125" style="2111" customWidth="1"/>
    <col min="5634" max="5634" width="11.85546875" style="2111" customWidth="1"/>
    <col min="5635" max="5635" width="16.140625" style="2111" customWidth="1"/>
    <col min="5636" max="5636" width="17.85546875" style="2111" customWidth="1"/>
    <col min="5637" max="5637" width="18.42578125" style="2111" customWidth="1"/>
    <col min="5638" max="5638" width="16.85546875" style="2111" customWidth="1"/>
    <col min="5639" max="5639" width="10.85546875" style="2111" customWidth="1"/>
    <col min="5640" max="5888" width="8.7109375" style="2111"/>
    <col min="5889" max="5889" width="5.42578125" style="2111" customWidth="1"/>
    <col min="5890" max="5890" width="11.85546875" style="2111" customWidth="1"/>
    <col min="5891" max="5891" width="16.140625" style="2111" customWidth="1"/>
    <col min="5892" max="5892" width="17.85546875" style="2111" customWidth="1"/>
    <col min="5893" max="5893" width="18.42578125" style="2111" customWidth="1"/>
    <col min="5894" max="5894" width="16.85546875" style="2111" customWidth="1"/>
    <col min="5895" max="5895" width="10.85546875" style="2111" customWidth="1"/>
    <col min="5896" max="6144" width="8.7109375" style="2111"/>
    <col min="6145" max="6145" width="5.42578125" style="2111" customWidth="1"/>
    <col min="6146" max="6146" width="11.85546875" style="2111" customWidth="1"/>
    <col min="6147" max="6147" width="16.140625" style="2111" customWidth="1"/>
    <col min="6148" max="6148" width="17.85546875" style="2111" customWidth="1"/>
    <col min="6149" max="6149" width="18.42578125" style="2111" customWidth="1"/>
    <col min="6150" max="6150" width="16.85546875" style="2111" customWidth="1"/>
    <col min="6151" max="6151" width="10.85546875" style="2111" customWidth="1"/>
    <col min="6152" max="6400" width="8.7109375" style="2111"/>
    <col min="6401" max="6401" width="5.42578125" style="2111" customWidth="1"/>
    <col min="6402" max="6402" width="11.85546875" style="2111" customWidth="1"/>
    <col min="6403" max="6403" width="16.140625" style="2111" customWidth="1"/>
    <col min="6404" max="6404" width="17.85546875" style="2111" customWidth="1"/>
    <col min="6405" max="6405" width="18.42578125" style="2111" customWidth="1"/>
    <col min="6406" max="6406" width="16.85546875" style="2111" customWidth="1"/>
    <col min="6407" max="6407" width="10.85546875" style="2111" customWidth="1"/>
    <col min="6408" max="6656" width="8.7109375" style="2111"/>
    <col min="6657" max="6657" width="5.42578125" style="2111" customWidth="1"/>
    <col min="6658" max="6658" width="11.85546875" style="2111" customWidth="1"/>
    <col min="6659" max="6659" width="16.140625" style="2111" customWidth="1"/>
    <col min="6660" max="6660" width="17.85546875" style="2111" customWidth="1"/>
    <col min="6661" max="6661" width="18.42578125" style="2111" customWidth="1"/>
    <col min="6662" max="6662" width="16.85546875" style="2111" customWidth="1"/>
    <col min="6663" max="6663" width="10.85546875" style="2111" customWidth="1"/>
    <col min="6664" max="6912" width="8.7109375" style="2111"/>
    <col min="6913" max="6913" width="5.42578125" style="2111" customWidth="1"/>
    <col min="6914" max="6914" width="11.85546875" style="2111" customWidth="1"/>
    <col min="6915" max="6915" width="16.140625" style="2111" customWidth="1"/>
    <col min="6916" max="6916" width="17.85546875" style="2111" customWidth="1"/>
    <col min="6917" max="6917" width="18.42578125" style="2111" customWidth="1"/>
    <col min="6918" max="6918" width="16.85546875" style="2111" customWidth="1"/>
    <col min="6919" max="6919" width="10.85546875" style="2111" customWidth="1"/>
    <col min="6920" max="7168" width="8.7109375" style="2111"/>
    <col min="7169" max="7169" width="5.42578125" style="2111" customWidth="1"/>
    <col min="7170" max="7170" width="11.85546875" style="2111" customWidth="1"/>
    <col min="7171" max="7171" width="16.140625" style="2111" customWidth="1"/>
    <col min="7172" max="7172" width="17.85546875" style="2111" customWidth="1"/>
    <col min="7173" max="7173" width="18.42578125" style="2111" customWidth="1"/>
    <col min="7174" max="7174" width="16.85546875" style="2111" customWidth="1"/>
    <col min="7175" max="7175" width="10.85546875" style="2111" customWidth="1"/>
    <col min="7176" max="7424" width="8.7109375" style="2111"/>
    <col min="7425" max="7425" width="5.42578125" style="2111" customWidth="1"/>
    <col min="7426" max="7426" width="11.85546875" style="2111" customWidth="1"/>
    <col min="7427" max="7427" width="16.140625" style="2111" customWidth="1"/>
    <col min="7428" max="7428" width="17.85546875" style="2111" customWidth="1"/>
    <col min="7429" max="7429" width="18.42578125" style="2111" customWidth="1"/>
    <col min="7430" max="7430" width="16.85546875" style="2111" customWidth="1"/>
    <col min="7431" max="7431" width="10.85546875" style="2111" customWidth="1"/>
    <col min="7432" max="7680" width="8.7109375" style="2111"/>
    <col min="7681" max="7681" width="5.42578125" style="2111" customWidth="1"/>
    <col min="7682" max="7682" width="11.85546875" style="2111" customWidth="1"/>
    <col min="7683" max="7683" width="16.140625" style="2111" customWidth="1"/>
    <col min="7684" max="7684" width="17.85546875" style="2111" customWidth="1"/>
    <col min="7685" max="7685" width="18.42578125" style="2111" customWidth="1"/>
    <col min="7686" max="7686" width="16.85546875" style="2111" customWidth="1"/>
    <col min="7687" max="7687" width="10.85546875" style="2111" customWidth="1"/>
    <col min="7688" max="7936" width="8.7109375" style="2111"/>
    <col min="7937" max="7937" width="5.42578125" style="2111" customWidth="1"/>
    <col min="7938" max="7938" width="11.85546875" style="2111" customWidth="1"/>
    <col min="7939" max="7939" width="16.140625" style="2111" customWidth="1"/>
    <col min="7940" max="7940" width="17.85546875" style="2111" customWidth="1"/>
    <col min="7941" max="7941" width="18.42578125" style="2111" customWidth="1"/>
    <col min="7942" max="7942" width="16.85546875" style="2111" customWidth="1"/>
    <col min="7943" max="7943" width="10.85546875" style="2111" customWidth="1"/>
    <col min="7944" max="8192" width="8.7109375" style="2111"/>
    <col min="8193" max="8193" width="5.42578125" style="2111" customWidth="1"/>
    <col min="8194" max="8194" width="11.85546875" style="2111" customWidth="1"/>
    <col min="8195" max="8195" width="16.140625" style="2111" customWidth="1"/>
    <col min="8196" max="8196" width="17.85546875" style="2111" customWidth="1"/>
    <col min="8197" max="8197" width="18.42578125" style="2111" customWidth="1"/>
    <col min="8198" max="8198" width="16.85546875" style="2111" customWidth="1"/>
    <col min="8199" max="8199" width="10.85546875" style="2111" customWidth="1"/>
    <col min="8200" max="8448" width="8.7109375" style="2111"/>
    <col min="8449" max="8449" width="5.42578125" style="2111" customWidth="1"/>
    <col min="8450" max="8450" width="11.85546875" style="2111" customWidth="1"/>
    <col min="8451" max="8451" width="16.140625" style="2111" customWidth="1"/>
    <col min="8452" max="8452" width="17.85546875" style="2111" customWidth="1"/>
    <col min="8453" max="8453" width="18.42578125" style="2111" customWidth="1"/>
    <col min="8454" max="8454" width="16.85546875" style="2111" customWidth="1"/>
    <col min="8455" max="8455" width="10.85546875" style="2111" customWidth="1"/>
    <col min="8456" max="8704" width="8.7109375" style="2111"/>
    <col min="8705" max="8705" width="5.42578125" style="2111" customWidth="1"/>
    <col min="8706" max="8706" width="11.85546875" style="2111" customWidth="1"/>
    <col min="8707" max="8707" width="16.140625" style="2111" customWidth="1"/>
    <col min="8708" max="8708" width="17.85546875" style="2111" customWidth="1"/>
    <col min="8709" max="8709" width="18.42578125" style="2111" customWidth="1"/>
    <col min="8710" max="8710" width="16.85546875" style="2111" customWidth="1"/>
    <col min="8711" max="8711" width="10.85546875" style="2111" customWidth="1"/>
    <col min="8712" max="8960" width="8.7109375" style="2111"/>
    <col min="8961" max="8961" width="5.42578125" style="2111" customWidth="1"/>
    <col min="8962" max="8962" width="11.85546875" style="2111" customWidth="1"/>
    <col min="8963" max="8963" width="16.140625" style="2111" customWidth="1"/>
    <col min="8964" max="8964" width="17.85546875" style="2111" customWidth="1"/>
    <col min="8965" max="8965" width="18.42578125" style="2111" customWidth="1"/>
    <col min="8966" max="8966" width="16.85546875" style="2111" customWidth="1"/>
    <col min="8967" max="8967" width="10.85546875" style="2111" customWidth="1"/>
    <col min="8968" max="9216" width="8.7109375" style="2111"/>
    <col min="9217" max="9217" width="5.42578125" style="2111" customWidth="1"/>
    <col min="9218" max="9218" width="11.85546875" style="2111" customWidth="1"/>
    <col min="9219" max="9219" width="16.140625" style="2111" customWidth="1"/>
    <col min="9220" max="9220" width="17.85546875" style="2111" customWidth="1"/>
    <col min="9221" max="9221" width="18.42578125" style="2111" customWidth="1"/>
    <col min="9222" max="9222" width="16.85546875" style="2111" customWidth="1"/>
    <col min="9223" max="9223" width="10.85546875" style="2111" customWidth="1"/>
    <col min="9224" max="9472" width="8.7109375" style="2111"/>
    <col min="9473" max="9473" width="5.42578125" style="2111" customWidth="1"/>
    <col min="9474" max="9474" width="11.85546875" style="2111" customWidth="1"/>
    <col min="9475" max="9475" width="16.140625" style="2111" customWidth="1"/>
    <col min="9476" max="9476" width="17.85546875" style="2111" customWidth="1"/>
    <col min="9477" max="9477" width="18.42578125" style="2111" customWidth="1"/>
    <col min="9478" max="9478" width="16.85546875" style="2111" customWidth="1"/>
    <col min="9479" max="9479" width="10.85546875" style="2111" customWidth="1"/>
    <col min="9480" max="9728" width="8.7109375" style="2111"/>
    <col min="9729" max="9729" width="5.42578125" style="2111" customWidth="1"/>
    <col min="9730" max="9730" width="11.85546875" style="2111" customWidth="1"/>
    <col min="9731" max="9731" width="16.140625" style="2111" customWidth="1"/>
    <col min="9732" max="9732" width="17.85546875" style="2111" customWidth="1"/>
    <col min="9733" max="9733" width="18.42578125" style="2111" customWidth="1"/>
    <col min="9734" max="9734" width="16.85546875" style="2111" customWidth="1"/>
    <col min="9735" max="9735" width="10.85546875" style="2111" customWidth="1"/>
    <col min="9736" max="9984" width="8.7109375" style="2111"/>
    <col min="9985" max="9985" width="5.42578125" style="2111" customWidth="1"/>
    <col min="9986" max="9986" width="11.85546875" style="2111" customWidth="1"/>
    <col min="9987" max="9987" width="16.140625" style="2111" customWidth="1"/>
    <col min="9988" max="9988" width="17.85546875" style="2111" customWidth="1"/>
    <col min="9989" max="9989" width="18.42578125" style="2111" customWidth="1"/>
    <col min="9990" max="9990" width="16.85546875" style="2111" customWidth="1"/>
    <col min="9991" max="9991" width="10.85546875" style="2111" customWidth="1"/>
    <col min="9992" max="10240" width="8.7109375" style="2111"/>
    <col min="10241" max="10241" width="5.42578125" style="2111" customWidth="1"/>
    <col min="10242" max="10242" width="11.85546875" style="2111" customWidth="1"/>
    <col min="10243" max="10243" width="16.140625" style="2111" customWidth="1"/>
    <col min="10244" max="10244" width="17.85546875" style="2111" customWidth="1"/>
    <col min="10245" max="10245" width="18.42578125" style="2111" customWidth="1"/>
    <col min="10246" max="10246" width="16.85546875" style="2111" customWidth="1"/>
    <col min="10247" max="10247" width="10.85546875" style="2111" customWidth="1"/>
    <col min="10248" max="10496" width="8.7109375" style="2111"/>
    <col min="10497" max="10497" width="5.42578125" style="2111" customWidth="1"/>
    <col min="10498" max="10498" width="11.85546875" style="2111" customWidth="1"/>
    <col min="10499" max="10499" width="16.140625" style="2111" customWidth="1"/>
    <col min="10500" max="10500" width="17.85546875" style="2111" customWidth="1"/>
    <col min="10501" max="10501" width="18.42578125" style="2111" customWidth="1"/>
    <col min="10502" max="10502" width="16.85546875" style="2111" customWidth="1"/>
    <col min="10503" max="10503" width="10.85546875" style="2111" customWidth="1"/>
    <col min="10504" max="10752" width="8.7109375" style="2111"/>
    <col min="10753" max="10753" width="5.42578125" style="2111" customWidth="1"/>
    <col min="10754" max="10754" width="11.85546875" style="2111" customWidth="1"/>
    <col min="10755" max="10755" width="16.140625" style="2111" customWidth="1"/>
    <col min="10756" max="10756" width="17.85546875" style="2111" customWidth="1"/>
    <col min="10757" max="10757" width="18.42578125" style="2111" customWidth="1"/>
    <col min="10758" max="10758" width="16.85546875" style="2111" customWidth="1"/>
    <col min="10759" max="10759" width="10.85546875" style="2111" customWidth="1"/>
    <col min="10760" max="11008" width="8.7109375" style="2111"/>
    <col min="11009" max="11009" width="5.42578125" style="2111" customWidth="1"/>
    <col min="11010" max="11010" width="11.85546875" style="2111" customWidth="1"/>
    <col min="11011" max="11011" width="16.140625" style="2111" customWidth="1"/>
    <col min="11012" max="11012" width="17.85546875" style="2111" customWidth="1"/>
    <col min="11013" max="11013" width="18.42578125" style="2111" customWidth="1"/>
    <col min="11014" max="11014" width="16.85546875" style="2111" customWidth="1"/>
    <col min="11015" max="11015" width="10.85546875" style="2111" customWidth="1"/>
    <col min="11016" max="11264" width="8.7109375" style="2111"/>
    <col min="11265" max="11265" width="5.42578125" style="2111" customWidth="1"/>
    <col min="11266" max="11266" width="11.85546875" style="2111" customWidth="1"/>
    <col min="11267" max="11267" width="16.140625" style="2111" customWidth="1"/>
    <col min="11268" max="11268" width="17.85546875" style="2111" customWidth="1"/>
    <col min="11269" max="11269" width="18.42578125" style="2111" customWidth="1"/>
    <col min="11270" max="11270" width="16.85546875" style="2111" customWidth="1"/>
    <col min="11271" max="11271" width="10.85546875" style="2111" customWidth="1"/>
    <col min="11272" max="11520" width="8.7109375" style="2111"/>
    <col min="11521" max="11521" width="5.42578125" style="2111" customWidth="1"/>
    <col min="11522" max="11522" width="11.85546875" style="2111" customWidth="1"/>
    <col min="11523" max="11523" width="16.140625" style="2111" customWidth="1"/>
    <col min="11524" max="11524" width="17.85546875" style="2111" customWidth="1"/>
    <col min="11525" max="11525" width="18.42578125" style="2111" customWidth="1"/>
    <col min="11526" max="11526" width="16.85546875" style="2111" customWidth="1"/>
    <col min="11527" max="11527" width="10.85546875" style="2111" customWidth="1"/>
    <col min="11528" max="11776" width="8.7109375" style="2111"/>
    <col min="11777" max="11777" width="5.42578125" style="2111" customWidth="1"/>
    <col min="11778" max="11778" width="11.85546875" style="2111" customWidth="1"/>
    <col min="11779" max="11779" width="16.140625" style="2111" customWidth="1"/>
    <col min="11780" max="11780" width="17.85546875" style="2111" customWidth="1"/>
    <col min="11781" max="11781" width="18.42578125" style="2111" customWidth="1"/>
    <col min="11782" max="11782" width="16.85546875" style="2111" customWidth="1"/>
    <col min="11783" max="11783" width="10.85546875" style="2111" customWidth="1"/>
    <col min="11784" max="12032" width="8.7109375" style="2111"/>
    <col min="12033" max="12033" width="5.42578125" style="2111" customWidth="1"/>
    <col min="12034" max="12034" width="11.85546875" style="2111" customWidth="1"/>
    <col min="12035" max="12035" width="16.140625" style="2111" customWidth="1"/>
    <col min="12036" max="12036" width="17.85546875" style="2111" customWidth="1"/>
    <col min="12037" max="12037" width="18.42578125" style="2111" customWidth="1"/>
    <col min="12038" max="12038" width="16.85546875" style="2111" customWidth="1"/>
    <col min="12039" max="12039" width="10.85546875" style="2111" customWidth="1"/>
    <col min="12040" max="12288" width="8.7109375" style="2111"/>
    <col min="12289" max="12289" width="5.42578125" style="2111" customWidth="1"/>
    <col min="12290" max="12290" width="11.85546875" style="2111" customWidth="1"/>
    <col min="12291" max="12291" width="16.140625" style="2111" customWidth="1"/>
    <col min="12292" max="12292" width="17.85546875" style="2111" customWidth="1"/>
    <col min="12293" max="12293" width="18.42578125" style="2111" customWidth="1"/>
    <col min="12294" max="12294" width="16.85546875" style="2111" customWidth="1"/>
    <col min="12295" max="12295" width="10.85546875" style="2111" customWidth="1"/>
    <col min="12296" max="12544" width="8.7109375" style="2111"/>
    <col min="12545" max="12545" width="5.42578125" style="2111" customWidth="1"/>
    <col min="12546" max="12546" width="11.85546875" style="2111" customWidth="1"/>
    <col min="12547" max="12547" width="16.140625" style="2111" customWidth="1"/>
    <col min="12548" max="12548" width="17.85546875" style="2111" customWidth="1"/>
    <col min="12549" max="12549" width="18.42578125" style="2111" customWidth="1"/>
    <col min="12550" max="12550" width="16.85546875" style="2111" customWidth="1"/>
    <col min="12551" max="12551" width="10.85546875" style="2111" customWidth="1"/>
    <col min="12552" max="12800" width="8.7109375" style="2111"/>
    <col min="12801" max="12801" width="5.42578125" style="2111" customWidth="1"/>
    <col min="12802" max="12802" width="11.85546875" style="2111" customWidth="1"/>
    <col min="12803" max="12803" width="16.140625" style="2111" customWidth="1"/>
    <col min="12804" max="12804" width="17.85546875" style="2111" customWidth="1"/>
    <col min="12805" max="12805" width="18.42578125" style="2111" customWidth="1"/>
    <col min="12806" max="12806" width="16.85546875" style="2111" customWidth="1"/>
    <col min="12807" max="12807" width="10.85546875" style="2111" customWidth="1"/>
    <col min="12808" max="13056" width="8.7109375" style="2111"/>
    <col min="13057" max="13057" width="5.42578125" style="2111" customWidth="1"/>
    <col min="13058" max="13058" width="11.85546875" style="2111" customWidth="1"/>
    <col min="13059" max="13059" width="16.140625" style="2111" customWidth="1"/>
    <col min="13060" max="13060" width="17.85546875" style="2111" customWidth="1"/>
    <col min="13061" max="13061" width="18.42578125" style="2111" customWidth="1"/>
    <col min="13062" max="13062" width="16.85546875" style="2111" customWidth="1"/>
    <col min="13063" max="13063" width="10.85546875" style="2111" customWidth="1"/>
    <col min="13064" max="13312" width="8.7109375" style="2111"/>
    <col min="13313" max="13313" width="5.42578125" style="2111" customWidth="1"/>
    <col min="13314" max="13314" width="11.85546875" style="2111" customWidth="1"/>
    <col min="13315" max="13315" width="16.140625" style="2111" customWidth="1"/>
    <col min="13316" max="13316" width="17.85546875" style="2111" customWidth="1"/>
    <col min="13317" max="13317" width="18.42578125" style="2111" customWidth="1"/>
    <col min="13318" max="13318" width="16.85546875" style="2111" customWidth="1"/>
    <col min="13319" max="13319" width="10.85546875" style="2111" customWidth="1"/>
    <col min="13320" max="13568" width="8.7109375" style="2111"/>
    <col min="13569" max="13569" width="5.42578125" style="2111" customWidth="1"/>
    <col min="13570" max="13570" width="11.85546875" style="2111" customWidth="1"/>
    <col min="13571" max="13571" width="16.140625" style="2111" customWidth="1"/>
    <col min="13572" max="13572" width="17.85546875" style="2111" customWidth="1"/>
    <col min="13573" max="13573" width="18.42578125" style="2111" customWidth="1"/>
    <col min="13574" max="13574" width="16.85546875" style="2111" customWidth="1"/>
    <col min="13575" max="13575" width="10.85546875" style="2111" customWidth="1"/>
    <col min="13576" max="13824" width="8.7109375" style="2111"/>
    <col min="13825" max="13825" width="5.42578125" style="2111" customWidth="1"/>
    <col min="13826" max="13826" width="11.85546875" style="2111" customWidth="1"/>
    <col min="13827" max="13827" width="16.140625" style="2111" customWidth="1"/>
    <col min="13828" max="13828" width="17.85546875" style="2111" customWidth="1"/>
    <col min="13829" max="13829" width="18.42578125" style="2111" customWidth="1"/>
    <col min="13830" max="13830" width="16.85546875" style="2111" customWidth="1"/>
    <col min="13831" max="13831" width="10.85546875" style="2111" customWidth="1"/>
    <col min="13832" max="14080" width="8.7109375" style="2111"/>
    <col min="14081" max="14081" width="5.42578125" style="2111" customWidth="1"/>
    <col min="14082" max="14082" width="11.85546875" style="2111" customWidth="1"/>
    <col min="14083" max="14083" width="16.140625" style="2111" customWidth="1"/>
    <col min="14084" max="14084" width="17.85546875" style="2111" customWidth="1"/>
    <col min="14085" max="14085" width="18.42578125" style="2111" customWidth="1"/>
    <col min="14086" max="14086" width="16.85546875" style="2111" customWidth="1"/>
    <col min="14087" max="14087" width="10.85546875" style="2111" customWidth="1"/>
    <col min="14088" max="14336" width="8.7109375" style="2111"/>
    <col min="14337" max="14337" width="5.42578125" style="2111" customWidth="1"/>
    <col min="14338" max="14338" width="11.85546875" style="2111" customWidth="1"/>
    <col min="14339" max="14339" width="16.140625" style="2111" customWidth="1"/>
    <col min="14340" max="14340" width="17.85546875" style="2111" customWidth="1"/>
    <col min="14341" max="14341" width="18.42578125" style="2111" customWidth="1"/>
    <col min="14342" max="14342" width="16.85546875" style="2111" customWidth="1"/>
    <col min="14343" max="14343" width="10.85546875" style="2111" customWidth="1"/>
    <col min="14344" max="14592" width="8.7109375" style="2111"/>
    <col min="14593" max="14593" width="5.42578125" style="2111" customWidth="1"/>
    <col min="14594" max="14594" width="11.85546875" style="2111" customWidth="1"/>
    <col min="14595" max="14595" width="16.140625" style="2111" customWidth="1"/>
    <col min="14596" max="14596" width="17.85546875" style="2111" customWidth="1"/>
    <col min="14597" max="14597" width="18.42578125" style="2111" customWidth="1"/>
    <col min="14598" max="14598" width="16.85546875" style="2111" customWidth="1"/>
    <col min="14599" max="14599" width="10.85546875" style="2111" customWidth="1"/>
    <col min="14600" max="14848" width="8.7109375" style="2111"/>
    <col min="14849" max="14849" width="5.42578125" style="2111" customWidth="1"/>
    <col min="14850" max="14850" width="11.85546875" style="2111" customWidth="1"/>
    <col min="14851" max="14851" width="16.140625" style="2111" customWidth="1"/>
    <col min="14852" max="14852" width="17.85546875" style="2111" customWidth="1"/>
    <col min="14853" max="14853" width="18.42578125" style="2111" customWidth="1"/>
    <col min="14854" max="14854" width="16.85546875" style="2111" customWidth="1"/>
    <col min="14855" max="14855" width="10.85546875" style="2111" customWidth="1"/>
    <col min="14856" max="15104" width="8.7109375" style="2111"/>
    <col min="15105" max="15105" width="5.42578125" style="2111" customWidth="1"/>
    <col min="15106" max="15106" width="11.85546875" style="2111" customWidth="1"/>
    <col min="15107" max="15107" width="16.140625" style="2111" customWidth="1"/>
    <col min="15108" max="15108" width="17.85546875" style="2111" customWidth="1"/>
    <col min="15109" max="15109" width="18.42578125" style="2111" customWidth="1"/>
    <col min="15110" max="15110" width="16.85546875" style="2111" customWidth="1"/>
    <col min="15111" max="15111" width="10.85546875" style="2111" customWidth="1"/>
    <col min="15112" max="15360" width="8.7109375" style="2111"/>
    <col min="15361" max="15361" width="5.42578125" style="2111" customWidth="1"/>
    <col min="15362" max="15362" width="11.85546875" style="2111" customWidth="1"/>
    <col min="15363" max="15363" width="16.140625" style="2111" customWidth="1"/>
    <col min="15364" max="15364" width="17.85546875" style="2111" customWidth="1"/>
    <col min="15365" max="15365" width="18.42578125" style="2111" customWidth="1"/>
    <col min="15366" max="15366" width="16.85546875" style="2111" customWidth="1"/>
    <col min="15367" max="15367" width="10.85546875" style="2111" customWidth="1"/>
    <col min="15368" max="15616" width="8.7109375" style="2111"/>
    <col min="15617" max="15617" width="5.42578125" style="2111" customWidth="1"/>
    <col min="15618" max="15618" width="11.85546875" style="2111" customWidth="1"/>
    <col min="15619" max="15619" width="16.140625" style="2111" customWidth="1"/>
    <col min="15620" max="15620" width="17.85546875" style="2111" customWidth="1"/>
    <col min="15621" max="15621" width="18.42578125" style="2111" customWidth="1"/>
    <col min="15622" max="15622" width="16.85546875" style="2111" customWidth="1"/>
    <col min="15623" max="15623" width="10.85546875" style="2111" customWidth="1"/>
    <col min="15624" max="15872" width="8.7109375" style="2111"/>
    <col min="15873" max="15873" width="5.42578125" style="2111" customWidth="1"/>
    <col min="15874" max="15874" width="11.85546875" style="2111" customWidth="1"/>
    <col min="15875" max="15875" width="16.140625" style="2111" customWidth="1"/>
    <col min="15876" max="15876" width="17.85546875" style="2111" customWidth="1"/>
    <col min="15877" max="15877" width="18.42578125" style="2111" customWidth="1"/>
    <col min="15878" max="15878" width="16.85546875" style="2111" customWidth="1"/>
    <col min="15879" max="15879" width="10.85546875" style="2111" customWidth="1"/>
    <col min="15880" max="16128" width="8.7109375" style="2111"/>
    <col min="16129" max="16129" width="5.42578125" style="2111" customWidth="1"/>
    <col min="16130" max="16130" width="11.85546875" style="2111" customWidth="1"/>
    <col min="16131" max="16131" width="16.140625" style="2111" customWidth="1"/>
    <col min="16132" max="16132" width="17.85546875" style="2111" customWidth="1"/>
    <col min="16133" max="16133" width="18.42578125" style="2111" customWidth="1"/>
    <col min="16134" max="16134" width="16.85546875" style="2111" customWidth="1"/>
    <col min="16135" max="16135" width="10.85546875" style="2111" customWidth="1"/>
    <col min="16136" max="16384" width="8.7109375" style="2111"/>
  </cols>
  <sheetData>
    <row r="1" spans="1:7" ht="15.75" customHeight="1" x14ac:dyDescent="0.2">
      <c r="A1" s="2106"/>
      <c r="B1" s="2107"/>
      <c r="C1" s="2108"/>
      <c r="D1" s="2109" t="s">
        <v>78</v>
      </c>
      <c r="E1" s="2109"/>
      <c r="F1" s="2109"/>
      <c r="G1" s="2110"/>
    </row>
    <row r="2" spans="1:7" ht="15.75" customHeight="1" x14ac:dyDescent="0.2">
      <c r="A2" s="2112"/>
      <c r="B2" s="2113"/>
      <c r="C2" s="2114"/>
      <c r="D2" s="2115" t="s">
        <v>297</v>
      </c>
      <c r="E2" s="2115"/>
      <c r="F2" s="2115"/>
      <c r="G2" s="2116"/>
    </row>
    <row r="3" spans="1:7" ht="15.75" customHeight="1" x14ac:dyDescent="0.2">
      <c r="A3" s="2112"/>
      <c r="B3" s="2113"/>
      <c r="C3" s="2114"/>
      <c r="D3" s="2115" t="s">
        <v>100</v>
      </c>
      <c r="E3" s="2115"/>
      <c r="F3" s="2115"/>
      <c r="G3" s="2116"/>
    </row>
    <row r="4" spans="1:7" ht="27.75" customHeight="1" thickBot="1" x14ac:dyDescent="0.25">
      <c r="A4" s="2117"/>
      <c r="B4" s="2118"/>
      <c r="C4" s="2119"/>
      <c r="D4" s="2119"/>
      <c r="E4" s="2119"/>
      <c r="F4" s="2119"/>
      <c r="G4" s="2120"/>
    </row>
    <row r="5" spans="1:7" ht="13.9" customHeight="1" x14ac:dyDescent="0.2">
      <c r="A5" s="2121" t="s">
        <v>213</v>
      </c>
      <c r="B5" s="2122"/>
      <c r="C5" s="2123"/>
      <c r="D5" s="2124" t="s">
        <v>298</v>
      </c>
      <c r="E5" s="2125"/>
      <c r="F5" s="2126">
        <f>[2]Flows!G5</f>
        <v>42583</v>
      </c>
      <c r="G5" s="2127"/>
    </row>
    <row r="6" spans="1:7" ht="13.9" customHeight="1" thickBot="1" x14ac:dyDescent="0.25">
      <c r="A6" s="2128" t="s">
        <v>273</v>
      </c>
      <c r="B6" s="2129"/>
      <c r="C6" s="2130"/>
      <c r="D6" s="2131" t="s">
        <v>299</v>
      </c>
      <c r="E6" s="2132"/>
      <c r="F6" s="2114"/>
      <c r="G6" s="2116"/>
    </row>
    <row r="7" spans="1:7" ht="64.5" thickBot="1" x14ac:dyDescent="0.25">
      <c r="A7" s="2133" t="s">
        <v>71</v>
      </c>
      <c r="B7" s="2134" t="s">
        <v>300</v>
      </c>
      <c r="C7" s="2134" t="s">
        <v>301</v>
      </c>
      <c r="D7" s="2134" t="s">
        <v>302</v>
      </c>
      <c r="E7" s="2135" t="s">
        <v>303</v>
      </c>
      <c r="F7" s="2134" t="s">
        <v>304</v>
      </c>
      <c r="G7" s="2136" t="s">
        <v>305</v>
      </c>
    </row>
    <row r="8" spans="1:7" ht="14.65" customHeight="1" x14ac:dyDescent="0.2">
      <c r="A8" s="2137">
        <v>1</v>
      </c>
      <c r="B8" s="2138"/>
      <c r="C8" s="2139">
        <v>0</v>
      </c>
      <c r="D8" s="2139">
        <v>0</v>
      </c>
      <c r="E8" s="2140">
        <v>0</v>
      </c>
      <c r="F8" s="2139">
        <v>0</v>
      </c>
      <c r="G8" s="2141"/>
    </row>
    <row r="9" spans="1:7" ht="14.65" customHeight="1" x14ac:dyDescent="0.2">
      <c r="A9" s="2142">
        <v>2</v>
      </c>
      <c r="B9" s="2138"/>
      <c r="C9" s="2139">
        <v>0</v>
      </c>
      <c r="D9" s="2139">
        <v>0</v>
      </c>
      <c r="E9" s="2140">
        <v>0</v>
      </c>
      <c r="F9" s="2139">
        <v>0</v>
      </c>
      <c r="G9" s="2141"/>
    </row>
    <row r="10" spans="1:7" ht="14.65" customHeight="1" x14ac:dyDescent="0.2">
      <c r="A10" s="2142">
        <v>3</v>
      </c>
      <c r="B10" s="2138"/>
      <c r="C10" s="2139">
        <v>0</v>
      </c>
      <c r="D10" s="2139">
        <v>0</v>
      </c>
      <c r="E10" s="2140">
        <v>0</v>
      </c>
      <c r="F10" s="2139">
        <v>0</v>
      </c>
      <c r="G10" s="2141"/>
    </row>
    <row r="11" spans="1:7" ht="14.65" customHeight="1" x14ac:dyDescent="0.2">
      <c r="A11" s="2142">
        <v>4</v>
      </c>
      <c r="B11" s="2138"/>
      <c r="C11" s="2139">
        <v>0</v>
      </c>
      <c r="D11" s="2139">
        <v>0</v>
      </c>
      <c r="E11" s="2140">
        <v>0</v>
      </c>
      <c r="F11" s="2139">
        <v>0</v>
      </c>
      <c r="G11" s="2141"/>
    </row>
    <row r="12" spans="1:7" ht="14.65" customHeight="1" x14ac:dyDescent="0.2">
      <c r="A12" s="2142">
        <v>5</v>
      </c>
      <c r="B12" s="2138"/>
      <c r="C12" s="2139">
        <v>0</v>
      </c>
      <c r="D12" s="2139">
        <v>0</v>
      </c>
      <c r="E12" s="2140">
        <v>0</v>
      </c>
      <c r="F12" s="2139">
        <v>0</v>
      </c>
      <c r="G12" s="2141"/>
    </row>
    <row r="13" spans="1:7" ht="14.65" customHeight="1" x14ac:dyDescent="0.2">
      <c r="A13" s="2142">
        <v>6</v>
      </c>
      <c r="B13" s="2138"/>
      <c r="C13" s="2139">
        <v>0</v>
      </c>
      <c r="D13" s="2139">
        <v>0</v>
      </c>
      <c r="E13" s="2140">
        <v>0</v>
      </c>
      <c r="F13" s="2139">
        <v>0</v>
      </c>
      <c r="G13" s="2141"/>
    </row>
    <row r="14" spans="1:7" ht="14.65" customHeight="1" x14ac:dyDescent="0.2">
      <c r="A14" s="2142">
        <v>7</v>
      </c>
      <c r="B14" s="2138"/>
      <c r="C14" s="2139">
        <v>0</v>
      </c>
      <c r="D14" s="2139">
        <v>0</v>
      </c>
      <c r="E14" s="2140">
        <v>0</v>
      </c>
      <c r="F14" s="2139">
        <v>0</v>
      </c>
      <c r="G14" s="2141"/>
    </row>
    <row r="15" spans="1:7" ht="14.65" customHeight="1" x14ac:dyDescent="0.2">
      <c r="A15" s="2142">
        <v>8</v>
      </c>
      <c r="B15" s="2138"/>
      <c r="C15" s="2139">
        <v>0</v>
      </c>
      <c r="D15" s="2139">
        <v>0</v>
      </c>
      <c r="E15" s="2140">
        <v>0</v>
      </c>
      <c r="F15" s="2139">
        <v>0</v>
      </c>
      <c r="G15" s="2141"/>
    </row>
    <row r="16" spans="1:7" ht="14.65" customHeight="1" x14ac:dyDescent="0.2">
      <c r="A16" s="2142">
        <v>9</v>
      </c>
      <c r="B16" s="2138"/>
      <c r="C16" s="2139">
        <v>0</v>
      </c>
      <c r="D16" s="2139">
        <v>0</v>
      </c>
      <c r="E16" s="2140">
        <v>0</v>
      </c>
      <c r="F16" s="2139">
        <v>0</v>
      </c>
      <c r="G16" s="2141"/>
    </row>
    <row r="17" spans="1:8" ht="14.65" customHeight="1" x14ac:dyDescent="0.2">
      <c r="A17" s="2142">
        <v>10</v>
      </c>
      <c r="B17" s="2138"/>
      <c r="C17" s="2139">
        <v>0</v>
      </c>
      <c r="D17" s="2139">
        <v>0</v>
      </c>
      <c r="E17" s="2140">
        <v>0</v>
      </c>
      <c r="F17" s="2139">
        <v>0</v>
      </c>
      <c r="G17" s="2141"/>
    </row>
    <row r="18" spans="1:8" ht="14.65" customHeight="1" x14ac:dyDescent="0.2">
      <c r="A18" s="2142">
        <v>11</v>
      </c>
      <c r="B18" s="2138"/>
      <c r="C18" s="2139">
        <v>0</v>
      </c>
      <c r="D18" s="2139">
        <v>0</v>
      </c>
      <c r="E18" s="2140">
        <v>0</v>
      </c>
      <c r="F18" s="2139">
        <v>0</v>
      </c>
      <c r="G18" s="2141"/>
    </row>
    <row r="19" spans="1:8" ht="14.65" customHeight="1" x14ac:dyDescent="0.2">
      <c r="A19" s="2142">
        <v>12</v>
      </c>
      <c r="B19" s="2138"/>
      <c r="C19" s="2139">
        <v>0</v>
      </c>
      <c r="D19" s="2139">
        <v>0</v>
      </c>
      <c r="E19" s="2140">
        <v>0</v>
      </c>
      <c r="F19" s="2139">
        <v>0</v>
      </c>
      <c r="G19" s="2141"/>
    </row>
    <row r="20" spans="1:8" ht="14.65" customHeight="1" x14ac:dyDescent="0.2">
      <c r="A20" s="2142">
        <v>13</v>
      </c>
      <c r="B20" s="2138"/>
      <c r="C20" s="2139">
        <v>0</v>
      </c>
      <c r="D20" s="2139">
        <v>0</v>
      </c>
      <c r="E20" s="2140">
        <v>0</v>
      </c>
      <c r="F20" s="2139">
        <v>0</v>
      </c>
      <c r="G20" s="2141"/>
    </row>
    <row r="21" spans="1:8" ht="14.65" customHeight="1" x14ac:dyDescent="0.2">
      <c r="A21" s="2142">
        <v>14</v>
      </c>
      <c r="B21" s="2138"/>
      <c r="C21" s="2139">
        <v>0</v>
      </c>
      <c r="D21" s="2139">
        <v>0</v>
      </c>
      <c r="E21" s="2140">
        <v>0</v>
      </c>
      <c r="F21" s="2139">
        <v>0</v>
      </c>
      <c r="G21" s="2141"/>
    </row>
    <row r="22" spans="1:8" ht="14.65" customHeight="1" x14ac:dyDescent="0.2">
      <c r="A22" s="2142">
        <v>15</v>
      </c>
      <c r="B22" s="2138"/>
      <c r="C22" s="2139">
        <v>0</v>
      </c>
      <c r="D22" s="2139">
        <v>0</v>
      </c>
      <c r="E22" s="2140">
        <v>0</v>
      </c>
      <c r="F22" s="2139">
        <v>0</v>
      </c>
      <c r="G22" s="2141"/>
    </row>
    <row r="23" spans="1:8" ht="14.65" customHeight="1" x14ac:dyDescent="0.2">
      <c r="A23" s="2142">
        <v>16</v>
      </c>
      <c r="B23" s="2138"/>
      <c r="C23" s="2139">
        <v>0</v>
      </c>
      <c r="D23" s="2139">
        <v>0</v>
      </c>
      <c r="E23" s="2140">
        <v>0</v>
      </c>
      <c r="F23" s="2139">
        <v>0</v>
      </c>
      <c r="G23" s="2141"/>
    </row>
    <row r="24" spans="1:8" ht="14.65" customHeight="1" x14ac:dyDescent="0.2">
      <c r="A24" s="2142">
        <v>17</v>
      </c>
      <c r="B24" s="2138"/>
      <c r="C24" s="2139">
        <v>0</v>
      </c>
      <c r="D24" s="2139">
        <v>0</v>
      </c>
      <c r="E24" s="2140">
        <v>0</v>
      </c>
      <c r="F24" s="2139">
        <v>0</v>
      </c>
      <c r="G24" s="2141"/>
    </row>
    <row r="25" spans="1:8" ht="14.65" customHeight="1" x14ac:dyDescent="0.2">
      <c r="A25" s="2142">
        <v>18</v>
      </c>
      <c r="B25" s="2138"/>
      <c r="C25" s="2139">
        <v>0</v>
      </c>
      <c r="D25" s="2139">
        <v>0</v>
      </c>
      <c r="E25" s="2140">
        <v>0</v>
      </c>
      <c r="F25" s="2139">
        <v>0</v>
      </c>
      <c r="G25" s="2141"/>
    </row>
    <row r="26" spans="1:8" ht="14.65" customHeight="1" x14ac:dyDescent="0.2">
      <c r="A26" s="2142">
        <v>19</v>
      </c>
      <c r="B26" s="2138"/>
      <c r="C26" s="2139">
        <v>0</v>
      </c>
      <c r="D26" s="2139">
        <v>0</v>
      </c>
      <c r="E26" s="2140">
        <v>0</v>
      </c>
      <c r="F26" s="2139">
        <v>0</v>
      </c>
      <c r="G26" s="2141"/>
    </row>
    <row r="27" spans="1:8" ht="14.65" customHeight="1" x14ac:dyDescent="0.2">
      <c r="A27" s="2142">
        <v>20</v>
      </c>
      <c r="B27" s="2138"/>
      <c r="C27" s="2139">
        <v>0</v>
      </c>
      <c r="D27" s="2139">
        <v>0</v>
      </c>
      <c r="E27" s="2140">
        <v>0</v>
      </c>
      <c r="F27" s="2139">
        <v>0</v>
      </c>
      <c r="G27" s="2141"/>
      <c r="H27" s="2143" t="s">
        <v>96</v>
      </c>
    </row>
    <row r="28" spans="1:8" ht="14.65" customHeight="1" x14ac:dyDescent="0.2">
      <c r="A28" s="2142">
        <v>21</v>
      </c>
      <c r="B28" s="2138"/>
      <c r="C28" s="2139">
        <v>0</v>
      </c>
      <c r="D28" s="2139">
        <v>0</v>
      </c>
      <c r="E28" s="2140">
        <v>0</v>
      </c>
      <c r="F28" s="2139">
        <v>0</v>
      </c>
      <c r="G28" s="2141"/>
    </row>
    <row r="29" spans="1:8" ht="14.65" customHeight="1" x14ac:dyDescent="0.2">
      <c r="A29" s="2142">
        <v>22</v>
      </c>
      <c r="B29" s="2138"/>
      <c r="C29" s="2139">
        <v>0</v>
      </c>
      <c r="D29" s="2139">
        <v>0</v>
      </c>
      <c r="E29" s="2140">
        <v>0</v>
      </c>
      <c r="F29" s="2139">
        <v>0</v>
      </c>
      <c r="G29" s="2141"/>
    </row>
    <row r="30" spans="1:8" ht="14.65" customHeight="1" x14ac:dyDescent="0.2">
      <c r="A30" s="2142">
        <v>23</v>
      </c>
      <c r="B30" s="2138"/>
      <c r="C30" s="2139">
        <v>0</v>
      </c>
      <c r="D30" s="2139">
        <v>0</v>
      </c>
      <c r="E30" s="2140">
        <v>0</v>
      </c>
      <c r="F30" s="2139">
        <v>0</v>
      </c>
      <c r="G30" s="2141"/>
    </row>
    <row r="31" spans="1:8" ht="14.65" customHeight="1" x14ac:dyDescent="0.2">
      <c r="A31" s="2142">
        <v>24</v>
      </c>
      <c r="B31" s="2138"/>
      <c r="C31" s="2139">
        <v>0</v>
      </c>
      <c r="D31" s="2139">
        <v>0</v>
      </c>
      <c r="E31" s="2140">
        <v>0</v>
      </c>
      <c r="F31" s="2139">
        <v>0</v>
      </c>
      <c r="G31" s="2141"/>
    </row>
    <row r="32" spans="1:8" ht="14.65" customHeight="1" x14ac:dyDescent="0.2">
      <c r="A32" s="2142">
        <v>25</v>
      </c>
      <c r="B32" s="2138"/>
      <c r="C32" s="2139">
        <v>0</v>
      </c>
      <c r="D32" s="2139">
        <v>0</v>
      </c>
      <c r="E32" s="2140">
        <v>0</v>
      </c>
      <c r="F32" s="2139">
        <v>0</v>
      </c>
      <c r="G32" s="2141"/>
    </row>
    <row r="33" spans="1:7" ht="14.65" customHeight="1" x14ac:dyDescent="0.2">
      <c r="A33" s="2142">
        <v>26</v>
      </c>
      <c r="B33" s="2138"/>
      <c r="C33" s="2139">
        <v>0</v>
      </c>
      <c r="D33" s="2139">
        <v>0</v>
      </c>
      <c r="E33" s="2140">
        <v>0</v>
      </c>
      <c r="F33" s="2139">
        <v>0</v>
      </c>
      <c r="G33" s="2141"/>
    </row>
    <row r="34" spans="1:7" ht="14.65" customHeight="1" x14ac:dyDescent="0.2">
      <c r="A34" s="2142">
        <v>27</v>
      </c>
      <c r="B34" s="2138"/>
      <c r="C34" s="2139">
        <v>0</v>
      </c>
      <c r="D34" s="2139">
        <v>0</v>
      </c>
      <c r="E34" s="2140">
        <v>0</v>
      </c>
      <c r="F34" s="2139">
        <v>0</v>
      </c>
      <c r="G34" s="2141"/>
    </row>
    <row r="35" spans="1:7" ht="14.65" customHeight="1" x14ac:dyDescent="0.2">
      <c r="A35" s="2142">
        <v>28</v>
      </c>
      <c r="B35" s="2138"/>
      <c r="C35" s="2139">
        <v>0</v>
      </c>
      <c r="D35" s="2139">
        <v>0</v>
      </c>
      <c r="E35" s="2140">
        <v>0</v>
      </c>
      <c r="F35" s="2139">
        <v>0</v>
      </c>
      <c r="G35" s="2141"/>
    </row>
    <row r="36" spans="1:7" ht="14.65" customHeight="1" x14ac:dyDescent="0.2">
      <c r="A36" s="2142">
        <v>29</v>
      </c>
      <c r="B36" s="2138"/>
      <c r="C36" s="2139">
        <v>0</v>
      </c>
      <c r="D36" s="2139">
        <v>0</v>
      </c>
      <c r="E36" s="2140">
        <v>0</v>
      </c>
      <c r="F36" s="2139">
        <v>0</v>
      </c>
      <c r="G36" s="2141"/>
    </row>
    <row r="37" spans="1:7" ht="14.65" customHeight="1" x14ac:dyDescent="0.2">
      <c r="A37" s="2144">
        <v>30</v>
      </c>
      <c r="B37" s="2138"/>
      <c r="C37" s="2138">
        <v>0</v>
      </c>
      <c r="D37" s="2138">
        <v>0</v>
      </c>
      <c r="E37" s="2145">
        <v>0</v>
      </c>
      <c r="F37" s="2138">
        <v>0</v>
      </c>
      <c r="G37" s="2141"/>
    </row>
    <row r="38" spans="1:7" ht="14.65" customHeight="1" thickBot="1" x14ac:dyDescent="0.25">
      <c r="A38" s="2146">
        <v>31</v>
      </c>
      <c r="B38" s="2138"/>
      <c r="C38" s="2138">
        <v>0</v>
      </c>
      <c r="D38" s="2138">
        <v>0</v>
      </c>
      <c r="E38" s="2145">
        <v>0</v>
      </c>
      <c r="F38" s="2138">
        <v>0</v>
      </c>
      <c r="G38" s="2141"/>
    </row>
    <row r="39" spans="1:7" ht="14.65" customHeight="1" x14ac:dyDescent="0.2">
      <c r="A39" s="2147" t="s">
        <v>66</v>
      </c>
      <c r="B39" s="2148">
        <f>SUM(B8:B38)</f>
        <v>0</v>
      </c>
      <c r="C39" s="2148">
        <v>0</v>
      </c>
      <c r="D39" s="2148">
        <v>0</v>
      </c>
      <c r="E39" s="2148">
        <v>0</v>
      </c>
      <c r="F39" s="2148">
        <v>0</v>
      </c>
      <c r="G39" s="2149" t="s">
        <v>306</v>
      </c>
    </row>
    <row r="40" spans="1:7" ht="13.5" thickBot="1" x14ac:dyDescent="0.25">
      <c r="A40" s="2150"/>
      <c r="B40" s="2139" t="s">
        <v>307</v>
      </c>
      <c r="C40" s="2139" t="s">
        <v>308</v>
      </c>
      <c r="D40" s="2139" t="s">
        <v>309</v>
      </c>
      <c r="E40" s="2140" t="s">
        <v>310</v>
      </c>
      <c r="F40" s="2151" t="s">
        <v>311</v>
      </c>
      <c r="G40" s="2152" t="e">
        <f>AVERAGE(G8:G38)</f>
        <v>#DIV/0!</v>
      </c>
    </row>
    <row r="41" spans="1:7" x14ac:dyDescent="0.2">
      <c r="A41" s="2153"/>
      <c r="B41" s="2154"/>
      <c r="C41" s="2154"/>
      <c r="D41" s="2154"/>
      <c r="E41" s="2154"/>
      <c r="F41" s="2155"/>
      <c r="G41" s="2116"/>
    </row>
    <row r="42" spans="1:7" x14ac:dyDescent="0.2">
      <c r="A42" s="2156" t="s">
        <v>312</v>
      </c>
      <c r="B42" s="2157"/>
      <c r="C42" s="2157"/>
      <c r="D42" s="2157"/>
      <c r="E42" s="2157"/>
      <c r="F42" s="2155" t="e">
        <f>IF(D39="","",(D39+E39+F39)/(B39+C39)*100)</f>
        <v>#DIV/0!</v>
      </c>
      <c r="G42" s="2116"/>
    </row>
    <row r="43" spans="1:7" x14ac:dyDescent="0.2">
      <c r="A43" s="2158" t="s">
        <v>313</v>
      </c>
      <c r="B43" s="2159"/>
      <c r="C43" s="2159"/>
      <c r="D43" s="2159"/>
      <c r="E43" s="2159"/>
      <c r="F43" s="2160"/>
      <c r="G43" s="2116"/>
    </row>
    <row r="44" spans="1:7" x14ac:dyDescent="0.2">
      <c r="A44" s="2158" t="s">
        <v>314</v>
      </c>
      <c r="B44" s="2159"/>
      <c r="C44" s="2159"/>
      <c r="D44" s="2161"/>
      <c r="E44" s="2161"/>
      <c r="F44" s="2160"/>
      <c r="G44" s="2116"/>
    </row>
    <row r="45" spans="1:7" x14ac:dyDescent="0.2">
      <c r="A45" s="2158"/>
      <c r="B45" s="2159"/>
      <c r="C45" s="2159"/>
      <c r="D45" s="2161"/>
      <c r="E45" s="2161"/>
      <c r="F45" s="2160"/>
      <c r="G45" s="2116"/>
    </row>
    <row r="46" spans="1:7" ht="14.25" customHeight="1" x14ac:dyDescent="0.2">
      <c r="A46" s="2162" t="s">
        <v>315</v>
      </c>
      <c r="B46" s="2163"/>
      <c r="C46" s="2163"/>
      <c r="D46" s="2163"/>
      <c r="E46" s="2164" t="s">
        <v>227</v>
      </c>
      <c r="F46" s="2165" t="s">
        <v>96</v>
      </c>
      <c r="G46" s="2166"/>
    </row>
    <row r="47" spans="1:7" ht="13.5" thickBot="1" x14ac:dyDescent="0.25">
      <c r="A47" s="2167" t="s">
        <v>1130</v>
      </c>
      <c r="B47" s="2168"/>
      <c r="C47" s="2169"/>
      <c r="D47" s="2169"/>
      <c r="E47" s="2169"/>
      <c r="F47" s="2169"/>
      <c r="G47" s="2120"/>
    </row>
    <row r="48" spans="1:7" x14ac:dyDescent="0.2">
      <c r="A48" s="2114"/>
      <c r="B48" s="2114"/>
      <c r="C48" s="2114"/>
      <c r="D48" s="2114"/>
      <c r="E48" s="2114"/>
      <c r="F48" s="2114"/>
    </row>
  </sheetData>
  <customSheetViews>
    <customSheetView guid="{EA7FF893-CFBE-4D88-BF19-92454183E240}" scale="75" fitToPage="1">
      <selection activeCell="F8" sqref="F8"/>
      <pageMargins left="0.5" right="0.5" top="0.5" bottom="0.5" header="0.25" footer="0.25"/>
      <printOptions horizontalCentered="1"/>
      <pageSetup orientation="portrait" r:id="rId1"/>
      <headerFooter alignWithMargins="0">
        <oddFooter>&amp;LDHEC, 1972 (Rev. 06/2001), Page 10 of 15</oddFooter>
      </headerFooter>
    </customSheetView>
  </customSheetViews>
  <printOptions horizontalCentered="1"/>
  <pageMargins left="0.5" right="0.5" top="0.5" bottom="0.5" header="0.25" footer="0.25"/>
  <pageSetup orientation="portrait" r:id="rId2"/>
  <headerFooter alignWithMargins="0">
    <oddFooter>&amp;LDHEC, 1972 (Rev. 06/2001), Page 10 of 15</oddFooter>
  </headerFooter>
  <drawing r:id="rId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">
    <tabColor rgb="FFFFFF99"/>
    <pageSetUpPr fitToPage="1"/>
  </sheetPr>
  <dimension ref="A1:H44"/>
  <sheetViews>
    <sheetView topLeftCell="A7" workbookViewId="0">
      <selection activeCell="D14" sqref="D14:D16"/>
    </sheetView>
  </sheetViews>
  <sheetFormatPr defaultRowHeight="12.75" x14ac:dyDescent="0.2"/>
  <cols>
    <col min="1" max="4" width="13" style="2111" customWidth="1"/>
    <col min="5" max="5" width="4.42578125" style="2111" customWidth="1"/>
    <col min="6" max="6" width="15.42578125" style="2111" customWidth="1"/>
    <col min="7" max="8" width="9.5703125" style="2111" customWidth="1"/>
    <col min="9" max="256" width="8.7109375" style="2111"/>
    <col min="257" max="257" width="40.28515625" style="2111" customWidth="1"/>
    <col min="258" max="258" width="12.5703125" style="2111" customWidth="1"/>
    <col min="259" max="259" width="13.28515625" style="2111" customWidth="1"/>
    <col min="260" max="260" width="16.7109375" style="2111" customWidth="1"/>
    <col min="261" max="261" width="4.42578125" style="2111" customWidth="1"/>
    <col min="262" max="262" width="15.42578125" style="2111" customWidth="1"/>
    <col min="263" max="264" width="9.5703125" style="2111" customWidth="1"/>
    <col min="265" max="512" width="8.7109375" style="2111"/>
    <col min="513" max="513" width="40.28515625" style="2111" customWidth="1"/>
    <col min="514" max="514" width="12.5703125" style="2111" customWidth="1"/>
    <col min="515" max="515" width="13.28515625" style="2111" customWidth="1"/>
    <col min="516" max="516" width="16.7109375" style="2111" customWidth="1"/>
    <col min="517" max="517" width="4.42578125" style="2111" customWidth="1"/>
    <col min="518" max="518" width="15.42578125" style="2111" customWidth="1"/>
    <col min="519" max="520" width="9.5703125" style="2111" customWidth="1"/>
    <col min="521" max="768" width="8.7109375" style="2111"/>
    <col min="769" max="769" width="40.28515625" style="2111" customWidth="1"/>
    <col min="770" max="770" width="12.5703125" style="2111" customWidth="1"/>
    <col min="771" max="771" width="13.28515625" style="2111" customWidth="1"/>
    <col min="772" max="772" width="16.7109375" style="2111" customWidth="1"/>
    <col min="773" max="773" width="4.42578125" style="2111" customWidth="1"/>
    <col min="774" max="774" width="15.42578125" style="2111" customWidth="1"/>
    <col min="775" max="776" width="9.5703125" style="2111" customWidth="1"/>
    <col min="777" max="1024" width="8.7109375" style="2111"/>
    <col min="1025" max="1025" width="40.28515625" style="2111" customWidth="1"/>
    <col min="1026" max="1026" width="12.5703125" style="2111" customWidth="1"/>
    <col min="1027" max="1027" width="13.28515625" style="2111" customWidth="1"/>
    <col min="1028" max="1028" width="16.7109375" style="2111" customWidth="1"/>
    <col min="1029" max="1029" width="4.42578125" style="2111" customWidth="1"/>
    <col min="1030" max="1030" width="15.42578125" style="2111" customWidth="1"/>
    <col min="1031" max="1032" width="9.5703125" style="2111" customWidth="1"/>
    <col min="1033" max="1280" width="8.7109375" style="2111"/>
    <col min="1281" max="1281" width="40.28515625" style="2111" customWidth="1"/>
    <col min="1282" max="1282" width="12.5703125" style="2111" customWidth="1"/>
    <col min="1283" max="1283" width="13.28515625" style="2111" customWidth="1"/>
    <col min="1284" max="1284" width="16.7109375" style="2111" customWidth="1"/>
    <col min="1285" max="1285" width="4.42578125" style="2111" customWidth="1"/>
    <col min="1286" max="1286" width="15.42578125" style="2111" customWidth="1"/>
    <col min="1287" max="1288" width="9.5703125" style="2111" customWidth="1"/>
    <col min="1289" max="1536" width="8.7109375" style="2111"/>
    <col min="1537" max="1537" width="40.28515625" style="2111" customWidth="1"/>
    <col min="1538" max="1538" width="12.5703125" style="2111" customWidth="1"/>
    <col min="1539" max="1539" width="13.28515625" style="2111" customWidth="1"/>
    <col min="1540" max="1540" width="16.7109375" style="2111" customWidth="1"/>
    <col min="1541" max="1541" width="4.42578125" style="2111" customWidth="1"/>
    <col min="1542" max="1542" width="15.42578125" style="2111" customWidth="1"/>
    <col min="1543" max="1544" width="9.5703125" style="2111" customWidth="1"/>
    <col min="1545" max="1792" width="8.7109375" style="2111"/>
    <col min="1793" max="1793" width="40.28515625" style="2111" customWidth="1"/>
    <col min="1794" max="1794" width="12.5703125" style="2111" customWidth="1"/>
    <col min="1795" max="1795" width="13.28515625" style="2111" customWidth="1"/>
    <col min="1796" max="1796" width="16.7109375" style="2111" customWidth="1"/>
    <col min="1797" max="1797" width="4.42578125" style="2111" customWidth="1"/>
    <col min="1798" max="1798" width="15.42578125" style="2111" customWidth="1"/>
    <col min="1799" max="1800" width="9.5703125" style="2111" customWidth="1"/>
    <col min="1801" max="2048" width="8.7109375" style="2111"/>
    <col min="2049" max="2049" width="40.28515625" style="2111" customWidth="1"/>
    <col min="2050" max="2050" width="12.5703125" style="2111" customWidth="1"/>
    <col min="2051" max="2051" width="13.28515625" style="2111" customWidth="1"/>
    <col min="2052" max="2052" width="16.7109375" style="2111" customWidth="1"/>
    <col min="2053" max="2053" width="4.42578125" style="2111" customWidth="1"/>
    <col min="2054" max="2054" width="15.42578125" style="2111" customWidth="1"/>
    <col min="2055" max="2056" width="9.5703125" style="2111" customWidth="1"/>
    <col min="2057" max="2304" width="8.7109375" style="2111"/>
    <col min="2305" max="2305" width="40.28515625" style="2111" customWidth="1"/>
    <col min="2306" max="2306" width="12.5703125" style="2111" customWidth="1"/>
    <col min="2307" max="2307" width="13.28515625" style="2111" customWidth="1"/>
    <col min="2308" max="2308" width="16.7109375" style="2111" customWidth="1"/>
    <col min="2309" max="2309" width="4.42578125" style="2111" customWidth="1"/>
    <col min="2310" max="2310" width="15.42578125" style="2111" customWidth="1"/>
    <col min="2311" max="2312" width="9.5703125" style="2111" customWidth="1"/>
    <col min="2313" max="2560" width="8.7109375" style="2111"/>
    <col min="2561" max="2561" width="40.28515625" style="2111" customWidth="1"/>
    <col min="2562" max="2562" width="12.5703125" style="2111" customWidth="1"/>
    <col min="2563" max="2563" width="13.28515625" style="2111" customWidth="1"/>
    <col min="2564" max="2564" width="16.7109375" style="2111" customWidth="1"/>
    <col min="2565" max="2565" width="4.42578125" style="2111" customWidth="1"/>
    <col min="2566" max="2566" width="15.42578125" style="2111" customWidth="1"/>
    <col min="2567" max="2568" width="9.5703125" style="2111" customWidth="1"/>
    <col min="2569" max="2816" width="8.7109375" style="2111"/>
    <col min="2817" max="2817" width="40.28515625" style="2111" customWidth="1"/>
    <col min="2818" max="2818" width="12.5703125" style="2111" customWidth="1"/>
    <col min="2819" max="2819" width="13.28515625" style="2111" customWidth="1"/>
    <col min="2820" max="2820" width="16.7109375" style="2111" customWidth="1"/>
    <col min="2821" max="2821" width="4.42578125" style="2111" customWidth="1"/>
    <col min="2822" max="2822" width="15.42578125" style="2111" customWidth="1"/>
    <col min="2823" max="2824" width="9.5703125" style="2111" customWidth="1"/>
    <col min="2825" max="3072" width="8.7109375" style="2111"/>
    <col min="3073" max="3073" width="40.28515625" style="2111" customWidth="1"/>
    <col min="3074" max="3074" width="12.5703125" style="2111" customWidth="1"/>
    <col min="3075" max="3075" width="13.28515625" style="2111" customWidth="1"/>
    <col min="3076" max="3076" width="16.7109375" style="2111" customWidth="1"/>
    <col min="3077" max="3077" width="4.42578125" style="2111" customWidth="1"/>
    <col min="3078" max="3078" width="15.42578125" style="2111" customWidth="1"/>
    <col min="3079" max="3080" width="9.5703125" style="2111" customWidth="1"/>
    <col min="3081" max="3328" width="8.7109375" style="2111"/>
    <col min="3329" max="3329" width="40.28515625" style="2111" customWidth="1"/>
    <col min="3330" max="3330" width="12.5703125" style="2111" customWidth="1"/>
    <col min="3331" max="3331" width="13.28515625" style="2111" customWidth="1"/>
    <col min="3332" max="3332" width="16.7109375" style="2111" customWidth="1"/>
    <col min="3333" max="3333" width="4.42578125" style="2111" customWidth="1"/>
    <col min="3334" max="3334" width="15.42578125" style="2111" customWidth="1"/>
    <col min="3335" max="3336" width="9.5703125" style="2111" customWidth="1"/>
    <col min="3337" max="3584" width="8.7109375" style="2111"/>
    <col min="3585" max="3585" width="40.28515625" style="2111" customWidth="1"/>
    <col min="3586" max="3586" width="12.5703125" style="2111" customWidth="1"/>
    <col min="3587" max="3587" width="13.28515625" style="2111" customWidth="1"/>
    <col min="3588" max="3588" width="16.7109375" style="2111" customWidth="1"/>
    <col min="3589" max="3589" width="4.42578125" style="2111" customWidth="1"/>
    <col min="3590" max="3590" width="15.42578125" style="2111" customWidth="1"/>
    <col min="3591" max="3592" width="9.5703125" style="2111" customWidth="1"/>
    <col min="3593" max="3840" width="8.7109375" style="2111"/>
    <col min="3841" max="3841" width="40.28515625" style="2111" customWidth="1"/>
    <col min="3842" max="3842" width="12.5703125" style="2111" customWidth="1"/>
    <col min="3843" max="3843" width="13.28515625" style="2111" customWidth="1"/>
    <col min="3844" max="3844" width="16.7109375" style="2111" customWidth="1"/>
    <col min="3845" max="3845" width="4.42578125" style="2111" customWidth="1"/>
    <col min="3846" max="3846" width="15.42578125" style="2111" customWidth="1"/>
    <col min="3847" max="3848" width="9.5703125" style="2111" customWidth="1"/>
    <col min="3849" max="4096" width="8.7109375" style="2111"/>
    <col min="4097" max="4097" width="40.28515625" style="2111" customWidth="1"/>
    <col min="4098" max="4098" width="12.5703125" style="2111" customWidth="1"/>
    <col min="4099" max="4099" width="13.28515625" style="2111" customWidth="1"/>
    <col min="4100" max="4100" width="16.7109375" style="2111" customWidth="1"/>
    <col min="4101" max="4101" width="4.42578125" style="2111" customWidth="1"/>
    <col min="4102" max="4102" width="15.42578125" style="2111" customWidth="1"/>
    <col min="4103" max="4104" width="9.5703125" style="2111" customWidth="1"/>
    <col min="4105" max="4352" width="8.7109375" style="2111"/>
    <col min="4353" max="4353" width="40.28515625" style="2111" customWidth="1"/>
    <col min="4354" max="4354" width="12.5703125" style="2111" customWidth="1"/>
    <col min="4355" max="4355" width="13.28515625" style="2111" customWidth="1"/>
    <col min="4356" max="4356" width="16.7109375" style="2111" customWidth="1"/>
    <col min="4357" max="4357" width="4.42578125" style="2111" customWidth="1"/>
    <col min="4358" max="4358" width="15.42578125" style="2111" customWidth="1"/>
    <col min="4359" max="4360" width="9.5703125" style="2111" customWidth="1"/>
    <col min="4361" max="4608" width="8.7109375" style="2111"/>
    <col min="4609" max="4609" width="40.28515625" style="2111" customWidth="1"/>
    <col min="4610" max="4610" width="12.5703125" style="2111" customWidth="1"/>
    <col min="4611" max="4611" width="13.28515625" style="2111" customWidth="1"/>
    <col min="4612" max="4612" width="16.7109375" style="2111" customWidth="1"/>
    <col min="4613" max="4613" width="4.42578125" style="2111" customWidth="1"/>
    <col min="4614" max="4614" width="15.42578125" style="2111" customWidth="1"/>
    <col min="4615" max="4616" width="9.5703125" style="2111" customWidth="1"/>
    <col min="4617" max="4864" width="8.7109375" style="2111"/>
    <col min="4865" max="4865" width="40.28515625" style="2111" customWidth="1"/>
    <col min="4866" max="4866" width="12.5703125" style="2111" customWidth="1"/>
    <col min="4867" max="4867" width="13.28515625" style="2111" customWidth="1"/>
    <col min="4868" max="4868" width="16.7109375" style="2111" customWidth="1"/>
    <col min="4869" max="4869" width="4.42578125" style="2111" customWidth="1"/>
    <col min="4870" max="4870" width="15.42578125" style="2111" customWidth="1"/>
    <col min="4871" max="4872" width="9.5703125" style="2111" customWidth="1"/>
    <col min="4873" max="5120" width="8.7109375" style="2111"/>
    <col min="5121" max="5121" width="40.28515625" style="2111" customWidth="1"/>
    <col min="5122" max="5122" width="12.5703125" style="2111" customWidth="1"/>
    <col min="5123" max="5123" width="13.28515625" style="2111" customWidth="1"/>
    <col min="5124" max="5124" width="16.7109375" style="2111" customWidth="1"/>
    <col min="5125" max="5125" width="4.42578125" style="2111" customWidth="1"/>
    <col min="5126" max="5126" width="15.42578125" style="2111" customWidth="1"/>
    <col min="5127" max="5128" width="9.5703125" style="2111" customWidth="1"/>
    <col min="5129" max="5376" width="8.7109375" style="2111"/>
    <col min="5377" max="5377" width="40.28515625" style="2111" customWidth="1"/>
    <col min="5378" max="5378" width="12.5703125" style="2111" customWidth="1"/>
    <col min="5379" max="5379" width="13.28515625" style="2111" customWidth="1"/>
    <col min="5380" max="5380" width="16.7109375" style="2111" customWidth="1"/>
    <col min="5381" max="5381" width="4.42578125" style="2111" customWidth="1"/>
    <col min="5382" max="5382" width="15.42578125" style="2111" customWidth="1"/>
    <col min="5383" max="5384" width="9.5703125" style="2111" customWidth="1"/>
    <col min="5385" max="5632" width="8.7109375" style="2111"/>
    <col min="5633" max="5633" width="40.28515625" style="2111" customWidth="1"/>
    <col min="5634" max="5634" width="12.5703125" style="2111" customWidth="1"/>
    <col min="5635" max="5635" width="13.28515625" style="2111" customWidth="1"/>
    <col min="5636" max="5636" width="16.7109375" style="2111" customWidth="1"/>
    <col min="5637" max="5637" width="4.42578125" style="2111" customWidth="1"/>
    <col min="5638" max="5638" width="15.42578125" style="2111" customWidth="1"/>
    <col min="5639" max="5640" width="9.5703125" style="2111" customWidth="1"/>
    <col min="5641" max="5888" width="8.7109375" style="2111"/>
    <col min="5889" max="5889" width="40.28515625" style="2111" customWidth="1"/>
    <col min="5890" max="5890" width="12.5703125" style="2111" customWidth="1"/>
    <col min="5891" max="5891" width="13.28515625" style="2111" customWidth="1"/>
    <col min="5892" max="5892" width="16.7109375" style="2111" customWidth="1"/>
    <col min="5893" max="5893" width="4.42578125" style="2111" customWidth="1"/>
    <col min="5894" max="5894" width="15.42578125" style="2111" customWidth="1"/>
    <col min="5895" max="5896" width="9.5703125" style="2111" customWidth="1"/>
    <col min="5897" max="6144" width="8.7109375" style="2111"/>
    <col min="6145" max="6145" width="40.28515625" style="2111" customWidth="1"/>
    <col min="6146" max="6146" width="12.5703125" style="2111" customWidth="1"/>
    <col min="6147" max="6147" width="13.28515625" style="2111" customWidth="1"/>
    <col min="6148" max="6148" width="16.7109375" style="2111" customWidth="1"/>
    <col min="6149" max="6149" width="4.42578125" style="2111" customWidth="1"/>
    <col min="6150" max="6150" width="15.42578125" style="2111" customWidth="1"/>
    <col min="6151" max="6152" width="9.5703125" style="2111" customWidth="1"/>
    <col min="6153" max="6400" width="8.7109375" style="2111"/>
    <col min="6401" max="6401" width="40.28515625" style="2111" customWidth="1"/>
    <col min="6402" max="6402" width="12.5703125" style="2111" customWidth="1"/>
    <col min="6403" max="6403" width="13.28515625" style="2111" customWidth="1"/>
    <col min="6404" max="6404" width="16.7109375" style="2111" customWidth="1"/>
    <col min="6405" max="6405" width="4.42578125" style="2111" customWidth="1"/>
    <col min="6406" max="6406" width="15.42578125" style="2111" customWidth="1"/>
    <col min="6407" max="6408" width="9.5703125" style="2111" customWidth="1"/>
    <col min="6409" max="6656" width="8.7109375" style="2111"/>
    <col min="6657" max="6657" width="40.28515625" style="2111" customWidth="1"/>
    <col min="6658" max="6658" width="12.5703125" style="2111" customWidth="1"/>
    <col min="6659" max="6659" width="13.28515625" style="2111" customWidth="1"/>
    <col min="6660" max="6660" width="16.7109375" style="2111" customWidth="1"/>
    <col min="6661" max="6661" width="4.42578125" style="2111" customWidth="1"/>
    <col min="6662" max="6662" width="15.42578125" style="2111" customWidth="1"/>
    <col min="6663" max="6664" width="9.5703125" style="2111" customWidth="1"/>
    <col min="6665" max="6912" width="8.7109375" style="2111"/>
    <col min="6913" max="6913" width="40.28515625" style="2111" customWidth="1"/>
    <col min="6914" max="6914" width="12.5703125" style="2111" customWidth="1"/>
    <col min="6915" max="6915" width="13.28515625" style="2111" customWidth="1"/>
    <col min="6916" max="6916" width="16.7109375" style="2111" customWidth="1"/>
    <col min="6917" max="6917" width="4.42578125" style="2111" customWidth="1"/>
    <col min="6918" max="6918" width="15.42578125" style="2111" customWidth="1"/>
    <col min="6919" max="6920" width="9.5703125" style="2111" customWidth="1"/>
    <col min="6921" max="7168" width="8.7109375" style="2111"/>
    <col min="7169" max="7169" width="40.28515625" style="2111" customWidth="1"/>
    <col min="7170" max="7170" width="12.5703125" style="2111" customWidth="1"/>
    <col min="7171" max="7171" width="13.28515625" style="2111" customWidth="1"/>
    <col min="7172" max="7172" width="16.7109375" style="2111" customWidth="1"/>
    <col min="7173" max="7173" width="4.42578125" style="2111" customWidth="1"/>
    <col min="7174" max="7174" width="15.42578125" style="2111" customWidth="1"/>
    <col min="7175" max="7176" width="9.5703125" style="2111" customWidth="1"/>
    <col min="7177" max="7424" width="8.7109375" style="2111"/>
    <col min="7425" max="7425" width="40.28515625" style="2111" customWidth="1"/>
    <col min="7426" max="7426" width="12.5703125" style="2111" customWidth="1"/>
    <col min="7427" max="7427" width="13.28515625" style="2111" customWidth="1"/>
    <col min="7428" max="7428" width="16.7109375" style="2111" customWidth="1"/>
    <col min="7429" max="7429" width="4.42578125" style="2111" customWidth="1"/>
    <col min="7430" max="7430" width="15.42578125" style="2111" customWidth="1"/>
    <col min="7431" max="7432" width="9.5703125" style="2111" customWidth="1"/>
    <col min="7433" max="7680" width="8.7109375" style="2111"/>
    <col min="7681" max="7681" width="40.28515625" style="2111" customWidth="1"/>
    <col min="7682" max="7682" width="12.5703125" style="2111" customWidth="1"/>
    <col min="7683" max="7683" width="13.28515625" style="2111" customWidth="1"/>
    <col min="7684" max="7684" width="16.7109375" style="2111" customWidth="1"/>
    <col min="7685" max="7685" width="4.42578125" style="2111" customWidth="1"/>
    <col min="7686" max="7686" width="15.42578125" style="2111" customWidth="1"/>
    <col min="7687" max="7688" width="9.5703125" style="2111" customWidth="1"/>
    <col min="7689" max="7936" width="8.7109375" style="2111"/>
    <col min="7937" max="7937" width="40.28515625" style="2111" customWidth="1"/>
    <col min="7938" max="7938" width="12.5703125" style="2111" customWidth="1"/>
    <col min="7939" max="7939" width="13.28515625" style="2111" customWidth="1"/>
    <col min="7940" max="7940" width="16.7109375" style="2111" customWidth="1"/>
    <col min="7941" max="7941" width="4.42578125" style="2111" customWidth="1"/>
    <col min="7942" max="7942" width="15.42578125" style="2111" customWidth="1"/>
    <col min="7943" max="7944" width="9.5703125" style="2111" customWidth="1"/>
    <col min="7945" max="8192" width="8.7109375" style="2111"/>
    <col min="8193" max="8193" width="40.28515625" style="2111" customWidth="1"/>
    <col min="8194" max="8194" width="12.5703125" style="2111" customWidth="1"/>
    <col min="8195" max="8195" width="13.28515625" style="2111" customWidth="1"/>
    <col min="8196" max="8196" width="16.7109375" style="2111" customWidth="1"/>
    <col min="8197" max="8197" width="4.42578125" style="2111" customWidth="1"/>
    <col min="8198" max="8198" width="15.42578125" style="2111" customWidth="1"/>
    <col min="8199" max="8200" width="9.5703125" style="2111" customWidth="1"/>
    <col min="8201" max="8448" width="8.7109375" style="2111"/>
    <col min="8449" max="8449" width="40.28515625" style="2111" customWidth="1"/>
    <col min="8450" max="8450" width="12.5703125" style="2111" customWidth="1"/>
    <col min="8451" max="8451" width="13.28515625" style="2111" customWidth="1"/>
    <col min="8452" max="8452" width="16.7109375" style="2111" customWidth="1"/>
    <col min="8453" max="8453" width="4.42578125" style="2111" customWidth="1"/>
    <col min="8454" max="8454" width="15.42578125" style="2111" customWidth="1"/>
    <col min="8455" max="8456" width="9.5703125" style="2111" customWidth="1"/>
    <col min="8457" max="8704" width="8.7109375" style="2111"/>
    <col min="8705" max="8705" width="40.28515625" style="2111" customWidth="1"/>
    <col min="8706" max="8706" width="12.5703125" style="2111" customWidth="1"/>
    <col min="8707" max="8707" width="13.28515625" style="2111" customWidth="1"/>
    <col min="8708" max="8708" width="16.7109375" style="2111" customWidth="1"/>
    <col min="8709" max="8709" width="4.42578125" style="2111" customWidth="1"/>
    <col min="8710" max="8710" width="15.42578125" style="2111" customWidth="1"/>
    <col min="8711" max="8712" width="9.5703125" style="2111" customWidth="1"/>
    <col min="8713" max="8960" width="8.7109375" style="2111"/>
    <col min="8961" max="8961" width="40.28515625" style="2111" customWidth="1"/>
    <col min="8962" max="8962" width="12.5703125" style="2111" customWidth="1"/>
    <col min="8963" max="8963" width="13.28515625" style="2111" customWidth="1"/>
    <col min="8964" max="8964" width="16.7109375" style="2111" customWidth="1"/>
    <col min="8965" max="8965" width="4.42578125" style="2111" customWidth="1"/>
    <col min="8966" max="8966" width="15.42578125" style="2111" customWidth="1"/>
    <col min="8967" max="8968" width="9.5703125" style="2111" customWidth="1"/>
    <col min="8969" max="9216" width="8.7109375" style="2111"/>
    <col min="9217" max="9217" width="40.28515625" style="2111" customWidth="1"/>
    <col min="9218" max="9218" width="12.5703125" style="2111" customWidth="1"/>
    <col min="9219" max="9219" width="13.28515625" style="2111" customWidth="1"/>
    <col min="9220" max="9220" width="16.7109375" style="2111" customWidth="1"/>
    <col min="9221" max="9221" width="4.42578125" style="2111" customWidth="1"/>
    <col min="9222" max="9222" width="15.42578125" style="2111" customWidth="1"/>
    <col min="9223" max="9224" width="9.5703125" style="2111" customWidth="1"/>
    <col min="9225" max="9472" width="8.7109375" style="2111"/>
    <col min="9473" max="9473" width="40.28515625" style="2111" customWidth="1"/>
    <col min="9474" max="9474" width="12.5703125" style="2111" customWidth="1"/>
    <col min="9475" max="9475" width="13.28515625" style="2111" customWidth="1"/>
    <col min="9476" max="9476" width="16.7109375" style="2111" customWidth="1"/>
    <col min="9477" max="9477" width="4.42578125" style="2111" customWidth="1"/>
    <col min="9478" max="9478" width="15.42578125" style="2111" customWidth="1"/>
    <col min="9479" max="9480" width="9.5703125" style="2111" customWidth="1"/>
    <col min="9481" max="9728" width="8.7109375" style="2111"/>
    <col min="9729" max="9729" width="40.28515625" style="2111" customWidth="1"/>
    <col min="9730" max="9730" width="12.5703125" style="2111" customWidth="1"/>
    <col min="9731" max="9731" width="13.28515625" style="2111" customWidth="1"/>
    <col min="9732" max="9732" width="16.7109375" style="2111" customWidth="1"/>
    <col min="9733" max="9733" width="4.42578125" style="2111" customWidth="1"/>
    <col min="9734" max="9734" width="15.42578125" style="2111" customWidth="1"/>
    <col min="9735" max="9736" width="9.5703125" style="2111" customWidth="1"/>
    <col min="9737" max="9984" width="8.7109375" style="2111"/>
    <col min="9985" max="9985" width="40.28515625" style="2111" customWidth="1"/>
    <col min="9986" max="9986" width="12.5703125" style="2111" customWidth="1"/>
    <col min="9987" max="9987" width="13.28515625" style="2111" customWidth="1"/>
    <col min="9988" max="9988" width="16.7109375" style="2111" customWidth="1"/>
    <col min="9989" max="9989" width="4.42578125" style="2111" customWidth="1"/>
    <col min="9990" max="9990" width="15.42578125" style="2111" customWidth="1"/>
    <col min="9991" max="9992" width="9.5703125" style="2111" customWidth="1"/>
    <col min="9993" max="10240" width="8.7109375" style="2111"/>
    <col min="10241" max="10241" width="40.28515625" style="2111" customWidth="1"/>
    <col min="10242" max="10242" width="12.5703125" style="2111" customWidth="1"/>
    <col min="10243" max="10243" width="13.28515625" style="2111" customWidth="1"/>
    <col min="10244" max="10244" width="16.7109375" style="2111" customWidth="1"/>
    <col min="10245" max="10245" width="4.42578125" style="2111" customWidth="1"/>
    <col min="10246" max="10246" width="15.42578125" style="2111" customWidth="1"/>
    <col min="10247" max="10248" width="9.5703125" style="2111" customWidth="1"/>
    <col min="10249" max="10496" width="8.7109375" style="2111"/>
    <col min="10497" max="10497" width="40.28515625" style="2111" customWidth="1"/>
    <col min="10498" max="10498" width="12.5703125" style="2111" customWidth="1"/>
    <col min="10499" max="10499" width="13.28515625" style="2111" customWidth="1"/>
    <col min="10500" max="10500" width="16.7109375" style="2111" customWidth="1"/>
    <col min="10501" max="10501" width="4.42578125" style="2111" customWidth="1"/>
    <col min="10502" max="10502" width="15.42578125" style="2111" customWidth="1"/>
    <col min="10503" max="10504" width="9.5703125" style="2111" customWidth="1"/>
    <col min="10505" max="10752" width="8.7109375" style="2111"/>
    <col min="10753" max="10753" width="40.28515625" style="2111" customWidth="1"/>
    <col min="10754" max="10754" width="12.5703125" style="2111" customWidth="1"/>
    <col min="10755" max="10755" width="13.28515625" style="2111" customWidth="1"/>
    <col min="10756" max="10756" width="16.7109375" style="2111" customWidth="1"/>
    <col min="10757" max="10757" width="4.42578125" style="2111" customWidth="1"/>
    <col min="10758" max="10758" width="15.42578125" style="2111" customWidth="1"/>
    <col min="10759" max="10760" width="9.5703125" style="2111" customWidth="1"/>
    <col min="10761" max="11008" width="8.7109375" style="2111"/>
    <col min="11009" max="11009" width="40.28515625" style="2111" customWidth="1"/>
    <col min="11010" max="11010" width="12.5703125" style="2111" customWidth="1"/>
    <col min="11011" max="11011" width="13.28515625" style="2111" customWidth="1"/>
    <col min="11012" max="11012" width="16.7109375" style="2111" customWidth="1"/>
    <col min="11013" max="11013" width="4.42578125" style="2111" customWidth="1"/>
    <col min="11014" max="11014" width="15.42578125" style="2111" customWidth="1"/>
    <col min="11015" max="11016" width="9.5703125" style="2111" customWidth="1"/>
    <col min="11017" max="11264" width="8.7109375" style="2111"/>
    <col min="11265" max="11265" width="40.28515625" style="2111" customWidth="1"/>
    <col min="11266" max="11266" width="12.5703125" style="2111" customWidth="1"/>
    <col min="11267" max="11267" width="13.28515625" style="2111" customWidth="1"/>
    <col min="11268" max="11268" width="16.7109375" style="2111" customWidth="1"/>
    <col min="11269" max="11269" width="4.42578125" style="2111" customWidth="1"/>
    <col min="11270" max="11270" width="15.42578125" style="2111" customWidth="1"/>
    <col min="11271" max="11272" width="9.5703125" style="2111" customWidth="1"/>
    <col min="11273" max="11520" width="8.7109375" style="2111"/>
    <col min="11521" max="11521" width="40.28515625" style="2111" customWidth="1"/>
    <col min="11522" max="11522" width="12.5703125" style="2111" customWidth="1"/>
    <col min="11523" max="11523" width="13.28515625" style="2111" customWidth="1"/>
    <col min="11524" max="11524" width="16.7109375" style="2111" customWidth="1"/>
    <col min="11525" max="11525" width="4.42578125" style="2111" customWidth="1"/>
    <col min="11526" max="11526" width="15.42578125" style="2111" customWidth="1"/>
    <col min="11527" max="11528" width="9.5703125" style="2111" customWidth="1"/>
    <col min="11529" max="11776" width="8.7109375" style="2111"/>
    <col min="11777" max="11777" width="40.28515625" style="2111" customWidth="1"/>
    <col min="11778" max="11778" width="12.5703125" style="2111" customWidth="1"/>
    <col min="11779" max="11779" width="13.28515625" style="2111" customWidth="1"/>
    <col min="11780" max="11780" width="16.7109375" style="2111" customWidth="1"/>
    <col min="11781" max="11781" width="4.42578125" style="2111" customWidth="1"/>
    <col min="11782" max="11782" width="15.42578125" style="2111" customWidth="1"/>
    <col min="11783" max="11784" width="9.5703125" style="2111" customWidth="1"/>
    <col min="11785" max="12032" width="8.7109375" style="2111"/>
    <col min="12033" max="12033" width="40.28515625" style="2111" customWidth="1"/>
    <col min="12034" max="12034" width="12.5703125" style="2111" customWidth="1"/>
    <col min="12035" max="12035" width="13.28515625" style="2111" customWidth="1"/>
    <col min="12036" max="12036" width="16.7109375" style="2111" customWidth="1"/>
    <col min="12037" max="12037" width="4.42578125" style="2111" customWidth="1"/>
    <col min="12038" max="12038" width="15.42578125" style="2111" customWidth="1"/>
    <col min="12039" max="12040" width="9.5703125" style="2111" customWidth="1"/>
    <col min="12041" max="12288" width="8.7109375" style="2111"/>
    <col min="12289" max="12289" width="40.28515625" style="2111" customWidth="1"/>
    <col min="12290" max="12290" width="12.5703125" style="2111" customWidth="1"/>
    <col min="12291" max="12291" width="13.28515625" style="2111" customWidth="1"/>
    <col min="12292" max="12292" width="16.7109375" style="2111" customWidth="1"/>
    <col min="12293" max="12293" width="4.42578125" style="2111" customWidth="1"/>
    <col min="12294" max="12294" width="15.42578125" style="2111" customWidth="1"/>
    <col min="12295" max="12296" width="9.5703125" style="2111" customWidth="1"/>
    <col min="12297" max="12544" width="8.7109375" style="2111"/>
    <col min="12545" max="12545" width="40.28515625" style="2111" customWidth="1"/>
    <col min="12546" max="12546" width="12.5703125" style="2111" customWidth="1"/>
    <col min="12547" max="12547" width="13.28515625" style="2111" customWidth="1"/>
    <col min="12548" max="12548" width="16.7109375" style="2111" customWidth="1"/>
    <col min="12549" max="12549" width="4.42578125" style="2111" customWidth="1"/>
    <col min="12550" max="12550" width="15.42578125" style="2111" customWidth="1"/>
    <col min="12551" max="12552" width="9.5703125" style="2111" customWidth="1"/>
    <col min="12553" max="12800" width="8.7109375" style="2111"/>
    <col min="12801" max="12801" width="40.28515625" style="2111" customWidth="1"/>
    <col min="12802" max="12802" width="12.5703125" style="2111" customWidth="1"/>
    <col min="12803" max="12803" width="13.28515625" style="2111" customWidth="1"/>
    <col min="12804" max="12804" width="16.7109375" style="2111" customWidth="1"/>
    <col min="12805" max="12805" width="4.42578125" style="2111" customWidth="1"/>
    <col min="12806" max="12806" width="15.42578125" style="2111" customWidth="1"/>
    <col min="12807" max="12808" width="9.5703125" style="2111" customWidth="1"/>
    <col min="12809" max="13056" width="8.7109375" style="2111"/>
    <col min="13057" max="13057" width="40.28515625" style="2111" customWidth="1"/>
    <col min="13058" max="13058" width="12.5703125" style="2111" customWidth="1"/>
    <col min="13059" max="13059" width="13.28515625" style="2111" customWidth="1"/>
    <col min="13060" max="13060" width="16.7109375" style="2111" customWidth="1"/>
    <col min="13061" max="13061" width="4.42578125" style="2111" customWidth="1"/>
    <col min="13062" max="13062" width="15.42578125" style="2111" customWidth="1"/>
    <col min="13063" max="13064" width="9.5703125" style="2111" customWidth="1"/>
    <col min="13065" max="13312" width="8.7109375" style="2111"/>
    <col min="13313" max="13313" width="40.28515625" style="2111" customWidth="1"/>
    <col min="13314" max="13314" width="12.5703125" style="2111" customWidth="1"/>
    <col min="13315" max="13315" width="13.28515625" style="2111" customWidth="1"/>
    <col min="13316" max="13316" width="16.7109375" style="2111" customWidth="1"/>
    <col min="13317" max="13317" width="4.42578125" style="2111" customWidth="1"/>
    <col min="13318" max="13318" width="15.42578125" style="2111" customWidth="1"/>
    <col min="13319" max="13320" width="9.5703125" style="2111" customWidth="1"/>
    <col min="13321" max="13568" width="8.7109375" style="2111"/>
    <col min="13569" max="13569" width="40.28515625" style="2111" customWidth="1"/>
    <col min="13570" max="13570" width="12.5703125" style="2111" customWidth="1"/>
    <col min="13571" max="13571" width="13.28515625" style="2111" customWidth="1"/>
    <col min="13572" max="13572" width="16.7109375" style="2111" customWidth="1"/>
    <col min="13573" max="13573" width="4.42578125" style="2111" customWidth="1"/>
    <col min="13574" max="13574" width="15.42578125" style="2111" customWidth="1"/>
    <col min="13575" max="13576" width="9.5703125" style="2111" customWidth="1"/>
    <col min="13577" max="13824" width="8.7109375" style="2111"/>
    <col min="13825" max="13825" width="40.28515625" style="2111" customWidth="1"/>
    <col min="13826" max="13826" width="12.5703125" style="2111" customWidth="1"/>
    <col min="13827" max="13827" width="13.28515625" style="2111" customWidth="1"/>
    <col min="13828" max="13828" width="16.7109375" style="2111" customWidth="1"/>
    <col min="13829" max="13829" width="4.42578125" style="2111" customWidth="1"/>
    <col min="13830" max="13830" width="15.42578125" style="2111" customWidth="1"/>
    <col min="13831" max="13832" width="9.5703125" style="2111" customWidth="1"/>
    <col min="13833" max="14080" width="8.7109375" style="2111"/>
    <col min="14081" max="14081" width="40.28515625" style="2111" customWidth="1"/>
    <col min="14082" max="14082" width="12.5703125" style="2111" customWidth="1"/>
    <col min="14083" max="14083" width="13.28515625" style="2111" customWidth="1"/>
    <col min="14084" max="14084" width="16.7109375" style="2111" customWidth="1"/>
    <col min="14085" max="14085" width="4.42578125" style="2111" customWidth="1"/>
    <col min="14086" max="14086" width="15.42578125" style="2111" customWidth="1"/>
    <col min="14087" max="14088" width="9.5703125" style="2111" customWidth="1"/>
    <col min="14089" max="14336" width="8.7109375" style="2111"/>
    <col min="14337" max="14337" width="40.28515625" style="2111" customWidth="1"/>
    <col min="14338" max="14338" width="12.5703125" style="2111" customWidth="1"/>
    <col min="14339" max="14339" width="13.28515625" style="2111" customWidth="1"/>
    <col min="14340" max="14340" width="16.7109375" style="2111" customWidth="1"/>
    <col min="14341" max="14341" width="4.42578125" style="2111" customWidth="1"/>
    <col min="14342" max="14342" width="15.42578125" style="2111" customWidth="1"/>
    <col min="14343" max="14344" width="9.5703125" style="2111" customWidth="1"/>
    <col min="14345" max="14592" width="8.7109375" style="2111"/>
    <col min="14593" max="14593" width="40.28515625" style="2111" customWidth="1"/>
    <col min="14594" max="14594" width="12.5703125" style="2111" customWidth="1"/>
    <col min="14595" max="14595" width="13.28515625" style="2111" customWidth="1"/>
    <col min="14596" max="14596" width="16.7109375" style="2111" customWidth="1"/>
    <col min="14597" max="14597" width="4.42578125" style="2111" customWidth="1"/>
    <col min="14598" max="14598" width="15.42578125" style="2111" customWidth="1"/>
    <col min="14599" max="14600" width="9.5703125" style="2111" customWidth="1"/>
    <col min="14601" max="14848" width="8.7109375" style="2111"/>
    <col min="14849" max="14849" width="40.28515625" style="2111" customWidth="1"/>
    <col min="14850" max="14850" width="12.5703125" style="2111" customWidth="1"/>
    <col min="14851" max="14851" width="13.28515625" style="2111" customWidth="1"/>
    <col min="14852" max="14852" width="16.7109375" style="2111" customWidth="1"/>
    <col min="14853" max="14853" width="4.42578125" style="2111" customWidth="1"/>
    <col min="14854" max="14854" width="15.42578125" style="2111" customWidth="1"/>
    <col min="14855" max="14856" width="9.5703125" style="2111" customWidth="1"/>
    <col min="14857" max="15104" width="8.7109375" style="2111"/>
    <col min="15105" max="15105" width="40.28515625" style="2111" customWidth="1"/>
    <col min="15106" max="15106" width="12.5703125" style="2111" customWidth="1"/>
    <col min="15107" max="15107" width="13.28515625" style="2111" customWidth="1"/>
    <col min="15108" max="15108" width="16.7109375" style="2111" customWidth="1"/>
    <col min="15109" max="15109" width="4.42578125" style="2111" customWidth="1"/>
    <col min="15110" max="15110" width="15.42578125" style="2111" customWidth="1"/>
    <col min="15111" max="15112" width="9.5703125" style="2111" customWidth="1"/>
    <col min="15113" max="15360" width="8.7109375" style="2111"/>
    <col min="15361" max="15361" width="40.28515625" style="2111" customWidth="1"/>
    <col min="15362" max="15362" width="12.5703125" style="2111" customWidth="1"/>
    <col min="15363" max="15363" width="13.28515625" style="2111" customWidth="1"/>
    <col min="15364" max="15364" width="16.7109375" style="2111" customWidth="1"/>
    <col min="15365" max="15365" width="4.42578125" style="2111" customWidth="1"/>
    <col min="15366" max="15366" width="15.42578125" style="2111" customWidth="1"/>
    <col min="15367" max="15368" width="9.5703125" style="2111" customWidth="1"/>
    <col min="15369" max="15616" width="8.7109375" style="2111"/>
    <col min="15617" max="15617" width="40.28515625" style="2111" customWidth="1"/>
    <col min="15618" max="15618" width="12.5703125" style="2111" customWidth="1"/>
    <col min="15619" max="15619" width="13.28515625" style="2111" customWidth="1"/>
    <col min="15620" max="15620" width="16.7109375" style="2111" customWidth="1"/>
    <col min="15621" max="15621" width="4.42578125" style="2111" customWidth="1"/>
    <col min="15622" max="15622" width="15.42578125" style="2111" customWidth="1"/>
    <col min="15623" max="15624" width="9.5703125" style="2111" customWidth="1"/>
    <col min="15625" max="15872" width="8.7109375" style="2111"/>
    <col min="15873" max="15873" width="40.28515625" style="2111" customWidth="1"/>
    <col min="15874" max="15874" width="12.5703125" style="2111" customWidth="1"/>
    <col min="15875" max="15875" width="13.28515625" style="2111" customWidth="1"/>
    <col min="15876" max="15876" width="16.7109375" style="2111" customWidth="1"/>
    <col min="15877" max="15877" width="4.42578125" style="2111" customWidth="1"/>
    <col min="15878" max="15878" width="15.42578125" style="2111" customWidth="1"/>
    <col min="15879" max="15880" width="9.5703125" style="2111" customWidth="1"/>
    <col min="15881" max="16128" width="8.7109375" style="2111"/>
    <col min="16129" max="16129" width="40.28515625" style="2111" customWidth="1"/>
    <col min="16130" max="16130" width="12.5703125" style="2111" customWidth="1"/>
    <col min="16131" max="16131" width="13.28515625" style="2111" customWidth="1"/>
    <col min="16132" max="16132" width="16.7109375" style="2111" customWidth="1"/>
    <col min="16133" max="16133" width="4.42578125" style="2111" customWidth="1"/>
    <col min="16134" max="16134" width="15.42578125" style="2111" customWidth="1"/>
    <col min="16135" max="16136" width="9.5703125" style="2111" customWidth="1"/>
    <col min="16137" max="16384" width="8.7109375" style="2111"/>
  </cols>
  <sheetData>
    <row r="1" spans="1:8" ht="15.75" customHeight="1" x14ac:dyDescent="0.2">
      <c r="A1" s="2170"/>
      <c r="B1" s="2171"/>
      <c r="C1" s="2109" t="s">
        <v>78</v>
      </c>
      <c r="D1" s="2109"/>
      <c r="E1" s="2109"/>
      <c r="F1" s="2109"/>
      <c r="G1" s="2109"/>
      <c r="H1" s="2110"/>
    </row>
    <row r="2" spans="1:8" ht="15.75" customHeight="1" x14ac:dyDescent="0.2">
      <c r="A2" s="2172"/>
      <c r="B2" s="2173"/>
      <c r="C2" s="2115" t="s">
        <v>316</v>
      </c>
      <c r="D2" s="2115"/>
      <c r="E2" s="2115"/>
      <c r="F2" s="2115"/>
      <c r="G2" s="2115"/>
      <c r="H2" s="2174"/>
    </row>
    <row r="3" spans="1:8" ht="15.75" customHeight="1" x14ac:dyDescent="0.2">
      <c r="A3" s="2172"/>
      <c r="B3" s="2173"/>
      <c r="C3" s="2115" t="s">
        <v>317</v>
      </c>
      <c r="D3" s="2115"/>
      <c r="E3" s="2115"/>
      <c r="F3" s="2115"/>
      <c r="G3" s="2115"/>
      <c r="H3" s="2174"/>
    </row>
    <row r="4" spans="1:8" ht="15" customHeight="1" x14ac:dyDescent="0.2">
      <c r="A4" s="2172"/>
      <c r="B4" s="2173"/>
      <c r="C4" s="2115" t="s">
        <v>76</v>
      </c>
      <c r="D4" s="2115"/>
      <c r="E4" s="2115"/>
      <c r="F4" s="2115"/>
      <c r="G4" s="2115"/>
      <c r="H4" s="2174"/>
    </row>
    <row r="5" spans="1:8" ht="13.5" customHeight="1" thickBot="1" x14ac:dyDescent="0.25">
      <c r="A5" s="2175"/>
      <c r="B5" s="2169"/>
      <c r="C5" s="2169"/>
      <c r="D5" s="2169"/>
      <c r="E5" s="2169"/>
      <c r="F5" s="2169"/>
      <c r="G5" s="2169"/>
      <c r="H5" s="2120"/>
    </row>
    <row r="6" spans="1:8" ht="13.9" customHeight="1" x14ac:dyDescent="0.2">
      <c r="A6" s="2176" t="s">
        <v>213</v>
      </c>
      <c r="B6" s="2125"/>
      <c r="C6" s="2177"/>
      <c r="D6" s="3266" t="s">
        <v>75</v>
      </c>
      <c r="E6" s="3267"/>
      <c r="F6" s="3267"/>
      <c r="G6" s="3267"/>
      <c r="H6" s="3268"/>
    </row>
    <row r="7" spans="1:8" ht="13.9" customHeight="1" thickBot="1" x14ac:dyDescent="0.25">
      <c r="A7" s="2178" t="s">
        <v>273</v>
      </c>
      <c r="B7" s="2179"/>
      <c r="C7" s="2180"/>
      <c r="D7" s="3269" t="s">
        <v>1131</v>
      </c>
      <c r="E7" s="3270"/>
      <c r="F7" s="3271">
        <f>[2]Flows!G5</f>
        <v>42583</v>
      </c>
      <c r="G7" s="3272"/>
      <c r="H7" s="3273"/>
    </row>
    <row r="8" spans="1:8" ht="13.9" customHeight="1" x14ac:dyDescent="0.2">
      <c r="A8" s="2181"/>
      <c r="B8" s="2114"/>
      <c r="C8" s="2114"/>
      <c r="D8" s="2114"/>
      <c r="E8" s="2114"/>
      <c r="F8" s="2114"/>
      <c r="G8" s="2114"/>
      <c r="H8" s="2116"/>
    </row>
    <row r="9" spans="1:8" ht="14.1" customHeight="1" thickBot="1" x14ac:dyDescent="0.25">
      <c r="A9" s="2181"/>
      <c r="B9" s="2114"/>
      <c r="C9" s="2114"/>
      <c r="D9" s="2114"/>
      <c r="E9" s="2114"/>
      <c r="F9" s="2182"/>
      <c r="G9" s="2183"/>
      <c r="H9" s="2184"/>
    </row>
    <row r="10" spans="1:8" x14ac:dyDescent="0.2">
      <c r="A10" s="3274" t="s">
        <v>318</v>
      </c>
      <c r="B10" s="3277" t="s">
        <v>319</v>
      </c>
      <c r="C10" s="3278"/>
      <c r="D10" s="3279" t="s">
        <v>320</v>
      </c>
      <c r="E10" s="2183"/>
      <c r="F10" s="2183"/>
      <c r="G10" s="2183"/>
      <c r="H10" s="2184"/>
    </row>
    <row r="11" spans="1:8" ht="25.5" customHeight="1" x14ac:dyDescent="0.2">
      <c r="A11" s="3275"/>
      <c r="B11" s="3282" t="s">
        <v>321</v>
      </c>
      <c r="C11" s="3284" t="s">
        <v>322</v>
      </c>
      <c r="D11" s="3280"/>
      <c r="E11" s="2183"/>
      <c r="F11" s="2183"/>
      <c r="G11" s="2183"/>
      <c r="H11" s="2184"/>
    </row>
    <row r="12" spans="1:8" ht="13.9" customHeight="1" x14ac:dyDescent="0.2">
      <c r="A12" s="3275"/>
      <c r="B12" s="3282"/>
      <c r="C12" s="3284"/>
      <c r="D12" s="3280"/>
      <c r="E12" s="2185"/>
      <c r="F12" s="2186"/>
      <c r="G12" s="2185"/>
      <c r="H12" s="2116"/>
    </row>
    <row r="13" spans="1:8" ht="13.9" customHeight="1" thickBot="1" x14ac:dyDescent="0.25">
      <c r="A13" s="3276"/>
      <c r="B13" s="3283"/>
      <c r="C13" s="3285"/>
      <c r="D13" s="3281"/>
      <c r="F13" s="2182"/>
      <c r="G13" s="2182"/>
      <c r="H13" s="2187"/>
    </row>
    <row r="14" spans="1:8" ht="13.9" customHeight="1" x14ac:dyDescent="0.2">
      <c r="A14" s="2188">
        <v>42371</v>
      </c>
      <c r="B14" s="2189"/>
      <c r="C14" s="2190">
        <v>3.42</v>
      </c>
      <c r="D14" s="3286">
        <f>AVERAGE(C14:C16)</f>
        <v>3.17</v>
      </c>
      <c r="E14" s="2185"/>
      <c r="F14" s="2191"/>
      <c r="G14" s="2191"/>
      <c r="H14" s="2192"/>
    </row>
    <row r="15" spans="1:8" ht="13.9" customHeight="1" x14ac:dyDescent="0.2">
      <c r="A15" s="2193">
        <v>42403</v>
      </c>
      <c r="B15" s="2194"/>
      <c r="C15" s="2195">
        <v>2.79</v>
      </c>
      <c r="D15" s="3287"/>
      <c r="E15" s="2185"/>
      <c r="F15" s="3289" t="s">
        <v>324</v>
      </c>
      <c r="G15" s="3289"/>
      <c r="H15" s="2192"/>
    </row>
    <row r="16" spans="1:8" ht="13.9" customHeight="1" thickBot="1" x14ac:dyDescent="0.25">
      <c r="A16" s="2196">
        <v>42432</v>
      </c>
      <c r="B16" s="2197"/>
      <c r="C16" s="2198">
        <v>3.3</v>
      </c>
      <c r="D16" s="3288"/>
      <c r="E16" s="2185"/>
      <c r="F16" s="3289"/>
      <c r="G16" s="3289"/>
      <c r="H16" s="2192"/>
    </row>
    <row r="17" spans="1:8" ht="13.9" customHeight="1" x14ac:dyDescent="0.2">
      <c r="A17" s="2199">
        <v>42462</v>
      </c>
      <c r="B17" s="2200"/>
      <c r="C17" s="2201">
        <v>3.42</v>
      </c>
      <c r="D17" s="3286">
        <v>3.14</v>
      </c>
      <c r="E17" s="2185"/>
      <c r="F17" s="3289"/>
      <c r="G17" s="3289"/>
      <c r="H17" s="2192"/>
    </row>
    <row r="18" spans="1:8" ht="13.9" customHeight="1" x14ac:dyDescent="0.2">
      <c r="A18" s="2202">
        <v>42493</v>
      </c>
      <c r="B18" s="2194"/>
      <c r="C18" s="2195">
        <v>3.46</v>
      </c>
      <c r="D18" s="3287"/>
      <c r="E18" s="2185"/>
      <c r="F18" s="2185"/>
      <c r="G18" s="2185"/>
      <c r="H18" s="2116"/>
    </row>
    <row r="19" spans="1:8" ht="13.9" customHeight="1" thickBot="1" x14ac:dyDescent="0.25">
      <c r="A19" s="2196">
        <v>42523</v>
      </c>
      <c r="B19" s="2197"/>
      <c r="C19" s="2198">
        <v>2.75</v>
      </c>
      <c r="D19" s="3288"/>
      <c r="E19" s="2185"/>
      <c r="F19" s="2185"/>
      <c r="G19" s="2185"/>
      <c r="H19" s="2116"/>
    </row>
    <row r="20" spans="1:8" ht="13.9" customHeight="1" x14ac:dyDescent="0.2">
      <c r="A20" s="2199">
        <v>42553</v>
      </c>
      <c r="B20" s="2200"/>
      <c r="C20" s="2201">
        <v>3.42</v>
      </c>
      <c r="D20" s="3286" t="s">
        <v>96</v>
      </c>
      <c r="E20" s="2185"/>
      <c r="F20" s="2185"/>
      <c r="G20" s="2185"/>
      <c r="H20" s="2116"/>
    </row>
    <row r="21" spans="1:8" ht="13.9" customHeight="1" x14ac:dyDescent="0.2">
      <c r="A21" s="2188">
        <v>42584</v>
      </c>
      <c r="B21" s="2194"/>
      <c r="C21" s="2195">
        <v>2.86</v>
      </c>
      <c r="D21" s="3287"/>
      <c r="E21" s="2185"/>
      <c r="F21" s="2185"/>
      <c r="G21" s="2185"/>
      <c r="H21" s="2116"/>
    </row>
    <row r="22" spans="1:8" ht="13.9" customHeight="1" thickBot="1" x14ac:dyDescent="0.25">
      <c r="A22" s="2193">
        <v>42615</v>
      </c>
      <c r="B22" s="2197"/>
      <c r="C22" s="2198"/>
      <c r="D22" s="3288"/>
      <c r="E22" s="2185"/>
      <c r="F22" s="2185"/>
      <c r="G22" s="2185"/>
      <c r="H22" s="2116"/>
    </row>
    <row r="23" spans="1:8" ht="13.9" customHeight="1" x14ac:dyDescent="0.2">
      <c r="A23" s="2199">
        <v>42279</v>
      </c>
      <c r="B23" s="2189"/>
      <c r="C23" s="2203">
        <v>3.11</v>
      </c>
      <c r="D23" s="3290">
        <v>2.99</v>
      </c>
      <c r="E23" s="2185"/>
      <c r="F23" s="2185"/>
      <c r="G23" s="2185"/>
      <c r="H23" s="2116"/>
    </row>
    <row r="24" spans="1:8" ht="13.9" customHeight="1" x14ac:dyDescent="0.2">
      <c r="A24" s="2202">
        <v>42310</v>
      </c>
      <c r="B24" s="2194"/>
      <c r="C24" s="2204">
        <v>2.78</v>
      </c>
      <c r="D24" s="3291"/>
      <c r="F24" s="2185"/>
      <c r="G24" s="2185"/>
      <c r="H24" s="2116"/>
    </row>
    <row r="25" spans="1:8" ht="13.9" customHeight="1" thickBot="1" x14ac:dyDescent="0.25">
      <c r="A25" s="2196">
        <v>42340</v>
      </c>
      <c r="B25" s="2197"/>
      <c r="C25" s="2205">
        <v>3.08</v>
      </c>
      <c r="D25" s="3292"/>
      <c r="F25" s="2185"/>
      <c r="G25" s="2185"/>
      <c r="H25" s="2116"/>
    </row>
    <row r="26" spans="1:8" ht="13.9" customHeight="1" x14ac:dyDescent="0.2">
      <c r="A26" s="639" t="s">
        <v>96</v>
      </c>
      <c r="B26"/>
      <c r="C26"/>
      <c r="D26" s="2206" t="s">
        <v>96</v>
      </c>
      <c r="F26" s="2185"/>
      <c r="G26" s="2185"/>
      <c r="H26" s="2116"/>
    </row>
    <row r="27" spans="1:8" ht="13.9" customHeight="1" thickBot="1" x14ac:dyDescent="0.25">
      <c r="A27" s="2153"/>
      <c r="F27" s="2185"/>
      <c r="G27" s="2185"/>
      <c r="H27" s="2116"/>
    </row>
    <row r="28" spans="1:8" ht="15.6" customHeight="1" thickBot="1" x14ac:dyDescent="0.25">
      <c r="A28" s="3263" t="s">
        <v>323</v>
      </c>
      <c r="B28" s="3264"/>
      <c r="C28" s="3265"/>
      <c r="D28" s="2207">
        <v>3.1</v>
      </c>
      <c r="E28" s="2208"/>
      <c r="F28" s="2209"/>
      <c r="G28" s="2186"/>
      <c r="H28" s="2116"/>
    </row>
    <row r="29" spans="1:8" ht="15.6" customHeight="1" x14ac:dyDescent="0.2">
      <c r="A29" s="2210"/>
      <c r="B29" s="2208"/>
      <c r="C29" s="2208"/>
      <c r="D29" s="2208"/>
      <c r="E29" s="2208"/>
      <c r="F29" s="2186"/>
      <c r="G29" s="2186"/>
      <c r="H29" s="2116"/>
    </row>
    <row r="30" spans="1:8" ht="15.6" customHeight="1" x14ac:dyDescent="0.2">
      <c r="A30" s="2210"/>
      <c r="B30" s="2208"/>
      <c r="C30" s="2208"/>
      <c r="D30" s="2208"/>
      <c r="E30" s="2208"/>
      <c r="F30" s="2186"/>
      <c r="G30" s="2186"/>
      <c r="H30" s="2116"/>
    </row>
    <row r="31" spans="1:8" ht="15.6" customHeight="1" x14ac:dyDescent="0.2">
      <c r="A31" s="2210"/>
      <c r="B31" s="2208"/>
      <c r="C31" s="2208"/>
      <c r="D31" s="2208"/>
      <c r="E31" s="2208"/>
      <c r="F31" s="2186"/>
      <c r="G31" s="2186"/>
      <c r="H31" s="2116"/>
    </row>
    <row r="32" spans="1:8" ht="13.9" customHeight="1" x14ac:dyDescent="0.2">
      <c r="A32" s="2153"/>
      <c r="F32" s="2185"/>
      <c r="H32" s="2116"/>
    </row>
    <row r="33" spans="1:8" ht="13.9" customHeight="1" x14ac:dyDescent="0.2">
      <c r="A33" s="2153"/>
      <c r="F33" s="2185"/>
      <c r="G33" s="2185"/>
      <c r="H33" s="2116"/>
    </row>
    <row r="34" spans="1:8" ht="14.25" customHeight="1" x14ac:dyDescent="0.2">
      <c r="A34" s="2153"/>
      <c r="F34" s="2185"/>
      <c r="G34" s="2185"/>
      <c r="H34" s="2116"/>
    </row>
    <row r="35" spans="1:8" ht="13.9" customHeight="1" x14ac:dyDescent="0.2">
      <c r="A35" s="2153"/>
      <c r="F35" s="2185"/>
      <c r="G35" s="2185"/>
      <c r="H35" s="2116"/>
    </row>
    <row r="36" spans="1:8" ht="13.9" customHeight="1" x14ac:dyDescent="0.2">
      <c r="A36" s="2153"/>
      <c r="F36" s="2185"/>
      <c r="G36" s="2185"/>
      <c r="H36" s="2116"/>
    </row>
    <row r="37" spans="1:8" ht="13.9" customHeight="1" x14ac:dyDescent="0.2">
      <c r="A37" s="2153"/>
      <c r="F37" s="2185"/>
      <c r="G37" s="2185"/>
      <c r="H37" s="2116"/>
    </row>
    <row r="38" spans="1:8" ht="13.9" customHeight="1" x14ac:dyDescent="0.2">
      <c r="A38" s="2153"/>
      <c r="F38" s="2185"/>
      <c r="G38" s="2185"/>
      <c r="H38" s="2116"/>
    </row>
    <row r="39" spans="1:8" ht="13.9" customHeight="1" x14ac:dyDescent="0.2">
      <c r="A39" s="2153"/>
      <c r="F39" s="2185"/>
      <c r="G39" s="2185"/>
      <c r="H39" s="2116"/>
    </row>
    <row r="40" spans="1:8" ht="13.9" customHeight="1" x14ac:dyDescent="0.2">
      <c r="A40" s="2153"/>
      <c r="F40" s="2185"/>
      <c r="G40" s="2185"/>
      <c r="H40" s="2116"/>
    </row>
    <row r="41" spans="1:8" ht="13.9" customHeight="1" x14ac:dyDescent="0.2">
      <c r="A41" s="2153"/>
      <c r="F41" s="2185"/>
      <c r="G41" s="2185"/>
      <c r="H41" s="2116"/>
    </row>
    <row r="42" spans="1:8" ht="13.9" customHeight="1" x14ac:dyDescent="0.2">
      <c r="A42" s="2153"/>
      <c r="B42" s="2211"/>
      <c r="C42" s="2212"/>
      <c r="D42" s="2212"/>
      <c r="E42" s="2185"/>
      <c r="F42" s="2185"/>
      <c r="G42" s="2185"/>
      <c r="H42" s="2116"/>
    </row>
    <row r="43" spans="1:8" ht="15" customHeight="1" x14ac:dyDescent="0.2">
      <c r="A43" s="2213" t="s">
        <v>325</v>
      </c>
      <c r="B43" s="2214"/>
      <c r="C43" s="2214"/>
      <c r="D43" s="2214"/>
      <c r="E43" s="2214"/>
      <c r="F43" s="2164" t="s">
        <v>227</v>
      </c>
      <c r="G43" s="2165" t="s">
        <v>96</v>
      </c>
      <c r="H43" s="2166"/>
    </row>
    <row r="44" spans="1:8" ht="13.5" thickBot="1" x14ac:dyDescent="0.25">
      <c r="A44" s="2167" t="s">
        <v>1130</v>
      </c>
      <c r="B44" s="2168"/>
      <c r="C44" s="2215"/>
      <c r="D44" s="2216"/>
      <c r="E44" s="2169"/>
      <c r="F44" s="2169"/>
      <c r="G44" s="2169"/>
      <c r="H44" s="2120"/>
    </row>
  </sheetData>
  <customSheetViews>
    <customSheetView guid="{EA7FF893-CFBE-4D88-BF19-92454183E240}" fitToPage="1" topLeftCell="A7">
      <selection activeCell="D14" sqref="D14:D16"/>
      <pageMargins left="0.5" right="0.5" top="0.5" bottom="0.5" header="0.5" footer="0.25"/>
      <printOptions horizontalCentered="1"/>
      <pageSetup orientation="portrait" horizontalDpi="4294967292" r:id="rId1"/>
      <headerFooter alignWithMargins="0">
        <oddFooter>&amp;LDHEC, 1972 (Rev. 06/2001), Page 11 of 15</oddFooter>
      </headerFooter>
    </customSheetView>
  </customSheetViews>
  <mergeCells count="14">
    <mergeCell ref="A28:C28"/>
    <mergeCell ref="D6:H6"/>
    <mergeCell ref="D7:E7"/>
    <mergeCell ref="F7:H7"/>
    <mergeCell ref="A10:A13"/>
    <mergeCell ref="B10:C10"/>
    <mergeCell ref="D10:D13"/>
    <mergeCell ref="B11:B13"/>
    <mergeCell ref="C11:C13"/>
    <mergeCell ref="D14:D16"/>
    <mergeCell ref="F15:G17"/>
    <mergeCell ref="D17:D19"/>
    <mergeCell ref="D20:D22"/>
    <mergeCell ref="D23:D25"/>
  </mergeCells>
  <printOptions horizontalCentered="1"/>
  <pageMargins left="0.5" right="0.5" top="0.5" bottom="0.5" header="0.5" footer="0.25"/>
  <pageSetup orientation="portrait" horizontalDpi="4294967292" r:id="rId2"/>
  <headerFooter alignWithMargins="0">
    <oddFooter>&amp;LDHEC, 1972 (Rev. 06/2001), Page 11 of 15</oddFooter>
  </headerFooter>
  <drawing r:id="rId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">
    <tabColor rgb="FFFFFF99"/>
    <pageSetUpPr fitToPage="1"/>
  </sheetPr>
  <dimension ref="A1:J51"/>
  <sheetViews>
    <sheetView workbookViewId="0">
      <selection activeCell="F28" activeCellId="1" sqref="A7:C9 F28"/>
    </sheetView>
  </sheetViews>
  <sheetFormatPr defaultRowHeight="12.75" x14ac:dyDescent="0.2"/>
  <cols>
    <col min="1" max="1" width="21.28515625" style="2111" customWidth="1"/>
    <col min="2" max="2" width="8.28515625" style="2111" customWidth="1"/>
    <col min="3" max="3" width="7.140625" style="2111" customWidth="1"/>
    <col min="4" max="4" width="9.28515625" style="2111" customWidth="1"/>
    <col min="5" max="5" width="9.7109375" style="2111" customWidth="1"/>
    <col min="6" max="6" width="10" style="2111" customWidth="1"/>
    <col min="7" max="7" width="9" style="2111" customWidth="1"/>
    <col min="8" max="8" width="9.5703125" style="2111" customWidth="1"/>
    <col min="9" max="9" width="8.7109375" style="2111"/>
    <col min="10" max="10" width="10.28515625" style="2111" customWidth="1"/>
    <col min="11" max="256" width="8.7109375" style="2111"/>
    <col min="257" max="257" width="21.28515625" style="2111" customWidth="1"/>
    <col min="258" max="258" width="8.28515625" style="2111" customWidth="1"/>
    <col min="259" max="259" width="7.140625" style="2111" customWidth="1"/>
    <col min="260" max="260" width="9.28515625" style="2111" customWidth="1"/>
    <col min="261" max="261" width="9.7109375" style="2111" customWidth="1"/>
    <col min="262" max="262" width="10" style="2111" customWidth="1"/>
    <col min="263" max="263" width="9" style="2111" customWidth="1"/>
    <col min="264" max="264" width="9.5703125" style="2111" customWidth="1"/>
    <col min="265" max="265" width="8.7109375" style="2111"/>
    <col min="266" max="266" width="10.28515625" style="2111" customWidth="1"/>
    <col min="267" max="512" width="8.7109375" style="2111"/>
    <col min="513" max="513" width="21.28515625" style="2111" customWidth="1"/>
    <col min="514" max="514" width="8.28515625" style="2111" customWidth="1"/>
    <col min="515" max="515" width="7.140625" style="2111" customWidth="1"/>
    <col min="516" max="516" width="9.28515625" style="2111" customWidth="1"/>
    <col min="517" max="517" width="9.7109375" style="2111" customWidth="1"/>
    <col min="518" max="518" width="10" style="2111" customWidth="1"/>
    <col min="519" max="519" width="9" style="2111" customWidth="1"/>
    <col min="520" max="520" width="9.5703125" style="2111" customWidth="1"/>
    <col min="521" max="521" width="8.7109375" style="2111"/>
    <col min="522" max="522" width="10.28515625" style="2111" customWidth="1"/>
    <col min="523" max="768" width="8.7109375" style="2111"/>
    <col min="769" max="769" width="21.28515625" style="2111" customWidth="1"/>
    <col min="770" max="770" width="8.28515625" style="2111" customWidth="1"/>
    <col min="771" max="771" width="7.140625" style="2111" customWidth="1"/>
    <col min="772" max="772" width="9.28515625" style="2111" customWidth="1"/>
    <col min="773" max="773" width="9.7109375" style="2111" customWidth="1"/>
    <col min="774" max="774" width="10" style="2111" customWidth="1"/>
    <col min="775" max="775" width="9" style="2111" customWidth="1"/>
    <col min="776" max="776" width="9.5703125" style="2111" customWidth="1"/>
    <col min="777" max="777" width="8.7109375" style="2111"/>
    <col min="778" max="778" width="10.28515625" style="2111" customWidth="1"/>
    <col min="779" max="1024" width="8.7109375" style="2111"/>
    <col min="1025" max="1025" width="21.28515625" style="2111" customWidth="1"/>
    <col min="1026" max="1026" width="8.28515625" style="2111" customWidth="1"/>
    <col min="1027" max="1027" width="7.140625" style="2111" customWidth="1"/>
    <col min="1028" max="1028" width="9.28515625" style="2111" customWidth="1"/>
    <col min="1029" max="1029" width="9.7109375" style="2111" customWidth="1"/>
    <col min="1030" max="1030" width="10" style="2111" customWidth="1"/>
    <col min="1031" max="1031" width="9" style="2111" customWidth="1"/>
    <col min="1032" max="1032" width="9.5703125" style="2111" customWidth="1"/>
    <col min="1033" max="1033" width="8.7109375" style="2111"/>
    <col min="1034" max="1034" width="10.28515625" style="2111" customWidth="1"/>
    <col min="1035" max="1280" width="8.7109375" style="2111"/>
    <col min="1281" max="1281" width="21.28515625" style="2111" customWidth="1"/>
    <col min="1282" max="1282" width="8.28515625" style="2111" customWidth="1"/>
    <col min="1283" max="1283" width="7.140625" style="2111" customWidth="1"/>
    <col min="1284" max="1284" width="9.28515625" style="2111" customWidth="1"/>
    <col min="1285" max="1285" width="9.7109375" style="2111" customWidth="1"/>
    <col min="1286" max="1286" width="10" style="2111" customWidth="1"/>
    <col min="1287" max="1287" width="9" style="2111" customWidth="1"/>
    <col min="1288" max="1288" width="9.5703125" style="2111" customWidth="1"/>
    <col min="1289" max="1289" width="8.7109375" style="2111"/>
    <col min="1290" max="1290" width="10.28515625" style="2111" customWidth="1"/>
    <col min="1291" max="1536" width="8.7109375" style="2111"/>
    <col min="1537" max="1537" width="21.28515625" style="2111" customWidth="1"/>
    <col min="1538" max="1538" width="8.28515625" style="2111" customWidth="1"/>
    <col min="1539" max="1539" width="7.140625" style="2111" customWidth="1"/>
    <col min="1540" max="1540" width="9.28515625" style="2111" customWidth="1"/>
    <col min="1541" max="1541" width="9.7109375" style="2111" customWidth="1"/>
    <col min="1542" max="1542" width="10" style="2111" customWidth="1"/>
    <col min="1543" max="1543" width="9" style="2111" customWidth="1"/>
    <col min="1544" max="1544" width="9.5703125" style="2111" customWidth="1"/>
    <col min="1545" max="1545" width="8.7109375" style="2111"/>
    <col min="1546" max="1546" width="10.28515625" style="2111" customWidth="1"/>
    <col min="1547" max="1792" width="8.7109375" style="2111"/>
    <col min="1793" max="1793" width="21.28515625" style="2111" customWidth="1"/>
    <col min="1794" max="1794" width="8.28515625" style="2111" customWidth="1"/>
    <col min="1795" max="1795" width="7.140625" style="2111" customWidth="1"/>
    <col min="1796" max="1796" width="9.28515625" style="2111" customWidth="1"/>
    <col min="1797" max="1797" width="9.7109375" style="2111" customWidth="1"/>
    <col min="1798" max="1798" width="10" style="2111" customWidth="1"/>
    <col min="1799" max="1799" width="9" style="2111" customWidth="1"/>
    <col min="1800" max="1800" width="9.5703125" style="2111" customWidth="1"/>
    <col min="1801" max="1801" width="8.7109375" style="2111"/>
    <col min="1802" max="1802" width="10.28515625" style="2111" customWidth="1"/>
    <col min="1803" max="2048" width="8.7109375" style="2111"/>
    <col min="2049" max="2049" width="21.28515625" style="2111" customWidth="1"/>
    <col min="2050" max="2050" width="8.28515625" style="2111" customWidth="1"/>
    <col min="2051" max="2051" width="7.140625" style="2111" customWidth="1"/>
    <col min="2052" max="2052" width="9.28515625" style="2111" customWidth="1"/>
    <col min="2053" max="2053" width="9.7109375" style="2111" customWidth="1"/>
    <col min="2054" max="2054" width="10" style="2111" customWidth="1"/>
    <col min="2055" max="2055" width="9" style="2111" customWidth="1"/>
    <col min="2056" max="2056" width="9.5703125" style="2111" customWidth="1"/>
    <col min="2057" max="2057" width="8.7109375" style="2111"/>
    <col min="2058" max="2058" width="10.28515625" style="2111" customWidth="1"/>
    <col min="2059" max="2304" width="8.7109375" style="2111"/>
    <col min="2305" max="2305" width="21.28515625" style="2111" customWidth="1"/>
    <col min="2306" max="2306" width="8.28515625" style="2111" customWidth="1"/>
    <col min="2307" max="2307" width="7.140625" style="2111" customWidth="1"/>
    <col min="2308" max="2308" width="9.28515625" style="2111" customWidth="1"/>
    <col min="2309" max="2309" width="9.7109375" style="2111" customWidth="1"/>
    <col min="2310" max="2310" width="10" style="2111" customWidth="1"/>
    <col min="2311" max="2311" width="9" style="2111" customWidth="1"/>
    <col min="2312" max="2312" width="9.5703125" style="2111" customWidth="1"/>
    <col min="2313" max="2313" width="8.7109375" style="2111"/>
    <col min="2314" max="2314" width="10.28515625" style="2111" customWidth="1"/>
    <col min="2315" max="2560" width="8.7109375" style="2111"/>
    <col min="2561" max="2561" width="21.28515625" style="2111" customWidth="1"/>
    <col min="2562" max="2562" width="8.28515625" style="2111" customWidth="1"/>
    <col min="2563" max="2563" width="7.140625" style="2111" customWidth="1"/>
    <col min="2564" max="2564" width="9.28515625" style="2111" customWidth="1"/>
    <col min="2565" max="2565" width="9.7109375" style="2111" customWidth="1"/>
    <col min="2566" max="2566" width="10" style="2111" customWidth="1"/>
    <col min="2567" max="2567" width="9" style="2111" customWidth="1"/>
    <col min="2568" max="2568" width="9.5703125" style="2111" customWidth="1"/>
    <col min="2569" max="2569" width="8.7109375" style="2111"/>
    <col min="2570" max="2570" width="10.28515625" style="2111" customWidth="1"/>
    <col min="2571" max="2816" width="8.7109375" style="2111"/>
    <col min="2817" max="2817" width="21.28515625" style="2111" customWidth="1"/>
    <col min="2818" max="2818" width="8.28515625" style="2111" customWidth="1"/>
    <col min="2819" max="2819" width="7.140625" style="2111" customWidth="1"/>
    <col min="2820" max="2820" width="9.28515625" style="2111" customWidth="1"/>
    <col min="2821" max="2821" width="9.7109375" style="2111" customWidth="1"/>
    <col min="2822" max="2822" width="10" style="2111" customWidth="1"/>
    <col min="2823" max="2823" width="9" style="2111" customWidth="1"/>
    <col min="2824" max="2824" width="9.5703125" style="2111" customWidth="1"/>
    <col min="2825" max="2825" width="8.7109375" style="2111"/>
    <col min="2826" max="2826" width="10.28515625" style="2111" customWidth="1"/>
    <col min="2827" max="3072" width="8.7109375" style="2111"/>
    <col min="3073" max="3073" width="21.28515625" style="2111" customWidth="1"/>
    <col min="3074" max="3074" width="8.28515625" style="2111" customWidth="1"/>
    <col min="3075" max="3075" width="7.140625" style="2111" customWidth="1"/>
    <col min="3076" max="3076" width="9.28515625" style="2111" customWidth="1"/>
    <col min="3077" max="3077" width="9.7109375" style="2111" customWidth="1"/>
    <col min="3078" max="3078" width="10" style="2111" customWidth="1"/>
    <col min="3079" max="3079" width="9" style="2111" customWidth="1"/>
    <col min="3080" max="3080" width="9.5703125" style="2111" customWidth="1"/>
    <col min="3081" max="3081" width="8.7109375" style="2111"/>
    <col min="3082" max="3082" width="10.28515625" style="2111" customWidth="1"/>
    <col min="3083" max="3328" width="8.7109375" style="2111"/>
    <col min="3329" max="3329" width="21.28515625" style="2111" customWidth="1"/>
    <col min="3330" max="3330" width="8.28515625" style="2111" customWidth="1"/>
    <col min="3331" max="3331" width="7.140625" style="2111" customWidth="1"/>
    <col min="3332" max="3332" width="9.28515625" style="2111" customWidth="1"/>
    <col min="3333" max="3333" width="9.7109375" style="2111" customWidth="1"/>
    <col min="3334" max="3334" width="10" style="2111" customWidth="1"/>
    <col min="3335" max="3335" width="9" style="2111" customWidth="1"/>
    <col min="3336" max="3336" width="9.5703125" style="2111" customWidth="1"/>
    <col min="3337" max="3337" width="8.7109375" style="2111"/>
    <col min="3338" max="3338" width="10.28515625" style="2111" customWidth="1"/>
    <col min="3339" max="3584" width="8.7109375" style="2111"/>
    <col min="3585" max="3585" width="21.28515625" style="2111" customWidth="1"/>
    <col min="3586" max="3586" width="8.28515625" style="2111" customWidth="1"/>
    <col min="3587" max="3587" width="7.140625" style="2111" customWidth="1"/>
    <col min="3588" max="3588" width="9.28515625" style="2111" customWidth="1"/>
    <col min="3589" max="3589" width="9.7109375" style="2111" customWidth="1"/>
    <col min="3590" max="3590" width="10" style="2111" customWidth="1"/>
    <col min="3591" max="3591" width="9" style="2111" customWidth="1"/>
    <col min="3592" max="3592" width="9.5703125" style="2111" customWidth="1"/>
    <col min="3593" max="3593" width="8.7109375" style="2111"/>
    <col min="3594" max="3594" width="10.28515625" style="2111" customWidth="1"/>
    <col min="3595" max="3840" width="8.7109375" style="2111"/>
    <col min="3841" max="3841" width="21.28515625" style="2111" customWidth="1"/>
    <col min="3842" max="3842" width="8.28515625" style="2111" customWidth="1"/>
    <col min="3843" max="3843" width="7.140625" style="2111" customWidth="1"/>
    <col min="3844" max="3844" width="9.28515625" style="2111" customWidth="1"/>
    <col min="3845" max="3845" width="9.7109375" style="2111" customWidth="1"/>
    <col min="3846" max="3846" width="10" style="2111" customWidth="1"/>
    <col min="3847" max="3847" width="9" style="2111" customWidth="1"/>
    <col min="3848" max="3848" width="9.5703125" style="2111" customWidth="1"/>
    <col min="3849" max="3849" width="8.7109375" style="2111"/>
    <col min="3850" max="3850" width="10.28515625" style="2111" customWidth="1"/>
    <col min="3851" max="4096" width="8.7109375" style="2111"/>
    <col min="4097" max="4097" width="21.28515625" style="2111" customWidth="1"/>
    <col min="4098" max="4098" width="8.28515625" style="2111" customWidth="1"/>
    <col min="4099" max="4099" width="7.140625" style="2111" customWidth="1"/>
    <col min="4100" max="4100" width="9.28515625" style="2111" customWidth="1"/>
    <col min="4101" max="4101" width="9.7109375" style="2111" customWidth="1"/>
    <col min="4102" max="4102" width="10" style="2111" customWidth="1"/>
    <col min="4103" max="4103" width="9" style="2111" customWidth="1"/>
    <col min="4104" max="4104" width="9.5703125" style="2111" customWidth="1"/>
    <col min="4105" max="4105" width="8.7109375" style="2111"/>
    <col min="4106" max="4106" width="10.28515625" style="2111" customWidth="1"/>
    <col min="4107" max="4352" width="8.7109375" style="2111"/>
    <col min="4353" max="4353" width="21.28515625" style="2111" customWidth="1"/>
    <col min="4354" max="4354" width="8.28515625" style="2111" customWidth="1"/>
    <col min="4355" max="4355" width="7.140625" style="2111" customWidth="1"/>
    <col min="4356" max="4356" width="9.28515625" style="2111" customWidth="1"/>
    <col min="4357" max="4357" width="9.7109375" style="2111" customWidth="1"/>
    <col min="4358" max="4358" width="10" style="2111" customWidth="1"/>
    <col min="4359" max="4359" width="9" style="2111" customWidth="1"/>
    <col min="4360" max="4360" width="9.5703125" style="2111" customWidth="1"/>
    <col min="4361" max="4361" width="8.7109375" style="2111"/>
    <col min="4362" max="4362" width="10.28515625" style="2111" customWidth="1"/>
    <col min="4363" max="4608" width="8.7109375" style="2111"/>
    <col min="4609" max="4609" width="21.28515625" style="2111" customWidth="1"/>
    <col min="4610" max="4610" width="8.28515625" style="2111" customWidth="1"/>
    <col min="4611" max="4611" width="7.140625" style="2111" customWidth="1"/>
    <col min="4612" max="4612" width="9.28515625" style="2111" customWidth="1"/>
    <col min="4613" max="4613" width="9.7109375" style="2111" customWidth="1"/>
    <col min="4614" max="4614" width="10" style="2111" customWidth="1"/>
    <col min="4615" max="4615" width="9" style="2111" customWidth="1"/>
    <col min="4616" max="4616" width="9.5703125" style="2111" customWidth="1"/>
    <col min="4617" max="4617" width="8.7109375" style="2111"/>
    <col min="4618" max="4618" width="10.28515625" style="2111" customWidth="1"/>
    <col min="4619" max="4864" width="8.7109375" style="2111"/>
    <col min="4865" max="4865" width="21.28515625" style="2111" customWidth="1"/>
    <col min="4866" max="4866" width="8.28515625" style="2111" customWidth="1"/>
    <col min="4867" max="4867" width="7.140625" style="2111" customWidth="1"/>
    <col min="4868" max="4868" width="9.28515625" style="2111" customWidth="1"/>
    <col min="4869" max="4869" width="9.7109375" style="2111" customWidth="1"/>
    <col min="4870" max="4870" width="10" style="2111" customWidth="1"/>
    <col min="4871" max="4871" width="9" style="2111" customWidth="1"/>
    <col min="4872" max="4872" width="9.5703125" style="2111" customWidth="1"/>
    <col min="4873" max="4873" width="8.7109375" style="2111"/>
    <col min="4874" max="4874" width="10.28515625" style="2111" customWidth="1"/>
    <col min="4875" max="5120" width="8.7109375" style="2111"/>
    <col min="5121" max="5121" width="21.28515625" style="2111" customWidth="1"/>
    <col min="5122" max="5122" width="8.28515625" style="2111" customWidth="1"/>
    <col min="5123" max="5123" width="7.140625" style="2111" customWidth="1"/>
    <col min="5124" max="5124" width="9.28515625" style="2111" customWidth="1"/>
    <col min="5125" max="5125" width="9.7109375" style="2111" customWidth="1"/>
    <col min="5126" max="5126" width="10" style="2111" customWidth="1"/>
    <col min="5127" max="5127" width="9" style="2111" customWidth="1"/>
    <col min="5128" max="5128" width="9.5703125" style="2111" customWidth="1"/>
    <col min="5129" max="5129" width="8.7109375" style="2111"/>
    <col min="5130" max="5130" width="10.28515625" style="2111" customWidth="1"/>
    <col min="5131" max="5376" width="8.7109375" style="2111"/>
    <col min="5377" max="5377" width="21.28515625" style="2111" customWidth="1"/>
    <col min="5378" max="5378" width="8.28515625" style="2111" customWidth="1"/>
    <col min="5379" max="5379" width="7.140625" style="2111" customWidth="1"/>
    <col min="5380" max="5380" width="9.28515625" style="2111" customWidth="1"/>
    <col min="5381" max="5381" width="9.7109375" style="2111" customWidth="1"/>
    <col min="5382" max="5382" width="10" style="2111" customWidth="1"/>
    <col min="5383" max="5383" width="9" style="2111" customWidth="1"/>
    <col min="5384" max="5384" width="9.5703125" style="2111" customWidth="1"/>
    <col min="5385" max="5385" width="8.7109375" style="2111"/>
    <col min="5386" max="5386" width="10.28515625" style="2111" customWidth="1"/>
    <col min="5387" max="5632" width="8.7109375" style="2111"/>
    <col min="5633" max="5633" width="21.28515625" style="2111" customWidth="1"/>
    <col min="5634" max="5634" width="8.28515625" style="2111" customWidth="1"/>
    <col min="5635" max="5635" width="7.140625" style="2111" customWidth="1"/>
    <col min="5636" max="5636" width="9.28515625" style="2111" customWidth="1"/>
    <col min="5637" max="5637" width="9.7109375" style="2111" customWidth="1"/>
    <col min="5638" max="5638" width="10" style="2111" customWidth="1"/>
    <col min="5639" max="5639" width="9" style="2111" customWidth="1"/>
    <col min="5640" max="5640" width="9.5703125" style="2111" customWidth="1"/>
    <col min="5641" max="5641" width="8.7109375" style="2111"/>
    <col min="5642" max="5642" width="10.28515625" style="2111" customWidth="1"/>
    <col min="5643" max="5888" width="8.7109375" style="2111"/>
    <col min="5889" max="5889" width="21.28515625" style="2111" customWidth="1"/>
    <col min="5890" max="5890" width="8.28515625" style="2111" customWidth="1"/>
    <col min="5891" max="5891" width="7.140625" style="2111" customWidth="1"/>
    <col min="5892" max="5892" width="9.28515625" style="2111" customWidth="1"/>
    <col min="5893" max="5893" width="9.7109375" style="2111" customWidth="1"/>
    <col min="5894" max="5894" width="10" style="2111" customWidth="1"/>
    <col min="5895" max="5895" width="9" style="2111" customWidth="1"/>
    <col min="5896" max="5896" width="9.5703125" style="2111" customWidth="1"/>
    <col min="5897" max="5897" width="8.7109375" style="2111"/>
    <col min="5898" max="5898" width="10.28515625" style="2111" customWidth="1"/>
    <col min="5899" max="6144" width="8.7109375" style="2111"/>
    <col min="6145" max="6145" width="21.28515625" style="2111" customWidth="1"/>
    <col min="6146" max="6146" width="8.28515625" style="2111" customWidth="1"/>
    <col min="6147" max="6147" width="7.140625" style="2111" customWidth="1"/>
    <col min="6148" max="6148" width="9.28515625" style="2111" customWidth="1"/>
    <col min="6149" max="6149" width="9.7109375" style="2111" customWidth="1"/>
    <col min="6150" max="6150" width="10" style="2111" customWidth="1"/>
    <col min="6151" max="6151" width="9" style="2111" customWidth="1"/>
    <col min="6152" max="6152" width="9.5703125" style="2111" customWidth="1"/>
    <col min="6153" max="6153" width="8.7109375" style="2111"/>
    <col min="6154" max="6154" width="10.28515625" style="2111" customWidth="1"/>
    <col min="6155" max="6400" width="8.7109375" style="2111"/>
    <col min="6401" max="6401" width="21.28515625" style="2111" customWidth="1"/>
    <col min="6402" max="6402" width="8.28515625" style="2111" customWidth="1"/>
    <col min="6403" max="6403" width="7.140625" style="2111" customWidth="1"/>
    <col min="6404" max="6404" width="9.28515625" style="2111" customWidth="1"/>
    <col min="6405" max="6405" width="9.7109375" style="2111" customWidth="1"/>
    <col min="6406" max="6406" width="10" style="2111" customWidth="1"/>
    <col min="6407" max="6407" width="9" style="2111" customWidth="1"/>
    <col min="6408" max="6408" width="9.5703125" style="2111" customWidth="1"/>
    <col min="6409" max="6409" width="8.7109375" style="2111"/>
    <col min="6410" max="6410" width="10.28515625" style="2111" customWidth="1"/>
    <col min="6411" max="6656" width="8.7109375" style="2111"/>
    <col min="6657" max="6657" width="21.28515625" style="2111" customWidth="1"/>
    <col min="6658" max="6658" width="8.28515625" style="2111" customWidth="1"/>
    <col min="6659" max="6659" width="7.140625" style="2111" customWidth="1"/>
    <col min="6660" max="6660" width="9.28515625" style="2111" customWidth="1"/>
    <col min="6661" max="6661" width="9.7109375" style="2111" customWidth="1"/>
    <col min="6662" max="6662" width="10" style="2111" customWidth="1"/>
    <col min="6663" max="6663" width="9" style="2111" customWidth="1"/>
    <col min="6664" max="6664" width="9.5703125" style="2111" customWidth="1"/>
    <col min="6665" max="6665" width="8.7109375" style="2111"/>
    <col min="6666" max="6666" width="10.28515625" style="2111" customWidth="1"/>
    <col min="6667" max="6912" width="8.7109375" style="2111"/>
    <col min="6913" max="6913" width="21.28515625" style="2111" customWidth="1"/>
    <col min="6914" max="6914" width="8.28515625" style="2111" customWidth="1"/>
    <col min="6915" max="6915" width="7.140625" style="2111" customWidth="1"/>
    <col min="6916" max="6916" width="9.28515625" style="2111" customWidth="1"/>
    <col min="6917" max="6917" width="9.7109375" style="2111" customWidth="1"/>
    <col min="6918" max="6918" width="10" style="2111" customWidth="1"/>
    <col min="6919" max="6919" width="9" style="2111" customWidth="1"/>
    <col min="6920" max="6920" width="9.5703125" style="2111" customWidth="1"/>
    <col min="6921" max="6921" width="8.7109375" style="2111"/>
    <col min="6922" max="6922" width="10.28515625" style="2111" customWidth="1"/>
    <col min="6923" max="7168" width="8.7109375" style="2111"/>
    <col min="7169" max="7169" width="21.28515625" style="2111" customWidth="1"/>
    <col min="7170" max="7170" width="8.28515625" style="2111" customWidth="1"/>
    <col min="7171" max="7171" width="7.140625" style="2111" customWidth="1"/>
    <col min="7172" max="7172" width="9.28515625" style="2111" customWidth="1"/>
    <col min="7173" max="7173" width="9.7109375" style="2111" customWidth="1"/>
    <col min="7174" max="7174" width="10" style="2111" customWidth="1"/>
    <col min="7175" max="7175" width="9" style="2111" customWidth="1"/>
    <col min="7176" max="7176" width="9.5703125" style="2111" customWidth="1"/>
    <col min="7177" max="7177" width="8.7109375" style="2111"/>
    <col min="7178" max="7178" width="10.28515625" style="2111" customWidth="1"/>
    <col min="7179" max="7424" width="8.7109375" style="2111"/>
    <col min="7425" max="7425" width="21.28515625" style="2111" customWidth="1"/>
    <col min="7426" max="7426" width="8.28515625" style="2111" customWidth="1"/>
    <col min="7427" max="7427" width="7.140625" style="2111" customWidth="1"/>
    <col min="7428" max="7428" width="9.28515625" style="2111" customWidth="1"/>
    <col min="7429" max="7429" width="9.7109375" style="2111" customWidth="1"/>
    <col min="7430" max="7430" width="10" style="2111" customWidth="1"/>
    <col min="7431" max="7431" width="9" style="2111" customWidth="1"/>
    <col min="7432" max="7432" width="9.5703125" style="2111" customWidth="1"/>
    <col min="7433" max="7433" width="8.7109375" style="2111"/>
    <col min="7434" max="7434" width="10.28515625" style="2111" customWidth="1"/>
    <col min="7435" max="7680" width="8.7109375" style="2111"/>
    <col min="7681" max="7681" width="21.28515625" style="2111" customWidth="1"/>
    <col min="7682" max="7682" width="8.28515625" style="2111" customWidth="1"/>
    <col min="7683" max="7683" width="7.140625" style="2111" customWidth="1"/>
    <col min="7684" max="7684" width="9.28515625" style="2111" customWidth="1"/>
    <col min="7685" max="7685" width="9.7109375" style="2111" customWidth="1"/>
    <col min="7686" max="7686" width="10" style="2111" customWidth="1"/>
    <col min="7687" max="7687" width="9" style="2111" customWidth="1"/>
    <col min="7688" max="7688" width="9.5703125" style="2111" customWidth="1"/>
    <col min="7689" max="7689" width="8.7109375" style="2111"/>
    <col min="7690" max="7690" width="10.28515625" style="2111" customWidth="1"/>
    <col min="7691" max="7936" width="8.7109375" style="2111"/>
    <col min="7937" max="7937" width="21.28515625" style="2111" customWidth="1"/>
    <col min="7938" max="7938" width="8.28515625" style="2111" customWidth="1"/>
    <col min="7939" max="7939" width="7.140625" style="2111" customWidth="1"/>
    <col min="7940" max="7940" width="9.28515625" style="2111" customWidth="1"/>
    <col min="7941" max="7941" width="9.7109375" style="2111" customWidth="1"/>
    <col min="7942" max="7942" width="10" style="2111" customWidth="1"/>
    <col min="7943" max="7943" width="9" style="2111" customWidth="1"/>
    <col min="7944" max="7944" width="9.5703125" style="2111" customWidth="1"/>
    <col min="7945" max="7945" width="8.7109375" style="2111"/>
    <col min="7946" max="7946" width="10.28515625" style="2111" customWidth="1"/>
    <col min="7947" max="8192" width="8.7109375" style="2111"/>
    <col min="8193" max="8193" width="21.28515625" style="2111" customWidth="1"/>
    <col min="8194" max="8194" width="8.28515625" style="2111" customWidth="1"/>
    <col min="8195" max="8195" width="7.140625" style="2111" customWidth="1"/>
    <col min="8196" max="8196" width="9.28515625" style="2111" customWidth="1"/>
    <col min="8197" max="8197" width="9.7109375" style="2111" customWidth="1"/>
    <col min="8198" max="8198" width="10" style="2111" customWidth="1"/>
    <col min="8199" max="8199" width="9" style="2111" customWidth="1"/>
    <col min="8200" max="8200" width="9.5703125" style="2111" customWidth="1"/>
    <col min="8201" max="8201" width="8.7109375" style="2111"/>
    <col min="8202" max="8202" width="10.28515625" style="2111" customWidth="1"/>
    <col min="8203" max="8448" width="8.7109375" style="2111"/>
    <col min="8449" max="8449" width="21.28515625" style="2111" customWidth="1"/>
    <col min="8450" max="8450" width="8.28515625" style="2111" customWidth="1"/>
    <col min="8451" max="8451" width="7.140625" style="2111" customWidth="1"/>
    <col min="8452" max="8452" width="9.28515625" style="2111" customWidth="1"/>
    <col min="8453" max="8453" width="9.7109375" style="2111" customWidth="1"/>
    <col min="8454" max="8454" width="10" style="2111" customWidth="1"/>
    <col min="8455" max="8455" width="9" style="2111" customWidth="1"/>
    <col min="8456" max="8456" width="9.5703125" style="2111" customWidth="1"/>
    <col min="8457" max="8457" width="8.7109375" style="2111"/>
    <col min="8458" max="8458" width="10.28515625" style="2111" customWidth="1"/>
    <col min="8459" max="8704" width="8.7109375" style="2111"/>
    <col min="8705" max="8705" width="21.28515625" style="2111" customWidth="1"/>
    <col min="8706" max="8706" width="8.28515625" style="2111" customWidth="1"/>
    <col min="8707" max="8707" width="7.140625" style="2111" customWidth="1"/>
    <col min="8708" max="8708" width="9.28515625" style="2111" customWidth="1"/>
    <col min="8709" max="8709" width="9.7109375" style="2111" customWidth="1"/>
    <col min="8710" max="8710" width="10" style="2111" customWidth="1"/>
    <col min="8711" max="8711" width="9" style="2111" customWidth="1"/>
    <col min="8712" max="8712" width="9.5703125" style="2111" customWidth="1"/>
    <col min="8713" max="8713" width="8.7109375" style="2111"/>
    <col min="8714" max="8714" width="10.28515625" style="2111" customWidth="1"/>
    <col min="8715" max="8960" width="8.7109375" style="2111"/>
    <col min="8961" max="8961" width="21.28515625" style="2111" customWidth="1"/>
    <col min="8962" max="8962" width="8.28515625" style="2111" customWidth="1"/>
    <col min="8963" max="8963" width="7.140625" style="2111" customWidth="1"/>
    <col min="8964" max="8964" width="9.28515625" style="2111" customWidth="1"/>
    <col min="8965" max="8965" width="9.7109375" style="2111" customWidth="1"/>
    <col min="8966" max="8966" width="10" style="2111" customWidth="1"/>
    <col min="8967" max="8967" width="9" style="2111" customWidth="1"/>
    <col min="8968" max="8968" width="9.5703125" style="2111" customWidth="1"/>
    <col min="8969" max="8969" width="8.7109375" style="2111"/>
    <col min="8970" max="8970" width="10.28515625" style="2111" customWidth="1"/>
    <col min="8971" max="9216" width="8.7109375" style="2111"/>
    <col min="9217" max="9217" width="21.28515625" style="2111" customWidth="1"/>
    <col min="9218" max="9218" width="8.28515625" style="2111" customWidth="1"/>
    <col min="9219" max="9219" width="7.140625" style="2111" customWidth="1"/>
    <col min="9220" max="9220" width="9.28515625" style="2111" customWidth="1"/>
    <col min="9221" max="9221" width="9.7109375" style="2111" customWidth="1"/>
    <col min="9222" max="9222" width="10" style="2111" customWidth="1"/>
    <col min="9223" max="9223" width="9" style="2111" customWidth="1"/>
    <col min="9224" max="9224" width="9.5703125" style="2111" customWidth="1"/>
    <col min="9225" max="9225" width="8.7109375" style="2111"/>
    <col min="9226" max="9226" width="10.28515625" style="2111" customWidth="1"/>
    <col min="9227" max="9472" width="8.7109375" style="2111"/>
    <col min="9473" max="9473" width="21.28515625" style="2111" customWidth="1"/>
    <col min="9474" max="9474" width="8.28515625" style="2111" customWidth="1"/>
    <col min="9475" max="9475" width="7.140625" style="2111" customWidth="1"/>
    <col min="9476" max="9476" width="9.28515625" style="2111" customWidth="1"/>
    <col min="9477" max="9477" width="9.7109375" style="2111" customWidth="1"/>
    <col min="9478" max="9478" width="10" style="2111" customWidth="1"/>
    <col min="9479" max="9479" width="9" style="2111" customWidth="1"/>
    <col min="9480" max="9480" width="9.5703125" style="2111" customWidth="1"/>
    <col min="9481" max="9481" width="8.7109375" style="2111"/>
    <col min="9482" max="9482" width="10.28515625" style="2111" customWidth="1"/>
    <col min="9483" max="9728" width="8.7109375" style="2111"/>
    <col min="9729" max="9729" width="21.28515625" style="2111" customWidth="1"/>
    <col min="9730" max="9730" width="8.28515625" style="2111" customWidth="1"/>
    <col min="9731" max="9731" width="7.140625" style="2111" customWidth="1"/>
    <col min="9732" max="9732" width="9.28515625" style="2111" customWidth="1"/>
    <col min="9733" max="9733" width="9.7109375" style="2111" customWidth="1"/>
    <col min="9734" max="9734" width="10" style="2111" customWidth="1"/>
    <col min="9735" max="9735" width="9" style="2111" customWidth="1"/>
    <col min="9736" max="9736" width="9.5703125" style="2111" customWidth="1"/>
    <col min="9737" max="9737" width="8.7109375" style="2111"/>
    <col min="9738" max="9738" width="10.28515625" style="2111" customWidth="1"/>
    <col min="9739" max="9984" width="8.7109375" style="2111"/>
    <col min="9985" max="9985" width="21.28515625" style="2111" customWidth="1"/>
    <col min="9986" max="9986" width="8.28515625" style="2111" customWidth="1"/>
    <col min="9987" max="9987" width="7.140625" style="2111" customWidth="1"/>
    <col min="9988" max="9988" width="9.28515625" style="2111" customWidth="1"/>
    <col min="9989" max="9989" width="9.7109375" style="2111" customWidth="1"/>
    <col min="9990" max="9990" width="10" style="2111" customWidth="1"/>
    <col min="9991" max="9991" width="9" style="2111" customWidth="1"/>
    <col min="9992" max="9992" width="9.5703125" style="2111" customWidth="1"/>
    <col min="9993" max="9993" width="8.7109375" style="2111"/>
    <col min="9994" max="9994" width="10.28515625" style="2111" customWidth="1"/>
    <col min="9995" max="10240" width="8.7109375" style="2111"/>
    <col min="10241" max="10241" width="21.28515625" style="2111" customWidth="1"/>
    <col min="10242" max="10242" width="8.28515625" style="2111" customWidth="1"/>
    <col min="10243" max="10243" width="7.140625" style="2111" customWidth="1"/>
    <col min="10244" max="10244" width="9.28515625" style="2111" customWidth="1"/>
    <col min="10245" max="10245" width="9.7109375" style="2111" customWidth="1"/>
    <col min="10246" max="10246" width="10" style="2111" customWidth="1"/>
    <col min="10247" max="10247" width="9" style="2111" customWidth="1"/>
    <col min="10248" max="10248" width="9.5703125" style="2111" customWidth="1"/>
    <col min="10249" max="10249" width="8.7109375" style="2111"/>
    <col min="10250" max="10250" width="10.28515625" style="2111" customWidth="1"/>
    <col min="10251" max="10496" width="8.7109375" style="2111"/>
    <col min="10497" max="10497" width="21.28515625" style="2111" customWidth="1"/>
    <col min="10498" max="10498" width="8.28515625" style="2111" customWidth="1"/>
    <col min="10499" max="10499" width="7.140625" style="2111" customWidth="1"/>
    <col min="10500" max="10500" width="9.28515625" style="2111" customWidth="1"/>
    <col min="10501" max="10501" width="9.7109375" style="2111" customWidth="1"/>
    <col min="10502" max="10502" width="10" style="2111" customWidth="1"/>
    <col min="10503" max="10503" width="9" style="2111" customWidth="1"/>
    <col min="10504" max="10504" width="9.5703125" style="2111" customWidth="1"/>
    <col min="10505" max="10505" width="8.7109375" style="2111"/>
    <col min="10506" max="10506" width="10.28515625" style="2111" customWidth="1"/>
    <col min="10507" max="10752" width="8.7109375" style="2111"/>
    <col min="10753" max="10753" width="21.28515625" style="2111" customWidth="1"/>
    <col min="10754" max="10754" width="8.28515625" style="2111" customWidth="1"/>
    <col min="10755" max="10755" width="7.140625" style="2111" customWidth="1"/>
    <col min="10756" max="10756" width="9.28515625" style="2111" customWidth="1"/>
    <col min="10757" max="10757" width="9.7109375" style="2111" customWidth="1"/>
    <col min="10758" max="10758" width="10" style="2111" customWidth="1"/>
    <col min="10759" max="10759" width="9" style="2111" customWidth="1"/>
    <col min="10760" max="10760" width="9.5703125" style="2111" customWidth="1"/>
    <col min="10761" max="10761" width="8.7109375" style="2111"/>
    <col min="10762" max="10762" width="10.28515625" style="2111" customWidth="1"/>
    <col min="10763" max="11008" width="8.7109375" style="2111"/>
    <col min="11009" max="11009" width="21.28515625" style="2111" customWidth="1"/>
    <col min="11010" max="11010" width="8.28515625" style="2111" customWidth="1"/>
    <col min="11011" max="11011" width="7.140625" style="2111" customWidth="1"/>
    <col min="11012" max="11012" width="9.28515625" style="2111" customWidth="1"/>
    <col min="11013" max="11013" width="9.7109375" style="2111" customWidth="1"/>
    <col min="11014" max="11014" width="10" style="2111" customWidth="1"/>
    <col min="11015" max="11015" width="9" style="2111" customWidth="1"/>
    <col min="11016" max="11016" width="9.5703125" style="2111" customWidth="1"/>
    <col min="11017" max="11017" width="8.7109375" style="2111"/>
    <col min="11018" max="11018" width="10.28515625" style="2111" customWidth="1"/>
    <col min="11019" max="11264" width="8.7109375" style="2111"/>
    <col min="11265" max="11265" width="21.28515625" style="2111" customWidth="1"/>
    <col min="11266" max="11266" width="8.28515625" style="2111" customWidth="1"/>
    <col min="11267" max="11267" width="7.140625" style="2111" customWidth="1"/>
    <col min="11268" max="11268" width="9.28515625" style="2111" customWidth="1"/>
    <col min="11269" max="11269" width="9.7109375" style="2111" customWidth="1"/>
    <col min="11270" max="11270" width="10" style="2111" customWidth="1"/>
    <col min="11271" max="11271" width="9" style="2111" customWidth="1"/>
    <col min="11272" max="11272" width="9.5703125" style="2111" customWidth="1"/>
    <col min="11273" max="11273" width="8.7109375" style="2111"/>
    <col min="11274" max="11274" width="10.28515625" style="2111" customWidth="1"/>
    <col min="11275" max="11520" width="8.7109375" style="2111"/>
    <col min="11521" max="11521" width="21.28515625" style="2111" customWidth="1"/>
    <col min="11522" max="11522" width="8.28515625" style="2111" customWidth="1"/>
    <col min="11523" max="11523" width="7.140625" style="2111" customWidth="1"/>
    <col min="11524" max="11524" width="9.28515625" style="2111" customWidth="1"/>
    <col min="11525" max="11525" width="9.7109375" style="2111" customWidth="1"/>
    <col min="11526" max="11526" width="10" style="2111" customWidth="1"/>
    <col min="11527" max="11527" width="9" style="2111" customWidth="1"/>
    <col min="11528" max="11528" width="9.5703125" style="2111" customWidth="1"/>
    <col min="11529" max="11529" width="8.7109375" style="2111"/>
    <col min="11530" max="11530" width="10.28515625" style="2111" customWidth="1"/>
    <col min="11531" max="11776" width="8.7109375" style="2111"/>
    <col min="11777" max="11777" width="21.28515625" style="2111" customWidth="1"/>
    <col min="11778" max="11778" width="8.28515625" style="2111" customWidth="1"/>
    <col min="11779" max="11779" width="7.140625" style="2111" customWidth="1"/>
    <col min="11780" max="11780" width="9.28515625" style="2111" customWidth="1"/>
    <col min="11781" max="11781" width="9.7109375" style="2111" customWidth="1"/>
    <col min="11782" max="11782" width="10" style="2111" customWidth="1"/>
    <col min="11783" max="11783" width="9" style="2111" customWidth="1"/>
    <col min="11784" max="11784" width="9.5703125" style="2111" customWidth="1"/>
    <col min="11785" max="11785" width="8.7109375" style="2111"/>
    <col min="11786" max="11786" width="10.28515625" style="2111" customWidth="1"/>
    <col min="11787" max="12032" width="8.7109375" style="2111"/>
    <col min="12033" max="12033" width="21.28515625" style="2111" customWidth="1"/>
    <col min="12034" max="12034" width="8.28515625" style="2111" customWidth="1"/>
    <col min="12035" max="12035" width="7.140625" style="2111" customWidth="1"/>
    <col min="12036" max="12036" width="9.28515625" style="2111" customWidth="1"/>
    <col min="12037" max="12037" width="9.7109375" style="2111" customWidth="1"/>
    <col min="12038" max="12038" width="10" style="2111" customWidth="1"/>
    <col min="12039" max="12039" width="9" style="2111" customWidth="1"/>
    <col min="12040" max="12040" width="9.5703125" style="2111" customWidth="1"/>
    <col min="12041" max="12041" width="8.7109375" style="2111"/>
    <col min="12042" max="12042" width="10.28515625" style="2111" customWidth="1"/>
    <col min="12043" max="12288" width="8.7109375" style="2111"/>
    <col min="12289" max="12289" width="21.28515625" style="2111" customWidth="1"/>
    <col min="12290" max="12290" width="8.28515625" style="2111" customWidth="1"/>
    <col min="12291" max="12291" width="7.140625" style="2111" customWidth="1"/>
    <col min="12292" max="12292" width="9.28515625" style="2111" customWidth="1"/>
    <col min="12293" max="12293" width="9.7109375" style="2111" customWidth="1"/>
    <col min="12294" max="12294" width="10" style="2111" customWidth="1"/>
    <col min="12295" max="12295" width="9" style="2111" customWidth="1"/>
    <col min="12296" max="12296" width="9.5703125" style="2111" customWidth="1"/>
    <col min="12297" max="12297" width="8.7109375" style="2111"/>
    <col min="12298" max="12298" width="10.28515625" style="2111" customWidth="1"/>
    <col min="12299" max="12544" width="8.7109375" style="2111"/>
    <col min="12545" max="12545" width="21.28515625" style="2111" customWidth="1"/>
    <col min="12546" max="12546" width="8.28515625" style="2111" customWidth="1"/>
    <col min="12547" max="12547" width="7.140625" style="2111" customWidth="1"/>
    <col min="12548" max="12548" width="9.28515625" style="2111" customWidth="1"/>
    <col min="12549" max="12549" width="9.7109375" style="2111" customWidth="1"/>
    <col min="12550" max="12550" width="10" style="2111" customWidth="1"/>
    <col min="12551" max="12551" width="9" style="2111" customWidth="1"/>
    <col min="12552" max="12552" width="9.5703125" style="2111" customWidth="1"/>
    <col min="12553" max="12553" width="8.7109375" style="2111"/>
    <col min="12554" max="12554" width="10.28515625" style="2111" customWidth="1"/>
    <col min="12555" max="12800" width="8.7109375" style="2111"/>
    <col min="12801" max="12801" width="21.28515625" style="2111" customWidth="1"/>
    <col min="12802" max="12802" width="8.28515625" style="2111" customWidth="1"/>
    <col min="12803" max="12803" width="7.140625" style="2111" customWidth="1"/>
    <col min="12804" max="12804" width="9.28515625" style="2111" customWidth="1"/>
    <col min="12805" max="12805" width="9.7109375" style="2111" customWidth="1"/>
    <col min="12806" max="12806" width="10" style="2111" customWidth="1"/>
    <col min="12807" max="12807" width="9" style="2111" customWidth="1"/>
    <col min="12808" max="12808" width="9.5703125" style="2111" customWidth="1"/>
    <col min="12809" max="12809" width="8.7109375" style="2111"/>
    <col min="12810" max="12810" width="10.28515625" style="2111" customWidth="1"/>
    <col min="12811" max="13056" width="8.7109375" style="2111"/>
    <col min="13057" max="13057" width="21.28515625" style="2111" customWidth="1"/>
    <col min="13058" max="13058" width="8.28515625" style="2111" customWidth="1"/>
    <col min="13059" max="13059" width="7.140625" style="2111" customWidth="1"/>
    <col min="13060" max="13060" width="9.28515625" style="2111" customWidth="1"/>
    <col min="13061" max="13061" width="9.7109375" style="2111" customWidth="1"/>
    <col min="13062" max="13062" width="10" style="2111" customWidth="1"/>
    <col min="13063" max="13063" width="9" style="2111" customWidth="1"/>
    <col min="13064" max="13064" width="9.5703125" style="2111" customWidth="1"/>
    <col min="13065" max="13065" width="8.7109375" style="2111"/>
    <col min="13066" max="13066" width="10.28515625" style="2111" customWidth="1"/>
    <col min="13067" max="13312" width="8.7109375" style="2111"/>
    <col min="13313" max="13313" width="21.28515625" style="2111" customWidth="1"/>
    <col min="13314" max="13314" width="8.28515625" style="2111" customWidth="1"/>
    <col min="13315" max="13315" width="7.140625" style="2111" customWidth="1"/>
    <col min="13316" max="13316" width="9.28515625" style="2111" customWidth="1"/>
    <col min="13317" max="13317" width="9.7109375" style="2111" customWidth="1"/>
    <col min="13318" max="13318" width="10" style="2111" customWidth="1"/>
    <col min="13319" max="13319" width="9" style="2111" customWidth="1"/>
    <col min="13320" max="13320" width="9.5703125" style="2111" customWidth="1"/>
    <col min="13321" max="13321" width="8.7109375" style="2111"/>
    <col min="13322" max="13322" width="10.28515625" style="2111" customWidth="1"/>
    <col min="13323" max="13568" width="8.7109375" style="2111"/>
    <col min="13569" max="13569" width="21.28515625" style="2111" customWidth="1"/>
    <col min="13570" max="13570" width="8.28515625" style="2111" customWidth="1"/>
    <col min="13571" max="13571" width="7.140625" style="2111" customWidth="1"/>
    <col min="13572" max="13572" width="9.28515625" style="2111" customWidth="1"/>
    <col min="13573" max="13573" width="9.7109375" style="2111" customWidth="1"/>
    <col min="13574" max="13574" width="10" style="2111" customWidth="1"/>
    <col min="13575" max="13575" width="9" style="2111" customWidth="1"/>
    <col min="13576" max="13576" width="9.5703125" style="2111" customWidth="1"/>
    <col min="13577" max="13577" width="8.7109375" style="2111"/>
    <col min="13578" max="13578" width="10.28515625" style="2111" customWidth="1"/>
    <col min="13579" max="13824" width="8.7109375" style="2111"/>
    <col min="13825" max="13825" width="21.28515625" style="2111" customWidth="1"/>
    <col min="13826" max="13826" width="8.28515625" style="2111" customWidth="1"/>
    <col min="13827" max="13827" width="7.140625" style="2111" customWidth="1"/>
    <col min="13828" max="13828" width="9.28515625" style="2111" customWidth="1"/>
    <col min="13829" max="13829" width="9.7109375" style="2111" customWidth="1"/>
    <col min="13830" max="13830" width="10" style="2111" customWidth="1"/>
    <col min="13831" max="13831" width="9" style="2111" customWidth="1"/>
    <col min="13832" max="13832" width="9.5703125" style="2111" customWidth="1"/>
    <col min="13833" max="13833" width="8.7109375" style="2111"/>
    <col min="13834" max="13834" width="10.28515625" style="2111" customWidth="1"/>
    <col min="13835" max="14080" width="8.7109375" style="2111"/>
    <col min="14081" max="14081" width="21.28515625" style="2111" customWidth="1"/>
    <col min="14082" max="14082" width="8.28515625" style="2111" customWidth="1"/>
    <col min="14083" max="14083" width="7.140625" style="2111" customWidth="1"/>
    <col min="14084" max="14084" width="9.28515625" style="2111" customWidth="1"/>
    <col min="14085" max="14085" width="9.7109375" style="2111" customWidth="1"/>
    <col min="14086" max="14086" width="10" style="2111" customWidth="1"/>
    <col min="14087" max="14087" width="9" style="2111" customWidth="1"/>
    <col min="14088" max="14088" width="9.5703125" style="2111" customWidth="1"/>
    <col min="14089" max="14089" width="8.7109375" style="2111"/>
    <col min="14090" max="14090" width="10.28515625" style="2111" customWidth="1"/>
    <col min="14091" max="14336" width="8.7109375" style="2111"/>
    <col min="14337" max="14337" width="21.28515625" style="2111" customWidth="1"/>
    <col min="14338" max="14338" width="8.28515625" style="2111" customWidth="1"/>
    <col min="14339" max="14339" width="7.140625" style="2111" customWidth="1"/>
    <col min="14340" max="14340" width="9.28515625" style="2111" customWidth="1"/>
    <col min="14341" max="14341" width="9.7109375" style="2111" customWidth="1"/>
    <col min="14342" max="14342" width="10" style="2111" customWidth="1"/>
    <col min="14343" max="14343" width="9" style="2111" customWidth="1"/>
    <col min="14344" max="14344" width="9.5703125" style="2111" customWidth="1"/>
    <col min="14345" max="14345" width="8.7109375" style="2111"/>
    <col min="14346" max="14346" width="10.28515625" style="2111" customWidth="1"/>
    <col min="14347" max="14592" width="8.7109375" style="2111"/>
    <col min="14593" max="14593" width="21.28515625" style="2111" customWidth="1"/>
    <col min="14594" max="14594" width="8.28515625" style="2111" customWidth="1"/>
    <col min="14595" max="14595" width="7.140625" style="2111" customWidth="1"/>
    <col min="14596" max="14596" width="9.28515625" style="2111" customWidth="1"/>
    <col min="14597" max="14597" width="9.7109375" style="2111" customWidth="1"/>
    <col min="14598" max="14598" width="10" style="2111" customWidth="1"/>
    <col min="14599" max="14599" width="9" style="2111" customWidth="1"/>
    <col min="14600" max="14600" width="9.5703125" style="2111" customWidth="1"/>
    <col min="14601" max="14601" width="8.7109375" style="2111"/>
    <col min="14602" max="14602" width="10.28515625" style="2111" customWidth="1"/>
    <col min="14603" max="14848" width="8.7109375" style="2111"/>
    <col min="14849" max="14849" width="21.28515625" style="2111" customWidth="1"/>
    <col min="14850" max="14850" width="8.28515625" style="2111" customWidth="1"/>
    <col min="14851" max="14851" width="7.140625" style="2111" customWidth="1"/>
    <col min="14852" max="14852" width="9.28515625" style="2111" customWidth="1"/>
    <col min="14853" max="14853" width="9.7109375" style="2111" customWidth="1"/>
    <col min="14854" max="14854" width="10" style="2111" customWidth="1"/>
    <col min="14855" max="14855" width="9" style="2111" customWidth="1"/>
    <col min="14856" max="14856" width="9.5703125" style="2111" customWidth="1"/>
    <col min="14857" max="14857" width="8.7109375" style="2111"/>
    <col min="14858" max="14858" width="10.28515625" style="2111" customWidth="1"/>
    <col min="14859" max="15104" width="8.7109375" style="2111"/>
    <col min="15105" max="15105" width="21.28515625" style="2111" customWidth="1"/>
    <col min="15106" max="15106" width="8.28515625" style="2111" customWidth="1"/>
    <col min="15107" max="15107" width="7.140625" style="2111" customWidth="1"/>
    <col min="15108" max="15108" width="9.28515625" style="2111" customWidth="1"/>
    <col min="15109" max="15109" width="9.7109375" style="2111" customWidth="1"/>
    <col min="15110" max="15110" width="10" style="2111" customWidth="1"/>
    <col min="15111" max="15111" width="9" style="2111" customWidth="1"/>
    <col min="15112" max="15112" width="9.5703125" style="2111" customWidth="1"/>
    <col min="15113" max="15113" width="8.7109375" style="2111"/>
    <col min="15114" max="15114" width="10.28515625" style="2111" customWidth="1"/>
    <col min="15115" max="15360" width="8.7109375" style="2111"/>
    <col min="15361" max="15361" width="21.28515625" style="2111" customWidth="1"/>
    <col min="15362" max="15362" width="8.28515625" style="2111" customWidth="1"/>
    <col min="15363" max="15363" width="7.140625" style="2111" customWidth="1"/>
    <col min="15364" max="15364" width="9.28515625" style="2111" customWidth="1"/>
    <col min="15365" max="15365" width="9.7109375" style="2111" customWidth="1"/>
    <col min="15366" max="15366" width="10" style="2111" customWidth="1"/>
    <col min="15367" max="15367" width="9" style="2111" customWidth="1"/>
    <col min="15368" max="15368" width="9.5703125" style="2111" customWidth="1"/>
    <col min="15369" max="15369" width="8.7109375" style="2111"/>
    <col min="15370" max="15370" width="10.28515625" style="2111" customWidth="1"/>
    <col min="15371" max="15616" width="8.7109375" style="2111"/>
    <col min="15617" max="15617" width="21.28515625" style="2111" customWidth="1"/>
    <col min="15618" max="15618" width="8.28515625" style="2111" customWidth="1"/>
    <col min="15619" max="15619" width="7.140625" style="2111" customWidth="1"/>
    <col min="15620" max="15620" width="9.28515625" style="2111" customWidth="1"/>
    <col min="15621" max="15621" width="9.7109375" style="2111" customWidth="1"/>
    <col min="15622" max="15622" width="10" style="2111" customWidth="1"/>
    <col min="15623" max="15623" width="9" style="2111" customWidth="1"/>
    <col min="15624" max="15624" width="9.5703125" style="2111" customWidth="1"/>
    <col min="15625" max="15625" width="8.7109375" style="2111"/>
    <col min="15626" max="15626" width="10.28515625" style="2111" customWidth="1"/>
    <col min="15627" max="15872" width="8.7109375" style="2111"/>
    <col min="15873" max="15873" width="21.28515625" style="2111" customWidth="1"/>
    <col min="15874" max="15874" width="8.28515625" style="2111" customWidth="1"/>
    <col min="15875" max="15875" width="7.140625" style="2111" customWidth="1"/>
    <col min="15876" max="15876" width="9.28515625" style="2111" customWidth="1"/>
    <col min="15877" max="15877" width="9.7109375" style="2111" customWidth="1"/>
    <col min="15878" max="15878" width="10" style="2111" customWidth="1"/>
    <col min="15879" max="15879" width="9" style="2111" customWidth="1"/>
    <col min="15880" max="15880" width="9.5703125" style="2111" customWidth="1"/>
    <col min="15881" max="15881" width="8.7109375" style="2111"/>
    <col min="15882" max="15882" width="10.28515625" style="2111" customWidth="1"/>
    <col min="15883" max="16128" width="8.7109375" style="2111"/>
    <col min="16129" max="16129" width="21.28515625" style="2111" customWidth="1"/>
    <col min="16130" max="16130" width="8.28515625" style="2111" customWidth="1"/>
    <col min="16131" max="16131" width="7.140625" style="2111" customWidth="1"/>
    <col min="16132" max="16132" width="9.28515625" style="2111" customWidth="1"/>
    <col min="16133" max="16133" width="9.7109375" style="2111" customWidth="1"/>
    <col min="16134" max="16134" width="10" style="2111" customWidth="1"/>
    <col min="16135" max="16135" width="9" style="2111" customWidth="1"/>
    <col min="16136" max="16136" width="9.5703125" style="2111" customWidth="1"/>
    <col min="16137" max="16137" width="8.7109375" style="2111"/>
    <col min="16138" max="16138" width="10.28515625" style="2111" customWidth="1"/>
    <col min="16139" max="16384" width="8.7109375" style="2111"/>
  </cols>
  <sheetData>
    <row r="1" spans="1:10" ht="15.75" customHeight="1" x14ac:dyDescent="0.2">
      <c r="A1" s="2170"/>
      <c r="B1" s="2171"/>
      <c r="C1" s="2109" t="s">
        <v>78</v>
      </c>
      <c r="D1" s="2109"/>
      <c r="E1" s="2109"/>
      <c r="F1" s="2109"/>
      <c r="G1" s="2109"/>
      <c r="H1" s="2109"/>
      <c r="I1" s="2109"/>
      <c r="J1" s="2110"/>
    </row>
    <row r="2" spans="1:10" ht="15.75" customHeight="1" x14ac:dyDescent="0.2">
      <c r="A2" s="2172"/>
      <c r="B2" s="2173"/>
      <c r="C2" s="2115" t="s">
        <v>328</v>
      </c>
      <c r="D2" s="2115"/>
      <c r="E2" s="2115"/>
      <c r="F2" s="2115"/>
      <c r="G2" s="2115"/>
      <c r="H2" s="2115"/>
      <c r="I2" s="2115"/>
      <c r="J2" s="2174"/>
    </row>
    <row r="3" spans="1:10" ht="15.75" customHeight="1" x14ac:dyDescent="0.2">
      <c r="A3" s="2172"/>
      <c r="B3" s="2173"/>
      <c r="C3" s="2115" t="s">
        <v>100</v>
      </c>
      <c r="D3" s="2115"/>
      <c r="E3" s="2115"/>
      <c r="F3" s="2115"/>
      <c r="G3" s="2115"/>
      <c r="H3" s="2115"/>
      <c r="I3" s="2115"/>
      <c r="J3" s="2174"/>
    </row>
    <row r="4" spans="1:10" ht="27" customHeight="1" thickBot="1" x14ac:dyDescent="0.25">
      <c r="A4" s="2217"/>
      <c r="B4" s="2218"/>
      <c r="C4" s="2218"/>
      <c r="D4" s="2119"/>
      <c r="E4" s="2119"/>
      <c r="F4" s="2119"/>
      <c r="G4" s="2119"/>
      <c r="H4" s="2119"/>
      <c r="I4" s="2119"/>
      <c r="J4" s="2219"/>
    </row>
    <row r="5" spans="1:10" ht="13.9" customHeight="1" x14ac:dyDescent="0.2">
      <c r="A5" s="3300" t="s">
        <v>1132</v>
      </c>
      <c r="B5" s="3301"/>
      <c r="C5" s="3302" t="s">
        <v>75</v>
      </c>
      <c r="D5" s="3267"/>
      <c r="E5" s="3267"/>
      <c r="F5" s="3303" t="s">
        <v>1131</v>
      </c>
      <c r="G5" s="3304"/>
      <c r="H5" s="2220">
        <f>[2]Flows!G5</f>
        <v>42583</v>
      </c>
      <c r="I5" s="2221"/>
      <c r="J5" s="2222"/>
    </row>
    <row r="6" spans="1:10" ht="13.9" customHeight="1" thickBot="1" x14ac:dyDescent="0.25">
      <c r="A6" s="3305" t="s">
        <v>273</v>
      </c>
      <c r="B6" s="3306"/>
      <c r="C6" s="3306"/>
      <c r="D6" s="3306"/>
      <c r="E6" s="3306"/>
      <c r="F6" s="3306"/>
      <c r="G6" s="3306"/>
      <c r="H6" s="3306"/>
      <c r="I6" s="3306"/>
      <c r="J6" s="3270"/>
    </row>
    <row r="7" spans="1:10" ht="14.1" customHeight="1" thickBot="1" x14ac:dyDescent="0.25">
      <c r="A7" s="3307" t="s">
        <v>329</v>
      </c>
      <c r="B7" s="3310" t="s">
        <v>330</v>
      </c>
      <c r="C7" s="3311"/>
      <c r="D7" s="3312" t="s">
        <v>331</v>
      </c>
      <c r="E7" s="3315" t="s">
        <v>1133</v>
      </c>
      <c r="F7" s="3315" t="s">
        <v>332</v>
      </c>
      <c r="G7" s="3315" t="s">
        <v>333</v>
      </c>
      <c r="H7" s="3320" t="s">
        <v>1134</v>
      </c>
      <c r="I7" s="3323" t="s">
        <v>334</v>
      </c>
      <c r="J7" s="3325" t="s">
        <v>1135</v>
      </c>
    </row>
    <row r="8" spans="1:10" ht="14.1" customHeight="1" x14ac:dyDescent="0.2">
      <c r="A8" s="3308"/>
      <c r="B8" s="3293" t="s">
        <v>105</v>
      </c>
      <c r="C8" s="3295" t="s">
        <v>335</v>
      </c>
      <c r="D8" s="3313"/>
      <c r="E8" s="3316"/>
      <c r="F8" s="3316"/>
      <c r="G8" s="3316"/>
      <c r="H8" s="3321"/>
      <c r="I8" s="3324"/>
      <c r="J8" s="3321"/>
    </row>
    <row r="9" spans="1:10" ht="14.1" customHeight="1" thickBot="1" x14ac:dyDescent="0.25">
      <c r="A9" s="3309"/>
      <c r="B9" s="3294"/>
      <c r="C9" s="3296"/>
      <c r="D9" s="3314"/>
      <c r="E9" s="3317"/>
      <c r="F9" s="3317"/>
      <c r="G9" s="3317"/>
      <c r="H9" s="3322"/>
      <c r="I9" s="3296"/>
      <c r="J9" s="3322"/>
    </row>
    <row r="10" spans="1:10" ht="13.9" customHeight="1" x14ac:dyDescent="0.25">
      <c r="A10" s="2223">
        <v>42370</v>
      </c>
      <c r="B10" s="2224">
        <v>14</v>
      </c>
      <c r="C10" s="2225">
        <v>21.88</v>
      </c>
      <c r="D10" s="2224">
        <v>4.05</v>
      </c>
      <c r="E10" s="2226">
        <f>(C10-D10)/C10*100</f>
        <v>81.489945155393045</v>
      </c>
      <c r="F10" s="2224" t="s">
        <v>830</v>
      </c>
      <c r="G10" s="2227" t="s">
        <v>336</v>
      </c>
      <c r="H10" s="2228">
        <f>E10/F10</f>
        <v>1.6297989031078608</v>
      </c>
      <c r="I10" s="2229">
        <v>1.51</v>
      </c>
      <c r="J10" s="3297" t="s">
        <v>96</v>
      </c>
    </row>
    <row r="11" spans="1:10" ht="13.9" customHeight="1" x14ac:dyDescent="0.25">
      <c r="A11" s="2230">
        <v>42401</v>
      </c>
      <c r="B11" s="2231">
        <v>20</v>
      </c>
      <c r="C11" s="1234">
        <v>9.7379999999999995</v>
      </c>
      <c r="D11" s="2231">
        <v>2.72</v>
      </c>
      <c r="E11" s="2232">
        <f>(C11-D11)/C11*100</f>
        <v>72.068186485931392</v>
      </c>
      <c r="F11" s="2231">
        <v>50</v>
      </c>
      <c r="G11" s="2233" t="s">
        <v>336</v>
      </c>
      <c r="H11" s="2234">
        <f>E11/F11</f>
        <v>1.4413637297186279</v>
      </c>
      <c r="I11" s="2235"/>
      <c r="J11" s="3298"/>
    </row>
    <row r="12" spans="1:10" ht="13.9" customHeight="1" thickBot="1" x14ac:dyDescent="0.3">
      <c r="A12" s="2236">
        <v>42430</v>
      </c>
      <c r="B12" s="2237">
        <v>14</v>
      </c>
      <c r="C12" s="2238">
        <v>10.23</v>
      </c>
      <c r="D12" s="2237">
        <v>2.81</v>
      </c>
      <c r="E12" s="2239">
        <f>(C12-D12)/C12*100</f>
        <v>72.53176930596284</v>
      </c>
      <c r="F12" s="2237">
        <v>50</v>
      </c>
      <c r="G12" s="2240" t="s">
        <v>336</v>
      </c>
      <c r="H12" s="2241">
        <f>E12/F12</f>
        <v>1.4506353861192567</v>
      </c>
      <c r="I12" s="2235"/>
      <c r="J12" s="3299"/>
    </row>
    <row r="13" spans="1:10" ht="13.9" customHeight="1" thickTop="1" x14ac:dyDescent="0.25">
      <c r="A13" s="2242">
        <v>42461</v>
      </c>
      <c r="B13" s="2224">
        <v>21</v>
      </c>
      <c r="C13" s="2243">
        <v>9.7759999999999998</v>
      </c>
      <c r="D13" s="2224">
        <v>2.82</v>
      </c>
      <c r="E13" s="2226">
        <v>71.153846153846146</v>
      </c>
      <c r="F13" s="2224" t="s">
        <v>830</v>
      </c>
      <c r="G13" s="2227" t="s">
        <v>336</v>
      </c>
      <c r="H13" s="2228">
        <v>1.4230769230769229</v>
      </c>
      <c r="I13" s="2244">
        <v>1.3386993499189817</v>
      </c>
      <c r="J13" s="3318">
        <v>1.37</v>
      </c>
    </row>
    <row r="14" spans="1:10" ht="13.9" customHeight="1" x14ac:dyDescent="0.25">
      <c r="A14" s="2230">
        <v>42491</v>
      </c>
      <c r="B14" s="2245">
        <v>23</v>
      </c>
      <c r="C14" s="2232">
        <v>10.09</v>
      </c>
      <c r="D14" s="2234">
        <v>2.97</v>
      </c>
      <c r="E14" s="2232">
        <v>70.564915758176411</v>
      </c>
      <c r="F14" s="2246">
        <v>50</v>
      </c>
      <c r="G14" s="2233" t="s">
        <v>336</v>
      </c>
      <c r="H14" s="2234">
        <v>1.4112983151635283</v>
      </c>
      <c r="I14" s="2235"/>
      <c r="J14" s="3298"/>
    </row>
    <row r="15" spans="1:10" ht="13.9" customHeight="1" thickBot="1" x14ac:dyDescent="0.3">
      <c r="A15" s="2236">
        <v>42522</v>
      </c>
      <c r="B15" s="2247">
        <v>23</v>
      </c>
      <c r="C15" s="2248">
        <v>8.5790000000000006</v>
      </c>
      <c r="D15" s="2248">
        <v>3.51</v>
      </c>
      <c r="E15" s="2239">
        <v>59.0861405758247</v>
      </c>
      <c r="F15" s="2249">
        <v>50</v>
      </c>
      <c r="G15" s="2240" t="s">
        <v>336</v>
      </c>
      <c r="H15" s="2250">
        <v>1.1817228115164939</v>
      </c>
      <c r="I15" s="2235"/>
      <c r="J15" s="3299"/>
    </row>
    <row r="16" spans="1:10" ht="13.9" customHeight="1" thickTop="1" x14ac:dyDescent="0.25">
      <c r="A16" s="2251">
        <v>42552</v>
      </c>
      <c r="B16" s="2252">
        <v>24</v>
      </c>
      <c r="C16" s="2253">
        <v>8.27</v>
      </c>
      <c r="D16" s="2253">
        <v>3.5379999999999998</v>
      </c>
      <c r="E16" s="2226">
        <f>(C16-D16)/C16*100</f>
        <v>57.218863361547754</v>
      </c>
      <c r="F16" s="2254">
        <v>50</v>
      </c>
      <c r="G16" s="2227" t="s">
        <v>336</v>
      </c>
      <c r="H16" s="2228">
        <f>E16/F16</f>
        <v>1.1443772672309551</v>
      </c>
      <c r="I16" s="2244" t="s">
        <v>96</v>
      </c>
      <c r="J16" s="3318"/>
    </row>
    <row r="17" spans="1:10" ht="13.9" customHeight="1" x14ac:dyDescent="0.25">
      <c r="A17" s="2255">
        <v>42583</v>
      </c>
      <c r="B17" s="1049">
        <v>22</v>
      </c>
      <c r="C17" s="1051">
        <v>11.4</v>
      </c>
      <c r="D17" s="1048">
        <v>3.69</v>
      </c>
      <c r="E17" s="1235">
        <f>(C17-D17)/C17*100</f>
        <v>67.631578947368425</v>
      </c>
      <c r="F17" s="2246">
        <v>50</v>
      </c>
      <c r="G17" s="2233" t="s">
        <v>336</v>
      </c>
      <c r="H17" s="2234">
        <f>E17/F17</f>
        <v>1.3526315789473684</v>
      </c>
      <c r="I17" s="2235"/>
      <c r="J17" s="3298"/>
    </row>
    <row r="18" spans="1:10" ht="13.9" customHeight="1" thickBot="1" x14ac:dyDescent="0.3">
      <c r="A18" s="2256">
        <v>42614</v>
      </c>
      <c r="B18" s="2247" t="s">
        <v>96</v>
      </c>
      <c r="C18" s="2248" t="s">
        <v>96</v>
      </c>
      <c r="D18" s="2248" t="s">
        <v>96</v>
      </c>
      <c r="E18" s="2239" t="s">
        <v>96</v>
      </c>
      <c r="F18" s="2249" t="s">
        <v>96</v>
      </c>
      <c r="G18" s="2240" t="s">
        <v>96</v>
      </c>
      <c r="H18" s="2241" t="s">
        <v>96</v>
      </c>
      <c r="I18" s="2235"/>
      <c r="J18" s="3299"/>
    </row>
    <row r="19" spans="1:10" ht="13.9" customHeight="1" thickBot="1" x14ac:dyDescent="0.3">
      <c r="A19" s="2257">
        <v>42278</v>
      </c>
      <c r="B19" s="2252">
        <v>21</v>
      </c>
      <c r="C19" s="2258">
        <v>12.04</v>
      </c>
      <c r="D19" s="2253">
        <v>3.49</v>
      </c>
      <c r="E19" s="2226">
        <f>(C19-D19)/C19*100</f>
        <v>71.013289036544847</v>
      </c>
      <c r="F19" s="2224">
        <v>50</v>
      </c>
      <c r="G19" s="2227" t="s">
        <v>336</v>
      </c>
      <c r="H19" s="2228">
        <f>E19/F19</f>
        <v>1.4202657807308969</v>
      </c>
      <c r="I19" s="2244">
        <v>1.5</v>
      </c>
      <c r="J19" s="3319" t="s">
        <v>96</v>
      </c>
    </row>
    <row r="20" spans="1:10" ht="13.9" customHeight="1" thickBot="1" x14ac:dyDescent="0.3">
      <c r="A20" s="2255">
        <v>42309</v>
      </c>
      <c r="B20" s="1049">
        <v>28</v>
      </c>
      <c r="C20" s="1051">
        <v>17.263999999999999</v>
      </c>
      <c r="D20" s="1050">
        <v>4.18</v>
      </c>
      <c r="E20" s="2232">
        <f>(C20-D20)/C20*100</f>
        <v>75.787766450417053</v>
      </c>
      <c r="F20" s="2231">
        <v>50</v>
      </c>
      <c r="G20" s="2233" t="s">
        <v>336</v>
      </c>
      <c r="H20" s="2234">
        <f>E20/F20</f>
        <v>1.515755329008341</v>
      </c>
      <c r="I20" s="2235"/>
      <c r="J20" s="3298"/>
    </row>
    <row r="21" spans="1:10" ht="13.9" customHeight="1" thickBot="1" x14ac:dyDescent="0.3">
      <c r="A21" s="2257">
        <v>42339</v>
      </c>
      <c r="B21" s="1052">
        <v>18</v>
      </c>
      <c r="C21" s="1053">
        <v>18.611999999999998</v>
      </c>
      <c r="D21" s="1054">
        <v>4.1100000000000003</v>
      </c>
      <c r="E21" s="2259">
        <f>(C21-D21)/C21*100</f>
        <v>77.91747259832367</v>
      </c>
      <c r="F21" s="2260">
        <v>50</v>
      </c>
      <c r="G21" s="2261" t="s">
        <v>336</v>
      </c>
      <c r="H21" s="2262">
        <f>E21/F21</f>
        <v>1.5583494519664733</v>
      </c>
      <c r="I21" s="2263"/>
      <c r="J21" s="3299"/>
    </row>
    <row r="22" spans="1:10" ht="13.9" customHeight="1" x14ac:dyDescent="0.2">
      <c r="A22" s="2264" t="s">
        <v>337</v>
      </c>
      <c r="B22" s="2211"/>
      <c r="C22" s="2212"/>
      <c r="D22" s="2212"/>
      <c r="E22" s="2212"/>
      <c r="F22" s="2185"/>
      <c r="G22" s="2185"/>
      <c r="H22" s="2185"/>
      <c r="I22" s="2114"/>
      <c r="J22" s="2116"/>
    </row>
    <row r="23" spans="1:10" ht="13.9" customHeight="1" x14ac:dyDescent="0.2">
      <c r="A23" s="2265"/>
      <c r="B23" s="2266"/>
      <c r="C23" s="2267"/>
      <c r="D23" s="2267"/>
      <c r="E23" s="2267"/>
      <c r="J23" s="2268"/>
    </row>
    <row r="24" spans="1:10" ht="13.9" customHeight="1" x14ac:dyDescent="0.2">
      <c r="A24" s="2269" t="s">
        <v>338</v>
      </c>
      <c r="B24" s="2270"/>
      <c r="C24" s="2270"/>
      <c r="D24" s="2270"/>
      <c r="E24" s="2270"/>
      <c r="F24" s="2270"/>
      <c r="G24" s="2270"/>
      <c r="H24" s="2270"/>
      <c r="I24" s="2114"/>
      <c r="J24" s="2116"/>
    </row>
    <row r="25" spans="1:10" ht="13.9" customHeight="1" thickBot="1" x14ac:dyDescent="0.25">
      <c r="A25" s="2181" t="s">
        <v>339</v>
      </c>
      <c r="B25" s="2114"/>
      <c r="C25" s="2114"/>
      <c r="D25" s="2114"/>
      <c r="E25" s="2114"/>
      <c r="F25" s="2114"/>
      <c r="G25" s="2114"/>
      <c r="H25" s="2114"/>
      <c r="I25" s="2114"/>
      <c r="J25" s="2116"/>
    </row>
    <row r="26" spans="1:10" ht="13.9" customHeight="1" x14ac:dyDescent="0.2">
      <c r="A26" s="2271" t="s">
        <v>329</v>
      </c>
      <c r="B26" s="2272" t="s">
        <v>340</v>
      </c>
      <c r="C26" s="2272"/>
      <c r="D26" s="2273"/>
      <c r="E26" s="2108"/>
      <c r="F26" s="2274" t="s">
        <v>341</v>
      </c>
      <c r="G26" s="2272"/>
      <c r="H26" s="2273"/>
      <c r="I26" s="2114"/>
      <c r="J26" s="2116"/>
    </row>
    <row r="27" spans="1:10" ht="13.9" customHeight="1" x14ac:dyDescent="0.2">
      <c r="A27" s="2275"/>
      <c r="B27" s="2276" t="s">
        <v>342</v>
      </c>
      <c r="C27" s="2276" t="s">
        <v>343</v>
      </c>
      <c r="D27" s="2277" t="s">
        <v>344</v>
      </c>
      <c r="E27" s="2114"/>
      <c r="F27" s="2278" t="s">
        <v>342</v>
      </c>
      <c r="G27" s="2276" t="s">
        <v>345</v>
      </c>
      <c r="H27" s="2277" t="s">
        <v>344</v>
      </c>
      <c r="I27" s="2114"/>
      <c r="J27" s="2116"/>
    </row>
    <row r="28" spans="1:10" ht="13.9" customHeight="1" thickBot="1" x14ac:dyDescent="0.25">
      <c r="A28" s="2275"/>
      <c r="B28" s="2279"/>
      <c r="C28" s="2279"/>
      <c r="D28" s="2280"/>
      <c r="E28" s="2114"/>
      <c r="F28" s="2281"/>
      <c r="G28" s="2279"/>
      <c r="H28" s="2280"/>
      <c r="I28" s="2114"/>
      <c r="J28" s="2116"/>
    </row>
    <row r="29" spans="1:10" ht="13.9" customHeight="1" x14ac:dyDescent="0.2">
      <c r="A29" s="2282">
        <v>41640</v>
      </c>
      <c r="B29" s="2283"/>
      <c r="C29" s="2283"/>
      <c r="D29" s="2177"/>
      <c r="E29" s="2114"/>
      <c r="F29" s="2284"/>
      <c r="G29" s="2283"/>
      <c r="H29" s="2177"/>
      <c r="I29" s="2114"/>
      <c r="J29" s="2116"/>
    </row>
    <row r="30" spans="1:10" ht="13.9" customHeight="1" x14ac:dyDescent="0.2">
      <c r="A30" s="2285">
        <v>41671</v>
      </c>
      <c r="B30" s="2286"/>
      <c r="C30" s="2286"/>
      <c r="D30" s="2287"/>
      <c r="E30" s="2114"/>
      <c r="F30" s="2288"/>
      <c r="G30" s="2286"/>
      <c r="H30" s="2287"/>
      <c r="I30" s="2114"/>
      <c r="J30" s="2116"/>
    </row>
    <row r="31" spans="1:10" ht="13.9" customHeight="1" thickBot="1" x14ac:dyDescent="0.25">
      <c r="A31" s="2289">
        <v>41699</v>
      </c>
      <c r="B31" s="2290"/>
      <c r="C31" s="2290"/>
      <c r="D31" s="2291"/>
      <c r="E31" s="2114"/>
      <c r="F31" s="2292"/>
      <c r="G31" s="2290"/>
      <c r="H31" s="2291"/>
      <c r="I31" s="2114"/>
      <c r="J31" s="2116"/>
    </row>
    <row r="32" spans="1:10" ht="13.9" customHeight="1" x14ac:dyDescent="0.2">
      <c r="A32" s="2293">
        <v>41730</v>
      </c>
      <c r="B32" s="2283"/>
      <c r="C32" s="2283"/>
      <c r="D32" s="2177"/>
      <c r="E32" s="2114"/>
      <c r="F32" s="2284"/>
      <c r="G32" s="2283"/>
      <c r="H32" s="2177"/>
      <c r="I32" s="2114"/>
      <c r="J32" s="2116"/>
    </row>
    <row r="33" spans="1:10" ht="13.9" customHeight="1" x14ac:dyDescent="0.2">
      <c r="A33" s="2285">
        <v>41760</v>
      </c>
      <c r="B33" s="2286"/>
      <c r="C33" s="2286"/>
      <c r="D33" s="2287"/>
      <c r="E33" s="2114"/>
      <c r="F33" s="2288"/>
      <c r="G33" s="2286"/>
      <c r="H33" s="2287"/>
      <c r="I33" s="2114"/>
      <c r="J33" s="2116"/>
    </row>
    <row r="34" spans="1:10" ht="13.9" customHeight="1" thickBot="1" x14ac:dyDescent="0.25">
      <c r="A34" s="2289">
        <v>41791</v>
      </c>
      <c r="B34" s="2290"/>
      <c r="C34" s="2290"/>
      <c r="D34" s="2291"/>
      <c r="E34" s="2114"/>
      <c r="F34" s="2292"/>
      <c r="G34" s="2290"/>
      <c r="H34" s="2291"/>
      <c r="I34" s="2114"/>
      <c r="J34" s="2116"/>
    </row>
    <row r="35" spans="1:10" ht="13.9" customHeight="1" x14ac:dyDescent="0.2">
      <c r="A35" s="2293">
        <v>41821</v>
      </c>
      <c r="B35" s="2283"/>
      <c r="C35" s="2283"/>
      <c r="D35" s="2177"/>
      <c r="E35" s="2114"/>
      <c r="F35" s="2284"/>
      <c r="G35" s="2283"/>
      <c r="H35" s="2177"/>
      <c r="I35" s="2114"/>
      <c r="J35" s="2116"/>
    </row>
    <row r="36" spans="1:10" ht="13.9" customHeight="1" x14ac:dyDescent="0.2">
      <c r="A36" s="2285">
        <v>41852</v>
      </c>
      <c r="B36" s="2286"/>
      <c r="C36" s="2286"/>
      <c r="D36" s="2287"/>
      <c r="E36" s="2114"/>
      <c r="F36" s="2288"/>
      <c r="G36" s="2286"/>
      <c r="H36" s="2287"/>
      <c r="I36" s="2114"/>
      <c r="J36" s="2116"/>
    </row>
    <row r="37" spans="1:10" ht="13.9" customHeight="1" thickBot="1" x14ac:dyDescent="0.25">
      <c r="A37" s="2289">
        <v>41883</v>
      </c>
      <c r="B37" s="2290"/>
      <c r="C37" s="2290"/>
      <c r="D37" s="2291"/>
      <c r="E37" s="2114"/>
      <c r="F37" s="2292"/>
      <c r="G37" s="2290"/>
      <c r="H37" s="2291"/>
      <c r="I37" s="2114"/>
      <c r="J37" s="2116"/>
    </row>
    <row r="38" spans="1:10" ht="13.9" customHeight="1" x14ac:dyDescent="0.2">
      <c r="A38" s="2293">
        <v>41913</v>
      </c>
      <c r="B38" s="2283"/>
      <c r="C38" s="2283"/>
      <c r="D38" s="2177"/>
      <c r="E38" s="2114"/>
      <c r="F38" s="2284"/>
      <c r="G38" s="2283"/>
      <c r="H38" s="2177"/>
      <c r="I38" s="2114"/>
      <c r="J38" s="2116"/>
    </row>
    <row r="39" spans="1:10" ht="13.9" customHeight="1" x14ac:dyDescent="0.2">
      <c r="A39" s="2285">
        <v>41944</v>
      </c>
      <c r="B39" s="2286"/>
      <c r="C39" s="2286"/>
      <c r="D39" s="2287"/>
      <c r="E39" s="2114"/>
      <c r="F39" s="2288"/>
      <c r="G39" s="2286"/>
      <c r="H39" s="2287"/>
      <c r="I39" s="2114"/>
      <c r="J39" s="2116"/>
    </row>
    <row r="40" spans="1:10" ht="13.15" customHeight="1" thickBot="1" x14ac:dyDescent="0.25">
      <c r="A40" s="2289">
        <v>41974</v>
      </c>
      <c r="B40" s="2290"/>
      <c r="C40" s="2290"/>
      <c r="D40" s="2291"/>
      <c r="E40" s="2169"/>
      <c r="F40" s="2292"/>
      <c r="G40" s="2290"/>
      <c r="H40" s="2291"/>
      <c r="I40" s="2114"/>
      <c r="J40" s="2116"/>
    </row>
    <row r="41" spans="1:10" ht="13.15" customHeight="1" thickBot="1" x14ac:dyDescent="0.25">
      <c r="A41" s="2153"/>
      <c r="B41" s="2114"/>
      <c r="C41" s="2114"/>
      <c r="D41" s="2114"/>
      <c r="E41" s="2114"/>
      <c r="F41" s="2114"/>
      <c r="G41" s="2114"/>
      <c r="H41" s="2114"/>
      <c r="I41" s="2114"/>
      <c r="J41" s="2116"/>
    </row>
    <row r="42" spans="1:10" ht="13.15" customHeight="1" x14ac:dyDescent="0.2">
      <c r="A42" s="2294" t="s">
        <v>338</v>
      </c>
      <c r="B42" s="2295"/>
      <c r="C42" s="2295"/>
      <c r="D42" s="2295"/>
      <c r="E42" s="2296"/>
      <c r="F42" s="2114"/>
      <c r="G42" s="2114"/>
      <c r="H42" s="2114"/>
      <c r="I42" s="2114"/>
      <c r="J42" s="2116"/>
    </row>
    <row r="43" spans="1:10" ht="13.15" customHeight="1" x14ac:dyDescent="0.2">
      <c r="A43" s="2142" t="s">
        <v>346</v>
      </c>
      <c r="B43" s="2286" t="s">
        <v>347</v>
      </c>
      <c r="C43" s="2286"/>
      <c r="D43" s="2286"/>
      <c r="E43" s="2287"/>
      <c r="F43" s="2114"/>
      <c r="G43" s="2114"/>
      <c r="H43" s="2114"/>
      <c r="I43" s="2114"/>
      <c r="J43" s="2116"/>
    </row>
    <row r="44" spans="1:10" ht="13.15" customHeight="1" x14ac:dyDescent="0.2">
      <c r="A44" s="2142" t="s">
        <v>348</v>
      </c>
      <c r="B44" s="2286" t="s">
        <v>349</v>
      </c>
      <c r="C44" s="2286"/>
      <c r="D44" s="2286"/>
      <c r="E44" s="2287"/>
      <c r="F44" s="2114"/>
      <c r="G44" s="2114"/>
      <c r="H44" s="2114"/>
      <c r="I44" s="2114"/>
      <c r="J44" s="2116"/>
    </row>
    <row r="45" spans="1:10" ht="13.15" customHeight="1" x14ac:dyDescent="0.2">
      <c r="A45" s="2142" t="s">
        <v>350</v>
      </c>
      <c r="B45" s="2286" t="s">
        <v>351</v>
      </c>
      <c r="C45" s="2286"/>
      <c r="D45" s="2286"/>
      <c r="E45" s="2287"/>
      <c r="F45" s="2114"/>
      <c r="G45" s="2114"/>
      <c r="H45" s="2114"/>
      <c r="I45" s="2114"/>
      <c r="J45" s="2116"/>
    </row>
    <row r="46" spans="1:10" ht="13.15" customHeight="1" thickBot="1" x14ac:dyDescent="0.25">
      <c r="A46" s="2297" t="s">
        <v>352</v>
      </c>
      <c r="B46" s="2298" t="s">
        <v>353</v>
      </c>
      <c r="C46" s="2298"/>
      <c r="D46" s="2298"/>
      <c r="E46" s="2299"/>
      <c r="F46" s="2114"/>
      <c r="G46" s="2114"/>
      <c r="H46" s="2114"/>
      <c r="I46" s="2114"/>
      <c r="J46" s="2116"/>
    </row>
    <row r="47" spans="1:10" ht="13.15" customHeight="1" x14ac:dyDescent="0.2">
      <c r="A47" s="2153"/>
      <c r="B47" s="2114"/>
      <c r="C47" s="2114"/>
      <c r="D47" s="2114"/>
      <c r="E47" s="2114"/>
      <c r="F47" s="2114"/>
      <c r="G47" s="2114"/>
      <c r="H47" s="2114"/>
      <c r="I47" s="2114"/>
      <c r="J47" s="2116"/>
    </row>
    <row r="48" spans="1:10" ht="13.15" customHeight="1" x14ac:dyDescent="0.2">
      <c r="A48" s="2153"/>
      <c r="B48" s="2114"/>
      <c r="C48" s="2114"/>
      <c r="D48" s="2114"/>
      <c r="E48" s="2114"/>
      <c r="F48" s="2114"/>
      <c r="G48" s="2114"/>
      <c r="H48" s="2114"/>
      <c r="I48" s="2114"/>
      <c r="J48" s="2116"/>
    </row>
    <row r="49" spans="1:10" ht="13.15" customHeight="1" x14ac:dyDescent="0.2">
      <c r="A49" s="2153"/>
      <c r="G49" s="2114"/>
      <c r="H49" s="2114"/>
      <c r="I49" s="2114"/>
      <c r="J49" s="2116"/>
    </row>
    <row r="50" spans="1:10" ht="15" customHeight="1" x14ac:dyDescent="0.2">
      <c r="A50" s="2213" t="s">
        <v>354</v>
      </c>
      <c r="B50" s="2214"/>
      <c r="C50" s="2214"/>
      <c r="D50" s="2214"/>
      <c r="E50" s="2214"/>
      <c r="F50" s="2214"/>
      <c r="G50" s="2164" t="s">
        <v>227</v>
      </c>
      <c r="H50" s="2165" t="s">
        <v>96</v>
      </c>
      <c r="I50" s="2163"/>
      <c r="J50" s="2166"/>
    </row>
    <row r="51" spans="1:10" ht="13.5" thickBot="1" x14ac:dyDescent="0.25">
      <c r="A51" s="2167" t="s">
        <v>1136</v>
      </c>
      <c r="B51" s="2300"/>
      <c r="C51" s="2301"/>
      <c r="D51" s="2301"/>
      <c r="E51" s="2301"/>
      <c r="F51" s="2169"/>
      <c r="G51" s="2169"/>
      <c r="H51" s="2169"/>
      <c r="I51" s="2169"/>
      <c r="J51" s="2120"/>
    </row>
  </sheetData>
  <customSheetViews>
    <customSheetView guid="{EA7FF893-CFBE-4D88-BF19-92454183E240}" fitToPage="1">
      <selection activeCell="F28" activeCellId="1" sqref="A7:C9 F28"/>
      <pageMargins left="0.5" right="0.5" top="0.5" bottom="0.5" header="0.5" footer="0.25"/>
      <printOptions horizontalCentered="1"/>
      <pageSetup scale="94" orientation="portrait" horizontalDpi="4294967292" r:id="rId1"/>
      <headerFooter alignWithMargins="0">
        <oddFooter>&amp;LDHEC, 1972 (Rev. 06/2001), Page 14 of 15</oddFooter>
      </headerFooter>
    </customSheetView>
  </customSheetViews>
  <mergeCells count="19">
    <mergeCell ref="J13:J15"/>
    <mergeCell ref="J16:J18"/>
    <mergeCell ref="J19:J21"/>
    <mergeCell ref="H7:H9"/>
    <mergeCell ref="I7:I9"/>
    <mergeCell ref="J7:J9"/>
    <mergeCell ref="B8:B9"/>
    <mergeCell ref="C8:C9"/>
    <mergeCell ref="J10:J12"/>
    <mergeCell ref="A5:B5"/>
    <mergeCell ref="C5:E5"/>
    <mergeCell ref="F5:G5"/>
    <mergeCell ref="A6:J6"/>
    <mergeCell ref="A7:A9"/>
    <mergeCell ref="B7:C7"/>
    <mergeCell ref="D7:D9"/>
    <mergeCell ref="E7:E9"/>
    <mergeCell ref="F7:F9"/>
    <mergeCell ref="G7:G9"/>
  </mergeCells>
  <printOptions horizontalCentered="1"/>
  <pageMargins left="0.5" right="0.5" top="0.5" bottom="0.5" header="0.5" footer="0.25"/>
  <pageSetup scale="94" orientation="portrait" horizontalDpi="4294967292" r:id="rId2"/>
  <headerFooter alignWithMargins="0">
    <oddFooter>&amp;LDHEC, 1972 (Rev. 06/2001), Page 14 of 15</oddFooter>
  </headerFooter>
  <drawing r:id="rId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>
    <tabColor rgb="FFFFC000"/>
  </sheetPr>
  <dimension ref="A1:AK75"/>
  <sheetViews>
    <sheetView zoomScaleNormal="100" zoomScaleSheetLayoutView="88" workbookViewId="0">
      <selection activeCell="E29" sqref="E29"/>
    </sheetView>
  </sheetViews>
  <sheetFormatPr defaultRowHeight="12.75" x14ac:dyDescent="0.2"/>
  <cols>
    <col min="2" max="2" width="10.42578125" customWidth="1"/>
    <col min="3" max="3" width="23.140625" customWidth="1"/>
    <col min="4" max="4" width="3.7109375" customWidth="1"/>
    <col min="5" max="5" width="3.85546875" customWidth="1"/>
    <col min="6" max="25" width="3.7109375" customWidth="1"/>
    <col min="26" max="26" width="11.140625" customWidth="1"/>
    <col min="27" max="27" width="10.28515625" bestFit="1" customWidth="1"/>
    <col min="28" max="31" width="3.7109375" customWidth="1"/>
    <col min="32" max="32" width="3.85546875" hidden="1" customWidth="1"/>
    <col min="258" max="258" width="10.42578125" customWidth="1"/>
    <col min="259" max="259" width="23.140625" customWidth="1"/>
    <col min="260" max="260" width="3.7109375" customWidth="1"/>
    <col min="261" max="261" width="3.85546875" customWidth="1"/>
    <col min="262" max="281" width="3.7109375" customWidth="1"/>
    <col min="282" max="282" width="11.140625" customWidth="1"/>
    <col min="283" max="283" width="10.28515625" bestFit="1" customWidth="1"/>
    <col min="284" max="287" width="3.7109375" customWidth="1"/>
    <col min="288" max="288" width="0" hidden="1" customWidth="1"/>
    <col min="514" max="514" width="10.42578125" customWidth="1"/>
    <col min="515" max="515" width="23.140625" customWidth="1"/>
    <col min="516" max="516" width="3.7109375" customWidth="1"/>
    <col min="517" max="517" width="3.85546875" customWidth="1"/>
    <col min="518" max="537" width="3.7109375" customWidth="1"/>
    <col min="538" max="538" width="11.140625" customWidth="1"/>
    <col min="539" max="539" width="10.28515625" bestFit="1" customWidth="1"/>
    <col min="540" max="543" width="3.7109375" customWidth="1"/>
    <col min="544" max="544" width="0" hidden="1" customWidth="1"/>
    <col min="770" max="770" width="10.42578125" customWidth="1"/>
    <col min="771" max="771" width="23.140625" customWidth="1"/>
    <col min="772" max="772" width="3.7109375" customWidth="1"/>
    <col min="773" max="773" width="3.85546875" customWidth="1"/>
    <col min="774" max="793" width="3.7109375" customWidth="1"/>
    <col min="794" max="794" width="11.140625" customWidth="1"/>
    <col min="795" max="795" width="10.28515625" bestFit="1" customWidth="1"/>
    <col min="796" max="799" width="3.7109375" customWidth="1"/>
    <col min="800" max="800" width="0" hidden="1" customWidth="1"/>
    <col min="1026" max="1026" width="10.42578125" customWidth="1"/>
    <col min="1027" max="1027" width="23.140625" customWidth="1"/>
    <col min="1028" max="1028" width="3.7109375" customWidth="1"/>
    <col min="1029" max="1029" width="3.85546875" customWidth="1"/>
    <col min="1030" max="1049" width="3.7109375" customWidth="1"/>
    <col min="1050" max="1050" width="11.140625" customWidth="1"/>
    <col min="1051" max="1051" width="10.28515625" bestFit="1" customWidth="1"/>
    <col min="1052" max="1055" width="3.7109375" customWidth="1"/>
    <col min="1056" max="1056" width="0" hidden="1" customWidth="1"/>
    <col min="1282" max="1282" width="10.42578125" customWidth="1"/>
    <col min="1283" max="1283" width="23.140625" customWidth="1"/>
    <col min="1284" max="1284" width="3.7109375" customWidth="1"/>
    <col min="1285" max="1285" width="3.85546875" customWidth="1"/>
    <col min="1286" max="1305" width="3.7109375" customWidth="1"/>
    <col min="1306" max="1306" width="11.140625" customWidth="1"/>
    <col min="1307" max="1307" width="10.28515625" bestFit="1" customWidth="1"/>
    <col min="1308" max="1311" width="3.7109375" customWidth="1"/>
    <col min="1312" max="1312" width="0" hidden="1" customWidth="1"/>
    <col min="1538" max="1538" width="10.42578125" customWidth="1"/>
    <col min="1539" max="1539" width="23.140625" customWidth="1"/>
    <col min="1540" max="1540" width="3.7109375" customWidth="1"/>
    <col min="1541" max="1541" width="3.85546875" customWidth="1"/>
    <col min="1542" max="1561" width="3.7109375" customWidth="1"/>
    <col min="1562" max="1562" width="11.140625" customWidth="1"/>
    <col min="1563" max="1563" width="10.28515625" bestFit="1" customWidth="1"/>
    <col min="1564" max="1567" width="3.7109375" customWidth="1"/>
    <col min="1568" max="1568" width="0" hidden="1" customWidth="1"/>
    <col min="1794" max="1794" width="10.42578125" customWidth="1"/>
    <col min="1795" max="1795" width="23.140625" customWidth="1"/>
    <col min="1796" max="1796" width="3.7109375" customWidth="1"/>
    <col min="1797" max="1797" width="3.85546875" customWidth="1"/>
    <col min="1798" max="1817" width="3.7109375" customWidth="1"/>
    <col min="1818" max="1818" width="11.140625" customWidth="1"/>
    <col min="1819" max="1819" width="10.28515625" bestFit="1" customWidth="1"/>
    <col min="1820" max="1823" width="3.7109375" customWidth="1"/>
    <col min="1824" max="1824" width="0" hidden="1" customWidth="1"/>
    <col min="2050" max="2050" width="10.42578125" customWidth="1"/>
    <col min="2051" max="2051" width="23.140625" customWidth="1"/>
    <col min="2052" max="2052" width="3.7109375" customWidth="1"/>
    <col min="2053" max="2053" width="3.85546875" customWidth="1"/>
    <col min="2054" max="2073" width="3.7109375" customWidth="1"/>
    <col min="2074" max="2074" width="11.140625" customWidth="1"/>
    <col min="2075" max="2075" width="10.28515625" bestFit="1" customWidth="1"/>
    <col min="2076" max="2079" width="3.7109375" customWidth="1"/>
    <col min="2080" max="2080" width="0" hidden="1" customWidth="1"/>
    <col min="2306" max="2306" width="10.42578125" customWidth="1"/>
    <col min="2307" max="2307" width="23.140625" customWidth="1"/>
    <col min="2308" max="2308" width="3.7109375" customWidth="1"/>
    <col min="2309" max="2309" width="3.85546875" customWidth="1"/>
    <col min="2310" max="2329" width="3.7109375" customWidth="1"/>
    <col min="2330" max="2330" width="11.140625" customWidth="1"/>
    <col min="2331" max="2331" width="10.28515625" bestFit="1" customWidth="1"/>
    <col min="2332" max="2335" width="3.7109375" customWidth="1"/>
    <col min="2336" max="2336" width="0" hidden="1" customWidth="1"/>
    <col min="2562" max="2562" width="10.42578125" customWidth="1"/>
    <col min="2563" max="2563" width="23.140625" customWidth="1"/>
    <col min="2564" max="2564" width="3.7109375" customWidth="1"/>
    <col min="2565" max="2565" width="3.85546875" customWidth="1"/>
    <col min="2566" max="2585" width="3.7109375" customWidth="1"/>
    <col min="2586" max="2586" width="11.140625" customWidth="1"/>
    <col min="2587" max="2587" width="10.28515625" bestFit="1" customWidth="1"/>
    <col min="2588" max="2591" width="3.7109375" customWidth="1"/>
    <col min="2592" max="2592" width="0" hidden="1" customWidth="1"/>
    <col min="2818" max="2818" width="10.42578125" customWidth="1"/>
    <col min="2819" max="2819" width="23.140625" customWidth="1"/>
    <col min="2820" max="2820" width="3.7109375" customWidth="1"/>
    <col min="2821" max="2821" width="3.85546875" customWidth="1"/>
    <col min="2822" max="2841" width="3.7109375" customWidth="1"/>
    <col min="2842" max="2842" width="11.140625" customWidth="1"/>
    <col min="2843" max="2843" width="10.28515625" bestFit="1" customWidth="1"/>
    <col min="2844" max="2847" width="3.7109375" customWidth="1"/>
    <col min="2848" max="2848" width="0" hidden="1" customWidth="1"/>
    <col min="3074" max="3074" width="10.42578125" customWidth="1"/>
    <col min="3075" max="3075" width="23.140625" customWidth="1"/>
    <col min="3076" max="3076" width="3.7109375" customWidth="1"/>
    <col min="3077" max="3077" width="3.85546875" customWidth="1"/>
    <col min="3078" max="3097" width="3.7109375" customWidth="1"/>
    <col min="3098" max="3098" width="11.140625" customWidth="1"/>
    <col min="3099" max="3099" width="10.28515625" bestFit="1" customWidth="1"/>
    <col min="3100" max="3103" width="3.7109375" customWidth="1"/>
    <col min="3104" max="3104" width="0" hidden="1" customWidth="1"/>
    <col min="3330" max="3330" width="10.42578125" customWidth="1"/>
    <col min="3331" max="3331" width="23.140625" customWidth="1"/>
    <col min="3332" max="3332" width="3.7109375" customWidth="1"/>
    <col min="3333" max="3333" width="3.85546875" customWidth="1"/>
    <col min="3334" max="3353" width="3.7109375" customWidth="1"/>
    <col min="3354" max="3354" width="11.140625" customWidth="1"/>
    <col min="3355" max="3355" width="10.28515625" bestFit="1" customWidth="1"/>
    <col min="3356" max="3359" width="3.7109375" customWidth="1"/>
    <col min="3360" max="3360" width="0" hidden="1" customWidth="1"/>
    <col min="3586" max="3586" width="10.42578125" customWidth="1"/>
    <col min="3587" max="3587" width="23.140625" customWidth="1"/>
    <col min="3588" max="3588" width="3.7109375" customWidth="1"/>
    <col min="3589" max="3589" width="3.85546875" customWidth="1"/>
    <col min="3590" max="3609" width="3.7109375" customWidth="1"/>
    <col min="3610" max="3610" width="11.140625" customWidth="1"/>
    <col min="3611" max="3611" width="10.28515625" bestFit="1" customWidth="1"/>
    <col min="3612" max="3615" width="3.7109375" customWidth="1"/>
    <col min="3616" max="3616" width="0" hidden="1" customWidth="1"/>
    <col min="3842" max="3842" width="10.42578125" customWidth="1"/>
    <col min="3843" max="3843" width="23.140625" customWidth="1"/>
    <col min="3844" max="3844" width="3.7109375" customWidth="1"/>
    <col min="3845" max="3845" width="3.85546875" customWidth="1"/>
    <col min="3846" max="3865" width="3.7109375" customWidth="1"/>
    <col min="3866" max="3866" width="11.140625" customWidth="1"/>
    <col min="3867" max="3867" width="10.28515625" bestFit="1" customWidth="1"/>
    <col min="3868" max="3871" width="3.7109375" customWidth="1"/>
    <col min="3872" max="3872" width="0" hidden="1" customWidth="1"/>
    <col min="4098" max="4098" width="10.42578125" customWidth="1"/>
    <col min="4099" max="4099" width="23.140625" customWidth="1"/>
    <col min="4100" max="4100" width="3.7109375" customWidth="1"/>
    <col min="4101" max="4101" width="3.85546875" customWidth="1"/>
    <col min="4102" max="4121" width="3.7109375" customWidth="1"/>
    <col min="4122" max="4122" width="11.140625" customWidth="1"/>
    <col min="4123" max="4123" width="10.28515625" bestFit="1" customWidth="1"/>
    <col min="4124" max="4127" width="3.7109375" customWidth="1"/>
    <col min="4128" max="4128" width="0" hidden="1" customWidth="1"/>
    <col min="4354" max="4354" width="10.42578125" customWidth="1"/>
    <col min="4355" max="4355" width="23.140625" customWidth="1"/>
    <col min="4356" max="4356" width="3.7109375" customWidth="1"/>
    <col min="4357" max="4357" width="3.85546875" customWidth="1"/>
    <col min="4358" max="4377" width="3.7109375" customWidth="1"/>
    <col min="4378" max="4378" width="11.140625" customWidth="1"/>
    <col min="4379" max="4379" width="10.28515625" bestFit="1" customWidth="1"/>
    <col min="4380" max="4383" width="3.7109375" customWidth="1"/>
    <col min="4384" max="4384" width="0" hidden="1" customWidth="1"/>
    <col min="4610" max="4610" width="10.42578125" customWidth="1"/>
    <col min="4611" max="4611" width="23.140625" customWidth="1"/>
    <col min="4612" max="4612" width="3.7109375" customWidth="1"/>
    <col min="4613" max="4613" width="3.85546875" customWidth="1"/>
    <col min="4614" max="4633" width="3.7109375" customWidth="1"/>
    <col min="4634" max="4634" width="11.140625" customWidth="1"/>
    <col min="4635" max="4635" width="10.28515625" bestFit="1" customWidth="1"/>
    <col min="4636" max="4639" width="3.7109375" customWidth="1"/>
    <col min="4640" max="4640" width="0" hidden="1" customWidth="1"/>
    <col min="4866" max="4866" width="10.42578125" customWidth="1"/>
    <col min="4867" max="4867" width="23.140625" customWidth="1"/>
    <col min="4868" max="4868" width="3.7109375" customWidth="1"/>
    <col min="4869" max="4869" width="3.85546875" customWidth="1"/>
    <col min="4870" max="4889" width="3.7109375" customWidth="1"/>
    <col min="4890" max="4890" width="11.140625" customWidth="1"/>
    <col min="4891" max="4891" width="10.28515625" bestFit="1" customWidth="1"/>
    <col min="4892" max="4895" width="3.7109375" customWidth="1"/>
    <col min="4896" max="4896" width="0" hidden="1" customWidth="1"/>
    <col min="5122" max="5122" width="10.42578125" customWidth="1"/>
    <col min="5123" max="5123" width="23.140625" customWidth="1"/>
    <col min="5124" max="5124" width="3.7109375" customWidth="1"/>
    <col min="5125" max="5125" width="3.85546875" customWidth="1"/>
    <col min="5126" max="5145" width="3.7109375" customWidth="1"/>
    <col min="5146" max="5146" width="11.140625" customWidth="1"/>
    <col min="5147" max="5147" width="10.28515625" bestFit="1" customWidth="1"/>
    <col min="5148" max="5151" width="3.7109375" customWidth="1"/>
    <col min="5152" max="5152" width="0" hidden="1" customWidth="1"/>
    <col min="5378" max="5378" width="10.42578125" customWidth="1"/>
    <col min="5379" max="5379" width="23.140625" customWidth="1"/>
    <col min="5380" max="5380" width="3.7109375" customWidth="1"/>
    <col min="5381" max="5381" width="3.85546875" customWidth="1"/>
    <col min="5382" max="5401" width="3.7109375" customWidth="1"/>
    <col min="5402" max="5402" width="11.140625" customWidth="1"/>
    <col min="5403" max="5403" width="10.28515625" bestFit="1" customWidth="1"/>
    <col min="5404" max="5407" width="3.7109375" customWidth="1"/>
    <col min="5408" max="5408" width="0" hidden="1" customWidth="1"/>
    <col min="5634" max="5634" width="10.42578125" customWidth="1"/>
    <col min="5635" max="5635" width="23.140625" customWidth="1"/>
    <col min="5636" max="5636" width="3.7109375" customWidth="1"/>
    <col min="5637" max="5637" width="3.85546875" customWidth="1"/>
    <col min="5638" max="5657" width="3.7109375" customWidth="1"/>
    <col min="5658" max="5658" width="11.140625" customWidth="1"/>
    <col min="5659" max="5659" width="10.28515625" bestFit="1" customWidth="1"/>
    <col min="5660" max="5663" width="3.7109375" customWidth="1"/>
    <col min="5664" max="5664" width="0" hidden="1" customWidth="1"/>
    <col min="5890" max="5890" width="10.42578125" customWidth="1"/>
    <col min="5891" max="5891" width="23.140625" customWidth="1"/>
    <col min="5892" max="5892" width="3.7109375" customWidth="1"/>
    <col min="5893" max="5893" width="3.85546875" customWidth="1"/>
    <col min="5894" max="5913" width="3.7109375" customWidth="1"/>
    <col min="5914" max="5914" width="11.140625" customWidth="1"/>
    <col min="5915" max="5915" width="10.28515625" bestFit="1" customWidth="1"/>
    <col min="5916" max="5919" width="3.7109375" customWidth="1"/>
    <col min="5920" max="5920" width="0" hidden="1" customWidth="1"/>
    <col min="6146" max="6146" width="10.42578125" customWidth="1"/>
    <col min="6147" max="6147" width="23.140625" customWidth="1"/>
    <col min="6148" max="6148" width="3.7109375" customWidth="1"/>
    <col min="6149" max="6149" width="3.85546875" customWidth="1"/>
    <col min="6150" max="6169" width="3.7109375" customWidth="1"/>
    <col min="6170" max="6170" width="11.140625" customWidth="1"/>
    <col min="6171" max="6171" width="10.28515625" bestFit="1" customWidth="1"/>
    <col min="6172" max="6175" width="3.7109375" customWidth="1"/>
    <col min="6176" max="6176" width="0" hidden="1" customWidth="1"/>
    <col min="6402" max="6402" width="10.42578125" customWidth="1"/>
    <col min="6403" max="6403" width="23.140625" customWidth="1"/>
    <col min="6404" max="6404" width="3.7109375" customWidth="1"/>
    <col min="6405" max="6405" width="3.85546875" customWidth="1"/>
    <col min="6406" max="6425" width="3.7109375" customWidth="1"/>
    <col min="6426" max="6426" width="11.140625" customWidth="1"/>
    <col min="6427" max="6427" width="10.28515625" bestFit="1" customWidth="1"/>
    <col min="6428" max="6431" width="3.7109375" customWidth="1"/>
    <col min="6432" max="6432" width="0" hidden="1" customWidth="1"/>
    <col min="6658" max="6658" width="10.42578125" customWidth="1"/>
    <col min="6659" max="6659" width="23.140625" customWidth="1"/>
    <col min="6660" max="6660" width="3.7109375" customWidth="1"/>
    <col min="6661" max="6661" width="3.85546875" customWidth="1"/>
    <col min="6662" max="6681" width="3.7109375" customWidth="1"/>
    <col min="6682" max="6682" width="11.140625" customWidth="1"/>
    <col min="6683" max="6683" width="10.28515625" bestFit="1" customWidth="1"/>
    <col min="6684" max="6687" width="3.7109375" customWidth="1"/>
    <col min="6688" max="6688" width="0" hidden="1" customWidth="1"/>
    <col min="6914" max="6914" width="10.42578125" customWidth="1"/>
    <col min="6915" max="6915" width="23.140625" customWidth="1"/>
    <col min="6916" max="6916" width="3.7109375" customWidth="1"/>
    <col min="6917" max="6917" width="3.85546875" customWidth="1"/>
    <col min="6918" max="6937" width="3.7109375" customWidth="1"/>
    <col min="6938" max="6938" width="11.140625" customWidth="1"/>
    <col min="6939" max="6939" width="10.28515625" bestFit="1" customWidth="1"/>
    <col min="6940" max="6943" width="3.7109375" customWidth="1"/>
    <col min="6944" max="6944" width="0" hidden="1" customWidth="1"/>
    <col min="7170" max="7170" width="10.42578125" customWidth="1"/>
    <col min="7171" max="7171" width="23.140625" customWidth="1"/>
    <col min="7172" max="7172" width="3.7109375" customWidth="1"/>
    <col min="7173" max="7173" width="3.85546875" customWidth="1"/>
    <col min="7174" max="7193" width="3.7109375" customWidth="1"/>
    <col min="7194" max="7194" width="11.140625" customWidth="1"/>
    <col min="7195" max="7195" width="10.28515625" bestFit="1" customWidth="1"/>
    <col min="7196" max="7199" width="3.7109375" customWidth="1"/>
    <col min="7200" max="7200" width="0" hidden="1" customWidth="1"/>
    <col min="7426" max="7426" width="10.42578125" customWidth="1"/>
    <col min="7427" max="7427" width="23.140625" customWidth="1"/>
    <col min="7428" max="7428" width="3.7109375" customWidth="1"/>
    <col min="7429" max="7429" width="3.85546875" customWidth="1"/>
    <col min="7430" max="7449" width="3.7109375" customWidth="1"/>
    <col min="7450" max="7450" width="11.140625" customWidth="1"/>
    <col min="7451" max="7451" width="10.28515625" bestFit="1" customWidth="1"/>
    <col min="7452" max="7455" width="3.7109375" customWidth="1"/>
    <col min="7456" max="7456" width="0" hidden="1" customWidth="1"/>
    <col min="7682" max="7682" width="10.42578125" customWidth="1"/>
    <col min="7683" max="7683" width="23.140625" customWidth="1"/>
    <col min="7684" max="7684" width="3.7109375" customWidth="1"/>
    <col min="7685" max="7685" width="3.85546875" customWidth="1"/>
    <col min="7686" max="7705" width="3.7109375" customWidth="1"/>
    <col min="7706" max="7706" width="11.140625" customWidth="1"/>
    <col min="7707" max="7707" width="10.28515625" bestFit="1" customWidth="1"/>
    <col min="7708" max="7711" width="3.7109375" customWidth="1"/>
    <col min="7712" max="7712" width="0" hidden="1" customWidth="1"/>
    <col min="7938" max="7938" width="10.42578125" customWidth="1"/>
    <col min="7939" max="7939" width="23.140625" customWidth="1"/>
    <col min="7940" max="7940" width="3.7109375" customWidth="1"/>
    <col min="7941" max="7941" width="3.85546875" customWidth="1"/>
    <col min="7942" max="7961" width="3.7109375" customWidth="1"/>
    <col min="7962" max="7962" width="11.140625" customWidth="1"/>
    <col min="7963" max="7963" width="10.28515625" bestFit="1" customWidth="1"/>
    <col min="7964" max="7967" width="3.7109375" customWidth="1"/>
    <col min="7968" max="7968" width="0" hidden="1" customWidth="1"/>
    <col min="8194" max="8194" width="10.42578125" customWidth="1"/>
    <col min="8195" max="8195" width="23.140625" customWidth="1"/>
    <col min="8196" max="8196" width="3.7109375" customWidth="1"/>
    <col min="8197" max="8197" width="3.85546875" customWidth="1"/>
    <col min="8198" max="8217" width="3.7109375" customWidth="1"/>
    <col min="8218" max="8218" width="11.140625" customWidth="1"/>
    <col min="8219" max="8219" width="10.28515625" bestFit="1" customWidth="1"/>
    <col min="8220" max="8223" width="3.7109375" customWidth="1"/>
    <col min="8224" max="8224" width="0" hidden="1" customWidth="1"/>
    <col min="8450" max="8450" width="10.42578125" customWidth="1"/>
    <col min="8451" max="8451" width="23.140625" customWidth="1"/>
    <col min="8452" max="8452" width="3.7109375" customWidth="1"/>
    <col min="8453" max="8453" width="3.85546875" customWidth="1"/>
    <col min="8454" max="8473" width="3.7109375" customWidth="1"/>
    <col min="8474" max="8474" width="11.140625" customWidth="1"/>
    <col min="8475" max="8475" width="10.28515625" bestFit="1" customWidth="1"/>
    <col min="8476" max="8479" width="3.7109375" customWidth="1"/>
    <col min="8480" max="8480" width="0" hidden="1" customWidth="1"/>
    <col min="8706" max="8706" width="10.42578125" customWidth="1"/>
    <col min="8707" max="8707" width="23.140625" customWidth="1"/>
    <col min="8708" max="8708" width="3.7109375" customWidth="1"/>
    <col min="8709" max="8709" width="3.85546875" customWidth="1"/>
    <col min="8710" max="8729" width="3.7109375" customWidth="1"/>
    <col min="8730" max="8730" width="11.140625" customWidth="1"/>
    <col min="8731" max="8731" width="10.28515625" bestFit="1" customWidth="1"/>
    <col min="8732" max="8735" width="3.7109375" customWidth="1"/>
    <col min="8736" max="8736" width="0" hidden="1" customWidth="1"/>
    <col min="8962" max="8962" width="10.42578125" customWidth="1"/>
    <col min="8963" max="8963" width="23.140625" customWidth="1"/>
    <col min="8964" max="8964" width="3.7109375" customWidth="1"/>
    <col min="8965" max="8965" width="3.85546875" customWidth="1"/>
    <col min="8966" max="8985" width="3.7109375" customWidth="1"/>
    <col min="8986" max="8986" width="11.140625" customWidth="1"/>
    <col min="8987" max="8987" width="10.28515625" bestFit="1" customWidth="1"/>
    <col min="8988" max="8991" width="3.7109375" customWidth="1"/>
    <col min="8992" max="8992" width="0" hidden="1" customWidth="1"/>
    <col min="9218" max="9218" width="10.42578125" customWidth="1"/>
    <col min="9219" max="9219" width="23.140625" customWidth="1"/>
    <col min="9220" max="9220" width="3.7109375" customWidth="1"/>
    <col min="9221" max="9221" width="3.85546875" customWidth="1"/>
    <col min="9222" max="9241" width="3.7109375" customWidth="1"/>
    <col min="9242" max="9242" width="11.140625" customWidth="1"/>
    <col min="9243" max="9243" width="10.28515625" bestFit="1" customWidth="1"/>
    <col min="9244" max="9247" width="3.7109375" customWidth="1"/>
    <col min="9248" max="9248" width="0" hidden="1" customWidth="1"/>
    <col min="9474" max="9474" width="10.42578125" customWidth="1"/>
    <col min="9475" max="9475" width="23.140625" customWidth="1"/>
    <col min="9476" max="9476" width="3.7109375" customWidth="1"/>
    <col min="9477" max="9477" width="3.85546875" customWidth="1"/>
    <col min="9478" max="9497" width="3.7109375" customWidth="1"/>
    <col min="9498" max="9498" width="11.140625" customWidth="1"/>
    <col min="9499" max="9499" width="10.28515625" bestFit="1" customWidth="1"/>
    <col min="9500" max="9503" width="3.7109375" customWidth="1"/>
    <col min="9504" max="9504" width="0" hidden="1" customWidth="1"/>
    <col min="9730" max="9730" width="10.42578125" customWidth="1"/>
    <col min="9731" max="9731" width="23.140625" customWidth="1"/>
    <col min="9732" max="9732" width="3.7109375" customWidth="1"/>
    <col min="9733" max="9733" width="3.85546875" customWidth="1"/>
    <col min="9734" max="9753" width="3.7109375" customWidth="1"/>
    <col min="9754" max="9754" width="11.140625" customWidth="1"/>
    <col min="9755" max="9755" width="10.28515625" bestFit="1" customWidth="1"/>
    <col min="9756" max="9759" width="3.7109375" customWidth="1"/>
    <col min="9760" max="9760" width="0" hidden="1" customWidth="1"/>
    <col min="9986" max="9986" width="10.42578125" customWidth="1"/>
    <col min="9987" max="9987" width="23.140625" customWidth="1"/>
    <col min="9988" max="9988" width="3.7109375" customWidth="1"/>
    <col min="9989" max="9989" width="3.85546875" customWidth="1"/>
    <col min="9990" max="10009" width="3.7109375" customWidth="1"/>
    <col min="10010" max="10010" width="11.140625" customWidth="1"/>
    <col min="10011" max="10011" width="10.28515625" bestFit="1" customWidth="1"/>
    <col min="10012" max="10015" width="3.7109375" customWidth="1"/>
    <col min="10016" max="10016" width="0" hidden="1" customWidth="1"/>
    <col min="10242" max="10242" width="10.42578125" customWidth="1"/>
    <col min="10243" max="10243" width="23.140625" customWidth="1"/>
    <col min="10244" max="10244" width="3.7109375" customWidth="1"/>
    <col min="10245" max="10245" width="3.85546875" customWidth="1"/>
    <col min="10246" max="10265" width="3.7109375" customWidth="1"/>
    <col min="10266" max="10266" width="11.140625" customWidth="1"/>
    <col min="10267" max="10267" width="10.28515625" bestFit="1" customWidth="1"/>
    <col min="10268" max="10271" width="3.7109375" customWidth="1"/>
    <col min="10272" max="10272" width="0" hidden="1" customWidth="1"/>
    <col min="10498" max="10498" width="10.42578125" customWidth="1"/>
    <col min="10499" max="10499" width="23.140625" customWidth="1"/>
    <col min="10500" max="10500" width="3.7109375" customWidth="1"/>
    <col min="10501" max="10501" width="3.85546875" customWidth="1"/>
    <col min="10502" max="10521" width="3.7109375" customWidth="1"/>
    <col min="10522" max="10522" width="11.140625" customWidth="1"/>
    <col min="10523" max="10523" width="10.28515625" bestFit="1" customWidth="1"/>
    <col min="10524" max="10527" width="3.7109375" customWidth="1"/>
    <col min="10528" max="10528" width="0" hidden="1" customWidth="1"/>
    <col min="10754" max="10754" width="10.42578125" customWidth="1"/>
    <col min="10755" max="10755" width="23.140625" customWidth="1"/>
    <col min="10756" max="10756" width="3.7109375" customWidth="1"/>
    <col min="10757" max="10757" width="3.85546875" customWidth="1"/>
    <col min="10758" max="10777" width="3.7109375" customWidth="1"/>
    <col min="10778" max="10778" width="11.140625" customWidth="1"/>
    <col min="10779" max="10779" width="10.28515625" bestFit="1" customWidth="1"/>
    <col min="10780" max="10783" width="3.7109375" customWidth="1"/>
    <col min="10784" max="10784" width="0" hidden="1" customWidth="1"/>
    <col min="11010" max="11010" width="10.42578125" customWidth="1"/>
    <col min="11011" max="11011" width="23.140625" customWidth="1"/>
    <col min="11012" max="11012" width="3.7109375" customWidth="1"/>
    <col min="11013" max="11013" width="3.85546875" customWidth="1"/>
    <col min="11014" max="11033" width="3.7109375" customWidth="1"/>
    <col min="11034" max="11034" width="11.140625" customWidth="1"/>
    <col min="11035" max="11035" width="10.28515625" bestFit="1" customWidth="1"/>
    <col min="11036" max="11039" width="3.7109375" customWidth="1"/>
    <col min="11040" max="11040" width="0" hidden="1" customWidth="1"/>
    <col min="11266" max="11266" width="10.42578125" customWidth="1"/>
    <col min="11267" max="11267" width="23.140625" customWidth="1"/>
    <col min="11268" max="11268" width="3.7109375" customWidth="1"/>
    <col min="11269" max="11269" width="3.85546875" customWidth="1"/>
    <col min="11270" max="11289" width="3.7109375" customWidth="1"/>
    <col min="11290" max="11290" width="11.140625" customWidth="1"/>
    <col min="11291" max="11291" width="10.28515625" bestFit="1" customWidth="1"/>
    <col min="11292" max="11295" width="3.7109375" customWidth="1"/>
    <col min="11296" max="11296" width="0" hidden="1" customWidth="1"/>
    <col min="11522" max="11522" width="10.42578125" customWidth="1"/>
    <col min="11523" max="11523" width="23.140625" customWidth="1"/>
    <col min="11524" max="11524" width="3.7109375" customWidth="1"/>
    <col min="11525" max="11525" width="3.85546875" customWidth="1"/>
    <col min="11526" max="11545" width="3.7109375" customWidth="1"/>
    <col min="11546" max="11546" width="11.140625" customWidth="1"/>
    <col min="11547" max="11547" width="10.28515625" bestFit="1" customWidth="1"/>
    <col min="11548" max="11551" width="3.7109375" customWidth="1"/>
    <col min="11552" max="11552" width="0" hidden="1" customWidth="1"/>
    <col min="11778" max="11778" width="10.42578125" customWidth="1"/>
    <col min="11779" max="11779" width="23.140625" customWidth="1"/>
    <col min="11780" max="11780" width="3.7109375" customWidth="1"/>
    <col min="11781" max="11781" width="3.85546875" customWidth="1"/>
    <col min="11782" max="11801" width="3.7109375" customWidth="1"/>
    <col min="11802" max="11802" width="11.140625" customWidth="1"/>
    <col min="11803" max="11803" width="10.28515625" bestFit="1" customWidth="1"/>
    <col min="11804" max="11807" width="3.7109375" customWidth="1"/>
    <col min="11808" max="11808" width="0" hidden="1" customWidth="1"/>
    <col min="12034" max="12034" width="10.42578125" customWidth="1"/>
    <col min="12035" max="12035" width="23.140625" customWidth="1"/>
    <col min="12036" max="12036" width="3.7109375" customWidth="1"/>
    <col min="12037" max="12037" width="3.85546875" customWidth="1"/>
    <col min="12038" max="12057" width="3.7109375" customWidth="1"/>
    <col min="12058" max="12058" width="11.140625" customWidth="1"/>
    <col min="12059" max="12059" width="10.28515625" bestFit="1" customWidth="1"/>
    <col min="12060" max="12063" width="3.7109375" customWidth="1"/>
    <col min="12064" max="12064" width="0" hidden="1" customWidth="1"/>
    <col min="12290" max="12290" width="10.42578125" customWidth="1"/>
    <col min="12291" max="12291" width="23.140625" customWidth="1"/>
    <col min="12292" max="12292" width="3.7109375" customWidth="1"/>
    <col min="12293" max="12293" width="3.85546875" customWidth="1"/>
    <col min="12294" max="12313" width="3.7109375" customWidth="1"/>
    <col min="12314" max="12314" width="11.140625" customWidth="1"/>
    <col min="12315" max="12315" width="10.28515625" bestFit="1" customWidth="1"/>
    <col min="12316" max="12319" width="3.7109375" customWidth="1"/>
    <col min="12320" max="12320" width="0" hidden="1" customWidth="1"/>
    <col min="12546" max="12546" width="10.42578125" customWidth="1"/>
    <col min="12547" max="12547" width="23.140625" customWidth="1"/>
    <col min="12548" max="12548" width="3.7109375" customWidth="1"/>
    <col min="12549" max="12549" width="3.85546875" customWidth="1"/>
    <col min="12550" max="12569" width="3.7109375" customWidth="1"/>
    <col min="12570" max="12570" width="11.140625" customWidth="1"/>
    <col min="12571" max="12571" width="10.28515625" bestFit="1" customWidth="1"/>
    <col min="12572" max="12575" width="3.7109375" customWidth="1"/>
    <col min="12576" max="12576" width="0" hidden="1" customWidth="1"/>
    <col min="12802" max="12802" width="10.42578125" customWidth="1"/>
    <col min="12803" max="12803" width="23.140625" customWidth="1"/>
    <col min="12804" max="12804" width="3.7109375" customWidth="1"/>
    <col min="12805" max="12805" width="3.85546875" customWidth="1"/>
    <col min="12806" max="12825" width="3.7109375" customWidth="1"/>
    <col min="12826" max="12826" width="11.140625" customWidth="1"/>
    <col min="12827" max="12827" width="10.28515625" bestFit="1" customWidth="1"/>
    <col min="12828" max="12831" width="3.7109375" customWidth="1"/>
    <col min="12832" max="12832" width="0" hidden="1" customWidth="1"/>
    <col min="13058" max="13058" width="10.42578125" customWidth="1"/>
    <col min="13059" max="13059" width="23.140625" customWidth="1"/>
    <col min="13060" max="13060" width="3.7109375" customWidth="1"/>
    <col min="13061" max="13061" width="3.85546875" customWidth="1"/>
    <col min="13062" max="13081" width="3.7109375" customWidth="1"/>
    <col min="13082" max="13082" width="11.140625" customWidth="1"/>
    <col min="13083" max="13083" width="10.28515625" bestFit="1" customWidth="1"/>
    <col min="13084" max="13087" width="3.7109375" customWidth="1"/>
    <col min="13088" max="13088" width="0" hidden="1" customWidth="1"/>
    <col min="13314" max="13314" width="10.42578125" customWidth="1"/>
    <col min="13315" max="13315" width="23.140625" customWidth="1"/>
    <col min="13316" max="13316" width="3.7109375" customWidth="1"/>
    <col min="13317" max="13317" width="3.85546875" customWidth="1"/>
    <col min="13318" max="13337" width="3.7109375" customWidth="1"/>
    <col min="13338" max="13338" width="11.140625" customWidth="1"/>
    <col min="13339" max="13339" width="10.28515625" bestFit="1" customWidth="1"/>
    <col min="13340" max="13343" width="3.7109375" customWidth="1"/>
    <col min="13344" max="13344" width="0" hidden="1" customWidth="1"/>
    <col min="13570" max="13570" width="10.42578125" customWidth="1"/>
    <col min="13571" max="13571" width="23.140625" customWidth="1"/>
    <col min="13572" max="13572" width="3.7109375" customWidth="1"/>
    <col min="13573" max="13573" width="3.85546875" customWidth="1"/>
    <col min="13574" max="13593" width="3.7109375" customWidth="1"/>
    <col min="13594" max="13594" width="11.140625" customWidth="1"/>
    <col min="13595" max="13595" width="10.28515625" bestFit="1" customWidth="1"/>
    <col min="13596" max="13599" width="3.7109375" customWidth="1"/>
    <col min="13600" max="13600" width="0" hidden="1" customWidth="1"/>
    <col min="13826" max="13826" width="10.42578125" customWidth="1"/>
    <col min="13827" max="13827" width="23.140625" customWidth="1"/>
    <col min="13828" max="13828" width="3.7109375" customWidth="1"/>
    <col min="13829" max="13829" width="3.85546875" customWidth="1"/>
    <col min="13830" max="13849" width="3.7109375" customWidth="1"/>
    <col min="13850" max="13850" width="11.140625" customWidth="1"/>
    <col min="13851" max="13851" width="10.28515625" bestFit="1" customWidth="1"/>
    <col min="13852" max="13855" width="3.7109375" customWidth="1"/>
    <col min="13856" max="13856" width="0" hidden="1" customWidth="1"/>
    <col min="14082" max="14082" width="10.42578125" customWidth="1"/>
    <col min="14083" max="14083" width="23.140625" customWidth="1"/>
    <col min="14084" max="14084" width="3.7109375" customWidth="1"/>
    <col min="14085" max="14085" width="3.85546875" customWidth="1"/>
    <col min="14086" max="14105" width="3.7109375" customWidth="1"/>
    <col min="14106" max="14106" width="11.140625" customWidth="1"/>
    <col min="14107" max="14107" width="10.28515625" bestFit="1" customWidth="1"/>
    <col min="14108" max="14111" width="3.7109375" customWidth="1"/>
    <col min="14112" max="14112" width="0" hidden="1" customWidth="1"/>
    <col min="14338" max="14338" width="10.42578125" customWidth="1"/>
    <col min="14339" max="14339" width="23.140625" customWidth="1"/>
    <col min="14340" max="14340" width="3.7109375" customWidth="1"/>
    <col min="14341" max="14341" width="3.85546875" customWidth="1"/>
    <col min="14342" max="14361" width="3.7109375" customWidth="1"/>
    <col min="14362" max="14362" width="11.140625" customWidth="1"/>
    <col min="14363" max="14363" width="10.28515625" bestFit="1" customWidth="1"/>
    <col min="14364" max="14367" width="3.7109375" customWidth="1"/>
    <col min="14368" max="14368" width="0" hidden="1" customWidth="1"/>
    <col min="14594" max="14594" width="10.42578125" customWidth="1"/>
    <col min="14595" max="14595" width="23.140625" customWidth="1"/>
    <col min="14596" max="14596" width="3.7109375" customWidth="1"/>
    <col min="14597" max="14597" width="3.85546875" customWidth="1"/>
    <col min="14598" max="14617" width="3.7109375" customWidth="1"/>
    <col min="14618" max="14618" width="11.140625" customWidth="1"/>
    <col min="14619" max="14619" width="10.28515625" bestFit="1" customWidth="1"/>
    <col min="14620" max="14623" width="3.7109375" customWidth="1"/>
    <col min="14624" max="14624" width="0" hidden="1" customWidth="1"/>
    <col min="14850" max="14850" width="10.42578125" customWidth="1"/>
    <col min="14851" max="14851" width="23.140625" customWidth="1"/>
    <col min="14852" max="14852" width="3.7109375" customWidth="1"/>
    <col min="14853" max="14853" width="3.85546875" customWidth="1"/>
    <col min="14854" max="14873" width="3.7109375" customWidth="1"/>
    <col min="14874" max="14874" width="11.140625" customWidth="1"/>
    <col min="14875" max="14875" width="10.28515625" bestFit="1" customWidth="1"/>
    <col min="14876" max="14879" width="3.7109375" customWidth="1"/>
    <col min="14880" max="14880" width="0" hidden="1" customWidth="1"/>
    <col min="15106" max="15106" width="10.42578125" customWidth="1"/>
    <col min="15107" max="15107" width="23.140625" customWidth="1"/>
    <col min="15108" max="15108" width="3.7109375" customWidth="1"/>
    <col min="15109" max="15109" width="3.85546875" customWidth="1"/>
    <col min="15110" max="15129" width="3.7109375" customWidth="1"/>
    <col min="15130" max="15130" width="11.140625" customWidth="1"/>
    <col min="15131" max="15131" width="10.28515625" bestFit="1" customWidth="1"/>
    <col min="15132" max="15135" width="3.7109375" customWidth="1"/>
    <col min="15136" max="15136" width="0" hidden="1" customWidth="1"/>
    <col min="15362" max="15362" width="10.42578125" customWidth="1"/>
    <col min="15363" max="15363" width="23.140625" customWidth="1"/>
    <col min="15364" max="15364" width="3.7109375" customWidth="1"/>
    <col min="15365" max="15365" width="3.85546875" customWidth="1"/>
    <col min="15366" max="15385" width="3.7109375" customWidth="1"/>
    <col min="15386" max="15386" width="11.140625" customWidth="1"/>
    <col min="15387" max="15387" width="10.28515625" bestFit="1" customWidth="1"/>
    <col min="15388" max="15391" width="3.7109375" customWidth="1"/>
    <col min="15392" max="15392" width="0" hidden="1" customWidth="1"/>
    <col min="15618" max="15618" width="10.42578125" customWidth="1"/>
    <col min="15619" max="15619" width="23.140625" customWidth="1"/>
    <col min="15620" max="15620" width="3.7109375" customWidth="1"/>
    <col min="15621" max="15621" width="3.85546875" customWidth="1"/>
    <col min="15622" max="15641" width="3.7109375" customWidth="1"/>
    <col min="15642" max="15642" width="11.140625" customWidth="1"/>
    <col min="15643" max="15643" width="10.28515625" bestFit="1" customWidth="1"/>
    <col min="15644" max="15647" width="3.7109375" customWidth="1"/>
    <col min="15648" max="15648" width="0" hidden="1" customWidth="1"/>
    <col min="15874" max="15874" width="10.42578125" customWidth="1"/>
    <col min="15875" max="15875" width="23.140625" customWidth="1"/>
    <col min="15876" max="15876" width="3.7109375" customWidth="1"/>
    <col min="15877" max="15877" width="3.85546875" customWidth="1"/>
    <col min="15878" max="15897" width="3.7109375" customWidth="1"/>
    <col min="15898" max="15898" width="11.140625" customWidth="1"/>
    <col min="15899" max="15899" width="10.28515625" bestFit="1" customWidth="1"/>
    <col min="15900" max="15903" width="3.7109375" customWidth="1"/>
    <col min="15904" max="15904" width="0" hidden="1" customWidth="1"/>
    <col min="16130" max="16130" width="10.42578125" customWidth="1"/>
    <col min="16131" max="16131" width="23.140625" customWidth="1"/>
    <col min="16132" max="16132" width="3.7109375" customWidth="1"/>
    <col min="16133" max="16133" width="3.85546875" customWidth="1"/>
    <col min="16134" max="16153" width="3.7109375" customWidth="1"/>
    <col min="16154" max="16154" width="11.140625" customWidth="1"/>
    <col min="16155" max="16155" width="10.28515625" bestFit="1" customWidth="1"/>
    <col min="16156" max="16159" width="3.7109375" customWidth="1"/>
    <col min="16160" max="16160" width="0" hidden="1" customWidth="1"/>
  </cols>
  <sheetData>
    <row r="1" spans="1:37" ht="12.75" customHeight="1" x14ac:dyDescent="0.2">
      <c r="B1" s="2052"/>
      <c r="C1" s="3326" t="s">
        <v>1073</v>
      </c>
      <c r="D1" s="3326"/>
      <c r="E1" s="3326"/>
      <c r="F1" s="3326"/>
      <c r="G1" s="3326"/>
      <c r="H1" s="3326"/>
      <c r="I1" s="3326"/>
      <c r="J1" s="3326"/>
      <c r="K1" s="3326"/>
      <c r="L1" s="3326"/>
      <c r="M1" s="3326"/>
      <c r="N1" s="3326"/>
      <c r="O1" s="3326"/>
      <c r="P1" s="3326"/>
      <c r="Q1" s="3326"/>
      <c r="R1" s="3326"/>
      <c r="S1" s="3326"/>
      <c r="T1" s="3326"/>
      <c r="U1" s="3326"/>
      <c r="V1" s="3326"/>
      <c r="W1" s="3326"/>
      <c r="X1" s="3326"/>
      <c r="Y1" s="3326"/>
      <c r="Z1" s="3326"/>
    </row>
    <row r="2" spans="1:37" x14ac:dyDescent="0.2">
      <c r="C2" s="3326"/>
      <c r="D2" s="3326"/>
      <c r="E2" s="3326"/>
      <c r="F2" s="3326"/>
      <c r="G2" s="3326"/>
      <c r="H2" s="3326"/>
      <c r="I2" s="3326"/>
      <c r="J2" s="3326"/>
      <c r="K2" s="3326"/>
      <c r="L2" s="3326"/>
      <c r="M2" s="3326"/>
      <c r="N2" s="3326"/>
      <c r="O2" s="3326"/>
      <c r="P2" s="3326"/>
      <c r="Q2" s="3326"/>
      <c r="R2" s="3326"/>
      <c r="S2" s="3326"/>
      <c r="T2" s="3326"/>
      <c r="U2" s="3326"/>
      <c r="V2" s="3326"/>
      <c r="W2" s="3326"/>
      <c r="X2" s="3326"/>
      <c r="Y2" s="3326"/>
      <c r="Z2" s="3326"/>
    </row>
    <row r="3" spans="1:37" s="2104" customFormat="1" ht="22.5" customHeight="1" x14ac:dyDescent="0.25">
      <c r="A3" s="2053"/>
      <c r="C3" s="3326"/>
      <c r="D3" s="3326"/>
      <c r="E3" s="3326"/>
      <c r="F3" s="3326"/>
      <c r="G3" s="3326"/>
      <c r="H3" s="3326"/>
      <c r="I3" s="3326"/>
      <c r="J3" s="3326"/>
      <c r="K3" s="3326"/>
      <c r="L3" s="3326"/>
      <c r="M3" s="3326"/>
      <c r="N3" s="3326"/>
      <c r="O3" s="3326"/>
      <c r="P3" s="3326"/>
      <c r="Q3" s="3326"/>
      <c r="R3" s="3326"/>
      <c r="S3" s="3326"/>
      <c r="T3" s="3326"/>
      <c r="U3" s="3326"/>
      <c r="V3" s="3326"/>
      <c r="W3" s="3326"/>
      <c r="X3" s="3326"/>
      <c r="Y3" s="3326"/>
      <c r="Z3" s="3326"/>
    </row>
    <row r="4" spans="1:37" s="2104" customFormat="1" ht="22.5" customHeight="1" x14ac:dyDescent="0.2">
      <c r="C4" s="3326"/>
      <c r="D4" s="3326"/>
      <c r="E4" s="3326"/>
      <c r="F4" s="3326"/>
      <c r="G4" s="3326"/>
      <c r="H4" s="3326"/>
      <c r="I4" s="3326"/>
      <c r="J4" s="3326"/>
      <c r="K4" s="3326"/>
      <c r="L4" s="3326"/>
      <c r="M4" s="3326"/>
      <c r="N4" s="3326"/>
      <c r="O4" s="3326"/>
      <c r="P4" s="3326"/>
      <c r="Q4" s="3326"/>
      <c r="R4" s="3326"/>
      <c r="S4" s="3326"/>
      <c r="T4" s="3326"/>
      <c r="U4" s="3326"/>
      <c r="V4" s="3326"/>
      <c r="W4" s="3326"/>
      <c r="X4" s="3326"/>
      <c r="Y4" s="3326"/>
      <c r="Z4" s="3326"/>
    </row>
    <row r="5" spans="1:37" ht="22.5" customHeight="1" x14ac:dyDescent="0.25">
      <c r="A5" s="2054" t="s">
        <v>1074</v>
      </c>
      <c r="B5" s="2054"/>
      <c r="C5" s="2054"/>
      <c r="D5" s="2054"/>
      <c r="E5" s="2054"/>
      <c r="F5" s="2054"/>
      <c r="G5" s="2054"/>
      <c r="H5" s="2054"/>
      <c r="I5" s="2054"/>
      <c r="J5" s="1331"/>
      <c r="K5" s="1331"/>
      <c r="L5" s="1331"/>
      <c r="M5" s="1331"/>
      <c r="N5" s="1331"/>
      <c r="O5" s="1331"/>
      <c r="P5" s="1331"/>
      <c r="Q5" s="1331"/>
      <c r="R5" s="1331"/>
      <c r="S5" s="2055"/>
      <c r="T5" s="1331"/>
      <c r="U5" s="1331"/>
      <c r="V5" s="1331"/>
      <c r="W5" s="1331"/>
      <c r="X5" s="1331"/>
      <c r="Y5" s="1331"/>
      <c r="Z5" s="1331"/>
      <c r="AA5" s="1331"/>
      <c r="AB5" s="1331"/>
      <c r="AC5" s="1331"/>
      <c r="AD5" s="1331"/>
      <c r="AE5" s="1331"/>
      <c r="AF5" s="1331"/>
      <c r="AG5" s="1331"/>
    </row>
    <row r="6" spans="1:37" ht="22.5" customHeight="1" x14ac:dyDescent="0.25">
      <c r="A6" s="2054" t="s">
        <v>1075</v>
      </c>
      <c r="B6" s="2054"/>
      <c r="C6" s="2054"/>
      <c r="D6" s="2054"/>
      <c r="E6" s="2054"/>
      <c r="F6" s="2054"/>
      <c r="G6" s="2054"/>
      <c r="H6" s="2054"/>
      <c r="I6" s="2054"/>
      <c r="J6" s="1331"/>
      <c r="K6" s="1331"/>
      <c r="L6" s="1331"/>
      <c r="M6" s="1331"/>
      <c r="N6" s="1331"/>
      <c r="O6" s="1331"/>
      <c r="P6" s="1331"/>
      <c r="Q6" s="1331"/>
      <c r="R6" s="1331"/>
      <c r="S6" s="2055"/>
      <c r="T6" s="1331"/>
      <c r="U6" s="1331"/>
      <c r="V6" s="1331"/>
      <c r="W6" s="1331"/>
      <c r="X6" s="1331"/>
      <c r="Y6" s="1331"/>
      <c r="Z6" s="1331"/>
      <c r="AA6" s="1331"/>
      <c r="AB6" s="1331"/>
      <c r="AC6" s="1331"/>
      <c r="AD6" s="1331"/>
      <c r="AE6" s="1331"/>
      <c r="AF6" s="1331"/>
      <c r="AG6" s="1331"/>
    </row>
    <row r="7" spans="1:37" ht="22.5" customHeight="1" thickBot="1" x14ac:dyDescent="0.25">
      <c r="D7" s="2056" t="s">
        <v>96</v>
      </c>
      <c r="E7" s="2056"/>
      <c r="F7" s="2056"/>
      <c r="G7" s="2056"/>
      <c r="H7" s="2056"/>
      <c r="I7" s="2056"/>
      <c r="J7" s="2056"/>
      <c r="K7" s="2056"/>
      <c r="L7" s="2056"/>
      <c r="M7" s="2056"/>
      <c r="N7" s="2056"/>
      <c r="U7" s="2057"/>
      <c r="V7" s="2057"/>
      <c r="W7" s="2057"/>
      <c r="X7" s="2057"/>
    </row>
    <row r="8" spans="1:37" ht="22.5" customHeight="1" thickBot="1" x14ac:dyDescent="0.25">
      <c r="A8" s="3327" t="s">
        <v>1076</v>
      </c>
      <c r="B8" s="3328"/>
      <c r="C8" s="3329"/>
      <c r="D8" s="2058" t="s">
        <v>361</v>
      </c>
      <c r="E8" s="2058" t="s">
        <v>362</v>
      </c>
      <c r="F8" s="2058">
        <v>2</v>
      </c>
      <c r="G8" s="2058">
        <v>6</v>
      </c>
      <c r="H8" s="2058">
        <v>2</v>
      </c>
      <c r="I8" s="2058">
        <v>0</v>
      </c>
      <c r="J8" s="2058">
        <v>0</v>
      </c>
      <c r="K8" s="2058">
        <v>0</v>
      </c>
      <c r="L8" s="2058">
        <v>4</v>
      </c>
      <c r="M8" s="2059"/>
      <c r="N8" s="3330"/>
      <c r="O8" s="3331"/>
      <c r="P8" s="3331"/>
      <c r="Q8" s="3331"/>
      <c r="R8" s="3331"/>
      <c r="S8" s="3331"/>
      <c r="T8" s="3331"/>
      <c r="U8" s="3331"/>
      <c r="V8" s="3331"/>
      <c r="W8" s="3331"/>
      <c r="X8" s="3331"/>
      <c r="Y8" s="3331"/>
      <c r="Z8" s="3331"/>
      <c r="AA8" s="3331"/>
      <c r="AB8" s="3331"/>
      <c r="AC8" s="3331"/>
      <c r="AD8" s="3332"/>
      <c r="AE8" s="2060"/>
      <c r="AF8" s="2060"/>
      <c r="AG8" s="2060"/>
      <c r="AH8" s="2060"/>
      <c r="AI8" s="2060"/>
      <c r="AJ8" s="2060"/>
      <c r="AK8" s="2060"/>
    </row>
    <row r="9" spans="1:37" ht="22.5" customHeight="1" thickBot="1" x14ac:dyDescent="0.25">
      <c r="A9" s="3339" t="s">
        <v>1077</v>
      </c>
      <c r="B9" s="3340"/>
      <c r="C9" s="3341"/>
      <c r="D9" s="3342" t="s">
        <v>1078</v>
      </c>
      <c r="E9" s="3343"/>
      <c r="F9" s="3343"/>
      <c r="G9" s="3343"/>
      <c r="H9" s="3343"/>
      <c r="I9" s="3343"/>
      <c r="J9" s="3343"/>
      <c r="K9" s="3343"/>
      <c r="L9" s="3344"/>
      <c r="M9" s="2061"/>
      <c r="N9" s="3333"/>
      <c r="O9" s="3334"/>
      <c r="P9" s="3334"/>
      <c r="Q9" s="3334"/>
      <c r="R9" s="3334"/>
      <c r="S9" s="3334"/>
      <c r="T9" s="3334"/>
      <c r="U9" s="3334"/>
      <c r="V9" s="3334"/>
      <c r="W9" s="3334"/>
      <c r="X9" s="3334"/>
      <c r="Y9" s="3334"/>
      <c r="Z9" s="3334"/>
      <c r="AA9" s="3334"/>
      <c r="AB9" s="3334"/>
      <c r="AC9" s="3334"/>
      <c r="AD9" s="3335"/>
      <c r="AE9" s="2060"/>
      <c r="AF9" s="2060"/>
      <c r="AG9" s="2060"/>
      <c r="AH9" s="2060"/>
      <c r="AI9" s="2060"/>
      <c r="AJ9" s="2060"/>
      <c r="AK9" s="2060"/>
    </row>
    <row r="10" spans="1:37" ht="22.5" customHeight="1" thickBot="1" x14ac:dyDescent="0.25">
      <c r="A10" s="3339" t="s">
        <v>1079</v>
      </c>
      <c r="B10" s="3340"/>
      <c r="C10" s="3341"/>
      <c r="D10" s="3345">
        <f>[3]Flows!G5</f>
        <v>42614</v>
      </c>
      <c r="E10" s="3346"/>
      <c r="F10" s="3346"/>
      <c r="G10" s="3346"/>
      <c r="H10" s="3346"/>
      <c r="I10" s="3346"/>
      <c r="J10" s="3346"/>
      <c r="K10" s="3346"/>
      <c r="L10" s="3347"/>
      <c r="M10" s="2105"/>
      <c r="N10" s="3333"/>
      <c r="O10" s="3334"/>
      <c r="P10" s="3334"/>
      <c r="Q10" s="3334"/>
      <c r="R10" s="3334"/>
      <c r="S10" s="3334"/>
      <c r="T10" s="3334"/>
      <c r="U10" s="3334"/>
      <c r="V10" s="3334"/>
      <c r="W10" s="3334"/>
      <c r="X10" s="3334"/>
      <c r="Y10" s="3334"/>
      <c r="Z10" s="3334"/>
      <c r="AA10" s="3334"/>
      <c r="AB10" s="3334"/>
      <c r="AC10" s="3334"/>
      <c r="AD10" s="3335"/>
      <c r="AE10" s="2060"/>
      <c r="AF10" s="2060"/>
      <c r="AG10" s="2060"/>
      <c r="AH10" s="2060"/>
      <c r="AI10" s="2060"/>
      <c r="AJ10" s="2060"/>
      <c r="AK10" s="2060"/>
    </row>
    <row r="11" spans="1:37" ht="22.5" customHeight="1" thickBot="1" x14ac:dyDescent="0.25">
      <c r="A11" s="3339" t="s">
        <v>1080</v>
      </c>
      <c r="B11" s="3340"/>
      <c r="C11" s="3341"/>
      <c r="D11" s="3348" t="s">
        <v>1081</v>
      </c>
      <c r="E11" s="3349"/>
      <c r="F11" s="3349"/>
      <c r="G11" s="3349"/>
      <c r="H11" s="3349"/>
      <c r="I11" s="3349"/>
      <c r="J11" s="3349"/>
      <c r="K11" s="3349"/>
      <c r="L11" s="3350"/>
      <c r="M11" s="2105"/>
      <c r="N11" s="3333"/>
      <c r="O11" s="3334"/>
      <c r="P11" s="3334"/>
      <c r="Q11" s="3334"/>
      <c r="R11" s="3334"/>
      <c r="S11" s="3334"/>
      <c r="T11" s="3334"/>
      <c r="U11" s="3334"/>
      <c r="V11" s="3334"/>
      <c r="W11" s="3334"/>
      <c r="X11" s="3334"/>
      <c r="Y11" s="3334"/>
      <c r="Z11" s="3334"/>
      <c r="AA11" s="3334"/>
      <c r="AB11" s="3334"/>
      <c r="AC11" s="3334"/>
      <c r="AD11" s="3335"/>
      <c r="AE11" s="2060"/>
      <c r="AF11" s="2060"/>
      <c r="AG11" s="2060"/>
      <c r="AH11" s="2060"/>
      <c r="AI11" s="2060"/>
      <c r="AJ11" s="2060"/>
      <c r="AK11" s="2060"/>
    </row>
    <row r="12" spans="1:37" ht="22.5" customHeight="1" x14ac:dyDescent="0.2">
      <c r="A12" s="3351" t="s">
        <v>1082</v>
      </c>
      <c r="B12" s="3351"/>
      <c r="C12" s="3351"/>
      <c r="N12" s="3333"/>
      <c r="O12" s="3334"/>
      <c r="P12" s="3334"/>
      <c r="Q12" s="3334"/>
      <c r="R12" s="3334"/>
      <c r="S12" s="3334"/>
      <c r="T12" s="3334"/>
      <c r="U12" s="3334"/>
      <c r="V12" s="3334"/>
      <c r="W12" s="3334"/>
      <c r="X12" s="3334"/>
      <c r="Y12" s="3334"/>
      <c r="Z12" s="3334"/>
      <c r="AA12" s="3334"/>
      <c r="AB12" s="3334"/>
      <c r="AC12" s="3334"/>
      <c r="AD12" s="3335"/>
      <c r="AE12" s="2060"/>
      <c r="AF12" s="2060"/>
      <c r="AG12" s="2060"/>
      <c r="AH12" s="2060"/>
      <c r="AI12" s="2060"/>
      <c r="AJ12" s="2060"/>
      <c r="AK12" s="2060"/>
    </row>
    <row r="13" spans="1:37" ht="22.5" customHeight="1" x14ac:dyDescent="0.2">
      <c r="A13" s="2062"/>
      <c r="B13" s="2062"/>
      <c r="C13" s="2062"/>
      <c r="D13" s="2105"/>
      <c r="E13" s="2105"/>
      <c r="F13" s="2105"/>
      <c r="G13" s="2105"/>
      <c r="H13" s="2105"/>
      <c r="I13" s="2105"/>
      <c r="J13" s="2105"/>
      <c r="K13" s="2105"/>
      <c r="L13" s="2105"/>
      <c r="M13" s="2105"/>
      <c r="N13" s="3333"/>
      <c r="O13" s="3334"/>
      <c r="P13" s="3334"/>
      <c r="Q13" s="3334"/>
      <c r="R13" s="3334"/>
      <c r="S13" s="3334"/>
      <c r="T13" s="3334"/>
      <c r="U13" s="3334"/>
      <c r="V13" s="3334"/>
      <c r="W13" s="3334"/>
      <c r="X13" s="3334"/>
      <c r="Y13" s="3334"/>
      <c r="Z13" s="3334"/>
      <c r="AA13" s="3334"/>
      <c r="AB13" s="3334"/>
      <c r="AC13" s="3334"/>
      <c r="AD13" s="3335"/>
      <c r="AE13" s="2060"/>
      <c r="AF13" s="2060"/>
      <c r="AG13" s="2060"/>
      <c r="AH13" s="2060"/>
      <c r="AI13" s="2060"/>
      <c r="AJ13" s="2060"/>
      <c r="AK13" s="2060"/>
    </row>
    <row r="14" spans="1:37" ht="22.5" customHeight="1" thickBot="1" x14ac:dyDescent="0.25">
      <c r="A14" s="2062"/>
      <c r="B14" s="2062"/>
      <c r="C14" s="2062"/>
      <c r="D14" s="2105"/>
      <c r="E14" s="2105"/>
      <c r="F14" s="2105"/>
      <c r="G14" s="2105"/>
      <c r="H14" s="2105"/>
      <c r="I14" s="2105"/>
      <c r="J14" s="2105"/>
      <c r="K14" s="2105"/>
      <c r="L14" s="2105"/>
      <c r="M14" s="2105"/>
      <c r="N14" s="3333"/>
      <c r="O14" s="3334"/>
      <c r="P14" s="3334"/>
      <c r="Q14" s="3334"/>
      <c r="R14" s="3334"/>
      <c r="S14" s="3334"/>
      <c r="T14" s="3334"/>
      <c r="U14" s="3334"/>
      <c r="V14" s="3334"/>
      <c r="W14" s="3334"/>
      <c r="X14" s="3334"/>
      <c r="Y14" s="3334"/>
      <c r="Z14" s="3334"/>
      <c r="AA14" s="3334"/>
      <c r="AB14" s="3334"/>
      <c r="AC14" s="3334"/>
      <c r="AD14" s="3335"/>
      <c r="AE14" s="2060"/>
      <c r="AF14" s="2060"/>
      <c r="AG14" s="2060"/>
      <c r="AH14" s="2060"/>
      <c r="AI14" s="2060"/>
      <c r="AJ14" s="2060"/>
      <c r="AK14" s="2060"/>
    </row>
    <row r="15" spans="1:37" ht="22.5" customHeight="1" thickBot="1" x14ac:dyDescent="0.25">
      <c r="A15" s="3339" t="s">
        <v>1083</v>
      </c>
      <c r="B15" s="3340"/>
      <c r="C15" s="3341"/>
      <c r="D15" s="3352" t="e">
        <f>Distribution!G40</f>
        <v>#DIV/0!</v>
      </c>
      <c r="E15" s="3349"/>
      <c r="F15" s="3349"/>
      <c r="G15" s="3349"/>
      <c r="H15" s="3349"/>
      <c r="I15" s="3349"/>
      <c r="J15" s="3349"/>
      <c r="K15" s="3349"/>
      <c r="L15" s="3353"/>
      <c r="M15" s="2105"/>
      <c r="N15" s="3333"/>
      <c r="O15" s="3334"/>
      <c r="P15" s="3334"/>
      <c r="Q15" s="3334"/>
      <c r="R15" s="3334"/>
      <c r="S15" s="3334"/>
      <c r="T15" s="3334"/>
      <c r="U15" s="3334"/>
      <c r="V15" s="3334"/>
      <c r="W15" s="3334"/>
      <c r="X15" s="3334"/>
      <c r="Y15" s="3334"/>
      <c r="Z15" s="3334"/>
      <c r="AA15" s="3334"/>
      <c r="AB15" s="3334"/>
      <c r="AC15" s="3334"/>
      <c r="AD15" s="3335"/>
      <c r="AE15" s="2060"/>
      <c r="AF15" s="2060"/>
      <c r="AG15" s="2060"/>
      <c r="AH15" s="2060"/>
      <c r="AI15" s="2060"/>
      <c r="AJ15" s="2060"/>
      <c r="AK15" s="2060"/>
    </row>
    <row r="16" spans="1:37" ht="22.5" customHeight="1" thickBot="1" x14ac:dyDescent="0.25">
      <c r="A16" s="3339" t="s">
        <v>1084</v>
      </c>
      <c r="B16" s="3340"/>
      <c r="C16" s="3341"/>
      <c r="D16" s="3348">
        <v>26102</v>
      </c>
      <c r="E16" s="3349"/>
      <c r="F16" s="3349"/>
      <c r="G16" s="3349"/>
      <c r="H16" s="3349"/>
      <c r="I16" s="3349"/>
      <c r="J16" s="3349"/>
      <c r="K16" s="3349"/>
      <c r="L16" s="3353"/>
      <c r="N16" s="3333"/>
      <c r="O16" s="3334"/>
      <c r="P16" s="3334"/>
      <c r="Q16" s="3334"/>
      <c r="R16" s="3334"/>
      <c r="S16" s="3334"/>
      <c r="T16" s="3334"/>
      <c r="U16" s="3334"/>
      <c r="V16" s="3334"/>
      <c r="W16" s="3334"/>
      <c r="X16" s="3334"/>
      <c r="Y16" s="3334"/>
      <c r="Z16" s="3334"/>
      <c r="AA16" s="3334"/>
      <c r="AB16" s="3334"/>
      <c r="AC16" s="3334"/>
      <c r="AD16" s="3335"/>
    </row>
    <row r="17" spans="1:37" ht="22.5" customHeight="1" x14ac:dyDescent="0.2">
      <c r="N17" s="3333"/>
      <c r="O17" s="3334"/>
      <c r="P17" s="3334"/>
      <c r="Q17" s="3334"/>
      <c r="R17" s="3334"/>
      <c r="S17" s="3334"/>
      <c r="T17" s="3334"/>
      <c r="U17" s="3334"/>
      <c r="V17" s="3334"/>
      <c r="W17" s="3334"/>
      <c r="X17" s="3334"/>
      <c r="Y17" s="3334"/>
      <c r="Z17" s="3334"/>
      <c r="AA17" s="3334"/>
      <c r="AB17" s="3334"/>
      <c r="AC17" s="3334"/>
      <c r="AD17" s="3335"/>
    </row>
    <row r="18" spans="1:37" ht="22.5" customHeight="1" thickBot="1" x14ac:dyDescent="0.25">
      <c r="A18" s="2063"/>
      <c r="B18" s="2063"/>
      <c r="C18" s="2063"/>
      <c r="N18" s="3333"/>
      <c r="O18" s="3334"/>
      <c r="P18" s="3334"/>
      <c r="Q18" s="3334"/>
      <c r="R18" s="3334"/>
      <c r="S18" s="3334"/>
      <c r="T18" s="3334"/>
      <c r="U18" s="3334"/>
      <c r="V18" s="3334"/>
      <c r="W18" s="3334"/>
      <c r="X18" s="3334"/>
      <c r="Y18" s="3334"/>
      <c r="Z18" s="3334"/>
      <c r="AA18" s="3334"/>
      <c r="AB18" s="3334"/>
      <c r="AC18" s="3334"/>
      <c r="AD18" s="3335"/>
      <c r="AE18" s="2060"/>
      <c r="AF18" s="2060"/>
      <c r="AG18" s="2060"/>
      <c r="AH18" s="2060"/>
      <c r="AI18" s="2060"/>
      <c r="AJ18" s="2060"/>
      <c r="AK18" s="2060"/>
    </row>
    <row r="19" spans="1:37" ht="22.5" customHeight="1" thickBot="1" x14ac:dyDescent="0.25">
      <c r="A19" s="3339" t="s">
        <v>1085</v>
      </c>
      <c r="B19" s="3340"/>
      <c r="C19" s="3341"/>
      <c r="D19" s="3348">
        <f>Distribution!B39</f>
        <v>0</v>
      </c>
      <c r="E19" s="3349"/>
      <c r="F19" s="3349"/>
      <c r="G19" s="3349"/>
      <c r="H19" s="3349"/>
      <c r="I19" s="3349"/>
      <c r="J19" s="3349"/>
      <c r="K19" s="3349"/>
      <c r="L19" s="3350"/>
      <c r="M19" s="2059"/>
      <c r="N19" s="3333"/>
      <c r="O19" s="3334"/>
      <c r="P19" s="3334"/>
      <c r="Q19" s="3334"/>
      <c r="R19" s="3334"/>
      <c r="S19" s="3334"/>
      <c r="T19" s="3334"/>
      <c r="U19" s="3334"/>
      <c r="V19" s="3334"/>
      <c r="W19" s="3334"/>
      <c r="X19" s="3334"/>
      <c r="Y19" s="3334"/>
      <c r="Z19" s="3334"/>
      <c r="AA19" s="3334"/>
      <c r="AB19" s="3334"/>
      <c r="AC19" s="3334"/>
      <c r="AD19" s="3335"/>
      <c r="AE19" s="2060"/>
      <c r="AF19" s="2060"/>
      <c r="AG19" s="2060"/>
      <c r="AH19" s="2060"/>
      <c r="AI19" s="2060"/>
      <c r="AJ19" s="2060"/>
      <c r="AK19" s="2060"/>
    </row>
    <row r="20" spans="1:37" ht="22.5" customHeight="1" thickBot="1" x14ac:dyDescent="0.25">
      <c r="A20" s="3339" t="s">
        <v>1086</v>
      </c>
      <c r="B20" s="3340"/>
      <c r="C20" s="3341"/>
      <c r="D20" s="3348">
        <v>0</v>
      </c>
      <c r="E20" s="3349"/>
      <c r="F20" s="3349"/>
      <c r="G20" s="3349"/>
      <c r="H20" s="3349"/>
      <c r="I20" s="3349"/>
      <c r="J20" s="3349"/>
      <c r="K20" s="3349"/>
      <c r="L20" s="3350"/>
      <c r="M20" s="2059"/>
      <c r="N20" s="3333"/>
      <c r="O20" s="3334"/>
      <c r="P20" s="3334"/>
      <c r="Q20" s="3334"/>
      <c r="R20" s="3334"/>
      <c r="S20" s="3334"/>
      <c r="T20" s="3334"/>
      <c r="U20" s="3334"/>
      <c r="V20" s="3334"/>
      <c r="W20" s="3334"/>
      <c r="X20" s="3334"/>
      <c r="Y20" s="3334"/>
      <c r="Z20" s="3334"/>
      <c r="AA20" s="3334"/>
      <c r="AB20" s="3334"/>
      <c r="AC20" s="3334"/>
      <c r="AD20" s="3335"/>
      <c r="AE20" s="2060"/>
      <c r="AF20" s="2060"/>
      <c r="AG20" s="2060"/>
      <c r="AH20" s="2060"/>
      <c r="AI20" s="2060"/>
      <c r="AJ20" s="2060"/>
      <c r="AK20" s="2060"/>
    </row>
    <row r="21" spans="1:37" ht="22.5" customHeight="1" thickBot="1" x14ac:dyDescent="0.25">
      <c r="A21" s="3339" t="s">
        <v>1087</v>
      </c>
      <c r="B21" s="3340"/>
      <c r="C21" s="3341"/>
      <c r="D21" s="3348">
        <v>0</v>
      </c>
      <c r="E21" s="3349"/>
      <c r="F21" s="3349"/>
      <c r="G21" s="3349"/>
      <c r="H21" s="3349"/>
      <c r="I21" s="3349"/>
      <c r="J21" s="3349"/>
      <c r="K21" s="3349"/>
      <c r="L21" s="3350"/>
      <c r="M21" s="2059"/>
      <c r="N21" s="3333"/>
      <c r="O21" s="3334"/>
      <c r="P21" s="3334"/>
      <c r="Q21" s="3334"/>
      <c r="R21" s="3334"/>
      <c r="S21" s="3334"/>
      <c r="T21" s="3334"/>
      <c r="U21" s="3334"/>
      <c r="V21" s="3334"/>
      <c r="W21" s="3334"/>
      <c r="X21" s="3334"/>
      <c r="Y21" s="3334"/>
      <c r="Z21" s="3334"/>
      <c r="AA21" s="3334"/>
      <c r="AB21" s="3334"/>
      <c r="AC21" s="3334"/>
      <c r="AD21" s="3335"/>
      <c r="AE21" s="2060"/>
      <c r="AF21" s="2060"/>
      <c r="AG21" s="2060"/>
      <c r="AH21" s="2060"/>
      <c r="AI21" s="2060"/>
      <c r="AJ21" s="2060"/>
      <c r="AK21" s="2060"/>
    </row>
    <row r="22" spans="1:37" ht="22.5" customHeight="1" thickBot="1" x14ac:dyDescent="0.25">
      <c r="A22" s="3354" t="s">
        <v>1088</v>
      </c>
      <c r="B22" s="3355"/>
      <c r="C22" s="3356"/>
      <c r="D22" s="3357" t="s">
        <v>1089</v>
      </c>
      <c r="E22" s="3358"/>
      <c r="F22" s="3358"/>
      <c r="G22" s="3358"/>
      <c r="H22" s="3358"/>
      <c r="I22" s="3358"/>
      <c r="J22" s="3358"/>
      <c r="K22" s="3358"/>
      <c r="L22" s="3359"/>
      <c r="M22" s="588"/>
      <c r="N22" s="3333"/>
      <c r="O22" s="3334"/>
      <c r="P22" s="3334"/>
      <c r="Q22" s="3334"/>
      <c r="R22" s="3334"/>
      <c r="S22" s="3334"/>
      <c r="T22" s="3334"/>
      <c r="U22" s="3334"/>
      <c r="V22" s="3334"/>
      <c r="W22" s="3334"/>
      <c r="X22" s="3334"/>
      <c r="Y22" s="3334"/>
      <c r="Z22" s="3334"/>
      <c r="AA22" s="3334"/>
      <c r="AB22" s="3334"/>
      <c r="AC22" s="3334"/>
      <c r="AD22" s="3335"/>
      <c r="AE22" s="2060"/>
      <c r="AF22" s="2060"/>
      <c r="AG22" s="2060"/>
      <c r="AH22" s="2060"/>
      <c r="AI22" s="2060"/>
      <c r="AJ22" s="2060"/>
      <c r="AK22" s="2060"/>
    </row>
    <row r="23" spans="1:37" ht="22.5" customHeight="1" thickBot="1" x14ac:dyDescent="0.25">
      <c r="A23" s="3339" t="s">
        <v>1090</v>
      </c>
      <c r="B23" s="3340"/>
      <c r="C23" s="3341"/>
      <c r="D23" s="3357" t="s">
        <v>1089</v>
      </c>
      <c r="E23" s="3358"/>
      <c r="F23" s="3358"/>
      <c r="G23" s="3358"/>
      <c r="H23" s="3358"/>
      <c r="I23" s="3358"/>
      <c r="J23" s="3358"/>
      <c r="K23" s="3358"/>
      <c r="L23" s="3359"/>
      <c r="M23" s="588"/>
      <c r="N23" s="3333"/>
      <c r="O23" s="3334"/>
      <c r="P23" s="3334"/>
      <c r="Q23" s="3334"/>
      <c r="R23" s="3334"/>
      <c r="S23" s="3334"/>
      <c r="T23" s="3334"/>
      <c r="U23" s="3334"/>
      <c r="V23" s="3334"/>
      <c r="W23" s="3334"/>
      <c r="X23" s="3334"/>
      <c r="Y23" s="3334"/>
      <c r="Z23" s="3334"/>
      <c r="AA23" s="3334"/>
      <c r="AB23" s="3334"/>
      <c r="AC23" s="3334"/>
      <c r="AD23" s="3335"/>
      <c r="AE23" s="2060"/>
      <c r="AF23" s="2060"/>
      <c r="AG23" s="2060"/>
      <c r="AH23" s="2060"/>
      <c r="AI23" s="2060"/>
      <c r="AJ23" s="2060"/>
      <c r="AK23" s="2060"/>
    </row>
    <row r="24" spans="1:37" ht="22.5" customHeight="1" thickBot="1" x14ac:dyDescent="0.25">
      <c r="A24" s="3339" t="s">
        <v>1091</v>
      </c>
      <c r="B24" s="3340"/>
      <c r="C24" s="3341"/>
      <c r="D24" s="3348">
        <v>26102</v>
      </c>
      <c r="E24" s="3349"/>
      <c r="F24" s="3349"/>
      <c r="G24" s="3349"/>
      <c r="H24" s="3349"/>
      <c r="I24" s="3349"/>
      <c r="J24" s="3349"/>
      <c r="K24" s="3349"/>
      <c r="L24" s="3353"/>
      <c r="M24" s="588"/>
      <c r="N24" s="3333"/>
      <c r="O24" s="3334"/>
      <c r="P24" s="3334"/>
      <c r="Q24" s="3334"/>
      <c r="R24" s="3334"/>
      <c r="S24" s="3334"/>
      <c r="T24" s="3334"/>
      <c r="U24" s="3334"/>
      <c r="V24" s="3334"/>
      <c r="W24" s="3334"/>
      <c r="X24" s="3334"/>
      <c r="Y24" s="3334"/>
      <c r="Z24" s="3334"/>
      <c r="AA24" s="3334"/>
      <c r="AB24" s="3334"/>
      <c r="AC24" s="3334"/>
      <c r="AD24" s="3335"/>
      <c r="AE24" s="2060"/>
      <c r="AF24" s="2060"/>
      <c r="AG24" s="2060"/>
      <c r="AH24" s="2060"/>
      <c r="AI24" s="2060"/>
      <c r="AJ24" s="2060"/>
      <c r="AK24" s="2060"/>
    </row>
    <row r="25" spans="1:37" ht="22.5" customHeight="1" x14ac:dyDescent="0.2">
      <c r="A25" s="3363" t="s">
        <v>1092</v>
      </c>
      <c r="B25" s="3351"/>
      <c r="C25" s="3364"/>
      <c r="D25" s="3368"/>
      <c r="E25" s="3369"/>
      <c r="F25" s="3369"/>
      <c r="G25" s="3369"/>
      <c r="H25" s="3369"/>
      <c r="I25" s="3369"/>
      <c r="J25" s="3369"/>
      <c r="K25" s="3369"/>
      <c r="L25" s="3370"/>
      <c r="M25" s="588"/>
      <c r="N25" s="3333"/>
      <c r="O25" s="3334"/>
      <c r="P25" s="3334"/>
      <c r="Q25" s="3334"/>
      <c r="R25" s="3334"/>
      <c r="S25" s="3334"/>
      <c r="T25" s="3334"/>
      <c r="U25" s="3334"/>
      <c r="V25" s="3334"/>
      <c r="W25" s="3334"/>
      <c r="X25" s="3334"/>
      <c r="Y25" s="3334"/>
      <c r="Z25" s="3334"/>
      <c r="AA25" s="3334"/>
      <c r="AB25" s="3334"/>
      <c r="AC25" s="3334"/>
      <c r="AD25" s="3335"/>
      <c r="AE25" s="2060"/>
      <c r="AF25" s="2060"/>
      <c r="AG25" s="2060"/>
      <c r="AH25" s="2060"/>
      <c r="AI25" s="2060"/>
      <c r="AJ25" s="2060"/>
      <c r="AK25" s="2060"/>
    </row>
    <row r="26" spans="1:37" ht="22.5" customHeight="1" thickBot="1" x14ac:dyDescent="0.25">
      <c r="A26" s="3365"/>
      <c r="B26" s="3366"/>
      <c r="C26" s="3367"/>
      <c r="D26" s="3371"/>
      <c r="E26" s="3372"/>
      <c r="F26" s="3372"/>
      <c r="G26" s="3372"/>
      <c r="H26" s="3372"/>
      <c r="I26" s="3372"/>
      <c r="J26" s="3372"/>
      <c r="K26" s="3372"/>
      <c r="L26" s="3373"/>
      <c r="M26" s="588"/>
      <c r="N26" s="3333"/>
      <c r="O26" s="3334"/>
      <c r="P26" s="3334"/>
      <c r="Q26" s="3334"/>
      <c r="R26" s="3334"/>
      <c r="S26" s="3334"/>
      <c r="T26" s="3334"/>
      <c r="U26" s="3334"/>
      <c r="V26" s="3334"/>
      <c r="W26" s="3334"/>
      <c r="X26" s="3334"/>
      <c r="Y26" s="3334"/>
      <c r="Z26" s="3334"/>
      <c r="AA26" s="3334"/>
      <c r="AB26" s="3334"/>
      <c r="AC26" s="3334"/>
      <c r="AD26" s="3335"/>
      <c r="AE26" s="2060"/>
      <c r="AF26" s="2060"/>
      <c r="AG26" s="2060"/>
      <c r="AH26" s="2060"/>
      <c r="AI26" s="2060"/>
      <c r="AJ26" s="2060"/>
      <c r="AK26" s="2060"/>
    </row>
    <row r="27" spans="1:37" ht="22.5" customHeight="1" thickBot="1" x14ac:dyDescent="0.25">
      <c r="A27" s="3339" t="s">
        <v>1093</v>
      </c>
      <c r="B27" s="3340"/>
      <c r="C27" s="3341"/>
      <c r="D27" s="3374" t="s">
        <v>96</v>
      </c>
      <c r="E27" s="3358"/>
      <c r="F27" s="3358"/>
      <c r="G27" s="3358"/>
      <c r="H27" s="3358"/>
      <c r="I27" s="3358"/>
      <c r="J27" s="3358"/>
      <c r="K27" s="3358"/>
      <c r="L27" s="3359"/>
      <c r="M27" s="588"/>
      <c r="N27" s="3336"/>
      <c r="O27" s="3337"/>
      <c r="P27" s="3337"/>
      <c r="Q27" s="3337"/>
      <c r="R27" s="3337"/>
      <c r="S27" s="3337"/>
      <c r="T27" s="3337"/>
      <c r="U27" s="3337"/>
      <c r="V27" s="3337"/>
      <c r="W27" s="3337"/>
      <c r="X27" s="3337"/>
      <c r="Y27" s="3337"/>
      <c r="Z27" s="3337"/>
      <c r="AA27" s="3337"/>
      <c r="AB27" s="3337"/>
      <c r="AC27" s="3337"/>
      <c r="AD27" s="3338"/>
      <c r="AE27" s="2060"/>
      <c r="AF27" s="2060"/>
      <c r="AG27" s="2060"/>
      <c r="AH27" s="2060"/>
      <c r="AI27" s="2060"/>
      <c r="AJ27" s="2060"/>
      <c r="AK27" s="2060"/>
    </row>
    <row r="28" spans="1:37" ht="22.5" customHeight="1" x14ac:dyDescent="0.25">
      <c r="A28" s="2062"/>
      <c r="B28" s="2062"/>
      <c r="C28" s="2062"/>
      <c r="D28" s="588"/>
      <c r="E28" s="588"/>
      <c r="F28" s="588"/>
      <c r="G28" s="588"/>
      <c r="H28" s="588"/>
      <c r="I28" s="588"/>
      <c r="J28" s="588"/>
      <c r="K28" s="588"/>
      <c r="L28" s="588"/>
      <c r="M28" s="588"/>
      <c r="N28" s="588"/>
      <c r="O28" s="2064"/>
      <c r="P28" s="2065"/>
      <c r="Q28" s="2065"/>
      <c r="R28" s="2065"/>
      <c r="S28" s="2065"/>
      <c r="T28" s="2065"/>
      <c r="U28" s="2065"/>
      <c r="V28" s="2065"/>
      <c r="W28" s="2065"/>
      <c r="X28" s="2065"/>
      <c r="Y28" s="2065"/>
      <c r="Z28" s="2065"/>
      <c r="AA28" s="2065"/>
      <c r="AB28" s="2066"/>
      <c r="AC28" s="2066"/>
      <c r="AD28" s="2066"/>
      <c r="AE28" s="2060"/>
      <c r="AF28" s="2060"/>
      <c r="AG28" s="2060"/>
      <c r="AH28" s="2060"/>
      <c r="AI28" s="2060"/>
      <c r="AJ28" s="2060"/>
      <c r="AK28" s="2060"/>
    </row>
    <row r="29" spans="1:37" s="2067" customFormat="1" ht="5.25" customHeight="1" x14ac:dyDescent="0.2"/>
    <row r="30" spans="1:37" ht="18" x14ac:dyDescent="0.25">
      <c r="O30" s="2068"/>
      <c r="P30" s="2068"/>
      <c r="Q30" s="2068"/>
      <c r="R30" s="2068"/>
      <c r="S30" s="2068"/>
      <c r="T30" s="2068"/>
    </row>
    <row r="31" spans="1:37" s="2067" customFormat="1" ht="4.5" customHeight="1" x14ac:dyDescent="0.2"/>
    <row r="32" spans="1:37" s="2070" customFormat="1" ht="15.75" x14ac:dyDescent="0.25">
      <c r="A32" s="2069" t="s">
        <v>377</v>
      </c>
      <c r="E32" s="2069"/>
      <c r="F32" s="2069"/>
      <c r="G32" s="2069"/>
      <c r="H32" s="2069"/>
      <c r="I32" s="2069"/>
      <c r="J32" s="2069"/>
      <c r="K32" s="2069"/>
      <c r="L32" s="2069"/>
      <c r="M32" s="2069"/>
      <c r="N32" s="2069"/>
    </row>
    <row r="33" spans="1:31" s="2070" customFormat="1" x14ac:dyDescent="0.2"/>
    <row r="34" spans="1:31" s="2070" customFormat="1" ht="15.75" x14ac:dyDescent="0.25">
      <c r="A34" s="2069" t="s">
        <v>1094</v>
      </c>
      <c r="E34" s="2069"/>
      <c r="F34" s="2069"/>
      <c r="G34" s="2069"/>
      <c r="H34" s="2069"/>
      <c r="I34" s="2069"/>
      <c r="J34" s="2069"/>
      <c r="K34" s="2069"/>
      <c r="L34" s="2069"/>
      <c r="M34" s="2069"/>
      <c r="N34" s="2069"/>
    </row>
    <row r="35" spans="1:31" s="2070" customFormat="1" ht="15.75" x14ac:dyDescent="0.25">
      <c r="A35" s="2069" t="s">
        <v>1095</v>
      </c>
      <c r="E35" s="2069"/>
      <c r="F35" s="2069"/>
      <c r="G35" s="2069"/>
      <c r="H35" s="2069"/>
      <c r="I35" s="2069"/>
      <c r="J35" s="2069"/>
      <c r="K35" s="2069"/>
      <c r="L35" s="2069"/>
      <c r="M35" s="2069"/>
      <c r="N35" s="2069"/>
    </row>
    <row r="36" spans="1:31" s="2070" customFormat="1" ht="13.5" thickBot="1" x14ac:dyDescent="0.25"/>
    <row r="37" spans="1:31" s="2070" customFormat="1" ht="18.75" thickBot="1" x14ac:dyDescent="0.25">
      <c r="A37" s="3375" t="s">
        <v>1076</v>
      </c>
      <c r="B37" s="3376"/>
      <c r="C37" s="3377"/>
      <c r="D37" s="2058" t="s">
        <v>361</v>
      </c>
      <c r="E37" s="2058" t="s">
        <v>362</v>
      </c>
      <c r="F37" s="2058">
        <v>2</v>
      </c>
      <c r="G37" s="2058">
        <v>6</v>
      </c>
      <c r="H37" s="2058">
        <v>2</v>
      </c>
      <c r="I37" s="2058">
        <v>0</v>
      </c>
      <c r="J37" s="2058">
        <v>0</v>
      </c>
      <c r="K37" s="2058">
        <v>0</v>
      </c>
      <c r="L37" s="2058">
        <v>4</v>
      </c>
      <c r="M37" s="2059"/>
      <c r="N37" s="2059"/>
    </row>
    <row r="38" spans="1:31" s="2070" customFormat="1" ht="18.75" thickBot="1" x14ac:dyDescent="0.25">
      <c r="A38" s="3360" t="s">
        <v>1077</v>
      </c>
      <c r="B38" s="3361"/>
      <c r="C38" s="3362"/>
      <c r="D38" s="3342" t="s">
        <v>1078</v>
      </c>
      <c r="E38" s="3343"/>
      <c r="F38" s="3343"/>
      <c r="G38" s="3343"/>
      <c r="H38" s="3343"/>
      <c r="I38" s="3343"/>
      <c r="J38" s="3343"/>
      <c r="K38" s="3343"/>
      <c r="L38" s="3344"/>
      <c r="M38" s="2059"/>
      <c r="N38" s="2059"/>
    </row>
    <row r="39" spans="1:31" s="2070" customFormat="1" ht="18.75" thickBot="1" x14ac:dyDescent="0.25">
      <c r="A39" s="3360" t="s">
        <v>1096</v>
      </c>
      <c r="B39" s="3361"/>
      <c r="C39" s="3362"/>
      <c r="D39" s="3345" t="e">
        <f>D27-12</f>
        <v>#VALUE!</v>
      </c>
      <c r="E39" s="3346"/>
      <c r="F39" s="3346"/>
      <c r="G39" s="3346"/>
      <c r="H39" s="3346"/>
      <c r="I39" s="3346"/>
      <c r="J39" s="3346"/>
      <c r="K39" s="3346"/>
      <c r="L39" s="3347"/>
      <c r="M39" s="2059"/>
      <c r="N39" s="2059"/>
      <c r="Y39" s="2071"/>
    </row>
    <row r="40" spans="1:31" s="2070" customFormat="1" ht="18.75" thickBot="1" x14ac:dyDescent="0.3">
      <c r="C40" s="2072"/>
      <c r="D40" s="3380"/>
      <c r="E40" s="3380"/>
      <c r="F40" s="3380"/>
      <c r="G40" s="3380"/>
      <c r="H40" s="3380"/>
      <c r="I40" s="3380"/>
      <c r="J40" s="3380"/>
      <c r="K40" s="3380"/>
      <c r="L40" s="2073"/>
      <c r="M40" s="2073"/>
      <c r="N40" s="2073"/>
      <c r="Y40" s="2071"/>
    </row>
    <row r="41" spans="1:31" s="2070" customFormat="1" ht="12.75" customHeight="1" x14ac:dyDescent="0.2">
      <c r="A41" s="3381" t="s">
        <v>1097</v>
      </c>
      <c r="B41" s="3384" t="s">
        <v>1098</v>
      </c>
      <c r="C41" s="3384" t="s">
        <v>1099</v>
      </c>
      <c r="D41" s="3385" t="s">
        <v>1100</v>
      </c>
      <c r="E41" s="3386"/>
      <c r="F41" s="3386"/>
      <c r="G41" s="3386"/>
      <c r="H41" s="3386"/>
      <c r="I41" s="3386"/>
      <c r="J41" s="3386"/>
      <c r="K41" s="3387"/>
      <c r="L41" s="3394" t="s">
        <v>1101</v>
      </c>
      <c r="M41" s="3395"/>
      <c r="N41" s="3395"/>
      <c r="O41" s="3396"/>
      <c r="P41" s="3396"/>
      <c r="Q41" s="3396"/>
      <c r="R41" s="3396"/>
      <c r="S41" s="3396"/>
      <c r="T41" s="3397"/>
      <c r="U41" s="3394" t="s">
        <v>1102</v>
      </c>
      <c r="V41" s="3396"/>
      <c r="W41" s="3396"/>
      <c r="X41" s="3396"/>
      <c r="Y41" s="3397"/>
      <c r="Z41" s="3405" t="s">
        <v>1103</v>
      </c>
      <c r="AA41" s="3405" t="s">
        <v>1104</v>
      </c>
      <c r="AB41" s="3394" t="s">
        <v>1105</v>
      </c>
      <c r="AC41" s="3396"/>
      <c r="AD41" s="3396"/>
      <c r="AE41" s="3397"/>
    </row>
    <row r="42" spans="1:31" s="2070" customFormat="1" ht="12.75" customHeight="1" x14ac:dyDescent="0.2">
      <c r="A42" s="3382"/>
      <c r="B42" s="3382"/>
      <c r="C42" s="3382"/>
      <c r="D42" s="3388"/>
      <c r="E42" s="3389"/>
      <c r="F42" s="3389"/>
      <c r="G42" s="3389"/>
      <c r="H42" s="3389"/>
      <c r="I42" s="3389"/>
      <c r="J42" s="3389"/>
      <c r="K42" s="3390"/>
      <c r="L42" s="3398"/>
      <c r="M42" s="3399"/>
      <c r="N42" s="3399"/>
      <c r="O42" s="3399"/>
      <c r="P42" s="3399"/>
      <c r="Q42" s="3399"/>
      <c r="R42" s="3399"/>
      <c r="S42" s="3399"/>
      <c r="T42" s="3400"/>
      <c r="U42" s="3398"/>
      <c r="V42" s="3404"/>
      <c r="W42" s="3404"/>
      <c r="X42" s="3404"/>
      <c r="Y42" s="3400"/>
      <c r="Z42" s="3382"/>
      <c r="AA42" s="3406"/>
      <c r="AB42" s="3398"/>
      <c r="AC42" s="3399"/>
      <c r="AD42" s="3399"/>
      <c r="AE42" s="3400"/>
    </row>
    <row r="43" spans="1:31" s="2070" customFormat="1" ht="13.5" thickBot="1" x14ac:dyDescent="0.25">
      <c r="A43" s="3383"/>
      <c r="B43" s="3383"/>
      <c r="C43" s="3383"/>
      <c r="D43" s="3391"/>
      <c r="E43" s="3392"/>
      <c r="F43" s="3392"/>
      <c r="G43" s="3392"/>
      <c r="H43" s="3392"/>
      <c r="I43" s="3392"/>
      <c r="J43" s="3392"/>
      <c r="K43" s="3393"/>
      <c r="L43" s="3401"/>
      <c r="M43" s="3402"/>
      <c r="N43" s="3402"/>
      <c r="O43" s="3402"/>
      <c r="P43" s="3402"/>
      <c r="Q43" s="3402"/>
      <c r="R43" s="3402"/>
      <c r="S43" s="3402"/>
      <c r="T43" s="3403"/>
      <c r="U43" s="3401"/>
      <c r="V43" s="3402"/>
      <c r="W43" s="3402"/>
      <c r="X43" s="3402"/>
      <c r="Y43" s="3403"/>
      <c r="Z43" s="3383"/>
      <c r="AA43" s="3407"/>
      <c r="AB43" s="3401"/>
      <c r="AC43" s="3402"/>
      <c r="AD43" s="3402"/>
      <c r="AE43" s="3403"/>
    </row>
    <row r="44" spans="1:31" s="2080" customFormat="1" ht="18.75" customHeight="1" thickBot="1" x14ac:dyDescent="0.3">
      <c r="A44" s="2074"/>
      <c r="B44" s="2074"/>
      <c r="C44" s="2074"/>
      <c r="D44" s="2075"/>
      <c r="E44" s="2076"/>
      <c r="F44" s="2075"/>
      <c r="G44" s="2075"/>
      <c r="H44" s="2075"/>
      <c r="I44" s="2076"/>
      <c r="J44" s="2075"/>
      <c r="K44" s="2077"/>
      <c r="L44" s="3408"/>
      <c r="M44" s="3409"/>
      <c r="N44" s="3409"/>
      <c r="O44" s="3409"/>
      <c r="P44" s="3409"/>
      <c r="Q44" s="3409"/>
      <c r="R44" s="3409"/>
      <c r="S44" s="3409"/>
      <c r="T44" s="3410"/>
      <c r="U44" s="2078"/>
      <c r="V44" s="2078"/>
      <c r="W44" s="2078"/>
      <c r="X44" s="2078"/>
      <c r="Y44" s="2074"/>
      <c r="Z44" s="2074"/>
      <c r="AA44" s="2074"/>
      <c r="AB44" s="2079"/>
      <c r="AC44" s="2076" t="s">
        <v>375</v>
      </c>
      <c r="AD44" s="2079"/>
      <c r="AE44" s="2079"/>
    </row>
    <row r="45" spans="1:31" s="2070" customFormat="1" ht="18.75" customHeight="1" thickBot="1" x14ac:dyDescent="0.3">
      <c r="A45" s="2081"/>
      <c r="B45" s="2081"/>
      <c r="C45" s="2081"/>
      <c r="D45" s="2075"/>
      <c r="E45" s="2076"/>
      <c r="F45" s="2075"/>
      <c r="G45" s="2075"/>
      <c r="H45" s="2075"/>
      <c r="I45" s="2076"/>
      <c r="J45" s="2075"/>
      <c r="K45" s="2077"/>
      <c r="L45" s="3378" t="s">
        <v>96</v>
      </c>
      <c r="M45" s="3379"/>
      <c r="N45" s="3379"/>
      <c r="O45" s="3328"/>
      <c r="P45" s="3328"/>
      <c r="Q45" s="3328"/>
      <c r="R45" s="3328"/>
      <c r="S45" s="3328"/>
      <c r="T45" s="3329"/>
      <c r="U45" s="2074"/>
      <c r="V45" s="2074"/>
      <c r="W45" s="2074"/>
      <c r="X45" s="2074"/>
      <c r="Y45" s="2074"/>
      <c r="Z45" s="2074"/>
      <c r="AA45" s="2074"/>
      <c r="AB45" s="2079"/>
      <c r="AC45" s="2076" t="s">
        <v>375</v>
      </c>
      <c r="AD45" s="2079"/>
      <c r="AE45" s="2079"/>
    </row>
    <row r="46" spans="1:31" s="2070" customFormat="1" ht="18.75" customHeight="1" thickBot="1" x14ac:dyDescent="0.3">
      <c r="A46" s="2081"/>
      <c r="B46" s="2081"/>
      <c r="C46" s="2081"/>
      <c r="D46" s="2082"/>
      <c r="E46" s="2083"/>
      <c r="F46" s="2084"/>
      <c r="G46" s="2084"/>
      <c r="H46" s="2084"/>
      <c r="I46" s="2083"/>
      <c r="J46" s="2084"/>
      <c r="K46" s="2085"/>
      <c r="L46" s="3378" t="s">
        <v>96</v>
      </c>
      <c r="M46" s="3379"/>
      <c r="N46" s="3379"/>
      <c r="O46" s="3328"/>
      <c r="P46" s="3328"/>
      <c r="Q46" s="3328"/>
      <c r="R46" s="3328"/>
      <c r="S46" s="3328"/>
      <c r="T46" s="3329"/>
      <c r="U46" s="2074"/>
      <c r="V46" s="2074"/>
      <c r="W46" s="2074"/>
      <c r="X46" s="2074"/>
      <c r="Y46" s="2074"/>
      <c r="Z46" s="2074"/>
      <c r="AA46" s="2074"/>
      <c r="AB46" s="2079"/>
      <c r="AC46" s="2076" t="s">
        <v>375</v>
      </c>
      <c r="AD46" s="2079"/>
      <c r="AE46" s="2079"/>
    </row>
    <row r="47" spans="1:31" s="2070" customFormat="1" ht="18.75" customHeight="1" thickBot="1" x14ac:dyDescent="0.3">
      <c r="A47" s="2081"/>
      <c r="B47" s="2081"/>
      <c r="C47" s="2081"/>
      <c r="D47" s="2082"/>
      <c r="E47" s="2083"/>
      <c r="F47" s="2084"/>
      <c r="G47" s="2084"/>
      <c r="H47" s="2084"/>
      <c r="I47" s="2083"/>
      <c r="J47" s="2084"/>
      <c r="K47" s="2085"/>
      <c r="L47" s="3378" t="s">
        <v>96</v>
      </c>
      <c r="M47" s="3379"/>
      <c r="N47" s="3379"/>
      <c r="O47" s="3328"/>
      <c r="P47" s="3328"/>
      <c r="Q47" s="3328"/>
      <c r="R47" s="3328"/>
      <c r="S47" s="3328"/>
      <c r="T47" s="3329"/>
      <c r="U47" s="2074"/>
      <c r="V47" s="2074"/>
      <c r="W47" s="2074"/>
      <c r="X47" s="2074"/>
      <c r="Y47" s="2074"/>
      <c r="Z47" s="2074"/>
      <c r="AA47" s="2074"/>
      <c r="AB47" s="2079"/>
      <c r="AC47" s="2076" t="s">
        <v>375</v>
      </c>
      <c r="AD47" s="2079"/>
      <c r="AE47" s="2079"/>
    </row>
    <row r="48" spans="1:31" s="2070" customFormat="1" ht="18.75" customHeight="1" thickBot="1" x14ac:dyDescent="0.3">
      <c r="A48" s="2081"/>
      <c r="B48" s="2081"/>
      <c r="C48" s="2081"/>
      <c r="D48" s="2082"/>
      <c r="E48" s="2083"/>
      <c r="F48" s="2084"/>
      <c r="G48" s="2084"/>
      <c r="H48" s="2084"/>
      <c r="I48" s="2083"/>
      <c r="J48" s="2084"/>
      <c r="K48" s="2085"/>
      <c r="L48" s="3378" t="s">
        <v>96</v>
      </c>
      <c r="M48" s="3379"/>
      <c r="N48" s="3379"/>
      <c r="O48" s="3328"/>
      <c r="P48" s="3328"/>
      <c r="Q48" s="3328"/>
      <c r="R48" s="3328"/>
      <c r="S48" s="3328"/>
      <c r="T48" s="3329"/>
      <c r="U48" s="2074"/>
      <c r="V48" s="2074"/>
      <c r="W48" s="2074"/>
      <c r="X48" s="2074"/>
      <c r="Y48" s="2074"/>
      <c r="Z48" s="2074"/>
      <c r="AA48" s="2074"/>
      <c r="AB48" s="2079"/>
      <c r="AC48" s="2086" t="s">
        <v>375</v>
      </c>
      <c r="AD48" s="2079"/>
      <c r="AE48" s="2079"/>
    </row>
    <row r="49" spans="1:31" s="2070" customFormat="1" ht="18.75" customHeight="1" thickBot="1" x14ac:dyDescent="0.3">
      <c r="A49" s="2081"/>
      <c r="B49" s="2081"/>
      <c r="C49" s="2081"/>
      <c r="D49" s="2082"/>
      <c r="E49" s="2083"/>
      <c r="F49" s="2084"/>
      <c r="G49" s="2084"/>
      <c r="H49" s="2084"/>
      <c r="I49" s="2083"/>
      <c r="J49" s="2084"/>
      <c r="K49" s="2085"/>
      <c r="L49" s="3411" t="s">
        <v>96</v>
      </c>
      <c r="M49" s="3412"/>
      <c r="N49" s="3412"/>
      <c r="O49" s="3412"/>
      <c r="P49" s="3412"/>
      <c r="Q49" s="3412"/>
      <c r="R49" s="3412"/>
      <c r="S49" s="3412"/>
      <c r="T49" s="3413"/>
      <c r="U49" s="2074"/>
      <c r="V49" s="2074"/>
      <c r="W49" s="2074"/>
      <c r="X49" s="2074"/>
      <c r="Y49" s="2074"/>
      <c r="Z49" s="2074"/>
      <c r="AA49" s="2074"/>
      <c r="AB49" s="2079"/>
      <c r="AC49" s="2086" t="s">
        <v>375</v>
      </c>
      <c r="AD49" s="2079"/>
      <c r="AE49" s="2079"/>
    </row>
    <row r="50" spans="1:31" s="2070" customFormat="1" ht="18.75" customHeight="1" thickBot="1" x14ac:dyDescent="0.3">
      <c r="A50" s="2081"/>
      <c r="B50" s="2081"/>
      <c r="C50" s="2081"/>
      <c r="D50" s="2082"/>
      <c r="E50" s="2083"/>
      <c r="F50" s="2084"/>
      <c r="G50" s="2084"/>
      <c r="H50" s="2084"/>
      <c r="I50" s="2083"/>
      <c r="J50" s="2084"/>
      <c r="K50" s="2085"/>
      <c r="L50" s="3411" t="s">
        <v>96</v>
      </c>
      <c r="M50" s="3412"/>
      <c r="N50" s="3412"/>
      <c r="O50" s="3412"/>
      <c r="P50" s="3412"/>
      <c r="Q50" s="3412"/>
      <c r="R50" s="3412"/>
      <c r="S50" s="3412"/>
      <c r="T50" s="3413"/>
      <c r="U50" s="2074"/>
      <c r="V50" s="2074"/>
      <c r="W50" s="2074"/>
      <c r="X50" s="2074"/>
      <c r="Y50" s="2074"/>
      <c r="Z50" s="2074"/>
      <c r="AA50" s="2074"/>
      <c r="AB50" s="2079"/>
      <c r="AC50" s="2086" t="s">
        <v>375</v>
      </c>
      <c r="AD50" s="2079"/>
      <c r="AE50" s="2079"/>
    </row>
    <row r="51" spans="1:31" s="2070" customFormat="1" ht="18.75" customHeight="1" thickBot="1" x14ac:dyDescent="0.3">
      <c r="A51" s="2081"/>
      <c r="B51" s="2081"/>
      <c r="C51" s="2081"/>
      <c r="D51" s="2082"/>
      <c r="E51" s="2083"/>
      <c r="F51" s="2084"/>
      <c r="G51" s="2084"/>
      <c r="H51" s="2084"/>
      <c r="I51" s="2083"/>
      <c r="J51" s="2084"/>
      <c r="K51" s="2085"/>
      <c r="L51" s="3411" t="s">
        <v>96</v>
      </c>
      <c r="M51" s="3412"/>
      <c r="N51" s="3412"/>
      <c r="O51" s="3412"/>
      <c r="P51" s="3412"/>
      <c r="Q51" s="3412"/>
      <c r="R51" s="3412"/>
      <c r="S51" s="3412"/>
      <c r="T51" s="3413"/>
      <c r="U51" s="2074"/>
      <c r="V51" s="2074"/>
      <c r="W51" s="2074"/>
      <c r="X51" s="2074"/>
      <c r="Y51" s="2074"/>
      <c r="Z51" s="2074"/>
      <c r="AA51" s="2074"/>
      <c r="AB51" s="2079"/>
      <c r="AC51" s="2086" t="s">
        <v>375</v>
      </c>
      <c r="AD51" s="2079"/>
      <c r="AE51" s="2079"/>
    </row>
    <row r="52" spans="1:31" s="2070" customFormat="1" ht="18.75" customHeight="1" thickBot="1" x14ac:dyDescent="0.3">
      <c r="A52" s="2081"/>
      <c r="B52" s="2081"/>
      <c r="C52" s="2081"/>
      <c r="D52" s="2082"/>
      <c r="E52" s="2083"/>
      <c r="F52" s="2084"/>
      <c r="G52" s="2084"/>
      <c r="H52" s="2084"/>
      <c r="I52" s="2083"/>
      <c r="J52" s="2084"/>
      <c r="K52" s="2085"/>
      <c r="L52" s="3411" t="s">
        <v>96</v>
      </c>
      <c r="M52" s="3412"/>
      <c r="N52" s="3412"/>
      <c r="O52" s="3412"/>
      <c r="P52" s="3412"/>
      <c r="Q52" s="3412"/>
      <c r="R52" s="3412"/>
      <c r="S52" s="3412"/>
      <c r="T52" s="3413"/>
      <c r="U52" s="2074"/>
      <c r="V52" s="2074"/>
      <c r="W52" s="2074"/>
      <c r="X52" s="2074"/>
      <c r="Y52" s="2074"/>
      <c r="Z52" s="2074"/>
      <c r="AA52" s="2074"/>
      <c r="AB52" s="2079"/>
      <c r="AC52" s="2086" t="s">
        <v>375</v>
      </c>
      <c r="AD52" s="2079"/>
      <c r="AE52" s="2079"/>
    </row>
    <row r="53" spans="1:31" s="2070" customFormat="1" ht="18.75" customHeight="1" thickBot="1" x14ac:dyDescent="0.3">
      <c r="A53" s="2081"/>
      <c r="B53" s="2081"/>
      <c r="C53" s="2081"/>
      <c r="D53" s="2082"/>
      <c r="E53" s="2083"/>
      <c r="F53" s="2084"/>
      <c r="G53" s="2084"/>
      <c r="H53" s="2084"/>
      <c r="I53" s="2083"/>
      <c r="J53" s="2084"/>
      <c r="K53" s="2085"/>
      <c r="L53" s="3411" t="s">
        <v>96</v>
      </c>
      <c r="M53" s="3412"/>
      <c r="N53" s="3412"/>
      <c r="O53" s="3412"/>
      <c r="P53" s="3412"/>
      <c r="Q53" s="3412"/>
      <c r="R53" s="3412"/>
      <c r="S53" s="3412"/>
      <c r="T53" s="3413"/>
      <c r="U53" s="2074"/>
      <c r="V53" s="2074"/>
      <c r="W53" s="2074"/>
      <c r="X53" s="2074"/>
      <c r="Y53" s="2074"/>
      <c r="Z53" s="2074"/>
      <c r="AA53" s="2074"/>
      <c r="AB53" s="2079"/>
      <c r="AC53" s="2086" t="s">
        <v>375</v>
      </c>
      <c r="AD53" s="2079"/>
      <c r="AE53" s="2079"/>
    </row>
    <row r="54" spans="1:31" s="2070" customFormat="1" ht="18.75" customHeight="1" thickBot="1" x14ac:dyDescent="0.3">
      <c r="A54" s="2081"/>
      <c r="B54" s="2081"/>
      <c r="C54" s="2081"/>
      <c r="D54" s="2082"/>
      <c r="E54" s="2083"/>
      <c r="F54" s="2084"/>
      <c r="G54" s="2084"/>
      <c r="H54" s="2084"/>
      <c r="I54" s="2083"/>
      <c r="J54" s="2084"/>
      <c r="K54" s="2085"/>
      <c r="L54" s="3411" t="s">
        <v>96</v>
      </c>
      <c r="M54" s="3412"/>
      <c r="N54" s="3412"/>
      <c r="O54" s="3412"/>
      <c r="P54" s="3412"/>
      <c r="Q54" s="3412"/>
      <c r="R54" s="3412"/>
      <c r="S54" s="3412"/>
      <c r="T54" s="3413"/>
      <c r="U54" s="2074"/>
      <c r="V54" s="2074"/>
      <c r="W54" s="2074"/>
      <c r="X54" s="2074"/>
      <c r="Y54" s="2074"/>
      <c r="Z54" s="2074"/>
      <c r="AA54" s="2074"/>
      <c r="AB54" s="2079"/>
      <c r="AC54" s="2086" t="s">
        <v>375</v>
      </c>
      <c r="AD54" s="2079"/>
      <c r="AE54" s="2079"/>
    </row>
    <row r="55" spans="1:31" s="2070" customFormat="1" ht="18.75" customHeight="1" thickBot="1" x14ac:dyDescent="0.3">
      <c r="A55" s="2081"/>
      <c r="B55" s="2081"/>
      <c r="C55" s="2081"/>
      <c r="D55" s="2082"/>
      <c r="E55" s="2083"/>
      <c r="F55" s="2084"/>
      <c r="G55" s="2084"/>
      <c r="H55" s="2084"/>
      <c r="I55" s="2083"/>
      <c r="J55" s="2084"/>
      <c r="K55" s="2085"/>
      <c r="L55" s="3411" t="s">
        <v>96</v>
      </c>
      <c r="M55" s="3412"/>
      <c r="N55" s="3412"/>
      <c r="O55" s="3412"/>
      <c r="P55" s="3412"/>
      <c r="Q55" s="3412"/>
      <c r="R55" s="3412"/>
      <c r="S55" s="3412"/>
      <c r="T55" s="3413"/>
      <c r="U55" s="2074"/>
      <c r="V55" s="2074"/>
      <c r="W55" s="2074"/>
      <c r="X55" s="2074"/>
      <c r="Y55" s="2074"/>
      <c r="Z55" s="2074"/>
      <c r="AA55" s="2074"/>
      <c r="AB55" s="2079"/>
      <c r="AC55" s="2086" t="s">
        <v>375</v>
      </c>
      <c r="AD55" s="2079"/>
      <c r="AE55" s="2079"/>
    </row>
    <row r="56" spans="1:31" s="2070" customFormat="1" ht="18.75" customHeight="1" thickBot="1" x14ac:dyDescent="0.3">
      <c r="A56" s="2081"/>
      <c r="B56" s="2081"/>
      <c r="C56" s="2081"/>
      <c r="D56" s="2082"/>
      <c r="E56" s="2083"/>
      <c r="F56" s="2084"/>
      <c r="G56" s="2084"/>
      <c r="H56" s="2084"/>
      <c r="I56" s="2083"/>
      <c r="J56" s="2084"/>
      <c r="K56" s="2085"/>
      <c r="L56" s="3411" t="s">
        <v>96</v>
      </c>
      <c r="M56" s="3412"/>
      <c r="N56" s="3412"/>
      <c r="O56" s="3412"/>
      <c r="P56" s="3412"/>
      <c r="Q56" s="3412"/>
      <c r="R56" s="3412"/>
      <c r="S56" s="3412"/>
      <c r="T56" s="3413"/>
      <c r="U56" s="2074"/>
      <c r="V56" s="2074"/>
      <c r="W56" s="2074"/>
      <c r="X56" s="2074"/>
      <c r="Y56" s="2074"/>
      <c r="Z56" s="2074"/>
      <c r="AA56" s="2074"/>
      <c r="AB56" s="2079"/>
      <c r="AC56" s="2076" t="s">
        <v>375</v>
      </c>
      <c r="AD56" s="2079"/>
      <c r="AE56" s="2079"/>
    </row>
    <row r="57" spans="1:31" s="2070" customFormat="1" ht="18.75" customHeight="1" thickBot="1" x14ac:dyDescent="0.3">
      <c r="A57" s="2081"/>
      <c r="B57" s="2081"/>
      <c r="C57" s="2081"/>
      <c r="D57" s="2082"/>
      <c r="E57" s="2083"/>
      <c r="F57" s="2084"/>
      <c r="G57" s="2084"/>
      <c r="H57" s="2084"/>
      <c r="I57" s="2083"/>
      <c r="J57" s="2084"/>
      <c r="K57" s="2085"/>
      <c r="L57" s="3378" t="s">
        <v>96</v>
      </c>
      <c r="M57" s="3379"/>
      <c r="N57" s="3379"/>
      <c r="O57" s="3328"/>
      <c r="P57" s="3328"/>
      <c r="Q57" s="3328"/>
      <c r="R57" s="3328"/>
      <c r="S57" s="3328"/>
      <c r="T57" s="3329"/>
      <c r="U57" s="2074"/>
      <c r="V57" s="2074"/>
      <c r="W57" s="2074"/>
      <c r="X57" s="2074"/>
      <c r="Y57" s="2074"/>
      <c r="Z57" s="2074"/>
      <c r="AA57" s="2074"/>
      <c r="AB57" s="2079"/>
      <c r="AC57" s="2076" t="s">
        <v>375</v>
      </c>
      <c r="AD57" s="2079"/>
      <c r="AE57" s="2079"/>
    </row>
    <row r="58" spans="1:31" s="2070" customFormat="1" ht="18.75" customHeight="1" thickBot="1" x14ac:dyDescent="0.3">
      <c r="A58" s="2081"/>
      <c r="B58" s="2081"/>
      <c r="C58" s="2081"/>
      <c r="D58" s="2082"/>
      <c r="E58" s="2083"/>
      <c r="F58" s="2084"/>
      <c r="G58" s="2084"/>
      <c r="H58" s="2084"/>
      <c r="I58" s="2083"/>
      <c r="J58" s="2084"/>
      <c r="K58" s="2085"/>
      <c r="L58" s="3378" t="s">
        <v>96</v>
      </c>
      <c r="M58" s="3379"/>
      <c r="N58" s="3379"/>
      <c r="O58" s="3328"/>
      <c r="P58" s="3328"/>
      <c r="Q58" s="3328"/>
      <c r="R58" s="3328"/>
      <c r="S58" s="3328"/>
      <c r="T58" s="3329"/>
      <c r="U58" s="2074"/>
      <c r="V58" s="2074"/>
      <c r="W58" s="2074"/>
      <c r="X58" s="2074"/>
      <c r="Y58" s="2074"/>
      <c r="Z58" s="2074"/>
      <c r="AA58" s="2074"/>
      <c r="AB58" s="2079"/>
      <c r="AC58" s="2076" t="s">
        <v>375</v>
      </c>
      <c r="AD58" s="2079"/>
      <c r="AE58" s="2079"/>
    </row>
    <row r="59" spans="1:31" s="2070" customFormat="1" ht="18.75" customHeight="1" thickBot="1" x14ac:dyDescent="0.3">
      <c r="A59" s="2081"/>
      <c r="B59" s="2081"/>
      <c r="C59" s="2081"/>
      <c r="D59" s="2082"/>
      <c r="E59" s="2083"/>
      <c r="F59" s="2084"/>
      <c r="G59" s="2084"/>
      <c r="H59" s="2084"/>
      <c r="I59" s="2083"/>
      <c r="J59" s="2084"/>
      <c r="K59" s="2085"/>
      <c r="L59" s="3378" t="s">
        <v>96</v>
      </c>
      <c r="M59" s="3379"/>
      <c r="N59" s="3379"/>
      <c r="O59" s="3328"/>
      <c r="P59" s="3328"/>
      <c r="Q59" s="3328"/>
      <c r="R59" s="3328"/>
      <c r="S59" s="3328"/>
      <c r="T59" s="3329"/>
      <c r="U59" s="2074"/>
      <c r="V59" s="2074"/>
      <c r="W59" s="2074"/>
      <c r="X59" s="2074"/>
      <c r="Y59" s="2074"/>
      <c r="Z59" s="2074"/>
      <c r="AA59" s="2074"/>
      <c r="AB59" s="2079"/>
      <c r="AC59" s="2076" t="s">
        <v>375</v>
      </c>
      <c r="AD59" s="2079"/>
      <c r="AE59" s="2079"/>
    </row>
    <row r="60" spans="1:31" s="2070" customFormat="1" ht="18.75" customHeight="1" thickBot="1" x14ac:dyDescent="0.3">
      <c r="A60" s="2081"/>
      <c r="B60" s="2081"/>
      <c r="C60" s="2081"/>
      <c r="D60" s="2082"/>
      <c r="E60" s="2083"/>
      <c r="F60" s="2084"/>
      <c r="G60" s="2084"/>
      <c r="H60" s="2084"/>
      <c r="I60" s="2083"/>
      <c r="J60" s="2084"/>
      <c r="K60" s="2085"/>
      <c r="L60" s="3378" t="s">
        <v>96</v>
      </c>
      <c r="M60" s="3379"/>
      <c r="N60" s="3379"/>
      <c r="O60" s="3328"/>
      <c r="P60" s="3328"/>
      <c r="Q60" s="3328"/>
      <c r="R60" s="3328"/>
      <c r="S60" s="3328"/>
      <c r="T60" s="3329"/>
      <c r="U60" s="2074"/>
      <c r="V60" s="2074"/>
      <c r="W60" s="2074"/>
      <c r="X60" s="2074"/>
      <c r="Y60" s="2074"/>
      <c r="Z60" s="2074"/>
      <c r="AA60" s="2074"/>
      <c r="AB60" s="2079"/>
      <c r="AC60" s="2076" t="s">
        <v>375</v>
      </c>
      <c r="AD60" s="2079"/>
      <c r="AE60" s="2079"/>
    </row>
    <row r="61" spans="1:31" s="2070" customFormat="1" ht="18.75" thickBot="1" x14ac:dyDescent="0.3">
      <c r="A61" s="2081"/>
      <c r="B61" s="2081"/>
      <c r="C61" s="2081"/>
      <c r="D61" s="2082"/>
      <c r="E61" s="2083"/>
      <c r="F61" s="2084"/>
      <c r="G61" s="2084"/>
      <c r="H61" s="2084"/>
      <c r="I61" s="2083"/>
      <c r="J61" s="2084"/>
      <c r="K61" s="2085"/>
      <c r="L61" s="3378" t="s">
        <v>96</v>
      </c>
      <c r="M61" s="3379"/>
      <c r="N61" s="3379"/>
      <c r="O61" s="3328"/>
      <c r="P61" s="3328"/>
      <c r="Q61" s="3328"/>
      <c r="R61" s="3328"/>
      <c r="S61" s="3328"/>
      <c r="T61" s="3329"/>
      <c r="U61" s="2074"/>
      <c r="V61" s="2074"/>
      <c r="W61" s="2074"/>
      <c r="X61" s="2074"/>
      <c r="Y61" s="2074"/>
      <c r="Z61" s="2074"/>
      <c r="AA61" s="2074"/>
      <c r="AB61" s="2079"/>
      <c r="AC61" s="2076" t="s">
        <v>375</v>
      </c>
      <c r="AD61" s="2079"/>
      <c r="AE61" s="2079"/>
    </row>
    <row r="62" spans="1:31" s="2070" customFormat="1" ht="18" x14ac:dyDescent="0.25">
      <c r="A62" s="2087"/>
      <c r="B62" s="2087"/>
      <c r="C62" s="2087"/>
      <c r="D62" s="2088"/>
      <c r="E62" s="2089"/>
      <c r="F62" s="2088"/>
      <c r="G62" s="2088"/>
      <c r="H62" s="2088"/>
      <c r="I62" s="2089"/>
      <c r="J62" s="2088"/>
      <c r="K62" s="2088"/>
      <c r="L62" s="2090"/>
      <c r="M62" s="2090"/>
      <c r="N62" s="2090"/>
      <c r="O62" s="2091"/>
      <c r="P62" s="2091"/>
      <c r="Q62" s="2091"/>
      <c r="R62" s="2091"/>
      <c r="S62" s="2091"/>
      <c r="T62" s="2091"/>
      <c r="U62" s="2073"/>
      <c r="V62" s="2073"/>
      <c r="W62" s="2073"/>
      <c r="X62" s="2073"/>
      <c r="Y62" s="2073"/>
      <c r="Z62" s="2073"/>
      <c r="AA62" s="2073"/>
      <c r="AB62" s="2092"/>
      <c r="AC62" s="2093"/>
      <c r="AD62" s="2092"/>
      <c r="AE62" s="2092"/>
    </row>
    <row r="63" spans="1:31" s="2070" customFormat="1" x14ac:dyDescent="0.2">
      <c r="A63" s="3414" t="s">
        <v>396</v>
      </c>
      <c r="B63" s="3415"/>
      <c r="C63" s="3415"/>
      <c r="D63" s="3415"/>
      <c r="E63" s="3415"/>
      <c r="F63" s="3415"/>
      <c r="G63" s="3415"/>
      <c r="H63" s="3415"/>
      <c r="I63" s="3415"/>
      <c r="J63" s="3415"/>
      <c r="K63" s="3415"/>
      <c r="L63" s="3415"/>
      <c r="M63" s="3415"/>
      <c r="N63" s="3416"/>
      <c r="O63" s="2094"/>
      <c r="P63" s="3417" t="s">
        <v>666</v>
      </c>
      <c r="Q63" s="3418"/>
      <c r="R63" s="3418"/>
      <c r="S63" s="3418"/>
      <c r="T63" s="3418"/>
      <c r="U63" s="3418"/>
      <c r="V63" s="3418"/>
      <c r="W63" s="3418"/>
      <c r="X63" s="3418"/>
      <c r="Y63" s="3418"/>
      <c r="Z63" s="3418"/>
      <c r="AA63" s="3418"/>
      <c r="AB63" s="3418"/>
      <c r="AC63" s="3418"/>
      <c r="AD63" s="3419"/>
    </row>
    <row r="64" spans="1:31" s="2070" customFormat="1" x14ac:dyDescent="0.2">
      <c r="A64" s="3426" t="s">
        <v>1106</v>
      </c>
      <c r="B64" s="3427"/>
      <c r="C64" s="3427"/>
      <c r="D64" s="3427"/>
      <c r="E64" s="3428" t="s">
        <v>1107</v>
      </c>
      <c r="F64" s="3427"/>
      <c r="G64" s="3427"/>
      <c r="H64" s="3427"/>
      <c r="I64" s="3427"/>
      <c r="J64" s="3427"/>
      <c r="K64" s="3427"/>
      <c r="L64" s="3427"/>
      <c r="M64" s="3427"/>
      <c r="N64" s="3429"/>
      <c r="O64" s="2094"/>
      <c r="P64" s="3420"/>
      <c r="Q64" s="3421"/>
      <c r="R64" s="3421"/>
      <c r="S64" s="3421"/>
      <c r="T64" s="3421"/>
      <c r="U64" s="3421"/>
      <c r="V64" s="3421"/>
      <c r="W64" s="3421"/>
      <c r="X64" s="3421"/>
      <c r="Y64" s="3421"/>
      <c r="Z64" s="3421"/>
      <c r="AA64" s="3421"/>
      <c r="AB64" s="3421"/>
      <c r="AC64" s="3421"/>
      <c r="AD64" s="3422"/>
    </row>
    <row r="65" spans="1:31" x14ac:dyDescent="0.2">
      <c r="A65" s="3430" t="s">
        <v>1108</v>
      </c>
      <c r="B65" s="3431"/>
      <c r="C65" s="3431"/>
      <c r="D65" s="3431"/>
      <c r="E65" s="3428" t="s">
        <v>1109</v>
      </c>
      <c r="F65" s="3431"/>
      <c r="G65" s="3431"/>
      <c r="H65" s="3431"/>
      <c r="I65" s="3431"/>
      <c r="J65" s="3431"/>
      <c r="K65" s="3431"/>
      <c r="L65" s="3431"/>
      <c r="M65" s="3431"/>
      <c r="N65" s="3432"/>
      <c r="O65" s="2095"/>
      <c r="P65" s="3420"/>
      <c r="Q65" s="3421"/>
      <c r="R65" s="3421"/>
      <c r="S65" s="3421"/>
      <c r="T65" s="3421"/>
      <c r="U65" s="3421"/>
      <c r="V65" s="3421"/>
      <c r="W65" s="3421"/>
      <c r="X65" s="3421"/>
      <c r="Y65" s="3421"/>
      <c r="Z65" s="3421"/>
      <c r="AA65" s="3421"/>
      <c r="AB65" s="3421"/>
      <c r="AC65" s="3421"/>
      <c r="AD65" s="3422"/>
      <c r="AE65" s="1770"/>
    </row>
    <row r="66" spans="1:31" s="2070" customFormat="1" ht="12.75" customHeight="1" x14ac:dyDescent="0.2">
      <c r="A66" s="3433" t="s">
        <v>1110</v>
      </c>
      <c r="B66" s="3434"/>
      <c r="C66" s="3434"/>
      <c r="D66" s="3434"/>
      <c r="E66" s="3435" t="s">
        <v>1111</v>
      </c>
      <c r="F66" s="3436"/>
      <c r="G66" s="3436"/>
      <c r="H66" s="3436"/>
      <c r="I66" s="3436"/>
      <c r="J66" s="3436"/>
      <c r="K66" s="3436"/>
      <c r="L66" s="3436"/>
      <c r="M66" s="3436"/>
      <c r="N66" s="3437"/>
      <c r="O66" s="2094"/>
      <c r="P66" s="3420"/>
      <c r="Q66" s="3421"/>
      <c r="R66" s="3421"/>
      <c r="S66" s="3421"/>
      <c r="T66" s="3421"/>
      <c r="U66" s="3421"/>
      <c r="V66" s="3421"/>
      <c r="W66" s="3421"/>
      <c r="X66" s="3421"/>
      <c r="Y66" s="3421"/>
      <c r="Z66" s="3421"/>
      <c r="AA66" s="3421"/>
      <c r="AB66" s="3421"/>
      <c r="AC66" s="3421"/>
      <c r="AD66" s="3422"/>
    </row>
    <row r="67" spans="1:31" s="2070" customFormat="1" x14ac:dyDescent="0.2">
      <c r="A67" s="3426" t="s">
        <v>1112</v>
      </c>
      <c r="B67" s="3427"/>
      <c r="C67" s="3427"/>
      <c r="D67" s="3427"/>
      <c r="E67" s="3438" t="s">
        <v>1113</v>
      </c>
      <c r="F67" s="3427"/>
      <c r="G67" s="3427"/>
      <c r="H67" s="3427"/>
      <c r="I67" s="3427"/>
      <c r="J67" s="3427"/>
      <c r="K67" s="3427"/>
      <c r="L67" s="3427"/>
      <c r="M67" s="3427"/>
      <c r="N67" s="3429"/>
      <c r="O67" s="2094"/>
      <c r="P67" s="3420"/>
      <c r="Q67" s="3421"/>
      <c r="R67" s="3421"/>
      <c r="S67" s="3421"/>
      <c r="T67" s="3421"/>
      <c r="U67" s="3421"/>
      <c r="V67" s="3421"/>
      <c r="W67" s="3421"/>
      <c r="X67" s="3421"/>
      <c r="Y67" s="3421"/>
      <c r="Z67" s="3421"/>
      <c r="AA67" s="3421"/>
      <c r="AB67" s="3421"/>
      <c r="AC67" s="3421"/>
      <c r="AD67" s="3422"/>
    </row>
    <row r="68" spans="1:31" s="2070" customFormat="1" x14ac:dyDescent="0.2">
      <c r="A68" s="3426" t="s">
        <v>1114</v>
      </c>
      <c r="B68" s="3427"/>
      <c r="C68" s="3427"/>
      <c r="D68" s="3427"/>
      <c r="E68" s="3439" t="s">
        <v>1115</v>
      </c>
      <c r="F68" s="3427"/>
      <c r="G68" s="3427"/>
      <c r="H68" s="3427"/>
      <c r="I68" s="3427"/>
      <c r="J68" s="3427"/>
      <c r="K68" s="3427"/>
      <c r="L68" s="3427"/>
      <c r="M68" s="3427"/>
      <c r="N68" s="3429"/>
      <c r="O68" s="2094"/>
      <c r="P68" s="3420"/>
      <c r="Q68" s="3421"/>
      <c r="R68" s="3421"/>
      <c r="S68" s="3421"/>
      <c r="T68" s="3421"/>
      <c r="U68" s="3421"/>
      <c r="V68" s="3421"/>
      <c r="W68" s="3421"/>
      <c r="X68" s="3421"/>
      <c r="Y68" s="3421"/>
      <c r="Z68" s="3421"/>
      <c r="AA68" s="3421"/>
      <c r="AB68" s="3421"/>
      <c r="AC68" s="3421"/>
      <c r="AD68" s="3422"/>
    </row>
    <row r="69" spans="1:31" s="2070" customFormat="1" x14ac:dyDescent="0.2">
      <c r="A69" s="3440" t="s">
        <v>1116</v>
      </c>
      <c r="B69" s="3427"/>
      <c r="C69" s="3427"/>
      <c r="D69" s="3427"/>
      <c r="E69" s="3439" t="s">
        <v>1117</v>
      </c>
      <c r="F69" s="3427"/>
      <c r="G69" s="3427"/>
      <c r="H69" s="3427"/>
      <c r="I69" s="3427"/>
      <c r="J69" s="3427"/>
      <c r="K69" s="3427"/>
      <c r="L69" s="3427"/>
      <c r="M69" s="3427"/>
      <c r="N69" s="3429"/>
      <c r="O69" s="2094"/>
      <c r="P69" s="3420"/>
      <c r="Q69" s="3421"/>
      <c r="R69" s="3421"/>
      <c r="S69" s="3421"/>
      <c r="T69" s="3421"/>
      <c r="U69" s="3421"/>
      <c r="V69" s="3421"/>
      <c r="W69" s="3421"/>
      <c r="X69" s="3421"/>
      <c r="Y69" s="3421"/>
      <c r="Z69" s="3421"/>
      <c r="AA69" s="3421"/>
      <c r="AB69" s="3421"/>
      <c r="AC69" s="3421"/>
      <c r="AD69" s="3422"/>
    </row>
    <row r="70" spans="1:31" s="2070" customFormat="1" x14ac:dyDescent="0.2">
      <c r="A70" s="3426" t="s">
        <v>1118</v>
      </c>
      <c r="B70" s="3427"/>
      <c r="C70" s="3427"/>
      <c r="D70" s="3427"/>
      <c r="E70" s="3439" t="s">
        <v>1119</v>
      </c>
      <c r="F70" s="3427"/>
      <c r="G70" s="3427"/>
      <c r="H70" s="3427"/>
      <c r="I70" s="3427"/>
      <c r="J70" s="3427"/>
      <c r="K70" s="3427"/>
      <c r="L70" s="3427"/>
      <c r="M70" s="3427"/>
      <c r="N70" s="3429"/>
      <c r="O70" s="2094"/>
      <c r="P70" s="3420"/>
      <c r="Q70" s="3421"/>
      <c r="R70" s="3421"/>
      <c r="S70" s="3421"/>
      <c r="T70" s="3421"/>
      <c r="U70" s="3421"/>
      <c r="V70" s="3421"/>
      <c r="W70" s="3421"/>
      <c r="X70" s="3421"/>
      <c r="Y70" s="3421"/>
      <c r="Z70" s="3421"/>
      <c r="AA70" s="3421"/>
      <c r="AB70" s="3421"/>
      <c r="AC70" s="3421"/>
      <c r="AD70" s="3422"/>
    </row>
    <row r="71" spans="1:31" s="2070" customFormat="1" x14ac:dyDescent="0.2">
      <c r="A71" s="3426" t="s">
        <v>1120</v>
      </c>
      <c r="B71" s="3427"/>
      <c r="C71" s="3427"/>
      <c r="D71" s="3427"/>
      <c r="E71" s="3439" t="s">
        <v>1121</v>
      </c>
      <c r="F71" s="3427"/>
      <c r="G71" s="3427"/>
      <c r="H71" s="3427"/>
      <c r="I71" s="3427"/>
      <c r="J71" s="3427"/>
      <c r="K71" s="3427"/>
      <c r="L71" s="3427"/>
      <c r="M71" s="3427"/>
      <c r="N71" s="3429"/>
      <c r="O71" s="2094"/>
      <c r="P71" s="3420"/>
      <c r="Q71" s="3421"/>
      <c r="R71" s="3421"/>
      <c r="S71" s="3421"/>
      <c r="T71" s="3421"/>
      <c r="U71" s="3421"/>
      <c r="V71" s="3421"/>
      <c r="W71" s="3421"/>
      <c r="X71" s="3421"/>
      <c r="Y71" s="3421"/>
      <c r="Z71" s="3421"/>
      <c r="AA71" s="3421"/>
      <c r="AB71" s="3421"/>
      <c r="AC71" s="3421"/>
      <c r="AD71" s="3422"/>
    </row>
    <row r="72" spans="1:31" s="2070" customFormat="1" ht="15" customHeight="1" x14ac:dyDescent="0.2">
      <c r="A72" s="3426" t="s">
        <v>1122</v>
      </c>
      <c r="B72" s="3427"/>
      <c r="C72" s="3427"/>
      <c r="D72" s="3427"/>
      <c r="E72" s="3439" t="s">
        <v>1123</v>
      </c>
      <c r="F72" s="3427"/>
      <c r="G72" s="3427"/>
      <c r="H72" s="3427"/>
      <c r="I72" s="3427"/>
      <c r="J72" s="3427"/>
      <c r="K72" s="3427"/>
      <c r="L72" s="3427"/>
      <c r="M72" s="3427"/>
      <c r="N72" s="3429"/>
      <c r="O72" s="2094"/>
      <c r="P72" s="3423"/>
      <c r="Q72" s="3424"/>
      <c r="R72" s="3424"/>
      <c r="S72" s="3424"/>
      <c r="T72" s="3424"/>
      <c r="U72" s="3424"/>
      <c r="V72" s="3424"/>
      <c r="W72" s="3424"/>
      <c r="X72" s="3424"/>
      <c r="Y72" s="3424"/>
      <c r="Z72" s="3424"/>
      <c r="AA72" s="3424"/>
      <c r="AB72" s="3424"/>
      <c r="AC72" s="3424"/>
      <c r="AD72" s="3425"/>
    </row>
    <row r="73" spans="1:31" s="2070" customFormat="1" ht="12" customHeight="1" x14ac:dyDescent="0.2">
      <c r="D73" s="2094" t="s">
        <v>96</v>
      </c>
      <c r="E73" s="2094"/>
      <c r="F73" s="2094"/>
      <c r="G73" s="2094"/>
      <c r="H73" s="2094"/>
      <c r="I73" s="2094"/>
      <c r="J73" s="2094"/>
      <c r="K73" s="2094"/>
      <c r="L73" s="2094"/>
      <c r="M73" s="2094"/>
      <c r="N73" s="2094"/>
      <c r="O73" s="2094"/>
      <c r="P73" s="2094"/>
      <c r="Q73" s="2094"/>
      <c r="R73" s="2094"/>
      <c r="S73" s="2094"/>
      <c r="T73" s="2094"/>
    </row>
    <row r="74" spans="1:31" s="2070" customFormat="1" x14ac:dyDescent="0.2"/>
    <row r="75" spans="1:31" s="2096" customFormat="1" x14ac:dyDescent="0.2"/>
  </sheetData>
  <customSheetViews>
    <customSheetView guid="{EA7FF893-CFBE-4D88-BF19-92454183E240}" hiddenColumns="1">
      <selection activeCell="E29" sqref="E29"/>
      <rowBreaks count="1" manualBreakCount="1">
        <brk id="31" max="31" man="1"/>
      </rowBreaks>
      <pageMargins left="0.35" right="0.5" top="0.18" bottom="0.49" header="1.1399999999999999" footer="0.5"/>
      <pageSetup scale="81" fitToWidth="2" fitToHeight="2" orientation="landscape" r:id="rId1"/>
      <headerFooter alignWithMargins="0"/>
    </customSheetView>
  </customSheetViews>
  <mergeCells count="84">
    <mergeCell ref="A72:D72"/>
    <mergeCell ref="E72:N72"/>
    <mergeCell ref="A69:D69"/>
    <mergeCell ref="E69:N69"/>
    <mergeCell ref="A70:D70"/>
    <mergeCell ref="E70:N70"/>
    <mergeCell ref="A71:D71"/>
    <mergeCell ref="E71:N71"/>
    <mergeCell ref="L58:T58"/>
    <mergeCell ref="L59:T59"/>
    <mergeCell ref="L60:T60"/>
    <mergeCell ref="L61:T61"/>
    <mergeCell ref="A63:N63"/>
    <mergeCell ref="P63:AD72"/>
    <mergeCell ref="A64:D64"/>
    <mergeCell ref="E64:N64"/>
    <mergeCell ref="A65:D65"/>
    <mergeCell ref="E65:N65"/>
    <mergeCell ref="A66:D66"/>
    <mergeCell ref="E66:N66"/>
    <mergeCell ref="A67:D67"/>
    <mergeCell ref="E67:N67"/>
    <mergeCell ref="A68:D68"/>
    <mergeCell ref="E68:N68"/>
    <mergeCell ref="L57:T57"/>
    <mergeCell ref="L46:T46"/>
    <mergeCell ref="L47:T47"/>
    <mergeCell ref="L48:T48"/>
    <mergeCell ref="L49:T49"/>
    <mergeCell ref="L50:T50"/>
    <mergeCell ref="L51:T51"/>
    <mergeCell ref="L52:T52"/>
    <mergeCell ref="L53:T53"/>
    <mergeCell ref="L54:T54"/>
    <mergeCell ref="L55:T55"/>
    <mergeCell ref="L56:T56"/>
    <mergeCell ref="U41:Y43"/>
    <mergeCell ref="Z41:Z43"/>
    <mergeCell ref="AA41:AA43"/>
    <mergeCell ref="AB41:AE43"/>
    <mergeCell ref="L44:T44"/>
    <mergeCell ref="L45:T45"/>
    <mergeCell ref="D40:K40"/>
    <mergeCell ref="A41:A43"/>
    <mergeCell ref="B41:B43"/>
    <mergeCell ref="C41:C43"/>
    <mergeCell ref="D41:K43"/>
    <mergeCell ref="L41:T43"/>
    <mergeCell ref="A39:C39"/>
    <mergeCell ref="D39:L39"/>
    <mergeCell ref="A23:C23"/>
    <mergeCell ref="D23:L23"/>
    <mergeCell ref="A24:C24"/>
    <mergeCell ref="D24:L24"/>
    <mergeCell ref="A25:C26"/>
    <mergeCell ref="D25:L25"/>
    <mergeCell ref="D26:L26"/>
    <mergeCell ref="A27:C27"/>
    <mergeCell ref="D27:L27"/>
    <mergeCell ref="A37:C37"/>
    <mergeCell ref="A38:C38"/>
    <mergeCell ref="D38:L38"/>
    <mergeCell ref="A20:C20"/>
    <mergeCell ref="D20:L20"/>
    <mergeCell ref="A21:C21"/>
    <mergeCell ref="D21:L21"/>
    <mergeCell ref="A22:C22"/>
    <mergeCell ref="D22:L22"/>
    <mergeCell ref="C1:Z4"/>
    <mergeCell ref="A8:C8"/>
    <mergeCell ref="N8:AD27"/>
    <mergeCell ref="A9:C9"/>
    <mergeCell ref="D9:L9"/>
    <mergeCell ref="A10:C10"/>
    <mergeCell ref="D10:L10"/>
    <mergeCell ref="A11:C11"/>
    <mergeCell ref="D11:L11"/>
    <mergeCell ref="A12:C12"/>
    <mergeCell ref="A15:C15"/>
    <mergeCell ref="D15:L15"/>
    <mergeCell ref="A16:C16"/>
    <mergeCell ref="D16:L16"/>
    <mergeCell ref="A19:C19"/>
    <mergeCell ref="D19:L19"/>
  </mergeCells>
  <pageMargins left="0.35" right="0.5" top="0.18" bottom="0.49" header="1.1399999999999999" footer="0.5"/>
  <pageSetup scale="81" fitToWidth="2" fitToHeight="2" orientation="landscape" r:id="rId2"/>
  <headerFooter alignWithMargins="0"/>
  <rowBreaks count="1" manualBreakCount="1">
    <brk id="31" max="31" man="1"/>
  </rowBreaks>
  <drawing r:id="rId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rgb="FFFFC000"/>
    <pageSetUpPr fitToPage="1"/>
  </sheetPr>
  <dimension ref="A1:Y58"/>
  <sheetViews>
    <sheetView topLeftCell="A22" workbookViewId="0">
      <selection activeCell="C37" sqref="C37"/>
    </sheetView>
  </sheetViews>
  <sheetFormatPr defaultRowHeight="12.75" x14ac:dyDescent="0.2"/>
  <cols>
    <col min="1" max="1" width="3.7109375" style="46" customWidth="1"/>
    <col min="2" max="2" width="3.85546875" style="46" customWidth="1"/>
    <col min="3" max="17" width="3.7109375" style="46" customWidth="1"/>
    <col min="18" max="18" width="9" style="46" customWidth="1"/>
    <col min="19" max="19" width="14.42578125" style="46" customWidth="1"/>
    <col min="20" max="20" width="9.85546875" style="46" customWidth="1"/>
    <col min="21" max="21" width="10.28515625" style="46" bestFit="1" customWidth="1"/>
    <col min="22" max="25" width="3.7109375" style="46" customWidth="1"/>
    <col min="26" max="256" width="9.140625" style="46"/>
    <col min="257" max="257" width="3.7109375" style="46" customWidth="1"/>
    <col min="258" max="258" width="3.85546875" style="46" customWidth="1"/>
    <col min="259" max="273" width="3.7109375" style="46" customWidth="1"/>
    <col min="274" max="274" width="9" style="46" customWidth="1"/>
    <col min="275" max="275" width="14.42578125" style="46" customWidth="1"/>
    <col min="276" max="276" width="9.85546875" style="46" customWidth="1"/>
    <col min="277" max="277" width="10.28515625" style="46" bestFit="1" customWidth="1"/>
    <col min="278" max="281" width="3.7109375" style="46" customWidth="1"/>
    <col min="282" max="512" width="9.140625" style="46"/>
    <col min="513" max="513" width="3.7109375" style="46" customWidth="1"/>
    <col min="514" max="514" width="3.85546875" style="46" customWidth="1"/>
    <col min="515" max="529" width="3.7109375" style="46" customWidth="1"/>
    <col min="530" max="530" width="9" style="46" customWidth="1"/>
    <col min="531" max="531" width="14.42578125" style="46" customWidth="1"/>
    <col min="532" max="532" width="9.85546875" style="46" customWidth="1"/>
    <col min="533" max="533" width="10.28515625" style="46" bestFit="1" customWidth="1"/>
    <col min="534" max="537" width="3.7109375" style="46" customWidth="1"/>
    <col min="538" max="768" width="9.140625" style="46"/>
    <col min="769" max="769" width="3.7109375" style="46" customWidth="1"/>
    <col min="770" max="770" width="3.85546875" style="46" customWidth="1"/>
    <col min="771" max="785" width="3.7109375" style="46" customWidth="1"/>
    <col min="786" max="786" width="9" style="46" customWidth="1"/>
    <col min="787" max="787" width="14.42578125" style="46" customWidth="1"/>
    <col min="788" max="788" width="9.85546875" style="46" customWidth="1"/>
    <col min="789" max="789" width="10.28515625" style="46" bestFit="1" customWidth="1"/>
    <col min="790" max="793" width="3.7109375" style="46" customWidth="1"/>
    <col min="794" max="1024" width="9.140625" style="46"/>
    <col min="1025" max="1025" width="3.7109375" style="46" customWidth="1"/>
    <col min="1026" max="1026" width="3.85546875" style="46" customWidth="1"/>
    <col min="1027" max="1041" width="3.7109375" style="46" customWidth="1"/>
    <col min="1042" max="1042" width="9" style="46" customWidth="1"/>
    <col min="1043" max="1043" width="14.42578125" style="46" customWidth="1"/>
    <col min="1044" max="1044" width="9.85546875" style="46" customWidth="1"/>
    <col min="1045" max="1045" width="10.28515625" style="46" bestFit="1" customWidth="1"/>
    <col min="1046" max="1049" width="3.7109375" style="46" customWidth="1"/>
    <col min="1050" max="1280" width="9.140625" style="46"/>
    <col min="1281" max="1281" width="3.7109375" style="46" customWidth="1"/>
    <col min="1282" max="1282" width="3.85546875" style="46" customWidth="1"/>
    <col min="1283" max="1297" width="3.7109375" style="46" customWidth="1"/>
    <col min="1298" max="1298" width="9" style="46" customWidth="1"/>
    <col min="1299" max="1299" width="14.42578125" style="46" customWidth="1"/>
    <col min="1300" max="1300" width="9.85546875" style="46" customWidth="1"/>
    <col min="1301" max="1301" width="10.28515625" style="46" bestFit="1" customWidth="1"/>
    <col min="1302" max="1305" width="3.7109375" style="46" customWidth="1"/>
    <col min="1306" max="1536" width="9.140625" style="46"/>
    <col min="1537" max="1537" width="3.7109375" style="46" customWidth="1"/>
    <col min="1538" max="1538" width="3.85546875" style="46" customWidth="1"/>
    <col min="1539" max="1553" width="3.7109375" style="46" customWidth="1"/>
    <col min="1554" max="1554" width="9" style="46" customWidth="1"/>
    <col min="1555" max="1555" width="14.42578125" style="46" customWidth="1"/>
    <col min="1556" max="1556" width="9.85546875" style="46" customWidth="1"/>
    <col min="1557" max="1557" width="10.28515625" style="46" bestFit="1" customWidth="1"/>
    <col min="1558" max="1561" width="3.7109375" style="46" customWidth="1"/>
    <col min="1562" max="1792" width="9.140625" style="46"/>
    <col min="1793" max="1793" width="3.7109375" style="46" customWidth="1"/>
    <col min="1794" max="1794" width="3.85546875" style="46" customWidth="1"/>
    <col min="1795" max="1809" width="3.7109375" style="46" customWidth="1"/>
    <col min="1810" max="1810" width="9" style="46" customWidth="1"/>
    <col min="1811" max="1811" width="14.42578125" style="46" customWidth="1"/>
    <col min="1812" max="1812" width="9.85546875" style="46" customWidth="1"/>
    <col min="1813" max="1813" width="10.28515625" style="46" bestFit="1" customWidth="1"/>
    <col min="1814" max="1817" width="3.7109375" style="46" customWidth="1"/>
    <col min="1818" max="2048" width="9.140625" style="46"/>
    <col min="2049" max="2049" width="3.7109375" style="46" customWidth="1"/>
    <col min="2050" max="2050" width="3.85546875" style="46" customWidth="1"/>
    <col min="2051" max="2065" width="3.7109375" style="46" customWidth="1"/>
    <col min="2066" max="2066" width="9" style="46" customWidth="1"/>
    <col min="2067" max="2067" width="14.42578125" style="46" customWidth="1"/>
    <col min="2068" max="2068" width="9.85546875" style="46" customWidth="1"/>
    <col min="2069" max="2069" width="10.28515625" style="46" bestFit="1" customWidth="1"/>
    <col min="2070" max="2073" width="3.7109375" style="46" customWidth="1"/>
    <col min="2074" max="2304" width="9.140625" style="46"/>
    <col min="2305" max="2305" width="3.7109375" style="46" customWidth="1"/>
    <col min="2306" max="2306" width="3.85546875" style="46" customWidth="1"/>
    <col min="2307" max="2321" width="3.7109375" style="46" customWidth="1"/>
    <col min="2322" max="2322" width="9" style="46" customWidth="1"/>
    <col min="2323" max="2323" width="14.42578125" style="46" customWidth="1"/>
    <col min="2324" max="2324" width="9.85546875" style="46" customWidth="1"/>
    <col min="2325" max="2325" width="10.28515625" style="46" bestFit="1" customWidth="1"/>
    <col min="2326" max="2329" width="3.7109375" style="46" customWidth="1"/>
    <col min="2330" max="2560" width="9.140625" style="46"/>
    <col min="2561" max="2561" width="3.7109375" style="46" customWidth="1"/>
    <col min="2562" max="2562" width="3.85546875" style="46" customWidth="1"/>
    <col min="2563" max="2577" width="3.7109375" style="46" customWidth="1"/>
    <col min="2578" max="2578" width="9" style="46" customWidth="1"/>
    <col min="2579" max="2579" width="14.42578125" style="46" customWidth="1"/>
    <col min="2580" max="2580" width="9.85546875" style="46" customWidth="1"/>
    <col min="2581" max="2581" width="10.28515625" style="46" bestFit="1" customWidth="1"/>
    <col min="2582" max="2585" width="3.7109375" style="46" customWidth="1"/>
    <col min="2586" max="2816" width="9.140625" style="46"/>
    <col min="2817" max="2817" width="3.7109375" style="46" customWidth="1"/>
    <col min="2818" max="2818" width="3.85546875" style="46" customWidth="1"/>
    <col min="2819" max="2833" width="3.7109375" style="46" customWidth="1"/>
    <col min="2834" max="2834" width="9" style="46" customWidth="1"/>
    <col min="2835" max="2835" width="14.42578125" style="46" customWidth="1"/>
    <col min="2836" max="2836" width="9.85546875" style="46" customWidth="1"/>
    <col min="2837" max="2837" width="10.28515625" style="46" bestFit="1" customWidth="1"/>
    <col min="2838" max="2841" width="3.7109375" style="46" customWidth="1"/>
    <col min="2842" max="3072" width="9.140625" style="46"/>
    <col min="3073" max="3073" width="3.7109375" style="46" customWidth="1"/>
    <col min="3074" max="3074" width="3.85546875" style="46" customWidth="1"/>
    <col min="3075" max="3089" width="3.7109375" style="46" customWidth="1"/>
    <col min="3090" max="3090" width="9" style="46" customWidth="1"/>
    <col min="3091" max="3091" width="14.42578125" style="46" customWidth="1"/>
    <col min="3092" max="3092" width="9.85546875" style="46" customWidth="1"/>
    <col min="3093" max="3093" width="10.28515625" style="46" bestFit="1" customWidth="1"/>
    <col min="3094" max="3097" width="3.7109375" style="46" customWidth="1"/>
    <col min="3098" max="3328" width="9.140625" style="46"/>
    <col min="3329" max="3329" width="3.7109375" style="46" customWidth="1"/>
    <col min="3330" max="3330" width="3.85546875" style="46" customWidth="1"/>
    <col min="3331" max="3345" width="3.7109375" style="46" customWidth="1"/>
    <col min="3346" max="3346" width="9" style="46" customWidth="1"/>
    <col min="3347" max="3347" width="14.42578125" style="46" customWidth="1"/>
    <col min="3348" max="3348" width="9.85546875" style="46" customWidth="1"/>
    <col min="3349" max="3349" width="10.28515625" style="46" bestFit="1" customWidth="1"/>
    <col min="3350" max="3353" width="3.7109375" style="46" customWidth="1"/>
    <col min="3354" max="3584" width="9.140625" style="46"/>
    <col min="3585" max="3585" width="3.7109375" style="46" customWidth="1"/>
    <col min="3586" max="3586" width="3.85546875" style="46" customWidth="1"/>
    <col min="3587" max="3601" width="3.7109375" style="46" customWidth="1"/>
    <col min="3602" max="3602" width="9" style="46" customWidth="1"/>
    <col min="3603" max="3603" width="14.42578125" style="46" customWidth="1"/>
    <col min="3604" max="3604" width="9.85546875" style="46" customWidth="1"/>
    <col min="3605" max="3605" width="10.28515625" style="46" bestFit="1" customWidth="1"/>
    <col min="3606" max="3609" width="3.7109375" style="46" customWidth="1"/>
    <col min="3610" max="3840" width="9.140625" style="46"/>
    <col min="3841" max="3841" width="3.7109375" style="46" customWidth="1"/>
    <col min="3842" max="3842" width="3.85546875" style="46" customWidth="1"/>
    <col min="3843" max="3857" width="3.7109375" style="46" customWidth="1"/>
    <col min="3858" max="3858" width="9" style="46" customWidth="1"/>
    <col min="3859" max="3859" width="14.42578125" style="46" customWidth="1"/>
    <col min="3860" max="3860" width="9.85546875" style="46" customWidth="1"/>
    <col min="3861" max="3861" width="10.28515625" style="46" bestFit="1" customWidth="1"/>
    <col min="3862" max="3865" width="3.7109375" style="46" customWidth="1"/>
    <col min="3866" max="4096" width="9.140625" style="46"/>
    <col min="4097" max="4097" width="3.7109375" style="46" customWidth="1"/>
    <col min="4098" max="4098" width="3.85546875" style="46" customWidth="1"/>
    <col min="4099" max="4113" width="3.7109375" style="46" customWidth="1"/>
    <col min="4114" max="4114" width="9" style="46" customWidth="1"/>
    <col min="4115" max="4115" width="14.42578125" style="46" customWidth="1"/>
    <col min="4116" max="4116" width="9.85546875" style="46" customWidth="1"/>
    <col min="4117" max="4117" width="10.28515625" style="46" bestFit="1" customWidth="1"/>
    <col min="4118" max="4121" width="3.7109375" style="46" customWidth="1"/>
    <col min="4122" max="4352" width="9.140625" style="46"/>
    <col min="4353" max="4353" width="3.7109375" style="46" customWidth="1"/>
    <col min="4354" max="4354" width="3.85546875" style="46" customWidth="1"/>
    <col min="4355" max="4369" width="3.7109375" style="46" customWidth="1"/>
    <col min="4370" max="4370" width="9" style="46" customWidth="1"/>
    <col min="4371" max="4371" width="14.42578125" style="46" customWidth="1"/>
    <col min="4372" max="4372" width="9.85546875" style="46" customWidth="1"/>
    <col min="4373" max="4373" width="10.28515625" style="46" bestFit="1" customWidth="1"/>
    <col min="4374" max="4377" width="3.7109375" style="46" customWidth="1"/>
    <col min="4378" max="4608" width="9.140625" style="46"/>
    <col min="4609" max="4609" width="3.7109375" style="46" customWidth="1"/>
    <col min="4610" max="4610" width="3.85546875" style="46" customWidth="1"/>
    <col min="4611" max="4625" width="3.7109375" style="46" customWidth="1"/>
    <col min="4626" max="4626" width="9" style="46" customWidth="1"/>
    <col min="4627" max="4627" width="14.42578125" style="46" customWidth="1"/>
    <col min="4628" max="4628" width="9.85546875" style="46" customWidth="1"/>
    <col min="4629" max="4629" width="10.28515625" style="46" bestFit="1" customWidth="1"/>
    <col min="4630" max="4633" width="3.7109375" style="46" customWidth="1"/>
    <col min="4634" max="4864" width="9.140625" style="46"/>
    <col min="4865" max="4865" width="3.7109375" style="46" customWidth="1"/>
    <col min="4866" max="4866" width="3.85546875" style="46" customWidth="1"/>
    <col min="4867" max="4881" width="3.7109375" style="46" customWidth="1"/>
    <col min="4882" max="4882" width="9" style="46" customWidth="1"/>
    <col min="4883" max="4883" width="14.42578125" style="46" customWidth="1"/>
    <col min="4884" max="4884" width="9.85546875" style="46" customWidth="1"/>
    <col min="4885" max="4885" width="10.28515625" style="46" bestFit="1" customWidth="1"/>
    <col min="4886" max="4889" width="3.7109375" style="46" customWidth="1"/>
    <col min="4890" max="5120" width="9.140625" style="46"/>
    <col min="5121" max="5121" width="3.7109375" style="46" customWidth="1"/>
    <col min="5122" max="5122" width="3.85546875" style="46" customWidth="1"/>
    <col min="5123" max="5137" width="3.7109375" style="46" customWidth="1"/>
    <col min="5138" max="5138" width="9" style="46" customWidth="1"/>
    <col min="5139" max="5139" width="14.42578125" style="46" customWidth="1"/>
    <col min="5140" max="5140" width="9.85546875" style="46" customWidth="1"/>
    <col min="5141" max="5141" width="10.28515625" style="46" bestFit="1" customWidth="1"/>
    <col min="5142" max="5145" width="3.7109375" style="46" customWidth="1"/>
    <col min="5146" max="5376" width="9.140625" style="46"/>
    <col min="5377" max="5377" width="3.7109375" style="46" customWidth="1"/>
    <col min="5378" max="5378" width="3.85546875" style="46" customWidth="1"/>
    <col min="5379" max="5393" width="3.7109375" style="46" customWidth="1"/>
    <col min="5394" max="5394" width="9" style="46" customWidth="1"/>
    <col min="5395" max="5395" width="14.42578125" style="46" customWidth="1"/>
    <col min="5396" max="5396" width="9.85546875" style="46" customWidth="1"/>
    <col min="5397" max="5397" width="10.28515625" style="46" bestFit="1" customWidth="1"/>
    <col min="5398" max="5401" width="3.7109375" style="46" customWidth="1"/>
    <col min="5402" max="5632" width="9.140625" style="46"/>
    <col min="5633" max="5633" width="3.7109375" style="46" customWidth="1"/>
    <col min="5634" max="5634" width="3.85546875" style="46" customWidth="1"/>
    <col min="5635" max="5649" width="3.7109375" style="46" customWidth="1"/>
    <col min="5650" max="5650" width="9" style="46" customWidth="1"/>
    <col min="5651" max="5651" width="14.42578125" style="46" customWidth="1"/>
    <col min="5652" max="5652" width="9.85546875" style="46" customWidth="1"/>
    <col min="5653" max="5653" width="10.28515625" style="46" bestFit="1" customWidth="1"/>
    <col min="5654" max="5657" width="3.7109375" style="46" customWidth="1"/>
    <col min="5658" max="5888" width="9.140625" style="46"/>
    <col min="5889" max="5889" width="3.7109375" style="46" customWidth="1"/>
    <col min="5890" max="5890" width="3.85546875" style="46" customWidth="1"/>
    <col min="5891" max="5905" width="3.7109375" style="46" customWidth="1"/>
    <col min="5906" max="5906" width="9" style="46" customWidth="1"/>
    <col min="5907" max="5907" width="14.42578125" style="46" customWidth="1"/>
    <col min="5908" max="5908" width="9.85546875" style="46" customWidth="1"/>
    <col min="5909" max="5909" width="10.28515625" style="46" bestFit="1" customWidth="1"/>
    <col min="5910" max="5913" width="3.7109375" style="46" customWidth="1"/>
    <col min="5914" max="6144" width="9.140625" style="46"/>
    <col min="6145" max="6145" width="3.7109375" style="46" customWidth="1"/>
    <col min="6146" max="6146" width="3.85546875" style="46" customWidth="1"/>
    <col min="6147" max="6161" width="3.7109375" style="46" customWidth="1"/>
    <col min="6162" max="6162" width="9" style="46" customWidth="1"/>
    <col min="6163" max="6163" width="14.42578125" style="46" customWidth="1"/>
    <col min="6164" max="6164" width="9.85546875" style="46" customWidth="1"/>
    <col min="6165" max="6165" width="10.28515625" style="46" bestFit="1" customWidth="1"/>
    <col min="6166" max="6169" width="3.7109375" style="46" customWidth="1"/>
    <col min="6170" max="6400" width="9.140625" style="46"/>
    <col min="6401" max="6401" width="3.7109375" style="46" customWidth="1"/>
    <col min="6402" max="6402" width="3.85546875" style="46" customWidth="1"/>
    <col min="6403" max="6417" width="3.7109375" style="46" customWidth="1"/>
    <col min="6418" max="6418" width="9" style="46" customWidth="1"/>
    <col min="6419" max="6419" width="14.42578125" style="46" customWidth="1"/>
    <col min="6420" max="6420" width="9.85546875" style="46" customWidth="1"/>
    <col min="6421" max="6421" width="10.28515625" style="46" bestFit="1" customWidth="1"/>
    <col min="6422" max="6425" width="3.7109375" style="46" customWidth="1"/>
    <col min="6426" max="6656" width="9.140625" style="46"/>
    <col min="6657" max="6657" width="3.7109375" style="46" customWidth="1"/>
    <col min="6658" max="6658" width="3.85546875" style="46" customWidth="1"/>
    <col min="6659" max="6673" width="3.7109375" style="46" customWidth="1"/>
    <col min="6674" max="6674" width="9" style="46" customWidth="1"/>
    <col min="6675" max="6675" width="14.42578125" style="46" customWidth="1"/>
    <col min="6676" max="6676" width="9.85546875" style="46" customWidth="1"/>
    <col min="6677" max="6677" width="10.28515625" style="46" bestFit="1" customWidth="1"/>
    <col min="6678" max="6681" width="3.7109375" style="46" customWidth="1"/>
    <col min="6682" max="6912" width="9.140625" style="46"/>
    <col min="6913" max="6913" width="3.7109375" style="46" customWidth="1"/>
    <col min="6914" max="6914" width="3.85546875" style="46" customWidth="1"/>
    <col min="6915" max="6929" width="3.7109375" style="46" customWidth="1"/>
    <col min="6930" max="6930" width="9" style="46" customWidth="1"/>
    <col min="6931" max="6931" width="14.42578125" style="46" customWidth="1"/>
    <col min="6932" max="6932" width="9.85546875" style="46" customWidth="1"/>
    <col min="6933" max="6933" width="10.28515625" style="46" bestFit="1" customWidth="1"/>
    <col min="6934" max="6937" width="3.7109375" style="46" customWidth="1"/>
    <col min="6938" max="7168" width="9.140625" style="46"/>
    <col min="7169" max="7169" width="3.7109375" style="46" customWidth="1"/>
    <col min="7170" max="7170" width="3.85546875" style="46" customWidth="1"/>
    <col min="7171" max="7185" width="3.7109375" style="46" customWidth="1"/>
    <col min="7186" max="7186" width="9" style="46" customWidth="1"/>
    <col min="7187" max="7187" width="14.42578125" style="46" customWidth="1"/>
    <col min="7188" max="7188" width="9.85546875" style="46" customWidth="1"/>
    <col min="7189" max="7189" width="10.28515625" style="46" bestFit="1" customWidth="1"/>
    <col min="7190" max="7193" width="3.7109375" style="46" customWidth="1"/>
    <col min="7194" max="7424" width="9.140625" style="46"/>
    <col min="7425" max="7425" width="3.7109375" style="46" customWidth="1"/>
    <col min="7426" max="7426" width="3.85546875" style="46" customWidth="1"/>
    <col min="7427" max="7441" width="3.7109375" style="46" customWidth="1"/>
    <col min="7442" max="7442" width="9" style="46" customWidth="1"/>
    <col min="7443" max="7443" width="14.42578125" style="46" customWidth="1"/>
    <col min="7444" max="7444" width="9.85546875" style="46" customWidth="1"/>
    <col min="7445" max="7445" width="10.28515625" style="46" bestFit="1" customWidth="1"/>
    <col min="7446" max="7449" width="3.7109375" style="46" customWidth="1"/>
    <col min="7450" max="7680" width="9.140625" style="46"/>
    <col min="7681" max="7681" width="3.7109375" style="46" customWidth="1"/>
    <col min="7682" max="7682" width="3.85546875" style="46" customWidth="1"/>
    <col min="7683" max="7697" width="3.7109375" style="46" customWidth="1"/>
    <col min="7698" max="7698" width="9" style="46" customWidth="1"/>
    <col min="7699" max="7699" width="14.42578125" style="46" customWidth="1"/>
    <col min="7700" max="7700" width="9.85546875" style="46" customWidth="1"/>
    <col min="7701" max="7701" width="10.28515625" style="46" bestFit="1" customWidth="1"/>
    <col min="7702" max="7705" width="3.7109375" style="46" customWidth="1"/>
    <col min="7706" max="7936" width="9.140625" style="46"/>
    <col min="7937" max="7937" width="3.7109375" style="46" customWidth="1"/>
    <col min="7938" max="7938" width="3.85546875" style="46" customWidth="1"/>
    <col min="7939" max="7953" width="3.7109375" style="46" customWidth="1"/>
    <col min="7954" max="7954" width="9" style="46" customWidth="1"/>
    <col min="7955" max="7955" width="14.42578125" style="46" customWidth="1"/>
    <col min="7956" max="7956" width="9.85546875" style="46" customWidth="1"/>
    <col min="7957" max="7957" width="10.28515625" style="46" bestFit="1" customWidth="1"/>
    <col min="7958" max="7961" width="3.7109375" style="46" customWidth="1"/>
    <col min="7962" max="8192" width="9.140625" style="46"/>
    <col min="8193" max="8193" width="3.7109375" style="46" customWidth="1"/>
    <col min="8194" max="8194" width="3.85546875" style="46" customWidth="1"/>
    <col min="8195" max="8209" width="3.7109375" style="46" customWidth="1"/>
    <col min="8210" max="8210" width="9" style="46" customWidth="1"/>
    <col min="8211" max="8211" width="14.42578125" style="46" customWidth="1"/>
    <col min="8212" max="8212" width="9.85546875" style="46" customWidth="1"/>
    <col min="8213" max="8213" width="10.28515625" style="46" bestFit="1" customWidth="1"/>
    <col min="8214" max="8217" width="3.7109375" style="46" customWidth="1"/>
    <col min="8218" max="8448" width="9.140625" style="46"/>
    <col min="8449" max="8449" width="3.7109375" style="46" customWidth="1"/>
    <col min="8450" max="8450" width="3.85546875" style="46" customWidth="1"/>
    <col min="8451" max="8465" width="3.7109375" style="46" customWidth="1"/>
    <col min="8466" max="8466" width="9" style="46" customWidth="1"/>
    <col min="8467" max="8467" width="14.42578125" style="46" customWidth="1"/>
    <col min="8468" max="8468" width="9.85546875" style="46" customWidth="1"/>
    <col min="8469" max="8469" width="10.28515625" style="46" bestFit="1" customWidth="1"/>
    <col min="8470" max="8473" width="3.7109375" style="46" customWidth="1"/>
    <col min="8474" max="8704" width="9.140625" style="46"/>
    <col min="8705" max="8705" width="3.7109375" style="46" customWidth="1"/>
    <col min="8706" max="8706" width="3.85546875" style="46" customWidth="1"/>
    <col min="8707" max="8721" width="3.7109375" style="46" customWidth="1"/>
    <col min="8722" max="8722" width="9" style="46" customWidth="1"/>
    <col min="8723" max="8723" width="14.42578125" style="46" customWidth="1"/>
    <col min="8724" max="8724" width="9.85546875" style="46" customWidth="1"/>
    <col min="8725" max="8725" width="10.28515625" style="46" bestFit="1" customWidth="1"/>
    <col min="8726" max="8729" width="3.7109375" style="46" customWidth="1"/>
    <col min="8730" max="8960" width="9.140625" style="46"/>
    <col min="8961" max="8961" width="3.7109375" style="46" customWidth="1"/>
    <col min="8962" max="8962" width="3.85546875" style="46" customWidth="1"/>
    <col min="8963" max="8977" width="3.7109375" style="46" customWidth="1"/>
    <col min="8978" max="8978" width="9" style="46" customWidth="1"/>
    <col min="8979" max="8979" width="14.42578125" style="46" customWidth="1"/>
    <col min="8980" max="8980" width="9.85546875" style="46" customWidth="1"/>
    <col min="8981" max="8981" width="10.28515625" style="46" bestFit="1" customWidth="1"/>
    <col min="8982" max="8985" width="3.7109375" style="46" customWidth="1"/>
    <col min="8986" max="9216" width="9.140625" style="46"/>
    <col min="9217" max="9217" width="3.7109375" style="46" customWidth="1"/>
    <col min="9218" max="9218" width="3.85546875" style="46" customWidth="1"/>
    <col min="9219" max="9233" width="3.7109375" style="46" customWidth="1"/>
    <col min="9234" max="9234" width="9" style="46" customWidth="1"/>
    <col min="9235" max="9235" width="14.42578125" style="46" customWidth="1"/>
    <col min="9236" max="9236" width="9.85546875" style="46" customWidth="1"/>
    <col min="9237" max="9237" width="10.28515625" style="46" bestFit="1" customWidth="1"/>
    <col min="9238" max="9241" width="3.7109375" style="46" customWidth="1"/>
    <col min="9242" max="9472" width="9.140625" style="46"/>
    <col min="9473" max="9473" width="3.7109375" style="46" customWidth="1"/>
    <col min="9474" max="9474" width="3.85546875" style="46" customWidth="1"/>
    <col min="9475" max="9489" width="3.7109375" style="46" customWidth="1"/>
    <col min="9490" max="9490" width="9" style="46" customWidth="1"/>
    <col min="9491" max="9491" width="14.42578125" style="46" customWidth="1"/>
    <col min="9492" max="9492" width="9.85546875" style="46" customWidth="1"/>
    <col min="9493" max="9493" width="10.28515625" style="46" bestFit="1" customWidth="1"/>
    <col min="9494" max="9497" width="3.7109375" style="46" customWidth="1"/>
    <col min="9498" max="9728" width="9.140625" style="46"/>
    <col min="9729" max="9729" width="3.7109375" style="46" customWidth="1"/>
    <col min="9730" max="9730" width="3.85546875" style="46" customWidth="1"/>
    <col min="9731" max="9745" width="3.7109375" style="46" customWidth="1"/>
    <col min="9746" max="9746" width="9" style="46" customWidth="1"/>
    <col min="9747" max="9747" width="14.42578125" style="46" customWidth="1"/>
    <col min="9748" max="9748" width="9.85546875" style="46" customWidth="1"/>
    <col min="9749" max="9749" width="10.28515625" style="46" bestFit="1" customWidth="1"/>
    <col min="9750" max="9753" width="3.7109375" style="46" customWidth="1"/>
    <col min="9754" max="9984" width="9.140625" style="46"/>
    <col min="9985" max="9985" width="3.7109375" style="46" customWidth="1"/>
    <col min="9986" max="9986" width="3.85546875" style="46" customWidth="1"/>
    <col min="9987" max="10001" width="3.7109375" style="46" customWidth="1"/>
    <col min="10002" max="10002" width="9" style="46" customWidth="1"/>
    <col min="10003" max="10003" width="14.42578125" style="46" customWidth="1"/>
    <col min="10004" max="10004" width="9.85546875" style="46" customWidth="1"/>
    <col min="10005" max="10005" width="10.28515625" style="46" bestFit="1" customWidth="1"/>
    <col min="10006" max="10009" width="3.7109375" style="46" customWidth="1"/>
    <col min="10010" max="10240" width="9.140625" style="46"/>
    <col min="10241" max="10241" width="3.7109375" style="46" customWidth="1"/>
    <col min="10242" max="10242" width="3.85546875" style="46" customWidth="1"/>
    <col min="10243" max="10257" width="3.7109375" style="46" customWidth="1"/>
    <col min="10258" max="10258" width="9" style="46" customWidth="1"/>
    <col min="10259" max="10259" width="14.42578125" style="46" customWidth="1"/>
    <col min="10260" max="10260" width="9.85546875" style="46" customWidth="1"/>
    <col min="10261" max="10261" width="10.28515625" style="46" bestFit="1" customWidth="1"/>
    <col min="10262" max="10265" width="3.7109375" style="46" customWidth="1"/>
    <col min="10266" max="10496" width="9.140625" style="46"/>
    <col min="10497" max="10497" width="3.7109375" style="46" customWidth="1"/>
    <col min="10498" max="10498" width="3.85546875" style="46" customWidth="1"/>
    <col min="10499" max="10513" width="3.7109375" style="46" customWidth="1"/>
    <col min="10514" max="10514" width="9" style="46" customWidth="1"/>
    <col min="10515" max="10515" width="14.42578125" style="46" customWidth="1"/>
    <col min="10516" max="10516" width="9.85546875" style="46" customWidth="1"/>
    <col min="10517" max="10517" width="10.28515625" style="46" bestFit="1" customWidth="1"/>
    <col min="10518" max="10521" width="3.7109375" style="46" customWidth="1"/>
    <col min="10522" max="10752" width="9.140625" style="46"/>
    <col min="10753" max="10753" width="3.7109375" style="46" customWidth="1"/>
    <col min="10754" max="10754" width="3.85546875" style="46" customWidth="1"/>
    <col min="10755" max="10769" width="3.7109375" style="46" customWidth="1"/>
    <col min="10770" max="10770" width="9" style="46" customWidth="1"/>
    <col min="10771" max="10771" width="14.42578125" style="46" customWidth="1"/>
    <col min="10772" max="10772" width="9.85546875" style="46" customWidth="1"/>
    <col min="10773" max="10773" width="10.28515625" style="46" bestFit="1" customWidth="1"/>
    <col min="10774" max="10777" width="3.7109375" style="46" customWidth="1"/>
    <col min="10778" max="11008" width="9.140625" style="46"/>
    <col min="11009" max="11009" width="3.7109375" style="46" customWidth="1"/>
    <col min="11010" max="11010" width="3.85546875" style="46" customWidth="1"/>
    <col min="11011" max="11025" width="3.7109375" style="46" customWidth="1"/>
    <col min="11026" max="11026" width="9" style="46" customWidth="1"/>
    <col min="11027" max="11027" width="14.42578125" style="46" customWidth="1"/>
    <col min="11028" max="11028" width="9.85546875" style="46" customWidth="1"/>
    <col min="11029" max="11029" width="10.28515625" style="46" bestFit="1" customWidth="1"/>
    <col min="11030" max="11033" width="3.7109375" style="46" customWidth="1"/>
    <col min="11034" max="11264" width="9.140625" style="46"/>
    <col min="11265" max="11265" width="3.7109375" style="46" customWidth="1"/>
    <col min="11266" max="11266" width="3.85546875" style="46" customWidth="1"/>
    <col min="11267" max="11281" width="3.7109375" style="46" customWidth="1"/>
    <col min="11282" max="11282" width="9" style="46" customWidth="1"/>
    <col min="11283" max="11283" width="14.42578125" style="46" customWidth="1"/>
    <col min="11284" max="11284" width="9.85546875" style="46" customWidth="1"/>
    <col min="11285" max="11285" width="10.28515625" style="46" bestFit="1" customWidth="1"/>
    <col min="11286" max="11289" width="3.7109375" style="46" customWidth="1"/>
    <col min="11290" max="11520" width="9.140625" style="46"/>
    <col min="11521" max="11521" width="3.7109375" style="46" customWidth="1"/>
    <col min="11522" max="11522" width="3.85546875" style="46" customWidth="1"/>
    <col min="11523" max="11537" width="3.7109375" style="46" customWidth="1"/>
    <col min="11538" max="11538" width="9" style="46" customWidth="1"/>
    <col min="11539" max="11539" width="14.42578125" style="46" customWidth="1"/>
    <col min="11540" max="11540" width="9.85546875" style="46" customWidth="1"/>
    <col min="11541" max="11541" width="10.28515625" style="46" bestFit="1" customWidth="1"/>
    <col min="11542" max="11545" width="3.7109375" style="46" customWidth="1"/>
    <col min="11546" max="11776" width="9.140625" style="46"/>
    <col min="11777" max="11777" width="3.7109375" style="46" customWidth="1"/>
    <col min="11778" max="11778" width="3.85546875" style="46" customWidth="1"/>
    <col min="11779" max="11793" width="3.7109375" style="46" customWidth="1"/>
    <col min="11794" max="11794" width="9" style="46" customWidth="1"/>
    <col min="11795" max="11795" width="14.42578125" style="46" customWidth="1"/>
    <col min="11796" max="11796" width="9.85546875" style="46" customWidth="1"/>
    <col min="11797" max="11797" width="10.28515625" style="46" bestFit="1" customWidth="1"/>
    <col min="11798" max="11801" width="3.7109375" style="46" customWidth="1"/>
    <col min="11802" max="12032" width="9.140625" style="46"/>
    <col min="12033" max="12033" width="3.7109375" style="46" customWidth="1"/>
    <col min="12034" max="12034" width="3.85546875" style="46" customWidth="1"/>
    <col min="12035" max="12049" width="3.7109375" style="46" customWidth="1"/>
    <col min="12050" max="12050" width="9" style="46" customWidth="1"/>
    <col min="12051" max="12051" width="14.42578125" style="46" customWidth="1"/>
    <col min="12052" max="12052" width="9.85546875" style="46" customWidth="1"/>
    <col min="12053" max="12053" width="10.28515625" style="46" bestFit="1" customWidth="1"/>
    <col min="12054" max="12057" width="3.7109375" style="46" customWidth="1"/>
    <col min="12058" max="12288" width="9.140625" style="46"/>
    <col min="12289" max="12289" width="3.7109375" style="46" customWidth="1"/>
    <col min="12290" max="12290" width="3.85546875" style="46" customWidth="1"/>
    <col min="12291" max="12305" width="3.7109375" style="46" customWidth="1"/>
    <col min="12306" max="12306" width="9" style="46" customWidth="1"/>
    <col min="12307" max="12307" width="14.42578125" style="46" customWidth="1"/>
    <col min="12308" max="12308" width="9.85546875" style="46" customWidth="1"/>
    <col min="12309" max="12309" width="10.28515625" style="46" bestFit="1" customWidth="1"/>
    <col min="12310" max="12313" width="3.7109375" style="46" customWidth="1"/>
    <col min="12314" max="12544" width="9.140625" style="46"/>
    <col min="12545" max="12545" width="3.7109375" style="46" customWidth="1"/>
    <col min="12546" max="12546" width="3.85546875" style="46" customWidth="1"/>
    <col min="12547" max="12561" width="3.7109375" style="46" customWidth="1"/>
    <col min="12562" max="12562" width="9" style="46" customWidth="1"/>
    <col min="12563" max="12563" width="14.42578125" style="46" customWidth="1"/>
    <col min="12564" max="12564" width="9.85546875" style="46" customWidth="1"/>
    <col min="12565" max="12565" width="10.28515625" style="46" bestFit="1" customWidth="1"/>
    <col min="12566" max="12569" width="3.7109375" style="46" customWidth="1"/>
    <col min="12570" max="12800" width="9.140625" style="46"/>
    <col min="12801" max="12801" width="3.7109375" style="46" customWidth="1"/>
    <col min="12802" max="12802" width="3.85546875" style="46" customWidth="1"/>
    <col min="12803" max="12817" width="3.7109375" style="46" customWidth="1"/>
    <col min="12818" max="12818" width="9" style="46" customWidth="1"/>
    <col min="12819" max="12819" width="14.42578125" style="46" customWidth="1"/>
    <col min="12820" max="12820" width="9.85546875" style="46" customWidth="1"/>
    <col min="12821" max="12821" width="10.28515625" style="46" bestFit="1" customWidth="1"/>
    <col min="12822" max="12825" width="3.7109375" style="46" customWidth="1"/>
    <col min="12826" max="13056" width="9.140625" style="46"/>
    <col min="13057" max="13057" width="3.7109375" style="46" customWidth="1"/>
    <col min="13058" max="13058" width="3.85546875" style="46" customWidth="1"/>
    <col min="13059" max="13073" width="3.7109375" style="46" customWidth="1"/>
    <col min="13074" max="13074" width="9" style="46" customWidth="1"/>
    <col min="13075" max="13075" width="14.42578125" style="46" customWidth="1"/>
    <col min="13076" max="13076" width="9.85546875" style="46" customWidth="1"/>
    <col min="13077" max="13077" width="10.28515625" style="46" bestFit="1" customWidth="1"/>
    <col min="13078" max="13081" width="3.7109375" style="46" customWidth="1"/>
    <col min="13082" max="13312" width="9.140625" style="46"/>
    <col min="13313" max="13313" width="3.7109375" style="46" customWidth="1"/>
    <col min="13314" max="13314" width="3.85546875" style="46" customWidth="1"/>
    <col min="13315" max="13329" width="3.7109375" style="46" customWidth="1"/>
    <col min="13330" max="13330" width="9" style="46" customWidth="1"/>
    <col min="13331" max="13331" width="14.42578125" style="46" customWidth="1"/>
    <col min="13332" max="13332" width="9.85546875" style="46" customWidth="1"/>
    <col min="13333" max="13333" width="10.28515625" style="46" bestFit="1" customWidth="1"/>
    <col min="13334" max="13337" width="3.7109375" style="46" customWidth="1"/>
    <col min="13338" max="13568" width="9.140625" style="46"/>
    <col min="13569" max="13569" width="3.7109375" style="46" customWidth="1"/>
    <col min="13570" max="13570" width="3.85546875" style="46" customWidth="1"/>
    <col min="13571" max="13585" width="3.7109375" style="46" customWidth="1"/>
    <col min="13586" max="13586" width="9" style="46" customWidth="1"/>
    <col min="13587" max="13587" width="14.42578125" style="46" customWidth="1"/>
    <col min="13588" max="13588" width="9.85546875" style="46" customWidth="1"/>
    <col min="13589" max="13589" width="10.28515625" style="46" bestFit="1" customWidth="1"/>
    <col min="13590" max="13593" width="3.7109375" style="46" customWidth="1"/>
    <col min="13594" max="13824" width="9.140625" style="46"/>
    <col min="13825" max="13825" width="3.7109375" style="46" customWidth="1"/>
    <col min="13826" max="13826" width="3.85546875" style="46" customWidth="1"/>
    <col min="13827" max="13841" width="3.7109375" style="46" customWidth="1"/>
    <col min="13842" max="13842" width="9" style="46" customWidth="1"/>
    <col min="13843" max="13843" width="14.42578125" style="46" customWidth="1"/>
    <col min="13844" max="13844" width="9.85546875" style="46" customWidth="1"/>
    <col min="13845" max="13845" width="10.28515625" style="46" bestFit="1" customWidth="1"/>
    <col min="13846" max="13849" width="3.7109375" style="46" customWidth="1"/>
    <col min="13850" max="14080" width="9.140625" style="46"/>
    <col min="14081" max="14081" width="3.7109375" style="46" customWidth="1"/>
    <col min="14082" max="14082" width="3.85546875" style="46" customWidth="1"/>
    <col min="14083" max="14097" width="3.7109375" style="46" customWidth="1"/>
    <col min="14098" max="14098" width="9" style="46" customWidth="1"/>
    <col min="14099" max="14099" width="14.42578125" style="46" customWidth="1"/>
    <col min="14100" max="14100" width="9.85546875" style="46" customWidth="1"/>
    <col min="14101" max="14101" width="10.28515625" style="46" bestFit="1" customWidth="1"/>
    <col min="14102" max="14105" width="3.7109375" style="46" customWidth="1"/>
    <col min="14106" max="14336" width="9.140625" style="46"/>
    <col min="14337" max="14337" width="3.7109375" style="46" customWidth="1"/>
    <col min="14338" max="14338" width="3.85546875" style="46" customWidth="1"/>
    <col min="14339" max="14353" width="3.7109375" style="46" customWidth="1"/>
    <col min="14354" max="14354" width="9" style="46" customWidth="1"/>
    <col min="14355" max="14355" width="14.42578125" style="46" customWidth="1"/>
    <col min="14356" max="14356" width="9.85546875" style="46" customWidth="1"/>
    <col min="14357" max="14357" width="10.28515625" style="46" bestFit="1" customWidth="1"/>
    <col min="14358" max="14361" width="3.7109375" style="46" customWidth="1"/>
    <col min="14362" max="14592" width="9.140625" style="46"/>
    <col min="14593" max="14593" width="3.7109375" style="46" customWidth="1"/>
    <col min="14594" max="14594" width="3.85546875" style="46" customWidth="1"/>
    <col min="14595" max="14609" width="3.7109375" style="46" customWidth="1"/>
    <col min="14610" max="14610" width="9" style="46" customWidth="1"/>
    <col min="14611" max="14611" width="14.42578125" style="46" customWidth="1"/>
    <col min="14612" max="14612" width="9.85546875" style="46" customWidth="1"/>
    <col min="14613" max="14613" width="10.28515625" style="46" bestFit="1" customWidth="1"/>
    <col min="14614" max="14617" width="3.7109375" style="46" customWidth="1"/>
    <col min="14618" max="14848" width="9.140625" style="46"/>
    <col min="14849" max="14849" width="3.7109375" style="46" customWidth="1"/>
    <col min="14850" max="14850" width="3.85546875" style="46" customWidth="1"/>
    <col min="14851" max="14865" width="3.7109375" style="46" customWidth="1"/>
    <col min="14866" max="14866" width="9" style="46" customWidth="1"/>
    <col min="14867" max="14867" width="14.42578125" style="46" customWidth="1"/>
    <col min="14868" max="14868" width="9.85546875" style="46" customWidth="1"/>
    <col min="14869" max="14869" width="10.28515625" style="46" bestFit="1" customWidth="1"/>
    <col min="14870" max="14873" width="3.7109375" style="46" customWidth="1"/>
    <col min="14874" max="15104" width="9.140625" style="46"/>
    <col min="15105" max="15105" width="3.7109375" style="46" customWidth="1"/>
    <col min="15106" max="15106" width="3.85546875" style="46" customWidth="1"/>
    <col min="15107" max="15121" width="3.7109375" style="46" customWidth="1"/>
    <col min="15122" max="15122" width="9" style="46" customWidth="1"/>
    <col min="15123" max="15123" width="14.42578125" style="46" customWidth="1"/>
    <col min="15124" max="15124" width="9.85546875" style="46" customWidth="1"/>
    <col min="15125" max="15125" width="10.28515625" style="46" bestFit="1" customWidth="1"/>
    <col min="15126" max="15129" width="3.7109375" style="46" customWidth="1"/>
    <col min="15130" max="15360" width="9.140625" style="46"/>
    <col min="15361" max="15361" width="3.7109375" style="46" customWidth="1"/>
    <col min="15362" max="15362" width="3.85546875" style="46" customWidth="1"/>
    <col min="15363" max="15377" width="3.7109375" style="46" customWidth="1"/>
    <col min="15378" max="15378" width="9" style="46" customWidth="1"/>
    <col min="15379" max="15379" width="14.42578125" style="46" customWidth="1"/>
    <col min="15380" max="15380" width="9.85546875" style="46" customWidth="1"/>
    <col min="15381" max="15381" width="10.28515625" style="46" bestFit="1" customWidth="1"/>
    <col min="15382" max="15385" width="3.7109375" style="46" customWidth="1"/>
    <col min="15386" max="15616" width="9.140625" style="46"/>
    <col min="15617" max="15617" width="3.7109375" style="46" customWidth="1"/>
    <col min="15618" max="15618" width="3.85546875" style="46" customWidth="1"/>
    <col min="15619" max="15633" width="3.7109375" style="46" customWidth="1"/>
    <col min="15634" max="15634" width="9" style="46" customWidth="1"/>
    <col min="15635" max="15635" width="14.42578125" style="46" customWidth="1"/>
    <col min="15636" max="15636" width="9.85546875" style="46" customWidth="1"/>
    <col min="15637" max="15637" width="10.28515625" style="46" bestFit="1" customWidth="1"/>
    <col min="15638" max="15641" width="3.7109375" style="46" customWidth="1"/>
    <col min="15642" max="15872" width="9.140625" style="46"/>
    <col min="15873" max="15873" width="3.7109375" style="46" customWidth="1"/>
    <col min="15874" max="15874" width="3.85546875" style="46" customWidth="1"/>
    <col min="15875" max="15889" width="3.7109375" style="46" customWidth="1"/>
    <col min="15890" max="15890" width="9" style="46" customWidth="1"/>
    <col min="15891" max="15891" width="14.42578125" style="46" customWidth="1"/>
    <col min="15892" max="15892" width="9.85546875" style="46" customWidth="1"/>
    <col min="15893" max="15893" width="10.28515625" style="46" bestFit="1" customWidth="1"/>
    <col min="15894" max="15897" width="3.7109375" style="46" customWidth="1"/>
    <col min="15898" max="16128" width="9.140625" style="46"/>
    <col min="16129" max="16129" width="3.7109375" style="46" customWidth="1"/>
    <col min="16130" max="16130" width="3.85546875" style="46" customWidth="1"/>
    <col min="16131" max="16145" width="3.7109375" style="46" customWidth="1"/>
    <col min="16146" max="16146" width="9" style="46" customWidth="1"/>
    <col min="16147" max="16147" width="14.42578125" style="46" customWidth="1"/>
    <col min="16148" max="16148" width="9.85546875" style="46" customWidth="1"/>
    <col min="16149" max="16149" width="10.28515625" style="46" bestFit="1" customWidth="1"/>
    <col min="16150" max="16153" width="3.7109375" style="46" customWidth="1"/>
    <col min="16154" max="16384" width="9.140625" style="46"/>
  </cols>
  <sheetData>
    <row r="1" spans="1:19" ht="15.75" x14ac:dyDescent="0.25">
      <c r="A1" s="320" t="s">
        <v>355</v>
      </c>
      <c r="B1" s="320"/>
      <c r="C1" s="320"/>
      <c r="D1" s="320"/>
      <c r="E1" s="320"/>
      <c r="F1" s="320"/>
      <c r="G1" s="320"/>
      <c r="H1" s="320"/>
      <c r="I1" s="320"/>
      <c r="S1" s="321"/>
    </row>
    <row r="2" spans="1:19" x14ac:dyDescent="0.2">
      <c r="S2" s="321"/>
    </row>
    <row r="3" spans="1:19" ht="15.75" x14ac:dyDescent="0.25">
      <c r="A3" s="320" t="s">
        <v>356</v>
      </c>
      <c r="B3" s="320"/>
      <c r="C3" s="320"/>
      <c r="D3" s="320"/>
      <c r="E3" s="320"/>
      <c r="F3" s="320"/>
      <c r="G3" s="320"/>
      <c r="H3" s="320"/>
      <c r="I3" s="320"/>
      <c r="S3" s="321"/>
    </row>
    <row r="4" spans="1:19" ht="15.75" x14ac:dyDescent="0.25">
      <c r="A4" s="320" t="s">
        <v>357</v>
      </c>
      <c r="B4" s="320"/>
      <c r="C4" s="320"/>
      <c r="D4" s="320"/>
      <c r="E4" s="320"/>
      <c r="F4" s="320"/>
      <c r="G4" s="320"/>
      <c r="H4" s="320"/>
      <c r="I4" s="320"/>
      <c r="S4" s="321"/>
    </row>
    <row r="5" spans="1:19" ht="15.75" x14ac:dyDescent="0.25">
      <c r="A5" s="320" t="s">
        <v>358</v>
      </c>
      <c r="B5" s="320"/>
      <c r="C5" s="320"/>
      <c r="D5" s="320"/>
      <c r="E5" s="320"/>
      <c r="F5" s="320"/>
      <c r="G5" s="320"/>
      <c r="H5" s="320"/>
      <c r="I5" s="320"/>
      <c r="S5" s="321"/>
    </row>
    <row r="6" spans="1:19" ht="15.75" x14ac:dyDescent="0.25">
      <c r="A6" s="320" t="s">
        <v>359</v>
      </c>
      <c r="B6" s="320"/>
      <c r="C6" s="320"/>
      <c r="D6" s="320"/>
      <c r="E6" s="320"/>
      <c r="F6" s="320"/>
      <c r="G6" s="320"/>
      <c r="H6" s="320"/>
      <c r="I6" s="320"/>
      <c r="S6" s="321"/>
    </row>
    <row r="7" spans="1:19" x14ac:dyDescent="0.2">
      <c r="S7" s="321"/>
    </row>
    <row r="8" spans="1:19" ht="13.5" thickBot="1" x14ac:dyDescent="0.25">
      <c r="A8" s="322" t="s">
        <v>96</v>
      </c>
      <c r="B8" s="322"/>
      <c r="C8" s="322"/>
      <c r="D8" s="322"/>
      <c r="E8" s="322"/>
      <c r="F8" s="322"/>
      <c r="G8" s="322"/>
      <c r="H8" s="322"/>
      <c r="I8" s="322"/>
      <c r="R8" s="309" t="s">
        <v>360</v>
      </c>
    </row>
    <row r="9" spans="1:19" ht="22.5" customHeight="1" thickBot="1" x14ac:dyDescent="0.3">
      <c r="A9" s="323" t="s">
        <v>361</v>
      </c>
      <c r="B9" s="323" t="s">
        <v>362</v>
      </c>
      <c r="C9" s="324">
        <v>2</v>
      </c>
      <c r="D9" s="324">
        <v>6</v>
      </c>
      <c r="E9" s="324">
        <v>2</v>
      </c>
      <c r="F9" s="324">
        <v>0</v>
      </c>
      <c r="G9" s="324">
        <v>0</v>
      </c>
      <c r="H9" s="324">
        <v>0</v>
      </c>
      <c r="I9" s="324">
        <v>4</v>
      </c>
      <c r="J9" s="76" t="s">
        <v>363</v>
      </c>
      <c r="K9" s="76"/>
      <c r="L9" s="76"/>
      <c r="M9" s="76"/>
      <c r="N9" s="76"/>
      <c r="O9" s="76"/>
      <c r="P9" s="76"/>
      <c r="Q9" s="76"/>
      <c r="R9" s="46" t="s">
        <v>364</v>
      </c>
    </row>
    <row r="10" spans="1:19" ht="23.25" customHeight="1" thickBot="1" x14ac:dyDescent="0.25">
      <c r="A10" s="325">
        <v>0</v>
      </c>
      <c r="B10" s="264">
        <v>4</v>
      </c>
      <c r="C10" s="264">
        <v>0</v>
      </c>
      <c r="D10" s="264">
        <v>1</v>
      </c>
      <c r="E10" s="264">
        <v>2</v>
      </c>
      <c r="F10" s="264">
        <v>0</v>
      </c>
      <c r="G10" s="264">
        <v>1</v>
      </c>
      <c r="H10" s="264">
        <v>6</v>
      </c>
      <c r="I10" s="81">
        <v>2</v>
      </c>
      <c r="J10" s="76"/>
      <c r="K10" s="76"/>
      <c r="L10" s="76"/>
      <c r="M10" s="76"/>
      <c r="N10" s="76"/>
      <c r="O10" s="76"/>
      <c r="P10" s="76"/>
      <c r="Q10" s="76"/>
      <c r="R10" s="46" t="s">
        <v>365</v>
      </c>
    </row>
    <row r="11" spans="1:19" ht="22.5" customHeight="1" thickBot="1" x14ac:dyDescent="0.25">
      <c r="A11" s="325">
        <v>1</v>
      </c>
      <c r="B11" s="264">
        <v>2</v>
      </c>
      <c r="C11" s="264">
        <v>0</v>
      </c>
      <c r="D11" s="264"/>
      <c r="E11" s="264"/>
      <c r="F11" s="264"/>
      <c r="G11" s="264"/>
      <c r="H11" s="264"/>
      <c r="I11" s="81"/>
      <c r="R11" s="46" t="s">
        <v>366</v>
      </c>
    </row>
    <row r="12" spans="1:19" ht="22.5" customHeight="1" thickBot="1" x14ac:dyDescent="0.25">
      <c r="A12" s="325">
        <v>0</v>
      </c>
      <c r="B12" s="264">
        <v>4</v>
      </c>
      <c r="C12" s="264">
        <v>0</v>
      </c>
      <c r="D12" s="264">
        <v>2</v>
      </c>
      <c r="E12" s="264">
        <v>2</v>
      </c>
      <c r="F12" s="264">
        <v>0</v>
      </c>
      <c r="G12" s="264">
        <v>1</v>
      </c>
      <c r="H12" s="264">
        <v>6</v>
      </c>
      <c r="I12" s="81"/>
      <c r="R12" s="46" t="s">
        <v>367</v>
      </c>
    </row>
    <row r="13" spans="1:19" ht="22.5" customHeight="1" thickBot="1" x14ac:dyDescent="0.25">
      <c r="A13" s="325"/>
      <c r="B13" s="264">
        <v>2</v>
      </c>
      <c r="C13" s="264">
        <v>6</v>
      </c>
      <c r="D13" s="264">
        <v>1</v>
      </c>
      <c r="E13" s="264">
        <v>0</v>
      </c>
      <c r="F13" s="264">
        <v>2</v>
      </c>
      <c r="G13" s="264"/>
      <c r="H13" s="264"/>
      <c r="I13" s="81"/>
      <c r="J13" s="46" t="s">
        <v>368</v>
      </c>
      <c r="R13" s="46" t="s">
        <v>369</v>
      </c>
    </row>
    <row r="14" spans="1:19" x14ac:dyDescent="0.2">
      <c r="A14" s="46" t="s">
        <v>370</v>
      </c>
    </row>
    <row r="15" spans="1:19" x14ac:dyDescent="0.2">
      <c r="A15" s="46" t="s">
        <v>371</v>
      </c>
    </row>
    <row r="17" spans="1:19" ht="18" x14ac:dyDescent="0.25">
      <c r="A17" s="46" t="s">
        <v>372</v>
      </c>
      <c r="J17" s="326" t="s">
        <v>373</v>
      </c>
      <c r="K17" s="326"/>
      <c r="L17" s="326"/>
      <c r="M17" s="326"/>
      <c r="N17" s="326"/>
      <c r="O17" s="326"/>
      <c r="P17" s="326"/>
      <c r="Q17" s="326"/>
    </row>
    <row r="18" spans="1:19" ht="13.5" thickBot="1" x14ac:dyDescent="0.25"/>
    <row r="19" spans="1:19" ht="18.75" thickBot="1" x14ac:dyDescent="0.3">
      <c r="A19" s="46" t="s">
        <v>374</v>
      </c>
      <c r="J19" s="323">
        <v>3</v>
      </c>
      <c r="K19" s="327" t="s">
        <v>375</v>
      </c>
      <c r="L19" s="323">
        <v>4</v>
      </c>
      <c r="M19" s="323">
        <v>2</v>
      </c>
      <c r="N19" s="328"/>
      <c r="O19" s="328"/>
      <c r="P19" s="328"/>
      <c r="Q19" s="328"/>
    </row>
    <row r="22" spans="1:19" ht="5.25" customHeight="1" x14ac:dyDescent="0.2">
      <c r="A22" s="329"/>
      <c r="B22" s="329"/>
      <c r="C22" s="329"/>
      <c r="D22" s="329"/>
      <c r="E22" s="329"/>
      <c r="F22" s="329"/>
      <c r="G22" s="329"/>
      <c r="H22" s="329"/>
      <c r="I22" s="329"/>
      <c r="J22" s="329"/>
      <c r="K22" s="329"/>
      <c r="L22" s="329"/>
      <c r="M22" s="329"/>
      <c r="N22" s="329"/>
      <c r="O22" s="329"/>
      <c r="P22" s="329"/>
      <c r="Q22" s="329"/>
      <c r="R22" s="329"/>
      <c r="S22" s="329"/>
    </row>
    <row r="23" spans="1:19" ht="18" x14ac:dyDescent="0.25">
      <c r="J23" s="330" t="s">
        <v>376</v>
      </c>
      <c r="K23" s="330"/>
      <c r="L23" s="330"/>
      <c r="M23" s="330"/>
      <c r="N23" s="330"/>
      <c r="O23" s="330"/>
      <c r="P23" s="330"/>
      <c r="Q23" s="330"/>
    </row>
    <row r="24" spans="1:19" s="321" customFormat="1" ht="4.5" customHeight="1" x14ac:dyDescent="0.2">
      <c r="A24" s="329"/>
      <c r="B24" s="329"/>
      <c r="C24" s="329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  <c r="S24" s="329"/>
    </row>
    <row r="25" spans="1:19" ht="15.75" x14ac:dyDescent="0.25">
      <c r="A25" s="320" t="s">
        <v>377</v>
      </c>
      <c r="B25" s="320"/>
      <c r="C25" s="320"/>
      <c r="D25" s="320"/>
      <c r="E25" s="320"/>
      <c r="F25" s="320"/>
      <c r="G25" s="320"/>
      <c r="H25" s="320"/>
      <c r="I25" s="320"/>
    </row>
    <row r="26" spans="1:19" x14ac:dyDescent="0.2">
      <c r="A26" s="46" t="s">
        <v>378</v>
      </c>
    </row>
    <row r="27" spans="1:19" x14ac:dyDescent="0.2">
      <c r="A27" s="46" t="s">
        <v>379</v>
      </c>
    </row>
    <row r="29" spans="1:19" ht="15.75" x14ac:dyDescent="0.25">
      <c r="A29" s="320" t="s">
        <v>380</v>
      </c>
      <c r="B29" s="320"/>
      <c r="C29" s="320"/>
      <c r="D29" s="320"/>
      <c r="E29" s="320"/>
      <c r="F29" s="320"/>
      <c r="G29" s="320"/>
      <c r="H29" s="320"/>
      <c r="I29" s="320"/>
    </row>
    <row r="30" spans="1:19" ht="15.75" x14ac:dyDescent="0.25">
      <c r="A30" s="320" t="s">
        <v>381</v>
      </c>
      <c r="B30" s="320"/>
      <c r="C30" s="320"/>
      <c r="D30" s="320"/>
      <c r="E30" s="320"/>
      <c r="F30" s="320"/>
      <c r="G30" s="320"/>
      <c r="H30" s="320"/>
      <c r="I30" s="320"/>
    </row>
    <row r="32" spans="1:19" ht="13.5" thickBot="1" x14ac:dyDescent="0.25"/>
    <row r="33" spans="1:25" ht="18.75" thickBot="1" x14ac:dyDescent="0.3">
      <c r="A33" s="331" t="s">
        <v>361</v>
      </c>
      <c r="B33" s="331" t="s">
        <v>362</v>
      </c>
      <c r="C33" s="331">
        <v>2</v>
      </c>
      <c r="D33" s="331">
        <v>6</v>
      </c>
      <c r="E33" s="331">
        <v>2</v>
      </c>
      <c r="F33" s="331">
        <v>0</v>
      </c>
      <c r="G33" s="331">
        <v>0</v>
      </c>
      <c r="H33" s="331">
        <v>0</v>
      </c>
      <c r="I33" s="331">
        <v>4</v>
      </c>
      <c r="J33" s="46" t="s">
        <v>363</v>
      </c>
      <c r="R33" s="46" t="s">
        <v>364</v>
      </c>
    </row>
    <row r="34" spans="1:25" ht="18.75" thickBot="1" x14ac:dyDescent="0.3">
      <c r="A34" s="325"/>
      <c r="B34" s="264"/>
      <c r="C34" s="264">
        <v>2</v>
      </c>
      <c r="D34" s="264">
        <v>6</v>
      </c>
      <c r="E34" s="264">
        <v>1</v>
      </c>
      <c r="F34" s="264">
        <v>0</v>
      </c>
      <c r="G34" s="264">
        <v>2</v>
      </c>
      <c r="H34" s="81"/>
      <c r="I34" s="332"/>
      <c r="J34" s="46" t="s">
        <v>368</v>
      </c>
      <c r="R34" s="46" t="s">
        <v>369</v>
      </c>
    </row>
    <row r="35" spans="1:25" x14ac:dyDescent="0.2">
      <c r="A35" s="243"/>
      <c r="B35" s="243"/>
      <c r="C35" s="243"/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  <c r="O35" s="243"/>
      <c r="P35" s="243"/>
      <c r="Q35" s="243"/>
      <c r="R35" s="243"/>
      <c r="S35" s="243" t="s">
        <v>96</v>
      </c>
      <c r="T35" s="135" t="s">
        <v>382</v>
      </c>
      <c r="U35" s="135" t="s">
        <v>383</v>
      </c>
      <c r="V35" s="243" t="s">
        <v>384</v>
      </c>
    </row>
    <row r="36" spans="1:25" x14ac:dyDescent="0.2">
      <c r="A36" s="243" t="s">
        <v>96</v>
      </c>
      <c r="B36" s="243"/>
      <c r="C36" s="243"/>
      <c r="D36" s="243"/>
      <c r="E36" s="243"/>
      <c r="F36" s="243"/>
      <c r="G36" s="243"/>
      <c r="H36" s="243"/>
      <c r="I36" s="243"/>
      <c r="J36" s="243" t="s">
        <v>96</v>
      </c>
      <c r="K36" s="243"/>
      <c r="L36" s="243"/>
      <c r="M36" s="243" t="s">
        <v>96</v>
      </c>
      <c r="N36" s="243"/>
      <c r="O36" s="243"/>
      <c r="P36" s="243"/>
      <c r="Q36" s="243"/>
      <c r="R36" s="243" t="s">
        <v>385</v>
      </c>
      <c r="S36" s="135" t="s">
        <v>386</v>
      </c>
      <c r="T36" s="135" t="s">
        <v>387</v>
      </c>
      <c r="U36" s="135" t="s">
        <v>388</v>
      </c>
      <c r="V36" s="243" t="s">
        <v>295</v>
      </c>
    </row>
    <row r="37" spans="1:25" ht="13.5" thickBot="1" x14ac:dyDescent="0.25">
      <c r="A37" s="243" t="s">
        <v>389</v>
      </c>
      <c r="B37" s="243"/>
      <c r="C37" s="243"/>
      <c r="D37" s="243"/>
      <c r="E37" s="243"/>
      <c r="F37" s="243"/>
      <c r="G37" s="243"/>
      <c r="H37" s="243"/>
      <c r="I37" s="243"/>
      <c r="J37" s="243" t="s">
        <v>390</v>
      </c>
      <c r="K37" s="243"/>
      <c r="L37" s="243"/>
      <c r="M37" s="243"/>
      <c r="N37" s="243"/>
      <c r="O37" s="243"/>
      <c r="P37" s="243"/>
      <c r="Q37" s="243"/>
      <c r="R37" s="243" t="s">
        <v>391</v>
      </c>
      <c r="S37" s="135" t="s">
        <v>392</v>
      </c>
      <c r="T37" s="135" t="s">
        <v>393</v>
      </c>
      <c r="U37" s="135" t="s">
        <v>394</v>
      </c>
      <c r="V37" s="243" t="s">
        <v>395</v>
      </c>
    </row>
    <row r="38" spans="1:25" s="326" customFormat="1" ht="18.75" customHeight="1" thickBot="1" x14ac:dyDescent="0.3">
      <c r="A38" s="333"/>
      <c r="B38" s="334"/>
      <c r="C38" s="334"/>
      <c r="D38" s="334"/>
      <c r="E38" s="334"/>
      <c r="F38" s="334"/>
      <c r="G38" s="334"/>
      <c r="H38" s="334"/>
      <c r="I38" s="335"/>
      <c r="J38" s="323"/>
      <c r="K38" s="327"/>
      <c r="L38" s="323"/>
      <c r="M38" s="323"/>
      <c r="N38" s="323"/>
      <c r="O38" s="327"/>
      <c r="P38" s="323"/>
      <c r="Q38" s="323"/>
      <c r="R38" s="331"/>
      <c r="S38" s="331"/>
      <c r="T38" s="331"/>
      <c r="U38" s="331"/>
      <c r="V38" s="323"/>
      <c r="W38" s="327"/>
      <c r="X38" s="323"/>
      <c r="Y38" s="323"/>
    </row>
    <row r="39" spans="1:25" ht="18.75" customHeight="1" thickBot="1" x14ac:dyDescent="0.3">
      <c r="A39" s="333"/>
      <c r="B39" s="334"/>
      <c r="C39" s="334"/>
      <c r="D39" s="334"/>
      <c r="E39" s="334"/>
      <c r="F39" s="334"/>
      <c r="G39" s="334"/>
      <c r="H39" s="334"/>
      <c r="I39" s="335"/>
      <c r="J39" s="323"/>
      <c r="K39" s="327"/>
      <c r="L39" s="323"/>
      <c r="M39" s="323"/>
      <c r="N39" s="323"/>
      <c r="O39" s="327"/>
      <c r="P39" s="323"/>
      <c r="Q39" s="323"/>
      <c r="R39" s="331"/>
      <c r="S39" s="331"/>
      <c r="T39" s="331"/>
      <c r="U39" s="331"/>
      <c r="V39" s="323"/>
      <c r="W39" s="327"/>
      <c r="X39" s="323"/>
      <c r="Y39" s="323"/>
    </row>
    <row r="40" spans="1:25" ht="18.75" customHeight="1" thickBot="1" x14ac:dyDescent="0.3">
      <c r="A40" s="333"/>
      <c r="B40" s="334"/>
      <c r="C40" s="334"/>
      <c r="D40" s="334"/>
      <c r="E40" s="334"/>
      <c r="F40" s="334"/>
      <c r="G40" s="334"/>
      <c r="H40" s="334"/>
      <c r="I40" s="335"/>
      <c r="J40" s="323"/>
      <c r="K40" s="327"/>
      <c r="L40" s="323"/>
      <c r="M40" s="323"/>
      <c r="N40" s="323"/>
      <c r="O40" s="327"/>
      <c r="P40" s="323"/>
      <c r="Q40" s="323"/>
      <c r="R40" s="331"/>
      <c r="S40" s="331"/>
      <c r="T40" s="331"/>
      <c r="U40" s="331"/>
      <c r="V40" s="323"/>
      <c r="W40" s="327"/>
      <c r="X40" s="323"/>
      <c r="Y40" s="323"/>
    </row>
    <row r="41" spans="1:25" ht="18.75" customHeight="1" thickBot="1" x14ac:dyDescent="0.3">
      <c r="A41" s="333"/>
      <c r="B41" s="334"/>
      <c r="C41" s="334"/>
      <c r="D41" s="334"/>
      <c r="E41" s="334"/>
      <c r="F41" s="334"/>
      <c r="G41" s="334"/>
      <c r="H41" s="334"/>
      <c r="I41" s="335"/>
      <c r="J41" s="323"/>
      <c r="K41" s="327"/>
      <c r="L41" s="323"/>
      <c r="M41" s="323"/>
      <c r="N41" s="323"/>
      <c r="O41" s="327"/>
      <c r="P41" s="323"/>
      <c r="Q41" s="323"/>
      <c r="R41" s="331"/>
      <c r="S41" s="331"/>
      <c r="T41" s="331"/>
      <c r="U41" s="331"/>
      <c r="V41" s="323"/>
      <c r="W41" s="327"/>
      <c r="X41" s="323"/>
      <c r="Y41" s="323"/>
    </row>
    <row r="42" spans="1:25" ht="18.75" customHeight="1" thickBot="1" x14ac:dyDescent="0.3">
      <c r="A42" s="333"/>
      <c r="B42" s="334"/>
      <c r="C42" s="334"/>
      <c r="D42" s="334"/>
      <c r="E42" s="334"/>
      <c r="F42" s="334"/>
      <c r="G42" s="334"/>
      <c r="H42" s="334"/>
      <c r="I42" s="335"/>
      <c r="J42" s="323"/>
      <c r="K42" s="327"/>
      <c r="L42" s="323"/>
      <c r="M42" s="323"/>
      <c r="N42" s="323"/>
      <c r="O42" s="327"/>
      <c r="P42" s="323"/>
      <c r="Q42" s="323"/>
      <c r="R42" s="331"/>
      <c r="S42" s="331"/>
      <c r="T42" s="331"/>
      <c r="U42" s="331"/>
      <c r="V42" s="323"/>
      <c r="W42" s="327"/>
      <c r="X42" s="323"/>
      <c r="Y42" s="323"/>
    </row>
    <row r="43" spans="1:25" ht="18.75" customHeight="1" thickBot="1" x14ac:dyDescent="0.3">
      <c r="A43" s="333"/>
      <c r="B43" s="334"/>
      <c r="C43" s="334"/>
      <c r="D43" s="334"/>
      <c r="E43" s="334"/>
      <c r="F43" s="334"/>
      <c r="G43" s="334"/>
      <c r="H43" s="334"/>
      <c r="I43" s="335"/>
      <c r="J43" s="323"/>
      <c r="K43" s="327" t="s">
        <v>96</v>
      </c>
      <c r="L43" s="323"/>
      <c r="M43" s="323"/>
      <c r="N43" s="323"/>
      <c r="O43" s="327" t="s">
        <v>96</v>
      </c>
      <c r="P43" s="323"/>
      <c r="Q43" s="323"/>
      <c r="R43" s="331"/>
      <c r="S43" s="331"/>
      <c r="T43" s="331"/>
      <c r="U43" s="331"/>
      <c r="V43" s="323"/>
      <c r="W43" s="327" t="s">
        <v>375</v>
      </c>
      <c r="X43" s="323"/>
      <c r="Y43" s="323"/>
    </row>
    <row r="44" spans="1:25" ht="18.75" customHeight="1" thickBot="1" x14ac:dyDescent="0.3">
      <c r="A44" s="333"/>
      <c r="B44" s="334"/>
      <c r="C44" s="334"/>
      <c r="D44" s="334"/>
      <c r="E44" s="334"/>
      <c r="F44" s="334"/>
      <c r="G44" s="334"/>
      <c r="H44" s="334"/>
      <c r="I44" s="335"/>
      <c r="J44" s="323"/>
      <c r="K44" s="327" t="s">
        <v>96</v>
      </c>
      <c r="L44" s="323"/>
      <c r="M44" s="323"/>
      <c r="N44" s="323"/>
      <c r="O44" s="327" t="s">
        <v>96</v>
      </c>
      <c r="P44" s="323"/>
      <c r="Q44" s="323"/>
      <c r="R44" s="331"/>
      <c r="S44" s="331"/>
      <c r="T44" s="331"/>
      <c r="U44" s="331"/>
      <c r="V44" s="323"/>
      <c r="W44" s="327" t="s">
        <v>375</v>
      </c>
      <c r="X44" s="323"/>
      <c r="Y44" s="323"/>
    </row>
    <row r="45" spans="1:25" ht="18.75" customHeight="1" thickBot="1" x14ac:dyDescent="0.3">
      <c r="A45" s="333"/>
      <c r="B45" s="334"/>
      <c r="C45" s="334"/>
      <c r="D45" s="334"/>
      <c r="E45" s="334"/>
      <c r="F45" s="334"/>
      <c r="G45" s="334"/>
      <c r="H45" s="334"/>
      <c r="I45" s="335"/>
      <c r="J45" s="323"/>
      <c r="K45" s="327" t="s">
        <v>96</v>
      </c>
      <c r="L45" s="323"/>
      <c r="M45" s="323"/>
      <c r="N45" s="323"/>
      <c r="O45" s="327" t="s">
        <v>96</v>
      </c>
      <c r="P45" s="323"/>
      <c r="Q45" s="323"/>
      <c r="R45" s="331"/>
      <c r="S45" s="331"/>
      <c r="T45" s="331"/>
      <c r="U45" s="331"/>
      <c r="V45" s="323"/>
      <c r="W45" s="327" t="s">
        <v>375</v>
      </c>
      <c r="X45" s="323"/>
      <c r="Y45" s="323"/>
    </row>
    <row r="46" spans="1:25" ht="18.75" customHeight="1" thickBot="1" x14ac:dyDescent="0.3">
      <c r="A46" s="333"/>
      <c r="B46" s="334"/>
      <c r="C46" s="334"/>
      <c r="D46" s="334"/>
      <c r="E46" s="334"/>
      <c r="F46" s="334"/>
      <c r="G46" s="334"/>
      <c r="H46" s="334"/>
      <c r="I46" s="335"/>
      <c r="J46" s="323"/>
      <c r="K46" s="327" t="s">
        <v>96</v>
      </c>
      <c r="L46" s="323"/>
      <c r="M46" s="323"/>
      <c r="N46" s="323"/>
      <c r="O46" s="327" t="s">
        <v>96</v>
      </c>
      <c r="P46" s="323"/>
      <c r="Q46" s="323"/>
      <c r="R46" s="331"/>
      <c r="S46" s="331"/>
      <c r="T46" s="331"/>
      <c r="U46" s="331"/>
      <c r="V46" s="323"/>
      <c r="W46" s="327" t="s">
        <v>375</v>
      </c>
      <c r="X46" s="323"/>
      <c r="Y46" s="323"/>
    </row>
    <row r="47" spans="1:25" ht="18.75" customHeight="1" thickBot="1" x14ac:dyDescent="0.3">
      <c r="A47" s="333"/>
      <c r="B47" s="334"/>
      <c r="C47" s="334"/>
      <c r="D47" s="334"/>
      <c r="E47" s="334"/>
      <c r="F47" s="334"/>
      <c r="G47" s="334"/>
      <c r="H47" s="334"/>
      <c r="I47" s="335"/>
      <c r="J47" s="323"/>
      <c r="K47" s="327" t="s">
        <v>96</v>
      </c>
      <c r="L47" s="323"/>
      <c r="M47" s="323"/>
      <c r="N47" s="323"/>
      <c r="O47" s="327" t="s">
        <v>96</v>
      </c>
      <c r="P47" s="323"/>
      <c r="Q47" s="323"/>
      <c r="R47" s="331"/>
      <c r="S47" s="331"/>
      <c r="T47" s="331"/>
      <c r="U47" s="331"/>
      <c r="V47" s="323"/>
      <c r="W47" s="327" t="s">
        <v>375</v>
      </c>
      <c r="X47" s="323"/>
      <c r="Y47" s="323"/>
    </row>
    <row r="48" spans="1:25" ht="18.75" thickBot="1" x14ac:dyDescent="0.3">
      <c r="A48" s="333"/>
      <c r="B48" s="334"/>
      <c r="C48" s="334"/>
      <c r="D48" s="334"/>
      <c r="E48" s="334"/>
      <c r="F48" s="334"/>
      <c r="G48" s="334"/>
      <c r="H48" s="334"/>
      <c r="I48" s="335"/>
      <c r="J48" s="323"/>
      <c r="K48" s="327" t="s">
        <v>96</v>
      </c>
      <c r="L48" s="323"/>
      <c r="M48" s="323"/>
      <c r="N48" s="323"/>
      <c r="O48" s="327" t="s">
        <v>96</v>
      </c>
      <c r="P48" s="323"/>
      <c r="Q48" s="323"/>
      <c r="R48" s="331"/>
      <c r="S48" s="331"/>
      <c r="T48" s="331"/>
      <c r="U48" s="331"/>
      <c r="V48" s="323"/>
      <c r="W48" s="327" t="s">
        <v>375</v>
      </c>
      <c r="X48" s="323"/>
      <c r="Y48" s="323"/>
    </row>
    <row r="49" spans="1:17" x14ac:dyDescent="0.2">
      <c r="A49" s="336" t="s">
        <v>396</v>
      </c>
      <c r="B49" s="336"/>
      <c r="C49" s="336"/>
      <c r="D49" s="336"/>
      <c r="E49" s="336"/>
      <c r="F49" s="336"/>
      <c r="G49" s="336"/>
      <c r="H49" s="336"/>
      <c r="I49" s="336"/>
      <c r="J49" s="336"/>
      <c r="K49" s="336"/>
      <c r="L49" s="336"/>
      <c r="M49" s="336"/>
      <c r="N49" s="336"/>
      <c r="O49" s="336"/>
      <c r="P49" s="336"/>
      <c r="Q49" s="336"/>
    </row>
    <row r="50" spans="1:17" x14ac:dyDescent="0.2">
      <c r="A50" s="336" t="s">
        <v>397</v>
      </c>
      <c r="B50" s="336"/>
      <c r="C50" s="336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  <c r="O50" s="336"/>
      <c r="P50" s="336"/>
      <c r="Q50" s="336"/>
    </row>
    <row r="51" spans="1:17" x14ac:dyDescent="0.2">
      <c r="A51" s="336" t="s">
        <v>398</v>
      </c>
      <c r="B51" s="336"/>
      <c r="C51" s="336"/>
      <c r="D51" s="336"/>
      <c r="E51" s="336"/>
      <c r="F51" s="336"/>
      <c r="G51" s="336"/>
      <c r="H51" s="336"/>
      <c r="I51" s="336"/>
      <c r="J51" s="336"/>
      <c r="K51" s="336"/>
      <c r="L51" s="336"/>
      <c r="M51" s="336"/>
      <c r="N51" s="336"/>
      <c r="O51" s="336"/>
      <c r="P51" s="336"/>
      <c r="Q51" s="336"/>
    </row>
    <row r="52" spans="1:17" x14ac:dyDescent="0.2">
      <c r="A52" s="336" t="s">
        <v>399</v>
      </c>
      <c r="B52" s="336"/>
      <c r="C52" s="336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  <c r="O52" s="336"/>
      <c r="P52" s="336"/>
      <c r="Q52" s="336"/>
    </row>
    <row r="53" spans="1:17" x14ac:dyDescent="0.2">
      <c r="A53" s="336" t="s">
        <v>400</v>
      </c>
      <c r="B53" s="336"/>
      <c r="C53" s="336"/>
      <c r="D53" s="336"/>
      <c r="E53" s="336"/>
      <c r="F53" s="336"/>
      <c r="G53" s="336"/>
      <c r="H53" s="336"/>
      <c r="I53" s="336"/>
      <c r="J53" s="336"/>
      <c r="K53" s="336"/>
      <c r="L53" s="336"/>
      <c r="M53" s="336"/>
      <c r="N53" s="336"/>
      <c r="O53" s="336"/>
      <c r="P53" s="336"/>
      <c r="Q53" s="336"/>
    </row>
    <row r="54" spans="1:17" x14ac:dyDescent="0.2">
      <c r="A54" s="336" t="s">
        <v>401</v>
      </c>
      <c r="B54" s="336"/>
      <c r="C54" s="336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  <c r="O54" s="336"/>
      <c r="P54" s="336"/>
      <c r="Q54" s="336"/>
    </row>
    <row r="55" spans="1:17" x14ac:dyDescent="0.2">
      <c r="A55" s="336" t="s">
        <v>402</v>
      </c>
      <c r="B55" s="336"/>
      <c r="C55" s="336"/>
      <c r="D55" s="336"/>
      <c r="E55" s="336"/>
      <c r="F55" s="336"/>
      <c r="G55" s="336"/>
      <c r="H55" s="336"/>
      <c r="I55" s="336"/>
      <c r="J55" s="336"/>
      <c r="K55" s="336"/>
      <c r="L55" s="336"/>
      <c r="M55" s="336"/>
      <c r="N55" s="336"/>
      <c r="O55" s="336"/>
      <c r="P55" s="336"/>
      <c r="Q55" s="336"/>
    </row>
    <row r="56" spans="1:17" x14ac:dyDescent="0.2">
      <c r="A56" s="336" t="s">
        <v>403</v>
      </c>
      <c r="B56" s="336"/>
      <c r="C56" s="336"/>
      <c r="D56" s="336"/>
      <c r="E56" s="336"/>
      <c r="F56" s="336"/>
      <c r="G56" s="336"/>
      <c r="H56" s="336"/>
      <c r="I56" s="336"/>
      <c r="J56" s="336"/>
      <c r="K56" s="336"/>
      <c r="L56" s="336"/>
      <c r="M56" s="336"/>
      <c r="N56" s="336"/>
      <c r="O56" s="336"/>
      <c r="P56" s="336"/>
      <c r="Q56" s="336"/>
    </row>
    <row r="57" spans="1:17" x14ac:dyDescent="0.2">
      <c r="A57" s="336" t="s">
        <v>404</v>
      </c>
      <c r="B57" s="336"/>
      <c r="C57" s="336"/>
      <c r="D57" s="336"/>
      <c r="E57" s="336"/>
      <c r="F57" s="336"/>
      <c r="G57" s="336"/>
      <c r="H57" s="336"/>
      <c r="I57" s="336"/>
      <c r="J57" s="336"/>
      <c r="K57" s="336"/>
      <c r="L57" s="336"/>
      <c r="M57" s="336"/>
      <c r="N57" s="336"/>
      <c r="O57" s="336"/>
      <c r="P57" s="336"/>
      <c r="Q57" s="336"/>
    </row>
    <row r="58" spans="1:17" x14ac:dyDescent="0.2">
      <c r="A58" s="336" t="s">
        <v>96</v>
      </c>
      <c r="B58" s="336"/>
      <c r="C58" s="336"/>
      <c r="D58" s="336"/>
      <c r="E58" s="336"/>
      <c r="F58" s="336"/>
      <c r="G58" s="336"/>
      <c r="H58" s="336"/>
      <c r="I58" s="336"/>
      <c r="J58" s="336"/>
      <c r="K58" s="336"/>
      <c r="L58" s="336"/>
      <c r="M58" s="336"/>
      <c r="N58" s="336"/>
      <c r="O58" s="336"/>
      <c r="P58" s="336"/>
      <c r="Q58" s="336"/>
    </row>
  </sheetData>
  <customSheetViews>
    <customSheetView guid="{E3A2728D-EFF6-455B-B7C0-BC38E38AD3F7}" fitToPage="1">
      <selection activeCell="BO27" sqref="BO27"/>
      <pageMargins left="0.75" right="0.75" top="1" bottom="1" header="0.5" footer="0.5"/>
      <pageSetup orientation="landscape" r:id="rId1"/>
      <headerFooter alignWithMargins="0"/>
    </customSheetView>
    <customSheetView guid="{6634A010-D373-494F-AC5E-BBFB4822235A}" fitToPage="1">
      <selection activeCell="M19" sqref="M19"/>
      <pageMargins left="0.75" right="0.75" top="1" bottom="1" header="0.5" footer="0.5"/>
      <pageSetup orientation="landscape" r:id="rId2"/>
      <headerFooter alignWithMargins="0"/>
    </customSheetView>
    <customSheetView guid="{6217AD4A-5BB0-475C-A69D-6334013289C9}" fitToPage="1">
      <selection activeCell="J19" sqref="J19"/>
      <pageMargins left="0.75" right="0.75" top="1" bottom="1" header="0.5" footer="0.5"/>
      <pageSetup orientation="landscape" r:id="rId3"/>
      <headerFooter alignWithMargins="0"/>
    </customSheetView>
    <customSheetView guid="{7768AC6C-AC06-4094-9DF9-3116B9C57F5C}" fitToPage="1">
      <selection activeCell="C37" sqref="C37"/>
      <pageMargins left="0.75" right="0.75" top="1" bottom="1" header="0.5" footer="0.5"/>
      <pageSetup orientation="landscape" r:id="rId4"/>
      <headerFooter alignWithMargins="0"/>
    </customSheetView>
    <customSheetView guid="{EA7FF893-CFBE-4D88-BF19-92454183E240}" fitToPage="1" topLeftCell="A22">
      <selection activeCell="C37" sqref="C37"/>
      <pageMargins left="0.75" right="0.75" top="1" bottom="1" header="0.5" footer="0.5"/>
      <pageSetup orientation="landscape" r:id="rId5"/>
      <headerFooter alignWithMargins="0"/>
    </customSheetView>
  </customSheetViews>
  <pageMargins left="0.75" right="0.75" top="1" bottom="1" header="0.5" footer="0.5"/>
  <pageSetup orientation="landscape" r:id="rId6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theme="0"/>
    <pageSetUpPr fitToPage="1"/>
  </sheetPr>
  <dimension ref="A2:J19"/>
  <sheetViews>
    <sheetView workbookViewId="0">
      <selection activeCell="B33" sqref="B33"/>
    </sheetView>
  </sheetViews>
  <sheetFormatPr defaultRowHeight="12.75" x14ac:dyDescent="0.2"/>
  <cols>
    <col min="1" max="1" width="11" style="46" customWidth="1"/>
    <col min="2" max="3" width="9.140625" style="46"/>
    <col min="4" max="4" width="10.140625" style="46" customWidth="1"/>
    <col min="5" max="256" width="9.140625" style="46"/>
    <col min="257" max="257" width="11" style="46" customWidth="1"/>
    <col min="258" max="259" width="9.140625" style="46"/>
    <col min="260" max="260" width="10.140625" style="46" customWidth="1"/>
    <col min="261" max="512" width="9.140625" style="46"/>
    <col min="513" max="513" width="11" style="46" customWidth="1"/>
    <col min="514" max="515" width="9.140625" style="46"/>
    <col min="516" max="516" width="10.140625" style="46" customWidth="1"/>
    <col min="517" max="768" width="9.140625" style="46"/>
    <col min="769" max="769" width="11" style="46" customWidth="1"/>
    <col min="770" max="771" width="9.140625" style="46"/>
    <col min="772" max="772" width="10.140625" style="46" customWidth="1"/>
    <col min="773" max="1024" width="9.140625" style="46"/>
    <col min="1025" max="1025" width="11" style="46" customWidth="1"/>
    <col min="1026" max="1027" width="9.140625" style="46"/>
    <col min="1028" max="1028" width="10.140625" style="46" customWidth="1"/>
    <col min="1029" max="1280" width="9.140625" style="46"/>
    <col min="1281" max="1281" width="11" style="46" customWidth="1"/>
    <col min="1282" max="1283" width="9.140625" style="46"/>
    <col min="1284" max="1284" width="10.140625" style="46" customWidth="1"/>
    <col min="1285" max="1536" width="9.140625" style="46"/>
    <col min="1537" max="1537" width="11" style="46" customWidth="1"/>
    <col min="1538" max="1539" width="9.140625" style="46"/>
    <col min="1540" max="1540" width="10.140625" style="46" customWidth="1"/>
    <col min="1541" max="1792" width="9.140625" style="46"/>
    <col min="1793" max="1793" width="11" style="46" customWidth="1"/>
    <col min="1794" max="1795" width="9.140625" style="46"/>
    <col min="1796" max="1796" width="10.140625" style="46" customWidth="1"/>
    <col min="1797" max="2048" width="9.140625" style="46"/>
    <col min="2049" max="2049" width="11" style="46" customWidth="1"/>
    <col min="2050" max="2051" width="9.140625" style="46"/>
    <col min="2052" max="2052" width="10.140625" style="46" customWidth="1"/>
    <col min="2053" max="2304" width="9.140625" style="46"/>
    <col min="2305" max="2305" width="11" style="46" customWidth="1"/>
    <col min="2306" max="2307" width="9.140625" style="46"/>
    <col min="2308" max="2308" width="10.140625" style="46" customWidth="1"/>
    <col min="2309" max="2560" width="9.140625" style="46"/>
    <col min="2561" max="2561" width="11" style="46" customWidth="1"/>
    <col min="2562" max="2563" width="9.140625" style="46"/>
    <col min="2564" max="2564" width="10.140625" style="46" customWidth="1"/>
    <col min="2565" max="2816" width="9.140625" style="46"/>
    <col min="2817" max="2817" width="11" style="46" customWidth="1"/>
    <col min="2818" max="2819" width="9.140625" style="46"/>
    <col min="2820" max="2820" width="10.140625" style="46" customWidth="1"/>
    <col min="2821" max="3072" width="9.140625" style="46"/>
    <col min="3073" max="3073" width="11" style="46" customWidth="1"/>
    <col min="3074" max="3075" width="9.140625" style="46"/>
    <col min="3076" max="3076" width="10.140625" style="46" customWidth="1"/>
    <col min="3077" max="3328" width="9.140625" style="46"/>
    <col min="3329" max="3329" width="11" style="46" customWidth="1"/>
    <col min="3330" max="3331" width="9.140625" style="46"/>
    <col min="3332" max="3332" width="10.140625" style="46" customWidth="1"/>
    <col min="3333" max="3584" width="9.140625" style="46"/>
    <col min="3585" max="3585" width="11" style="46" customWidth="1"/>
    <col min="3586" max="3587" width="9.140625" style="46"/>
    <col min="3588" max="3588" width="10.140625" style="46" customWidth="1"/>
    <col min="3589" max="3840" width="9.140625" style="46"/>
    <col min="3841" max="3841" width="11" style="46" customWidth="1"/>
    <col min="3842" max="3843" width="9.140625" style="46"/>
    <col min="3844" max="3844" width="10.140625" style="46" customWidth="1"/>
    <col min="3845" max="4096" width="9.140625" style="46"/>
    <col min="4097" max="4097" width="11" style="46" customWidth="1"/>
    <col min="4098" max="4099" width="9.140625" style="46"/>
    <col min="4100" max="4100" width="10.140625" style="46" customWidth="1"/>
    <col min="4101" max="4352" width="9.140625" style="46"/>
    <col min="4353" max="4353" width="11" style="46" customWidth="1"/>
    <col min="4354" max="4355" width="9.140625" style="46"/>
    <col min="4356" max="4356" width="10.140625" style="46" customWidth="1"/>
    <col min="4357" max="4608" width="9.140625" style="46"/>
    <col min="4609" max="4609" width="11" style="46" customWidth="1"/>
    <col min="4610" max="4611" width="9.140625" style="46"/>
    <col min="4612" max="4612" width="10.140625" style="46" customWidth="1"/>
    <col min="4613" max="4864" width="9.140625" style="46"/>
    <col min="4865" max="4865" width="11" style="46" customWidth="1"/>
    <col min="4866" max="4867" width="9.140625" style="46"/>
    <col min="4868" max="4868" width="10.140625" style="46" customWidth="1"/>
    <col min="4869" max="5120" width="9.140625" style="46"/>
    <col min="5121" max="5121" width="11" style="46" customWidth="1"/>
    <col min="5122" max="5123" width="9.140625" style="46"/>
    <col min="5124" max="5124" width="10.140625" style="46" customWidth="1"/>
    <col min="5125" max="5376" width="9.140625" style="46"/>
    <col min="5377" max="5377" width="11" style="46" customWidth="1"/>
    <col min="5378" max="5379" width="9.140625" style="46"/>
    <col min="5380" max="5380" width="10.140625" style="46" customWidth="1"/>
    <col min="5381" max="5632" width="9.140625" style="46"/>
    <col min="5633" max="5633" width="11" style="46" customWidth="1"/>
    <col min="5634" max="5635" width="9.140625" style="46"/>
    <col min="5636" max="5636" width="10.140625" style="46" customWidth="1"/>
    <col min="5637" max="5888" width="9.140625" style="46"/>
    <col min="5889" max="5889" width="11" style="46" customWidth="1"/>
    <col min="5890" max="5891" width="9.140625" style="46"/>
    <col min="5892" max="5892" width="10.140625" style="46" customWidth="1"/>
    <col min="5893" max="6144" width="9.140625" style="46"/>
    <col min="6145" max="6145" width="11" style="46" customWidth="1"/>
    <col min="6146" max="6147" width="9.140625" style="46"/>
    <col min="6148" max="6148" width="10.140625" style="46" customWidth="1"/>
    <col min="6149" max="6400" width="9.140625" style="46"/>
    <col min="6401" max="6401" width="11" style="46" customWidth="1"/>
    <col min="6402" max="6403" width="9.140625" style="46"/>
    <col min="6404" max="6404" width="10.140625" style="46" customWidth="1"/>
    <col min="6405" max="6656" width="9.140625" style="46"/>
    <col min="6657" max="6657" width="11" style="46" customWidth="1"/>
    <col min="6658" max="6659" width="9.140625" style="46"/>
    <col min="6660" max="6660" width="10.140625" style="46" customWidth="1"/>
    <col min="6661" max="6912" width="9.140625" style="46"/>
    <col min="6913" max="6913" width="11" style="46" customWidth="1"/>
    <col min="6914" max="6915" width="9.140625" style="46"/>
    <col min="6916" max="6916" width="10.140625" style="46" customWidth="1"/>
    <col min="6917" max="7168" width="9.140625" style="46"/>
    <col min="7169" max="7169" width="11" style="46" customWidth="1"/>
    <col min="7170" max="7171" width="9.140625" style="46"/>
    <col min="7172" max="7172" width="10.140625" style="46" customWidth="1"/>
    <col min="7173" max="7424" width="9.140625" style="46"/>
    <col min="7425" max="7425" width="11" style="46" customWidth="1"/>
    <col min="7426" max="7427" width="9.140625" style="46"/>
    <col min="7428" max="7428" width="10.140625" style="46" customWidth="1"/>
    <col min="7429" max="7680" width="9.140625" style="46"/>
    <col min="7681" max="7681" width="11" style="46" customWidth="1"/>
    <col min="7682" max="7683" width="9.140625" style="46"/>
    <col min="7684" max="7684" width="10.140625" style="46" customWidth="1"/>
    <col min="7685" max="7936" width="9.140625" style="46"/>
    <col min="7937" max="7937" width="11" style="46" customWidth="1"/>
    <col min="7938" max="7939" width="9.140625" style="46"/>
    <col min="7940" max="7940" width="10.140625" style="46" customWidth="1"/>
    <col min="7941" max="8192" width="9.140625" style="46"/>
    <col min="8193" max="8193" width="11" style="46" customWidth="1"/>
    <col min="8194" max="8195" width="9.140625" style="46"/>
    <col min="8196" max="8196" width="10.140625" style="46" customWidth="1"/>
    <col min="8197" max="8448" width="9.140625" style="46"/>
    <col min="8449" max="8449" width="11" style="46" customWidth="1"/>
    <col min="8450" max="8451" width="9.140625" style="46"/>
    <col min="8452" max="8452" width="10.140625" style="46" customWidth="1"/>
    <col min="8453" max="8704" width="9.140625" style="46"/>
    <col min="8705" max="8705" width="11" style="46" customWidth="1"/>
    <col min="8706" max="8707" width="9.140625" style="46"/>
    <col min="8708" max="8708" width="10.140625" style="46" customWidth="1"/>
    <col min="8709" max="8960" width="9.140625" style="46"/>
    <col min="8961" max="8961" width="11" style="46" customWidth="1"/>
    <col min="8962" max="8963" width="9.140625" style="46"/>
    <col min="8964" max="8964" width="10.140625" style="46" customWidth="1"/>
    <col min="8965" max="9216" width="9.140625" style="46"/>
    <col min="9217" max="9217" width="11" style="46" customWidth="1"/>
    <col min="9218" max="9219" width="9.140625" style="46"/>
    <col min="9220" max="9220" width="10.140625" style="46" customWidth="1"/>
    <col min="9221" max="9472" width="9.140625" style="46"/>
    <col min="9473" max="9473" width="11" style="46" customWidth="1"/>
    <col min="9474" max="9475" width="9.140625" style="46"/>
    <col min="9476" max="9476" width="10.140625" style="46" customWidth="1"/>
    <col min="9477" max="9728" width="9.140625" style="46"/>
    <col min="9729" max="9729" width="11" style="46" customWidth="1"/>
    <col min="9730" max="9731" width="9.140625" style="46"/>
    <col min="9732" max="9732" width="10.140625" style="46" customWidth="1"/>
    <col min="9733" max="9984" width="9.140625" style="46"/>
    <col min="9985" max="9985" width="11" style="46" customWidth="1"/>
    <col min="9986" max="9987" width="9.140625" style="46"/>
    <col min="9988" max="9988" width="10.140625" style="46" customWidth="1"/>
    <col min="9989" max="10240" width="9.140625" style="46"/>
    <col min="10241" max="10241" width="11" style="46" customWidth="1"/>
    <col min="10242" max="10243" width="9.140625" style="46"/>
    <col min="10244" max="10244" width="10.140625" style="46" customWidth="1"/>
    <col min="10245" max="10496" width="9.140625" style="46"/>
    <col min="10497" max="10497" width="11" style="46" customWidth="1"/>
    <col min="10498" max="10499" width="9.140625" style="46"/>
    <col min="10500" max="10500" width="10.140625" style="46" customWidth="1"/>
    <col min="10501" max="10752" width="9.140625" style="46"/>
    <col min="10753" max="10753" width="11" style="46" customWidth="1"/>
    <col min="10754" max="10755" width="9.140625" style="46"/>
    <col min="10756" max="10756" width="10.140625" style="46" customWidth="1"/>
    <col min="10757" max="11008" width="9.140625" style="46"/>
    <col min="11009" max="11009" width="11" style="46" customWidth="1"/>
    <col min="11010" max="11011" width="9.140625" style="46"/>
    <col min="11012" max="11012" width="10.140625" style="46" customWidth="1"/>
    <col min="11013" max="11264" width="9.140625" style="46"/>
    <col min="11265" max="11265" width="11" style="46" customWidth="1"/>
    <col min="11266" max="11267" width="9.140625" style="46"/>
    <col min="11268" max="11268" width="10.140625" style="46" customWidth="1"/>
    <col min="11269" max="11520" width="9.140625" style="46"/>
    <col min="11521" max="11521" width="11" style="46" customWidth="1"/>
    <col min="11522" max="11523" width="9.140625" style="46"/>
    <col min="11524" max="11524" width="10.140625" style="46" customWidth="1"/>
    <col min="11525" max="11776" width="9.140625" style="46"/>
    <col min="11777" max="11777" width="11" style="46" customWidth="1"/>
    <col min="11778" max="11779" width="9.140625" style="46"/>
    <col min="11780" max="11780" width="10.140625" style="46" customWidth="1"/>
    <col min="11781" max="12032" width="9.140625" style="46"/>
    <col min="12033" max="12033" width="11" style="46" customWidth="1"/>
    <col min="12034" max="12035" width="9.140625" style="46"/>
    <col min="12036" max="12036" width="10.140625" style="46" customWidth="1"/>
    <col min="12037" max="12288" width="9.140625" style="46"/>
    <col min="12289" max="12289" width="11" style="46" customWidth="1"/>
    <col min="12290" max="12291" width="9.140625" style="46"/>
    <col min="12292" max="12292" width="10.140625" style="46" customWidth="1"/>
    <col min="12293" max="12544" width="9.140625" style="46"/>
    <col min="12545" max="12545" width="11" style="46" customWidth="1"/>
    <col min="12546" max="12547" width="9.140625" style="46"/>
    <col min="12548" max="12548" width="10.140625" style="46" customWidth="1"/>
    <col min="12549" max="12800" width="9.140625" style="46"/>
    <col min="12801" max="12801" width="11" style="46" customWidth="1"/>
    <col min="12802" max="12803" width="9.140625" style="46"/>
    <col min="12804" max="12804" width="10.140625" style="46" customWidth="1"/>
    <col min="12805" max="13056" width="9.140625" style="46"/>
    <col min="13057" max="13057" width="11" style="46" customWidth="1"/>
    <col min="13058" max="13059" width="9.140625" style="46"/>
    <col min="13060" max="13060" width="10.140625" style="46" customWidth="1"/>
    <col min="13061" max="13312" width="9.140625" style="46"/>
    <col min="13313" max="13313" width="11" style="46" customWidth="1"/>
    <col min="13314" max="13315" width="9.140625" style="46"/>
    <col min="13316" max="13316" width="10.140625" style="46" customWidth="1"/>
    <col min="13317" max="13568" width="9.140625" style="46"/>
    <col min="13569" max="13569" width="11" style="46" customWidth="1"/>
    <col min="13570" max="13571" width="9.140625" style="46"/>
    <col min="13572" max="13572" width="10.140625" style="46" customWidth="1"/>
    <col min="13573" max="13824" width="9.140625" style="46"/>
    <col min="13825" max="13825" width="11" style="46" customWidth="1"/>
    <col min="13826" max="13827" width="9.140625" style="46"/>
    <col min="13828" max="13828" width="10.140625" style="46" customWidth="1"/>
    <col min="13829" max="14080" width="9.140625" style="46"/>
    <col min="14081" max="14081" width="11" style="46" customWidth="1"/>
    <col min="14082" max="14083" width="9.140625" style="46"/>
    <col min="14084" max="14084" width="10.140625" style="46" customWidth="1"/>
    <col min="14085" max="14336" width="9.140625" style="46"/>
    <col min="14337" max="14337" width="11" style="46" customWidth="1"/>
    <col min="14338" max="14339" width="9.140625" style="46"/>
    <col min="14340" max="14340" width="10.140625" style="46" customWidth="1"/>
    <col min="14341" max="14592" width="9.140625" style="46"/>
    <col min="14593" max="14593" width="11" style="46" customWidth="1"/>
    <col min="14594" max="14595" width="9.140625" style="46"/>
    <col min="14596" max="14596" width="10.140625" style="46" customWidth="1"/>
    <col min="14597" max="14848" width="9.140625" style="46"/>
    <col min="14849" max="14849" width="11" style="46" customWidth="1"/>
    <col min="14850" max="14851" width="9.140625" style="46"/>
    <col min="14852" max="14852" width="10.140625" style="46" customWidth="1"/>
    <col min="14853" max="15104" width="9.140625" style="46"/>
    <col min="15105" max="15105" width="11" style="46" customWidth="1"/>
    <col min="15106" max="15107" width="9.140625" style="46"/>
    <col min="15108" max="15108" width="10.140625" style="46" customWidth="1"/>
    <col min="15109" max="15360" width="9.140625" style="46"/>
    <col min="15361" max="15361" width="11" style="46" customWidth="1"/>
    <col min="15362" max="15363" width="9.140625" style="46"/>
    <col min="15364" max="15364" width="10.140625" style="46" customWidth="1"/>
    <col min="15365" max="15616" width="9.140625" style="46"/>
    <col min="15617" max="15617" width="11" style="46" customWidth="1"/>
    <col min="15618" max="15619" width="9.140625" style="46"/>
    <col min="15620" max="15620" width="10.140625" style="46" customWidth="1"/>
    <col min="15621" max="15872" width="9.140625" style="46"/>
    <col min="15873" max="15873" width="11" style="46" customWidth="1"/>
    <col min="15874" max="15875" width="9.140625" style="46"/>
    <col min="15876" max="15876" width="10.140625" style="46" customWidth="1"/>
    <col min="15877" max="16128" width="9.140625" style="46"/>
    <col min="16129" max="16129" width="11" style="46" customWidth="1"/>
    <col min="16130" max="16131" width="9.140625" style="46"/>
    <col min="16132" max="16132" width="10.140625" style="46" customWidth="1"/>
    <col min="16133" max="16384" width="9.140625" style="46"/>
  </cols>
  <sheetData>
    <row r="2" spans="1:10" x14ac:dyDescent="0.2">
      <c r="A2" s="309" t="s">
        <v>326</v>
      </c>
    </row>
    <row r="3" spans="1:10" ht="13.5" thickBot="1" x14ac:dyDescent="0.25"/>
    <row r="4" spans="1:10" x14ac:dyDescent="0.2">
      <c r="A4" s="284" t="s">
        <v>213</v>
      </c>
      <c r="B4" s="304"/>
      <c r="C4" s="310"/>
      <c r="D4" s="154"/>
      <c r="E4" s="311" t="s">
        <v>75</v>
      </c>
      <c r="F4" s="312"/>
      <c r="G4" s="313"/>
      <c r="H4" s="314">
        <f>Flows!G5</f>
        <v>43282</v>
      </c>
      <c r="I4" s="315"/>
      <c r="J4" s="307"/>
    </row>
    <row r="5" spans="1:10" ht="13.5" thickBot="1" x14ac:dyDescent="0.25">
      <c r="A5" s="158" t="s">
        <v>273</v>
      </c>
      <c r="B5" s="102"/>
      <c r="C5" s="102"/>
      <c r="D5" s="102"/>
      <c r="E5" s="102"/>
      <c r="F5" s="102"/>
      <c r="G5" s="102"/>
      <c r="H5" s="102"/>
      <c r="I5" s="102"/>
      <c r="J5" s="228"/>
    </row>
    <row r="7" spans="1:10" x14ac:dyDescent="0.2">
      <c r="A7" s="46" t="s">
        <v>327</v>
      </c>
      <c r="B7" s="46" t="s">
        <v>84</v>
      </c>
      <c r="D7" s="46" t="s">
        <v>68</v>
      </c>
      <c r="E7" s="46" t="s">
        <v>84</v>
      </c>
      <c r="F7" s="46" t="s">
        <v>93</v>
      </c>
    </row>
    <row r="8" spans="1:10" ht="12.75" customHeight="1" x14ac:dyDescent="0.2">
      <c r="A8" s="316"/>
      <c r="B8" s="276"/>
      <c r="D8" s="72"/>
      <c r="E8" s="107"/>
      <c r="F8" s="317"/>
    </row>
    <row r="9" spans="1:10" ht="13.5" customHeight="1" x14ac:dyDescent="0.2">
      <c r="A9" s="964" t="s">
        <v>1005</v>
      </c>
      <c r="B9" s="1108" t="s">
        <v>96</v>
      </c>
      <c r="D9" s="965" t="s">
        <v>1008</v>
      </c>
      <c r="E9" s="1109" t="s">
        <v>96</v>
      </c>
      <c r="F9" s="1238">
        <v>20</v>
      </c>
    </row>
    <row r="10" spans="1:10" x14ac:dyDescent="0.2">
      <c r="A10" s="964" t="s">
        <v>1006</v>
      </c>
      <c r="B10" s="1108" t="s">
        <v>96</v>
      </c>
      <c r="D10" s="72"/>
      <c r="E10" s="107"/>
      <c r="F10" s="317"/>
    </row>
    <row r="11" spans="1:10" x14ac:dyDescent="0.2">
      <c r="A11" s="964" t="s">
        <v>1007</v>
      </c>
      <c r="B11" s="1108" t="s">
        <v>96</v>
      </c>
      <c r="D11" s="72"/>
      <c r="E11" s="107"/>
      <c r="F11" s="317"/>
    </row>
    <row r="12" spans="1:10" x14ac:dyDescent="0.2">
      <c r="A12" s="316"/>
      <c r="B12" s="276"/>
      <c r="D12" s="72"/>
      <c r="E12" s="107"/>
      <c r="F12" s="317"/>
      <c r="G12" s="46" t="s">
        <v>96</v>
      </c>
    </row>
    <row r="13" spans="1:10" x14ac:dyDescent="0.2">
      <c r="A13" s="316"/>
      <c r="B13" s="276"/>
      <c r="D13" s="72"/>
      <c r="E13" s="107"/>
      <c r="F13" s="317"/>
    </row>
    <row r="14" spans="1:10" x14ac:dyDescent="0.2">
      <c r="A14" s="316"/>
      <c r="B14" s="276"/>
      <c r="D14" s="72"/>
      <c r="E14" s="107"/>
      <c r="F14" s="317"/>
    </row>
    <row r="15" spans="1:10" x14ac:dyDescent="0.2">
      <c r="A15" s="316"/>
      <c r="B15" s="276"/>
      <c r="D15" s="72"/>
    </row>
    <row r="16" spans="1:10" x14ac:dyDescent="0.2">
      <c r="A16" s="316"/>
      <c r="B16" s="276"/>
    </row>
    <row r="17" spans="1:2" x14ac:dyDescent="0.2">
      <c r="A17" s="316"/>
      <c r="B17" s="276"/>
    </row>
    <row r="18" spans="1:2" x14ac:dyDescent="0.2">
      <c r="A18" s="72"/>
      <c r="B18" s="72"/>
    </row>
    <row r="19" spans="1:2" x14ac:dyDescent="0.2">
      <c r="A19" s="72"/>
      <c r="B19" s="72"/>
    </row>
  </sheetData>
  <customSheetViews>
    <customSheetView guid="{E3A2728D-EFF6-455B-B7C0-BC38E38AD3F7}" fitToPage="1">
      <selection activeCell="BO27" sqref="BO27"/>
      <pageMargins left="0.75" right="0.75" top="1" bottom="1" header="0.5" footer="0.5"/>
      <pageSetup scale="96" orientation="portrait" r:id="rId1"/>
      <headerFooter alignWithMargins="0"/>
    </customSheetView>
    <customSheetView guid="{6634A010-D373-494F-AC5E-BBFB4822235A}" fitToPage="1">
      <selection activeCell="E10" sqref="E10"/>
      <pageMargins left="0.75" right="0.75" top="1" bottom="1" header="0.5" footer="0.5"/>
      <pageSetup scale="96" orientation="portrait" r:id="rId2"/>
      <headerFooter alignWithMargins="0"/>
    </customSheetView>
    <customSheetView guid="{6217AD4A-5BB0-475C-A69D-6334013289C9}" fitToPage="1">
      <selection activeCell="F10" sqref="F10"/>
      <pageMargins left="0.75" right="0.75" top="1" bottom="1" header="0.5" footer="0.5"/>
      <pageSetup scale="96" orientation="portrait" r:id="rId3"/>
      <headerFooter alignWithMargins="0"/>
    </customSheetView>
    <customSheetView guid="{7768AC6C-AC06-4094-9DF9-3116B9C57F5C}" fitToPage="1">
      <selection activeCell="B33" sqref="B33"/>
      <pageMargins left="0.75" right="0.75" top="1" bottom="1" header="0.5" footer="0.5"/>
      <pageSetup scale="96" orientation="portrait" r:id="rId4"/>
      <headerFooter alignWithMargins="0"/>
    </customSheetView>
    <customSheetView guid="{EA7FF893-CFBE-4D88-BF19-92454183E240}" fitToPage="1">
      <selection activeCell="B33" sqref="B33"/>
      <pageMargins left="0.75" right="0.75" top="1" bottom="1" header="0.5" footer="0.5"/>
      <pageSetup scale="96" orientation="portrait" r:id="rId5"/>
      <headerFooter alignWithMargins="0"/>
    </customSheetView>
  </customSheetViews>
  <pageMargins left="0.75" right="0.75" top="1" bottom="1" header="0.5" footer="0.5"/>
  <pageSetup scale="96" orientation="portrait" r:id="rId6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0"/>
  </sheetPr>
  <dimension ref="A3:O86"/>
  <sheetViews>
    <sheetView workbookViewId="0">
      <selection activeCell="B13" sqref="B13"/>
    </sheetView>
  </sheetViews>
  <sheetFormatPr defaultRowHeight="12.75" x14ac:dyDescent="0.2"/>
  <cols>
    <col min="1" max="1" width="13.42578125" style="46" customWidth="1"/>
    <col min="2" max="2" width="9.140625" style="46"/>
    <col min="3" max="3" width="10.42578125" style="46" customWidth="1"/>
    <col min="4" max="9" width="9.140625" style="46"/>
    <col min="10" max="10" width="12" style="46" customWidth="1"/>
    <col min="11" max="11" width="12.140625" style="46" customWidth="1"/>
    <col min="12" max="12" width="11.7109375" style="46" customWidth="1"/>
    <col min="13" max="13" width="12.140625" style="46" customWidth="1"/>
    <col min="14" max="14" width="12.28515625" style="46" customWidth="1"/>
    <col min="15" max="256" width="9.140625" style="46"/>
    <col min="257" max="257" width="13.42578125" style="46" customWidth="1"/>
    <col min="258" max="258" width="9.140625" style="46"/>
    <col min="259" max="259" width="10.42578125" style="46" customWidth="1"/>
    <col min="260" max="265" width="9.140625" style="46"/>
    <col min="266" max="266" width="12" style="46" customWidth="1"/>
    <col min="267" max="267" width="12.140625" style="46" customWidth="1"/>
    <col min="268" max="268" width="11.7109375" style="46" customWidth="1"/>
    <col min="269" max="269" width="12.140625" style="46" customWidth="1"/>
    <col min="270" max="270" width="12.28515625" style="46" customWidth="1"/>
    <col min="271" max="512" width="9.140625" style="46"/>
    <col min="513" max="513" width="13.42578125" style="46" customWidth="1"/>
    <col min="514" max="514" width="9.140625" style="46"/>
    <col min="515" max="515" width="10.42578125" style="46" customWidth="1"/>
    <col min="516" max="521" width="9.140625" style="46"/>
    <col min="522" max="522" width="12" style="46" customWidth="1"/>
    <col min="523" max="523" width="12.140625" style="46" customWidth="1"/>
    <col min="524" max="524" width="11.7109375" style="46" customWidth="1"/>
    <col min="525" max="525" width="12.140625" style="46" customWidth="1"/>
    <col min="526" max="526" width="12.28515625" style="46" customWidth="1"/>
    <col min="527" max="768" width="9.140625" style="46"/>
    <col min="769" max="769" width="13.42578125" style="46" customWidth="1"/>
    <col min="770" max="770" width="9.140625" style="46"/>
    <col min="771" max="771" width="10.42578125" style="46" customWidth="1"/>
    <col min="772" max="777" width="9.140625" style="46"/>
    <col min="778" max="778" width="12" style="46" customWidth="1"/>
    <col min="779" max="779" width="12.140625" style="46" customWidth="1"/>
    <col min="780" max="780" width="11.7109375" style="46" customWidth="1"/>
    <col min="781" max="781" width="12.140625" style="46" customWidth="1"/>
    <col min="782" max="782" width="12.28515625" style="46" customWidth="1"/>
    <col min="783" max="1024" width="9.140625" style="46"/>
    <col min="1025" max="1025" width="13.42578125" style="46" customWidth="1"/>
    <col min="1026" max="1026" width="9.140625" style="46"/>
    <col min="1027" max="1027" width="10.42578125" style="46" customWidth="1"/>
    <col min="1028" max="1033" width="9.140625" style="46"/>
    <col min="1034" max="1034" width="12" style="46" customWidth="1"/>
    <col min="1035" max="1035" width="12.140625" style="46" customWidth="1"/>
    <col min="1036" max="1036" width="11.7109375" style="46" customWidth="1"/>
    <col min="1037" max="1037" width="12.140625" style="46" customWidth="1"/>
    <col min="1038" max="1038" width="12.28515625" style="46" customWidth="1"/>
    <col min="1039" max="1280" width="9.140625" style="46"/>
    <col min="1281" max="1281" width="13.42578125" style="46" customWidth="1"/>
    <col min="1282" max="1282" width="9.140625" style="46"/>
    <col min="1283" max="1283" width="10.42578125" style="46" customWidth="1"/>
    <col min="1284" max="1289" width="9.140625" style="46"/>
    <col min="1290" max="1290" width="12" style="46" customWidth="1"/>
    <col min="1291" max="1291" width="12.140625" style="46" customWidth="1"/>
    <col min="1292" max="1292" width="11.7109375" style="46" customWidth="1"/>
    <col min="1293" max="1293" width="12.140625" style="46" customWidth="1"/>
    <col min="1294" max="1294" width="12.28515625" style="46" customWidth="1"/>
    <col min="1295" max="1536" width="9.140625" style="46"/>
    <col min="1537" max="1537" width="13.42578125" style="46" customWidth="1"/>
    <col min="1538" max="1538" width="9.140625" style="46"/>
    <col min="1539" max="1539" width="10.42578125" style="46" customWidth="1"/>
    <col min="1540" max="1545" width="9.140625" style="46"/>
    <col min="1546" max="1546" width="12" style="46" customWidth="1"/>
    <col min="1547" max="1547" width="12.140625" style="46" customWidth="1"/>
    <col min="1548" max="1548" width="11.7109375" style="46" customWidth="1"/>
    <col min="1549" max="1549" width="12.140625" style="46" customWidth="1"/>
    <col min="1550" max="1550" width="12.28515625" style="46" customWidth="1"/>
    <col min="1551" max="1792" width="9.140625" style="46"/>
    <col min="1793" max="1793" width="13.42578125" style="46" customWidth="1"/>
    <col min="1794" max="1794" width="9.140625" style="46"/>
    <col min="1795" max="1795" width="10.42578125" style="46" customWidth="1"/>
    <col min="1796" max="1801" width="9.140625" style="46"/>
    <col min="1802" max="1802" width="12" style="46" customWidth="1"/>
    <col min="1803" max="1803" width="12.140625" style="46" customWidth="1"/>
    <col min="1804" max="1804" width="11.7109375" style="46" customWidth="1"/>
    <col min="1805" max="1805" width="12.140625" style="46" customWidth="1"/>
    <col min="1806" max="1806" width="12.28515625" style="46" customWidth="1"/>
    <col min="1807" max="2048" width="9.140625" style="46"/>
    <col min="2049" max="2049" width="13.42578125" style="46" customWidth="1"/>
    <col min="2050" max="2050" width="9.140625" style="46"/>
    <col min="2051" max="2051" width="10.42578125" style="46" customWidth="1"/>
    <col min="2052" max="2057" width="9.140625" style="46"/>
    <col min="2058" max="2058" width="12" style="46" customWidth="1"/>
    <col min="2059" max="2059" width="12.140625" style="46" customWidth="1"/>
    <col min="2060" max="2060" width="11.7109375" style="46" customWidth="1"/>
    <col min="2061" max="2061" width="12.140625" style="46" customWidth="1"/>
    <col min="2062" max="2062" width="12.28515625" style="46" customWidth="1"/>
    <col min="2063" max="2304" width="9.140625" style="46"/>
    <col min="2305" max="2305" width="13.42578125" style="46" customWidth="1"/>
    <col min="2306" max="2306" width="9.140625" style="46"/>
    <col min="2307" max="2307" width="10.42578125" style="46" customWidth="1"/>
    <col min="2308" max="2313" width="9.140625" style="46"/>
    <col min="2314" max="2314" width="12" style="46" customWidth="1"/>
    <col min="2315" max="2315" width="12.140625" style="46" customWidth="1"/>
    <col min="2316" max="2316" width="11.7109375" style="46" customWidth="1"/>
    <col min="2317" max="2317" width="12.140625" style="46" customWidth="1"/>
    <col min="2318" max="2318" width="12.28515625" style="46" customWidth="1"/>
    <col min="2319" max="2560" width="9.140625" style="46"/>
    <col min="2561" max="2561" width="13.42578125" style="46" customWidth="1"/>
    <col min="2562" max="2562" width="9.140625" style="46"/>
    <col min="2563" max="2563" width="10.42578125" style="46" customWidth="1"/>
    <col min="2564" max="2569" width="9.140625" style="46"/>
    <col min="2570" max="2570" width="12" style="46" customWidth="1"/>
    <col min="2571" max="2571" width="12.140625" style="46" customWidth="1"/>
    <col min="2572" max="2572" width="11.7109375" style="46" customWidth="1"/>
    <col min="2573" max="2573" width="12.140625" style="46" customWidth="1"/>
    <col min="2574" max="2574" width="12.28515625" style="46" customWidth="1"/>
    <col min="2575" max="2816" width="9.140625" style="46"/>
    <col min="2817" max="2817" width="13.42578125" style="46" customWidth="1"/>
    <col min="2818" max="2818" width="9.140625" style="46"/>
    <col min="2819" max="2819" width="10.42578125" style="46" customWidth="1"/>
    <col min="2820" max="2825" width="9.140625" style="46"/>
    <col min="2826" max="2826" width="12" style="46" customWidth="1"/>
    <col min="2827" max="2827" width="12.140625" style="46" customWidth="1"/>
    <col min="2828" max="2828" width="11.7109375" style="46" customWidth="1"/>
    <col min="2829" max="2829" width="12.140625" style="46" customWidth="1"/>
    <col min="2830" max="2830" width="12.28515625" style="46" customWidth="1"/>
    <col min="2831" max="3072" width="9.140625" style="46"/>
    <col min="3073" max="3073" width="13.42578125" style="46" customWidth="1"/>
    <col min="3074" max="3074" width="9.140625" style="46"/>
    <col min="3075" max="3075" width="10.42578125" style="46" customWidth="1"/>
    <col min="3076" max="3081" width="9.140625" style="46"/>
    <col min="3082" max="3082" width="12" style="46" customWidth="1"/>
    <col min="3083" max="3083" width="12.140625" style="46" customWidth="1"/>
    <col min="3084" max="3084" width="11.7109375" style="46" customWidth="1"/>
    <col min="3085" max="3085" width="12.140625" style="46" customWidth="1"/>
    <col min="3086" max="3086" width="12.28515625" style="46" customWidth="1"/>
    <col min="3087" max="3328" width="9.140625" style="46"/>
    <col min="3329" max="3329" width="13.42578125" style="46" customWidth="1"/>
    <col min="3330" max="3330" width="9.140625" style="46"/>
    <col min="3331" max="3331" width="10.42578125" style="46" customWidth="1"/>
    <col min="3332" max="3337" width="9.140625" style="46"/>
    <col min="3338" max="3338" width="12" style="46" customWidth="1"/>
    <col min="3339" max="3339" width="12.140625" style="46" customWidth="1"/>
    <col min="3340" max="3340" width="11.7109375" style="46" customWidth="1"/>
    <col min="3341" max="3341" width="12.140625" style="46" customWidth="1"/>
    <col min="3342" max="3342" width="12.28515625" style="46" customWidth="1"/>
    <col min="3343" max="3584" width="9.140625" style="46"/>
    <col min="3585" max="3585" width="13.42578125" style="46" customWidth="1"/>
    <col min="3586" max="3586" width="9.140625" style="46"/>
    <col min="3587" max="3587" width="10.42578125" style="46" customWidth="1"/>
    <col min="3588" max="3593" width="9.140625" style="46"/>
    <col min="3594" max="3594" width="12" style="46" customWidth="1"/>
    <col min="3595" max="3595" width="12.140625" style="46" customWidth="1"/>
    <col min="3596" max="3596" width="11.7109375" style="46" customWidth="1"/>
    <col min="3597" max="3597" width="12.140625" style="46" customWidth="1"/>
    <col min="3598" max="3598" width="12.28515625" style="46" customWidth="1"/>
    <col min="3599" max="3840" width="9.140625" style="46"/>
    <col min="3841" max="3841" width="13.42578125" style="46" customWidth="1"/>
    <col min="3842" max="3842" width="9.140625" style="46"/>
    <col min="3843" max="3843" width="10.42578125" style="46" customWidth="1"/>
    <col min="3844" max="3849" width="9.140625" style="46"/>
    <col min="3850" max="3850" width="12" style="46" customWidth="1"/>
    <col min="3851" max="3851" width="12.140625" style="46" customWidth="1"/>
    <col min="3852" max="3852" width="11.7109375" style="46" customWidth="1"/>
    <col min="3853" max="3853" width="12.140625" style="46" customWidth="1"/>
    <col min="3854" max="3854" width="12.28515625" style="46" customWidth="1"/>
    <col min="3855" max="4096" width="9.140625" style="46"/>
    <col min="4097" max="4097" width="13.42578125" style="46" customWidth="1"/>
    <col min="4098" max="4098" width="9.140625" style="46"/>
    <col min="4099" max="4099" width="10.42578125" style="46" customWidth="1"/>
    <col min="4100" max="4105" width="9.140625" style="46"/>
    <col min="4106" max="4106" width="12" style="46" customWidth="1"/>
    <col min="4107" max="4107" width="12.140625" style="46" customWidth="1"/>
    <col min="4108" max="4108" width="11.7109375" style="46" customWidth="1"/>
    <col min="4109" max="4109" width="12.140625" style="46" customWidth="1"/>
    <col min="4110" max="4110" width="12.28515625" style="46" customWidth="1"/>
    <col min="4111" max="4352" width="9.140625" style="46"/>
    <col min="4353" max="4353" width="13.42578125" style="46" customWidth="1"/>
    <col min="4354" max="4354" width="9.140625" style="46"/>
    <col min="4355" max="4355" width="10.42578125" style="46" customWidth="1"/>
    <col min="4356" max="4361" width="9.140625" style="46"/>
    <col min="4362" max="4362" width="12" style="46" customWidth="1"/>
    <col min="4363" max="4363" width="12.140625" style="46" customWidth="1"/>
    <col min="4364" max="4364" width="11.7109375" style="46" customWidth="1"/>
    <col min="4365" max="4365" width="12.140625" style="46" customWidth="1"/>
    <col min="4366" max="4366" width="12.28515625" style="46" customWidth="1"/>
    <col min="4367" max="4608" width="9.140625" style="46"/>
    <col min="4609" max="4609" width="13.42578125" style="46" customWidth="1"/>
    <col min="4610" max="4610" width="9.140625" style="46"/>
    <col min="4611" max="4611" width="10.42578125" style="46" customWidth="1"/>
    <col min="4612" max="4617" width="9.140625" style="46"/>
    <col min="4618" max="4618" width="12" style="46" customWidth="1"/>
    <col min="4619" max="4619" width="12.140625" style="46" customWidth="1"/>
    <col min="4620" max="4620" width="11.7109375" style="46" customWidth="1"/>
    <col min="4621" max="4621" width="12.140625" style="46" customWidth="1"/>
    <col min="4622" max="4622" width="12.28515625" style="46" customWidth="1"/>
    <col min="4623" max="4864" width="9.140625" style="46"/>
    <col min="4865" max="4865" width="13.42578125" style="46" customWidth="1"/>
    <col min="4866" max="4866" width="9.140625" style="46"/>
    <col min="4867" max="4867" width="10.42578125" style="46" customWidth="1"/>
    <col min="4868" max="4873" width="9.140625" style="46"/>
    <col min="4874" max="4874" width="12" style="46" customWidth="1"/>
    <col min="4875" max="4875" width="12.140625" style="46" customWidth="1"/>
    <col min="4876" max="4876" width="11.7109375" style="46" customWidth="1"/>
    <col min="4877" max="4877" width="12.140625" style="46" customWidth="1"/>
    <col min="4878" max="4878" width="12.28515625" style="46" customWidth="1"/>
    <col min="4879" max="5120" width="9.140625" style="46"/>
    <col min="5121" max="5121" width="13.42578125" style="46" customWidth="1"/>
    <col min="5122" max="5122" width="9.140625" style="46"/>
    <col min="5123" max="5123" width="10.42578125" style="46" customWidth="1"/>
    <col min="5124" max="5129" width="9.140625" style="46"/>
    <col min="5130" max="5130" width="12" style="46" customWidth="1"/>
    <col min="5131" max="5131" width="12.140625" style="46" customWidth="1"/>
    <col min="5132" max="5132" width="11.7109375" style="46" customWidth="1"/>
    <col min="5133" max="5133" width="12.140625" style="46" customWidth="1"/>
    <col min="5134" max="5134" width="12.28515625" style="46" customWidth="1"/>
    <col min="5135" max="5376" width="9.140625" style="46"/>
    <col min="5377" max="5377" width="13.42578125" style="46" customWidth="1"/>
    <col min="5378" max="5378" width="9.140625" style="46"/>
    <col min="5379" max="5379" width="10.42578125" style="46" customWidth="1"/>
    <col min="5380" max="5385" width="9.140625" style="46"/>
    <col min="5386" max="5386" width="12" style="46" customWidth="1"/>
    <col min="5387" max="5387" width="12.140625" style="46" customWidth="1"/>
    <col min="5388" max="5388" width="11.7109375" style="46" customWidth="1"/>
    <col min="5389" max="5389" width="12.140625" style="46" customWidth="1"/>
    <col min="5390" max="5390" width="12.28515625" style="46" customWidth="1"/>
    <col min="5391" max="5632" width="9.140625" style="46"/>
    <col min="5633" max="5633" width="13.42578125" style="46" customWidth="1"/>
    <col min="5634" max="5634" width="9.140625" style="46"/>
    <col min="5635" max="5635" width="10.42578125" style="46" customWidth="1"/>
    <col min="5636" max="5641" width="9.140625" style="46"/>
    <col min="5642" max="5642" width="12" style="46" customWidth="1"/>
    <col min="5643" max="5643" width="12.140625" style="46" customWidth="1"/>
    <col min="5644" max="5644" width="11.7109375" style="46" customWidth="1"/>
    <col min="5645" max="5645" width="12.140625" style="46" customWidth="1"/>
    <col min="5646" max="5646" width="12.28515625" style="46" customWidth="1"/>
    <col min="5647" max="5888" width="9.140625" style="46"/>
    <col min="5889" max="5889" width="13.42578125" style="46" customWidth="1"/>
    <col min="5890" max="5890" width="9.140625" style="46"/>
    <col min="5891" max="5891" width="10.42578125" style="46" customWidth="1"/>
    <col min="5892" max="5897" width="9.140625" style="46"/>
    <col min="5898" max="5898" width="12" style="46" customWidth="1"/>
    <col min="5899" max="5899" width="12.140625" style="46" customWidth="1"/>
    <col min="5900" max="5900" width="11.7109375" style="46" customWidth="1"/>
    <col min="5901" max="5901" width="12.140625" style="46" customWidth="1"/>
    <col min="5902" max="5902" width="12.28515625" style="46" customWidth="1"/>
    <col min="5903" max="6144" width="9.140625" style="46"/>
    <col min="6145" max="6145" width="13.42578125" style="46" customWidth="1"/>
    <col min="6146" max="6146" width="9.140625" style="46"/>
    <col min="6147" max="6147" width="10.42578125" style="46" customWidth="1"/>
    <col min="6148" max="6153" width="9.140625" style="46"/>
    <col min="6154" max="6154" width="12" style="46" customWidth="1"/>
    <col min="6155" max="6155" width="12.140625" style="46" customWidth="1"/>
    <col min="6156" max="6156" width="11.7109375" style="46" customWidth="1"/>
    <col min="6157" max="6157" width="12.140625" style="46" customWidth="1"/>
    <col min="6158" max="6158" width="12.28515625" style="46" customWidth="1"/>
    <col min="6159" max="6400" width="9.140625" style="46"/>
    <col min="6401" max="6401" width="13.42578125" style="46" customWidth="1"/>
    <col min="6402" max="6402" width="9.140625" style="46"/>
    <col min="6403" max="6403" width="10.42578125" style="46" customWidth="1"/>
    <col min="6404" max="6409" width="9.140625" style="46"/>
    <col min="6410" max="6410" width="12" style="46" customWidth="1"/>
    <col min="6411" max="6411" width="12.140625" style="46" customWidth="1"/>
    <col min="6412" max="6412" width="11.7109375" style="46" customWidth="1"/>
    <col min="6413" max="6413" width="12.140625" style="46" customWidth="1"/>
    <col min="6414" max="6414" width="12.28515625" style="46" customWidth="1"/>
    <col min="6415" max="6656" width="9.140625" style="46"/>
    <col min="6657" max="6657" width="13.42578125" style="46" customWidth="1"/>
    <col min="6658" max="6658" width="9.140625" style="46"/>
    <col min="6659" max="6659" width="10.42578125" style="46" customWidth="1"/>
    <col min="6660" max="6665" width="9.140625" style="46"/>
    <col min="6666" max="6666" width="12" style="46" customWidth="1"/>
    <col min="6667" max="6667" width="12.140625" style="46" customWidth="1"/>
    <col min="6668" max="6668" width="11.7109375" style="46" customWidth="1"/>
    <col min="6669" max="6669" width="12.140625" style="46" customWidth="1"/>
    <col min="6670" max="6670" width="12.28515625" style="46" customWidth="1"/>
    <col min="6671" max="6912" width="9.140625" style="46"/>
    <col min="6913" max="6913" width="13.42578125" style="46" customWidth="1"/>
    <col min="6914" max="6914" width="9.140625" style="46"/>
    <col min="6915" max="6915" width="10.42578125" style="46" customWidth="1"/>
    <col min="6916" max="6921" width="9.140625" style="46"/>
    <col min="6922" max="6922" width="12" style="46" customWidth="1"/>
    <col min="6923" max="6923" width="12.140625" style="46" customWidth="1"/>
    <col min="6924" max="6924" width="11.7109375" style="46" customWidth="1"/>
    <col min="6925" max="6925" width="12.140625" style="46" customWidth="1"/>
    <col min="6926" max="6926" width="12.28515625" style="46" customWidth="1"/>
    <col min="6927" max="7168" width="9.140625" style="46"/>
    <col min="7169" max="7169" width="13.42578125" style="46" customWidth="1"/>
    <col min="7170" max="7170" width="9.140625" style="46"/>
    <col min="7171" max="7171" width="10.42578125" style="46" customWidth="1"/>
    <col min="7172" max="7177" width="9.140625" style="46"/>
    <col min="7178" max="7178" width="12" style="46" customWidth="1"/>
    <col min="7179" max="7179" width="12.140625" style="46" customWidth="1"/>
    <col min="7180" max="7180" width="11.7109375" style="46" customWidth="1"/>
    <col min="7181" max="7181" width="12.140625" style="46" customWidth="1"/>
    <col min="7182" max="7182" width="12.28515625" style="46" customWidth="1"/>
    <col min="7183" max="7424" width="9.140625" style="46"/>
    <col min="7425" max="7425" width="13.42578125" style="46" customWidth="1"/>
    <col min="7426" max="7426" width="9.140625" style="46"/>
    <col min="7427" max="7427" width="10.42578125" style="46" customWidth="1"/>
    <col min="7428" max="7433" width="9.140625" style="46"/>
    <col min="7434" max="7434" width="12" style="46" customWidth="1"/>
    <col min="7435" max="7435" width="12.140625" style="46" customWidth="1"/>
    <col min="7436" max="7436" width="11.7109375" style="46" customWidth="1"/>
    <col min="7437" max="7437" width="12.140625" style="46" customWidth="1"/>
    <col min="7438" max="7438" width="12.28515625" style="46" customWidth="1"/>
    <col min="7439" max="7680" width="9.140625" style="46"/>
    <col min="7681" max="7681" width="13.42578125" style="46" customWidth="1"/>
    <col min="7682" max="7682" width="9.140625" style="46"/>
    <col min="7683" max="7683" width="10.42578125" style="46" customWidth="1"/>
    <col min="7684" max="7689" width="9.140625" style="46"/>
    <col min="7690" max="7690" width="12" style="46" customWidth="1"/>
    <col min="7691" max="7691" width="12.140625" style="46" customWidth="1"/>
    <col min="7692" max="7692" width="11.7109375" style="46" customWidth="1"/>
    <col min="7693" max="7693" width="12.140625" style="46" customWidth="1"/>
    <col min="7694" max="7694" width="12.28515625" style="46" customWidth="1"/>
    <col min="7695" max="7936" width="9.140625" style="46"/>
    <col min="7937" max="7937" width="13.42578125" style="46" customWidth="1"/>
    <col min="7938" max="7938" width="9.140625" style="46"/>
    <col min="7939" max="7939" width="10.42578125" style="46" customWidth="1"/>
    <col min="7940" max="7945" width="9.140625" style="46"/>
    <col min="7946" max="7946" width="12" style="46" customWidth="1"/>
    <col min="7947" max="7947" width="12.140625" style="46" customWidth="1"/>
    <col min="7948" max="7948" width="11.7109375" style="46" customWidth="1"/>
    <col min="7949" max="7949" width="12.140625" style="46" customWidth="1"/>
    <col min="7950" max="7950" width="12.28515625" style="46" customWidth="1"/>
    <col min="7951" max="8192" width="9.140625" style="46"/>
    <col min="8193" max="8193" width="13.42578125" style="46" customWidth="1"/>
    <col min="8194" max="8194" width="9.140625" style="46"/>
    <col min="8195" max="8195" width="10.42578125" style="46" customWidth="1"/>
    <col min="8196" max="8201" width="9.140625" style="46"/>
    <col min="8202" max="8202" width="12" style="46" customWidth="1"/>
    <col min="8203" max="8203" width="12.140625" style="46" customWidth="1"/>
    <col min="8204" max="8204" width="11.7109375" style="46" customWidth="1"/>
    <col min="8205" max="8205" width="12.140625" style="46" customWidth="1"/>
    <col min="8206" max="8206" width="12.28515625" style="46" customWidth="1"/>
    <col min="8207" max="8448" width="9.140625" style="46"/>
    <col min="8449" max="8449" width="13.42578125" style="46" customWidth="1"/>
    <col min="8450" max="8450" width="9.140625" style="46"/>
    <col min="8451" max="8451" width="10.42578125" style="46" customWidth="1"/>
    <col min="8452" max="8457" width="9.140625" style="46"/>
    <col min="8458" max="8458" width="12" style="46" customWidth="1"/>
    <col min="8459" max="8459" width="12.140625" style="46" customWidth="1"/>
    <col min="8460" max="8460" width="11.7109375" style="46" customWidth="1"/>
    <col min="8461" max="8461" width="12.140625" style="46" customWidth="1"/>
    <col min="8462" max="8462" width="12.28515625" style="46" customWidth="1"/>
    <col min="8463" max="8704" width="9.140625" style="46"/>
    <col min="8705" max="8705" width="13.42578125" style="46" customWidth="1"/>
    <col min="8706" max="8706" width="9.140625" style="46"/>
    <col min="8707" max="8707" width="10.42578125" style="46" customWidth="1"/>
    <col min="8708" max="8713" width="9.140625" style="46"/>
    <col min="8714" max="8714" width="12" style="46" customWidth="1"/>
    <col min="8715" max="8715" width="12.140625" style="46" customWidth="1"/>
    <col min="8716" max="8716" width="11.7109375" style="46" customWidth="1"/>
    <col min="8717" max="8717" width="12.140625" style="46" customWidth="1"/>
    <col min="8718" max="8718" width="12.28515625" style="46" customWidth="1"/>
    <col min="8719" max="8960" width="9.140625" style="46"/>
    <col min="8961" max="8961" width="13.42578125" style="46" customWidth="1"/>
    <col min="8962" max="8962" width="9.140625" style="46"/>
    <col min="8963" max="8963" width="10.42578125" style="46" customWidth="1"/>
    <col min="8964" max="8969" width="9.140625" style="46"/>
    <col min="8970" max="8970" width="12" style="46" customWidth="1"/>
    <col min="8971" max="8971" width="12.140625" style="46" customWidth="1"/>
    <col min="8972" max="8972" width="11.7109375" style="46" customWidth="1"/>
    <col min="8973" max="8973" width="12.140625" style="46" customWidth="1"/>
    <col min="8974" max="8974" width="12.28515625" style="46" customWidth="1"/>
    <col min="8975" max="9216" width="9.140625" style="46"/>
    <col min="9217" max="9217" width="13.42578125" style="46" customWidth="1"/>
    <col min="9218" max="9218" width="9.140625" style="46"/>
    <col min="9219" max="9219" width="10.42578125" style="46" customWidth="1"/>
    <col min="9220" max="9225" width="9.140625" style="46"/>
    <col min="9226" max="9226" width="12" style="46" customWidth="1"/>
    <col min="9227" max="9227" width="12.140625" style="46" customWidth="1"/>
    <col min="9228" max="9228" width="11.7109375" style="46" customWidth="1"/>
    <col min="9229" max="9229" width="12.140625" style="46" customWidth="1"/>
    <col min="9230" max="9230" width="12.28515625" style="46" customWidth="1"/>
    <col min="9231" max="9472" width="9.140625" style="46"/>
    <col min="9473" max="9473" width="13.42578125" style="46" customWidth="1"/>
    <col min="9474" max="9474" width="9.140625" style="46"/>
    <col min="9475" max="9475" width="10.42578125" style="46" customWidth="1"/>
    <col min="9476" max="9481" width="9.140625" style="46"/>
    <col min="9482" max="9482" width="12" style="46" customWidth="1"/>
    <col min="9483" max="9483" width="12.140625" style="46" customWidth="1"/>
    <col min="9484" max="9484" width="11.7109375" style="46" customWidth="1"/>
    <col min="9485" max="9485" width="12.140625" style="46" customWidth="1"/>
    <col min="9486" max="9486" width="12.28515625" style="46" customWidth="1"/>
    <col min="9487" max="9728" width="9.140625" style="46"/>
    <col min="9729" max="9729" width="13.42578125" style="46" customWidth="1"/>
    <col min="9730" max="9730" width="9.140625" style="46"/>
    <col min="9731" max="9731" width="10.42578125" style="46" customWidth="1"/>
    <col min="9732" max="9737" width="9.140625" style="46"/>
    <col min="9738" max="9738" width="12" style="46" customWidth="1"/>
    <col min="9739" max="9739" width="12.140625" style="46" customWidth="1"/>
    <col min="9740" max="9740" width="11.7109375" style="46" customWidth="1"/>
    <col min="9741" max="9741" width="12.140625" style="46" customWidth="1"/>
    <col min="9742" max="9742" width="12.28515625" style="46" customWidth="1"/>
    <col min="9743" max="9984" width="9.140625" style="46"/>
    <col min="9985" max="9985" width="13.42578125" style="46" customWidth="1"/>
    <col min="9986" max="9986" width="9.140625" style="46"/>
    <col min="9987" max="9987" width="10.42578125" style="46" customWidth="1"/>
    <col min="9988" max="9993" width="9.140625" style="46"/>
    <col min="9994" max="9994" width="12" style="46" customWidth="1"/>
    <col min="9995" max="9995" width="12.140625" style="46" customWidth="1"/>
    <col min="9996" max="9996" width="11.7109375" style="46" customWidth="1"/>
    <col min="9997" max="9997" width="12.140625" style="46" customWidth="1"/>
    <col min="9998" max="9998" width="12.28515625" style="46" customWidth="1"/>
    <col min="9999" max="10240" width="9.140625" style="46"/>
    <col min="10241" max="10241" width="13.42578125" style="46" customWidth="1"/>
    <col min="10242" max="10242" width="9.140625" style="46"/>
    <col min="10243" max="10243" width="10.42578125" style="46" customWidth="1"/>
    <col min="10244" max="10249" width="9.140625" style="46"/>
    <col min="10250" max="10250" width="12" style="46" customWidth="1"/>
    <col min="10251" max="10251" width="12.140625" style="46" customWidth="1"/>
    <col min="10252" max="10252" width="11.7109375" style="46" customWidth="1"/>
    <col min="10253" max="10253" width="12.140625" style="46" customWidth="1"/>
    <col min="10254" max="10254" width="12.28515625" style="46" customWidth="1"/>
    <col min="10255" max="10496" width="9.140625" style="46"/>
    <col min="10497" max="10497" width="13.42578125" style="46" customWidth="1"/>
    <col min="10498" max="10498" width="9.140625" style="46"/>
    <col min="10499" max="10499" width="10.42578125" style="46" customWidth="1"/>
    <col min="10500" max="10505" width="9.140625" style="46"/>
    <col min="10506" max="10506" width="12" style="46" customWidth="1"/>
    <col min="10507" max="10507" width="12.140625" style="46" customWidth="1"/>
    <col min="10508" max="10508" width="11.7109375" style="46" customWidth="1"/>
    <col min="10509" max="10509" width="12.140625" style="46" customWidth="1"/>
    <col min="10510" max="10510" width="12.28515625" style="46" customWidth="1"/>
    <col min="10511" max="10752" width="9.140625" style="46"/>
    <col min="10753" max="10753" width="13.42578125" style="46" customWidth="1"/>
    <col min="10754" max="10754" width="9.140625" style="46"/>
    <col min="10755" max="10755" width="10.42578125" style="46" customWidth="1"/>
    <col min="10756" max="10761" width="9.140625" style="46"/>
    <col min="10762" max="10762" width="12" style="46" customWidth="1"/>
    <col min="10763" max="10763" width="12.140625" style="46" customWidth="1"/>
    <col min="10764" max="10764" width="11.7109375" style="46" customWidth="1"/>
    <col min="10765" max="10765" width="12.140625" style="46" customWidth="1"/>
    <col min="10766" max="10766" width="12.28515625" style="46" customWidth="1"/>
    <col min="10767" max="11008" width="9.140625" style="46"/>
    <col min="11009" max="11009" width="13.42578125" style="46" customWidth="1"/>
    <col min="11010" max="11010" width="9.140625" style="46"/>
    <col min="11011" max="11011" width="10.42578125" style="46" customWidth="1"/>
    <col min="11012" max="11017" width="9.140625" style="46"/>
    <col min="11018" max="11018" width="12" style="46" customWidth="1"/>
    <col min="11019" max="11019" width="12.140625" style="46" customWidth="1"/>
    <col min="11020" max="11020" width="11.7109375" style="46" customWidth="1"/>
    <col min="11021" max="11021" width="12.140625" style="46" customWidth="1"/>
    <col min="11022" max="11022" width="12.28515625" style="46" customWidth="1"/>
    <col min="11023" max="11264" width="9.140625" style="46"/>
    <col min="11265" max="11265" width="13.42578125" style="46" customWidth="1"/>
    <col min="11266" max="11266" width="9.140625" style="46"/>
    <col min="11267" max="11267" width="10.42578125" style="46" customWidth="1"/>
    <col min="11268" max="11273" width="9.140625" style="46"/>
    <col min="11274" max="11274" width="12" style="46" customWidth="1"/>
    <col min="11275" max="11275" width="12.140625" style="46" customWidth="1"/>
    <col min="11276" max="11276" width="11.7109375" style="46" customWidth="1"/>
    <col min="11277" max="11277" width="12.140625" style="46" customWidth="1"/>
    <col min="11278" max="11278" width="12.28515625" style="46" customWidth="1"/>
    <col min="11279" max="11520" width="9.140625" style="46"/>
    <col min="11521" max="11521" width="13.42578125" style="46" customWidth="1"/>
    <col min="11522" max="11522" width="9.140625" style="46"/>
    <col min="11523" max="11523" width="10.42578125" style="46" customWidth="1"/>
    <col min="11524" max="11529" width="9.140625" style="46"/>
    <col min="11530" max="11530" width="12" style="46" customWidth="1"/>
    <col min="11531" max="11531" width="12.140625" style="46" customWidth="1"/>
    <col min="11532" max="11532" width="11.7109375" style="46" customWidth="1"/>
    <col min="11533" max="11533" width="12.140625" style="46" customWidth="1"/>
    <col min="11534" max="11534" width="12.28515625" style="46" customWidth="1"/>
    <col min="11535" max="11776" width="9.140625" style="46"/>
    <col min="11777" max="11777" width="13.42578125" style="46" customWidth="1"/>
    <col min="11778" max="11778" width="9.140625" style="46"/>
    <col min="11779" max="11779" width="10.42578125" style="46" customWidth="1"/>
    <col min="11780" max="11785" width="9.140625" style="46"/>
    <col min="11786" max="11786" width="12" style="46" customWidth="1"/>
    <col min="11787" max="11787" width="12.140625" style="46" customWidth="1"/>
    <col min="11788" max="11788" width="11.7109375" style="46" customWidth="1"/>
    <col min="11789" max="11789" width="12.140625" style="46" customWidth="1"/>
    <col min="11790" max="11790" width="12.28515625" style="46" customWidth="1"/>
    <col min="11791" max="12032" width="9.140625" style="46"/>
    <col min="12033" max="12033" width="13.42578125" style="46" customWidth="1"/>
    <col min="12034" max="12034" width="9.140625" style="46"/>
    <col min="12035" max="12035" width="10.42578125" style="46" customWidth="1"/>
    <col min="12036" max="12041" width="9.140625" style="46"/>
    <col min="12042" max="12042" width="12" style="46" customWidth="1"/>
    <col min="12043" max="12043" width="12.140625" style="46" customWidth="1"/>
    <col min="12044" max="12044" width="11.7109375" style="46" customWidth="1"/>
    <col min="12045" max="12045" width="12.140625" style="46" customWidth="1"/>
    <col min="12046" max="12046" width="12.28515625" style="46" customWidth="1"/>
    <col min="12047" max="12288" width="9.140625" style="46"/>
    <col min="12289" max="12289" width="13.42578125" style="46" customWidth="1"/>
    <col min="12290" max="12290" width="9.140625" style="46"/>
    <col min="12291" max="12291" width="10.42578125" style="46" customWidth="1"/>
    <col min="12292" max="12297" width="9.140625" style="46"/>
    <col min="12298" max="12298" width="12" style="46" customWidth="1"/>
    <col min="12299" max="12299" width="12.140625" style="46" customWidth="1"/>
    <col min="12300" max="12300" width="11.7109375" style="46" customWidth="1"/>
    <col min="12301" max="12301" width="12.140625" style="46" customWidth="1"/>
    <col min="12302" max="12302" width="12.28515625" style="46" customWidth="1"/>
    <col min="12303" max="12544" width="9.140625" style="46"/>
    <col min="12545" max="12545" width="13.42578125" style="46" customWidth="1"/>
    <col min="12546" max="12546" width="9.140625" style="46"/>
    <col min="12547" max="12547" width="10.42578125" style="46" customWidth="1"/>
    <col min="12548" max="12553" width="9.140625" style="46"/>
    <col min="12554" max="12554" width="12" style="46" customWidth="1"/>
    <col min="12555" max="12555" width="12.140625" style="46" customWidth="1"/>
    <col min="12556" max="12556" width="11.7109375" style="46" customWidth="1"/>
    <col min="12557" max="12557" width="12.140625" style="46" customWidth="1"/>
    <col min="12558" max="12558" width="12.28515625" style="46" customWidth="1"/>
    <col min="12559" max="12800" width="9.140625" style="46"/>
    <col min="12801" max="12801" width="13.42578125" style="46" customWidth="1"/>
    <col min="12802" max="12802" width="9.140625" style="46"/>
    <col min="12803" max="12803" width="10.42578125" style="46" customWidth="1"/>
    <col min="12804" max="12809" width="9.140625" style="46"/>
    <col min="12810" max="12810" width="12" style="46" customWidth="1"/>
    <col min="12811" max="12811" width="12.140625" style="46" customWidth="1"/>
    <col min="12812" max="12812" width="11.7109375" style="46" customWidth="1"/>
    <col min="12813" max="12813" width="12.140625" style="46" customWidth="1"/>
    <col min="12814" max="12814" width="12.28515625" style="46" customWidth="1"/>
    <col min="12815" max="13056" width="9.140625" style="46"/>
    <col min="13057" max="13057" width="13.42578125" style="46" customWidth="1"/>
    <col min="13058" max="13058" width="9.140625" style="46"/>
    <col min="13059" max="13059" width="10.42578125" style="46" customWidth="1"/>
    <col min="13060" max="13065" width="9.140625" style="46"/>
    <col min="13066" max="13066" width="12" style="46" customWidth="1"/>
    <col min="13067" max="13067" width="12.140625" style="46" customWidth="1"/>
    <col min="13068" max="13068" width="11.7109375" style="46" customWidth="1"/>
    <col min="13069" max="13069" width="12.140625" style="46" customWidth="1"/>
    <col min="13070" max="13070" width="12.28515625" style="46" customWidth="1"/>
    <col min="13071" max="13312" width="9.140625" style="46"/>
    <col min="13313" max="13313" width="13.42578125" style="46" customWidth="1"/>
    <col min="13314" max="13314" width="9.140625" style="46"/>
    <col min="13315" max="13315" width="10.42578125" style="46" customWidth="1"/>
    <col min="13316" max="13321" width="9.140625" style="46"/>
    <col min="13322" max="13322" width="12" style="46" customWidth="1"/>
    <col min="13323" max="13323" width="12.140625" style="46" customWidth="1"/>
    <col min="13324" max="13324" width="11.7109375" style="46" customWidth="1"/>
    <col min="13325" max="13325" width="12.140625" style="46" customWidth="1"/>
    <col min="13326" max="13326" width="12.28515625" style="46" customWidth="1"/>
    <col min="13327" max="13568" width="9.140625" style="46"/>
    <col min="13569" max="13569" width="13.42578125" style="46" customWidth="1"/>
    <col min="13570" max="13570" width="9.140625" style="46"/>
    <col min="13571" max="13571" width="10.42578125" style="46" customWidth="1"/>
    <col min="13572" max="13577" width="9.140625" style="46"/>
    <col min="13578" max="13578" width="12" style="46" customWidth="1"/>
    <col min="13579" max="13579" width="12.140625" style="46" customWidth="1"/>
    <col min="13580" max="13580" width="11.7109375" style="46" customWidth="1"/>
    <col min="13581" max="13581" width="12.140625" style="46" customWidth="1"/>
    <col min="13582" max="13582" width="12.28515625" style="46" customWidth="1"/>
    <col min="13583" max="13824" width="9.140625" style="46"/>
    <col min="13825" max="13825" width="13.42578125" style="46" customWidth="1"/>
    <col min="13826" max="13826" width="9.140625" style="46"/>
    <col min="13827" max="13827" width="10.42578125" style="46" customWidth="1"/>
    <col min="13828" max="13833" width="9.140625" style="46"/>
    <col min="13834" max="13834" width="12" style="46" customWidth="1"/>
    <col min="13835" max="13835" width="12.140625" style="46" customWidth="1"/>
    <col min="13836" max="13836" width="11.7109375" style="46" customWidth="1"/>
    <col min="13837" max="13837" width="12.140625" style="46" customWidth="1"/>
    <col min="13838" max="13838" width="12.28515625" style="46" customWidth="1"/>
    <col min="13839" max="14080" width="9.140625" style="46"/>
    <col min="14081" max="14081" width="13.42578125" style="46" customWidth="1"/>
    <col min="14082" max="14082" width="9.140625" style="46"/>
    <col min="14083" max="14083" width="10.42578125" style="46" customWidth="1"/>
    <col min="14084" max="14089" width="9.140625" style="46"/>
    <col min="14090" max="14090" width="12" style="46" customWidth="1"/>
    <col min="14091" max="14091" width="12.140625" style="46" customWidth="1"/>
    <col min="14092" max="14092" width="11.7109375" style="46" customWidth="1"/>
    <col min="14093" max="14093" width="12.140625" style="46" customWidth="1"/>
    <col min="14094" max="14094" width="12.28515625" style="46" customWidth="1"/>
    <col min="14095" max="14336" width="9.140625" style="46"/>
    <col min="14337" max="14337" width="13.42578125" style="46" customWidth="1"/>
    <col min="14338" max="14338" width="9.140625" style="46"/>
    <col min="14339" max="14339" width="10.42578125" style="46" customWidth="1"/>
    <col min="14340" max="14345" width="9.140625" style="46"/>
    <col min="14346" max="14346" width="12" style="46" customWidth="1"/>
    <col min="14347" max="14347" width="12.140625" style="46" customWidth="1"/>
    <col min="14348" max="14348" width="11.7109375" style="46" customWidth="1"/>
    <col min="14349" max="14349" width="12.140625" style="46" customWidth="1"/>
    <col min="14350" max="14350" width="12.28515625" style="46" customWidth="1"/>
    <col min="14351" max="14592" width="9.140625" style="46"/>
    <col min="14593" max="14593" width="13.42578125" style="46" customWidth="1"/>
    <col min="14594" max="14594" width="9.140625" style="46"/>
    <col min="14595" max="14595" width="10.42578125" style="46" customWidth="1"/>
    <col min="14596" max="14601" width="9.140625" style="46"/>
    <col min="14602" max="14602" width="12" style="46" customWidth="1"/>
    <col min="14603" max="14603" width="12.140625" style="46" customWidth="1"/>
    <col min="14604" max="14604" width="11.7109375" style="46" customWidth="1"/>
    <col min="14605" max="14605" width="12.140625" style="46" customWidth="1"/>
    <col min="14606" max="14606" width="12.28515625" style="46" customWidth="1"/>
    <col min="14607" max="14848" width="9.140625" style="46"/>
    <col min="14849" max="14849" width="13.42578125" style="46" customWidth="1"/>
    <col min="14850" max="14850" width="9.140625" style="46"/>
    <col min="14851" max="14851" width="10.42578125" style="46" customWidth="1"/>
    <col min="14852" max="14857" width="9.140625" style="46"/>
    <col min="14858" max="14858" width="12" style="46" customWidth="1"/>
    <col min="14859" max="14859" width="12.140625" style="46" customWidth="1"/>
    <col min="14860" max="14860" width="11.7109375" style="46" customWidth="1"/>
    <col min="14861" max="14861" width="12.140625" style="46" customWidth="1"/>
    <col min="14862" max="14862" width="12.28515625" style="46" customWidth="1"/>
    <col min="14863" max="15104" width="9.140625" style="46"/>
    <col min="15105" max="15105" width="13.42578125" style="46" customWidth="1"/>
    <col min="15106" max="15106" width="9.140625" style="46"/>
    <col min="15107" max="15107" width="10.42578125" style="46" customWidth="1"/>
    <col min="15108" max="15113" width="9.140625" style="46"/>
    <col min="15114" max="15114" width="12" style="46" customWidth="1"/>
    <col min="15115" max="15115" width="12.140625" style="46" customWidth="1"/>
    <col min="15116" max="15116" width="11.7109375" style="46" customWidth="1"/>
    <col min="15117" max="15117" width="12.140625" style="46" customWidth="1"/>
    <col min="15118" max="15118" width="12.28515625" style="46" customWidth="1"/>
    <col min="15119" max="15360" width="9.140625" style="46"/>
    <col min="15361" max="15361" width="13.42578125" style="46" customWidth="1"/>
    <col min="15362" max="15362" width="9.140625" style="46"/>
    <col min="15363" max="15363" width="10.42578125" style="46" customWidth="1"/>
    <col min="15364" max="15369" width="9.140625" style="46"/>
    <col min="15370" max="15370" width="12" style="46" customWidth="1"/>
    <col min="15371" max="15371" width="12.140625" style="46" customWidth="1"/>
    <col min="15372" max="15372" width="11.7109375" style="46" customWidth="1"/>
    <col min="15373" max="15373" width="12.140625" style="46" customWidth="1"/>
    <col min="15374" max="15374" width="12.28515625" style="46" customWidth="1"/>
    <col min="15375" max="15616" width="9.140625" style="46"/>
    <col min="15617" max="15617" width="13.42578125" style="46" customWidth="1"/>
    <col min="15618" max="15618" width="9.140625" style="46"/>
    <col min="15619" max="15619" width="10.42578125" style="46" customWidth="1"/>
    <col min="15620" max="15625" width="9.140625" style="46"/>
    <col min="15626" max="15626" width="12" style="46" customWidth="1"/>
    <col min="15627" max="15627" width="12.140625" style="46" customWidth="1"/>
    <col min="15628" max="15628" width="11.7109375" style="46" customWidth="1"/>
    <col min="15629" max="15629" width="12.140625" style="46" customWidth="1"/>
    <col min="15630" max="15630" width="12.28515625" style="46" customWidth="1"/>
    <col min="15631" max="15872" width="9.140625" style="46"/>
    <col min="15873" max="15873" width="13.42578125" style="46" customWidth="1"/>
    <col min="15874" max="15874" width="9.140625" style="46"/>
    <col min="15875" max="15875" width="10.42578125" style="46" customWidth="1"/>
    <col min="15876" max="15881" width="9.140625" style="46"/>
    <col min="15882" max="15882" width="12" style="46" customWidth="1"/>
    <col min="15883" max="15883" width="12.140625" style="46" customWidth="1"/>
    <col min="15884" max="15884" width="11.7109375" style="46" customWidth="1"/>
    <col min="15885" max="15885" width="12.140625" style="46" customWidth="1"/>
    <col min="15886" max="15886" width="12.28515625" style="46" customWidth="1"/>
    <col min="15887" max="16128" width="9.140625" style="46"/>
    <col min="16129" max="16129" width="13.42578125" style="46" customWidth="1"/>
    <col min="16130" max="16130" width="9.140625" style="46"/>
    <col min="16131" max="16131" width="10.42578125" style="46" customWidth="1"/>
    <col min="16132" max="16137" width="9.140625" style="46"/>
    <col min="16138" max="16138" width="12" style="46" customWidth="1"/>
    <col min="16139" max="16139" width="12.140625" style="46" customWidth="1"/>
    <col min="16140" max="16140" width="11.7109375" style="46" customWidth="1"/>
    <col min="16141" max="16141" width="12.140625" style="46" customWidth="1"/>
    <col min="16142" max="16142" width="12.28515625" style="46" customWidth="1"/>
    <col min="16143" max="16384" width="9.140625" style="46"/>
  </cols>
  <sheetData>
    <row r="3" spans="1:15" ht="18" x14ac:dyDescent="0.25">
      <c r="A3" s="308"/>
      <c r="B3" s="337" t="s">
        <v>84</v>
      </c>
      <c r="C3" s="337"/>
      <c r="D3" s="308"/>
      <c r="E3" s="308"/>
      <c r="I3" s="320" t="s">
        <v>405</v>
      </c>
      <c r="J3" s="320"/>
      <c r="K3" s="320"/>
      <c r="O3" s="309" t="s">
        <v>68</v>
      </c>
    </row>
    <row r="4" spans="1:15" ht="13.5" thickBot="1" x14ac:dyDescent="0.25">
      <c r="B4" s="338" t="s">
        <v>67</v>
      </c>
      <c r="C4" s="338" t="s">
        <v>221</v>
      </c>
      <c r="D4" s="338" t="s">
        <v>68</v>
      </c>
      <c r="E4" s="338" t="s">
        <v>406</v>
      </c>
      <c r="F4" s="338" t="s">
        <v>407</v>
      </c>
      <c r="G4" s="338" t="s">
        <v>408</v>
      </c>
      <c r="I4" s="338" t="s">
        <v>409</v>
      </c>
      <c r="J4" s="338" t="s">
        <v>221</v>
      </c>
      <c r="K4" s="338" t="s">
        <v>68</v>
      </c>
      <c r="L4" s="338" t="s">
        <v>406</v>
      </c>
      <c r="M4" s="338" t="s">
        <v>407</v>
      </c>
      <c r="N4" s="338" t="s">
        <v>408</v>
      </c>
      <c r="O4" s="339" t="s">
        <v>93</v>
      </c>
    </row>
    <row r="5" spans="1:15" x14ac:dyDescent="0.2">
      <c r="A5" s="168" t="s">
        <v>410</v>
      </c>
      <c r="B5" s="168"/>
      <c r="C5" s="168"/>
      <c r="D5" s="168"/>
      <c r="E5" s="168"/>
      <c r="F5" s="168"/>
      <c r="G5" s="168"/>
      <c r="I5" s="168"/>
      <c r="J5" s="168"/>
      <c r="K5" s="168"/>
      <c r="L5" s="168"/>
      <c r="M5" s="168"/>
      <c r="N5" s="168"/>
    </row>
    <row r="6" spans="1:15" x14ac:dyDescent="0.2">
      <c r="A6" s="168"/>
      <c r="B6" s="168">
        <v>2.4700000000000002</v>
      </c>
      <c r="C6" s="168">
        <v>2.3759999999999999</v>
      </c>
      <c r="D6" s="168">
        <v>5.88</v>
      </c>
      <c r="E6" s="168">
        <v>3.327</v>
      </c>
      <c r="F6" s="168">
        <v>2.4430000000000001</v>
      </c>
      <c r="G6" s="168">
        <v>2.452</v>
      </c>
      <c r="I6" s="971" t="s">
        <v>845</v>
      </c>
      <c r="J6" s="971" t="s">
        <v>846</v>
      </c>
      <c r="K6" s="971" t="s">
        <v>847</v>
      </c>
      <c r="L6" s="971" t="s">
        <v>842</v>
      </c>
      <c r="M6" s="971" t="s">
        <v>843</v>
      </c>
      <c r="N6" s="971" t="s">
        <v>844</v>
      </c>
      <c r="O6" s="46">
        <v>36</v>
      </c>
    </row>
    <row r="7" spans="1:15" x14ac:dyDescent="0.2">
      <c r="A7" s="168"/>
      <c r="B7" s="168"/>
      <c r="C7" s="168"/>
      <c r="D7" s="168"/>
      <c r="E7" s="168"/>
      <c r="F7" s="168"/>
      <c r="G7" s="168"/>
      <c r="I7" s="168"/>
      <c r="J7" s="168"/>
      <c r="K7" s="168"/>
      <c r="L7" s="168"/>
      <c r="M7" s="168"/>
      <c r="N7" s="168"/>
    </row>
    <row r="8" spans="1:15" x14ac:dyDescent="0.2">
      <c r="A8" s="168"/>
      <c r="B8" s="168"/>
      <c r="C8" s="168"/>
      <c r="D8" s="168"/>
      <c r="E8" s="168"/>
      <c r="F8" s="168"/>
      <c r="G8" s="168"/>
      <c r="I8" s="168"/>
      <c r="J8" s="168"/>
      <c r="K8" s="168"/>
      <c r="L8" s="168"/>
      <c r="M8" s="168"/>
      <c r="N8" s="168"/>
    </row>
    <row r="9" spans="1:15" x14ac:dyDescent="0.2">
      <c r="A9" s="168"/>
      <c r="B9" s="168"/>
      <c r="C9" s="168"/>
      <c r="D9" s="168"/>
      <c r="E9" s="168"/>
      <c r="F9" s="168"/>
      <c r="G9" s="168"/>
      <c r="I9" s="168"/>
      <c r="J9" s="168"/>
      <c r="K9" s="168"/>
      <c r="L9" s="168"/>
      <c r="M9" s="168"/>
      <c r="N9" s="168"/>
    </row>
    <row r="10" spans="1:15" x14ac:dyDescent="0.2">
      <c r="A10" s="168"/>
      <c r="B10" s="168"/>
      <c r="C10" s="168"/>
      <c r="D10" s="168"/>
      <c r="E10" s="168"/>
      <c r="F10" s="168"/>
      <c r="G10" s="168"/>
      <c r="I10" s="168"/>
      <c r="J10" s="168"/>
      <c r="K10" s="168"/>
      <c r="L10" s="168"/>
      <c r="M10" s="168"/>
      <c r="N10" s="168"/>
    </row>
    <row r="11" spans="1:15" x14ac:dyDescent="0.2">
      <c r="A11" s="168">
        <f>AVERAGE(B5:B12)</f>
        <v>2.4700000000000002</v>
      </c>
      <c r="B11" s="168"/>
      <c r="C11" s="168"/>
      <c r="D11" s="168"/>
      <c r="E11" s="168"/>
      <c r="F11" s="168"/>
      <c r="G11" s="168"/>
      <c r="I11" s="168"/>
      <c r="J11" s="168"/>
      <c r="K11" s="168"/>
      <c r="L11" s="168"/>
      <c r="M11" s="168"/>
      <c r="N11" s="168"/>
    </row>
    <row r="12" spans="1:15" ht="13.5" thickBot="1" x14ac:dyDescent="0.25">
      <c r="A12" s="46">
        <f>AVERAGE(D5:D12)</f>
        <v>5.88</v>
      </c>
      <c r="B12" s="168"/>
      <c r="C12" s="168"/>
      <c r="D12" s="168"/>
      <c r="E12" s="168"/>
      <c r="F12" s="168"/>
      <c r="G12" s="168"/>
      <c r="I12" s="168"/>
      <c r="J12" s="168"/>
      <c r="K12" s="168"/>
      <c r="L12" s="168"/>
      <c r="M12" s="168"/>
      <c r="N12" s="168"/>
    </row>
    <row r="13" spans="1:15" x14ac:dyDescent="0.2">
      <c r="A13" s="306" t="s">
        <v>411</v>
      </c>
      <c r="B13" s="969" t="s">
        <v>96</v>
      </c>
      <c r="C13" s="969" t="s">
        <v>96</v>
      </c>
      <c r="D13" s="969" t="s">
        <v>96</v>
      </c>
      <c r="E13" s="969" t="s">
        <v>96</v>
      </c>
      <c r="F13" s="970" t="s">
        <v>96</v>
      </c>
      <c r="G13" s="969" t="s">
        <v>831</v>
      </c>
      <c r="I13" s="306"/>
      <c r="J13" s="305"/>
      <c r="K13" s="971" t="s">
        <v>96</v>
      </c>
      <c r="L13" s="971" t="s">
        <v>96</v>
      </c>
      <c r="M13" s="971" t="s">
        <v>96</v>
      </c>
      <c r="N13" s="971" t="s">
        <v>96</v>
      </c>
    </row>
    <row r="14" spans="1:15" x14ac:dyDescent="0.2">
      <c r="A14" s="168"/>
      <c r="B14" s="168"/>
      <c r="C14" s="168"/>
      <c r="D14" s="168"/>
      <c r="E14" s="168"/>
      <c r="F14" s="168"/>
      <c r="G14" s="168"/>
      <c r="I14" s="168"/>
      <c r="J14" s="168"/>
      <c r="K14" s="168"/>
      <c r="L14" s="168"/>
      <c r="M14" s="168"/>
      <c r="N14" s="168"/>
    </row>
    <row r="15" spans="1:15" x14ac:dyDescent="0.2">
      <c r="A15" s="168"/>
      <c r="B15" s="168"/>
      <c r="C15" s="168"/>
      <c r="D15" s="168"/>
      <c r="E15" s="168"/>
      <c r="F15" s="168"/>
      <c r="G15" s="168"/>
      <c r="I15" s="168"/>
      <c r="J15" s="168"/>
      <c r="K15" s="168"/>
      <c r="L15" s="168"/>
      <c r="M15" s="168"/>
      <c r="N15" s="168"/>
    </row>
    <row r="16" spans="1:15" x14ac:dyDescent="0.2">
      <c r="A16" s="168"/>
      <c r="B16" s="168"/>
      <c r="C16" s="168"/>
      <c r="D16" s="168"/>
      <c r="E16" s="168"/>
      <c r="F16" s="168"/>
      <c r="G16" s="168"/>
      <c r="I16" s="168"/>
      <c r="J16" s="168"/>
      <c r="K16" s="168"/>
      <c r="L16" s="168"/>
      <c r="M16" s="168"/>
      <c r="N16" s="168"/>
    </row>
    <row r="17" spans="1:15" x14ac:dyDescent="0.2">
      <c r="A17" s="168"/>
      <c r="B17" s="168"/>
      <c r="C17" s="168"/>
      <c r="D17" s="168"/>
      <c r="E17" s="168"/>
      <c r="F17" s="168"/>
      <c r="G17" s="168"/>
      <c r="I17" s="168"/>
      <c r="J17" s="168"/>
      <c r="K17" s="168"/>
      <c r="L17" s="168"/>
      <c r="M17" s="168"/>
      <c r="N17" s="168"/>
    </row>
    <row r="18" spans="1:15" x14ac:dyDescent="0.2">
      <c r="A18" s="168"/>
      <c r="B18" s="168"/>
      <c r="C18" s="168"/>
      <c r="D18" s="168"/>
      <c r="E18" s="168"/>
      <c r="F18" s="168"/>
      <c r="G18" s="168"/>
      <c r="I18" s="168"/>
      <c r="J18" s="168"/>
      <c r="K18" s="168"/>
      <c r="L18" s="168"/>
      <c r="M18" s="168"/>
      <c r="N18" s="168"/>
    </row>
    <row r="19" spans="1:15" x14ac:dyDescent="0.2">
      <c r="A19" s="46" t="e">
        <f>AVERAGE(B13:B20)</f>
        <v>#DIV/0!</v>
      </c>
      <c r="B19" s="168"/>
      <c r="C19" s="168"/>
      <c r="D19" s="168"/>
      <c r="E19" s="168"/>
      <c r="F19" s="168"/>
      <c r="G19" s="168"/>
      <c r="I19" s="168"/>
      <c r="J19" s="168"/>
      <c r="K19" s="168"/>
      <c r="L19" s="168"/>
      <c r="M19" s="168"/>
      <c r="N19" s="168"/>
    </row>
    <row r="20" spans="1:15" ht="13.5" thickBot="1" x14ac:dyDescent="0.25">
      <c r="A20" s="168" t="e">
        <f>AVERAGE(D13:D20)</f>
        <v>#DIV/0!</v>
      </c>
      <c r="B20" s="168"/>
      <c r="C20" s="168"/>
      <c r="D20" s="168"/>
      <c r="E20" s="168"/>
      <c r="F20" s="168"/>
      <c r="G20" s="168"/>
      <c r="I20" s="168"/>
      <c r="J20" s="168"/>
      <c r="K20" s="168"/>
      <c r="L20" s="168"/>
      <c r="M20" s="168"/>
      <c r="N20" s="168"/>
    </row>
    <row r="21" spans="1:15" x14ac:dyDescent="0.2">
      <c r="A21" s="306" t="s">
        <v>412</v>
      </c>
      <c r="B21" s="306"/>
      <c r="C21" s="306"/>
      <c r="D21" s="306"/>
      <c r="E21" s="306"/>
      <c r="F21" s="132"/>
      <c r="G21" s="306"/>
      <c r="I21" s="306"/>
      <c r="J21" s="305"/>
      <c r="K21" s="168"/>
      <c r="L21" s="168"/>
      <c r="M21" s="168"/>
      <c r="N21" s="168"/>
    </row>
    <row r="22" spans="1:15" x14ac:dyDescent="0.2">
      <c r="A22" s="168"/>
      <c r="B22" s="168"/>
      <c r="C22" s="168"/>
      <c r="D22" s="168"/>
      <c r="E22" s="168"/>
      <c r="F22" s="168"/>
      <c r="G22" s="168"/>
      <c r="I22" s="168"/>
      <c r="J22" s="168"/>
      <c r="K22" s="168"/>
      <c r="L22" s="168"/>
      <c r="M22" s="168"/>
      <c r="N22" s="168"/>
    </row>
    <row r="23" spans="1:15" x14ac:dyDescent="0.2">
      <c r="A23" s="168"/>
      <c r="B23" s="168"/>
      <c r="C23" s="168"/>
      <c r="D23" s="168"/>
      <c r="E23" s="168"/>
      <c r="F23" s="168"/>
      <c r="G23" s="168"/>
      <c r="I23" s="168"/>
      <c r="J23" s="168"/>
      <c r="K23" s="168"/>
      <c r="L23" s="168"/>
      <c r="M23" s="168"/>
      <c r="N23" s="168"/>
    </row>
    <row r="24" spans="1:15" x14ac:dyDescent="0.2">
      <c r="A24" s="168"/>
      <c r="B24" s="168"/>
      <c r="C24" s="168"/>
      <c r="D24" s="168"/>
      <c r="E24" s="168"/>
      <c r="F24" s="168"/>
      <c r="G24" s="168"/>
      <c r="I24" s="168"/>
      <c r="J24" s="168"/>
      <c r="K24" s="168"/>
      <c r="L24" s="168"/>
      <c r="M24" s="168"/>
      <c r="N24" s="168"/>
    </row>
    <row r="25" spans="1:15" x14ac:dyDescent="0.2">
      <c r="A25" s="168"/>
      <c r="B25" s="168"/>
      <c r="C25" s="168"/>
      <c r="D25" s="168"/>
      <c r="E25" s="168"/>
      <c r="F25" s="168"/>
      <c r="G25" s="168"/>
      <c r="I25" s="168"/>
      <c r="J25" s="168"/>
      <c r="K25" s="168"/>
      <c r="L25" s="168"/>
      <c r="M25" s="168"/>
      <c r="N25" s="168"/>
    </row>
    <row r="26" spans="1:15" x14ac:dyDescent="0.2">
      <c r="B26" s="168"/>
      <c r="C26" s="168"/>
      <c r="D26" s="168"/>
      <c r="E26" s="168"/>
      <c r="F26" s="168"/>
      <c r="G26" s="168"/>
      <c r="I26" s="168"/>
      <c r="J26" s="168"/>
      <c r="K26" s="168"/>
      <c r="L26" s="168"/>
      <c r="M26" s="168"/>
      <c r="N26" s="168"/>
    </row>
    <row r="27" spans="1:15" x14ac:dyDescent="0.2">
      <c r="A27" s="168" t="e">
        <f>AVERAGE(B21:B28)</f>
        <v>#DIV/0!</v>
      </c>
      <c r="B27" s="168"/>
      <c r="C27" s="168"/>
      <c r="D27" s="168"/>
      <c r="E27" s="168"/>
      <c r="F27" s="168"/>
      <c r="G27" s="168"/>
      <c r="I27" s="168"/>
      <c r="J27" s="168"/>
      <c r="K27" s="168"/>
      <c r="L27" s="168"/>
      <c r="M27" s="168"/>
      <c r="N27" s="168"/>
    </row>
    <row r="28" spans="1:15" ht="13.5" thickBot="1" x14ac:dyDescent="0.25">
      <c r="A28" s="168" t="e">
        <f>AVERAGE(D21:D28)</f>
        <v>#DIV/0!</v>
      </c>
      <c r="B28" s="124"/>
      <c r="C28" s="124"/>
      <c r="D28" s="124"/>
      <c r="E28" s="124"/>
      <c r="F28" s="124"/>
      <c r="G28" s="124"/>
      <c r="I28" s="168"/>
      <c r="J28" s="168"/>
      <c r="K28" s="168"/>
      <c r="L28" s="168"/>
      <c r="M28" s="168"/>
      <c r="N28" s="168"/>
    </row>
    <row r="29" spans="1:15" x14ac:dyDescent="0.2">
      <c r="A29" s="306" t="s">
        <v>413</v>
      </c>
      <c r="B29" s="306">
        <v>2.931</v>
      </c>
      <c r="C29" s="306">
        <v>2.734</v>
      </c>
      <c r="D29" s="306">
        <v>7.5789999999999997</v>
      </c>
      <c r="E29" s="132">
        <v>5.226</v>
      </c>
      <c r="F29" s="306">
        <v>3.1659999999999999</v>
      </c>
      <c r="G29" s="306">
        <v>2.786</v>
      </c>
      <c r="I29" s="168"/>
      <c r="J29" s="168"/>
      <c r="K29" s="168"/>
      <c r="L29" s="168"/>
      <c r="M29" s="168"/>
      <c r="N29" s="168"/>
      <c r="O29" s="529" t="s">
        <v>96</v>
      </c>
    </row>
    <row r="30" spans="1:15" x14ac:dyDescent="0.2">
      <c r="B30" s="168"/>
      <c r="C30" s="168"/>
      <c r="D30" s="168"/>
      <c r="E30" s="168"/>
      <c r="F30" s="168"/>
      <c r="G30" s="168"/>
      <c r="I30" s="168"/>
      <c r="J30" s="168"/>
      <c r="K30" s="168"/>
      <c r="L30" s="168"/>
      <c r="M30" s="168"/>
      <c r="N30" s="168"/>
    </row>
    <row r="31" spans="1:15" x14ac:dyDescent="0.2">
      <c r="A31" s="168"/>
      <c r="B31" s="168"/>
      <c r="C31" s="168"/>
      <c r="D31" s="168"/>
      <c r="E31" s="168"/>
      <c r="F31" s="168"/>
      <c r="G31" s="168"/>
      <c r="I31" s="168"/>
      <c r="J31" s="168"/>
      <c r="K31" s="168"/>
      <c r="L31" s="168"/>
      <c r="M31" s="168"/>
      <c r="N31" s="168"/>
    </row>
    <row r="32" spans="1:15" x14ac:dyDescent="0.2">
      <c r="A32" s="168"/>
      <c r="B32" s="168"/>
      <c r="C32" s="168"/>
      <c r="D32" s="168"/>
      <c r="E32" s="168"/>
      <c r="F32" s="168"/>
      <c r="G32" s="168"/>
      <c r="I32" s="168"/>
      <c r="J32" s="168"/>
      <c r="K32" s="168"/>
      <c r="L32" s="168"/>
      <c r="M32" s="168"/>
      <c r="N32" s="168"/>
    </row>
    <row r="33" spans="1:15" x14ac:dyDescent="0.2">
      <c r="A33" s="168"/>
      <c r="B33" s="168"/>
      <c r="C33" s="168"/>
      <c r="D33" s="168"/>
      <c r="E33" s="168"/>
      <c r="F33" s="168"/>
      <c r="G33" s="168"/>
      <c r="I33" s="168"/>
      <c r="J33" s="168"/>
      <c r="K33" s="168"/>
      <c r="L33" s="168"/>
      <c r="M33" s="168"/>
      <c r="N33" s="168"/>
    </row>
    <row r="34" spans="1:15" x14ac:dyDescent="0.2">
      <c r="A34" s="168">
        <f>AVERAGE(B29:B35)</f>
        <v>2.931</v>
      </c>
      <c r="B34" s="168"/>
      <c r="C34" s="168"/>
      <c r="D34" s="168"/>
      <c r="E34" s="168"/>
      <c r="F34" s="168"/>
      <c r="G34" s="168"/>
      <c r="I34" s="168"/>
      <c r="J34" s="168"/>
      <c r="K34" s="168"/>
      <c r="L34" s="168"/>
      <c r="M34" s="168"/>
      <c r="N34" s="168"/>
    </row>
    <row r="35" spans="1:15" ht="13.5" thickBot="1" x14ac:dyDescent="0.25">
      <c r="A35" s="168">
        <f>AVERAGE(D29:D35)</f>
        <v>7.5789999999999997</v>
      </c>
      <c r="B35" s="340"/>
      <c r="C35" s="340"/>
      <c r="D35" s="340"/>
      <c r="E35" s="340"/>
      <c r="F35" s="340"/>
      <c r="G35" s="340"/>
      <c r="I35" s="340"/>
      <c r="J35" s="340"/>
      <c r="K35" s="340"/>
      <c r="L35" s="340"/>
      <c r="M35" s="340"/>
      <c r="N35" s="340"/>
    </row>
    <row r="36" spans="1:15" x14ac:dyDescent="0.2">
      <c r="A36" s="168" t="s">
        <v>65</v>
      </c>
      <c r="B36" s="133">
        <f t="shared" ref="B36:G36" si="0">AVERAGE(B5:B35)</f>
        <v>2.7004999999999999</v>
      </c>
      <c r="C36" s="133">
        <f t="shared" si="0"/>
        <v>2.5549999999999997</v>
      </c>
      <c r="D36" s="133">
        <f t="shared" si="0"/>
        <v>6.7294999999999998</v>
      </c>
      <c r="E36" s="133">
        <f t="shared" si="0"/>
        <v>4.2765000000000004</v>
      </c>
      <c r="F36" s="133">
        <f t="shared" si="0"/>
        <v>2.8045</v>
      </c>
      <c r="G36" s="133">
        <f t="shared" si="0"/>
        <v>2.6189999999999998</v>
      </c>
      <c r="M36" s="46" t="s">
        <v>414</v>
      </c>
      <c r="O36" s="133">
        <f>AVERAGE(O5:O35)</f>
        <v>36</v>
      </c>
    </row>
    <row r="37" spans="1:15" x14ac:dyDescent="0.2">
      <c r="A37" s="168" t="s">
        <v>267</v>
      </c>
      <c r="B37" s="133">
        <f t="shared" ref="B37:G37" si="1">MAX(B5:B35)</f>
        <v>2.931</v>
      </c>
      <c r="C37" s="133">
        <f t="shared" si="1"/>
        <v>2.734</v>
      </c>
      <c r="D37" s="133">
        <f t="shared" si="1"/>
        <v>7.5789999999999997</v>
      </c>
      <c r="E37" s="133">
        <f t="shared" si="1"/>
        <v>5.226</v>
      </c>
      <c r="F37" s="133">
        <f t="shared" si="1"/>
        <v>3.1659999999999999</v>
      </c>
      <c r="G37" s="133">
        <f t="shared" si="1"/>
        <v>2.786</v>
      </c>
      <c r="H37" s="107">
        <f>AVERAGE(E37,F37,G37)</f>
        <v>3.7259999999999995</v>
      </c>
    </row>
    <row r="38" spans="1:15" x14ac:dyDescent="0.2">
      <c r="A38" s="168" t="s">
        <v>268</v>
      </c>
      <c r="B38" s="133">
        <f t="shared" ref="B38:G38" si="2">MIN(B5:B35)</f>
        <v>2.4700000000000002</v>
      </c>
      <c r="C38" s="133">
        <f t="shared" si="2"/>
        <v>2.3759999999999999</v>
      </c>
      <c r="D38" s="133">
        <f t="shared" si="2"/>
        <v>5.88</v>
      </c>
      <c r="E38" s="133">
        <f t="shared" si="2"/>
        <v>3.327</v>
      </c>
      <c r="F38" s="133">
        <f t="shared" si="2"/>
        <v>2.4430000000000001</v>
      </c>
      <c r="G38" s="133">
        <f t="shared" si="2"/>
        <v>2.452</v>
      </c>
      <c r="H38" s="107">
        <f>AVERAGE(E38,F38,G38)</f>
        <v>2.7406666666666664</v>
      </c>
    </row>
    <row r="40" spans="1:15" x14ac:dyDescent="0.2">
      <c r="A40" s="46" t="s">
        <v>415</v>
      </c>
      <c r="D40" s="107">
        <f>AVERAGE(E36,F36,G36)</f>
        <v>3.2333333333333329</v>
      </c>
      <c r="E40" s="107" t="s">
        <v>96</v>
      </c>
    </row>
    <row r="41" spans="1:15" x14ac:dyDescent="0.2">
      <c r="A41" s="46" t="s">
        <v>416</v>
      </c>
      <c r="D41" s="317">
        <f>((D36-D40)/D36)*100</f>
        <v>51.95284444114224</v>
      </c>
    </row>
    <row r="42" spans="1:15" x14ac:dyDescent="0.2">
      <c r="A42" s="46" t="s">
        <v>417</v>
      </c>
      <c r="D42" s="317">
        <f>((D36-H38)/D36)*100</f>
        <v>59.273844020110467</v>
      </c>
    </row>
    <row r="43" spans="1:15" x14ac:dyDescent="0.2">
      <c r="A43" s="46" t="s">
        <v>418</v>
      </c>
      <c r="D43" s="317">
        <f>((D36-H37)/D36)*100</f>
        <v>44.631844862174013</v>
      </c>
    </row>
    <row r="45" spans="1:15" x14ac:dyDescent="0.2">
      <c r="A45" s="46" t="s">
        <v>419</v>
      </c>
    </row>
    <row r="48" spans="1:15" x14ac:dyDescent="0.2">
      <c r="A48" s="341" t="s">
        <v>327</v>
      </c>
      <c r="B48" s="46" t="s">
        <v>84</v>
      </c>
      <c r="E48" s="46" t="s">
        <v>68</v>
      </c>
      <c r="F48" s="46" t="s">
        <v>84</v>
      </c>
      <c r="G48" s="46" t="s">
        <v>93</v>
      </c>
    </row>
    <row r="58" spans="1:7" ht="13.5" thickBot="1" x14ac:dyDescent="0.25"/>
    <row r="59" spans="1:7" x14ac:dyDescent="0.2">
      <c r="A59" s="145"/>
      <c r="B59" s="145"/>
      <c r="C59" s="76"/>
    </row>
    <row r="63" spans="1:7" x14ac:dyDescent="0.2">
      <c r="F63" s="107"/>
      <c r="G63" s="107"/>
    </row>
    <row r="67" spans="1:3" ht="13.5" thickBot="1" x14ac:dyDescent="0.25"/>
    <row r="68" spans="1:3" x14ac:dyDescent="0.2">
      <c r="A68" s="145"/>
      <c r="B68" s="145"/>
      <c r="C68" s="76"/>
    </row>
    <row r="70" spans="1:3" ht="14.25" customHeight="1" x14ac:dyDescent="0.2"/>
    <row r="71" spans="1:3" ht="14.25" customHeight="1" x14ac:dyDescent="0.2"/>
    <row r="76" spans="1:3" ht="13.5" thickBot="1" x14ac:dyDescent="0.25"/>
    <row r="77" spans="1:3" x14ac:dyDescent="0.2">
      <c r="A77" s="145"/>
      <c r="B77" s="145"/>
      <c r="C77" s="76"/>
    </row>
    <row r="85" spans="1:3" ht="13.5" thickBot="1" x14ac:dyDescent="0.25"/>
    <row r="86" spans="1:3" x14ac:dyDescent="0.2">
      <c r="A86" s="145"/>
      <c r="B86" s="145"/>
      <c r="C86" s="76"/>
    </row>
  </sheetData>
  <customSheetViews>
    <customSheetView guid="{E3A2728D-EFF6-455B-B7C0-BC38E38AD3F7}">
      <selection activeCell="BO27" sqref="BO27"/>
      <pageMargins left="0.75" right="0.75" top="1" bottom="1" header="0.5" footer="0.5"/>
      <pageSetup orientation="portrait" r:id="rId1"/>
      <headerFooter alignWithMargins="0">
        <oddHeader>&amp;A</oddHeader>
        <oddFooter>Page &amp;P</oddFooter>
      </headerFooter>
    </customSheetView>
    <customSheetView guid="{6634A010-D373-494F-AC5E-BBFB4822235A}">
      <selection activeCell="N29" sqref="N29"/>
      <pageMargins left="0.75" right="0.75" top="1" bottom="1" header="0.5" footer="0.5"/>
      <pageSetup orientation="portrait" r:id="rId2"/>
      <headerFooter alignWithMargins="0">
        <oddHeader>&amp;A</oddHeader>
        <oddFooter>Page &amp;P</oddFooter>
      </headerFooter>
    </customSheetView>
    <customSheetView guid="{6217AD4A-5BB0-475C-A69D-6334013289C9}">
      <selection activeCell="BO27" sqref="BO27"/>
      <pageMargins left="0.75" right="0.75" top="1" bottom="1" header="0.5" footer="0.5"/>
      <pageSetup orientation="portrait" r:id="rId3"/>
      <headerFooter alignWithMargins="0">
        <oddHeader>&amp;A</oddHeader>
        <oddFooter>Page &amp;P</oddFooter>
      </headerFooter>
    </customSheetView>
    <customSheetView guid="{7768AC6C-AC06-4094-9DF9-3116B9C57F5C}">
      <selection activeCell="B13" sqref="B13"/>
      <pageMargins left="0.75" right="0.75" top="1" bottom="1" header="0.5" footer="0.5"/>
      <pageSetup orientation="portrait" r:id="rId4"/>
      <headerFooter alignWithMargins="0">
        <oddHeader>&amp;A</oddHeader>
        <oddFooter>Page &amp;P</oddFooter>
      </headerFooter>
    </customSheetView>
    <customSheetView guid="{EA7FF893-CFBE-4D88-BF19-92454183E240}">
      <selection activeCell="B13" sqref="B13"/>
      <pageMargins left="0.75" right="0.75" top="1" bottom="1" header="0.5" footer="0.5"/>
      <pageSetup orientation="portrait" r:id="rId5"/>
      <headerFooter alignWithMargins="0">
        <oddHeader>&amp;A</oddHeader>
        <oddFooter>Page &amp;P</oddFooter>
      </headerFooter>
    </customSheetView>
  </customSheetViews>
  <pageMargins left="0.75" right="0.75" top="1" bottom="1" header="0.5" footer="0.5"/>
  <pageSetup orientation="portrait" r:id="rId6"/>
  <headerFooter alignWithMargins="0">
    <oddHeader>&amp;A</oddHeader>
    <oddFooter>Page &amp;P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P22"/>
  <sheetViews>
    <sheetView workbookViewId="0">
      <selection activeCell="C8" sqref="C8"/>
    </sheetView>
  </sheetViews>
  <sheetFormatPr defaultRowHeight="12.75" x14ac:dyDescent="0.2"/>
  <cols>
    <col min="1" max="1" width="12" style="39" customWidth="1"/>
    <col min="2" max="256" width="9.140625" style="39"/>
    <col min="257" max="257" width="12" style="39" customWidth="1"/>
    <col min="258" max="512" width="9.140625" style="39"/>
    <col min="513" max="513" width="12" style="39" customWidth="1"/>
    <col min="514" max="768" width="9.140625" style="39"/>
    <col min="769" max="769" width="12" style="39" customWidth="1"/>
    <col min="770" max="1024" width="9.140625" style="39"/>
    <col min="1025" max="1025" width="12" style="39" customWidth="1"/>
    <col min="1026" max="1280" width="9.140625" style="39"/>
    <col min="1281" max="1281" width="12" style="39" customWidth="1"/>
    <col min="1282" max="1536" width="9.140625" style="39"/>
    <col min="1537" max="1537" width="12" style="39" customWidth="1"/>
    <col min="1538" max="1792" width="9.140625" style="39"/>
    <col min="1793" max="1793" width="12" style="39" customWidth="1"/>
    <col min="1794" max="2048" width="9.140625" style="39"/>
    <col min="2049" max="2049" width="12" style="39" customWidth="1"/>
    <col min="2050" max="2304" width="9.140625" style="39"/>
    <col min="2305" max="2305" width="12" style="39" customWidth="1"/>
    <col min="2306" max="2560" width="9.140625" style="39"/>
    <col min="2561" max="2561" width="12" style="39" customWidth="1"/>
    <col min="2562" max="2816" width="9.140625" style="39"/>
    <col min="2817" max="2817" width="12" style="39" customWidth="1"/>
    <col min="2818" max="3072" width="9.140625" style="39"/>
    <col min="3073" max="3073" width="12" style="39" customWidth="1"/>
    <col min="3074" max="3328" width="9.140625" style="39"/>
    <col min="3329" max="3329" width="12" style="39" customWidth="1"/>
    <col min="3330" max="3584" width="9.140625" style="39"/>
    <col min="3585" max="3585" width="12" style="39" customWidth="1"/>
    <col min="3586" max="3840" width="9.140625" style="39"/>
    <col min="3841" max="3841" width="12" style="39" customWidth="1"/>
    <col min="3842" max="4096" width="9.140625" style="39"/>
    <col min="4097" max="4097" width="12" style="39" customWidth="1"/>
    <col min="4098" max="4352" width="9.140625" style="39"/>
    <col min="4353" max="4353" width="12" style="39" customWidth="1"/>
    <col min="4354" max="4608" width="9.140625" style="39"/>
    <col min="4609" max="4609" width="12" style="39" customWidth="1"/>
    <col min="4610" max="4864" width="9.140625" style="39"/>
    <col min="4865" max="4865" width="12" style="39" customWidth="1"/>
    <col min="4866" max="5120" width="9.140625" style="39"/>
    <col min="5121" max="5121" width="12" style="39" customWidth="1"/>
    <col min="5122" max="5376" width="9.140625" style="39"/>
    <col min="5377" max="5377" width="12" style="39" customWidth="1"/>
    <col min="5378" max="5632" width="9.140625" style="39"/>
    <col min="5633" max="5633" width="12" style="39" customWidth="1"/>
    <col min="5634" max="5888" width="9.140625" style="39"/>
    <col min="5889" max="5889" width="12" style="39" customWidth="1"/>
    <col min="5890" max="6144" width="9.140625" style="39"/>
    <col min="6145" max="6145" width="12" style="39" customWidth="1"/>
    <col min="6146" max="6400" width="9.140625" style="39"/>
    <col min="6401" max="6401" width="12" style="39" customWidth="1"/>
    <col min="6402" max="6656" width="9.140625" style="39"/>
    <col min="6657" max="6657" width="12" style="39" customWidth="1"/>
    <col min="6658" max="6912" width="9.140625" style="39"/>
    <col min="6913" max="6913" width="12" style="39" customWidth="1"/>
    <col min="6914" max="7168" width="9.140625" style="39"/>
    <col min="7169" max="7169" width="12" style="39" customWidth="1"/>
    <col min="7170" max="7424" width="9.140625" style="39"/>
    <col min="7425" max="7425" width="12" style="39" customWidth="1"/>
    <col min="7426" max="7680" width="9.140625" style="39"/>
    <col min="7681" max="7681" width="12" style="39" customWidth="1"/>
    <col min="7682" max="7936" width="9.140625" style="39"/>
    <col min="7937" max="7937" width="12" style="39" customWidth="1"/>
    <col min="7938" max="8192" width="9.140625" style="39"/>
    <col min="8193" max="8193" width="12" style="39" customWidth="1"/>
    <col min="8194" max="8448" width="9.140625" style="39"/>
    <col min="8449" max="8449" width="12" style="39" customWidth="1"/>
    <col min="8450" max="8704" width="9.140625" style="39"/>
    <col min="8705" max="8705" width="12" style="39" customWidth="1"/>
    <col min="8706" max="8960" width="9.140625" style="39"/>
    <col min="8961" max="8961" width="12" style="39" customWidth="1"/>
    <col min="8962" max="9216" width="9.140625" style="39"/>
    <col min="9217" max="9217" width="12" style="39" customWidth="1"/>
    <col min="9218" max="9472" width="9.140625" style="39"/>
    <col min="9473" max="9473" width="12" style="39" customWidth="1"/>
    <col min="9474" max="9728" width="9.140625" style="39"/>
    <col min="9729" max="9729" width="12" style="39" customWidth="1"/>
    <col min="9730" max="9984" width="9.140625" style="39"/>
    <col min="9985" max="9985" width="12" style="39" customWidth="1"/>
    <col min="9986" max="10240" width="9.140625" style="39"/>
    <col min="10241" max="10241" width="12" style="39" customWidth="1"/>
    <col min="10242" max="10496" width="9.140625" style="39"/>
    <col min="10497" max="10497" width="12" style="39" customWidth="1"/>
    <col min="10498" max="10752" width="9.140625" style="39"/>
    <col min="10753" max="10753" width="12" style="39" customWidth="1"/>
    <col min="10754" max="11008" width="9.140625" style="39"/>
    <col min="11009" max="11009" width="12" style="39" customWidth="1"/>
    <col min="11010" max="11264" width="9.140625" style="39"/>
    <col min="11265" max="11265" width="12" style="39" customWidth="1"/>
    <col min="11266" max="11520" width="9.140625" style="39"/>
    <col min="11521" max="11521" width="12" style="39" customWidth="1"/>
    <col min="11522" max="11776" width="9.140625" style="39"/>
    <col min="11777" max="11777" width="12" style="39" customWidth="1"/>
    <col min="11778" max="12032" width="9.140625" style="39"/>
    <col min="12033" max="12033" width="12" style="39" customWidth="1"/>
    <col min="12034" max="12288" width="9.140625" style="39"/>
    <col min="12289" max="12289" width="12" style="39" customWidth="1"/>
    <col min="12290" max="12544" width="9.140625" style="39"/>
    <col min="12545" max="12545" width="12" style="39" customWidth="1"/>
    <col min="12546" max="12800" width="9.140625" style="39"/>
    <col min="12801" max="12801" width="12" style="39" customWidth="1"/>
    <col min="12802" max="13056" width="9.140625" style="39"/>
    <col min="13057" max="13057" width="12" style="39" customWidth="1"/>
    <col min="13058" max="13312" width="9.140625" style="39"/>
    <col min="13313" max="13313" width="12" style="39" customWidth="1"/>
    <col min="13314" max="13568" width="9.140625" style="39"/>
    <col min="13569" max="13569" width="12" style="39" customWidth="1"/>
    <col min="13570" max="13824" width="9.140625" style="39"/>
    <col min="13825" max="13825" width="12" style="39" customWidth="1"/>
    <col min="13826" max="14080" width="9.140625" style="39"/>
    <col min="14081" max="14081" width="12" style="39" customWidth="1"/>
    <col min="14082" max="14336" width="9.140625" style="39"/>
    <col min="14337" max="14337" width="12" style="39" customWidth="1"/>
    <col min="14338" max="14592" width="9.140625" style="39"/>
    <col min="14593" max="14593" width="12" style="39" customWidth="1"/>
    <col min="14594" max="14848" width="9.140625" style="39"/>
    <col min="14849" max="14849" width="12" style="39" customWidth="1"/>
    <col min="14850" max="15104" width="9.140625" style="39"/>
    <col min="15105" max="15105" width="12" style="39" customWidth="1"/>
    <col min="15106" max="15360" width="9.140625" style="39"/>
    <col min="15361" max="15361" width="12" style="39" customWidth="1"/>
    <col min="15362" max="15616" width="9.140625" style="39"/>
    <col min="15617" max="15617" width="12" style="39" customWidth="1"/>
    <col min="15618" max="15872" width="9.140625" style="39"/>
    <col min="15873" max="15873" width="12" style="39" customWidth="1"/>
    <col min="15874" max="16128" width="9.140625" style="39"/>
    <col min="16129" max="16129" width="12" style="39" customWidth="1"/>
    <col min="16130" max="16384" width="9.140625" style="39"/>
  </cols>
  <sheetData>
    <row r="1" spans="1:16" x14ac:dyDescent="0.2">
      <c r="A1" s="342"/>
      <c r="B1" s="343"/>
      <c r="C1" s="343"/>
      <c r="D1" s="343"/>
      <c r="E1" s="343"/>
      <c r="F1" s="343"/>
      <c r="G1" s="343"/>
      <c r="H1" s="343"/>
      <c r="I1" s="343"/>
    </row>
    <row r="2" spans="1:16" ht="13.5" thickBot="1" x14ac:dyDescent="0.25">
      <c r="A2" s="344">
        <f>Flows!G5</f>
        <v>43282</v>
      </c>
      <c r="B2" s="345"/>
      <c r="C2" s="345"/>
      <c r="D2" s="345"/>
      <c r="E2" s="345"/>
      <c r="F2" s="345"/>
      <c r="G2" s="345"/>
      <c r="H2" s="345"/>
      <c r="I2" s="345"/>
    </row>
    <row r="3" spans="1:16" ht="13.5" thickTop="1" x14ac:dyDescent="0.2">
      <c r="A3" s="346"/>
      <c r="B3" s="249"/>
      <c r="C3" s="249"/>
      <c r="D3" s="249"/>
      <c r="E3" s="249"/>
      <c r="F3" s="249"/>
    </row>
    <row r="4" spans="1:16" x14ac:dyDescent="0.2">
      <c r="A4" s="342" t="s">
        <v>420</v>
      </c>
      <c r="B4" s="342"/>
      <c r="C4" s="342"/>
      <c r="D4" s="342"/>
      <c r="E4" s="342"/>
      <c r="F4" s="342"/>
      <c r="G4" s="343"/>
      <c r="H4" s="343"/>
      <c r="I4" s="343"/>
    </row>
    <row r="5" spans="1:16" ht="13.5" thickBot="1" x14ac:dyDescent="0.25">
      <c r="A5" s="347"/>
      <c r="B5" s="347"/>
      <c r="C5" s="347"/>
      <c r="D5" s="347"/>
      <c r="E5" s="347"/>
      <c r="F5" s="347"/>
    </row>
    <row r="6" spans="1:16" x14ac:dyDescent="0.2">
      <c r="A6" s="348" t="s">
        <v>421</v>
      </c>
      <c r="B6" s="349" t="s">
        <v>422</v>
      </c>
      <c r="C6" s="350"/>
      <c r="D6" s="349" t="s">
        <v>423</v>
      </c>
      <c r="E6" s="351"/>
      <c r="F6" s="350"/>
      <c r="G6" s="352" t="s">
        <v>424</v>
      </c>
      <c r="H6" s="353"/>
      <c r="I6" s="354"/>
      <c r="J6" s="39" t="s">
        <v>425</v>
      </c>
      <c r="M6" s="46" t="s">
        <v>426</v>
      </c>
      <c r="N6" s="46"/>
      <c r="O6" s="46" t="s">
        <v>427</v>
      </c>
      <c r="P6" s="46"/>
    </row>
    <row r="7" spans="1:16" ht="39" thickBot="1" x14ac:dyDescent="0.25">
      <c r="A7" s="355"/>
      <c r="B7" s="356" t="s">
        <v>428</v>
      </c>
      <c r="C7" s="356" t="s">
        <v>66</v>
      </c>
      <c r="D7" s="356" t="s">
        <v>65</v>
      </c>
      <c r="E7" s="356" t="s">
        <v>64</v>
      </c>
      <c r="F7" s="356" t="s">
        <v>63</v>
      </c>
      <c r="G7" s="356" t="s">
        <v>429</v>
      </c>
      <c r="H7" s="357" t="s">
        <v>430</v>
      </c>
      <c r="I7" s="358" t="s">
        <v>431</v>
      </c>
      <c r="J7" s="359" t="s">
        <v>428</v>
      </c>
      <c r="K7" s="360" t="s">
        <v>66</v>
      </c>
      <c r="L7" s="360" t="s">
        <v>432</v>
      </c>
      <c r="M7" s="360" t="s">
        <v>433</v>
      </c>
      <c r="N7" s="360" t="s">
        <v>434</v>
      </c>
      <c r="O7" s="360" t="s">
        <v>435</v>
      </c>
      <c r="P7" s="360" t="s">
        <v>434</v>
      </c>
    </row>
    <row r="8" spans="1:16" ht="14.25" x14ac:dyDescent="0.2">
      <c r="A8" s="361" t="s">
        <v>436</v>
      </c>
      <c r="B8" s="362" t="s">
        <v>437</v>
      </c>
      <c r="C8" s="363">
        <f>'Chems lbs'!B41</f>
        <v>13337.712719173802</v>
      </c>
      <c r="D8" s="364">
        <f>'Chem Dose'!B$42</f>
        <v>2.1841653567614432</v>
      </c>
      <c r="E8" s="364">
        <f>'Chem Dose'!B$43</f>
        <v>2.5335153978687091</v>
      </c>
      <c r="F8" s="364">
        <f>'Chem Dose'!B$44</f>
        <v>1.8165501340192269</v>
      </c>
      <c r="G8" s="364">
        <v>0.81</v>
      </c>
      <c r="H8" s="363">
        <f t="shared" ref="H8:H20" si="0">G8*C8</f>
        <v>10803.54730253078</v>
      </c>
      <c r="I8" s="365">
        <f>H8/(('Total Flows'!E$34)*1000)</f>
        <v>1.4356205761234727E-2</v>
      </c>
      <c r="M8" s="46">
        <v>1.204</v>
      </c>
      <c r="N8" s="46">
        <v>10.039999999999999</v>
      </c>
      <c r="O8" s="46">
        <v>14</v>
      </c>
      <c r="P8" s="46">
        <v>1.41</v>
      </c>
    </row>
    <row r="9" spans="1:16" ht="25.5" x14ac:dyDescent="0.2">
      <c r="A9" s="366" t="s">
        <v>438</v>
      </c>
      <c r="B9" s="362" t="s">
        <v>437</v>
      </c>
      <c r="C9" s="363">
        <f>'Chems lbs'!C$41</f>
        <v>83965.456749774225</v>
      </c>
      <c r="D9" s="363">
        <f>'Chem Dose'!C$42</f>
        <v>66.132055079092297</v>
      </c>
      <c r="E9" s="363">
        <f>'Chem Dose'!C$43</f>
        <v>80.593443694418653</v>
      </c>
      <c r="F9" s="363">
        <f>'Chem Dose'!C$44</f>
        <v>47.782509797675075</v>
      </c>
      <c r="G9" s="364">
        <v>1.69</v>
      </c>
      <c r="H9" s="363">
        <f t="shared" si="0"/>
        <v>141901.62190711845</v>
      </c>
      <c r="I9" s="367">
        <f>H9/(('Total Flows'!E$34)*1000)</f>
        <v>0.1885648134732848</v>
      </c>
      <c r="J9" s="39" t="s">
        <v>439</v>
      </c>
      <c r="K9" s="39">
        <f>C9 * 11.074</f>
        <v>929833.46804699977</v>
      </c>
      <c r="L9" s="39">
        <v>0.15225</v>
      </c>
      <c r="M9" s="46">
        <v>1.325</v>
      </c>
      <c r="N9" s="46">
        <v>11.05</v>
      </c>
      <c r="O9" s="46">
        <v>48.5</v>
      </c>
      <c r="P9" s="46">
        <v>5.36</v>
      </c>
    </row>
    <row r="10" spans="1:16" x14ac:dyDescent="0.2">
      <c r="A10" s="361" t="s">
        <v>440</v>
      </c>
      <c r="B10" s="362" t="s">
        <v>437</v>
      </c>
      <c r="C10" s="363">
        <f>'Chems lbs'!D$41</f>
        <v>0</v>
      </c>
      <c r="D10" s="364">
        <f>'Chem Dose'!D$42</f>
        <v>0</v>
      </c>
      <c r="E10" s="364">
        <f>'Chem Dose'!D$43</f>
        <v>0</v>
      </c>
      <c r="F10" s="364">
        <f>'Chem Dose'!D$44</f>
        <v>0</v>
      </c>
      <c r="G10" s="364">
        <v>1.86</v>
      </c>
      <c r="H10" s="363">
        <f t="shared" si="0"/>
        <v>0</v>
      </c>
      <c r="I10" s="367">
        <f>H10/(('Total Flows'!E$34)*1000)</f>
        <v>0</v>
      </c>
      <c r="J10" s="39" t="s">
        <v>439</v>
      </c>
      <c r="K10" s="39">
        <f>C10 * 12.76</f>
        <v>0</v>
      </c>
      <c r="L10" s="39">
        <v>0.1585</v>
      </c>
      <c r="M10" s="46">
        <v>1.53</v>
      </c>
      <c r="N10" s="46">
        <v>12.76</v>
      </c>
      <c r="O10" s="46">
        <v>50</v>
      </c>
      <c r="P10" s="46">
        <v>6.38</v>
      </c>
    </row>
    <row r="11" spans="1:16" ht="25.5" x14ac:dyDescent="0.2">
      <c r="A11" s="368" t="s">
        <v>441</v>
      </c>
      <c r="B11" s="369" t="s">
        <v>442</v>
      </c>
      <c r="C11" s="363">
        <f>'Chems lbs'!F$41</f>
        <v>21685.433352020358</v>
      </c>
      <c r="D11" s="364">
        <f>'Chem Dose'!F$42</f>
        <v>4.2158321860172601</v>
      </c>
      <c r="E11" s="364">
        <f>'Chem Dose'!F$43</f>
        <v>4.4281998098207751</v>
      </c>
      <c r="F11" s="364">
        <f>'Chem Dose'!F$44</f>
        <v>4.1275596158027241</v>
      </c>
      <c r="G11" s="364">
        <v>0.81</v>
      </c>
      <c r="H11" s="363">
        <f t="shared" si="0"/>
        <v>17565.201015136492</v>
      </c>
      <c r="I11" s="367">
        <f>H11/(('Total Flows'!E$34)*1000)</f>
        <v>2.3341374175468894E-2</v>
      </c>
      <c r="M11" s="46">
        <v>1.204</v>
      </c>
      <c r="N11" s="46">
        <v>10.039999999999999</v>
      </c>
      <c r="O11" s="46">
        <v>14</v>
      </c>
      <c r="P11" s="46">
        <v>1.41</v>
      </c>
    </row>
    <row r="12" spans="1:16" x14ac:dyDescent="0.2">
      <c r="A12" s="370" t="s">
        <v>124</v>
      </c>
      <c r="B12" s="362" t="s">
        <v>437</v>
      </c>
      <c r="C12" s="363">
        <f>'Chems lbs'!G$41</f>
        <v>3320.6381023217414</v>
      </c>
      <c r="D12" s="364">
        <f>'Chem Dose'!G$42</f>
        <v>0.79864413982288673</v>
      </c>
      <c r="E12" s="364">
        <f>'Chem Dose'!G$43</f>
        <v>0.83235515808480953</v>
      </c>
      <c r="F12" s="364">
        <f>'Chem Dose'!G$44</f>
        <v>0.75355209378243504</v>
      </c>
      <c r="G12" s="364">
        <v>0.68</v>
      </c>
      <c r="H12" s="363">
        <f t="shared" si="0"/>
        <v>2258.0339095787845</v>
      </c>
      <c r="I12" s="367">
        <f>H12/(('Total Flows'!E$34)*1000)</f>
        <v>3.0005699529972473E-3</v>
      </c>
      <c r="M12" s="46">
        <v>0.92800000000000005</v>
      </c>
      <c r="N12" s="46">
        <v>7.74</v>
      </c>
      <c r="O12" s="46">
        <v>19.5</v>
      </c>
      <c r="P12" s="46">
        <v>1.51</v>
      </c>
    </row>
    <row r="13" spans="1:16" x14ac:dyDescent="0.2">
      <c r="A13" s="368" t="s">
        <v>443</v>
      </c>
      <c r="B13" s="369" t="s">
        <v>437</v>
      </c>
      <c r="C13" s="363">
        <f>'Chems lbs'!H$41</f>
        <v>5001.5862590435045</v>
      </c>
      <c r="D13" s="364">
        <f>'Chem Dose'!H$42</f>
        <v>5.3633825459100288</v>
      </c>
      <c r="E13" s="364">
        <f>'Chem Dose'!H$43</f>
        <v>6.6941055860833165</v>
      </c>
      <c r="F13" s="364">
        <f>'Chem Dose'!H$44</f>
        <v>3.7986975117094959</v>
      </c>
      <c r="G13" s="364">
        <v>1.86</v>
      </c>
      <c r="H13" s="363">
        <f t="shared" si="0"/>
        <v>9302.9504418209181</v>
      </c>
      <c r="I13" s="367">
        <f>H13/(('Total Flows'!E$34)*1000)</f>
        <v>1.2362149855914892E-2</v>
      </c>
      <c r="J13" s="39" t="s">
        <v>439</v>
      </c>
      <c r="K13" s="39">
        <f>C13 * 12.76</f>
        <v>63820.240665395118</v>
      </c>
      <c r="L13" s="39">
        <v>0.1585</v>
      </c>
      <c r="M13" s="46">
        <v>1.53</v>
      </c>
      <c r="N13" s="46">
        <v>12.76</v>
      </c>
      <c r="O13" s="46">
        <v>50</v>
      </c>
      <c r="P13" s="46">
        <v>6.38</v>
      </c>
    </row>
    <row r="14" spans="1:16" x14ac:dyDescent="0.2">
      <c r="A14" s="370" t="s">
        <v>444</v>
      </c>
      <c r="B14" s="362" t="s">
        <v>437</v>
      </c>
      <c r="C14" s="363">
        <f>'Chems lbs'!E$41</f>
        <v>37849.49441481143</v>
      </c>
      <c r="D14" s="364">
        <f>'Chem Dose'!E$42</f>
        <v>15.291335215522214</v>
      </c>
      <c r="E14" s="364">
        <f>'Chem Dose'!E$43</f>
        <v>22.455215063706977</v>
      </c>
      <c r="F14" s="364">
        <f>'Chem Dose'!E$44</f>
        <v>2.4554066824884964</v>
      </c>
      <c r="G14" s="364">
        <v>5.5E-2</v>
      </c>
      <c r="H14" s="363">
        <f t="shared" si="0"/>
        <v>2081.7221928146287</v>
      </c>
      <c r="I14" s="367">
        <f>H14/(('Total Flows'!E$34)*1000)</f>
        <v>2.7662795654881537E-3</v>
      </c>
    </row>
    <row r="15" spans="1:16" x14ac:dyDescent="0.2">
      <c r="A15" s="370" t="s">
        <v>90</v>
      </c>
      <c r="B15" s="362" t="s">
        <v>437</v>
      </c>
      <c r="C15" s="363">
        <f>'Chems lbs'!I$41</f>
        <v>1934.2086126442598</v>
      </c>
      <c r="D15" s="364">
        <f>'Chem Dose'!I$42</f>
        <v>0.49295776311399608</v>
      </c>
      <c r="E15" s="364">
        <f>'Chem Dose'!I$43</f>
        <v>0.50775757262829702</v>
      </c>
      <c r="F15" s="364">
        <f>'Chem Dose'!I$44</f>
        <v>0.45320188702569481</v>
      </c>
      <c r="G15" s="364">
        <v>3.2</v>
      </c>
      <c r="H15" s="363">
        <f t="shared" si="0"/>
        <v>6189.4675604616314</v>
      </c>
      <c r="I15" s="367">
        <f>H15/(('Total Flows'!E$34)*1000)</f>
        <v>8.2248235104834047E-3</v>
      </c>
      <c r="J15" s="39" t="s">
        <v>439</v>
      </c>
      <c r="K15" s="39">
        <f>C15 * 10.1</f>
        <v>19535.506987707024</v>
      </c>
    </row>
    <row r="16" spans="1:16" ht="25.5" x14ac:dyDescent="0.2">
      <c r="A16" s="370" t="s">
        <v>445</v>
      </c>
      <c r="B16" s="362" t="s">
        <v>439</v>
      </c>
      <c r="C16" s="363">
        <f>'Chems lbs'!O$41</f>
        <v>20878.418764422069</v>
      </c>
      <c r="D16" s="364">
        <f>'Chem Dose'!O$42</f>
        <v>3.1288963515797126</v>
      </c>
      <c r="E16" s="364">
        <f>'Chem Dose'!O$43</f>
        <v>4.2511794411274941</v>
      </c>
      <c r="F16" s="364">
        <f>'Chem Dose'!O$44</f>
        <v>2.1253763922284206</v>
      </c>
      <c r="G16" s="364">
        <v>0.89</v>
      </c>
      <c r="H16" s="363">
        <f t="shared" si="0"/>
        <v>18581.792700335642</v>
      </c>
      <c r="I16" s="367">
        <f>H16/(('Total Flows'!E$34)*1000)</f>
        <v>2.4692263748975971E-2</v>
      </c>
    </row>
    <row r="17" spans="1:12" x14ac:dyDescent="0.2">
      <c r="A17" s="370" t="s">
        <v>269</v>
      </c>
      <c r="B17" s="362" t="s">
        <v>437</v>
      </c>
      <c r="C17" s="363">
        <f>'Chems lbs'!M$41</f>
        <v>142.29999688762373</v>
      </c>
      <c r="D17" s="364">
        <f>'Chem Dose'!M$42</f>
        <v>0.19323163223009138</v>
      </c>
      <c r="E17" s="364">
        <f>'Chem Dose'!M$43</f>
        <v>0.22410449987542821</v>
      </c>
      <c r="F17" s="364">
        <f>'Chem Dose'!M$44</f>
        <v>0.14702596737986998</v>
      </c>
      <c r="G17" s="364">
        <v>11.95</v>
      </c>
      <c r="H17" s="363">
        <f t="shared" si="0"/>
        <v>1700.4849628071036</v>
      </c>
      <c r="I17" s="367">
        <f>H17/(('Total Flows'!E$34)*1000)</f>
        <v>2.2596755802814523E-3</v>
      </c>
      <c r="J17" s="39" t="s">
        <v>439</v>
      </c>
      <c r="K17" s="39">
        <f>C17 * 8.6</f>
        <v>1223.7799732335641</v>
      </c>
      <c r="L17" s="39">
        <v>1.39</v>
      </c>
    </row>
    <row r="18" spans="1:12" x14ac:dyDescent="0.2">
      <c r="A18" s="370" t="s">
        <v>122</v>
      </c>
      <c r="B18" s="362" t="s">
        <v>437</v>
      </c>
      <c r="C18" s="363">
        <f>'Chems lbs'!N$41</f>
        <v>1448.1286103937741</v>
      </c>
      <c r="D18" s="364">
        <f>'Chem Dose'!N$42</f>
        <v>1.3346116054435517</v>
      </c>
      <c r="E18" s="364">
        <f>'Chem Dose'!N$43</f>
        <v>4.7063710461216512</v>
      </c>
      <c r="F18" s="364">
        <f>'Chem Dose'!N$44</f>
        <v>0.20833598148767696</v>
      </c>
      <c r="G18" s="364">
        <v>5.59</v>
      </c>
      <c r="H18" s="363">
        <f t="shared" si="0"/>
        <v>8095.0389321011971</v>
      </c>
      <c r="I18" s="367">
        <f>H18/(('Total Flows'!E$34)*1000)</f>
        <v>1.0757026493254392E-2</v>
      </c>
      <c r="J18" s="39" t="s">
        <v>439</v>
      </c>
      <c r="K18" s="39">
        <f>C18 * 8.6</f>
        <v>12453.906049386456</v>
      </c>
      <c r="L18" s="39">
        <v>0.65</v>
      </c>
    </row>
    <row r="19" spans="1:12" ht="38.25" x14ac:dyDescent="0.2">
      <c r="A19" s="370" t="s">
        <v>446</v>
      </c>
      <c r="B19" s="362" t="s">
        <v>437</v>
      </c>
      <c r="C19" s="363">
        <f>'Chems lbs'!K$41</f>
        <v>167.93044715780283</v>
      </c>
      <c r="D19" s="364">
        <f>'Chem Dose'!K$42</f>
        <v>0.10272027711052276</v>
      </c>
      <c r="E19" s="364">
        <f>'Chem Dose'!K$43</f>
        <v>0.11039549338308005</v>
      </c>
      <c r="F19" s="364">
        <f>'Chem Dose'!K$44</f>
        <v>9.8431558935361207E-2</v>
      </c>
      <c r="G19" s="364">
        <v>6.89</v>
      </c>
      <c r="H19" s="363">
        <f t="shared" si="0"/>
        <v>1157.0407809172614</v>
      </c>
      <c r="I19" s="367">
        <f>H19/(('Total Flows'!E$34)*1000)</f>
        <v>1.5375242093952585E-3</v>
      </c>
      <c r="J19" s="39" t="s">
        <v>439</v>
      </c>
      <c r="K19" s="39">
        <f>C19 *13.1</f>
        <v>2199.8888577672169</v>
      </c>
      <c r="L19" s="39">
        <v>0.52600000000000002</v>
      </c>
    </row>
    <row r="20" spans="1:12" ht="51.75" thickBot="1" x14ac:dyDescent="0.25">
      <c r="A20" s="371" t="s">
        <v>447</v>
      </c>
      <c r="B20" s="247" t="s">
        <v>437</v>
      </c>
      <c r="C20" s="372">
        <f>'Chems lbs'!J41</f>
        <v>1419.6868698110648</v>
      </c>
      <c r="D20" s="373">
        <f>'Chem Dose'!J42</f>
        <v>1.1056244098559302</v>
      </c>
      <c r="E20" s="373">
        <f>'Chem Dose'!J43</f>
        <v>1.2271992353047931</v>
      </c>
      <c r="F20" s="373">
        <f>'Chem Dose'!J44</f>
        <v>1.0633665216989656</v>
      </c>
      <c r="G20" s="373">
        <v>11.72</v>
      </c>
      <c r="H20" s="374">
        <f t="shared" si="0"/>
        <v>16638.730114185681</v>
      </c>
      <c r="I20" s="367">
        <f>H20/(('Total Flows'!E$34)*1000)</f>
        <v>2.2110240871435444E-2</v>
      </c>
      <c r="J20" s="39" t="s">
        <v>439</v>
      </c>
      <c r="K20" s="39">
        <f>C20 * 14.5</f>
        <v>20585.459612260438</v>
      </c>
      <c r="L20" s="39">
        <v>0.80800000000000005</v>
      </c>
    </row>
    <row r="21" spans="1:12" ht="13.5" thickBot="1" x14ac:dyDescent="0.25">
      <c r="D21" s="375" t="s">
        <v>448</v>
      </c>
      <c r="E21" s="376"/>
      <c r="F21" s="377"/>
      <c r="G21" s="378"/>
      <c r="H21" s="379">
        <f>SUM(H8:H20)</f>
        <v>236275.63181980859</v>
      </c>
      <c r="I21" s="380"/>
    </row>
    <row r="22" spans="1:12" ht="13.5" thickBot="1" x14ac:dyDescent="0.25">
      <c r="A22" s="41"/>
      <c r="B22" s="41"/>
      <c r="C22" s="41"/>
      <c r="D22" s="375" t="s">
        <v>449</v>
      </c>
      <c r="E22" s="381"/>
      <c r="F22" s="381"/>
      <c r="G22" s="382"/>
      <c r="H22" s="383">
        <f>SUM(I8:I20)</f>
        <v>0.31397294719821461</v>
      </c>
      <c r="I22" s="382"/>
    </row>
  </sheetData>
  <customSheetViews>
    <customSheetView guid="{E3A2728D-EFF6-455B-B7C0-BC38E38AD3F7}">
      <selection activeCell="BO27" sqref="BO27"/>
      <pageMargins left="0.75" right="0.75" top="1" bottom="1" header="0.5" footer="0.5"/>
      <pageSetup orientation="portrait" r:id="rId1"/>
      <headerFooter alignWithMargins="0"/>
    </customSheetView>
    <customSheetView guid="{6634A010-D373-494F-AC5E-BBFB4822235A}" topLeftCell="D1">
      <selection activeCell="BO27" sqref="BO27"/>
      <pageMargins left="0.75" right="0.75" top="1" bottom="1" header="0.5" footer="0.5"/>
      <pageSetup orientation="portrait" r:id="rId2"/>
      <headerFooter alignWithMargins="0"/>
    </customSheetView>
    <customSheetView guid="{6217AD4A-5BB0-475C-A69D-6334013289C9}" topLeftCell="D1">
      <selection activeCell="BO27" sqref="BO27"/>
      <pageMargins left="0.75" right="0.75" top="1" bottom="1" header="0.5" footer="0.5"/>
      <pageSetup orientation="portrait" r:id="rId3"/>
      <headerFooter alignWithMargins="0"/>
    </customSheetView>
    <customSheetView guid="{7768AC6C-AC06-4094-9DF9-3116B9C57F5C}" topLeftCell="A4">
      <selection activeCell="C8" sqref="C8"/>
      <pageMargins left="0.75" right="0.75" top="1" bottom="1" header="0.5" footer="0.5"/>
      <pageSetup orientation="portrait" r:id="rId4"/>
      <headerFooter alignWithMargins="0"/>
    </customSheetView>
    <customSheetView guid="{EA7FF893-CFBE-4D88-BF19-92454183E240}">
      <selection activeCell="C8" sqref="C8"/>
      <pageMargins left="0.75" right="0.75" top="1" bottom="1" header="0.5" footer="0.5"/>
      <pageSetup orientation="portrait" r:id="rId5"/>
      <headerFooter alignWithMargins="0"/>
    </customSheetView>
  </customSheetViews>
  <pageMargins left="0.75" right="0.75" top="1" bottom="1" header="0.5" footer="0.5"/>
  <pageSetup orientation="portrait" r:id="rId6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BL76"/>
  <sheetViews>
    <sheetView workbookViewId="0">
      <selection activeCell="AJ14" sqref="AJ14"/>
    </sheetView>
  </sheetViews>
  <sheetFormatPr defaultRowHeight="12.75" x14ac:dyDescent="0.2"/>
  <cols>
    <col min="1" max="6" width="9.140625" style="46"/>
    <col min="7" max="7" width="11.140625" style="46" customWidth="1"/>
    <col min="8" max="14" width="9.140625" style="46"/>
    <col min="15" max="15" width="3.5703125" style="46" customWidth="1"/>
    <col min="16" max="262" width="9.140625" style="46"/>
    <col min="263" max="263" width="11.140625" style="46" customWidth="1"/>
    <col min="264" max="270" width="9.140625" style="46"/>
    <col min="271" max="271" width="3.5703125" style="46" customWidth="1"/>
    <col min="272" max="518" width="9.140625" style="46"/>
    <col min="519" max="519" width="11.140625" style="46" customWidth="1"/>
    <col min="520" max="526" width="9.140625" style="46"/>
    <col min="527" max="527" width="3.5703125" style="46" customWidth="1"/>
    <col min="528" max="774" width="9.140625" style="46"/>
    <col min="775" max="775" width="11.140625" style="46" customWidth="1"/>
    <col min="776" max="782" width="9.140625" style="46"/>
    <col min="783" max="783" width="3.5703125" style="46" customWidth="1"/>
    <col min="784" max="1030" width="9.140625" style="46"/>
    <col min="1031" max="1031" width="11.140625" style="46" customWidth="1"/>
    <col min="1032" max="1038" width="9.140625" style="46"/>
    <col min="1039" max="1039" width="3.5703125" style="46" customWidth="1"/>
    <col min="1040" max="1286" width="9.140625" style="46"/>
    <col min="1287" max="1287" width="11.140625" style="46" customWidth="1"/>
    <col min="1288" max="1294" width="9.140625" style="46"/>
    <col min="1295" max="1295" width="3.5703125" style="46" customWidth="1"/>
    <col min="1296" max="1542" width="9.140625" style="46"/>
    <col min="1543" max="1543" width="11.140625" style="46" customWidth="1"/>
    <col min="1544" max="1550" width="9.140625" style="46"/>
    <col min="1551" max="1551" width="3.5703125" style="46" customWidth="1"/>
    <col min="1552" max="1798" width="9.140625" style="46"/>
    <col min="1799" max="1799" width="11.140625" style="46" customWidth="1"/>
    <col min="1800" max="1806" width="9.140625" style="46"/>
    <col min="1807" max="1807" width="3.5703125" style="46" customWidth="1"/>
    <col min="1808" max="2054" width="9.140625" style="46"/>
    <col min="2055" max="2055" width="11.140625" style="46" customWidth="1"/>
    <col min="2056" max="2062" width="9.140625" style="46"/>
    <col min="2063" max="2063" width="3.5703125" style="46" customWidth="1"/>
    <col min="2064" max="2310" width="9.140625" style="46"/>
    <col min="2311" max="2311" width="11.140625" style="46" customWidth="1"/>
    <col min="2312" max="2318" width="9.140625" style="46"/>
    <col min="2319" max="2319" width="3.5703125" style="46" customWidth="1"/>
    <col min="2320" max="2566" width="9.140625" style="46"/>
    <col min="2567" max="2567" width="11.140625" style="46" customWidth="1"/>
    <col min="2568" max="2574" width="9.140625" style="46"/>
    <col min="2575" max="2575" width="3.5703125" style="46" customWidth="1"/>
    <col min="2576" max="2822" width="9.140625" style="46"/>
    <col min="2823" max="2823" width="11.140625" style="46" customWidth="1"/>
    <col min="2824" max="2830" width="9.140625" style="46"/>
    <col min="2831" max="2831" width="3.5703125" style="46" customWidth="1"/>
    <col min="2832" max="3078" width="9.140625" style="46"/>
    <col min="3079" max="3079" width="11.140625" style="46" customWidth="1"/>
    <col min="3080" max="3086" width="9.140625" style="46"/>
    <col min="3087" max="3087" width="3.5703125" style="46" customWidth="1"/>
    <col min="3088" max="3334" width="9.140625" style="46"/>
    <col min="3335" max="3335" width="11.140625" style="46" customWidth="1"/>
    <col min="3336" max="3342" width="9.140625" style="46"/>
    <col min="3343" max="3343" width="3.5703125" style="46" customWidth="1"/>
    <col min="3344" max="3590" width="9.140625" style="46"/>
    <col min="3591" max="3591" width="11.140625" style="46" customWidth="1"/>
    <col min="3592" max="3598" width="9.140625" style="46"/>
    <col min="3599" max="3599" width="3.5703125" style="46" customWidth="1"/>
    <col min="3600" max="3846" width="9.140625" style="46"/>
    <col min="3847" max="3847" width="11.140625" style="46" customWidth="1"/>
    <col min="3848" max="3854" width="9.140625" style="46"/>
    <col min="3855" max="3855" width="3.5703125" style="46" customWidth="1"/>
    <col min="3856" max="4102" width="9.140625" style="46"/>
    <col min="4103" max="4103" width="11.140625" style="46" customWidth="1"/>
    <col min="4104" max="4110" width="9.140625" style="46"/>
    <col min="4111" max="4111" width="3.5703125" style="46" customWidth="1"/>
    <col min="4112" max="4358" width="9.140625" style="46"/>
    <col min="4359" max="4359" width="11.140625" style="46" customWidth="1"/>
    <col min="4360" max="4366" width="9.140625" style="46"/>
    <col min="4367" max="4367" width="3.5703125" style="46" customWidth="1"/>
    <col min="4368" max="4614" width="9.140625" style="46"/>
    <col min="4615" max="4615" width="11.140625" style="46" customWidth="1"/>
    <col min="4616" max="4622" width="9.140625" style="46"/>
    <col min="4623" max="4623" width="3.5703125" style="46" customWidth="1"/>
    <col min="4624" max="4870" width="9.140625" style="46"/>
    <col min="4871" max="4871" width="11.140625" style="46" customWidth="1"/>
    <col min="4872" max="4878" width="9.140625" style="46"/>
    <col min="4879" max="4879" width="3.5703125" style="46" customWidth="1"/>
    <col min="4880" max="5126" width="9.140625" style="46"/>
    <col min="5127" max="5127" width="11.140625" style="46" customWidth="1"/>
    <col min="5128" max="5134" width="9.140625" style="46"/>
    <col min="5135" max="5135" width="3.5703125" style="46" customWidth="1"/>
    <col min="5136" max="5382" width="9.140625" style="46"/>
    <col min="5383" max="5383" width="11.140625" style="46" customWidth="1"/>
    <col min="5384" max="5390" width="9.140625" style="46"/>
    <col min="5391" max="5391" width="3.5703125" style="46" customWidth="1"/>
    <col min="5392" max="5638" width="9.140625" style="46"/>
    <col min="5639" max="5639" width="11.140625" style="46" customWidth="1"/>
    <col min="5640" max="5646" width="9.140625" style="46"/>
    <col min="5647" max="5647" width="3.5703125" style="46" customWidth="1"/>
    <col min="5648" max="5894" width="9.140625" style="46"/>
    <col min="5895" max="5895" width="11.140625" style="46" customWidth="1"/>
    <col min="5896" max="5902" width="9.140625" style="46"/>
    <col min="5903" max="5903" width="3.5703125" style="46" customWidth="1"/>
    <col min="5904" max="6150" width="9.140625" style="46"/>
    <col min="6151" max="6151" width="11.140625" style="46" customWidth="1"/>
    <col min="6152" max="6158" width="9.140625" style="46"/>
    <col min="6159" max="6159" width="3.5703125" style="46" customWidth="1"/>
    <col min="6160" max="6406" width="9.140625" style="46"/>
    <col min="6407" max="6407" width="11.140625" style="46" customWidth="1"/>
    <col min="6408" max="6414" width="9.140625" style="46"/>
    <col min="6415" max="6415" width="3.5703125" style="46" customWidth="1"/>
    <col min="6416" max="6662" width="9.140625" style="46"/>
    <col min="6663" max="6663" width="11.140625" style="46" customWidth="1"/>
    <col min="6664" max="6670" width="9.140625" style="46"/>
    <col min="6671" max="6671" width="3.5703125" style="46" customWidth="1"/>
    <col min="6672" max="6918" width="9.140625" style="46"/>
    <col min="6919" max="6919" width="11.140625" style="46" customWidth="1"/>
    <col min="6920" max="6926" width="9.140625" style="46"/>
    <col min="6927" max="6927" width="3.5703125" style="46" customWidth="1"/>
    <col min="6928" max="7174" width="9.140625" style="46"/>
    <col min="7175" max="7175" width="11.140625" style="46" customWidth="1"/>
    <col min="7176" max="7182" width="9.140625" style="46"/>
    <col min="7183" max="7183" width="3.5703125" style="46" customWidth="1"/>
    <col min="7184" max="7430" width="9.140625" style="46"/>
    <col min="7431" max="7431" width="11.140625" style="46" customWidth="1"/>
    <col min="7432" max="7438" width="9.140625" style="46"/>
    <col min="7439" max="7439" width="3.5703125" style="46" customWidth="1"/>
    <col min="7440" max="7686" width="9.140625" style="46"/>
    <col min="7687" max="7687" width="11.140625" style="46" customWidth="1"/>
    <col min="7688" max="7694" width="9.140625" style="46"/>
    <col min="7695" max="7695" width="3.5703125" style="46" customWidth="1"/>
    <col min="7696" max="7942" width="9.140625" style="46"/>
    <col min="7943" max="7943" width="11.140625" style="46" customWidth="1"/>
    <col min="7944" max="7950" width="9.140625" style="46"/>
    <col min="7951" max="7951" width="3.5703125" style="46" customWidth="1"/>
    <col min="7952" max="8198" width="9.140625" style="46"/>
    <col min="8199" max="8199" width="11.140625" style="46" customWidth="1"/>
    <col min="8200" max="8206" width="9.140625" style="46"/>
    <col min="8207" max="8207" width="3.5703125" style="46" customWidth="1"/>
    <col min="8208" max="8454" width="9.140625" style="46"/>
    <col min="8455" max="8455" width="11.140625" style="46" customWidth="1"/>
    <col min="8456" max="8462" width="9.140625" style="46"/>
    <col min="8463" max="8463" width="3.5703125" style="46" customWidth="1"/>
    <col min="8464" max="8710" width="9.140625" style="46"/>
    <col min="8711" max="8711" width="11.140625" style="46" customWidth="1"/>
    <col min="8712" max="8718" width="9.140625" style="46"/>
    <col min="8719" max="8719" width="3.5703125" style="46" customWidth="1"/>
    <col min="8720" max="8966" width="9.140625" style="46"/>
    <col min="8967" max="8967" width="11.140625" style="46" customWidth="1"/>
    <col min="8968" max="8974" width="9.140625" style="46"/>
    <col min="8975" max="8975" width="3.5703125" style="46" customWidth="1"/>
    <col min="8976" max="9222" width="9.140625" style="46"/>
    <col min="9223" max="9223" width="11.140625" style="46" customWidth="1"/>
    <col min="9224" max="9230" width="9.140625" style="46"/>
    <col min="9231" max="9231" width="3.5703125" style="46" customWidth="1"/>
    <col min="9232" max="9478" width="9.140625" style="46"/>
    <col min="9479" max="9479" width="11.140625" style="46" customWidth="1"/>
    <col min="9480" max="9486" width="9.140625" style="46"/>
    <col min="9487" max="9487" width="3.5703125" style="46" customWidth="1"/>
    <col min="9488" max="9734" width="9.140625" style="46"/>
    <col min="9735" max="9735" width="11.140625" style="46" customWidth="1"/>
    <col min="9736" max="9742" width="9.140625" style="46"/>
    <col min="9743" max="9743" width="3.5703125" style="46" customWidth="1"/>
    <col min="9744" max="9990" width="9.140625" style="46"/>
    <col min="9991" max="9991" width="11.140625" style="46" customWidth="1"/>
    <col min="9992" max="9998" width="9.140625" style="46"/>
    <col min="9999" max="9999" width="3.5703125" style="46" customWidth="1"/>
    <col min="10000" max="10246" width="9.140625" style="46"/>
    <col min="10247" max="10247" width="11.140625" style="46" customWidth="1"/>
    <col min="10248" max="10254" width="9.140625" style="46"/>
    <col min="10255" max="10255" width="3.5703125" style="46" customWidth="1"/>
    <col min="10256" max="10502" width="9.140625" style="46"/>
    <col min="10503" max="10503" width="11.140625" style="46" customWidth="1"/>
    <col min="10504" max="10510" width="9.140625" style="46"/>
    <col min="10511" max="10511" width="3.5703125" style="46" customWidth="1"/>
    <col min="10512" max="10758" width="9.140625" style="46"/>
    <col min="10759" max="10759" width="11.140625" style="46" customWidth="1"/>
    <col min="10760" max="10766" width="9.140625" style="46"/>
    <col min="10767" max="10767" width="3.5703125" style="46" customWidth="1"/>
    <col min="10768" max="11014" width="9.140625" style="46"/>
    <col min="11015" max="11015" width="11.140625" style="46" customWidth="1"/>
    <col min="11016" max="11022" width="9.140625" style="46"/>
    <col min="11023" max="11023" width="3.5703125" style="46" customWidth="1"/>
    <col min="11024" max="11270" width="9.140625" style="46"/>
    <col min="11271" max="11271" width="11.140625" style="46" customWidth="1"/>
    <col min="11272" max="11278" width="9.140625" style="46"/>
    <col min="11279" max="11279" width="3.5703125" style="46" customWidth="1"/>
    <col min="11280" max="11526" width="9.140625" style="46"/>
    <col min="11527" max="11527" width="11.140625" style="46" customWidth="1"/>
    <col min="11528" max="11534" width="9.140625" style="46"/>
    <col min="11535" max="11535" width="3.5703125" style="46" customWidth="1"/>
    <col min="11536" max="11782" width="9.140625" style="46"/>
    <col min="11783" max="11783" width="11.140625" style="46" customWidth="1"/>
    <col min="11784" max="11790" width="9.140625" style="46"/>
    <col min="11791" max="11791" width="3.5703125" style="46" customWidth="1"/>
    <col min="11792" max="12038" width="9.140625" style="46"/>
    <col min="12039" max="12039" width="11.140625" style="46" customWidth="1"/>
    <col min="12040" max="12046" width="9.140625" style="46"/>
    <col min="12047" max="12047" width="3.5703125" style="46" customWidth="1"/>
    <col min="12048" max="12294" width="9.140625" style="46"/>
    <col min="12295" max="12295" width="11.140625" style="46" customWidth="1"/>
    <col min="12296" max="12302" width="9.140625" style="46"/>
    <col min="12303" max="12303" width="3.5703125" style="46" customWidth="1"/>
    <col min="12304" max="12550" width="9.140625" style="46"/>
    <col min="12551" max="12551" width="11.140625" style="46" customWidth="1"/>
    <col min="12552" max="12558" width="9.140625" style="46"/>
    <col min="12559" max="12559" width="3.5703125" style="46" customWidth="1"/>
    <col min="12560" max="12806" width="9.140625" style="46"/>
    <col min="12807" max="12807" width="11.140625" style="46" customWidth="1"/>
    <col min="12808" max="12814" width="9.140625" style="46"/>
    <col min="12815" max="12815" width="3.5703125" style="46" customWidth="1"/>
    <col min="12816" max="13062" width="9.140625" style="46"/>
    <col min="13063" max="13063" width="11.140625" style="46" customWidth="1"/>
    <col min="13064" max="13070" width="9.140625" style="46"/>
    <col min="13071" max="13071" width="3.5703125" style="46" customWidth="1"/>
    <col min="13072" max="13318" width="9.140625" style="46"/>
    <col min="13319" max="13319" width="11.140625" style="46" customWidth="1"/>
    <col min="13320" max="13326" width="9.140625" style="46"/>
    <col min="13327" max="13327" width="3.5703125" style="46" customWidth="1"/>
    <col min="13328" max="13574" width="9.140625" style="46"/>
    <col min="13575" max="13575" width="11.140625" style="46" customWidth="1"/>
    <col min="13576" max="13582" width="9.140625" style="46"/>
    <col min="13583" max="13583" width="3.5703125" style="46" customWidth="1"/>
    <col min="13584" max="13830" width="9.140625" style="46"/>
    <col min="13831" max="13831" width="11.140625" style="46" customWidth="1"/>
    <col min="13832" max="13838" width="9.140625" style="46"/>
    <col min="13839" max="13839" width="3.5703125" style="46" customWidth="1"/>
    <col min="13840" max="14086" width="9.140625" style="46"/>
    <col min="14087" max="14087" width="11.140625" style="46" customWidth="1"/>
    <col min="14088" max="14094" width="9.140625" style="46"/>
    <col min="14095" max="14095" width="3.5703125" style="46" customWidth="1"/>
    <col min="14096" max="14342" width="9.140625" style="46"/>
    <col min="14343" max="14343" width="11.140625" style="46" customWidth="1"/>
    <col min="14344" max="14350" width="9.140625" style="46"/>
    <col min="14351" max="14351" width="3.5703125" style="46" customWidth="1"/>
    <col min="14352" max="14598" width="9.140625" style="46"/>
    <col min="14599" max="14599" width="11.140625" style="46" customWidth="1"/>
    <col min="14600" max="14606" width="9.140625" style="46"/>
    <col min="14607" max="14607" width="3.5703125" style="46" customWidth="1"/>
    <col min="14608" max="14854" width="9.140625" style="46"/>
    <col min="14855" max="14855" width="11.140625" style="46" customWidth="1"/>
    <col min="14856" max="14862" width="9.140625" style="46"/>
    <col min="14863" max="14863" width="3.5703125" style="46" customWidth="1"/>
    <col min="14864" max="15110" width="9.140625" style="46"/>
    <col min="15111" max="15111" width="11.140625" style="46" customWidth="1"/>
    <col min="15112" max="15118" width="9.140625" style="46"/>
    <col min="15119" max="15119" width="3.5703125" style="46" customWidth="1"/>
    <col min="15120" max="15366" width="9.140625" style="46"/>
    <col min="15367" max="15367" width="11.140625" style="46" customWidth="1"/>
    <col min="15368" max="15374" width="9.140625" style="46"/>
    <col min="15375" max="15375" width="3.5703125" style="46" customWidth="1"/>
    <col min="15376" max="15622" width="9.140625" style="46"/>
    <col min="15623" max="15623" width="11.140625" style="46" customWidth="1"/>
    <col min="15624" max="15630" width="9.140625" style="46"/>
    <col min="15631" max="15631" width="3.5703125" style="46" customWidth="1"/>
    <col min="15632" max="15878" width="9.140625" style="46"/>
    <col min="15879" max="15879" width="11.140625" style="46" customWidth="1"/>
    <col min="15880" max="15886" width="9.140625" style="46"/>
    <col min="15887" max="15887" width="3.5703125" style="46" customWidth="1"/>
    <col min="15888" max="16134" width="9.140625" style="46"/>
    <col min="16135" max="16135" width="11.140625" style="46" customWidth="1"/>
    <col min="16136" max="16142" width="9.140625" style="46"/>
    <col min="16143" max="16143" width="3.5703125" style="46" customWidth="1"/>
    <col min="16144" max="16384" width="9.140625" style="46"/>
  </cols>
  <sheetData>
    <row r="1" spans="1:64" ht="20.25" x14ac:dyDescent="0.25">
      <c r="A1" s="308"/>
      <c r="B1" s="337" t="s">
        <v>84</v>
      </c>
      <c r="C1" s="337"/>
      <c r="D1" s="308"/>
      <c r="Z1" s="308"/>
      <c r="AA1" s="308"/>
      <c r="AB1" s="337" t="s">
        <v>104</v>
      </c>
      <c r="AC1" s="337"/>
      <c r="AD1" s="308"/>
      <c r="AE1" s="308"/>
      <c r="AF1" s="337" t="s">
        <v>93</v>
      </c>
      <c r="AG1" s="337"/>
      <c r="AH1" s="308"/>
      <c r="AI1" s="308"/>
      <c r="AJ1" s="337" t="s">
        <v>450</v>
      </c>
      <c r="AK1" s="337"/>
      <c r="AL1" s="308"/>
      <c r="AM1" s="308"/>
      <c r="AN1" s="337" t="s">
        <v>451</v>
      </c>
      <c r="AO1" s="337"/>
      <c r="AP1" s="308"/>
      <c r="AQ1" s="308"/>
      <c r="AR1" s="337" t="s">
        <v>452</v>
      </c>
      <c r="AS1" s="337"/>
      <c r="AT1" s="308"/>
      <c r="AU1" s="308"/>
      <c r="AV1" s="337" t="s">
        <v>92</v>
      </c>
      <c r="AW1" s="337"/>
      <c r="AX1" s="308"/>
      <c r="AY1" s="308"/>
      <c r="AZ1" s="337" t="s">
        <v>453</v>
      </c>
      <c r="BA1" s="308"/>
      <c r="BB1" s="308"/>
      <c r="BC1" s="337" t="s">
        <v>90</v>
      </c>
      <c r="BD1" s="308"/>
      <c r="BF1" s="384" t="s">
        <v>454</v>
      </c>
      <c r="BG1" s="385"/>
      <c r="BH1" s="385"/>
      <c r="BJ1" s="384" t="s">
        <v>455</v>
      </c>
      <c r="BK1" s="385"/>
    </row>
    <row r="2" spans="1:64" ht="16.5" thickBot="1" x14ac:dyDescent="0.3">
      <c r="B2" s="338" t="s">
        <v>456</v>
      </c>
      <c r="C2" s="338" t="s">
        <v>457</v>
      </c>
      <c r="D2" s="338" t="s">
        <v>68</v>
      </c>
      <c r="F2" s="3446" t="s">
        <v>458</v>
      </c>
      <c r="G2" s="3447"/>
      <c r="H2" s="3448"/>
      <c r="I2" s="3446" t="s">
        <v>459</v>
      </c>
      <c r="J2" s="3447"/>
      <c r="K2" s="3447"/>
      <c r="L2" s="3446" t="s">
        <v>460</v>
      </c>
      <c r="M2" s="3447"/>
      <c r="N2" s="3447"/>
      <c r="P2" s="3446" t="s">
        <v>461</v>
      </c>
      <c r="Q2" s="3447"/>
      <c r="R2" s="3448"/>
      <c r="S2" s="3446" t="s">
        <v>462</v>
      </c>
      <c r="T2" s="3447"/>
      <c r="U2" s="3448"/>
      <c r="V2" s="3441" t="s">
        <v>463</v>
      </c>
      <c r="W2" s="3442"/>
      <c r="X2" s="3443"/>
      <c r="Y2" s="3441" t="s">
        <v>464</v>
      </c>
      <c r="Z2" s="3442"/>
      <c r="AA2" s="3443"/>
      <c r="AB2" s="338" t="s">
        <v>456</v>
      </c>
      <c r="AC2" s="338" t="s">
        <v>457</v>
      </c>
      <c r="AD2" s="338" t="s">
        <v>68</v>
      </c>
      <c r="AF2" s="338" t="s">
        <v>456</v>
      </c>
      <c r="AG2" s="338" t="s">
        <v>457</v>
      </c>
      <c r="AH2" s="338" t="s">
        <v>68</v>
      </c>
      <c r="AJ2" s="338" t="s">
        <v>456</v>
      </c>
      <c r="AK2" s="338" t="s">
        <v>457</v>
      </c>
      <c r="AL2" s="338" t="s">
        <v>68</v>
      </c>
      <c r="AN2" s="338" t="s">
        <v>456</v>
      </c>
      <c r="AO2" s="338" t="s">
        <v>457</v>
      </c>
      <c r="AP2" s="338" t="s">
        <v>68</v>
      </c>
      <c r="AR2" s="338" t="s">
        <v>456</v>
      </c>
      <c r="AS2" s="338" t="s">
        <v>457</v>
      </c>
      <c r="AT2" s="338" t="s">
        <v>68</v>
      </c>
      <c r="AV2" s="338" t="s">
        <v>456</v>
      </c>
      <c r="AW2" s="338" t="s">
        <v>457</v>
      </c>
      <c r="AX2" s="338" t="s">
        <v>68</v>
      </c>
      <c r="AZ2" s="338" t="s">
        <v>456</v>
      </c>
      <c r="BA2" s="338" t="s">
        <v>457</v>
      </c>
      <c r="BC2" s="338" t="s">
        <v>456</v>
      </c>
      <c r="BD2" s="338" t="s">
        <v>457</v>
      </c>
      <c r="BF2" s="386" t="s">
        <v>68</v>
      </c>
      <c r="BG2" s="387" t="s">
        <v>456</v>
      </c>
      <c r="BH2" s="340" t="s">
        <v>457</v>
      </c>
      <c r="BJ2" s="386" t="s">
        <v>68</v>
      </c>
      <c r="BK2" s="387" t="s">
        <v>456</v>
      </c>
      <c r="BL2" s="388" t="s">
        <v>457</v>
      </c>
    </row>
    <row r="3" spans="1:64" ht="13.5" thickBot="1" x14ac:dyDescent="0.25">
      <c r="A3" s="168" t="s">
        <v>410</v>
      </c>
      <c r="B3" s="168"/>
      <c r="C3" s="168"/>
      <c r="D3" s="168"/>
      <c r="F3" s="319" t="s">
        <v>456</v>
      </c>
      <c r="G3" s="340" t="s">
        <v>457</v>
      </c>
      <c r="H3" s="121" t="s">
        <v>68</v>
      </c>
      <c r="I3" s="319" t="s">
        <v>456</v>
      </c>
      <c r="J3" s="266" t="s">
        <v>457</v>
      </c>
      <c r="K3" s="389" t="s">
        <v>68</v>
      </c>
      <c r="L3" s="388" t="s">
        <v>456</v>
      </c>
      <c r="M3" s="266" t="s">
        <v>457</v>
      </c>
      <c r="N3" s="121" t="s">
        <v>68</v>
      </c>
      <c r="P3" s="390" t="s">
        <v>456</v>
      </c>
      <c r="Q3" s="266" t="s">
        <v>457</v>
      </c>
      <c r="R3" s="389" t="s">
        <v>68</v>
      </c>
      <c r="S3" s="319" t="s">
        <v>456</v>
      </c>
      <c r="T3" s="266" t="s">
        <v>457</v>
      </c>
      <c r="U3" s="389" t="s">
        <v>68</v>
      </c>
      <c r="V3" s="388" t="s">
        <v>456</v>
      </c>
      <c r="W3" s="266" t="s">
        <v>457</v>
      </c>
      <c r="X3" s="389" t="s">
        <v>68</v>
      </c>
      <c r="Y3" s="388" t="s">
        <v>456</v>
      </c>
      <c r="Z3" s="266" t="s">
        <v>457</v>
      </c>
      <c r="AA3" s="389" t="s">
        <v>68</v>
      </c>
      <c r="AB3" s="133">
        <f>Finished!B9</f>
        <v>7.1033333333333344</v>
      </c>
      <c r="AC3" s="133">
        <f>Finished2!B9</f>
        <v>7.1449999999999996</v>
      </c>
      <c r="AD3" s="133">
        <f>'Raw &amp; Coagulated'!B9</f>
        <v>6.9466666666666663</v>
      </c>
      <c r="AE3" s="72"/>
      <c r="AF3" s="133">
        <f>Finished!C9</f>
        <v>22.5</v>
      </c>
      <c r="AG3" s="133">
        <f>Finished2!C9</f>
        <v>24</v>
      </c>
      <c r="AH3" s="133">
        <f>'Raw &amp; Coagulated'!C9</f>
        <v>26</v>
      </c>
      <c r="AI3" s="72"/>
      <c r="AJ3" s="133">
        <f>Finished!H9</f>
        <v>31</v>
      </c>
      <c r="AK3" s="133">
        <f>Finished2!H9</f>
        <v>32.5</v>
      </c>
      <c r="AL3" s="133">
        <f>'Raw &amp; Coagulated'!E9</f>
        <v>18</v>
      </c>
      <c r="AM3" s="72"/>
      <c r="AN3" s="133">
        <f>Finished!I9</f>
        <v>5.6000000000000001E-2</v>
      </c>
      <c r="AO3" s="133">
        <f>Finished2!I9</f>
        <v>6.5000000000000002E-2</v>
      </c>
      <c r="AP3" s="133">
        <f>'Raw &amp; Coagulated'!F9</f>
        <v>13.1</v>
      </c>
      <c r="AQ3" s="72"/>
      <c r="AR3" s="133">
        <f>Finished!J9</f>
        <v>1</v>
      </c>
      <c r="AS3" s="133">
        <f>Finished2!J9</f>
        <v>1</v>
      </c>
      <c r="AT3" s="133">
        <f>'Raw &amp; Coagulated'!G9</f>
        <v>56.666666666666664</v>
      </c>
      <c r="AU3" s="72"/>
      <c r="AV3" s="133">
        <f>Finished!D9</f>
        <v>29.25</v>
      </c>
      <c r="AW3" s="133">
        <f>Finished2!D9</f>
        <v>28.666666666666668</v>
      </c>
      <c r="AX3" s="133">
        <f>'Raw &amp; Coagulated'!D9</f>
        <v>29.900000000000002</v>
      </c>
      <c r="AY3" s="72"/>
      <c r="AZ3" s="133">
        <f>Finished!E9</f>
        <v>3.8</v>
      </c>
      <c r="BA3" s="133">
        <f>Finished2!E9</f>
        <v>3.7</v>
      </c>
      <c r="BB3" s="72"/>
      <c r="BC3" s="133">
        <f>Finished!K9</f>
        <v>0.43830000000000002</v>
      </c>
      <c r="BD3" s="133">
        <f>Finished2!K9</f>
        <v>0.37459999999999999</v>
      </c>
      <c r="BF3" s="169">
        <f>Flows!E9</f>
        <v>32.155000000000001</v>
      </c>
      <c r="BG3" s="169">
        <f>Flows!F9</f>
        <v>13.688000000000001</v>
      </c>
      <c r="BH3" s="199">
        <f>Flows!G9</f>
        <v>15.677</v>
      </c>
      <c r="BJ3" s="61">
        <f>Turbidity!F11</f>
        <v>2187</v>
      </c>
      <c r="BK3" s="169" t="str">
        <f>Turbidity!H11</f>
        <v>A</v>
      </c>
      <c r="BL3" s="199" t="str">
        <f>Turbidity!I11</f>
        <v>A</v>
      </c>
    </row>
    <row r="4" spans="1:64" x14ac:dyDescent="0.2">
      <c r="A4" s="168"/>
      <c r="B4" s="168"/>
      <c r="C4" s="168"/>
      <c r="D4" s="168"/>
      <c r="E4" s="46" t="s">
        <v>410</v>
      </c>
      <c r="F4" s="305"/>
      <c r="G4" s="168"/>
      <c r="H4" s="168"/>
      <c r="I4" s="391"/>
      <c r="J4" s="61"/>
      <c r="K4" s="61"/>
      <c r="L4" s="199">
        <v>11.1</v>
      </c>
      <c r="M4" s="169">
        <v>11.3</v>
      </c>
      <c r="N4" s="169">
        <v>7.27</v>
      </c>
      <c r="O4" s="317"/>
      <c r="P4" s="199"/>
      <c r="Q4" s="169"/>
      <c r="R4" s="169"/>
      <c r="S4" s="199">
        <v>21.8</v>
      </c>
      <c r="T4" s="169">
        <v>21.9</v>
      </c>
      <c r="U4" s="169">
        <v>7.46</v>
      </c>
      <c r="V4" s="392"/>
      <c r="W4" s="245"/>
      <c r="X4" s="245"/>
      <c r="Y4" s="392"/>
      <c r="Z4" s="245"/>
      <c r="AA4" s="245"/>
      <c r="AB4" s="133">
        <f>Finished!B10</f>
        <v>7.2283333333333326</v>
      </c>
      <c r="AC4" s="133">
        <f>Finished2!B10</f>
        <v>7.4050000000000011</v>
      </c>
      <c r="AD4" s="133">
        <f>'Raw &amp; Coagulated'!B10</f>
        <v>6.8916666666666684</v>
      </c>
      <c r="AE4" s="72"/>
      <c r="AF4" s="133">
        <f>Finished!C10</f>
        <v>25</v>
      </c>
      <c r="AG4" s="133">
        <f>Finished2!C10</f>
        <v>23.5</v>
      </c>
      <c r="AH4" s="133">
        <f>'Raw &amp; Coagulated'!C10</f>
        <v>25.5</v>
      </c>
      <c r="AI4" s="72"/>
      <c r="AJ4" s="133">
        <f>Finished!H10</f>
        <v>31.5</v>
      </c>
      <c r="AK4" s="133">
        <f>Finished2!H10</f>
        <v>29.5</v>
      </c>
      <c r="AL4" s="133">
        <f>'Raw &amp; Coagulated'!E10</f>
        <v>18</v>
      </c>
      <c r="AM4" s="72"/>
      <c r="AN4" s="133">
        <f>Finished!I10</f>
        <v>6.2E-2</v>
      </c>
      <c r="AO4" s="133">
        <f>Finished2!I10</f>
        <v>5.8999999999999997E-2</v>
      </c>
      <c r="AP4" s="133">
        <f>'Raw &amp; Coagulated'!F10</f>
        <v>15.2</v>
      </c>
      <c r="AQ4" s="72"/>
      <c r="AR4" s="133">
        <f>Finished!J10</f>
        <v>1</v>
      </c>
      <c r="AS4" s="133">
        <f>Finished2!J10</f>
        <v>1</v>
      </c>
      <c r="AT4" s="133">
        <f>'Raw &amp; Coagulated'!G10</f>
        <v>58.333333333333336</v>
      </c>
      <c r="AU4" s="72"/>
      <c r="AV4" s="133">
        <f>Finished!D10</f>
        <v>29.600000000000005</v>
      </c>
      <c r="AW4" s="133">
        <f>Finished2!D10</f>
        <v>28.849999999999998</v>
      </c>
      <c r="AX4" s="133">
        <f>'Raw &amp; Coagulated'!D10</f>
        <v>30.083333333333339</v>
      </c>
      <c r="AY4" s="72"/>
      <c r="AZ4" s="133">
        <f>Finished!E10</f>
        <v>3.9</v>
      </c>
      <c r="BA4" s="133">
        <f>Finished2!E10</f>
        <v>3.8</v>
      </c>
      <c r="BB4" s="72"/>
      <c r="BC4" s="133">
        <f>Finished!K10</f>
        <v>0.52510000000000001</v>
      </c>
      <c r="BD4" s="133">
        <f>Finished2!K10</f>
        <v>0.44829999999999998</v>
      </c>
      <c r="BF4" s="169">
        <f>Flows!F10</f>
        <v>15.332000000000001</v>
      </c>
      <c r="BG4" s="169">
        <f>Flows!F10</f>
        <v>15.332000000000001</v>
      </c>
      <c r="BH4" s="169">
        <f>Flows!G10</f>
        <v>18.524999999999999</v>
      </c>
      <c r="BJ4" s="61">
        <f>Turbidity!F12</f>
        <v>1529</v>
      </c>
      <c r="BK4" s="169" t="str">
        <f>Turbidity!H12</f>
        <v>A</v>
      </c>
      <c r="BL4" s="169" t="str">
        <f>Turbidity!I12</f>
        <v>A</v>
      </c>
    </row>
    <row r="5" spans="1:64" x14ac:dyDescent="0.2">
      <c r="A5" s="168"/>
      <c r="B5" s="168"/>
      <c r="C5" s="168"/>
      <c r="D5" s="168"/>
      <c r="E5" s="46" t="s">
        <v>411</v>
      </c>
      <c r="F5" s="168">
        <v>188</v>
      </c>
      <c r="G5" s="168">
        <v>182</v>
      </c>
      <c r="H5" s="168">
        <v>297</v>
      </c>
      <c r="I5" s="61">
        <f>F5*0.65</f>
        <v>122.2</v>
      </c>
      <c r="J5" s="61">
        <f>G5*0.65</f>
        <v>118.3</v>
      </c>
      <c r="K5" s="61">
        <f>H5*0.65</f>
        <v>193.05</v>
      </c>
      <c r="L5" s="169">
        <v>12.5</v>
      </c>
      <c r="M5" s="169">
        <v>12.6</v>
      </c>
      <c r="N5" s="169">
        <v>9.8000000000000007</v>
      </c>
      <c r="O5" s="317"/>
      <c r="P5" s="169"/>
      <c r="Q5" s="169"/>
      <c r="R5" s="169"/>
      <c r="S5" s="169">
        <v>25.5</v>
      </c>
      <c r="T5" s="169">
        <v>25.7</v>
      </c>
      <c r="U5" s="169">
        <v>9.9499999999999993</v>
      </c>
      <c r="V5" s="245">
        <v>3.0000000000000001E-3</v>
      </c>
      <c r="W5" s="245">
        <v>6.0000000000000001E-3</v>
      </c>
      <c r="X5" s="245">
        <v>0.13300000000000001</v>
      </c>
      <c r="Y5" s="245">
        <v>2.9000000000000001E-2</v>
      </c>
      <c r="Z5" s="245">
        <v>3.3000000000000002E-2</v>
      </c>
      <c r="AA5" s="245">
        <v>5.1999999999999998E-2</v>
      </c>
      <c r="AB5" s="133">
        <f>Finished!B11</f>
        <v>7.3633333333333342</v>
      </c>
      <c r="AC5" s="133">
        <f>Finished2!B11</f>
        <v>7.5033333333333339</v>
      </c>
      <c r="AD5" s="133">
        <f>'Raw &amp; Coagulated'!B11</f>
        <v>6.836666666666666</v>
      </c>
      <c r="AE5" s="72"/>
      <c r="AF5" s="133">
        <f>Finished!C11</f>
        <v>23.5</v>
      </c>
      <c r="AG5" s="133">
        <f>Finished2!C11</f>
        <v>25.5</v>
      </c>
      <c r="AH5" s="133">
        <f>'Raw &amp; Coagulated'!C11</f>
        <v>22.833333333333332</v>
      </c>
      <c r="AI5" s="72"/>
      <c r="AJ5" s="133">
        <f>Finished!H11</f>
        <v>34</v>
      </c>
      <c r="AK5" s="133">
        <f>Finished2!H11</f>
        <v>34</v>
      </c>
      <c r="AL5" s="133">
        <f>'Raw &amp; Coagulated'!E11</f>
        <v>16</v>
      </c>
      <c r="AM5" s="72"/>
      <c r="AN5" s="133">
        <f>Finished!I11</f>
        <v>6.2E-2</v>
      </c>
      <c r="AO5" s="133">
        <f>Finished2!I11</f>
        <v>6.5000000000000002E-2</v>
      </c>
      <c r="AP5" s="133">
        <f>'Raw &amp; Coagulated'!F11</f>
        <v>11.2</v>
      </c>
      <c r="AQ5" s="72"/>
      <c r="AR5" s="133">
        <f>Finished!J11</f>
        <v>1</v>
      </c>
      <c r="AS5" s="133">
        <f>Finished2!J11</f>
        <v>1</v>
      </c>
      <c r="AT5" s="133">
        <f>'Raw &amp; Coagulated'!G11</f>
        <v>68.25</v>
      </c>
      <c r="AU5" s="72"/>
      <c r="AV5" s="133">
        <f>Finished!D11</f>
        <v>29.849999999999998</v>
      </c>
      <c r="AW5" s="133">
        <f>Finished2!D11</f>
        <v>28.600000000000005</v>
      </c>
      <c r="AX5" s="133">
        <f>'Raw &amp; Coagulated'!D11</f>
        <v>29.900000000000002</v>
      </c>
      <c r="AY5" s="72"/>
      <c r="AZ5" s="133">
        <f>Finished!E11</f>
        <v>4.2</v>
      </c>
      <c r="BA5" s="133">
        <f>Finished2!E11</f>
        <v>3.9</v>
      </c>
      <c r="BB5" s="72"/>
      <c r="BC5" s="133">
        <f>Finished!K11</f>
        <v>0.4899</v>
      </c>
      <c r="BD5" s="133">
        <f>Finished2!K11</f>
        <v>0.5</v>
      </c>
      <c r="BF5" s="169">
        <f>Flows!F11</f>
        <v>12.034000000000001</v>
      </c>
      <c r="BG5" s="169">
        <f>Flows!F11</f>
        <v>12.034000000000001</v>
      </c>
      <c r="BH5" s="169">
        <f>Flows!G11</f>
        <v>14.956</v>
      </c>
      <c r="BJ5" s="61">
        <f>Turbidity!F13</f>
        <v>1145</v>
      </c>
      <c r="BK5" s="169" t="str">
        <f>Turbidity!H13</f>
        <v>A</v>
      </c>
      <c r="BL5" s="169" t="str">
        <f>Turbidity!I13</f>
        <v>A</v>
      </c>
    </row>
    <row r="6" spans="1:64" x14ac:dyDescent="0.2">
      <c r="A6" s="168"/>
      <c r="B6" s="168"/>
      <c r="C6" s="168"/>
      <c r="D6" s="168"/>
      <c r="E6" s="46" t="s">
        <v>412</v>
      </c>
      <c r="F6" s="168"/>
      <c r="G6" s="168"/>
      <c r="H6" s="168"/>
      <c r="I6" s="61"/>
      <c r="J6" s="61"/>
      <c r="K6" s="61"/>
      <c r="L6" s="169"/>
      <c r="M6" s="169"/>
      <c r="N6" s="169"/>
      <c r="O6" s="317"/>
      <c r="P6" s="169"/>
      <c r="Q6" s="169"/>
      <c r="R6" s="169"/>
      <c r="S6" s="169"/>
      <c r="T6" s="169"/>
      <c r="U6" s="169"/>
      <c r="V6" s="245"/>
      <c r="W6" s="245"/>
      <c r="X6" s="245"/>
      <c r="Y6" s="245"/>
      <c r="Z6" s="245"/>
      <c r="AA6" s="245"/>
      <c r="AB6" s="133">
        <f>Finished!B12</f>
        <v>7.3466666666666676</v>
      </c>
      <c r="AC6" s="133">
        <f>Finished2!B12</f>
        <v>7.4183333333333339</v>
      </c>
      <c r="AD6" s="133">
        <f>'Raw &amp; Coagulated'!B12</f>
        <v>6.9099999999999993</v>
      </c>
      <c r="AE6" s="72"/>
      <c r="AF6" s="133">
        <f>Finished!C12</f>
        <v>20.5</v>
      </c>
      <c r="AG6" s="133">
        <f>Finished2!C12</f>
        <v>21.5</v>
      </c>
      <c r="AH6" s="133">
        <f>'Raw &amp; Coagulated'!C12</f>
        <v>24.833333333333332</v>
      </c>
      <c r="AI6" s="72"/>
      <c r="AJ6" s="133">
        <f>Finished!H12</f>
        <v>33</v>
      </c>
      <c r="AK6" s="133">
        <f>Finished2!H12</f>
        <v>34</v>
      </c>
      <c r="AL6" s="133">
        <f>'Raw &amp; Coagulated'!E12</f>
        <v>17.333333333333332</v>
      </c>
      <c r="AM6" s="72"/>
      <c r="AN6" s="133">
        <f>Finished!I12</f>
        <v>5.2999999999999999E-2</v>
      </c>
      <c r="AO6" s="133">
        <f>Finished2!I12</f>
        <v>6.3E-2</v>
      </c>
      <c r="AP6" s="133">
        <f>'Raw &amp; Coagulated'!F12</f>
        <v>10.8</v>
      </c>
      <c r="AQ6" s="72"/>
      <c r="AR6" s="133">
        <f>Finished!J12</f>
        <v>1</v>
      </c>
      <c r="AS6" s="133">
        <f>Finished2!J12</f>
        <v>1</v>
      </c>
      <c r="AT6" s="133" t="str">
        <f>'Raw &amp; Coagulated'!G12</f>
        <v/>
      </c>
      <c r="AU6" s="72"/>
      <c r="AV6" s="133">
        <f>Finished!D12</f>
        <v>29.033333333333331</v>
      </c>
      <c r="AW6" s="133">
        <f>Finished2!D12</f>
        <v>28.316666666666666</v>
      </c>
      <c r="AX6" s="133">
        <f>'Raw &amp; Coagulated'!D12</f>
        <v>29.666666666666668</v>
      </c>
      <c r="AY6" s="72"/>
      <c r="AZ6" s="133">
        <f>Finished!E12</f>
        <v>3.7</v>
      </c>
      <c r="BA6" s="133">
        <f>Finished2!E12</f>
        <v>3.8</v>
      </c>
      <c r="BB6" s="72"/>
      <c r="BC6" s="133">
        <f>Finished!K12</f>
        <v>0.43709999999999999</v>
      </c>
      <c r="BD6" s="133">
        <f>Finished2!K12</f>
        <v>0.48809999999999998</v>
      </c>
      <c r="BF6" s="169">
        <f>Flows!F12</f>
        <v>13.855</v>
      </c>
      <c r="BG6" s="169">
        <f>Flows!F12</f>
        <v>13.855</v>
      </c>
      <c r="BH6" s="169">
        <f>Flows!G12</f>
        <v>15.2</v>
      </c>
      <c r="BJ6" s="61">
        <f>Turbidity!F14</f>
        <v>1126</v>
      </c>
      <c r="BK6" s="169" t="str">
        <f>Turbidity!H14</f>
        <v>A</v>
      </c>
      <c r="BL6" s="169" t="str">
        <f>Turbidity!I14</f>
        <v>A</v>
      </c>
    </row>
    <row r="7" spans="1:64" x14ac:dyDescent="0.2">
      <c r="A7" s="168"/>
      <c r="B7" s="168"/>
      <c r="C7" s="168"/>
      <c r="D7" s="168"/>
      <c r="E7" s="46" t="s">
        <v>413</v>
      </c>
      <c r="F7" s="168"/>
      <c r="G7" s="168"/>
      <c r="H7" s="168"/>
      <c r="I7" s="61"/>
      <c r="J7" s="61"/>
      <c r="K7" s="61"/>
      <c r="L7" s="169"/>
      <c r="M7" s="169"/>
      <c r="N7" s="169"/>
      <c r="O7" s="317"/>
      <c r="P7" s="169">
        <v>13.3</v>
      </c>
      <c r="Q7" s="169">
        <v>13.5</v>
      </c>
      <c r="R7" s="169">
        <v>9.1</v>
      </c>
      <c r="S7" s="169"/>
      <c r="T7" s="169"/>
      <c r="U7" s="169"/>
      <c r="V7" s="245"/>
      <c r="W7" s="245"/>
      <c r="X7" s="245"/>
      <c r="Y7" s="245"/>
      <c r="Z7" s="245"/>
      <c r="AA7" s="245"/>
      <c r="AB7" s="133">
        <f>Finished!B13</f>
        <v>7.291666666666667</v>
      </c>
      <c r="AC7" s="133">
        <f>Finished2!B13</f>
        <v>7.5133333333333328</v>
      </c>
      <c r="AD7" s="133">
        <f>'Raw &amp; Coagulated'!B13</f>
        <v>6.8866666666666667</v>
      </c>
      <c r="AE7" s="72"/>
      <c r="AF7" s="133">
        <f>Finished!C13</f>
        <v>20.5</v>
      </c>
      <c r="AG7" s="133">
        <f>Finished2!C13</f>
        <v>22</v>
      </c>
      <c r="AH7" s="133">
        <f>'Raw &amp; Coagulated'!C13</f>
        <v>24.333333333333332</v>
      </c>
      <c r="AI7" s="72"/>
      <c r="AJ7" s="133">
        <f>Finished!H13</f>
        <v>34.5</v>
      </c>
      <c r="AK7" s="133">
        <f>Finished2!H13</f>
        <v>36</v>
      </c>
      <c r="AL7" s="133">
        <f>'Raw &amp; Coagulated'!E13</f>
        <v>17.833333333333332</v>
      </c>
      <c r="AM7" s="72"/>
      <c r="AN7" s="133">
        <f>Finished!I13</f>
        <v>6.0999999999999999E-2</v>
      </c>
      <c r="AO7" s="133">
        <f>Finished2!I13</f>
        <v>6.2E-2</v>
      </c>
      <c r="AP7" s="133">
        <f>'Raw &amp; Coagulated'!F13</f>
        <v>9.8000000000000007</v>
      </c>
      <c r="AQ7" s="72"/>
      <c r="AR7" s="133">
        <f>Finished!J13</f>
        <v>1</v>
      </c>
      <c r="AS7" s="133">
        <f>Finished2!J13</f>
        <v>1</v>
      </c>
      <c r="AT7" s="133">
        <f>'Raw &amp; Coagulated'!G13</f>
        <v>54.25</v>
      </c>
      <c r="AU7" s="72"/>
      <c r="AV7" s="133">
        <f>Finished!D13</f>
        <v>30.383333333333329</v>
      </c>
      <c r="AW7" s="133">
        <f>Finished2!D13</f>
        <v>28.799999999999997</v>
      </c>
      <c r="AX7" s="133">
        <f>'Raw &amp; Coagulated'!D13</f>
        <v>29.850000000000005</v>
      </c>
      <c r="AY7" s="72"/>
      <c r="AZ7" s="133">
        <f>Finished!E13</f>
        <v>4</v>
      </c>
      <c r="BA7" s="133">
        <f>Finished2!E13</f>
        <v>4.0999999999999996</v>
      </c>
      <c r="BB7" s="72"/>
      <c r="BC7" s="133">
        <f>Finished!K13</f>
        <v>0.53100000000000003</v>
      </c>
      <c r="BD7" s="133">
        <f>Finished2!K13</f>
        <v>0.48420000000000002</v>
      </c>
      <c r="BF7" s="169">
        <f>Flows!F13</f>
        <v>12.194000000000001</v>
      </c>
      <c r="BG7" s="169">
        <f>Flows!F13</f>
        <v>12.194000000000001</v>
      </c>
      <c r="BH7" s="169">
        <f>Flows!G13</f>
        <v>15.300999999999998</v>
      </c>
      <c r="BJ7" s="61">
        <f>Turbidity!F15</f>
        <v>789</v>
      </c>
      <c r="BK7" s="169" t="str">
        <f>Turbidity!H15</f>
        <v>A</v>
      </c>
      <c r="BL7" s="169" t="str">
        <f>Turbidity!I15</f>
        <v>A</v>
      </c>
    </row>
    <row r="8" spans="1:64" x14ac:dyDescent="0.2">
      <c r="A8" s="168"/>
      <c r="B8" s="168"/>
      <c r="C8" s="168"/>
      <c r="D8" s="168"/>
      <c r="F8" s="168"/>
      <c r="G8" s="168"/>
      <c r="H8" s="168"/>
      <c r="I8" s="169"/>
      <c r="J8" s="169"/>
      <c r="K8" s="169"/>
      <c r="L8" s="168"/>
      <c r="M8" s="168"/>
      <c r="N8" s="168"/>
      <c r="P8" s="169"/>
      <c r="Q8" s="169"/>
      <c r="R8" s="169"/>
      <c r="S8" s="169"/>
      <c r="T8" s="169"/>
      <c r="U8" s="169"/>
      <c r="V8" s="245"/>
      <c r="W8" s="245"/>
      <c r="X8" s="245"/>
      <c r="Y8" s="76"/>
      <c r="Z8" s="245"/>
      <c r="AA8" s="245"/>
      <c r="AB8" s="133">
        <f>Finished!B14</f>
        <v>7.5149999999999997</v>
      </c>
      <c r="AC8" s="133">
        <f>Finished2!B14</f>
        <v>7.5733333333333341</v>
      </c>
      <c r="AD8" s="133">
        <f>'Raw &amp; Coagulated'!B14</f>
        <v>6.8649999999999993</v>
      </c>
      <c r="AE8" s="72"/>
      <c r="AF8" s="133">
        <f>Finished!C14</f>
        <v>20.5</v>
      </c>
      <c r="AG8" s="133">
        <f>Finished2!C14</f>
        <v>20.5</v>
      </c>
      <c r="AH8" s="133">
        <f>'Raw &amp; Coagulated'!C14</f>
        <v>23.5</v>
      </c>
      <c r="AI8" s="72"/>
      <c r="AJ8" s="133">
        <f>Finished!H14</f>
        <v>33.5</v>
      </c>
      <c r="AK8" s="133">
        <f>Finished2!H14</f>
        <v>34.5</v>
      </c>
      <c r="AL8" s="133">
        <f>'Raw &amp; Coagulated'!E14</f>
        <v>17.666666666666668</v>
      </c>
      <c r="AM8" s="72"/>
      <c r="AN8" s="133">
        <f>Finished!I14</f>
        <v>6.3E-2</v>
      </c>
      <c r="AO8" s="133">
        <f>Finished2!I14</f>
        <v>0.06</v>
      </c>
      <c r="AP8" s="133">
        <f>'Raw &amp; Coagulated'!F14</f>
        <v>9.8000000000000007</v>
      </c>
      <c r="AQ8" s="72"/>
      <c r="AR8" s="133">
        <f>Finished!J14</f>
        <v>1</v>
      </c>
      <c r="AS8" s="133">
        <f>Finished2!J14</f>
        <v>1</v>
      </c>
      <c r="AT8" s="133">
        <f>'Raw &amp; Coagulated'!G14</f>
        <v>56.333333333333336</v>
      </c>
      <c r="AU8" s="72"/>
      <c r="AV8" s="133">
        <f>Finished!D14</f>
        <v>29.433333333333334</v>
      </c>
      <c r="AW8" s="133">
        <f>Finished2!D14</f>
        <v>28.150000000000002</v>
      </c>
      <c r="AX8" s="133">
        <f>'Raw &amp; Coagulated'!D14</f>
        <v>29.099999999999998</v>
      </c>
      <c r="AY8" s="72"/>
      <c r="AZ8" s="133">
        <f>Finished!E14</f>
        <v>3.9</v>
      </c>
      <c r="BA8" s="133">
        <f>Finished2!E14</f>
        <v>4.2</v>
      </c>
      <c r="BB8" s="72"/>
      <c r="BC8" s="133">
        <f>Finished!K14</f>
        <v>0.53100000000000003</v>
      </c>
      <c r="BD8" s="133">
        <f>Finished2!K14</f>
        <v>0.49059999999999998</v>
      </c>
      <c r="BF8" s="169">
        <f>Flows!F14</f>
        <v>12.896000000000001</v>
      </c>
      <c r="BG8" s="169">
        <f>Flows!F14</f>
        <v>12.896000000000001</v>
      </c>
      <c r="BH8" s="169">
        <f>Flows!G14</f>
        <v>15.264000000000001</v>
      </c>
      <c r="BJ8" s="61">
        <f>Turbidity!F16</f>
        <v>1223</v>
      </c>
      <c r="BK8" s="169" t="str">
        <f>Turbidity!H16</f>
        <v>A</v>
      </c>
      <c r="BL8" s="169" t="str">
        <f>Turbidity!I16</f>
        <v>A</v>
      </c>
    </row>
    <row r="9" spans="1:64" ht="13.5" thickBot="1" x14ac:dyDescent="0.25">
      <c r="A9" s="168" t="e">
        <f>AVERAGE(B3:B10)</f>
        <v>#DIV/0!</v>
      </c>
      <c r="B9" s="168"/>
      <c r="C9" s="168"/>
      <c r="D9" s="168"/>
      <c r="F9" s="340"/>
      <c r="G9" s="340"/>
      <c r="H9" s="340"/>
      <c r="I9" s="170"/>
      <c r="J9" s="170"/>
      <c r="K9" s="170"/>
      <c r="L9" s="340"/>
      <c r="M9" s="340"/>
      <c r="N9" s="340"/>
      <c r="P9" s="170"/>
      <c r="Q9" s="170"/>
      <c r="R9" s="170"/>
      <c r="S9" s="170"/>
      <c r="T9" s="170"/>
      <c r="U9" s="170"/>
      <c r="V9" s="393"/>
      <c r="W9" s="393"/>
      <c r="X9" s="393"/>
      <c r="Y9" s="319"/>
      <c r="Z9" s="393"/>
      <c r="AA9" s="393"/>
      <c r="AB9" s="133">
        <f>Finished!B15</f>
        <v>7.4066666666666672</v>
      </c>
      <c r="AC9" s="133">
        <f>Finished2!B15</f>
        <v>7.4033333333333333</v>
      </c>
      <c r="AD9" s="133">
        <f>'Raw &amp; Coagulated'!B15</f>
        <v>6.8150000000000004</v>
      </c>
      <c r="AE9" s="72"/>
      <c r="AF9" s="133">
        <f>Finished!C15</f>
        <v>20</v>
      </c>
      <c r="AG9" s="133">
        <f>Finished2!C15</f>
        <v>20</v>
      </c>
      <c r="AH9" s="133">
        <f>'Raw &amp; Coagulated'!C15</f>
        <v>24</v>
      </c>
      <c r="AI9" s="72"/>
      <c r="AJ9" s="133">
        <f>Finished!H15</f>
        <v>32.5</v>
      </c>
      <c r="AK9" s="133">
        <f>Finished2!H15</f>
        <v>32.5</v>
      </c>
      <c r="AL9" s="133">
        <f>'Raw &amp; Coagulated'!E15</f>
        <v>17.5</v>
      </c>
      <c r="AM9" s="72"/>
      <c r="AN9" s="133">
        <f>Finished!I15</f>
        <v>0.06</v>
      </c>
      <c r="AO9" s="133">
        <f>Finished2!I15</f>
        <v>6.0999999999999999E-2</v>
      </c>
      <c r="AP9" s="133">
        <f>'Raw &amp; Coagulated'!F15</f>
        <v>8.1</v>
      </c>
      <c r="AQ9" s="72"/>
      <c r="AR9" s="133">
        <f>Finished!J15</f>
        <v>1</v>
      </c>
      <c r="AS9" s="133">
        <f>Finished2!J15</f>
        <v>1</v>
      </c>
      <c r="AT9" s="133">
        <f>'Raw &amp; Coagulated'!G15</f>
        <v>55.666666666666664</v>
      </c>
      <c r="AU9" s="72"/>
      <c r="AV9" s="133">
        <f>Finished!D15</f>
        <v>29.2</v>
      </c>
      <c r="AW9" s="133">
        <f>Finished2!D15</f>
        <v>28.016666666666669</v>
      </c>
      <c r="AX9" s="133">
        <f>'Raw &amp; Coagulated'!D15</f>
        <v>29.05</v>
      </c>
      <c r="AY9" s="72"/>
      <c r="AZ9" s="133">
        <f>Finished!E15</f>
        <v>3.8</v>
      </c>
      <c r="BA9" s="133">
        <f>Finished2!E15</f>
        <v>3.9</v>
      </c>
      <c r="BB9" s="72"/>
      <c r="BC9" s="133">
        <f>Finished!K15</f>
        <v>0.51419999999999999</v>
      </c>
      <c r="BD9" s="133">
        <f>Finished2!K15</f>
        <v>0.52049999999999996</v>
      </c>
      <c r="BF9" s="169">
        <f>Flows!F15</f>
        <v>10.026</v>
      </c>
      <c r="BG9" s="169">
        <f>Flows!F15</f>
        <v>10.026</v>
      </c>
      <c r="BH9" s="169">
        <f>Flows!G15</f>
        <v>13.993</v>
      </c>
      <c r="BJ9" s="61">
        <f>Turbidity!F17</f>
        <v>573</v>
      </c>
      <c r="BK9" s="169" t="str">
        <f>Turbidity!H17</f>
        <v>A</v>
      </c>
      <c r="BL9" s="169" t="str">
        <f>Turbidity!I17</f>
        <v>A</v>
      </c>
    </row>
    <row r="10" spans="1:64" ht="13.5" thickBot="1" x14ac:dyDescent="0.25">
      <c r="A10" s="46" t="e">
        <f>AVERAGE(D3:D10)</f>
        <v>#DIV/0!</v>
      </c>
      <c r="B10" s="168"/>
      <c r="C10" s="168"/>
      <c r="D10" s="168"/>
      <c r="E10" s="168" t="s">
        <v>65</v>
      </c>
      <c r="F10" s="169">
        <f t="shared" ref="F10:N10" si="0">AVERAGE(F4:F9)</f>
        <v>188</v>
      </c>
      <c r="G10" s="169">
        <f t="shared" si="0"/>
        <v>182</v>
      </c>
      <c r="H10" s="169">
        <f t="shared" si="0"/>
        <v>297</v>
      </c>
      <c r="I10" s="169">
        <f t="shared" si="0"/>
        <v>122.2</v>
      </c>
      <c r="J10" s="169">
        <f t="shared" si="0"/>
        <v>118.3</v>
      </c>
      <c r="K10" s="169">
        <f t="shared" si="0"/>
        <v>193.05</v>
      </c>
      <c r="L10" s="169">
        <f t="shared" si="0"/>
        <v>11.8</v>
      </c>
      <c r="M10" s="169">
        <f t="shared" si="0"/>
        <v>11.95</v>
      </c>
      <c r="N10" s="169">
        <f t="shared" si="0"/>
        <v>8.5350000000000001</v>
      </c>
      <c r="P10" s="169">
        <f t="shared" ref="P10:X10" si="1">AVERAGE(P4:P9)</f>
        <v>13.3</v>
      </c>
      <c r="Q10" s="169">
        <f t="shared" si="1"/>
        <v>13.5</v>
      </c>
      <c r="R10" s="169">
        <f t="shared" si="1"/>
        <v>9.1</v>
      </c>
      <c r="S10" s="169">
        <f t="shared" si="1"/>
        <v>23.65</v>
      </c>
      <c r="T10" s="169">
        <f t="shared" si="1"/>
        <v>23.799999999999997</v>
      </c>
      <c r="U10" s="169">
        <f t="shared" si="1"/>
        <v>8.7050000000000001</v>
      </c>
      <c r="V10" s="245">
        <f t="shared" si="1"/>
        <v>3.0000000000000001E-3</v>
      </c>
      <c r="W10" s="245">
        <f t="shared" si="1"/>
        <v>6.0000000000000001E-3</v>
      </c>
      <c r="X10" s="245">
        <f t="shared" si="1"/>
        <v>0.13300000000000001</v>
      </c>
      <c r="Y10" s="392">
        <f>AVERAGE(Y4:Y9)</f>
        <v>2.9000000000000001E-2</v>
      </c>
      <c r="Z10" s="245">
        <f>AVERAGE(Z4:Z9)</f>
        <v>3.3000000000000002E-2</v>
      </c>
      <c r="AA10" s="245">
        <f>AVERAGE(AA4:AA9)</f>
        <v>5.1999999999999998E-2</v>
      </c>
      <c r="AB10" s="133">
        <f>Finished!B16</f>
        <v>7.2583333333333329</v>
      </c>
      <c r="AC10" s="133">
        <f>Finished2!B16</f>
        <v>7.3</v>
      </c>
      <c r="AD10" s="133">
        <f>'Raw &amp; Coagulated'!B16</f>
        <v>6.8583333333333343</v>
      </c>
      <c r="AE10" s="72"/>
      <c r="AF10" s="133">
        <f>Finished!C16</f>
        <v>20</v>
      </c>
      <c r="AG10" s="133">
        <f>Finished2!C16</f>
        <v>20.5</v>
      </c>
      <c r="AH10" s="133">
        <f>'Raw &amp; Coagulated'!C16</f>
        <v>21.5</v>
      </c>
      <c r="AI10" s="72"/>
      <c r="AJ10" s="133">
        <f>Finished!H16</f>
        <v>32.5</v>
      </c>
      <c r="AK10" s="133">
        <f>Finished2!H16</f>
        <v>31.5</v>
      </c>
      <c r="AL10" s="133">
        <f>'Raw &amp; Coagulated'!E16</f>
        <v>18.166666666666668</v>
      </c>
      <c r="AM10" s="72"/>
      <c r="AN10" s="133">
        <f>Finished!I16</f>
        <v>6.0999999999999999E-2</v>
      </c>
      <c r="AO10" s="133">
        <f>Finished2!I16</f>
        <v>6.4000000000000001E-2</v>
      </c>
      <c r="AP10" s="133">
        <f>'Raw &amp; Coagulated'!F16</f>
        <v>8.31</v>
      </c>
      <c r="AQ10" s="72"/>
      <c r="AR10" s="133">
        <f>Finished!J16</f>
        <v>1</v>
      </c>
      <c r="AS10" s="133">
        <f>Finished2!J16</f>
        <v>1</v>
      </c>
      <c r="AT10" s="133">
        <f>'Raw &amp; Coagulated'!G16</f>
        <v>52.166666666666664</v>
      </c>
      <c r="AU10" s="72"/>
      <c r="AV10" s="133">
        <f>Finished!D16</f>
        <v>29.033333333333331</v>
      </c>
      <c r="AW10" s="133">
        <f>Finished2!D16</f>
        <v>27.7</v>
      </c>
      <c r="AX10" s="133">
        <f>'Raw &amp; Coagulated'!D16</f>
        <v>28.999999999999996</v>
      </c>
      <c r="AY10" s="72"/>
      <c r="AZ10" s="133">
        <f>Finished!E16</f>
        <v>4</v>
      </c>
      <c r="BA10" s="133">
        <f>Finished2!E16</f>
        <v>4.0999999999999996</v>
      </c>
      <c r="BB10" s="72"/>
      <c r="BC10" s="133">
        <f>Finished!K16</f>
        <v>0.5</v>
      </c>
      <c r="BD10" s="133">
        <f>Finished2!K16</f>
        <v>0.43930000000000002</v>
      </c>
      <c r="BF10" s="169">
        <f>Flows!F16</f>
        <v>9.3800000000000008</v>
      </c>
      <c r="BG10" s="169">
        <f>Flows!F16</f>
        <v>9.3800000000000008</v>
      </c>
      <c r="BH10" s="169">
        <f>Flows!G16</f>
        <v>13.860999999999999</v>
      </c>
      <c r="BJ10" s="61">
        <f>Turbidity!F18</f>
        <v>512</v>
      </c>
      <c r="BK10" s="169" t="str">
        <f>Turbidity!H18</f>
        <v>A</v>
      </c>
      <c r="BL10" s="169" t="str">
        <f>Turbidity!I18</f>
        <v>A</v>
      </c>
    </row>
    <row r="11" spans="1:64" x14ac:dyDescent="0.2">
      <c r="A11" s="168" t="s">
        <v>411</v>
      </c>
      <c r="B11" s="306">
        <v>2.74</v>
      </c>
      <c r="C11" s="306">
        <v>2.5099999999999998</v>
      </c>
      <c r="D11" s="306">
        <v>7.02</v>
      </c>
      <c r="E11" s="168" t="s">
        <v>267</v>
      </c>
      <c r="F11" s="169">
        <f t="shared" ref="F11:N11" si="2">MAX(F4:F9)</f>
        <v>188</v>
      </c>
      <c r="G11" s="169">
        <f t="shared" si="2"/>
        <v>182</v>
      </c>
      <c r="H11" s="169">
        <f t="shared" si="2"/>
        <v>297</v>
      </c>
      <c r="I11" s="169">
        <f t="shared" si="2"/>
        <v>122.2</v>
      </c>
      <c r="J11" s="169">
        <f t="shared" si="2"/>
        <v>118.3</v>
      </c>
      <c r="K11" s="169">
        <f t="shared" si="2"/>
        <v>193.05</v>
      </c>
      <c r="L11" s="169">
        <f t="shared" si="2"/>
        <v>12.5</v>
      </c>
      <c r="M11" s="169">
        <f t="shared" si="2"/>
        <v>12.6</v>
      </c>
      <c r="N11" s="169">
        <f t="shared" si="2"/>
        <v>9.8000000000000007</v>
      </c>
      <c r="P11" s="169">
        <f t="shared" ref="P11:X11" si="3">MAX(P4:P9)</f>
        <v>13.3</v>
      </c>
      <c r="Q11" s="169">
        <f t="shared" si="3"/>
        <v>13.5</v>
      </c>
      <c r="R11" s="169">
        <f t="shared" si="3"/>
        <v>9.1</v>
      </c>
      <c r="S11" s="169">
        <f t="shared" si="3"/>
        <v>25.5</v>
      </c>
      <c r="T11" s="169">
        <f t="shared" si="3"/>
        <v>25.7</v>
      </c>
      <c r="U11" s="169">
        <f t="shared" si="3"/>
        <v>9.9499999999999993</v>
      </c>
      <c r="V11" s="245">
        <f t="shared" si="3"/>
        <v>3.0000000000000001E-3</v>
      </c>
      <c r="W11" s="245">
        <f t="shared" si="3"/>
        <v>6.0000000000000001E-3</v>
      </c>
      <c r="X11" s="245">
        <f t="shared" si="3"/>
        <v>0.13300000000000001</v>
      </c>
      <c r="Y11" s="245">
        <f>MAX(Y4:Y9)</f>
        <v>2.9000000000000001E-2</v>
      </c>
      <c r="Z11" s="245">
        <f>MAX(Z4:Z9)</f>
        <v>3.3000000000000002E-2</v>
      </c>
      <c r="AA11" s="245">
        <f>MAX(AA4:AA9)</f>
        <v>5.1999999999999998E-2</v>
      </c>
      <c r="AB11" s="133">
        <f>Finished!B17</f>
        <v>7.1566666666666663</v>
      </c>
      <c r="AC11" s="133">
        <f>Finished2!B17</f>
        <v>7.126666666666666</v>
      </c>
      <c r="AD11" s="133">
        <f>'Raw &amp; Coagulated'!B17</f>
        <v>6.87</v>
      </c>
      <c r="AE11" s="72"/>
      <c r="AF11" s="133">
        <f>Finished!C17</f>
        <v>23.5</v>
      </c>
      <c r="AG11" s="133">
        <f>Finished2!C17</f>
        <v>25.5</v>
      </c>
      <c r="AH11" s="133">
        <f>'Raw &amp; Coagulated'!C17</f>
        <v>23.666666666666668</v>
      </c>
      <c r="AI11" s="72"/>
      <c r="AJ11" s="133">
        <f>Finished!H17</f>
        <v>38.5</v>
      </c>
      <c r="AK11" s="133">
        <f>Finished2!H17</f>
        <v>36</v>
      </c>
      <c r="AL11" s="133">
        <f>'Raw &amp; Coagulated'!E17</f>
        <v>17.333333333333332</v>
      </c>
      <c r="AM11" s="72"/>
      <c r="AN11" s="133">
        <f>Finished!I17</f>
        <v>7.3999999999999996E-2</v>
      </c>
      <c r="AO11" s="133">
        <f>Finished2!I17</f>
        <v>7.1999999999999995E-2</v>
      </c>
      <c r="AP11" s="133">
        <f>'Raw &amp; Coagulated'!F17</f>
        <v>9.35</v>
      </c>
      <c r="AQ11" s="72"/>
      <c r="AR11" s="133">
        <f>Finished!J17</f>
        <v>1</v>
      </c>
      <c r="AS11" s="133">
        <f>Finished2!J17</f>
        <v>1</v>
      </c>
      <c r="AT11" s="133">
        <f>'Raw &amp; Coagulated'!G17</f>
        <v>49.333333333333336</v>
      </c>
      <c r="AU11" s="72"/>
      <c r="AV11" s="133">
        <f>Finished!D17</f>
        <v>28.599999999999998</v>
      </c>
      <c r="AW11" s="133">
        <f>Finished2!D17</f>
        <v>28.250000000000004</v>
      </c>
      <c r="AX11" s="133">
        <f>'Raw &amp; Coagulated'!D17</f>
        <v>28.466666666666669</v>
      </c>
      <c r="AY11" s="72"/>
      <c r="AZ11" s="133">
        <f>Finished!E17</f>
        <v>4</v>
      </c>
      <c r="BA11" s="133">
        <f>Finished2!E17</f>
        <v>4.2</v>
      </c>
      <c r="BB11" s="72"/>
      <c r="BC11" s="133">
        <f>Finished!K17</f>
        <v>0.50609999999999999</v>
      </c>
      <c r="BD11" s="133">
        <f>Finished2!K17</f>
        <v>0.4108</v>
      </c>
      <c r="BF11" s="169">
        <f>Flows!F17</f>
        <v>12.951000000000001</v>
      </c>
      <c r="BG11" s="169">
        <f>Flows!F17</f>
        <v>12.951000000000001</v>
      </c>
      <c r="BH11" s="169">
        <f>Flows!G17</f>
        <v>17.134999999999998</v>
      </c>
      <c r="BJ11" s="61">
        <f>Turbidity!F19</f>
        <v>798</v>
      </c>
      <c r="BK11" s="169" t="str">
        <f>Turbidity!H19</f>
        <v>A</v>
      </c>
      <c r="BL11" s="169" t="str">
        <f>Turbidity!I19</f>
        <v>A</v>
      </c>
    </row>
    <row r="12" spans="1:64" x14ac:dyDescent="0.2">
      <c r="A12" s="168"/>
      <c r="B12" s="168"/>
      <c r="C12" s="168"/>
      <c r="D12" s="168"/>
      <c r="E12" s="168" t="s">
        <v>268</v>
      </c>
      <c r="F12" s="169">
        <f t="shared" ref="F12:N12" si="4">MIN(F4:F9)</f>
        <v>188</v>
      </c>
      <c r="G12" s="169">
        <f t="shared" si="4"/>
        <v>182</v>
      </c>
      <c r="H12" s="169">
        <f t="shared" si="4"/>
        <v>297</v>
      </c>
      <c r="I12" s="169">
        <f t="shared" si="4"/>
        <v>122.2</v>
      </c>
      <c r="J12" s="169">
        <f t="shared" si="4"/>
        <v>118.3</v>
      </c>
      <c r="K12" s="169">
        <f t="shared" si="4"/>
        <v>193.05</v>
      </c>
      <c r="L12" s="169">
        <f t="shared" si="4"/>
        <v>11.1</v>
      </c>
      <c r="M12" s="169">
        <f t="shared" si="4"/>
        <v>11.3</v>
      </c>
      <c r="N12" s="169">
        <f t="shared" si="4"/>
        <v>7.27</v>
      </c>
      <c r="P12" s="169">
        <f t="shared" ref="P12:X12" si="5">MIN(P4:P9)</f>
        <v>13.3</v>
      </c>
      <c r="Q12" s="169">
        <f t="shared" si="5"/>
        <v>13.5</v>
      </c>
      <c r="R12" s="169">
        <f t="shared" si="5"/>
        <v>9.1</v>
      </c>
      <c r="S12" s="169">
        <f t="shared" si="5"/>
        <v>21.8</v>
      </c>
      <c r="T12" s="169">
        <f t="shared" si="5"/>
        <v>21.9</v>
      </c>
      <c r="U12" s="169">
        <f t="shared" si="5"/>
        <v>7.46</v>
      </c>
      <c r="V12" s="245">
        <f t="shared" si="5"/>
        <v>3.0000000000000001E-3</v>
      </c>
      <c r="W12" s="245">
        <f t="shared" si="5"/>
        <v>6.0000000000000001E-3</v>
      </c>
      <c r="X12" s="245">
        <f t="shared" si="5"/>
        <v>0.13300000000000001</v>
      </c>
      <c r="Y12" s="245">
        <f>MIN(Y4:Y9)</f>
        <v>2.9000000000000001E-2</v>
      </c>
      <c r="Z12" s="245">
        <f>MIN(Z4:Z9)</f>
        <v>3.3000000000000002E-2</v>
      </c>
      <c r="AA12" s="245">
        <f>MIN(AA4:AA9)</f>
        <v>5.1999999999999998E-2</v>
      </c>
      <c r="AB12" s="133">
        <f>Finished!B18</f>
        <v>7.1966666666666654</v>
      </c>
      <c r="AC12" s="133">
        <f>Finished2!B18</f>
        <v>7.3833333333333329</v>
      </c>
      <c r="AD12" s="133">
        <f>'Raw &amp; Coagulated'!B18</f>
        <v>6.8433333333333337</v>
      </c>
      <c r="AE12" s="72"/>
      <c r="AF12" s="133">
        <f>Finished!C18</f>
        <v>20.5</v>
      </c>
      <c r="AG12" s="133">
        <f>Finished2!C18</f>
        <v>22</v>
      </c>
      <c r="AH12" s="133">
        <f>'Raw &amp; Coagulated'!C18</f>
        <v>23.333333333333332</v>
      </c>
      <c r="AI12" s="72"/>
      <c r="AJ12" s="133">
        <f>Finished!H18</f>
        <v>33.5</v>
      </c>
      <c r="AK12" s="133">
        <f>Finished2!H18</f>
        <v>31</v>
      </c>
      <c r="AL12" s="133">
        <f>'Raw &amp; Coagulated'!E18</f>
        <v>18</v>
      </c>
      <c r="AM12" s="72"/>
      <c r="AN12" s="133">
        <f>Finished!I18</f>
        <v>7.0999999999999994E-2</v>
      </c>
      <c r="AO12" s="133">
        <f>Finished2!I18</f>
        <v>6.4000000000000001E-2</v>
      </c>
      <c r="AP12" s="133">
        <f>'Raw &amp; Coagulated'!F18</f>
        <v>9.3699999999999992</v>
      </c>
      <c r="AQ12" s="72"/>
      <c r="AR12" s="133">
        <f>Finished!J18</f>
        <v>1</v>
      </c>
      <c r="AS12" s="133">
        <f>Finished2!J18</f>
        <v>1</v>
      </c>
      <c r="AT12" s="133">
        <f>'Raw &amp; Coagulated'!G18</f>
        <v>54.166666666666664</v>
      </c>
      <c r="AU12" s="72"/>
      <c r="AV12" s="133">
        <f>Finished!D18</f>
        <v>28.45</v>
      </c>
      <c r="AW12" s="133">
        <f>Finished2!D18</f>
        <v>27.483333333333334</v>
      </c>
      <c r="AX12" s="133">
        <f>'Raw &amp; Coagulated'!D18</f>
        <v>28.116666666666664</v>
      </c>
      <c r="AY12" s="72"/>
      <c r="AZ12" s="133">
        <f>Finished!E18</f>
        <v>3.5</v>
      </c>
      <c r="BA12" s="133">
        <f>Finished2!E18</f>
        <v>4.0999999999999996</v>
      </c>
      <c r="BB12" s="72"/>
      <c r="BC12" s="133">
        <f>Finished!K18</f>
        <v>0.52100000000000002</v>
      </c>
      <c r="BD12" s="133">
        <f>Finished2!K18</f>
        <v>0.41899999999999998</v>
      </c>
      <c r="BF12" s="169">
        <f>Flows!F18</f>
        <v>11.564</v>
      </c>
      <c r="BG12" s="169">
        <f>Flows!F18</f>
        <v>11.564</v>
      </c>
      <c r="BH12" s="169">
        <f>Flows!G18</f>
        <v>14.719999999999999</v>
      </c>
      <c r="BJ12" s="61">
        <f>Turbidity!F20</f>
        <v>573</v>
      </c>
      <c r="BK12" s="169" t="str">
        <f>Turbidity!H20</f>
        <v>A</v>
      </c>
      <c r="BL12" s="169" t="str">
        <f>Turbidity!I20</f>
        <v>A</v>
      </c>
    </row>
    <row r="13" spans="1:64" x14ac:dyDescent="0.2">
      <c r="A13" s="168"/>
      <c r="B13" s="168"/>
      <c r="C13" s="168"/>
      <c r="D13" s="168"/>
      <c r="E13" s="72"/>
      <c r="G13" s="76"/>
      <c r="K13" s="76"/>
      <c r="L13" s="76"/>
      <c r="M13" s="76"/>
      <c r="N13" s="76"/>
      <c r="O13" s="76"/>
      <c r="Z13" s="72"/>
      <c r="AA13" s="72"/>
      <c r="AB13" s="133">
        <f>Finished!B19</f>
        <v>7.375</v>
      </c>
      <c r="AC13" s="133">
        <f>Finished2!B19</f>
        <v>7.3433333333333337</v>
      </c>
      <c r="AD13" s="133">
        <f>'Raw &amp; Coagulated'!B19</f>
        <v>6.9366666666666674</v>
      </c>
      <c r="AE13" s="72"/>
      <c r="AF13" s="133">
        <f>Finished!C19</f>
        <v>25.5</v>
      </c>
      <c r="AG13" s="133">
        <f>Finished2!C19</f>
        <v>25.5</v>
      </c>
      <c r="AH13" s="133">
        <f>'Raw &amp; Coagulated'!C19</f>
        <v>24.5</v>
      </c>
      <c r="AI13" s="72"/>
      <c r="AJ13" s="133">
        <f>Finished!H19</f>
        <v>37</v>
      </c>
      <c r="AK13" s="133">
        <f>Finished2!H19</f>
        <v>37</v>
      </c>
      <c r="AL13" s="133">
        <f>'Raw &amp; Coagulated'!E19</f>
        <v>18</v>
      </c>
      <c r="AM13" s="72"/>
      <c r="AN13" s="133">
        <f>Finished!I19</f>
        <v>6.4000000000000001E-2</v>
      </c>
      <c r="AO13" s="133">
        <f>Finished2!I19</f>
        <v>6.2E-2</v>
      </c>
      <c r="AP13" s="133">
        <f>'Raw &amp; Coagulated'!F19</f>
        <v>9.5</v>
      </c>
      <c r="AQ13" s="72"/>
      <c r="AR13" s="133">
        <f>Finished!J19</f>
        <v>1</v>
      </c>
      <c r="AS13" s="133">
        <f>Finished2!J19</f>
        <v>1</v>
      </c>
      <c r="AT13" s="133">
        <f>'Raw &amp; Coagulated'!G19</f>
        <v>44.5</v>
      </c>
      <c r="AU13" s="72"/>
      <c r="AV13" s="133">
        <f>Finished!D19</f>
        <v>28.616666666666671</v>
      </c>
      <c r="AW13" s="133">
        <f>Finished2!D19</f>
        <v>27.933333333333334</v>
      </c>
      <c r="AX13" s="133">
        <f>'Raw &amp; Coagulated'!D19</f>
        <v>28.716666666666669</v>
      </c>
      <c r="AY13" s="72"/>
      <c r="AZ13" s="133">
        <f>Finished!E19</f>
        <v>4</v>
      </c>
      <c r="BA13" s="133">
        <f>Finished2!E19</f>
        <v>4.0999999999999996</v>
      </c>
      <c r="BB13" s="72"/>
      <c r="BC13" s="133">
        <f>Finished!K19</f>
        <v>0.53320000000000001</v>
      </c>
      <c r="BD13" s="133">
        <f>Finished2!K19</f>
        <v>0.52049999999999996</v>
      </c>
      <c r="BF13" s="169">
        <f>Flows!F19</f>
        <v>12.896000000000001</v>
      </c>
      <c r="BG13" s="169">
        <f>Flows!F19</f>
        <v>12.896000000000001</v>
      </c>
      <c r="BH13" s="169">
        <f>Flows!G19</f>
        <v>17.14</v>
      </c>
      <c r="BJ13" s="61">
        <f>Turbidity!F21</f>
        <v>650</v>
      </c>
      <c r="BK13" s="169" t="str">
        <f>Turbidity!H21</f>
        <v>A</v>
      </c>
      <c r="BL13" s="169" t="str">
        <f>Turbidity!I21</f>
        <v>A</v>
      </c>
    </row>
    <row r="14" spans="1:64" ht="13.5" customHeight="1" x14ac:dyDescent="0.2">
      <c r="A14" s="168"/>
      <c r="B14" s="168"/>
      <c r="C14" s="168"/>
      <c r="D14" s="168"/>
      <c r="E14" s="72"/>
      <c r="O14" s="76"/>
      <c r="P14" s="384" t="s">
        <v>454</v>
      </c>
      <c r="Q14" s="385"/>
      <c r="R14" s="385"/>
      <c r="Z14" s="72"/>
      <c r="AA14" s="72"/>
      <c r="AB14" s="133">
        <f>Finished!B20</f>
        <v>7.5149999999999997</v>
      </c>
      <c r="AC14" s="133">
        <f>Finished2!B20</f>
        <v>7.3216666666666663</v>
      </c>
      <c r="AD14" s="133">
        <f>'Raw &amp; Coagulated'!B20</f>
        <v>6.8716666666666661</v>
      </c>
      <c r="AE14" s="72"/>
      <c r="AF14" s="133">
        <f>Finished!C20</f>
        <v>24.5</v>
      </c>
      <c r="AG14" s="133">
        <f>Finished2!C20</f>
        <v>24.5</v>
      </c>
      <c r="AH14" s="133">
        <f>'Raw &amp; Coagulated'!C20</f>
        <v>26.333333333333332</v>
      </c>
      <c r="AI14" s="72"/>
      <c r="AJ14" s="133">
        <f>Finished!H20</f>
        <v>41.5</v>
      </c>
      <c r="AK14" s="133">
        <f>Finished2!H20</f>
        <v>36</v>
      </c>
      <c r="AL14" s="133">
        <f>'Raw &amp; Coagulated'!E20</f>
        <v>17.833333333333332</v>
      </c>
      <c r="AM14" s="72"/>
      <c r="AN14" s="133">
        <f>Finished!I20</f>
        <v>6.4000000000000001E-2</v>
      </c>
      <c r="AO14" s="133">
        <f>Finished2!I20</f>
        <v>5.8999999999999997E-2</v>
      </c>
      <c r="AP14" s="133">
        <f>'Raw &amp; Coagulated'!F20</f>
        <v>7.46</v>
      </c>
      <c r="AQ14" s="72"/>
      <c r="AR14" s="133">
        <f>Finished!J20</f>
        <v>1.1666666666666667</v>
      </c>
      <c r="AS14" s="133">
        <f>Finished2!J20</f>
        <v>1.1666666666666667</v>
      </c>
      <c r="AT14" s="133">
        <f>'Raw &amp; Coagulated'!G20</f>
        <v>44.666666666666664</v>
      </c>
      <c r="AU14" s="72"/>
      <c r="AV14" s="133">
        <f>Finished!D20</f>
        <v>29.466666666666665</v>
      </c>
      <c r="AW14" s="133">
        <f>Finished2!D20</f>
        <v>28.516666666666666</v>
      </c>
      <c r="AX14" s="133">
        <f>'Raw &amp; Coagulated'!D20</f>
        <v>29.700000000000003</v>
      </c>
      <c r="AY14" s="72"/>
      <c r="AZ14" s="133">
        <f>Finished!E20</f>
        <v>3.8</v>
      </c>
      <c r="BA14" s="133">
        <f>Finished2!E20</f>
        <v>3.9</v>
      </c>
      <c r="BB14" s="72"/>
      <c r="BC14" s="133">
        <f>Finished!K20</f>
        <v>0.52729999999999999</v>
      </c>
      <c r="BD14" s="133">
        <f>Finished2!K20</f>
        <v>0.51429999999999998</v>
      </c>
      <c r="BF14" s="169">
        <f>Flows!F20</f>
        <v>11.295</v>
      </c>
      <c r="BG14" s="169">
        <f>Flows!F20</f>
        <v>11.295</v>
      </c>
      <c r="BH14" s="169">
        <f>Flows!G20</f>
        <v>15.984999999999999</v>
      </c>
      <c r="BJ14" s="61">
        <f>Turbidity!F22</f>
        <v>455</v>
      </c>
      <c r="BK14" s="169" t="str">
        <f>Turbidity!H22</f>
        <v>A</v>
      </c>
      <c r="BL14" s="169" t="str">
        <f>Turbidity!I22</f>
        <v>A</v>
      </c>
    </row>
    <row r="15" spans="1:64" ht="16.5" thickBot="1" x14ac:dyDescent="0.25">
      <c r="A15" s="168"/>
      <c r="B15" s="168"/>
      <c r="C15" s="168"/>
      <c r="D15" s="168"/>
      <c r="O15" s="76"/>
      <c r="P15" s="386" t="s">
        <v>68</v>
      </c>
      <c r="Q15" s="387" t="s">
        <v>465</v>
      </c>
      <c r="R15" s="72"/>
      <c r="T15" s="394" t="s">
        <v>466</v>
      </c>
      <c r="U15" s="395"/>
      <c r="V15" s="394"/>
      <c r="W15" s="394" t="s">
        <v>467</v>
      </c>
      <c r="X15" s="394"/>
      <c r="Y15" s="394" t="s">
        <v>468</v>
      </c>
      <c r="Z15" s="396"/>
      <c r="AA15" s="396"/>
      <c r="AB15" s="133">
        <f>Finished!B21</f>
        <v>7.3416666666666659</v>
      </c>
      <c r="AC15" s="133">
        <f>Finished2!B21</f>
        <v>7.3666666666666663</v>
      </c>
      <c r="AD15" s="133">
        <f>'Raw &amp; Coagulated'!B21</f>
        <v>6.8866666666666667</v>
      </c>
      <c r="AE15" s="72"/>
      <c r="AF15" s="133">
        <f>Finished!C21</f>
        <v>22.5</v>
      </c>
      <c r="AG15" s="133">
        <f>Finished2!C21</f>
        <v>23.5</v>
      </c>
      <c r="AH15" s="133">
        <f>'Raw &amp; Coagulated'!C21</f>
        <v>28</v>
      </c>
      <c r="AI15" s="72"/>
      <c r="AJ15" s="133">
        <f>Finished!H21</f>
        <v>32.5</v>
      </c>
      <c r="AK15" s="133">
        <f>Finished2!H21</f>
        <v>34.5</v>
      </c>
      <c r="AL15" s="133">
        <f>'Raw &amp; Coagulated'!E21</f>
        <v>17.833333333333332</v>
      </c>
      <c r="AM15" s="72"/>
      <c r="AN15" s="133">
        <f>Finished!I21</f>
        <v>6.4000000000000001E-2</v>
      </c>
      <c r="AO15" s="133">
        <f>Finished2!I21</f>
        <v>5.8999999999999997E-2</v>
      </c>
      <c r="AP15" s="133">
        <f>'Raw &amp; Coagulated'!F21</f>
        <v>5.65</v>
      </c>
      <c r="AQ15" s="72"/>
      <c r="AR15" s="133">
        <f>Finished!J21</f>
        <v>1.1666666666666667</v>
      </c>
      <c r="AS15" s="133">
        <f>Finished2!J21</f>
        <v>1.1666666666666667</v>
      </c>
      <c r="AT15" s="133">
        <f>'Raw &amp; Coagulated'!G21</f>
        <v>46</v>
      </c>
      <c r="AU15" s="72"/>
      <c r="AV15" s="133">
        <f>Finished!D21</f>
        <v>29.483333333333331</v>
      </c>
      <c r="AW15" s="133">
        <f>Finished2!D21</f>
        <v>28.016666666666666</v>
      </c>
      <c r="AX15" s="133">
        <f>'Raw &amp; Coagulated'!D21</f>
        <v>29.466666666666665</v>
      </c>
      <c r="AY15" s="72"/>
      <c r="AZ15" s="133">
        <f>Finished!E21</f>
        <v>3.4</v>
      </c>
      <c r="BA15" s="133">
        <f>Finished2!E21</f>
        <v>3.9</v>
      </c>
      <c r="BB15" s="72"/>
      <c r="BC15" s="133">
        <f>Finished!K21</f>
        <v>0.43980000000000002</v>
      </c>
      <c r="BD15" s="133">
        <f>Finished2!K21</f>
        <v>0.38829999999999998</v>
      </c>
      <c r="BF15" s="169">
        <f>Flows!F21</f>
        <v>8.6850000000000005</v>
      </c>
      <c r="BG15" s="169">
        <f>Flows!F21</f>
        <v>8.6850000000000005</v>
      </c>
      <c r="BH15" s="169">
        <f>Flows!G21</f>
        <v>13.919999999999998</v>
      </c>
      <c r="BJ15" s="61">
        <f>Turbidity!F23</f>
        <v>576</v>
      </c>
      <c r="BK15" s="169" t="str">
        <f>Turbidity!H23</f>
        <v>A</v>
      </c>
      <c r="BL15" s="169" t="str">
        <f>Turbidity!I23</f>
        <v>A</v>
      </c>
    </row>
    <row r="16" spans="1:64" ht="13.5" thickBot="1" x14ac:dyDescent="0.25">
      <c r="A16" s="168"/>
      <c r="B16" s="168"/>
      <c r="C16" s="168"/>
      <c r="D16" s="168"/>
      <c r="O16" s="76">
        <v>1</v>
      </c>
      <c r="P16" s="169">
        <f>Flows!E9</f>
        <v>32.155000000000001</v>
      </c>
      <c r="Q16" s="169">
        <f>Flows!H9</f>
        <v>29.365000000000002</v>
      </c>
      <c r="R16" s="108"/>
      <c r="T16" s="340" t="s">
        <v>469</v>
      </c>
      <c r="U16" s="397" t="s">
        <v>470</v>
      </c>
      <c r="V16" s="340" t="s">
        <v>471</v>
      </c>
      <c r="W16" s="340" t="s">
        <v>66</v>
      </c>
      <c r="X16" s="389" t="s">
        <v>472</v>
      </c>
      <c r="Y16" s="340" t="s">
        <v>66</v>
      </c>
      <c r="Z16" s="389" t="s">
        <v>472</v>
      </c>
      <c r="AA16" s="398"/>
      <c r="AB16" s="133">
        <f>Finished!B22</f>
        <v>7.1583333333333323</v>
      </c>
      <c r="AC16" s="133">
        <f>Finished2!B22</f>
        <v>7.2683333333333335</v>
      </c>
      <c r="AD16" s="133">
        <f>'Raw &amp; Coagulated'!B22</f>
        <v>6.9416666666666673</v>
      </c>
      <c r="AE16" s="72"/>
      <c r="AF16" s="133">
        <f>Finished!C22</f>
        <v>23</v>
      </c>
      <c r="AG16" s="133">
        <f>Finished2!C22</f>
        <v>21.5</v>
      </c>
      <c r="AH16" s="133">
        <f>'Raw &amp; Coagulated'!C22</f>
        <v>28.833333333333332</v>
      </c>
      <c r="AI16" s="72"/>
      <c r="AJ16" s="133">
        <f>Finished!H22</f>
        <v>31.5</v>
      </c>
      <c r="AK16" s="133">
        <f>Finished2!H22</f>
        <v>31.5</v>
      </c>
      <c r="AL16" s="133">
        <f>'Raw &amp; Coagulated'!E22</f>
        <v>17.5</v>
      </c>
      <c r="AM16" s="72"/>
      <c r="AN16" s="133">
        <f>Finished!I22</f>
        <v>7.0000000000000007E-2</v>
      </c>
      <c r="AO16" s="133">
        <f>Finished2!I22</f>
        <v>6.6000000000000003E-2</v>
      </c>
      <c r="AP16" s="133">
        <f>'Raw &amp; Coagulated'!F22</f>
        <v>6.05</v>
      </c>
      <c r="AQ16" s="72"/>
      <c r="AR16" s="133">
        <f>Finished!J22</f>
        <v>1.1666666666666667</v>
      </c>
      <c r="AS16" s="133">
        <f>Finished2!J22</f>
        <v>1.3333333333333333</v>
      </c>
      <c r="AT16" s="133">
        <f>'Raw &amp; Coagulated'!G22</f>
        <v>43.166666666666664</v>
      </c>
      <c r="AU16" s="72"/>
      <c r="AV16" s="133">
        <f>Finished!D22</f>
        <v>29.3</v>
      </c>
      <c r="AW16" s="133">
        <f>Finished2!D22</f>
        <v>28.25</v>
      </c>
      <c r="AX16" s="133">
        <f>'Raw &amp; Coagulated'!D22</f>
        <v>29.549999999999997</v>
      </c>
      <c r="AY16" s="72"/>
      <c r="AZ16" s="133">
        <f>Finished!E22</f>
        <v>3</v>
      </c>
      <c r="BA16" s="133">
        <f>Finished2!E22</f>
        <v>3.1</v>
      </c>
      <c r="BB16" s="72"/>
      <c r="BC16" s="133">
        <f>Finished!K22</f>
        <v>0.5736</v>
      </c>
      <c r="BD16" s="133">
        <f>Finished2!K22</f>
        <v>0.55310000000000004</v>
      </c>
      <c r="BF16" s="169">
        <f>Flows!F22</f>
        <v>10.199999999999999</v>
      </c>
      <c r="BG16" s="169">
        <f>Flows!F22</f>
        <v>10.199999999999999</v>
      </c>
      <c r="BH16" s="169">
        <f>Flows!G22</f>
        <v>14.09</v>
      </c>
      <c r="BJ16" s="61">
        <f>Turbidity!F24</f>
        <v>878</v>
      </c>
      <c r="BK16" s="169" t="str">
        <f>Turbidity!H24</f>
        <v>A</v>
      </c>
      <c r="BL16" s="169" t="str">
        <f>Turbidity!I24</f>
        <v>A</v>
      </c>
    </row>
    <row r="17" spans="1:64" x14ac:dyDescent="0.2">
      <c r="A17" s="46">
        <f>AVERAGE(B11:B18)</f>
        <v>2.74</v>
      </c>
      <c r="B17" s="168"/>
      <c r="C17" s="168"/>
      <c r="D17" s="168"/>
      <c r="O17" s="76">
        <v>2</v>
      </c>
      <c r="P17" s="169">
        <f>Flows!E10</f>
        <v>36.427999999999997</v>
      </c>
      <c r="Q17" s="169">
        <f>Flows!H10</f>
        <v>33.856999999999999</v>
      </c>
      <c r="R17" s="108"/>
      <c r="S17" s="46" t="s">
        <v>410</v>
      </c>
      <c r="T17" s="168"/>
      <c r="U17" s="168"/>
      <c r="V17" s="245"/>
      <c r="W17" s="245">
        <v>0.66600000000000004</v>
      </c>
      <c r="X17" s="245">
        <v>4.4999999999999998E-2</v>
      </c>
      <c r="Y17" s="245">
        <v>0.67</v>
      </c>
      <c r="Z17" s="245">
        <v>3.6999999999999998E-2</v>
      </c>
      <c r="AA17" s="245"/>
      <c r="AB17" s="133">
        <f>Finished!B23</f>
        <v>7.171666666666666</v>
      </c>
      <c r="AC17" s="133">
        <f>Finished2!B23</f>
        <v>7.2600000000000007</v>
      </c>
      <c r="AD17" s="133">
        <f>'Raw &amp; Coagulated'!B23</f>
        <v>7.001666666666666</v>
      </c>
      <c r="AE17" s="72"/>
      <c r="AF17" s="133">
        <f>Finished!C23</f>
        <v>23.5</v>
      </c>
      <c r="AG17" s="133">
        <f>Finished2!C23</f>
        <v>24</v>
      </c>
      <c r="AH17" s="133">
        <f>'Raw &amp; Coagulated'!C23</f>
        <v>29.333333333333332</v>
      </c>
      <c r="AI17" s="72"/>
      <c r="AJ17" s="133">
        <f>Finished!H23</f>
        <v>26</v>
      </c>
      <c r="AK17" s="133">
        <f>Finished2!H23</f>
        <v>27.5</v>
      </c>
      <c r="AL17" s="133">
        <f>'Raw &amp; Coagulated'!E23</f>
        <v>18.333333333333332</v>
      </c>
      <c r="AM17" s="72"/>
      <c r="AN17" s="133">
        <f>Finished!I23</f>
        <v>6.0999999999999999E-2</v>
      </c>
      <c r="AO17" s="133">
        <f>Finished2!I23</f>
        <v>0.06</v>
      </c>
      <c r="AP17" s="133">
        <f>'Raw &amp; Coagulated'!F23</f>
        <v>6.48</v>
      </c>
      <c r="AQ17" s="72"/>
      <c r="AR17" s="133">
        <f>Finished!J23</f>
        <v>1</v>
      </c>
      <c r="AS17" s="133">
        <f>Finished2!J23</f>
        <v>1</v>
      </c>
      <c r="AT17" s="133">
        <f>'Raw &amp; Coagulated'!G23</f>
        <v>42.666666666666664</v>
      </c>
      <c r="AU17" s="72"/>
      <c r="AV17" s="133">
        <f>Finished!D23</f>
        <v>29.333333333333332</v>
      </c>
      <c r="AW17" s="133">
        <f>Finished2!D23</f>
        <v>28.3</v>
      </c>
      <c r="AX17" s="133">
        <f>'Raw &amp; Coagulated'!D23</f>
        <v>29.116666666666671</v>
      </c>
      <c r="AY17" s="72"/>
      <c r="AZ17" s="133">
        <f>Finished!E23</f>
        <v>3.4</v>
      </c>
      <c r="BA17" s="133">
        <f>Finished2!E23</f>
        <v>3.7</v>
      </c>
      <c r="BB17" s="72"/>
      <c r="BC17" s="133">
        <f>Finished!K23</f>
        <v>0.41689999999999999</v>
      </c>
      <c r="BD17" s="133">
        <f>Finished2!K23</f>
        <v>0.35039999999999999</v>
      </c>
      <c r="BF17" s="169">
        <f>Flows!F23</f>
        <v>9.9499999999999993</v>
      </c>
      <c r="BG17" s="169">
        <f>Flows!F23</f>
        <v>9.9499999999999993</v>
      </c>
      <c r="BH17" s="169">
        <f>Flows!G23</f>
        <v>16.274999999999999</v>
      </c>
      <c r="BJ17" s="61">
        <f>Turbidity!F25</f>
        <v>408</v>
      </c>
      <c r="BK17" s="169" t="str">
        <f>Turbidity!H25</f>
        <v>A</v>
      </c>
      <c r="BL17" s="169" t="str">
        <f>Turbidity!I25</f>
        <v>A</v>
      </c>
    </row>
    <row r="18" spans="1:64" ht="13.5" thickBot="1" x14ac:dyDescent="0.25">
      <c r="A18" s="168">
        <f>AVERAGE(D11:D18)</f>
        <v>7.02</v>
      </c>
      <c r="B18" s="168"/>
      <c r="C18" s="168"/>
      <c r="D18" s="168"/>
      <c r="O18" s="76">
        <v>3</v>
      </c>
      <c r="P18" s="169">
        <f>Flows!E11</f>
        <v>29.245000000000001</v>
      </c>
      <c r="Q18" s="169">
        <f>Flows!H11</f>
        <v>26.990000000000002</v>
      </c>
      <c r="R18" s="108"/>
      <c r="S18" s="46" t="s">
        <v>411</v>
      </c>
      <c r="T18" s="168">
        <v>3.5999999999999997E-2</v>
      </c>
      <c r="U18" s="168">
        <v>3.5999999999999997E-2</v>
      </c>
      <c r="V18" s="245">
        <v>2.9000000000000001E-2</v>
      </c>
      <c r="W18" s="245"/>
      <c r="X18" s="245"/>
      <c r="Y18" s="245"/>
      <c r="Z18" s="245"/>
      <c r="AA18" s="245"/>
      <c r="AB18" s="133">
        <f>Finished!B24</f>
        <v>7.0949999999999998</v>
      </c>
      <c r="AC18" s="133">
        <f>Finished2!B24</f>
        <v>7.0633333333333335</v>
      </c>
      <c r="AD18" s="133">
        <f>'Raw &amp; Coagulated'!B24</f>
        <v>7.0383333333333331</v>
      </c>
      <c r="AE18" s="72"/>
      <c r="AF18" s="133">
        <f>Finished!C24</f>
        <v>30</v>
      </c>
      <c r="AG18" s="133">
        <f>Finished2!C24</f>
        <v>30</v>
      </c>
      <c r="AH18" s="133">
        <f>'Raw &amp; Coagulated'!C24</f>
        <v>32.666666666666664</v>
      </c>
      <c r="AI18" s="72"/>
      <c r="AJ18" s="133">
        <f>Finished!H24</f>
        <v>28.5</v>
      </c>
      <c r="AK18" s="133">
        <f>Finished2!H24</f>
        <v>29</v>
      </c>
      <c r="AL18" s="133">
        <f>'Raw &amp; Coagulated'!E24</f>
        <v>18</v>
      </c>
      <c r="AM18" s="72"/>
      <c r="AN18" s="133">
        <f>Finished!I24</f>
        <v>5.8999999999999997E-2</v>
      </c>
      <c r="AO18" s="133">
        <f>Finished2!I24</f>
        <v>6.0999999999999999E-2</v>
      </c>
      <c r="AP18" s="133">
        <f>'Raw &amp; Coagulated'!F24</f>
        <v>7.63</v>
      </c>
      <c r="AQ18" s="72"/>
      <c r="AR18" s="133">
        <f>Finished!J24</f>
        <v>1.3333333333333333</v>
      </c>
      <c r="AS18" s="133">
        <f>Finished2!J24</f>
        <v>1.3333333333333333</v>
      </c>
      <c r="AT18" s="133">
        <f>'Raw &amp; Coagulated'!G24</f>
        <v>42</v>
      </c>
      <c r="AU18" s="72"/>
      <c r="AV18" s="133">
        <f>Finished!D24</f>
        <v>29.45</v>
      </c>
      <c r="AW18" s="133">
        <f>Finished2!D24</f>
        <v>28.333333333333332</v>
      </c>
      <c r="AX18" s="133">
        <f>'Raw &amp; Coagulated'!D24</f>
        <v>29.533333333333335</v>
      </c>
      <c r="AY18" s="72"/>
      <c r="AZ18" s="133">
        <f>Finished!E24</f>
        <v>3.7</v>
      </c>
      <c r="BA18" s="133">
        <f>Finished2!E24</f>
        <v>3.9</v>
      </c>
      <c r="BB18" s="72"/>
      <c r="BC18" s="133">
        <f>Finished!K24</f>
        <v>0.49399999999999999</v>
      </c>
      <c r="BD18" s="133">
        <f>Finished2!K24</f>
        <v>0.43059999999999998</v>
      </c>
      <c r="BF18" s="169">
        <f>Flows!F24</f>
        <v>13.244999999999999</v>
      </c>
      <c r="BG18" s="169">
        <f>Flows!F24</f>
        <v>13.244999999999999</v>
      </c>
      <c r="BH18" s="169">
        <f>Flows!G24</f>
        <v>16.244999999999997</v>
      </c>
      <c r="BJ18" s="61">
        <f>Turbidity!F26</f>
        <v>487</v>
      </c>
      <c r="BK18" s="169" t="str">
        <f>Turbidity!H26</f>
        <v>A</v>
      </c>
      <c r="BL18" s="169" t="str">
        <f>Turbidity!I26</f>
        <v>A</v>
      </c>
    </row>
    <row r="19" spans="1:64" x14ac:dyDescent="0.2">
      <c r="A19" s="168" t="s">
        <v>412</v>
      </c>
      <c r="B19" s="306"/>
      <c r="C19" s="306"/>
      <c r="D19" s="306"/>
      <c r="O19" s="399">
        <v>4</v>
      </c>
      <c r="P19" s="169">
        <f>Flows!E12</f>
        <v>31.697000000000003</v>
      </c>
      <c r="Q19" s="169">
        <f>Flows!H12</f>
        <v>29.055</v>
      </c>
      <c r="R19" s="108"/>
      <c r="S19" s="46" t="s">
        <v>412</v>
      </c>
      <c r="T19" s="168"/>
      <c r="U19" s="168"/>
      <c r="V19" s="245"/>
      <c r="W19" s="245">
        <v>0.69599999999999995</v>
      </c>
      <c r="X19" s="245">
        <v>5.0999999999999997E-2</v>
      </c>
      <c r="Y19" s="245">
        <v>0.71099999999999997</v>
      </c>
      <c r="Z19" s="245">
        <v>5.1999999999999998E-2</v>
      </c>
      <c r="AA19" s="245"/>
      <c r="AB19" s="133">
        <f>Finished!B25</f>
        <v>7.083333333333333</v>
      </c>
      <c r="AC19" s="133">
        <f>Finished2!B25</f>
        <v>7.1116666666666655</v>
      </c>
      <c r="AD19" s="133">
        <f>'Raw &amp; Coagulated'!B25</f>
        <v>6.9733333333333327</v>
      </c>
      <c r="AE19" s="72"/>
      <c r="AF19" s="133">
        <f>Finished!C25</f>
        <v>26.5</v>
      </c>
      <c r="AG19" s="133">
        <f>Finished2!C25</f>
        <v>23</v>
      </c>
      <c r="AH19" s="133">
        <f>'Raw &amp; Coagulated'!C25</f>
        <v>33.333333333333336</v>
      </c>
      <c r="AI19" s="72"/>
      <c r="AJ19" s="133">
        <f>Finished!H25</f>
        <v>29</v>
      </c>
      <c r="AK19" s="133">
        <f>Finished2!H25</f>
        <v>30</v>
      </c>
      <c r="AL19" s="133">
        <f>'Raw &amp; Coagulated'!E25</f>
        <v>17.833333333333332</v>
      </c>
      <c r="AM19" s="72"/>
      <c r="AN19" s="133">
        <f>Finished!I25</f>
        <v>6.7000000000000004E-2</v>
      </c>
      <c r="AO19" s="133">
        <f>Finished2!I25</f>
        <v>0.06</v>
      </c>
      <c r="AP19" s="133">
        <f>'Raw &amp; Coagulated'!F25</f>
        <v>5.9</v>
      </c>
      <c r="AQ19" s="72"/>
      <c r="AR19" s="133">
        <f>Finished!J25</f>
        <v>1</v>
      </c>
      <c r="AS19" s="133">
        <f>Finished2!J25</f>
        <v>1</v>
      </c>
      <c r="AT19" s="133">
        <f>'Raw &amp; Coagulated'!G25</f>
        <v>41.166666666666664</v>
      </c>
      <c r="AU19" s="72"/>
      <c r="AV19" s="133">
        <f>Finished!D25</f>
        <v>29.683333333333337</v>
      </c>
      <c r="AW19" s="133">
        <f>Finished2!D25</f>
        <v>28.266666666666666</v>
      </c>
      <c r="AX19" s="133">
        <f>'Raw &amp; Coagulated'!D25</f>
        <v>29.266666666666666</v>
      </c>
      <c r="AY19" s="72"/>
      <c r="AZ19" s="133">
        <f>Finished!E25</f>
        <v>3</v>
      </c>
      <c r="BA19" s="133">
        <f>Finished2!E25</f>
        <v>3.4</v>
      </c>
      <c r="BB19" s="72"/>
      <c r="BC19" s="133">
        <f>Finished!K25</f>
        <v>0.51129999999999998</v>
      </c>
      <c r="BD19" s="133">
        <f>Finished2!K25</f>
        <v>0.49</v>
      </c>
      <c r="BF19" s="169">
        <f>Flows!F25</f>
        <v>9.5150000000000006</v>
      </c>
      <c r="BG19" s="169">
        <f>Flows!F25</f>
        <v>9.5150000000000006</v>
      </c>
      <c r="BH19" s="169">
        <f>Flows!G25</f>
        <v>14.14</v>
      </c>
      <c r="BJ19" s="61">
        <f>Turbidity!F27</f>
        <v>175</v>
      </c>
      <c r="BK19" s="169" t="str">
        <f>Turbidity!H27</f>
        <v>A</v>
      </c>
      <c r="BL19" s="169" t="str">
        <f>Turbidity!I27</f>
        <v>A</v>
      </c>
    </row>
    <row r="20" spans="1:64" x14ac:dyDescent="0.2">
      <c r="A20" s="168"/>
      <c r="B20" s="168"/>
      <c r="C20" s="168"/>
      <c r="D20" s="168"/>
      <c r="O20" s="399">
        <v>5</v>
      </c>
      <c r="P20" s="169">
        <f>Flows!E13</f>
        <v>29.031999999999996</v>
      </c>
      <c r="Q20" s="169">
        <f>Flows!H13</f>
        <v>27.494999999999997</v>
      </c>
      <c r="R20" s="108"/>
      <c r="S20" s="46" t="s">
        <v>413</v>
      </c>
      <c r="T20" s="168"/>
      <c r="U20" s="168"/>
      <c r="V20" s="245"/>
      <c r="W20" s="245"/>
      <c r="X20" s="245"/>
      <c r="Y20" s="245"/>
      <c r="Z20" s="245"/>
      <c r="AA20" s="245"/>
      <c r="AB20" s="133">
        <f>Finished!B26</f>
        <v>7.2566666666666668</v>
      </c>
      <c r="AC20" s="133">
        <f>Finished2!B26</f>
        <v>7.3516666666666666</v>
      </c>
      <c r="AD20" s="133">
        <f>'Raw &amp; Coagulated'!B26</f>
        <v>7.0683333333333342</v>
      </c>
      <c r="AE20" s="72"/>
      <c r="AF20" s="133">
        <f>Finished!C26</f>
        <v>24</v>
      </c>
      <c r="AG20" s="133">
        <f>Finished2!C26</f>
        <v>26.5</v>
      </c>
      <c r="AH20" s="133">
        <f>'Raw &amp; Coagulated'!C26</f>
        <v>33.5</v>
      </c>
      <c r="AI20" s="72"/>
      <c r="AJ20" s="133">
        <f>Finished!H26</f>
        <v>26.5</v>
      </c>
      <c r="AK20" s="133">
        <f>Finished2!H26</f>
        <v>25</v>
      </c>
      <c r="AL20" s="133">
        <f>'Raw &amp; Coagulated'!E26</f>
        <v>18.833333333333332</v>
      </c>
      <c r="AM20" s="72"/>
      <c r="AN20" s="133">
        <f>Finished!I26</f>
        <v>5.8999999999999997E-2</v>
      </c>
      <c r="AO20" s="133">
        <f>Finished2!I26</f>
        <v>6.0999999999999999E-2</v>
      </c>
      <c r="AP20" s="133">
        <f>'Raw &amp; Coagulated'!F26</f>
        <v>8.6300000000000008</v>
      </c>
      <c r="AQ20" s="72"/>
      <c r="AR20" s="133">
        <f>Finished!J26</f>
        <v>1</v>
      </c>
      <c r="AS20" s="133">
        <f>Finished2!J26</f>
        <v>1</v>
      </c>
      <c r="AT20" s="133">
        <f>'Raw &amp; Coagulated'!G26</f>
        <v>39.333333333333336</v>
      </c>
      <c r="AU20" s="72"/>
      <c r="AV20" s="133">
        <f>Finished!D26</f>
        <v>29.316666666666663</v>
      </c>
      <c r="AW20" s="133">
        <f>Finished2!D26</f>
        <v>27.983333333333334</v>
      </c>
      <c r="AX20" s="133">
        <f>'Raw &amp; Coagulated'!D26</f>
        <v>28.600000000000005</v>
      </c>
      <c r="AY20" s="72"/>
      <c r="AZ20" s="133">
        <f>Finished!E26</f>
        <v>3.2</v>
      </c>
      <c r="BA20" s="133">
        <f>Finished2!E26</f>
        <v>3.4</v>
      </c>
      <c r="BB20" s="72"/>
      <c r="BC20" s="133">
        <f>Finished!K26</f>
        <v>0.48020000000000002</v>
      </c>
      <c r="BD20" s="133">
        <f>Finished2!K26</f>
        <v>0.46300000000000002</v>
      </c>
      <c r="BF20" s="169">
        <f>Flows!F26</f>
        <v>7.2309999999999999</v>
      </c>
      <c r="BG20" s="169">
        <f>Flows!F26</f>
        <v>7.2309999999999999</v>
      </c>
      <c r="BH20" s="169">
        <f>Flows!G26</f>
        <v>11.478</v>
      </c>
      <c r="BJ20" s="61">
        <f>Turbidity!F28</f>
        <v>586</v>
      </c>
      <c r="BK20" s="169" t="str">
        <f>Turbidity!H28</f>
        <v>A</v>
      </c>
      <c r="BL20" s="169" t="str">
        <f>Turbidity!I28</f>
        <v>A</v>
      </c>
    </row>
    <row r="21" spans="1:64" x14ac:dyDescent="0.2">
      <c r="A21" s="168"/>
      <c r="B21" s="168"/>
      <c r="C21" s="168"/>
      <c r="D21" s="168"/>
      <c r="O21" s="399">
        <v>6</v>
      </c>
      <c r="P21" s="169">
        <f>Flows!E14</f>
        <v>30.202999999999999</v>
      </c>
      <c r="Q21" s="169">
        <f>Flows!H14</f>
        <v>28.160000000000004</v>
      </c>
      <c r="R21" s="108"/>
      <c r="T21" s="168"/>
      <c r="U21" s="168"/>
      <c r="V21" s="245"/>
      <c r="W21" s="245"/>
      <c r="X21" s="245"/>
      <c r="Y21" s="245"/>
      <c r="Z21" s="245"/>
      <c r="AA21" s="245"/>
      <c r="AB21" s="133">
        <f>Finished!B27</f>
        <v>7.2333333333333334</v>
      </c>
      <c r="AC21" s="133">
        <f>Finished2!B27</f>
        <v>7.3050000000000006</v>
      </c>
      <c r="AD21" s="133">
        <f>'Raw &amp; Coagulated'!B27</f>
        <v>7.04</v>
      </c>
      <c r="AE21" s="72"/>
      <c r="AF21" s="133">
        <f>Finished!C27</f>
        <v>24</v>
      </c>
      <c r="AG21" s="133">
        <f>Finished2!C27</f>
        <v>24.5</v>
      </c>
      <c r="AH21" s="133">
        <f>'Raw &amp; Coagulated'!C27</f>
        <v>31.666666666666668</v>
      </c>
      <c r="AI21" s="72"/>
      <c r="AJ21" s="133">
        <f>Finished!H27</f>
        <v>20.5</v>
      </c>
      <c r="AK21" s="133">
        <f>Finished2!H27</f>
        <v>19.5</v>
      </c>
      <c r="AL21" s="133">
        <f>'Raw &amp; Coagulated'!E27</f>
        <v>18.333333333333332</v>
      </c>
      <c r="AM21" s="72"/>
      <c r="AN21" s="133">
        <f>Finished!I27</f>
        <v>6.9000000000000006E-2</v>
      </c>
      <c r="AO21" s="133">
        <f>Finished2!I27</f>
        <v>6.7000000000000004E-2</v>
      </c>
      <c r="AP21" s="133">
        <f>'Raw &amp; Coagulated'!F27</f>
        <v>7.46</v>
      </c>
      <c r="AQ21" s="72"/>
      <c r="AR21" s="133">
        <f>Finished!J27</f>
        <v>1</v>
      </c>
      <c r="AS21" s="133">
        <f>Finished2!J27</f>
        <v>1</v>
      </c>
      <c r="AT21" s="133">
        <f>'Raw &amp; Coagulated'!G27</f>
        <v>39.333333333333336</v>
      </c>
      <c r="AU21" s="72"/>
      <c r="AV21" s="133">
        <f>Finished!D27</f>
        <v>28.783333333333335</v>
      </c>
      <c r="AW21" s="133">
        <f>Finished2!D27</f>
        <v>27.316666666666666</v>
      </c>
      <c r="AX21" s="133">
        <f>'Raw &amp; Coagulated'!D27</f>
        <v>28.033333333333331</v>
      </c>
      <c r="AY21" s="72"/>
      <c r="AZ21" s="133">
        <f>Finished!E27</f>
        <v>3.9</v>
      </c>
      <c r="BA21" s="133">
        <f>Finished2!E27</f>
        <v>4.0999999999999996</v>
      </c>
      <c r="BB21" s="72"/>
      <c r="BC21" s="133">
        <f>Finished!K27</f>
        <v>0.50870000000000004</v>
      </c>
      <c r="BD21" s="133">
        <f>Finished2!K27</f>
        <v>0.50819999999999999</v>
      </c>
      <c r="BF21" s="169">
        <f>Flows!F27</f>
        <v>8.8989999999999991</v>
      </c>
      <c r="BG21" s="169">
        <f>Flows!F27</f>
        <v>8.8989999999999991</v>
      </c>
      <c r="BH21" s="169">
        <f>Flows!G27</f>
        <v>13.57</v>
      </c>
      <c r="BJ21" s="61">
        <f>Turbidity!F29</f>
        <v>677</v>
      </c>
      <c r="BK21" s="169" t="str">
        <f>Turbidity!H29</f>
        <v>A</v>
      </c>
      <c r="BL21" s="169" t="str">
        <f>Turbidity!I29</f>
        <v>A</v>
      </c>
    </row>
    <row r="22" spans="1:64" ht="13.5" thickBot="1" x14ac:dyDescent="0.25">
      <c r="A22" s="168"/>
      <c r="B22" s="168"/>
      <c r="C22" s="168"/>
      <c r="D22" s="168"/>
      <c r="O22" s="399">
        <v>7</v>
      </c>
      <c r="P22" s="169">
        <f>Flows!E15</f>
        <v>26.241</v>
      </c>
      <c r="Q22" s="169">
        <f>Flows!H15</f>
        <v>24.018999999999998</v>
      </c>
      <c r="R22" s="108"/>
      <c r="T22" s="340"/>
      <c r="U22" s="340"/>
      <c r="V22" s="393"/>
      <c r="W22" s="393"/>
      <c r="X22" s="393"/>
      <c r="Y22" s="393"/>
      <c r="Z22" s="393"/>
      <c r="AA22" s="400"/>
      <c r="AB22" s="133">
        <f>Finished!B28</f>
        <v>7.3299999999999992</v>
      </c>
      <c r="AC22" s="133">
        <f>Finished2!B28</f>
        <v>7.4499999999999993</v>
      </c>
      <c r="AD22" s="133">
        <f>'Raw &amp; Coagulated'!B28</f>
        <v>7.0033333333333339</v>
      </c>
      <c r="AE22" s="72"/>
      <c r="AF22" s="133">
        <f>Finished!C28</f>
        <v>23.5</v>
      </c>
      <c r="AG22" s="133">
        <f>Finished2!C28</f>
        <v>24</v>
      </c>
      <c r="AH22" s="133">
        <f>'Raw &amp; Coagulated'!C28</f>
        <v>31.333333333333332</v>
      </c>
      <c r="AI22" s="72"/>
      <c r="AJ22" s="133">
        <f>Finished!H28</f>
        <v>20.5</v>
      </c>
      <c r="AK22" s="133">
        <f>Finished2!H28</f>
        <v>20</v>
      </c>
      <c r="AL22" s="133">
        <f>'Raw &amp; Coagulated'!E28</f>
        <v>18.333333333333332</v>
      </c>
      <c r="AM22" s="72"/>
      <c r="AN22" s="133">
        <f>Finished!I28</f>
        <v>6.6000000000000003E-2</v>
      </c>
      <c r="AO22" s="133">
        <f>Finished2!I28</f>
        <v>6.9000000000000006E-2</v>
      </c>
      <c r="AP22" s="133">
        <f>'Raw &amp; Coagulated'!F28</f>
        <v>7.39</v>
      </c>
      <c r="AQ22" s="72"/>
      <c r="AR22" s="133">
        <f>Finished!J28</f>
        <v>1</v>
      </c>
      <c r="AS22" s="133">
        <f>Finished2!J28</f>
        <v>1</v>
      </c>
      <c r="AT22" s="133">
        <f>'Raw &amp; Coagulated'!G28</f>
        <v>29.333333333333332</v>
      </c>
      <c r="AU22" s="72"/>
      <c r="AV22" s="133">
        <f>Finished!D28</f>
        <v>28.3</v>
      </c>
      <c r="AW22" s="133">
        <f>Finished2!D28</f>
        <v>27.399999999999995</v>
      </c>
      <c r="AX22" s="133">
        <f>'Raw &amp; Coagulated'!D28</f>
        <v>28.333333333333332</v>
      </c>
      <c r="AY22" s="72"/>
      <c r="AZ22" s="133">
        <f>Finished!E28</f>
        <v>3.9</v>
      </c>
      <c r="BA22" s="133">
        <f>Finished2!E28</f>
        <v>3.4</v>
      </c>
      <c r="BB22" s="72"/>
      <c r="BC22" s="133">
        <f>Finished!K28</f>
        <v>0.46310000000000001</v>
      </c>
      <c r="BD22" s="133">
        <f>Finished2!K28</f>
        <v>0.4894</v>
      </c>
      <c r="BF22" s="169">
        <f>Flows!F28</f>
        <v>8.44</v>
      </c>
      <c r="BG22" s="169">
        <f>Flows!F28</f>
        <v>8.44</v>
      </c>
      <c r="BH22" s="169">
        <f>Flows!G28</f>
        <v>13.617000000000001</v>
      </c>
      <c r="BJ22" s="61">
        <f>Turbidity!F30</f>
        <v>471</v>
      </c>
      <c r="BK22" s="169" t="str">
        <f>Turbidity!H30</f>
        <v>A</v>
      </c>
      <c r="BL22" s="169" t="str">
        <f>Turbidity!I30</f>
        <v>A</v>
      </c>
    </row>
    <row r="23" spans="1:64" x14ac:dyDescent="0.2">
      <c r="A23" s="168"/>
      <c r="B23" s="168"/>
      <c r="C23" s="168"/>
      <c r="D23" s="168"/>
      <c r="O23" s="399">
        <v>8</v>
      </c>
      <c r="P23" s="169">
        <f>Flows!E16</f>
        <v>25.4</v>
      </c>
      <c r="Q23" s="169">
        <f>Flows!H16</f>
        <v>23.241</v>
      </c>
      <c r="R23" s="169"/>
      <c r="S23" s="168" t="s">
        <v>65</v>
      </c>
      <c r="T23" s="245">
        <f>AVERAGE(T17:T20)</f>
        <v>3.5999999999999997E-2</v>
      </c>
      <c r="U23" s="245">
        <f t="shared" ref="U23:Z23" si="6">AVERAGE(U17:U22)</f>
        <v>3.5999999999999997E-2</v>
      </c>
      <c r="V23" s="245">
        <f t="shared" si="6"/>
        <v>2.9000000000000001E-2</v>
      </c>
      <c r="W23" s="245">
        <f t="shared" si="6"/>
        <v>0.68100000000000005</v>
      </c>
      <c r="X23" s="245">
        <f t="shared" si="6"/>
        <v>4.8000000000000001E-2</v>
      </c>
      <c r="Y23" s="245">
        <f t="shared" si="6"/>
        <v>0.6905</v>
      </c>
      <c r="Z23" s="245">
        <f t="shared" si="6"/>
        <v>4.4499999999999998E-2</v>
      </c>
      <c r="AA23" s="245"/>
      <c r="AB23" s="133">
        <f>Finished!B29</f>
        <v>7.54</v>
      </c>
      <c r="AC23" s="133">
        <f>Finished2!B29</f>
        <v>7.5150000000000006</v>
      </c>
      <c r="AD23" s="133">
        <f>'Raw &amp; Coagulated'!B29</f>
        <v>6.9766666666666666</v>
      </c>
      <c r="AE23" s="72"/>
      <c r="AF23" s="133">
        <f>Finished!C29</f>
        <v>23</v>
      </c>
      <c r="AG23" s="133">
        <f>Finished2!C29</f>
        <v>22.5</v>
      </c>
      <c r="AH23" s="133">
        <f>'Raw &amp; Coagulated'!C29</f>
        <v>30.833333333333332</v>
      </c>
      <c r="AI23" s="72"/>
      <c r="AJ23" s="133">
        <f>Finished!H29</f>
        <v>24.5</v>
      </c>
      <c r="AK23" s="133">
        <f>Finished2!H29</f>
        <v>22.5</v>
      </c>
      <c r="AL23" s="133">
        <f>'Raw &amp; Coagulated'!E29</f>
        <v>18.5</v>
      </c>
      <c r="AM23" s="72"/>
      <c r="AN23" s="133">
        <f>Finished!I29</f>
        <v>6.4000000000000001E-2</v>
      </c>
      <c r="AO23" s="133">
        <f>Finished2!I29</f>
        <v>6.6000000000000003E-2</v>
      </c>
      <c r="AP23" s="133">
        <f>'Raw &amp; Coagulated'!F29</f>
        <v>9.94</v>
      </c>
      <c r="AQ23" s="72"/>
      <c r="AR23" s="133">
        <f>Finished!J29</f>
        <v>1</v>
      </c>
      <c r="AS23" s="133">
        <f>Finished2!J29</f>
        <v>1</v>
      </c>
      <c r="AT23" s="133">
        <f>'Raw &amp; Coagulated'!G29</f>
        <v>41.333333333333336</v>
      </c>
      <c r="AU23" s="72"/>
      <c r="AV23" s="133">
        <f>Finished!D29</f>
        <v>28.100000000000005</v>
      </c>
      <c r="AW23" s="133">
        <f>Finished2!D29</f>
        <v>27.150000000000002</v>
      </c>
      <c r="AX23" s="133">
        <f>'Raw &amp; Coagulated'!D29</f>
        <v>27.633333333333336</v>
      </c>
      <c r="AY23" s="72"/>
      <c r="AZ23" s="133">
        <f>Finished!E29</f>
        <v>3.8</v>
      </c>
      <c r="BA23" s="133">
        <f>Finished2!E29</f>
        <v>4</v>
      </c>
      <c r="BB23" s="72"/>
      <c r="BC23" s="133">
        <f>Finished!K29</f>
        <v>0.4894</v>
      </c>
      <c r="BD23" s="133">
        <f>Finished2!K29</f>
        <v>0.48149999999999998</v>
      </c>
      <c r="BF23" s="169">
        <f>Flows!F29</f>
        <v>7.3540000000000001</v>
      </c>
      <c r="BG23" s="169">
        <f>Flows!F29</f>
        <v>7.3540000000000001</v>
      </c>
      <c r="BH23" s="169">
        <f>Flows!G29</f>
        <v>13.56</v>
      </c>
      <c r="BJ23" s="61">
        <f>Turbidity!F31</f>
        <v>845</v>
      </c>
      <c r="BK23" s="169" t="str">
        <f>Turbidity!H31</f>
        <v>A</v>
      </c>
      <c r="BL23" s="169" t="str">
        <f>Turbidity!I31</f>
        <v>A</v>
      </c>
    </row>
    <row r="24" spans="1:64" x14ac:dyDescent="0.2">
      <c r="B24" s="168"/>
      <c r="C24" s="168"/>
      <c r="D24" s="168"/>
      <c r="O24" s="399">
        <v>9</v>
      </c>
      <c r="P24" s="169">
        <f>Flows!E17</f>
        <v>32.209000000000003</v>
      </c>
      <c r="Q24" s="169">
        <f>Flows!H17</f>
        <v>30.085999999999999</v>
      </c>
      <c r="R24" s="169"/>
      <c r="S24" s="168" t="s">
        <v>267</v>
      </c>
      <c r="T24" s="245">
        <f t="shared" ref="T24:Z24" si="7">MAX(T17:T22)</f>
        <v>3.5999999999999997E-2</v>
      </c>
      <c r="U24" s="245">
        <f t="shared" si="7"/>
        <v>3.5999999999999997E-2</v>
      </c>
      <c r="V24" s="245">
        <f t="shared" si="7"/>
        <v>2.9000000000000001E-2</v>
      </c>
      <c r="W24" s="245">
        <f t="shared" si="7"/>
        <v>0.69599999999999995</v>
      </c>
      <c r="X24" s="245">
        <f t="shared" si="7"/>
        <v>5.0999999999999997E-2</v>
      </c>
      <c r="Y24" s="245">
        <f t="shared" si="7"/>
        <v>0.71099999999999997</v>
      </c>
      <c r="Z24" s="245">
        <f t="shared" si="7"/>
        <v>5.1999999999999998E-2</v>
      </c>
      <c r="AA24" s="245"/>
      <c r="AB24" s="133">
        <f>Finished!B30</f>
        <v>7.3950000000000005</v>
      </c>
      <c r="AC24" s="133">
        <f>Finished2!B30</f>
        <v>7.1750000000000007</v>
      </c>
      <c r="AD24" s="133">
        <f>'Raw &amp; Coagulated'!B30</f>
        <v>6.871666666666667</v>
      </c>
      <c r="AE24" s="72"/>
      <c r="AF24" s="133">
        <f>Finished!C30</f>
        <v>26</v>
      </c>
      <c r="AG24" s="133">
        <f>Finished2!C30</f>
        <v>21</v>
      </c>
      <c r="AH24" s="133">
        <f>'Raw &amp; Coagulated'!C30</f>
        <v>25.333333333333332</v>
      </c>
      <c r="AI24" s="72"/>
      <c r="AJ24" s="133">
        <f>Finished!H30</f>
        <v>22.5</v>
      </c>
      <c r="AK24" s="133">
        <f>Finished2!H30</f>
        <v>22</v>
      </c>
      <c r="AL24" s="133">
        <f>'Raw &amp; Coagulated'!E30</f>
        <v>18.166666666666668</v>
      </c>
      <c r="AM24" s="72"/>
      <c r="AN24" s="133">
        <f>Finished!I30</f>
        <v>6.3E-2</v>
      </c>
      <c r="AO24" s="133">
        <f>Finished2!I30</f>
        <v>6.5000000000000002E-2</v>
      </c>
      <c r="AP24" s="133">
        <f>'Raw &amp; Coagulated'!F30</f>
        <v>7.43</v>
      </c>
      <c r="AQ24" s="72"/>
      <c r="AR24" s="133">
        <f>Finished!J30</f>
        <v>1</v>
      </c>
      <c r="AS24" s="133">
        <f>Finished2!J30</f>
        <v>1</v>
      </c>
      <c r="AT24" s="133">
        <f>'Raw &amp; Coagulated'!G30</f>
        <v>50.833333333333336</v>
      </c>
      <c r="AU24" s="72"/>
      <c r="AV24" s="133">
        <f>Finished!D30</f>
        <v>27.983333333333334</v>
      </c>
      <c r="AW24" s="133">
        <f>Finished2!D30</f>
        <v>26.933333333333326</v>
      </c>
      <c r="AX24" s="133">
        <f>'Raw &amp; Coagulated'!D30</f>
        <v>27.816666666666663</v>
      </c>
      <c r="AY24" s="72"/>
      <c r="AZ24" s="133">
        <f>Finished!E30</f>
        <v>3.9</v>
      </c>
      <c r="BA24" s="133">
        <f>Finished2!E30</f>
        <v>4.2</v>
      </c>
      <c r="BB24" s="72"/>
      <c r="BC24" s="133">
        <f>Finished!K30</f>
        <v>0.4894</v>
      </c>
      <c r="BD24" s="133">
        <f>Finished2!K30</f>
        <v>0.51819999999999999</v>
      </c>
      <c r="BF24" s="169">
        <f>Flows!F30</f>
        <v>7.2309999999999999</v>
      </c>
      <c r="BG24" s="169">
        <f>Flows!F30</f>
        <v>7.2309999999999999</v>
      </c>
      <c r="BH24" s="169">
        <f>Flows!G30</f>
        <v>13.974</v>
      </c>
      <c r="BJ24" s="61">
        <f>Turbidity!F32</f>
        <v>402</v>
      </c>
      <c r="BK24" s="169" t="str">
        <f>Turbidity!H32</f>
        <v>A</v>
      </c>
      <c r="BL24" s="169" t="str">
        <f>Turbidity!I32</f>
        <v>A</v>
      </c>
    </row>
    <row r="25" spans="1:64" x14ac:dyDescent="0.2">
      <c r="A25" s="168" t="e">
        <f>AVERAGE(B19:B26)</f>
        <v>#DIV/0!</v>
      </c>
      <c r="B25" s="168"/>
      <c r="C25" s="168"/>
      <c r="D25" s="168"/>
      <c r="O25" s="399">
        <v>10</v>
      </c>
      <c r="P25" s="169">
        <f>Flows!E18</f>
        <v>27.461000000000002</v>
      </c>
      <c r="Q25" s="169">
        <f>Flows!H18</f>
        <v>26.283999999999999</v>
      </c>
      <c r="R25" s="169"/>
      <c r="S25" s="168" t="s">
        <v>268</v>
      </c>
      <c r="T25" s="245">
        <f t="shared" ref="T25:Z25" si="8">MIN(T17:T22)</f>
        <v>3.5999999999999997E-2</v>
      </c>
      <c r="U25" s="245">
        <f t="shared" si="8"/>
        <v>3.5999999999999997E-2</v>
      </c>
      <c r="V25" s="245">
        <f t="shared" si="8"/>
        <v>2.9000000000000001E-2</v>
      </c>
      <c r="W25" s="245">
        <f t="shared" si="8"/>
        <v>0.66600000000000004</v>
      </c>
      <c r="X25" s="245">
        <f t="shared" si="8"/>
        <v>4.4999999999999998E-2</v>
      </c>
      <c r="Y25" s="245">
        <f t="shared" si="8"/>
        <v>0.67</v>
      </c>
      <c r="Z25" s="245">
        <f t="shared" si="8"/>
        <v>3.6999999999999998E-2</v>
      </c>
      <c r="AA25" s="245"/>
      <c r="AB25" s="133">
        <f>Finished!B31</f>
        <v>7.3933333333333335</v>
      </c>
      <c r="AC25" s="133">
        <f>Finished2!B31</f>
        <v>7.1750000000000007</v>
      </c>
      <c r="AD25" s="133">
        <f>'Raw &amp; Coagulated'!B31</f>
        <v>6.8166666666666655</v>
      </c>
      <c r="AE25" s="72"/>
      <c r="AF25" s="133">
        <f>Finished!C31</f>
        <v>26.5</v>
      </c>
      <c r="AG25" s="133">
        <f>Finished2!C31</f>
        <v>22</v>
      </c>
      <c r="AH25" s="133">
        <f>'Raw &amp; Coagulated'!C31</f>
        <v>26.166666666666668</v>
      </c>
      <c r="AI25" s="72"/>
      <c r="AJ25" s="133">
        <f>Finished!H31</f>
        <v>29.5</v>
      </c>
      <c r="AK25" s="133">
        <f>Finished2!H31</f>
        <v>28.5</v>
      </c>
      <c r="AL25" s="133">
        <f>'Raw &amp; Coagulated'!E31</f>
        <v>18.833333333333332</v>
      </c>
      <c r="AM25" s="72"/>
      <c r="AN25" s="133">
        <f>Finished!I31</f>
        <v>7.2999999999999995E-2</v>
      </c>
      <c r="AO25" s="133">
        <f>Finished2!I31</f>
        <v>6.5000000000000002E-2</v>
      </c>
      <c r="AP25" s="133">
        <f>'Raw &amp; Coagulated'!F31</f>
        <v>8.61</v>
      </c>
      <c r="AQ25" s="72"/>
      <c r="AR25" s="133">
        <f>Finished!J31</f>
        <v>1</v>
      </c>
      <c r="AS25" s="133">
        <f>Finished2!J31</f>
        <v>1</v>
      </c>
      <c r="AT25" s="133">
        <f>'Raw &amp; Coagulated'!G31</f>
        <v>53.5</v>
      </c>
      <c r="AU25" s="72"/>
      <c r="AV25" s="133">
        <f>Finished!D31</f>
        <v>28.100000000000005</v>
      </c>
      <c r="AW25" s="133">
        <f>Finished2!D31</f>
        <v>27.083333333333332</v>
      </c>
      <c r="AX25" s="133">
        <f>'Raw &amp; Coagulated'!D31</f>
        <v>27.516666666666666</v>
      </c>
      <c r="AY25" s="72"/>
      <c r="AZ25" s="133">
        <f>Finished!E31</f>
        <v>3.9</v>
      </c>
      <c r="BA25" s="133">
        <f>Finished2!E31</f>
        <v>4.2</v>
      </c>
      <c r="BB25" s="72"/>
      <c r="BC25" s="133">
        <f>Finished!K31</f>
        <v>0.56340000000000001</v>
      </c>
      <c r="BD25" s="133">
        <f>Finished2!K31</f>
        <v>0.56459999999999999</v>
      </c>
      <c r="BF25" s="169">
        <f>Flows!F31</f>
        <v>9.588000000000001</v>
      </c>
      <c r="BG25" s="169">
        <f>Flows!F31</f>
        <v>9.588000000000001</v>
      </c>
      <c r="BH25" s="169">
        <f>Flows!G31</f>
        <v>15.335999999999999</v>
      </c>
      <c r="BJ25" s="61">
        <f>Turbidity!F33</f>
        <v>408</v>
      </c>
      <c r="BK25" s="169" t="str">
        <f>Turbidity!H33</f>
        <v>A</v>
      </c>
      <c r="BL25" s="169" t="str">
        <f>Turbidity!I33</f>
        <v>A</v>
      </c>
    </row>
    <row r="26" spans="1:64" ht="13.5" thickBot="1" x14ac:dyDescent="0.25">
      <c r="A26" s="168" t="e">
        <f>AVERAGE(D19:D26)</f>
        <v>#DIV/0!</v>
      </c>
      <c r="B26" s="168"/>
      <c r="C26" s="168"/>
      <c r="D26" s="168"/>
      <c r="O26" s="399">
        <v>11</v>
      </c>
      <c r="P26" s="169">
        <f>Flows!E19</f>
        <v>32.069000000000003</v>
      </c>
      <c r="Q26" s="169">
        <f>Flows!H19</f>
        <v>30.036000000000001</v>
      </c>
      <c r="R26" s="108"/>
      <c r="Z26" s="72"/>
      <c r="AA26" s="72"/>
      <c r="AB26" s="133">
        <f>Finished!B32</f>
        <v>7.3883333333333328</v>
      </c>
      <c r="AC26" s="133">
        <f>Finished2!B32</f>
        <v>7.3416666666666659</v>
      </c>
      <c r="AD26" s="133">
        <f>'Raw &amp; Coagulated'!B32</f>
        <v>6.8183333333333325</v>
      </c>
      <c r="AE26" s="72"/>
      <c r="AF26" s="133">
        <f>Finished!C32</f>
        <v>22</v>
      </c>
      <c r="AG26" s="133">
        <f>Finished2!C32</f>
        <v>22</v>
      </c>
      <c r="AH26" s="133">
        <f>'Raw &amp; Coagulated'!C32</f>
        <v>28.166666666666668</v>
      </c>
      <c r="AI26" s="72"/>
      <c r="AJ26" s="133">
        <f>Finished!H32</f>
        <v>35</v>
      </c>
      <c r="AK26" s="133">
        <f>Finished2!H32</f>
        <v>34</v>
      </c>
      <c r="AL26" s="133">
        <f>'Raw &amp; Coagulated'!E32</f>
        <v>20.166666666666668</v>
      </c>
      <c r="AM26" s="72"/>
      <c r="AN26" s="133">
        <f>Finished!I32</f>
        <v>7.0000000000000007E-2</v>
      </c>
      <c r="AO26" s="133">
        <f>Finished2!I32</f>
        <v>6.5000000000000002E-2</v>
      </c>
      <c r="AP26" s="133">
        <f>'Raw &amp; Coagulated'!F32</f>
        <v>4.88</v>
      </c>
      <c r="AQ26" s="72"/>
      <c r="AR26" s="133">
        <f>Finished!J32</f>
        <v>1</v>
      </c>
      <c r="AS26" s="133">
        <f>Finished2!J32</f>
        <v>1</v>
      </c>
      <c r="AT26" s="133">
        <f>'Raw &amp; Coagulated'!G32</f>
        <v>52.333333333333336</v>
      </c>
      <c r="AU26" s="72"/>
      <c r="AV26" s="133">
        <f>Finished!D32</f>
        <v>27.866666666666664</v>
      </c>
      <c r="AW26" s="133">
        <f>Finished2!D32</f>
        <v>26.883333333333329</v>
      </c>
      <c r="AX26" s="133">
        <f>'Raw &amp; Coagulated'!D32</f>
        <v>27.966666666666669</v>
      </c>
      <c r="AY26" s="72"/>
      <c r="AZ26" s="133">
        <f>Finished!E32</f>
        <v>4</v>
      </c>
      <c r="BA26" s="133">
        <f>Finished2!E32</f>
        <v>4</v>
      </c>
      <c r="BB26" s="72"/>
      <c r="BC26" s="133">
        <f>Finished!K32</f>
        <v>0.4708</v>
      </c>
      <c r="BD26" s="133">
        <f>Finished2!K32</f>
        <v>0.43419999999999997</v>
      </c>
      <c r="BF26" s="169">
        <f>Flows!F32</f>
        <v>5.4169999999999998</v>
      </c>
      <c r="BG26" s="169">
        <f>Flows!F32</f>
        <v>5.4169999999999998</v>
      </c>
      <c r="BH26" s="169">
        <f>Flows!G32</f>
        <v>12.557</v>
      </c>
      <c r="BJ26" s="61">
        <f>Turbidity!F34</f>
        <v>448</v>
      </c>
      <c r="BK26" s="169" t="str">
        <f>Turbidity!H34</f>
        <v>A</v>
      </c>
      <c r="BL26" s="169" t="str">
        <f>Turbidity!I34</f>
        <v>A</v>
      </c>
    </row>
    <row r="27" spans="1:64" x14ac:dyDescent="0.2">
      <c r="A27" s="168" t="s">
        <v>413</v>
      </c>
      <c r="B27" s="306"/>
      <c r="C27" s="306"/>
      <c r="D27" s="306"/>
      <c r="O27" s="399">
        <v>12</v>
      </c>
      <c r="P27" s="169">
        <f>Flows!E20</f>
        <v>29.740000000000002</v>
      </c>
      <c r="Q27" s="169">
        <f>Flows!H20</f>
        <v>27.28</v>
      </c>
      <c r="R27" s="401"/>
      <c r="S27" s="402" t="s">
        <v>473</v>
      </c>
      <c r="U27" s="403">
        <f>AVERAGE(T23,U23,V23)</f>
        <v>3.3666666666666664E-2</v>
      </c>
      <c r="Z27" s="72"/>
      <c r="AA27" s="72"/>
      <c r="AB27" s="133">
        <f>Finished!B33</f>
        <v>7.5166666666666666</v>
      </c>
      <c r="AC27" s="133">
        <f>Finished2!B33</f>
        <v>7.5</v>
      </c>
      <c r="AD27" s="133">
        <f>'Raw &amp; Coagulated'!B33</f>
        <v>6.84</v>
      </c>
      <c r="AE27" s="72"/>
      <c r="AF27" s="133">
        <f>Finished!C33</f>
        <v>28.5</v>
      </c>
      <c r="AG27" s="133">
        <f>Finished2!C33</f>
        <v>26.5</v>
      </c>
      <c r="AH27" s="133">
        <f>'Raw &amp; Coagulated'!C33</f>
        <v>27.666666666666668</v>
      </c>
      <c r="AI27" s="72"/>
      <c r="AJ27" s="133">
        <f>Finished!H33</f>
        <v>35.5</v>
      </c>
      <c r="AK27" s="133">
        <f>Finished2!H33</f>
        <v>35</v>
      </c>
      <c r="AL27" s="133">
        <f>'Raw &amp; Coagulated'!E33</f>
        <v>20.166666666666668</v>
      </c>
      <c r="AM27" s="72"/>
      <c r="AN27" s="133">
        <f>Finished!I33</f>
        <v>0.06</v>
      </c>
      <c r="AO27" s="133">
        <f>Finished2!I33</f>
        <v>6.3E-2</v>
      </c>
      <c r="AP27" s="133">
        <f>'Raw &amp; Coagulated'!F33</f>
        <v>6</v>
      </c>
      <c r="AQ27" s="72"/>
      <c r="AR27" s="133">
        <f>Finished!J33</f>
        <v>1.1666666666666667</v>
      </c>
      <c r="AS27" s="133">
        <f>Finished2!J33</f>
        <v>1.1666666666666667</v>
      </c>
      <c r="AT27" s="133">
        <f>'Raw &amp; Coagulated'!G33</f>
        <v>56.166666666666664</v>
      </c>
      <c r="AU27" s="72"/>
      <c r="AV27" s="133">
        <f>Finished!D33</f>
        <v>28.75</v>
      </c>
      <c r="AW27" s="133">
        <f>Finished2!D33</f>
        <v>27.533333333333331</v>
      </c>
      <c r="AX27" s="133">
        <f>'Raw &amp; Coagulated'!D33</f>
        <v>28.600000000000005</v>
      </c>
      <c r="AY27" s="72"/>
      <c r="AZ27" s="133">
        <f>Finished!E33</f>
        <v>3.8</v>
      </c>
      <c r="BA27" s="133">
        <f>Finished2!E33</f>
        <v>3.8</v>
      </c>
      <c r="BB27" s="72"/>
      <c r="BC27" s="133">
        <f>Finished!K33</f>
        <v>0.46200000000000002</v>
      </c>
      <c r="BD27" s="133">
        <f>Finished2!K33</f>
        <v>0.45069999999999999</v>
      </c>
      <c r="BF27" s="169">
        <f>Flows!F33</f>
        <v>8.0860000000000003</v>
      </c>
      <c r="BG27" s="169">
        <f>Flows!F33</f>
        <v>8.0860000000000003</v>
      </c>
      <c r="BH27" s="169">
        <f>Flows!G33</f>
        <v>16.916999999999998</v>
      </c>
      <c r="BJ27" s="61">
        <f>Turbidity!F35</f>
        <v>816</v>
      </c>
      <c r="BK27" s="169" t="str">
        <f>Turbidity!H35</f>
        <v>A</v>
      </c>
      <c r="BL27" s="169" t="str">
        <f>Turbidity!I35</f>
        <v>A</v>
      </c>
    </row>
    <row r="28" spans="1:64" x14ac:dyDescent="0.2">
      <c r="B28" s="168"/>
      <c r="C28" s="168"/>
      <c r="D28" s="168"/>
      <c r="O28" s="399">
        <v>13</v>
      </c>
      <c r="P28" s="169">
        <f>Flows!E21</f>
        <v>24.564999999999998</v>
      </c>
      <c r="Q28" s="169">
        <f>Flows!H21</f>
        <v>22.604999999999997</v>
      </c>
      <c r="R28" s="108"/>
      <c r="Z28" s="72"/>
      <c r="AA28" s="72"/>
      <c r="AB28" s="133">
        <f>Finished!B34</f>
        <v>7.4883333333333333</v>
      </c>
      <c r="AC28" s="133">
        <f>Finished2!B34</f>
        <v>7.4816666666666665</v>
      </c>
      <c r="AD28" s="133">
        <f>'Raw &amp; Coagulated'!B34</f>
        <v>6.82</v>
      </c>
      <c r="AE28" s="72"/>
      <c r="AF28" s="133">
        <f>Finished!C34</f>
        <v>27.5</v>
      </c>
      <c r="AG28" s="133">
        <f>Finished2!C34</f>
        <v>25.5</v>
      </c>
      <c r="AH28" s="133">
        <f>'Raw &amp; Coagulated'!C34</f>
        <v>27.833333333333332</v>
      </c>
      <c r="AI28" s="72"/>
      <c r="AJ28" s="133">
        <f>Finished!H34</f>
        <v>37</v>
      </c>
      <c r="AK28" s="133">
        <f>Finished2!H34</f>
        <v>35.5</v>
      </c>
      <c r="AL28" s="133">
        <f>'Raw &amp; Coagulated'!E34</f>
        <v>18.666666666666668</v>
      </c>
      <c r="AM28" s="72"/>
      <c r="AN28" s="133">
        <f>Finished!I34</f>
        <v>5.5E-2</v>
      </c>
      <c r="AO28" s="133">
        <f>Finished2!I34</f>
        <v>5.8000000000000003E-2</v>
      </c>
      <c r="AP28" s="133">
        <f>'Raw &amp; Coagulated'!F34</f>
        <v>11.7</v>
      </c>
      <c r="AQ28" s="72"/>
      <c r="AR28" s="133">
        <f>Finished!J34</f>
        <v>1</v>
      </c>
      <c r="AS28" s="133">
        <f>Finished2!J34</f>
        <v>1</v>
      </c>
      <c r="AT28" s="133">
        <f>'Raw &amp; Coagulated'!G34</f>
        <v>67.166666666666671</v>
      </c>
      <c r="AU28" s="72"/>
      <c r="AV28" s="133">
        <f>Finished!D34</f>
        <v>28.416666666666668</v>
      </c>
      <c r="AW28" s="133">
        <f>Finished2!D34</f>
        <v>27.666666666666668</v>
      </c>
      <c r="AX28" s="133">
        <f>'Raw &amp; Coagulated'!D34</f>
        <v>28.25</v>
      </c>
      <c r="AY28" s="72"/>
      <c r="AZ28" s="133">
        <f>Finished!E34</f>
        <v>3.4</v>
      </c>
      <c r="BA28" s="133">
        <f>Finished2!E34</f>
        <v>3.4</v>
      </c>
      <c r="BB28" s="72"/>
      <c r="BC28" s="133">
        <f>Finished!K34</f>
        <v>0.46150000000000002</v>
      </c>
      <c r="BD28" s="133">
        <f>Finished2!K34</f>
        <v>0.47960000000000003</v>
      </c>
      <c r="BF28" s="169">
        <f>Flows!F34</f>
        <v>5.1390000000000002</v>
      </c>
      <c r="BG28" s="169">
        <f>Flows!F34</f>
        <v>5.1390000000000002</v>
      </c>
      <c r="BH28" s="169">
        <f>Flows!G34</f>
        <v>13.629000000000001</v>
      </c>
      <c r="BJ28" s="61">
        <f>Turbidity!F36</f>
        <v>1664</v>
      </c>
      <c r="BK28" s="169" t="str">
        <f>Turbidity!H36</f>
        <v>A</v>
      </c>
      <c r="BL28" s="169" t="str">
        <f>Turbidity!I36</f>
        <v>A</v>
      </c>
    </row>
    <row r="29" spans="1:64" x14ac:dyDescent="0.2">
      <c r="A29" s="168"/>
      <c r="B29" s="168"/>
      <c r="C29" s="168"/>
      <c r="D29" s="168"/>
      <c r="O29" s="399">
        <v>14</v>
      </c>
      <c r="P29" s="169">
        <f>Flows!E22</f>
        <v>24.805</v>
      </c>
      <c r="Q29" s="169">
        <f>Flows!H22</f>
        <v>24.29</v>
      </c>
      <c r="R29" s="108"/>
      <c r="Z29" s="72" t="s">
        <v>71</v>
      </c>
      <c r="AA29" s="72"/>
      <c r="AB29" s="133">
        <f>Finished!B35</f>
        <v>7.3500000000000005</v>
      </c>
      <c r="AC29" s="133">
        <f>Finished2!B35</f>
        <v>7.3683333333333323</v>
      </c>
      <c r="AD29" s="133">
        <f>'Raw &amp; Coagulated'!B35</f>
        <v>6.8549999999999995</v>
      </c>
      <c r="AE29" s="72"/>
      <c r="AF29" s="133">
        <f>Finished!C35</f>
        <v>26</v>
      </c>
      <c r="AG29" s="133">
        <f>Finished2!C35</f>
        <v>26</v>
      </c>
      <c r="AH29" s="133">
        <f>'Raw &amp; Coagulated'!C35</f>
        <v>26.333333333333332</v>
      </c>
      <c r="AI29" s="72"/>
      <c r="AJ29" s="133">
        <f>Finished!H35</f>
        <v>40.5</v>
      </c>
      <c r="AK29" s="133">
        <f>Finished2!H35</f>
        <v>39</v>
      </c>
      <c r="AL29" s="133">
        <f>'Raw &amp; Coagulated'!E35</f>
        <v>20.166666666666668</v>
      </c>
      <c r="AM29" s="72"/>
      <c r="AN29" s="133">
        <f>Finished!I35</f>
        <v>5.8000000000000003E-2</v>
      </c>
      <c r="AO29" s="133">
        <f>Finished2!I35</f>
        <v>6.0999999999999999E-2</v>
      </c>
      <c r="AP29" s="133">
        <f>'Raw &amp; Coagulated'!F35</f>
        <v>12.6</v>
      </c>
      <c r="AQ29" s="72"/>
      <c r="AR29" s="133">
        <f>Finished!J35</f>
        <v>1</v>
      </c>
      <c r="AS29" s="133">
        <f>Finished2!J35</f>
        <v>1</v>
      </c>
      <c r="AT29" s="133">
        <f>'Raw &amp; Coagulated'!G35</f>
        <v>70.666666666666671</v>
      </c>
      <c r="AU29" s="72"/>
      <c r="AV29" s="133">
        <f>Finished!D35</f>
        <v>28.066666666666666</v>
      </c>
      <c r="AW29" s="133">
        <f>Finished2!D35</f>
        <v>27.583333333333339</v>
      </c>
      <c r="AX29" s="133">
        <f>'Raw &amp; Coagulated'!D35</f>
        <v>27.633333333333336</v>
      </c>
      <c r="AY29" s="72"/>
      <c r="AZ29" s="133">
        <f>Finished!E35</f>
        <v>3.5</v>
      </c>
      <c r="BA29" s="133">
        <f>Finished2!E35</f>
        <v>3.7</v>
      </c>
      <c r="BB29" s="72"/>
      <c r="BC29" s="133">
        <f>Finished!K35</f>
        <v>0.51910000000000001</v>
      </c>
      <c r="BD29" s="133">
        <f>Finished2!K35</f>
        <v>0.62409999999999999</v>
      </c>
      <c r="BF29" s="169">
        <f>Flows!F35</f>
        <v>7.1509999999999998</v>
      </c>
      <c r="BG29" s="169">
        <f>Flows!F35</f>
        <v>7.1509999999999998</v>
      </c>
      <c r="BH29" s="169">
        <f>Flows!G35</f>
        <v>14.047999999999998</v>
      </c>
      <c r="BJ29" s="61">
        <f>Turbidity!F37</f>
        <v>2098</v>
      </c>
      <c r="BK29" s="169" t="str">
        <f>Turbidity!H37</f>
        <v>A</v>
      </c>
      <c r="BL29" s="169" t="str">
        <f>Turbidity!I37</f>
        <v>A</v>
      </c>
    </row>
    <row r="30" spans="1:64" x14ac:dyDescent="0.2">
      <c r="A30" s="168"/>
      <c r="B30" s="168"/>
      <c r="C30" s="168"/>
      <c r="D30" s="168"/>
      <c r="O30" s="399">
        <v>15</v>
      </c>
      <c r="P30" s="169">
        <f>Flows!E23</f>
        <v>28.864999999999998</v>
      </c>
      <c r="Q30" s="169">
        <f>Flows!H23</f>
        <v>26.224999999999998</v>
      </c>
      <c r="R30" s="108"/>
      <c r="Z30" s="72">
        <v>28</v>
      </c>
      <c r="AA30" s="72"/>
      <c r="AB30" s="133">
        <f>Finished!B36</f>
        <v>7.5633333333333326</v>
      </c>
      <c r="AC30" s="133">
        <f>Finished2!B36</f>
        <v>7.6616666666666662</v>
      </c>
      <c r="AD30" s="133">
        <f>'Raw &amp; Coagulated'!B36</f>
        <v>6.8816666666666677</v>
      </c>
      <c r="AE30" s="72"/>
      <c r="AF30" s="133">
        <f>Finished!C36</f>
        <v>23</v>
      </c>
      <c r="AG30" s="133">
        <f>Finished2!C36</f>
        <v>23</v>
      </c>
      <c r="AH30" s="133">
        <f>'Raw &amp; Coagulated'!C36</f>
        <v>28</v>
      </c>
      <c r="AI30" s="72"/>
      <c r="AJ30" s="133">
        <f>Finished!H36</f>
        <v>37.5</v>
      </c>
      <c r="AK30" s="133">
        <f>Finished2!H36</f>
        <v>37.5</v>
      </c>
      <c r="AL30" s="133">
        <f>'Raw &amp; Coagulated'!E36</f>
        <v>20</v>
      </c>
      <c r="AM30" s="72"/>
      <c r="AN30" s="133">
        <f>Finished!I36</f>
        <v>5.3999999999999999E-2</v>
      </c>
      <c r="AO30" s="133">
        <f>Finished2!I36</f>
        <v>5.3999999999999999E-2</v>
      </c>
      <c r="AP30" s="133">
        <f>'Raw &amp; Coagulated'!F36</f>
        <v>9.3000000000000007</v>
      </c>
      <c r="AQ30" s="72"/>
      <c r="AR30" s="133">
        <f>Finished!J36</f>
        <v>1</v>
      </c>
      <c r="AS30" s="133">
        <f>Finished2!J36</f>
        <v>1</v>
      </c>
      <c r="AT30" s="133">
        <f>'Raw &amp; Coagulated'!G36</f>
        <v>57.833333333333336</v>
      </c>
      <c r="AU30" s="72"/>
      <c r="AV30" s="133">
        <f>Finished!D36</f>
        <v>28.183333333333334</v>
      </c>
      <c r="AW30" s="133">
        <f>Finished2!D36</f>
        <v>27.783333333333335</v>
      </c>
      <c r="AX30" s="133">
        <f>'Raw &amp; Coagulated'!D36</f>
        <v>28.283333333333335</v>
      </c>
      <c r="AY30" s="72"/>
      <c r="AZ30" s="133">
        <f>Finished!E36</f>
        <v>3.7</v>
      </c>
      <c r="BA30" s="133">
        <f>Finished2!E36</f>
        <v>4</v>
      </c>
      <c r="BB30" s="72"/>
      <c r="BC30" s="133">
        <f>Finished!K36</f>
        <v>0.48980000000000001</v>
      </c>
      <c r="BD30" s="133">
        <f>Finished2!K36</f>
        <v>0.53639999999999999</v>
      </c>
      <c r="BF30" s="169">
        <f>Flows!F36</f>
        <v>6.5</v>
      </c>
      <c r="BG30" s="169">
        <f>Flows!F36</f>
        <v>6.5</v>
      </c>
      <c r="BH30" s="169">
        <f>Flows!G36</f>
        <v>13.587</v>
      </c>
      <c r="BJ30" s="61">
        <f>Turbidity!F38</f>
        <v>857</v>
      </c>
      <c r="BK30" s="169" t="str">
        <f>Turbidity!H38</f>
        <v>A</v>
      </c>
      <c r="BL30" s="169" t="str">
        <f>Turbidity!I38</f>
        <v>A</v>
      </c>
    </row>
    <row r="31" spans="1:64" x14ac:dyDescent="0.2">
      <c r="A31" s="168"/>
      <c r="B31" s="168"/>
      <c r="C31" s="168"/>
      <c r="D31" s="168"/>
      <c r="O31" s="399">
        <v>16</v>
      </c>
      <c r="P31" s="169">
        <f>Flows!E24</f>
        <v>31.344999999999999</v>
      </c>
      <c r="Q31" s="169">
        <f>Flows!H24</f>
        <v>29.489999999999995</v>
      </c>
      <c r="R31" s="108"/>
      <c r="Z31" s="72">
        <v>29</v>
      </c>
      <c r="AA31" s="72"/>
      <c r="AB31" s="133">
        <f>Finished!B37</f>
        <v>7.66</v>
      </c>
      <c r="AC31" s="133">
        <f>Finished2!B37</f>
        <v>7.708333333333333</v>
      </c>
      <c r="AD31" s="133">
        <f>'Raw &amp; Coagulated'!B37</f>
        <v>6.9116666666666662</v>
      </c>
      <c r="AE31" s="72"/>
      <c r="AF31" s="133">
        <f>Finished!C37</f>
        <v>21</v>
      </c>
      <c r="AG31" s="133">
        <f>Finished2!C37</f>
        <v>22.5</v>
      </c>
      <c r="AH31" s="133">
        <f>'Raw &amp; Coagulated'!C37</f>
        <v>27.166666666666668</v>
      </c>
      <c r="AI31" s="72"/>
      <c r="AJ31" s="133">
        <f>Finished!H37</f>
        <v>29.5</v>
      </c>
      <c r="AK31" s="133">
        <f>Finished2!H37</f>
        <v>29</v>
      </c>
      <c r="AL31" s="133">
        <f>'Raw &amp; Coagulated'!E37</f>
        <v>20.333333333333332</v>
      </c>
      <c r="AM31" s="72"/>
      <c r="AN31" s="133">
        <f>Finished!I37</f>
        <v>5.1999999999999998E-2</v>
      </c>
      <c r="AO31" s="133">
        <f>Finished2!I37</f>
        <v>5.3999999999999999E-2</v>
      </c>
      <c r="AP31" s="133">
        <f>'Raw &amp; Coagulated'!F37</f>
        <v>10</v>
      </c>
      <c r="AQ31" s="72"/>
      <c r="AR31" s="133">
        <f>Finished!J37</f>
        <v>1</v>
      </c>
      <c r="AS31" s="133">
        <f>Finished2!J37</f>
        <v>1</v>
      </c>
      <c r="AT31" s="133">
        <f>'Raw &amp; Coagulated'!G37</f>
        <v>45.166666666666664</v>
      </c>
      <c r="AU31" s="72"/>
      <c r="AV31" s="133">
        <f>Finished!D37</f>
        <v>28.433333333333334</v>
      </c>
      <c r="AW31" s="133">
        <f>Finished2!D37</f>
        <v>27.75</v>
      </c>
      <c r="AX31" s="133">
        <f>'Raw &amp; Coagulated'!D37</f>
        <v>28.833333333333332</v>
      </c>
      <c r="AY31" s="72"/>
      <c r="AZ31" s="133">
        <f>Finished!E37</f>
        <v>3.2</v>
      </c>
      <c r="BA31" s="133">
        <f>Finished2!E37</f>
        <v>3.4</v>
      </c>
      <c r="BB31" s="72"/>
      <c r="BC31" s="133">
        <f>Finished!K37</f>
        <v>0.42380000000000001</v>
      </c>
      <c r="BD31" s="133">
        <f>Finished2!K37</f>
        <v>0.44169999999999998</v>
      </c>
      <c r="BF31" s="169">
        <f>Flows!F37</f>
        <v>6.4729999999999999</v>
      </c>
      <c r="BG31" s="169">
        <f>Flows!F37</f>
        <v>6.4729999999999999</v>
      </c>
      <c r="BH31" s="169">
        <f>Flows!G37</f>
        <v>13.488</v>
      </c>
      <c r="BJ31" s="61">
        <f>Turbidity!F39</f>
        <v>1081</v>
      </c>
      <c r="BK31" s="169" t="str">
        <f>Turbidity!H39</f>
        <v>A</v>
      </c>
      <c r="BL31" s="169" t="str">
        <f>Turbidity!I39</f>
        <v>A</v>
      </c>
    </row>
    <row r="32" spans="1:64" x14ac:dyDescent="0.2">
      <c r="A32" s="168" t="e">
        <f>AVERAGE(B27:B33)</f>
        <v>#DIV/0!</v>
      </c>
      <c r="B32" s="168"/>
      <c r="C32" s="168"/>
      <c r="D32" s="168"/>
      <c r="O32" s="399">
        <v>17</v>
      </c>
      <c r="P32" s="169">
        <f>Flows!E25</f>
        <v>25.765000000000001</v>
      </c>
      <c r="Q32" s="169">
        <f>Flows!H25</f>
        <v>23.655000000000001</v>
      </c>
      <c r="R32" s="108"/>
      <c r="V32" s="46" t="s">
        <v>96</v>
      </c>
      <c r="Z32" s="72">
        <v>30</v>
      </c>
      <c r="AA32" s="72"/>
      <c r="AB32" s="133">
        <f>Finished!B38</f>
        <v>7.6383333333333345</v>
      </c>
      <c r="AC32" s="133">
        <f>Finished2!B38</f>
        <v>7.544999999999999</v>
      </c>
      <c r="AD32" s="133">
        <f>'Raw &amp; Coagulated'!B38</f>
        <v>6.8933333333333335</v>
      </c>
      <c r="AE32" s="72"/>
      <c r="AF32" s="133">
        <f>Finished!C38</f>
        <v>24.5</v>
      </c>
      <c r="AG32" s="133">
        <f>Finished2!C38</f>
        <v>24</v>
      </c>
      <c r="AH32" s="133">
        <f>'Raw &amp; Coagulated'!C38</f>
        <v>26.666666666666668</v>
      </c>
      <c r="AI32" s="72"/>
      <c r="AJ32" s="133">
        <f>Finished!H38</f>
        <v>35.5</v>
      </c>
      <c r="AK32" s="133">
        <f>Finished2!H38</f>
        <v>37</v>
      </c>
      <c r="AL32" s="133">
        <f>'Raw &amp; Coagulated'!E38</f>
        <v>19.5</v>
      </c>
      <c r="AM32" s="72"/>
      <c r="AN32" s="133">
        <f>Finished!I38</f>
        <v>5.2999999999999999E-2</v>
      </c>
      <c r="AO32" s="133">
        <f>Finished2!I38</f>
        <v>6.4000000000000001E-2</v>
      </c>
      <c r="AP32" s="133">
        <f>'Raw &amp; Coagulated'!F38</f>
        <v>10.3</v>
      </c>
      <c r="AQ32" s="72"/>
      <c r="AR32" s="133">
        <f>Finished!J38</f>
        <v>1</v>
      </c>
      <c r="AS32" s="133">
        <f>Finished2!J38</f>
        <v>1</v>
      </c>
      <c r="AT32" s="133">
        <f>'Raw &amp; Coagulated'!G38</f>
        <v>49.833333333333336</v>
      </c>
      <c r="AU32" s="72"/>
      <c r="AV32" s="133">
        <f>Finished!D38</f>
        <v>28.55</v>
      </c>
      <c r="AW32" s="133">
        <f>Finished2!D38</f>
        <v>27.749999999999996</v>
      </c>
      <c r="AX32" s="133">
        <f>'Raw &amp; Coagulated'!D38</f>
        <v>28.383333333333336</v>
      </c>
      <c r="AY32" s="72"/>
      <c r="AZ32" s="133">
        <f>Finished!E38</f>
        <v>3.5</v>
      </c>
      <c r="BA32" s="133">
        <f>Finished2!E38</f>
        <v>3.6</v>
      </c>
      <c r="BB32" s="72"/>
      <c r="BC32" s="133">
        <f>Finished!K38</f>
        <v>0.51680000000000004</v>
      </c>
      <c r="BD32" s="133">
        <f>Finished2!K38</f>
        <v>0.54530000000000001</v>
      </c>
      <c r="BF32" s="169">
        <f>Flows!F38</f>
        <v>5.6109999999999998</v>
      </c>
      <c r="BG32" s="169">
        <f>Flows!F38</f>
        <v>5.6109999999999998</v>
      </c>
      <c r="BH32" s="169">
        <f>Flows!G38</f>
        <v>13.575000000000001</v>
      </c>
      <c r="BJ32" s="61">
        <f>Turbidity!F40</f>
        <v>959</v>
      </c>
      <c r="BK32" s="169" t="str">
        <f>Turbidity!H40</f>
        <v>A</v>
      </c>
      <c r="BL32" s="169" t="str">
        <f>Turbidity!I40</f>
        <v>A</v>
      </c>
    </row>
    <row r="33" spans="1:64" ht="13.5" thickBot="1" x14ac:dyDescent="0.25">
      <c r="A33" s="168" t="e">
        <f>AVERAGE(D27:D33)</f>
        <v>#DIV/0!</v>
      </c>
      <c r="B33" s="340"/>
      <c r="C33" s="340"/>
      <c r="D33" s="340"/>
      <c r="O33" s="399">
        <v>18</v>
      </c>
      <c r="P33" s="169">
        <f>Flows!E26</f>
        <v>21.112000000000002</v>
      </c>
      <c r="Q33" s="169">
        <f>Flows!H26</f>
        <v>18.709</v>
      </c>
      <c r="R33" s="108"/>
      <c r="Z33" s="72">
        <v>31</v>
      </c>
      <c r="AA33" s="72"/>
      <c r="AB33" s="133">
        <f>Finished!B39</f>
        <v>7.6050000000000004</v>
      </c>
      <c r="AC33" s="133">
        <f>Finished2!B39</f>
        <v>7.4466666666666663</v>
      </c>
      <c r="AD33" s="133">
        <f>'Raw &amp; Coagulated'!B39</f>
        <v>6.8500000000000005</v>
      </c>
      <c r="AE33" s="72"/>
      <c r="AF33" s="133">
        <f>Finished!C39</f>
        <v>27.5</v>
      </c>
      <c r="AG33" s="133">
        <f>Finished2!C39</f>
        <v>26</v>
      </c>
      <c r="AH33" s="133">
        <f>'Raw &amp; Coagulated'!C39</f>
        <v>26.666666666666668</v>
      </c>
      <c r="AI33" s="72"/>
      <c r="AJ33" s="133">
        <f>Finished!H39</f>
        <v>33</v>
      </c>
      <c r="AK33" s="133">
        <f>Finished2!H39</f>
        <v>37.5</v>
      </c>
      <c r="AL33" s="133">
        <f>'Raw &amp; Coagulated'!E39</f>
        <v>19.833333333333332</v>
      </c>
      <c r="AM33" s="72"/>
      <c r="AN33" s="133">
        <f>Finished!I39</f>
        <v>5.6000000000000001E-2</v>
      </c>
      <c r="AO33" s="133">
        <f>Finished2!I39</f>
        <v>6.3E-2</v>
      </c>
      <c r="AP33" s="133">
        <f>'Raw &amp; Coagulated'!F39</f>
        <v>9.7200000000000006</v>
      </c>
      <c r="AQ33" s="72"/>
      <c r="AR33" s="133">
        <f>Finished!J39</f>
        <v>1</v>
      </c>
      <c r="AS33" s="133">
        <f>Finished2!J39</f>
        <v>1</v>
      </c>
      <c r="AT33" s="133">
        <f>'Raw &amp; Coagulated'!G39</f>
        <v>47</v>
      </c>
      <c r="AU33" s="72"/>
      <c r="AV33" s="133">
        <f>Finished!D39</f>
        <v>28.566666666666663</v>
      </c>
      <c r="AW33" s="133">
        <f>Finished2!D39</f>
        <v>27.45</v>
      </c>
      <c r="AX33" s="133">
        <f>'Raw &amp; Coagulated'!D39</f>
        <v>28.549999999999997</v>
      </c>
      <c r="AY33" s="72"/>
      <c r="AZ33" s="133">
        <f>Finished!E39</f>
        <v>3.3</v>
      </c>
      <c r="BA33" s="133">
        <f>Finished2!E39</f>
        <v>3.7</v>
      </c>
      <c r="BB33" s="72"/>
      <c r="BC33" s="133">
        <f>Finished!K39</f>
        <v>0.4486</v>
      </c>
      <c r="BD33" s="133">
        <f>Finished2!K39</f>
        <v>0.35</v>
      </c>
      <c r="BF33" s="169">
        <f>Flows!F39</f>
        <v>5.7</v>
      </c>
      <c r="BG33" s="169">
        <f>Flows!F39</f>
        <v>5.7</v>
      </c>
      <c r="BH33" s="169">
        <f>Flows!G39</f>
        <v>12.245999999999999</v>
      </c>
      <c r="BJ33" s="61">
        <f>Turbidity!F41</f>
        <v>573</v>
      </c>
      <c r="BK33" s="169" t="str">
        <f>Turbidity!H41</f>
        <v>A</v>
      </c>
      <c r="BL33" s="169" t="str">
        <f>Turbidity!I41</f>
        <v>A</v>
      </c>
    </row>
    <row r="34" spans="1:64" x14ac:dyDescent="0.2">
      <c r="A34" s="168" t="s">
        <v>65</v>
      </c>
      <c r="B34" s="133">
        <f>AVERAGE(B3:B33)</f>
        <v>2.74</v>
      </c>
      <c r="C34" s="133">
        <f>AVERAGE(C3:C33)</f>
        <v>2.5099999999999998</v>
      </c>
      <c r="D34" s="133">
        <f>AVERAGE(D3:D33)</f>
        <v>7.02</v>
      </c>
      <c r="O34" s="399">
        <v>19</v>
      </c>
      <c r="P34" s="169">
        <f>Flows!E27</f>
        <v>24.606000000000002</v>
      </c>
      <c r="Q34" s="169">
        <f>Flows!H27</f>
        <v>22.469000000000001</v>
      </c>
      <c r="R34" s="108"/>
      <c r="Z34" s="168" t="s">
        <v>474</v>
      </c>
      <c r="AA34" s="168"/>
      <c r="AB34" s="133">
        <f>AVERAGE(AB3:AB10)</f>
        <v>7.3141666666666669</v>
      </c>
      <c r="AC34" s="133">
        <f>AVERAGE(AC3:AC10)</f>
        <v>7.4077083333333338</v>
      </c>
      <c r="AD34" s="133">
        <f>AVERAGE(AD3:AD10)</f>
        <v>6.8762499999999998</v>
      </c>
      <c r="AE34" s="168" t="s">
        <v>474</v>
      </c>
      <c r="AF34" s="133">
        <f>AVERAGE(AF3:AF10)</f>
        <v>21.5625</v>
      </c>
      <c r="AG34" s="133">
        <f>AVERAGE(AG3:AG10)</f>
        <v>22.1875</v>
      </c>
      <c r="AH34" s="133">
        <f>AVERAGE(AH3:AH10)</f>
        <v>24.0625</v>
      </c>
      <c r="AI34" s="168" t="s">
        <v>474</v>
      </c>
      <c r="AJ34" s="133">
        <f>AVERAGE(AJ3:AJ10)</f>
        <v>32.8125</v>
      </c>
      <c r="AK34" s="133">
        <f>AVERAGE(AK3:AK10)</f>
        <v>33.0625</v>
      </c>
      <c r="AL34" s="133">
        <f>AVERAGE(AL3:AL10)</f>
        <v>17.5625</v>
      </c>
      <c r="AM34" s="168" t="s">
        <v>474</v>
      </c>
      <c r="AN34" s="133">
        <f>AVERAGE(AN3:AN10)</f>
        <v>5.9749999999999998E-2</v>
      </c>
      <c r="AO34" s="133">
        <f>AVERAGE(AO3:AO10)</f>
        <v>6.2375E-2</v>
      </c>
      <c r="AP34" s="133">
        <f>AVERAGE(AP3:AP10)</f>
        <v>10.788749999999999</v>
      </c>
      <c r="AQ34" s="168" t="s">
        <v>474</v>
      </c>
      <c r="AR34" s="133">
        <f>AVERAGE(AR3:AR10)</f>
        <v>1</v>
      </c>
      <c r="AS34" s="133">
        <f>AVERAGE(AS3:AS10)</f>
        <v>1</v>
      </c>
      <c r="AT34" s="133">
        <f>AVERAGE(AT3:AT10)</f>
        <v>57.380952380952387</v>
      </c>
      <c r="AU34" s="168" t="s">
        <v>474</v>
      </c>
      <c r="AV34" s="133">
        <f>AVERAGE(AV3:AV10)</f>
        <v>29.472916666666666</v>
      </c>
      <c r="AW34" s="133">
        <f>AVERAGE(AW3:AW10)</f>
        <v>28.387500000000003</v>
      </c>
      <c r="AX34" s="133">
        <f>AVERAGE(AX3:AX10)</f>
        <v>29.568750000000001</v>
      </c>
      <c r="AY34" s="168" t="s">
        <v>474</v>
      </c>
      <c r="AZ34" s="133">
        <f>AVERAGE(AZ3:AZ10)</f>
        <v>3.9124999999999996</v>
      </c>
      <c r="BA34" s="133">
        <f>AVERAGE(BA3:BA10)</f>
        <v>3.9374999999999991</v>
      </c>
      <c r="BB34" s="168" t="s">
        <v>474</v>
      </c>
      <c r="BC34" s="133">
        <f>AVERAGE(BC3:BC10)</f>
        <v>0.49582500000000007</v>
      </c>
      <c r="BD34" s="133">
        <f>AVERAGE(BD3:BD10)</f>
        <v>0.46820000000000006</v>
      </c>
      <c r="BE34" s="168" t="s">
        <v>474</v>
      </c>
      <c r="BF34" s="133">
        <f>AVERAGE(BF3:BF10)</f>
        <v>14.734</v>
      </c>
      <c r="BG34" s="133">
        <f>AVERAGE(BG3:BG10)</f>
        <v>12.425625</v>
      </c>
      <c r="BH34" s="133">
        <f>AVERAGE(BH3:BH10)</f>
        <v>15.347125</v>
      </c>
      <c r="BI34" s="168" t="s">
        <v>474</v>
      </c>
      <c r="BJ34" s="133">
        <f>AVERAGE(BJ3:BJ10)</f>
        <v>1135.5</v>
      </c>
      <c r="BK34" s="133"/>
      <c r="BL34" s="318"/>
    </row>
    <row r="35" spans="1:64" x14ac:dyDescent="0.2">
      <c r="A35" s="168" t="s">
        <v>267</v>
      </c>
      <c r="B35" s="133">
        <f>MAX(B3:B33)</f>
        <v>2.74</v>
      </c>
      <c r="C35" s="133">
        <f>MAX(C3:C33)</f>
        <v>2.5099999999999998</v>
      </c>
      <c r="D35" s="133">
        <f>MAX(D3:D33)</f>
        <v>7.02</v>
      </c>
      <c r="O35" s="399">
        <v>20</v>
      </c>
      <c r="P35" s="169">
        <f>Flows!E28</f>
        <v>26.294</v>
      </c>
      <c r="Q35" s="169">
        <f>Flows!H28</f>
        <v>22.057000000000002</v>
      </c>
      <c r="R35" s="108"/>
      <c r="Z35" s="168" t="s">
        <v>475</v>
      </c>
      <c r="AA35" s="168"/>
      <c r="AB35" s="133">
        <f>AVERAGE(AB11:AB17)</f>
        <v>7.2735714285714286</v>
      </c>
      <c r="AC35" s="133">
        <f>AVERAGE(AC11:AC17)</f>
        <v>7.2957142857142845</v>
      </c>
      <c r="AD35" s="133">
        <f>AVERAGE(AD11:AD17)</f>
        <v>6.9073809523809526</v>
      </c>
      <c r="AE35" s="168" t="s">
        <v>475</v>
      </c>
      <c r="AF35" s="133">
        <f>AVERAGE(AF11:AF17)</f>
        <v>23.285714285714285</v>
      </c>
      <c r="AG35" s="133">
        <f>AVERAGE(AG11:AG17)</f>
        <v>23.785714285714285</v>
      </c>
      <c r="AH35" s="133">
        <f>AVERAGE(AH11:AH17)</f>
        <v>26.285714285714285</v>
      </c>
      <c r="AI35" s="168" t="s">
        <v>475</v>
      </c>
      <c r="AJ35" s="133">
        <f>AVERAGE(AJ11:AJ17)</f>
        <v>34.357142857142854</v>
      </c>
      <c r="AK35" s="133">
        <f>AVERAGE(AK11:AK17)</f>
        <v>33.357142857142854</v>
      </c>
      <c r="AL35" s="133">
        <f>AVERAGE(AL11:AL17)</f>
        <v>17.833333333333332</v>
      </c>
      <c r="AM35" s="168" t="s">
        <v>475</v>
      </c>
      <c r="AN35" s="133">
        <f>AVERAGE(AN11:AN17)</f>
        <v>6.6857142857142865E-2</v>
      </c>
      <c r="AO35" s="133">
        <f>AVERAGE(AO11:AO17)</f>
        <v>6.3142857142857139E-2</v>
      </c>
      <c r="AP35" s="133">
        <f>AVERAGE(AP11:AP17)</f>
        <v>7.694285714285714</v>
      </c>
      <c r="AQ35" s="168" t="s">
        <v>475</v>
      </c>
      <c r="AR35" s="133">
        <f>AVERAGE(AR11:AR17)</f>
        <v>1.0714285714285716</v>
      </c>
      <c r="AS35" s="133">
        <f>AVERAGE(AS11:AS17)</f>
        <v>1.0952380952380953</v>
      </c>
      <c r="AT35" s="133">
        <f>AVERAGE(AT11:AT17)</f>
        <v>46.357142857142854</v>
      </c>
      <c r="AU35" s="168" t="s">
        <v>475</v>
      </c>
      <c r="AV35" s="133">
        <f>AVERAGE(AV11:AV17)</f>
        <v>29.035714285714288</v>
      </c>
      <c r="AW35" s="133">
        <f>AVERAGE(AW11:AW17)</f>
        <v>28.107142857142858</v>
      </c>
      <c r="AX35" s="133">
        <f>AVERAGE(AX11:AX17)</f>
        <v>29.019047619047619</v>
      </c>
      <c r="AY35" s="168" t="s">
        <v>475</v>
      </c>
      <c r="AZ35" s="133">
        <f>AVERAGE(AZ11:AZ17)</f>
        <v>3.5857142857142854</v>
      </c>
      <c r="BA35" s="133">
        <f>AVERAGE(BA11:BA17)</f>
        <v>3.8571428571428572</v>
      </c>
      <c r="BB35" s="168" t="s">
        <v>475</v>
      </c>
      <c r="BC35" s="133">
        <f>AVERAGE(BC11:BC17)</f>
        <v>0.50255714285714281</v>
      </c>
      <c r="BD35" s="133">
        <f>AVERAGE(BD11:BD17)</f>
        <v>0.45091428571428571</v>
      </c>
      <c r="BE35" s="168" t="s">
        <v>475</v>
      </c>
      <c r="BF35" s="133">
        <f>AVERAGE(BF11:BF17)</f>
        <v>11.077285714285717</v>
      </c>
      <c r="BG35" s="133">
        <f>AVERAGE(BG11:BG17)</f>
        <v>11.077285714285717</v>
      </c>
      <c r="BH35" s="133">
        <f>AVERAGE(BH11:BH17)</f>
        <v>15.609285714285713</v>
      </c>
      <c r="BI35" s="168" t="s">
        <v>475</v>
      </c>
      <c r="BJ35" s="133">
        <f>AVERAGE(BJ11:BJ17)</f>
        <v>619.71428571428567</v>
      </c>
      <c r="BK35" s="133"/>
      <c r="BL35" s="318"/>
    </row>
    <row r="36" spans="1:64" x14ac:dyDescent="0.2">
      <c r="A36" s="168" t="s">
        <v>268</v>
      </c>
      <c r="B36" s="133">
        <f>MIN(B3:B33)</f>
        <v>2.74</v>
      </c>
      <c r="C36" s="133">
        <f>MIN(C3:C33)</f>
        <v>2.5099999999999998</v>
      </c>
      <c r="D36" s="133">
        <f>MIN(D3:D33)</f>
        <v>7.02</v>
      </c>
      <c r="O36" s="399">
        <v>21</v>
      </c>
      <c r="P36" s="169">
        <f>Flows!E29</f>
        <v>19.612000000000002</v>
      </c>
      <c r="Q36" s="169">
        <f>Flows!H29</f>
        <v>20.914000000000001</v>
      </c>
      <c r="R36" s="108"/>
      <c r="Z36" s="168" t="s">
        <v>476</v>
      </c>
      <c r="AA36" s="168"/>
      <c r="AB36" s="133">
        <f>AVERAGE(AB18:AB25)</f>
        <v>7.2908333333333335</v>
      </c>
      <c r="AC36" s="133">
        <f>AVERAGE(AC18:AC25)</f>
        <v>7.2683333333333326</v>
      </c>
      <c r="AD36" s="133">
        <f>AVERAGE(AD18:AD25)</f>
        <v>6.9735416666666667</v>
      </c>
      <c r="AE36" s="168" t="s">
        <v>476</v>
      </c>
      <c r="AF36" s="133">
        <f>AVERAGE(AF18:AF25)</f>
        <v>25.4375</v>
      </c>
      <c r="AG36" s="133">
        <f>AVERAGE(AG18:AG25)</f>
        <v>24.1875</v>
      </c>
      <c r="AH36" s="133">
        <f>AVERAGE(AH18:AH25)</f>
        <v>30.604166666666668</v>
      </c>
      <c r="AI36" s="168" t="s">
        <v>476</v>
      </c>
      <c r="AJ36" s="133">
        <f>AVERAGE(AJ18:AJ25)</f>
        <v>25.1875</v>
      </c>
      <c r="AK36" s="133">
        <f>AVERAGE(AK18:AK25)</f>
        <v>24.5625</v>
      </c>
      <c r="AL36" s="133">
        <f>AVERAGE(AL18:AL25)</f>
        <v>18.354166666666664</v>
      </c>
      <c r="AM36" s="168" t="s">
        <v>476</v>
      </c>
      <c r="AN36" s="133">
        <f>AVERAGE(AN18:AN25)</f>
        <v>6.5000000000000002E-2</v>
      </c>
      <c r="AO36" s="133">
        <f>AVERAGE(AO18:AO25)</f>
        <v>6.4250000000000002E-2</v>
      </c>
      <c r="AP36" s="133">
        <f>AVERAGE(AP18:AP25)</f>
        <v>7.8737500000000002</v>
      </c>
      <c r="AQ36" s="168" t="s">
        <v>476</v>
      </c>
      <c r="AR36" s="133">
        <f>AVERAGE(AR18:AR25)</f>
        <v>1.0416666666666665</v>
      </c>
      <c r="AS36" s="133">
        <f>AVERAGE(AS18:AS25)</f>
        <v>1.0416666666666665</v>
      </c>
      <c r="AT36" s="133">
        <f>AVERAGE(AT18:AT25)</f>
        <v>42.104166666666671</v>
      </c>
      <c r="AU36" s="168" t="s">
        <v>476</v>
      </c>
      <c r="AV36" s="133">
        <f>AVERAGE(AV18:AV25)</f>
        <v>28.714583333333334</v>
      </c>
      <c r="AW36" s="133">
        <f>AVERAGE(AW18:AW25)</f>
        <v>27.558333333333334</v>
      </c>
      <c r="AX36" s="133">
        <f>AVERAGE(AX18:AX25)</f>
        <v>28.341666666666669</v>
      </c>
      <c r="AY36" s="168" t="s">
        <v>476</v>
      </c>
      <c r="AZ36" s="133">
        <f>AVERAGE(AZ18:AZ25)</f>
        <v>3.6624999999999996</v>
      </c>
      <c r="BA36" s="133">
        <f>AVERAGE(BA18:BA25)</f>
        <v>3.8249999999999997</v>
      </c>
      <c r="BB36" s="168" t="s">
        <v>476</v>
      </c>
      <c r="BC36" s="133">
        <f>AVERAGE(BC18:BC25)</f>
        <v>0.49993749999999998</v>
      </c>
      <c r="BD36" s="133">
        <f>AVERAGE(BD18:BD25)</f>
        <v>0.49318749999999995</v>
      </c>
      <c r="BE36" s="168" t="s">
        <v>476</v>
      </c>
      <c r="BF36" s="133">
        <f>AVERAGE(BF18:BF25)</f>
        <v>8.937875</v>
      </c>
      <c r="BG36" s="133">
        <f>AVERAGE(BG18:BG25)</f>
        <v>8.937875</v>
      </c>
      <c r="BH36" s="133">
        <f>AVERAGE(BH18:BH25)</f>
        <v>13.99</v>
      </c>
      <c r="BI36" s="168" t="s">
        <v>476</v>
      </c>
      <c r="BJ36" s="133">
        <f>AVERAGE(BJ18:BJ25)</f>
        <v>506.375</v>
      </c>
      <c r="BK36" s="133"/>
      <c r="BL36" s="318"/>
    </row>
    <row r="37" spans="1:64" x14ac:dyDescent="0.2">
      <c r="O37" s="399">
        <v>22</v>
      </c>
      <c r="P37" s="169">
        <f>Flows!E30</f>
        <v>22.224</v>
      </c>
      <c r="Q37" s="169">
        <f>Flows!H30</f>
        <v>21.204999999999998</v>
      </c>
      <c r="R37" s="108"/>
      <c r="Z37" s="168" t="s">
        <v>477</v>
      </c>
      <c r="AA37" s="168"/>
      <c r="AB37" s="133">
        <f>AVERAGE(AB26:AB33)</f>
        <v>7.526250000000001</v>
      </c>
      <c r="AC37" s="133">
        <f>AVERAGE(AC26:AC33)</f>
        <v>7.5066666666666668</v>
      </c>
      <c r="AD37" s="133">
        <f>AVERAGE(AD26:AD33)</f>
        <v>6.8587500000000006</v>
      </c>
      <c r="AE37" s="168" t="s">
        <v>477</v>
      </c>
      <c r="AF37" s="133">
        <f>AVERAGE(AF26:AF33)</f>
        <v>25</v>
      </c>
      <c r="AG37" s="133">
        <f>AVERAGE(AG26:AG33)</f>
        <v>24.4375</v>
      </c>
      <c r="AH37" s="133">
        <f>AVERAGE(AH26:AH33)</f>
        <v>27.312499999999996</v>
      </c>
      <c r="AI37" s="168" t="s">
        <v>477</v>
      </c>
      <c r="AJ37" s="133">
        <f>AVERAGE(AJ26:AJ33)</f>
        <v>35.4375</v>
      </c>
      <c r="AK37" s="133">
        <f>AVERAGE(AK26:AK33)</f>
        <v>35.5625</v>
      </c>
      <c r="AL37" s="133">
        <f>AVERAGE(AL26:AL33)</f>
        <v>19.854166666666668</v>
      </c>
      <c r="AM37" s="168" t="s">
        <v>477</v>
      </c>
      <c r="AN37" s="133">
        <f>AVERAGE(AN26:AN33)</f>
        <v>5.7249999999999995E-2</v>
      </c>
      <c r="AO37" s="133">
        <f>AVERAGE(AO26:AO33)</f>
        <v>6.0249999999999998E-2</v>
      </c>
      <c r="AP37" s="133">
        <f>AVERAGE(AP26:AP33)</f>
        <v>9.3125</v>
      </c>
      <c r="AQ37" s="168" t="s">
        <v>477</v>
      </c>
      <c r="AR37" s="133">
        <f>AVERAGE(AR26:AR33)</f>
        <v>1.0208333333333335</v>
      </c>
      <c r="AS37" s="133">
        <f>AVERAGE(AS26:AS33)</f>
        <v>1.0208333333333335</v>
      </c>
      <c r="AT37" s="133">
        <f>AVERAGE(AT26:AT33)</f>
        <v>55.770833333333336</v>
      </c>
      <c r="AU37" s="168" t="s">
        <v>477</v>
      </c>
      <c r="AV37" s="133">
        <f>AVERAGE(AV26:AV33)</f>
        <v>28.354166666666668</v>
      </c>
      <c r="AW37" s="133">
        <f>AVERAGE(AW26:AW33)</f>
        <v>27.55</v>
      </c>
      <c r="AX37" s="133">
        <f>AVERAGE(AX26:AX33)</f>
        <v>28.3125</v>
      </c>
      <c r="AY37" s="168" t="s">
        <v>477</v>
      </c>
      <c r="AZ37" s="133">
        <f>AVERAGE(AZ26:AZ33)</f>
        <v>3.55</v>
      </c>
      <c r="BA37" s="133">
        <f>AVERAGE(BA26:BA33)</f>
        <v>3.6999999999999997</v>
      </c>
      <c r="BB37" s="168" t="s">
        <v>477</v>
      </c>
      <c r="BC37" s="133">
        <f>AVERAGE(BC26:BC33)</f>
        <v>0.47404999999999997</v>
      </c>
      <c r="BD37" s="133">
        <f>AVERAGE(BD26:BD33)</f>
        <v>0.48275000000000001</v>
      </c>
      <c r="BE37" s="168" t="s">
        <v>477</v>
      </c>
      <c r="BF37" s="133">
        <f>AVERAGE(BF26:BF33)</f>
        <v>6.2596249999999998</v>
      </c>
      <c r="BG37" s="133">
        <f>AVERAGE(BG26:BG33)</f>
        <v>6.2596249999999998</v>
      </c>
      <c r="BH37" s="133">
        <f>AVERAGE(BH26:BH33)</f>
        <v>13.755875</v>
      </c>
      <c r="BI37" s="168" t="s">
        <v>477</v>
      </c>
      <c r="BJ37" s="133">
        <f>AVERAGE(BJ26:BJ33)</f>
        <v>1062</v>
      </c>
      <c r="BK37" s="133"/>
      <c r="BL37" s="318"/>
    </row>
    <row r="38" spans="1:64" x14ac:dyDescent="0.2">
      <c r="A38" s="404" t="s">
        <v>478</v>
      </c>
      <c r="O38" s="399">
        <v>23</v>
      </c>
      <c r="P38" s="169">
        <f>Flows!E31</f>
        <v>29.545000000000002</v>
      </c>
      <c r="Q38" s="169">
        <f>Flows!H31</f>
        <v>24.923999999999999</v>
      </c>
      <c r="R38" s="108"/>
      <c r="AD38" s="46" t="s">
        <v>104</v>
      </c>
      <c r="AE38" s="46" t="s">
        <v>479</v>
      </c>
      <c r="AF38" s="46" t="s">
        <v>480</v>
      </c>
      <c r="AH38" s="46" t="s">
        <v>481</v>
      </c>
      <c r="AI38" s="46" t="s">
        <v>452</v>
      </c>
      <c r="AJ38" s="46" t="s">
        <v>92</v>
      </c>
      <c r="AL38" s="46" t="s">
        <v>387</v>
      </c>
      <c r="AM38" s="46" t="s">
        <v>453</v>
      </c>
      <c r="AN38" s="46" t="s">
        <v>90</v>
      </c>
    </row>
    <row r="39" spans="1:64" x14ac:dyDescent="0.2">
      <c r="A39" s="404" t="s">
        <v>482</v>
      </c>
      <c r="B39" s="46" t="s">
        <v>483</v>
      </c>
      <c r="D39" s="46" t="s">
        <v>484</v>
      </c>
      <c r="E39" s="46" t="s">
        <v>266</v>
      </c>
      <c r="O39" s="399">
        <v>24</v>
      </c>
      <c r="P39" s="169">
        <f>Flows!E32</f>
        <v>19.233999999999998</v>
      </c>
      <c r="Q39" s="169">
        <f>Flows!H32</f>
        <v>17.974</v>
      </c>
      <c r="R39" s="108"/>
      <c r="Z39" s="168" t="s">
        <v>474</v>
      </c>
      <c r="AA39" s="72"/>
      <c r="AB39" s="46" t="s">
        <v>68</v>
      </c>
      <c r="AD39" s="107">
        <f>AD34</f>
        <v>6.8762499999999998</v>
      </c>
      <c r="AE39" s="107">
        <f>AH34</f>
        <v>24.0625</v>
      </c>
      <c r="AF39" s="107">
        <f>AL34</f>
        <v>17.5625</v>
      </c>
      <c r="AG39" s="107"/>
      <c r="AH39" s="107">
        <f>AP34</f>
        <v>10.788749999999999</v>
      </c>
      <c r="AI39" s="107">
        <f>AT34</f>
        <v>57.380952380952387</v>
      </c>
      <c r="AJ39" s="107">
        <f>AX34</f>
        <v>29.568750000000001</v>
      </c>
      <c r="AK39" s="107"/>
      <c r="AL39" s="107">
        <f>BJ34</f>
        <v>1135.5</v>
      </c>
      <c r="AM39" s="107"/>
      <c r="AN39" s="107"/>
      <c r="AO39" s="107"/>
    </row>
    <row r="40" spans="1:64" x14ac:dyDescent="0.2">
      <c r="A40" s="404" t="s">
        <v>451</v>
      </c>
      <c r="B40" s="107">
        <f>MAX(Turbidity!$B11:$B41)</f>
        <v>0.08</v>
      </c>
      <c r="C40" s="107"/>
      <c r="D40" s="107">
        <f>MIN(Turbidity!$B11:$B41)</f>
        <v>3.4000000000000002E-2</v>
      </c>
      <c r="E40" s="107">
        <f>AVERAGE(Turbidity!$B11:$B41)</f>
        <v>4.6193548387096772E-2</v>
      </c>
      <c r="O40" s="399">
        <v>25</v>
      </c>
      <c r="P40" s="169">
        <f>Flows!E33</f>
        <v>25.664999999999999</v>
      </c>
      <c r="Q40" s="169">
        <f>Flows!H33</f>
        <v>25.003</v>
      </c>
      <c r="R40" s="108"/>
      <c r="Z40" s="168" t="s">
        <v>475</v>
      </c>
      <c r="AA40" s="72"/>
      <c r="AD40" s="107">
        <f>AD35</f>
        <v>6.9073809523809526</v>
      </c>
      <c r="AE40" s="107">
        <f>AH35</f>
        <v>26.285714285714285</v>
      </c>
      <c r="AF40" s="107">
        <f>AL35</f>
        <v>17.833333333333332</v>
      </c>
      <c r="AG40" s="107"/>
      <c r="AH40" s="107">
        <f>AP35</f>
        <v>7.694285714285714</v>
      </c>
      <c r="AI40" s="107">
        <f>AT35</f>
        <v>46.357142857142854</v>
      </c>
      <c r="AJ40" s="107">
        <f>AX35</f>
        <v>29.019047619047619</v>
      </c>
      <c r="AK40" s="107"/>
      <c r="AL40" s="107">
        <f>BJ35</f>
        <v>619.71428571428567</v>
      </c>
    </row>
    <row r="41" spans="1:64" x14ac:dyDescent="0.2">
      <c r="A41" s="404" t="s">
        <v>90</v>
      </c>
      <c r="B41" s="107">
        <f>MAX(BC3:BC32)</f>
        <v>0.5736</v>
      </c>
      <c r="C41" s="107"/>
      <c r="D41" s="107">
        <f>MIN(BC3:BC32)</f>
        <v>0.41689999999999999</v>
      </c>
      <c r="E41" s="107">
        <f>AVERAGE(BC3:BC32)</f>
        <v>0.49425999999999998</v>
      </c>
      <c r="O41" s="399">
        <v>26</v>
      </c>
      <c r="P41" s="169">
        <f>Flows!E34</f>
        <v>20.469000000000001</v>
      </c>
      <c r="Q41" s="169">
        <f>Flows!H34</f>
        <v>18.768000000000001</v>
      </c>
      <c r="R41" s="108"/>
      <c r="Z41" s="168" t="s">
        <v>476</v>
      </c>
      <c r="AA41" s="72"/>
      <c r="AD41" s="107">
        <f>AD36</f>
        <v>6.9735416666666667</v>
      </c>
      <c r="AE41" s="107">
        <f>AH36</f>
        <v>30.604166666666668</v>
      </c>
      <c r="AF41" s="107">
        <f>AL36</f>
        <v>18.354166666666664</v>
      </c>
      <c r="AG41" s="107"/>
      <c r="AH41" s="107">
        <f>AP36</f>
        <v>7.8737500000000002</v>
      </c>
      <c r="AI41" s="107">
        <f>AT36</f>
        <v>42.104166666666671</v>
      </c>
      <c r="AJ41" s="107">
        <f>AX36</f>
        <v>28.341666666666669</v>
      </c>
      <c r="AK41" s="107"/>
      <c r="AL41" s="107">
        <f>BJ36</f>
        <v>506.375</v>
      </c>
    </row>
    <row r="42" spans="1:64" x14ac:dyDescent="0.2">
      <c r="A42" s="404" t="s">
        <v>462</v>
      </c>
      <c r="B42" s="317">
        <f>S11</f>
        <v>25.5</v>
      </c>
      <c r="C42" s="317"/>
      <c r="D42" s="317">
        <f>S12</f>
        <v>21.8</v>
      </c>
      <c r="E42" s="317">
        <f>S10</f>
        <v>23.65</v>
      </c>
      <c r="O42" s="399">
        <v>27</v>
      </c>
      <c r="P42" s="169">
        <f>Flows!E35</f>
        <v>23.136000000000003</v>
      </c>
      <c r="Q42" s="169">
        <f>Flows!H35</f>
        <v>21.198999999999998</v>
      </c>
      <c r="R42" s="108"/>
      <c r="X42" s="46" t="s">
        <v>96</v>
      </c>
      <c r="Z42" s="168" t="s">
        <v>477</v>
      </c>
      <c r="AA42" s="72"/>
      <c r="AD42" s="107">
        <f>AD37</f>
        <v>6.8587500000000006</v>
      </c>
      <c r="AE42" s="107">
        <f>AH37</f>
        <v>27.312499999999996</v>
      </c>
      <c r="AF42" s="107">
        <f>AL37</f>
        <v>19.854166666666668</v>
      </c>
      <c r="AG42" s="107"/>
      <c r="AH42" s="107">
        <f>AP37</f>
        <v>9.3125</v>
      </c>
      <c r="AI42" s="107">
        <f>AT37</f>
        <v>55.770833333333336</v>
      </c>
      <c r="AJ42" s="107">
        <f>AX37</f>
        <v>28.3125</v>
      </c>
      <c r="AK42" s="107"/>
      <c r="AL42" s="107">
        <f>BJ37</f>
        <v>1062</v>
      </c>
    </row>
    <row r="43" spans="1:64" x14ac:dyDescent="0.2">
      <c r="A43" s="404" t="s">
        <v>463</v>
      </c>
      <c r="B43" s="403">
        <f>V11</f>
        <v>3.0000000000000001E-3</v>
      </c>
      <c r="C43" s="403"/>
      <c r="D43" s="403">
        <f>V12</f>
        <v>3.0000000000000001E-3</v>
      </c>
      <c r="E43" s="403">
        <f>V10</f>
        <v>3.0000000000000001E-3</v>
      </c>
      <c r="O43" s="399">
        <v>28</v>
      </c>
      <c r="P43" s="169">
        <f>Flows!E36</f>
        <v>21.433</v>
      </c>
      <c r="Q43" s="169">
        <f>Flows!H36</f>
        <v>20.087</v>
      </c>
      <c r="R43" s="108"/>
      <c r="Z43" s="168" t="s">
        <v>474</v>
      </c>
      <c r="AA43" s="72"/>
      <c r="AB43" s="46" t="s">
        <v>409</v>
      </c>
      <c r="AD43" s="107">
        <f>AB34</f>
        <v>7.3141666666666669</v>
      </c>
      <c r="AE43" s="107">
        <f>AF34</f>
        <v>21.5625</v>
      </c>
      <c r="AF43" s="107">
        <f>AJ34</f>
        <v>32.8125</v>
      </c>
      <c r="AG43" s="107"/>
      <c r="AH43" s="107">
        <f>AN34</f>
        <v>5.9749999999999998E-2</v>
      </c>
      <c r="AI43" s="107">
        <f>AR34</f>
        <v>1</v>
      </c>
      <c r="AJ43" s="107">
        <f>AV34</f>
        <v>29.472916666666666</v>
      </c>
      <c r="AK43" s="107"/>
      <c r="AM43" s="107">
        <f>AZ34</f>
        <v>3.9124999999999996</v>
      </c>
      <c r="AN43" s="107">
        <f>BC34</f>
        <v>0.49582500000000007</v>
      </c>
      <c r="AO43" s="107"/>
    </row>
    <row r="44" spans="1:64" x14ac:dyDescent="0.2">
      <c r="A44" s="404" t="s">
        <v>485</v>
      </c>
      <c r="B44" s="403">
        <f>Y11</f>
        <v>2.9000000000000001E-2</v>
      </c>
      <c r="C44" s="403"/>
      <c r="D44" s="403">
        <f>Y12</f>
        <v>2.9000000000000001E-2</v>
      </c>
      <c r="E44" s="403">
        <f>Y10</f>
        <v>2.9000000000000001E-2</v>
      </c>
      <c r="O44" s="399">
        <v>29</v>
      </c>
      <c r="P44" s="169">
        <f>Flows!E37</f>
        <v>21.683</v>
      </c>
      <c r="Q44" s="169">
        <f>Flows!H37</f>
        <v>19.960999999999999</v>
      </c>
      <c r="R44" s="108"/>
      <c r="Z44" s="168" t="s">
        <v>475</v>
      </c>
      <c r="AA44" s="72"/>
      <c r="AD44" s="107">
        <f>AB35</f>
        <v>7.2735714285714286</v>
      </c>
      <c r="AE44" s="107">
        <f>AF35</f>
        <v>23.285714285714285</v>
      </c>
      <c r="AF44" s="107">
        <f>AJ35</f>
        <v>34.357142857142854</v>
      </c>
      <c r="AG44" s="107"/>
      <c r="AH44" s="107">
        <f>AN35</f>
        <v>6.6857142857142865E-2</v>
      </c>
      <c r="AI44" s="107">
        <f>AR35</f>
        <v>1.0714285714285716</v>
      </c>
      <c r="AJ44" s="107">
        <f>AV35</f>
        <v>29.035714285714288</v>
      </c>
      <c r="AK44" s="107"/>
      <c r="AM44" s="107">
        <f>AZ35</f>
        <v>3.5857142857142854</v>
      </c>
      <c r="AN44" s="107">
        <f>BC35</f>
        <v>0.50255714285714281</v>
      </c>
      <c r="AO44" s="107"/>
    </row>
    <row r="45" spans="1:64" x14ac:dyDescent="0.2">
      <c r="A45" s="404" t="s">
        <v>104</v>
      </c>
      <c r="B45" s="107">
        <f>MAX(AB3:AB32)</f>
        <v>7.66</v>
      </c>
      <c r="C45" s="107"/>
      <c r="D45" s="107">
        <f>MIN(AB3:AB32)</f>
        <v>7.083333333333333</v>
      </c>
      <c r="E45" s="107">
        <f>AVERAGE(AB3:AB32)</f>
        <v>7.3453333333333335</v>
      </c>
      <c r="O45" s="399">
        <v>30</v>
      </c>
      <c r="P45" s="169">
        <f>Flows!E38</f>
        <v>20.416</v>
      </c>
      <c r="Q45" s="169">
        <f>Flows!H38</f>
        <v>19.186</v>
      </c>
      <c r="R45" s="108"/>
      <c r="Z45" s="168" t="s">
        <v>476</v>
      </c>
      <c r="AA45" s="72"/>
      <c r="AD45" s="107">
        <f>AB36</f>
        <v>7.2908333333333335</v>
      </c>
      <c r="AE45" s="107">
        <f>AF36</f>
        <v>25.4375</v>
      </c>
      <c r="AF45" s="107">
        <f>AJ36</f>
        <v>25.1875</v>
      </c>
      <c r="AG45" s="107"/>
      <c r="AH45" s="107">
        <f>AN36</f>
        <v>6.5000000000000002E-2</v>
      </c>
      <c r="AI45" s="107">
        <f>AR36</f>
        <v>1.0416666666666665</v>
      </c>
      <c r="AJ45" s="107">
        <f>AV36</f>
        <v>28.714583333333334</v>
      </c>
      <c r="AK45" s="107"/>
      <c r="AM45" s="107">
        <f>AZ36</f>
        <v>3.6624999999999996</v>
      </c>
      <c r="AN45" s="107">
        <f>BC36</f>
        <v>0.49993749999999998</v>
      </c>
      <c r="AO45" s="107"/>
    </row>
    <row r="46" spans="1:64" x14ac:dyDescent="0.2">
      <c r="A46" s="404" t="s">
        <v>452</v>
      </c>
      <c r="B46" s="107">
        <f>MAX(AR3:AR32)</f>
        <v>1.3333333333333333</v>
      </c>
      <c r="C46" s="107"/>
      <c r="D46" s="107">
        <f>MIN(AR3:AR32)</f>
        <v>1</v>
      </c>
      <c r="E46" s="107">
        <f>AVERAGE(AR3:AR32)</f>
        <v>1.0333333333333334</v>
      </c>
      <c r="O46" s="399">
        <v>31</v>
      </c>
      <c r="P46" s="169"/>
      <c r="Q46" s="169"/>
      <c r="R46" s="108"/>
      <c r="Z46" s="168" t="s">
        <v>477</v>
      </c>
      <c r="AA46" s="72"/>
      <c r="AD46" s="107">
        <f>AB37</f>
        <v>7.526250000000001</v>
      </c>
      <c r="AE46" s="107">
        <f>AF37</f>
        <v>25</v>
      </c>
      <c r="AF46" s="107">
        <f>AJ37</f>
        <v>35.4375</v>
      </c>
      <c r="AG46" s="107"/>
      <c r="AH46" s="107">
        <f>AN37</f>
        <v>5.7249999999999995E-2</v>
      </c>
      <c r="AI46" s="107">
        <f>AR37</f>
        <v>1.0208333333333335</v>
      </c>
      <c r="AJ46" s="107">
        <f>AV37</f>
        <v>28.354166666666668</v>
      </c>
      <c r="AK46" s="107"/>
      <c r="AM46" s="107">
        <f>AZ37</f>
        <v>3.55</v>
      </c>
      <c r="AN46" s="107">
        <f>BC37</f>
        <v>0.47404999999999997</v>
      </c>
      <c r="AO46" s="107"/>
    </row>
    <row r="47" spans="1:64" x14ac:dyDescent="0.2">
      <c r="A47" s="404" t="s">
        <v>460</v>
      </c>
      <c r="B47" s="317">
        <f>L11</f>
        <v>12.5</v>
      </c>
      <c r="C47" s="317"/>
      <c r="D47" s="317">
        <f>L12</f>
        <v>11.1</v>
      </c>
      <c r="E47" s="317">
        <f>L10</f>
        <v>11.8</v>
      </c>
      <c r="O47" s="76"/>
    </row>
    <row r="48" spans="1:64" x14ac:dyDescent="0.2">
      <c r="A48" s="404" t="s">
        <v>84</v>
      </c>
      <c r="B48" s="107">
        <f>B35</f>
        <v>2.74</v>
      </c>
      <c r="C48" s="107"/>
      <c r="D48" s="107">
        <f>B36</f>
        <v>2.74</v>
      </c>
      <c r="E48" s="107">
        <f>B34</f>
        <v>2.74</v>
      </c>
      <c r="O48" s="76"/>
    </row>
    <row r="49" spans="1:15" x14ac:dyDescent="0.2">
      <c r="A49" s="404" t="s">
        <v>126</v>
      </c>
      <c r="B49" s="46" t="s">
        <v>266</v>
      </c>
      <c r="E49" s="107" t="e">
        <f>#REF!</f>
        <v>#REF!</v>
      </c>
      <c r="O49" s="76"/>
    </row>
    <row r="50" spans="1:15" x14ac:dyDescent="0.2">
      <c r="A50" s="405" t="s">
        <v>486</v>
      </c>
      <c r="B50" s="406"/>
      <c r="C50" s="406"/>
      <c r="E50" s="107" t="e">
        <f>#REF!</f>
        <v>#REF!</v>
      </c>
      <c r="O50" s="76"/>
    </row>
    <row r="51" spans="1:15" x14ac:dyDescent="0.2">
      <c r="A51" s="404" t="s">
        <v>487</v>
      </c>
      <c r="B51" s="403"/>
      <c r="C51" s="406"/>
      <c r="E51" s="403">
        <f>W23</f>
        <v>0.68100000000000005</v>
      </c>
      <c r="K51" s="76"/>
      <c r="L51" s="76"/>
      <c r="M51" s="76"/>
      <c r="N51" s="76"/>
      <c r="O51" s="76"/>
    </row>
    <row r="52" spans="1:15" x14ac:dyDescent="0.2">
      <c r="A52" s="404" t="s">
        <v>488</v>
      </c>
      <c r="B52" s="403"/>
      <c r="C52" s="406"/>
      <c r="E52" s="403">
        <f>X23</f>
        <v>4.8000000000000001E-2</v>
      </c>
      <c r="K52" s="76"/>
      <c r="L52" s="76"/>
      <c r="M52" s="76"/>
      <c r="N52" s="76"/>
      <c r="O52" s="76"/>
    </row>
    <row r="53" spans="1:15" x14ac:dyDescent="0.2">
      <c r="A53" s="404" t="s">
        <v>466</v>
      </c>
      <c r="B53" s="403"/>
      <c r="C53" s="406"/>
      <c r="E53" s="403">
        <f>U27</f>
        <v>3.3666666666666664E-2</v>
      </c>
      <c r="K53" s="76"/>
      <c r="L53" s="76"/>
      <c r="M53" s="76"/>
      <c r="N53" s="76"/>
      <c r="O53" s="76"/>
    </row>
    <row r="54" spans="1:15" x14ac:dyDescent="0.2">
      <c r="K54" s="76"/>
      <c r="L54" s="76"/>
      <c r="M54" s="76"/>
      <c r="N54" s="76"/>
      <c r="O54" s="76"/>
    </row>
    <row r="55" spans="1:15" x14ac:dyDescent="0.2">
      <c r="A55" s="404" t="s">
        <v>489</v>
      </c>
    </row>
    <row r="56" spans="1:15" x14ac:dyDescent="0.2">
      <c r="A56" s="404" t="s">
        <v>482</v>
      </c>
      <c r="B56" s="46" t="s">
        <v>483</v>
      </c>
      <c r="D56" s="46" t="s">
        <v>484</v>
      </c>
      <c r="E56" s="46" t="s">
        <v>266</v>
      </c>
    </row>
    <row r="57" spans="1:15" x14ac:dyDescent="0.2">
      <c r="A57" s="404" t="s">
        <v>451</v>
      </c>
      <c r="B57" s="107">
        <f>MAX(Turbidity!$B11:$B41)</f>
        <v>0.08</v>
      </c>
      <c r="C57" s="107"/>
      <c r="D57" s="107">
        <f>MIN(Turbidity!$B25:$B55)</f>
        <v>3.4000000000000002E-2</v>
      </c>
      <c r="E57" s="107">
        <f>AVERAGE(Turbidity!$B25:$B55)</f>
        <v>4.4588235294117651E-2</v>
      </c>
    </row>
    <row r="58" spans="1:15" x14ac:dyDescent="0.2">
      <c r="A58" s="404" t="s">
        <v>90</v>
      </c>
      <c r="B58" s="107">
        <f>MAX(BD3:BD33)</f>
        <v>0.62409999999999999</v>
      </c>
      <c r="C58" s="107"/>
      <c r="D58" s="107">
        <f>MIN($BD3:$BD33)</f>
        <v>0.35</v>
      </c>
      <c r="E58" s="107">
        <f>AVERAGE($BD3:$BD33)</f>
        <v>0.47450000000000009</v>
      </c>
    </row>
    <row r="59" spans="1:15" x14ac:dyDescent="0.2">
      <c r="A59" s="404" t="s">
        <v>462</v>
      </c>
      <c r="B59" s="317">
        <f>T11</f>
        <v>25.7</v>
      </c>
      <c r="C59" s="317"/>
      <c r="D59" s="317">
        <f>T12</f>
        <v>21.9</v>
      </c>
      <c r="E59" s="317">
        <f>T10</f>
        <v>23.799999999999997</v>
      </c>
    </row>
    <row r="60" spans="1:15" x14ac:dyDescent="0.2">
      <c r="A60" s="404" t="s">
        <v>463</v>
      </c>
      <c r="B60" s="403">
        <f>W11</f>
        <v>6.0000000000000001E-3</v>
      </c>
      <c r="C60" s="403"/>
      <c r="D60" s="403">
        <f>W12</f>
        <v>6.0000000000000001E-3</v>
      </c>
      <c r="E60" s="403">
        <f>W10</f>
        <v>6.0000000000000001E-3</v>
      </c>
    </row>
    <row r="61" spans="1:15" x14ac:dyDescent="0.2">
      <c r="A61" s="404" t="s">
        <v>485</v>
      </c>
      <c r="B61" s="403">
        <f>$Z11</f>
        <v>3.3000000000000002E-2</v>
      </c>
      <c r="C61" s="403"/>
      <c r="D61" s="403">
        <f>$Z12</f>
        <v>3.3000000000000002E-2</v>
      </c>
      <c r="E61" s="403">
        <f>$Z10</f>
        <v>3.3000000000000002E-2</v>
      </c>
    </row>
    <row r="62" spans="1:15" x14ac:dyDescent="0.2">
      <c r="A62" s="404" t="s">
        <v>104</v>
      </c>
      <c r="B62" s="107">
        <f>MAX(AC3:AC32)</f>
        <v>7.708333333333333</v>
      </c>
      <c r="C62" s="107"/>
      <c r="D62" s="107">
        <f>MIN(AC3:AC32)</f>
        <v>7.0633333333333335</v>
      </c>
      <c r="E62" s="107">
        <f>AVERAGE(AC3:AC32)</f>
        <v>7.3695000000000004</v>
      </c>
    </row>
    <row r="63" spans="1:15" x14ac:dyDescent="0.2">
      <c r="A63" s="404" t="s">
        <v>452</v>
      </c>
      <c r="B63" s="107">
        <f>MAX(AS3:AS32)</f>
        <v>1.3333333333333333</v>
      </c>
      <c r="C63" s="107"/>
      <c r="D63" s="107">
        <f>MIN(AS3:AS32)</f>
        <v>1</v>
      </c>
      <c r="E63" s="107">
        <f>AVERAGE(AS3:AS32)</f>
        <v>1.038888888888889</v>
      </c>
    </row>
    <row r="64" spans="1:15" x14ac:dyDescent="0.2">
      <c r="A64" s="404" t="s">
        <v>460</v>
      </c>
      <c r="B64" s="317">
        <f>M11</f>
        <v>12.6</v>
      </c>
      <c r="C64" s="317"/>
      <c r="D64" s="317">
        <f>M12</f>
        <v>11.3</v>
      </c>
      <c r="E64" s="317">
        <f>M10</f>
        <v>11.95</v>
      </c>
    </row>
    <row r="65" spans="1:5" x14ac:dyDescent="0.2">
      <c r="A65" s="404" t="s">
        <v>84</v>
      </c>
      <c r="B65" s="107">
        <f>C35</f>
        <v>2.5099999999999998</v>
      </c>
      <c r="C65" s="107"/>
      <c r="D65" s="107">
        <f>C36</f>
        <v>2.5099999999999998</v>
      </c>
      <c r="E65" s="107">
        <f>C34</f>
        <v>2.5099999999999998</v>
      </c>
    </row>
    <row r="66" spans="1:5" x14ac:dyDescent="0.2">
      <c r="A66" s="404" t="s">
        <v>126</v>
      </c>
      <c r="B66" s="46" t="s">
        <v>266</v>
      </c>
      <c r="E66" s="107" t="e">
        <f>#REF!</f>
        <v>#REF!</v>
      </c>
    </row>
    <row r="67" spans="1:5" x14ac:dyDescent="0.2">
      <c r="A67" s="405" t="s">
        <v>486</v>
      </c>
      <c r="B67" s="406"/>
      <c r="C67" s="406"/>
      <c r="E67" s="107" t="e">
        <f>#REF!</f>
        <v>#REF!</v>
      </c>
    </row>
    <row r="68" spans="1:5" x14ac:dyDescent="0.2">
      <c r="A68" s="404" t="s">
        <v>487</v>
      </c>
      <c r="B68" s="403"/>
      <c r="E68" s="403">
        <f>Y23</f>
        <v>0.6905</v>
      </c>
    </row>
    <row r="69" spans="1:5" x14ac:dyDescent="0.2">
      <c r="A69" s="404" t="s">
        <v>488</v>
      </c>
      <c r="B69" s="403"/>
      <c r="E69" s="403">
        <f>Z23</f>
        <v>4.4499999999999998E-2</v>
      </c>
    </row>
    <row r="70" spans="1:5" x14ac:dyDescent="0.2">
      <c r="A70" s="404" t="s">
        <v>466</v>
      </c>
      <c r="B70" s="403"/>
      <c r="E70" s="403">
        <f>U27</f>
        <v>3.3666666666666664E-2</v>
      </c>
    </row>
    <row r="71" spans="1:5" x14ac:dyDescent="0.2">
      <c r="A71" s="404" t="s">
        <v>490</v>
      </c>
      <c r="E71" s="107" t="e">
        <f>#REF!</f>
        <v>#REF!</v>
      </c>
    </row>
    <row r="72" spans="1:5" x14ac:dyDescent="0.2">
      <c r="A72" s="3444" t="s">
        <v>491</v>
      </c>
      <c r="B72" s="3445"/>
      <c r="E72" s="107" t="e">
        <f>#REF!</f>
        <v>#REF!</v>
      </c>
    </row>
    <row r="76" spans="1:5" ht="30" customHeight="1" x14ac:dyDescent="0.2"/>
  </sheetData>
  <customSheetViews>
    <customSheetView guid="{E3A2728D-EFF6-455B-B7C0-BC38E38AD3F7}" topLeftCell="BA1">
      <selection activeCell="BO27" sqref="BO27"/>
      <pageMargins left="0.75" right="0.75" top="1" bottom="1" header="0.5" footer="0.5"/>
      <pageSetup orientation="portrait" r:id="rId1"/>
      <headerFooter alignWithMargins="0"/>
    </customSheetView>
    <customSheetView guid="{6634A010-D373-494F-AC5E-BBFB4822235A}" topLeftCell="BA1">
      <selection activeCell="BO27" sqref="BO27"/>
      <pageMargins left="0.75" right="0.75" top="1" bottom="1" header="0.5" footer="0.5"/>
      <pageSetup orientation="portrait" r:id="rId2"/>
      <headerFooter alignWithMargins="0"/>
    </customSheetView>
    <customSheetView guid="{6217AD4A-5BB0-475C-A69D-6334013289C9}" topLeftCell="BA1">
      <selection activeCell="BO27" sqref="BO27"/>
      <pageMargins left="0.75" right="0.75" top="1" bottom="1" header="0.5" footer="0.5"/>
      <pageSetup orientation="portrait" r:id="rId3"/>
      <headerFooter alignWithMargins="0"/>
    </customSheetView>
    <customSheetView guid="{7768AC6C-AC06-4094-9DF9-3116B9C57F5C}" topLeftCell="AW1">
      <selection activeCell="AJ14" sqref="AJ14"/>
      <pageMargins left="0.75" right="0.75" top="1" bottom="1" header="0.5" footer="0.5"/>
      <pageSetup orientation="portrait" r:id="rId4"/>
      <headerFooter alignWithMargins="0"/>
    </customSheetView>
    <customSheetView guid="{EA7FF893-CFBE-4D88-BF19-92454183E240}">
      <selection activeCell="AJ14" sqref="AJ14"/>
      <pageMargins left="0.75" right="0.75" top="1" bottom="1" header="0.5" footer="0.5"/>
      <pageSetup orientation="portrait" r:id="rId5"/>
      <headerFooter alignWithMargins="0"/>
    </customSheetView>
  </customSheetViews>
  <mergeCells count="8">
    <mergeCell ref="Y2:AA2"/>
    <mergeCell ref="A72:B72"/>
    <mergeCell ref="F2:H2"/>
    <mergeCell ref="I2:K2"/>
    <mergeCell ref="L2:N2"/>
    <mergeCell ref="P2:R2"/>
    <mergeCell ref="S2:U2"/>
    <mergeCell ref="V2:X2"/>
  </mergeCells>
  <pageMargins left="0.75" right="0.75" top="1" bottom="1" header="0.5" footer="0.5"/>
  <pageSetup orientation="portrait" r:id="rId6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4">
    <tabColor rgb="FFFFFF00"/>
    <pageSetUpPr fitToPage="1"/>
  </sheetPr>
  <dimension ref="A1:DO39"/>
  <sheetViews>
    <sheetView showGridLines="0" tabSelected="1" zoomScaleNormal="100" workbookViewId="0">
      <pane xSplit="2" ySplit="5" topLeftCell="C6" activePane="bottomRight" state="frozen"/>
      <selection activeCell="BO27" sqref="BO27"/>
      <selection pane="topRight" activeCell="BO27" sqref="BO27"/>
      <selection pane="bottomLeft" activeCell="BO27" sqref="BO27"/>
      <selection pane="bottomRight" activeCell="J38" sqref="J38"/>
    </sheetView>
  </sheetViews>
  <sheetFormatPr defaultColWidth="11.42578125" defaultRowHeight="14.25" x14ac:dyDescent="0.2"/>
  <cols>
    <col min="1" max="1" width="7.5703125" style="9" customWidth="1"/>
    <col min="2" max="2" width="1.140625" style="9" customWidth="1"/>
    <col min="3" max="5" width="6.85546875" style="8" customWidth="1"/>
    <col min="6" max="6" width="4.85546875" style="34" customWidth="1"/>
    <col min="7" max="9" width="8.140625" style="8" customWidth="1"/>
    <col min="10" max="13" width="6.140625" style="35" customWidth="1"/>
    <col min="14" max="14" width="8.28515625" style="36" customWidth="1"/>
    <col min="15" max="16" width="6.28515625" style="36" customWidth="1"/>
    <col min="17" max="17" width="1.140625" style="9" customWidth="1"/>
    <col min="18" max="18" width="6.85546875" style="8" customWidth="1"/>
    <col min="19" max="19" width="7.28515625" style="35" customWidth="1"/>
    <col min="20" max="20" width="7.42578125" style="35" customWidth="1"/>
    <col min="21" max="21" width="6.85546875" style="8" customWidth="1"/>
    <col min="22" max="22" width="1.140625" style="38" customWidth="1"/>
    <col min="23" max="26" width="6.140625" style="38" customWidth="1"/>
    <col min="27" max="27" width="1.140625" style="38" customWidth="1"/>
    <col min="28" max="31" width="6.140625" style="38" customWidth="1"/>
    <col min="32" max="32" width="1.140625" style="38" customWidth="1"/>
    <col min="33" max="35" width="6.140625" style="38" customWidth="1"/>
    <col min="36" max="36" width="1.140625" style="38" customWidth="1"/>
    <col min="37" max="46" width="6.140625" style="38" customWidth="1"/>
    <col min="47" max="47" width="7.7109375" style="38" customWidth="1"/>
    <col min="48" max="48" width="6.140625" style="38" customWidth="1"/>
    <col min="49" max="49" width="1.140625" style="38" customWidth="1"/>
    <col min="50" max="59" width="6.140625" style="38" customWidth="1"/>
    <col min="60" max="60" width="7.7109375" style="38" customWidth="1"/>
    <col min="61" max="61" width="6.140625" style="38" customWidth="1"/>
    <col min="62" max="62" width="1.140625" style="38" customWidth="1"/>
    <col min="63" max="72" width="6.140625" style="38" customWidth="1"/>
    <col min="73" max="73" width="7.7109375" style="38" customWidth="1"/>
    <col min="74" max="74" width="6.140625" style="38" customWidth="1"/>
    <col min="75" max="75" width="1.140625" style="9" customWidth="1"/>
    <col min="76" max="76" width="7.28515625" style="36" customWidth="1"/>
    <col min="77" max="77" width="1.140625" style="36" customWidth="1"/>
    <col min="78" max="85" width="9.140625" style="35" customWidth="1"/>
    <col min="86" max="94" width="8.7109375" style="35" customWidth="1"/>
    <col min="95" max="95" width="1.140625" style="35" customWidth="1"/>
    <col min="96" max="109" width="8.7109375" style="35" customWidth="1"/>
    <col min="110" max="110" width="8.7109375" style="9" customWidth="1"/>
    <col min="111" max="112" width="8.7109375" style="426" customWidth="1"/>
    <col min="113" max="113" width="1.140625" style="8" customWidth="1"/>
    <col min="114" max="114" width="5.42578125" style="8" customWidth="1"/>
    <col min="115" max="116" width="11.42578125" style="8" customWidth="1"/>
    <col min="117" max="119" width="11.42578125" style="9"/>
    <col min="120" max="120" width="9" style="9" customWidth="1"/>
    <col min="121" max="338" width="11.42578125" style="9"/>
    <col min="339" max="339" width="7.5703125" style="9" customWidth="1"/>
    <col min="340" max="340" width="1.140625" style="9" customWidth="1"/>
    <col min="341" max="343" width="6.85546875" style="9" customWidth="1"/>
    <col min="344" max="344" width="4.85546875" style="9" customWidth="1"/>
    <col min="345" max="347" width="8.140625" style="9" customWidth="1"/>
    <col min="348" max="348" width="6.140625" style="9" customWidth="1"/>
    <col min="349" max="349" width="8.28515625" style="9" customWidth="1"/>
    <col min="350" max="351" width="6.28515625" style="9" customWidth="1"/>
    <col min="352" max="352" width="1.140625" style="9" customWidth="1"/>
    <col min="353" max="353" width="6.85546875" style="9" customWidth="1"/>
    <col min="354" max="354" width="7.28515625" style="9" customWidth="1"/>
    <col min="355" max="355" width="7.42578125" style="9" customWidth="1"/>
    <col min="356" max="357" width="6.85546875" style="9" customWidth="1"/>
    <col min="358" max="358" width="7.7109375" style="9" customWidth="1"/>
    <col min="359" max="359" width="6.85546875" style="9" customWidth="1"/>
    <col min="360" max="360" width="6.140625" style="9" customWidth="1"/>
    <col min="361" max="361" width="1.140625" style="9" customWidth="1"/>
    <col min="362" max="364" width="6.140625" style="9" customWidth="1"/>
    <col min="365" max="365" width="9.140625" style="9" customWidth="1"/>
    <col min="366" max="366" width="8.7109375" style="9" customWidth="1"/>
    <col min="367" max="367" width="1.140625" style="9" customWidth="1"/>
    <col min="368" max="368" width="1.5703125" style="9" customWidth="1"/>
    <col min="369" max="372" width="11.42578125" style="9" customWidth="1"/>
    <col min="373" max="375" width="11.42578125" style="9"/>
    <col min="376" max="376" width="9" style="9" customWidth="1"/>
    <col min="377" max="594" width="11.42578125" style="9"/>
    <col min="595" max="595" width="7.5703125" style="9" customWidth="1"/>
    <col min="596" max="596" width="1.140625" style="9" customWidth="1"/>
    <col min="597" max="599" width="6.85546875" style="9" customWidth="1"/>
    <col min="600" max="600" width="4.85546875" style="9" customWidth="1"/>
    <col min="601" max="603" width="8.140625" style="9" customWidth="1"/>
    <col min="604" max="604" width="6.140625" style="9" customWidth="1"/>
    <col min="605" max="605" width="8.28515625" style="9" customWidth="1"/>
    <col min="606" max="607" width="6.28515625" style="9" customWidth="1"/>
    <col min="608" max="608" width="1.140625" style="9" customWidth="1"/>
    <col min="609" max="609" width="6.85546875" style="9" customWidth="1"/>
    <col min="610" max="610" width="7.28515625" style="9" customWidth="1"/>
    <col min="611" max="611" width="7.42578125" style="9" customWidth="1"/>
    <col min="612" max="613" width="6.85546875" style="9" customWidth="1"/>
    <col min="614" max="614" width="7.7109375" style="9" customWidth="1"/>
    <col min="615" max="615" width="6.85546875" style="9" customWidth="1"/>
    <col min="616" max="616" width="6.140625" style="9" customWidth="1"/>
    <col min="617" max="617" width="1.140625" style="9" customWidth="1"/>
    <col min="618" max="620" width="6.140625" style="9" customWidth="1"/>
    <col min="621" max="621" width="9.140625" style="9" customWidth="1"/>
    <col min="622" max="622" width="8.7109375" style="9" customWidth="1"/>
    <col min="623" max="623" width="1.140625" style="9" customWidth="1"/>
    <col min="624" max="624" width="1.5703125" style="9" customWidth="1"/>
    <col min="625" max="628" width="11.42578125" style="9" customWidth="1"/>
    <col min="629" max="631" width="11.42578125" style="9"/>
    <col min="632" max="632" width="9" style="9" customWidth="1"/>
    <col min="633" max="850" width="11.42578125" style="9"/>
    <col min="851" max="851" width="7.5703125" style="9" customWidth="1"/>
    <col min="852" max="852" width="1.140625" style="9" customWidth="1"/>
    <col min="853" max="855" width="6.85546875" style="9" customWidth="1"/>
    <col min="856" max="856" width="4.85546875" style="9" customWidth="1"/>
    <col min="857" max="859" width="8.140625" style="9" customWidth="1"/>
    <col min="860" max="860" width="6.140625" style="9" customWidth="1"/>
    <col min="861" max="861" width="8.28515625" style="9" customWidth="1"/>
    <col min="862" max="863" width="6.28515625" style="9" customWidth="1"/>
    <col min="864" max="864" width="1.140625" style="9" customWidth="1"/>
    <col min="865" max="865" width="6.85546875" style="9" customWidth="1"/>
    <col min="866" max="866" width="7.28515625" style="9" customWidth="1"/>
    <col min="867" max="867" width="7.42578125" style="9" customWidth="1"/>
    <col min="868" max="869" width="6.85546875" style="9" customWidth="1"/>
    <col min="870" max="870" width="7.7109375" style="9" customWidth="1"/>
    <col min="871" max="871" width="6.85546875" style="9" customWidth="1"/>
    <col min="872" max="872" width="6.140625" style="9" customWidth="1"/>
    <col min="873" max="873" width="1.140625" style="9" customWidth="1"/>
    <col min="874" max="876" width="6.140625" style="9" customWidth="1"/>
    <col min="877" max="877" width="9.140625" style="9" customWidth="1"/>
    <col min="878" max="878" width="8.7109375" style="9" customWidth="1"/>
    <col min="879" max="879" width="1.140625" style="9" customWidth="1"/>
    <col min="880" max="880" width="1.5703125" style="9" customWidth="1"/>
    <col min="881" max="884" width="11.42578125" style="9" customWidth="1"/>
    <col min="885" max="887" width="11.42578125" style="9"/>
    <col min="888" max="888" width="9" style="9" customWidth="1"/>
    <col min="889" max="1106" width="11.42578125" style="9"/>
    <col min="1107" max="1107" width="7.5703125" style="9" customWidth="1"/>
    <col min="1108" max="1108" width="1.140625" style="9" customWidth="1"/>
    <col min="1109" max="1111" width="6.85546875" style="9" customWidth="1"/>
    <col min="1112" max="1112" width="4.85546875" style="9" customWidth="1"/>
    <col min="1113" max="1115" width="8.140625" style="9" customWidth="1"/>
    <col min="1116" max="1116" width="6.140625" style="9" customWidth="1"/>
    <col min="1117" max="1117" width="8.28515625" style="9" customWidth="1"/>
    <col min="1118" max="1119" width="6.28515625" style="9" customWidth="1"/>
    <col min="1120" max="1120" width="1.140625" style="9" customWidth="1"/>
    <col min="1121" max="1121" width="6.85546875" style="9" customWidth="1"/>
    <col min="1122" max="1122" width="7.28515625" style="9" customWidth="1"/>
    <col min="1123" max="1123" width="7.42578125" style="9" customWidth="1"/>
    <col min="1124" max="1125" width="6.85546875" style="9" customWidth="1"/>
    <col min="1126" max="1126" width="7.7109375" style="9" customWidth="1"/>
    <col min="1127" max="1127" width="6.85546875" style="9" customWidth="1"/>
    <col min="1128" max="1128" width="6.140625" style="9" customWidth="1"/>
    <col min="1129" max="1129" width="1.140625" style="9" customWidth="1"/>
    <col min="1130" max="1132" width="6.140625" style="9" customWidth="1"/>
    <col min="1133" max="1133" width="9.140625" style="9" customWidth="1"/>
    <col min="1134" max="1134" width="8.7109375" style="9" customWidth="1"/>
    <col min="1135" max="1135" width="1.140625" style="9" customWidth="1"/>
    <col min="1136" max="1136" width="1.5703125" style="9" customWidth="1"/>
    <col min="1137" max="1140" width="11.42578125" style="9" customWidth="1"/>
    <col min="1141" max="1143" width="11.42578125" style="9"/>
    <col min="1144" max="1144" width="9" style="9" customWidth="1"/>
    <col min="1145" max="1362" width="11.42578125" style="9"/>
    <col min="1363" max="1363" width="7.5703125" style="9" customWidth="1"/>
    <col min="1364" max="1364" width="1.140625" style="9" customWidth="1"/>
    <col min="1365" max="1367" width="6.85546875" style="9" customWidth="1"/>
    <col min="1368" max="1368" width="4.85546875" style="9" customWidth="1"/>
    <col min="1369" max="1371" width="8.140625" style="9" customWidth="1"/>
    <col min="1372" max="1372" width="6.140625" style="9" customWidth="1"/>
    <col min="1373" max="1373" width="8.28515625" style="9" customWidth="1"/>
    <col min="1374" max="1375" width="6.28515625" style="9" customWidth="1"/>
    <col min="1376" max="1376" width="1.140625" style="9" customWidth="1"/>
    <col min="1377" max="1377" width="6.85546875" style="9" customWidth="1"/>
    <col min="1378" max="1378" width="7.28515625" style="9" customWidth="1"/>
    <col min="1379" max="1379" width="7.42578125" style="9" customWidth="1"/>
    <col min="1380" max="1381" width="6.85546875" style="9" customWidth="1"/>
    <col min="1382" max="1382" width="7.7109375" style="9" customWidth="1"/>
    <col min="1383" max="1383" width="6.85546875" style="9" customWidth="1"/>
    <col min="1384" max="1384" width="6.140625" style="9" customWidth="1"/>
    <col min="1385" max="1385" width="1.140625" style="9" customWidth="1"/>
    <col min="1386" max="1388" width="6.140625" style="9" customWidth="1"/>
    <col min="1389" max="1389" width="9.140625" style="9" customWidth="1"/>
    <col min="1390" max="1390" width="8.7109375" style="9" customWidth="1"/>
    <col min="1391" max="1391" width="1.140625" style="9" customWidth="1"/>
    <col min="1392" max="1392" width="1.5703125" style="9" customWidth="1"/>
    <col min="1393" max="1396" width="11.42578125" style="9" customWidth="1"/>
    <col min="1397" max="1399" width="11.42578125" style="9"/>
    <col min="1400" max="1400" width="9" style="9" customWidth="1"/>
    <col min="1401" max="1618" width="11.42578125" style="9"/>
    <col min="1619" max="1619" width="7.5703125" style="9" customWidth="1"/>
    <col min="1620" max="1620" width="1.140625" style="9" customWidth="1"/>
    <col min="1621" max="1623" width="6.85546875" style="9" customWidth="1"/>
    <col min="1624" max="1624" width="4.85546875" style="9" customWidth="1"/>
    <col min="1625" max="1627" width="8.140625" style="9" customWidth="1"/>
    <col min="1628" max="1628" width="6.140625" style="9" customWidth="1"/>
    <col min="1629" max="1629" width="8.28515625" style="9" customWidth="1"/>
    <col min="1630" max="1631" width="6.28515625" style="9" customWidth="1"/>
    <col min="1632" max="1632" width="1.140625" style="9" customWidth="1"/>
    <col min="1633" max="1633" width="6.85546875" style="9" customWidth="1"/>
    <col min="1634" max="1634" width="7.28515625" style="9" customWidth="1"/>
    <col min="1635" max="1635" width="7.42578125" style="9" customWidth="1"/>
    <col min="1636" max="1637" width="6.85546875" style="9" customWidth="1"/>
    <col min="1638" max="1638" width="7.7109375" style="9" customWidth="1"/>
    <col min="1639" max="1639" width="6.85546875" style="9" customWidth="1"/>
    <col min="1640" max="1640" width="6.140625" style="9" customWidth="1"/>
    <col min="1641" max="1641" width="1.140625" style="9" customWidth="1"/>
    <col min="1642" max="1644" width="6.140625" style="9" customWidth="1"/>
    <col min="1645" max="1645" width="9.140625" style="9" customWidth="1"/>
    <col min="1646" max="1646" width="8.7109375" style="9" customWidth="1"/>
    <col min="1647" max="1647" width="1.140625" style="9" customWidth="1"/>
    <col min="1648" max="1648" width="1.5703125" style="9" customWidth="1"/>
    <col min="1649" max="1652" width="11.42578125" style="9" customWidth="1"/>
    <col min="1653" max="1655" width="11.42578125" style="9"/>
    <col min="1656" max="1656" width="9" style="9" customWidth="1"/>
    <col min="1657" max="1874" width="11.42578125" style="9"/>
    <col min="1875" max="1875" width="7.5703125" style="9" customWidth="1"/>
    <col min="1876" max="1876" width="1.140625" style="9" customWidth="1"/>
    <col min="1877" max="1879" width="6.85546875" style="9" customWidth="1"/>
    <col min="1880" max="1880" width="4.85546875" style="9" customWidth="1"/>
    <col min="1881" max="1883" width="8.140625" style="9" customWidth="1"/>
    <col min="1884" max="1884" width="6.140625" style="9" customWidth="1"/>
    <col min="1885" max="1885" width="8.28515625" style="9" customWidth="1"/>
    <col min="1886" max="1887" width="6.28515625" style="9" customWidth="1"/>
    <col min="1888" max="1888" width="1.140625" style="9" customWidth="1"/>
    <col min="1889" max="1889" width="6.85546875" style="9" customWidth="1"/>
    <col min="1890" max="1890" width="7.28515625" style="9" customWidth="1"/>
    <col min="1891" max="1891" width="7.42578125" style="9" customWidth="1"/>
    <col min="1892" max="1893" width="6.85546875" style="9" customWidth="1"/>
    <col min="1894" max="1894" width="7.7109375" style="9" customWidth="1"/>
    <col min="1895" max="1895" width="6.85546875" style="9" customWidth="1"/>
    <col min="1896" max="1896" width="6.140625" style="9" customWidth="1"/>
    <col min="1897" max="1897" width="1.140625" style="9" customWidth="1"/>
    <col min="1898" max="1900" width="6.140625" style="9" customWidth="1"/>
    <col min="1901" max="1901" width="9.140625" style="9" customWidth="1"/>
    <col min="1902" max="1902" width="8.7109375" style="9" customWidth="1"/>
    <col min="1903" max="1903" width="1.140625" style="9" customWidth="1"/>
    <col min="1904" max="1904" width="1.5703125" style="9" customWidth="1"/>
    <col min="1905" max="1908" width="11.42578125" style="9" customWidth="1"/>
    <col min="1909" max="1911" width="11.42578125" style="9"/>
    <col min="1912" max="1912" width="9" style="9" customWidth="1"/>
    <col min="1913" max="2130" width="11.42578125" style="9"/>
    <col min="2131" max="2131" width="7.5703125" style="9" customWidth="1"/>
    <col min="2132" max="2132" width="1.140625" style="9" customWidth="1"/>
    <col min="2133" max="2135" width="6.85546875" style="9" customWidth="1"/>
    <col min="2136" max="2136" width="4.85546875" style="9" customWidth="1"/>
    <col min="2137" max="2139" width="8.140625" style="9" customWidth="1"/>
    <col min="2140" max="2140" width="6.140625" style="9" customWidth="1"/>
    <col min="2141" max="2141" width="8.28515625" style="9" customWidth="1"/>
    <col min="2142" max="2143" width="6.28515625" style="9" customWidth="1"/>
    <col min="2144" max="2144" width="1.140625" style="9" customWidth="1"/>
    <col min="2145" max="2145" width="6.85546875" style="9" customWidth="1"/>
    <col min="2146" max="2146" width="7.28515625" style="9" customWidth="1"/>
    <col min="2147" max="2147" width="7.42578125" style="9" customWidth="1"/>
    <col min="2148" max="2149" width="6.85546875" style="9" customWidth="1"/>
    <col min="2150" max="2150" width="7.7109375" style="9" customWidth="1"/>
    <col min="2151" max="2151" width="6.85546875" style="9" customWidth="1"/>
    <col min="2152" max="2152" width="6.140625" style="9" customWidth="1"/>
    <col min="2153" max="2153" width="1.140625" style="9" customWidth="1"/>
    <col min="2154" max="2156" width="6.140625" style="9" customWidth="1"/>
    <col min="2157" max="2157" width="9.140625" style="9" customWidth="1"/>
    <col min="2158" max="2158" width="8.7109375" style="9" customWidth="1"/>
    <col min="2159" max="2159" width="1.140625" style="9" customWidth="1"/>
    <col min="2160" max="2160" width="1.5703125" style="9" customWidth="1"/>
    <col min="2161" max="2164" width="11.42578125" style="9" customWidth="1"/>
    <col min="2165" max="2167" width="11.42578125" style="9"/>
    <col min="2168" max="2168" width="9" style="9" customWidth="1"/>
    <col min="2169" max="2386" width="11.42578125" style="9"/>
    <col min="2387" max="2387" width="7.5703125" style="9" customWidth="1"/>
    <col min="2388" max="2388" width="1.140625" style="9" customWidth="1"/>
    <col min="2389" max="2391" width="6.85546875" style="9" customWidth="1"/>
    <col min="2392" max="2392" width="4.85546875" style="9" customWidth="1"/>
    <col min="2393" max="2395" width="8.140625" style="9" customWidth="1"/>
    <col min="2396" max="2396" width="6.140625" style="9" customWidth="1"/>
    <col min="2397" max="2397" width="8.28515625" style="9" customWidth="1"/>
    <col min="2398" max="2399" width="6.28515625" style="9" customWidth="1"/>
    <col min="2400" max="2400" width="1.140625" style="9" customWidth="1"/>
    <col min="2401" max="2401" width="6.85546875" style="9" customWidth="1"/>
    <col min="2402" max="2402" width="7.28515625" style="9" customWidth="1"/>
    <col min="2403" max="2403" width="7.42578125" style="9" customWidth="1"/>
    <col min="2404" max="2405" width="6.85546875" style="9" customWidth="1"/>
    <col min="2406" max="2406" width="7.7109375" style="9" customWidth="1"/>
    <col min="2407" max="2407" width="6.85546875" style="9" customWidth="1"/>
    <col min="2408" max="2408" width="6.140625" style="9" customWidth="1"/>
    <col min="2409" max="2409" width="1.140625" style="9" customWidth="1"/>
    <col min="2410" max="2412" width="6.140625" style="9" customWidth="1"/>
    <col min="2413" max="2413" width="9.140625" style="9" customWidth="1"/>
    <col min="2414" max="2414" width="8.7109375" style="9" customWidth="1"/>
    <col min="2415" max="2415" width="1.140625" style="9" customWidth="1"/>
    <col min="2416" max="2416" width="1.5703125" style="9" customWidth="1"/>
    <col min="2417" max="2420" width="11.42578125" style="9" customWidth="1"/>
    <col min="2421" max="2423" width="11.42578125" style="9"/>
    <col min="2424" max="2424" width="9" style="9" customWidth="1"/>
    <col min="2425" max="2642" width="11.42578125" style="9"/>
    <col min="2643" max="2643" width="7.5703125" style="9" customWidth="1"/>
    <col min="2644" max="2644" width="1.140625" style="9" customWidth="1"/>
    <col min="2645" max="2647" width="6.85546875" style="9" customWidth="1"/>
    <col min="2648" max="2648" width="4.85546875" style="9" customWidth="1"/>
    <col min="2649" max="2651" width="8.140625" style="9" customWidth="1"/>
    <col min="2652" max="2652" width="6.140625" style="9" customWidth="1"/>
    <col min="2653" max="2653" width="8.28515625" style="9" customWidth="1"/>
    <col min="2654" max="2655" width="6.28515625" style="9" customWidth="1"/>
    <col min="2656" max="2656" width="1.140625" style="9" customWidth="1"/>
    <col min="2657" max="2657" width="6.85546875" style="9" customWidth="1"/>
    <col min="2658" max="2658" width="7.28515625" style="9" customWidth="1"/>
    <col min="2659" max="2659" width="7.42578125" style="9" customWidth="1"/>
    <col min="2660" max="2661" width="6.85546875" style="9" customWidth="1"/>
    <col min="2662" max="2662" width="7.7109375" style="9" customWidth="1"/>
    <col min="2663" max="2663" width="6.85546875" style="9" customWidth="1"/>
    <col min="2664" max="2664" width="6.140625" style="9" customWidth="1"/>
    <col min="2665" max="2665" width="1.140625" style="9" customWidth="1"/>
    <col min="2666" max="2668" width="6.140625" style="9" customWidth="1"/>
    <col min="2669" max="2669" width="9.140625" style="9" customWidth="1"/>
    <col min="2670" max="2670" width="8.7109375" style="9" customWidth="1"/>
    <col min="2671" max="2671" width="1.140625" style="9" customWidth="1"/>
    <col min="2672" max="2672" width="1.5703125" style="9" customWidth="1"/>
    <col min="2673" max="2676" width="11.42578125" style="9" customWidth="1"/>
    <col min="2677" max="2679" width="11.42578125" style="9"/>
    <col min="2680" max="2680" width="9" style="9" customWidth="1"/>
    <col min="2681" max="2898" width="11.42578125" style="9"/>
    <col min="2899" max="2899" width="7.5703125" style="9" customWidth="1"/>
    <col min="2900" max="2900" width="1.140625" style="9" customWidth="1"/>
    <col min="2901" max="2903" width="6.85546875" style="9" customWidth="1"/>
    <col min="2904" max="2904" width="4.85546875" style="9" customWidth="1"/>
    <col min="2905" max="2907" width="8.140625" style="9" customWidth="1"/>
    <col min="2908" max="2908" width="6.140625" style="9" customWidth="1"/>
    <col min="2909" max="2909" width="8.28515625" style="9" customWidth="1"/>
    <col min="2910" max="2911" width="6.28515625" style="9" customWidth="1"/>
    <col min="2912" max="2912" width="1.140625" style="9" customWidth="1"/>
    <col min="2913" max="2913" width="6.85546875" style="9" customWidth="1"/>
    <col min="2914" max="2914" width="7.28515625" style="9" customWidth="1"/>
    <col min="2915" max="2915" width="7.42578125" style="9" customWidth="1"/>
    <col min="2916" max="2917" width="6.85546875" style="9" customWidth="1"/>
    <col min="2918" max="2918" width="7.7109375" style="9" customWidth="1"/>
    <col min="2919" max="2919" width="6.85546875" style="9" customWidth="1"/>
    <col min="2920" max="2920" width="6.140625" style="9" customWidth="1"/>
    <col min="2921" max="2921" width="1.140625" style="9" customWidth="1"/>
    <col min="2922" max="2924" width="6.140625" style="9" customWidth="1"/>
    <col min="2925" max="2925" width="9.140625" style="9" customWidth="1"/>
    <col min="2926" max="2926" width="8.7109375" style="9" customWidth="1"/>
    <col min="2927" max="2927" width="1.140625" style="9" customWidth="1"/>
    <col min="2928" max="2928" width="1.5703125" style="9" customWidth="1"/>
    <col min="2929" max="2932" width="11.42578125" style="9" customWidth="1"/>
    <col min="2933" max="2935" width="11.42578125" style="9"/>
    <col min="2936" max="2936" width="9" style="9" customWidth="1"/>
    <col min="2937" max="3154" width="11.42578125" style="9"/>
    <col min="3155" max="3155" width="7.5703125" style="9" customWidth="1"/>
    <col min="3156" max="3156" width="1.140625" style="9" customWidth="1"/>
    <col min="3157" max="3159" width="6.85546875" style="9" customWidth="1"/>
    <col min="3160" max="3160" width="4.85546875" style="9" customWidth="1"/>
    <col min="3161" max="3163" width="8.140625" style="9" customWidth="1"/>
    <col min="3164" max="3164" width="6.140625" style="9" customWidth="1"/>
    <col min="3165" max="3165" width="8.28515625" style="9" customWidth="1"/>
    <col min="3166" max="3167" width="6.28515625" style="9" customWidth="1"/>
    <col min="3168" max="3168" width="1.140625" style="9" customWidth="1"/>
    <col min="3169" max="3169" width="6.85546875" style="9" customWidth="1"/>
    <col min="3170" max="3170" width="7.28515625" style="9" customWidth="1"/>
    <col min="3171" max="3171" width="7.42578125" style="9" customWidth="1"/>
    <col min="3172" max="3173" width="6.85546875" style="9" customWidth="1"/>
    <col min="3174" max="3174" width="7.7109375" style="9" customWidth="1"/>
    <col min="3175" max="3175" width="6.85546875" style="9" customWidth="1"/>
    <col min="3176" max="3176" width="6.140625" style="9" customWidth="1"/>
    <col min="3177" max="3177" width="1.140625" style="9" customWidth="1"/>
    <col min="3178" max="3180" width="6.140625" style="9" customWidth="1"/>
    <col min="3181" max="3181" width="9.140625" style="9" customWidth="1"/>
    <col min="3182" max="3182" width="8.7109375" style="9" customWidth="1"/>
    <col min="3183" max="3183" width="1.140625" style="9" customWidth="1"/>
    <col min="3184" max="3184" width="1.5703125" style="9" customWidth="1"/>
    <col min="3185" max="3188" width="11.42578125" style="9" customWidth="1"/>
    <col min="3189" max="3191" width="11.42578125" style="9"/>
    <col min="3192" max="3192" width="9" style="9" customWidth="1"/>
    <col min="3193" max="3410" width="11.42578125" style="9"/>
    <col min="3411" max="3411" width="7.5703125" style="9" customWidth="1"/>
    <col min="3412" max="3412" width="1.140625" style="9" customWidth="1"/>
    <col min="3413" max="3415" width="6.85546875" style="9" customWidth="1"/>
    <col min="3416" max="3416" width="4.85546875" style="9" customWidth="1"/>
    <col min="3417" max="3419" width="8.140625" style="9" customWidth="1"/>
    <col min="3420" max="3420" width="6.140625" style="9" customWidth="1"/>
    <col min="3421" max="3421" width="8.28515625" style="9" customWidth="1"/>
    <col min="3422" max="3423" width="6.28515625" style="9" customWidth="1"/>
    <col min="3424" max="3424" width="1.140625" style="9" customWidth="1"/>
    <col min="3425" max="3425" width="6.85546875" style="9" customWidth="1"/>
    <col min="3426" max="3426" width="7.28515625" style="9" customWidth="1"/>
    <col min="3427" max="3427" width="7.42578125" style="9" customWidth="1"/>
    <col min="3428" max="3429" width="6.85546875" style="9" customWidth="1"/>
    <col min="3430" max="3430" width="7.7109375" style="9" customWidth="1"/>
    <col min="3431" max="3431" width="6.85546875" style="9" customWidth="1"/>
    <col min="3432" max="3432" width="6.140625" style="9" customWidth="1"/>
    <col min="3433" max="3433" width="1.140625" style="9" customWidth="1"/>
    <col min="3434" max="3436" width="6.140625" style="9" customWidth="1"/>
    <col min="3437" max="3437" width="9.140625" style="9" customWidth="1"/>
    <col min="3438" max="3438" width="8.7109375" style="9" customWidth="1"/>
    <col min="3439" max="3439" width="1.140625" style="9" customWidth="1"/>
    <col min="3440" max="3440" width="1.5703125" style="9" customWidth="1"/>
    <col min="3441" max="3444" width="11.42578125" style="9" customWidth="1"/>
    <col min="3445" max="3447" width="11.42578125" style="9"/>
    <col min="3448" max="3448" width="9" style="9" customWidth="1"/>
    <col min="3449" max="3666" width="11.42578125" style="9"/>
    <col min="3667" max="3667" width="7.5703125" style="9" customWidth="1"/>
    <col min="3668" max="3668" width="1.140625" style="9" customWidth="1"/>
    <col min="3669" max="3671" width="6.85546875" style="9" customWidth="1"/>
    <col min="3672" max="3672" width="4.85546875" style="9" customWidth="1"/>
    <col min="3673" max="3675" width="8.140625" style="9" customWidth="1"/>
    <col min="3676" max="3676" width="6.140625" style="9" customWidth="1"/>
    <col min="3677" max="3677" width="8.28515625" style="9" customWidth="1"/>
    <col min="3678" max="3679" width="6.28515625" style="9" customWidth="1"/>
    <col min="3680" max="3680" width="1.140625" style="9" customWidth="1"/>
    <col min="3681" max="3681" width="6.85546875" style="9" customWidth="1"/>
    <col min="3682" max="3682" width="7.28515625" style="9" customWidth="1"/>
    <col min="3683" max="3683" width="7.42578125" style="9" customWidth="1"/>
    <col min="3684" max="3685" width="6.85546875" style="9" customWidth="1"/>
    <col min="3686" max="3686" width="7.7109375" style="9" customWidth="1"/>
    <col min="3687" max="3687" width="6.85546875" style="9" customWidth="1"/>
    <col min="3688" max="3688" width="6.140625" style="9" customWidth="1"/>
    <col min="3689" max="3689" width="1.140625" style="9" customWidth="1"/>
    <col min="3690" max="3692" width="6.140625" style="9" customWidth="1"/>
    <col min="3693" max="3693" width="9.140625" style="9" customWidth="1"/>
    <col min="3694" max="3694" width="8.7109375" style="9" customWidth="1"/>
    <col min="3695" max="3695" width="1.140625" style="9" customWidth="1"/>
    <col min="3696" max="3696" width="1.5703125" style="9" customWidth="1"/>
    <col min="3697" max="3700" width="11.42578125" style="9" customWidth="1"/>
    <col min="3701" max="3703" width="11.42578125" style="9"/>
    <col min="3704" max="3704" width="9" style="9" customWidth="1"/>
    <col min="3705" max="3922" width="11.42578125" style="9"/>
    <col min="3923" max="3923" width="7.5703125" style="9" customWidth="1"/>
    <col min="3924" max="3924" width="1.140625" style="9" customWidth="1"/>
    <col min="3925" max="3927" width="6.85546875" style="9" customWidth="1"/>
    <col min="3928" max="3928" width="4.85546875" style="9" customWidth="1"/>
    <col min="3929" max="3931" width="8.140625" style="9" customWidth="1"/>
    <col min="3932" max="3932" width="6.140625" style="9" customWidth="1"/>
    <col min="3933" max="3933" width="8.28515625" style="9" customWidth="1"/>
    <col min="3934" max="3935" width="6.28515625" style="9" customWidth="1"/>
    <col min="3936" max="3936" width="1.140625" style="9" customWidth="1"/>
    <col min="3937" max="3937" width="6.85546875" style="9" customWidth="1"/>
    <col min="3938" max="3938" width="7.28515625" style="9" customWidth="1"/>
    <col min="3939" max="3939" width="7.42578125" style="9" customWidth="1"/>
    <col min="3940" max="3941" width="6.85546875" style="9" customWidth="1"/>
    <col min="3942" max="3942" width="7.7109375" style="9" customWidth="1"/>
    <col min="3943" max="3943" width="6.85546875" style="9" customWidth="1"/>
    <col min="3944" max="3944" width="6.140625" style="9" customWidth="1"/>
    <col min="3945" max="3945" width="1.140625" style="9" customWidth="1"/>
    <col min="3946" max="3948" width="6.140625" style="9" customWidth="1"/>
    <col min="3949" max="3949" width="9.140625" style="9" customWidth="1"/>
    <col min="3950" max="3950" width="8.7109375" style="9" customWidth="1"/>
    <col min="3951" max="3951" width="1.140625" style="9" customWidth="1"/>
    <col min="3952" max="3952" width="1.5703125" style="9" customWidth="1"/>
    <col min="3953" max="3956" width="11.42578125" style="9" customWidth="1"/>
    <col min="3957" max="3959" width="11.42578125" style="9"/>
    <col min="3960" max="3960" width="9" style="9" customWidth="1"/>
    <col min="3961" max="4178" width="11.42578125" style="9"/>
    <col min="4179" max="4179" width="7.5703125" style="9" customWidth="1"/>
    <col min="4180" max="4180" width="1.140625" style="9" customWidth="1"/>
    <col min="4181" max="4183" width="6.85546875" style="9" customWidth="1"/>
    <col min="4184" max="4184" width="4.85546875" style="9" customWidth="1"/>
    <col min="4185" max="4187" width="8.140625" style="9" customWidth="1"/>
    <col min="4188" max="4188" width="6.140625" style="9" customWidth="1"/>
    <col min="4189" max="4189" width="8.28515625" style="9" customWidth="1"/>
    <col min="4190" max="4191" width="6.28515625" style="9" customWidth="1"/>
    <col min="4192" max="4192" width="1.140625" style="9" customWidth="1"/>
    <col min="4193" max="4193" width="6.85546875" style="9" customWidth="1"/>
    <col min="4194" max="4194" width="7.28515625" style="9" customWidth="1"/>
    <col min="4195" max="4195" width="7.42578125" style="9" customWidth="1"/>
    <col min="4196" max="4197" width="6.85546875" style="9" customWidth="1"/>
    <col min="4198" max="4198" width="7.7109375" style="9" customWidth="1"/>
    <col min="4199" max="4199" width="6.85546875" style="9" customWidth="1"/>
    <col min="4200" max="4200" width="6.140625" style="9" customWidth="1"/>
    <col min="4201" max="4201" width="1.140625" style="9" customWidth="1"/>
    <col min="4202" max="4204" width="6.140625" style="9" customWidth="1"/>
    <col min="4205" max="4205" width="9.140625" style="9" customWidth="1"/>
    <col min="4206" max="4206" width="8.7109375" style="9" customWidth="1"/>
    <col min="4207" max="4207" width="1.140625" style="9" customWidth="1"/>
    <col min="4208" max="4208" width="1.5703125" style="9" customWidth="1"/>
    <col min="4209" max="4212" width="11.42578125" style="9" customWidth="1"/>
    <col min="4213" max="4215" width="11.42578125" style="9"/>
    <col min="4216" max="4216" width="9" style="9" customWidth="1"/>
    <col min="4217" max="4434" width="11.42578125" style="9"/>
    <col min="4435" max="4435" width="7.5703125" style="9" customWidth="1"/>
    <col min="4436" max="4436" width="1.140625" style="9" customWidth="1"/>
    <col min="4437" max="4439" width="6.85546875" style="9" customWidth="1"/>
    <col min="4440" max="4440" width="4.85546875" style="9" customWidth="1"/>
    <col min="4441" max="4443" width="8.140625" style="9" customWidth="1"/>
    <col min="4444" max="4444" width="6.140625" style="9" customWidth="1"/>
    <col min="4445" max="4445" width="8.28515625" style="9" customWidth="1"/>
    <col min="4446" max="4447" width="6.28515625" style="9" customWidth="1"/>
    <col min="4448" max="4448" width="1.140625" style="9" customWidth="1"/>
    <col min="4449" max="4449" width="6.85546875" style="9" customWidth="1"/>
    <col min="4450" max="4450" width="7.28515625" style="9" customWidth="1"/>
    <col min="4451" max="4451" width="7.42578125" style="9" customWidth="1"/>
    <col min="4452" max="4453" width="6.85546875" style="9" customWidth="1"/>
    <col min="4454" max="4454" width="7.7109375" style="9" customWidth="1"/>
    <col min="4455" max="4455" width="6.85546875" style="9" customWidth="1"/>
    <col min="4456" max="4456" width="6.140625" style="9" customWidth="1"/>
    <col min="4457" max="4457" width="1.140625" style="9" customWidth="1"/>
    <col min="4458" max="4460" width="6.140625" style="9" customWidth="1"/>
    <col min="4461" max="4461" width="9.140625" style="9" customWidth="1"/>
    <col min="4462" max="4462" width="8.7109375" style="9" customWidth="1"/>
    <col min="4463" max="4463" width="1.140625" style="9" customWidth="1"/>
    <col min="4464" max="4464" width="1.5703125" style="9" customWidth="1"/>
    <col min="4465" max="4468" width="11.42578125" style="9" customWidth="1"/>
    <col min="4469" max="4471" width="11.42578125" style="9"/>
    <col min="4472" max="4472" width="9" style="9" customWidth="1"/>
    <col min="4473" max="4690" width="11.42578125" style="9"/>
    <col min="4691" max="4691" width="7.5703125" style="9" customWidth="1"/>
    <col min="4692" max="4692" width="1.140625" style="9" customWidth="1"/>
    <col min="4693" max="4695" width="6.85546875" style="9" customWidth="1"/>
    <col min="4696" max="4696" width="4.85546875" style="9" customWidth="1"/>
    <col min="4697" max="4699" width="8.140625" style="9" customWidth="1"/>
    <col min="4700" max="4700" width="6.140625" style="9" customWidth="1"/>
    <col min="4701" max="4701" width="8.28515625" style="9" customWidth="1"/>
    <col min="4702" max="4703" width="6.28515625" style="9" customWidth="1"/>
    <col min="4704" max="4704" width="1.140625" style="9" customWidth="1"/>
    <col min="4705" max="4705" width="6.85546875" style="9" customWidth="1"/>
    <col min="4706" max="4706" width="7.28515625" style="9" customWidth="1"/>
    <col min="4707" max="4707" width="7.42578125" style="9" customWidth="1"/>
    <col min="4708" max="4709" width="6.85546875" style="9" customWidth="1"/>
    <col min="4710" max="4710" width="7.7109375" style="9" customWidth="1"/>
    <col min="4711" max="4711" width="6.85546875" style="9" customWidth="1"/>
    <col min="4712" max="4712" width="6.140625" style="9" customWidth="1"/>
    <col min="4713" max="4713" width="1.140625" style="9" customWidth="1"/>
    <col min="4714" max="4716" width="6.140625" style="9" customWidth="1"/>
    <col min="4717" max="4717" width="9.140625" style="9" customWidth="1"/>
    <col min="4718" max="4718" width="8.7109375" style="9" customWidth="1"/>
    <col min="4719" max="4719" width="1.140625" style="9" customWidth="1"/>
    <col min="4720" max="4720" width="1.5703125" style="9" customWidth="1"/>
    <col min="4721" max="4724" width="11.42578125" style="9" customWidth="1"/>
    <col min="4725" max="4727" width="11.42578125" style="9"/>
    <col min="4728" max="4728" width="9" style="9" customWidth="1"/>
    <col min="4729" max="4946" width="11.42578125" style="9"/>
    <col min="4947" max="4947" width="7.5703125" style="9" customWidth="1"/>
    <col min="4948" max="4948" width="1.140625" style="9" customWidth="1"/>
    <col min="4949" max="4951" width="6.85546875" style="9" customWidth="1"/>
    <col min="4952" max="4952" width="4.85546875" style="9" customWidth="1"/>
    <col min="4953" max="4955" width="8.140625" style="9" customWidth="1"/>
    <col min="4956" max="4956" width="6.140625" style="9" customWidth="1"/>
    <col min="4957" max="4957" width="8.28515625" style="9" customWidth="1"/>
    <col min="4958" max="4959" width="6.28515625" style="9" customWidth="1"/>
    <col min="4960" max="4960" width="1.140625" style="9" customWidth="1"/>
    <col min="4961" max="4961" width="6.85546875" style="9" customWidth="1"/>
    <col min="4962" max="4962" width="7.28515625" style="9" customWidth="1"/>
    <col min="4963" max="4963" width="7.42578125" style="9" customWidth="1"/>
    <col min="4964" max="4965" width="6.85546875" style="9" customWidth="1"/>
    <col min="4966" max="4966" width="7.7109375" style="9" customWidth="1"/>
    <col min="4967" max="4967" width="6.85546875" style="9" customWidth="1"/>
    <col min="4968" max="4968" width="6.140625" style="9" customWidth="1"/>
    <col min="4969" max="4969" width="1.140625" style="9" customWidth="1"/>
    <col min="4970" max="4972" width="6.140625" style="9" customWidth="1"/>
    <col min="4973" max="4973" width="9.140625" style="9" customWidth="1"/>
    <col min="4974" max="4974" width="8.7109375" style="9" customWidth="1"/>
    <col min="4975" max="4975" width="1.140625" style="9" customWidth="1"/>
    <col min="4976" max="4976" width="1.5703125" style="9" customWidth="1"/>
    <col min="4977" max="4980" width="11.42578125" style="9" customWidth="1"/>
    <col min="4981" max="4983" width="11.42578125" style="9"/>
    <col min="4984" max="4984" width="9" style="9" customWidth="1"/>
    <col min="4985" max="5202" width="11.42578125" style="9"/>
    <col min="5203" max="5203" width="7.5703125" style="9" customWidth="1"/>
    <col min="5204" max="5204" width="1.140625" style="9" customWidth="1"/>
    <col min="5205" max="5207" width="6.85546875" style="9" customWidth="1"/>
    <col min="5208" max="5208" width="4.85546875" style="9" customWidth="1"/>
    <col min="5209" max="5211" width="8.140625" style="9" customWidth="1"/>
    <col min="5212" max="5212" width="6.140625" style="9" customWidth="1"/>
    <col min="5213" max="5213" width="8.28515625" style="9" customWidth="1"/>
    <col min="5214" max="5215" width="6.28515625" style="9" customWidth="1"/>
    <col min="5216" max="5216" width="1.140625" style="9" customWidth="1"/>
    <col min="5217" max="5217" width="6.85546875" style="9" customWidth="1"/>
    <col min="5218" max="5218" width="7.28515625" style="9" customWidth="1"/>
    <col min="5219" max="5219" width="7.42578125" style="9" customWidth="1"/>
    <col min="5220" max="5221" width="6.85546875" style="9" customWidth="1"/>
    <col min="5222" max="5222" width="7.7109375" style="9" customWidth="1"/>
    <col min="5223" max="5223" width="6.85546875" style="9" customWidth="1"/>
    <col min="5224" max="5224" width="6.140625" style="9" customWidth="1"/>
    <col min="5225" max="5225" width="1.140625" style="9" customWidth="1"/>
    <col min="5226" max="5228" width="6.140625" style="9" customWidth="1"/>
    <col min="5229" max="5229" width="9.140625" style="9" customWidth="1"/>
    <col min="5230" max="5230" width="8.7109375" style="9" customWidth="1"/>
    <col min="5231" max="5231" width="1.140625" style="9" customWidth="1"/>
    <col min="5232" max="5232" width="1.5703125" style="9" customWidth="1"/>
    <col min="5233" max="5236" width="11.42578125" style="9" customWidth="1"/>
    <col min="5237" max="5239" width="11.42578125" style="9"/>
    <col min="5240" max="5240" width="9" style="9" customWidth="1"/>
    <col min="5241" max="5458" width="11.42578125" style="9"/>
    <col min="5459" max="5459" width="7.5703125" style="9" customWidth="1"/>
    <col min="5460" max="5460" width="1.140625" style="9" customWidth="1"/>
    <col min="5461" max="5463" width="6.85546875" style="9" customWidth="1"/>
    <col min="5464" max="5464" width="4.85546875" style="9" customWidth="1"/>
    <col min="5465" max="5467" width="8.140625" style="9" customWidth="1"/>
    <col min="5468" max="5468" width="6.140625" style="9" customWidth="1"/>
    <col min="5469" max="5469" width="8.28515625" style="9" customWidth="1"/>
    <col min="5470" max="5471" width="6.28515625" style="9" customWidth="1"/>
    <col min="5472" max="5472" width="1.140625" style="9" customWidth="1"/>
    <col min="5473" max="5473" width="6.85546875" style="9" customWidth="1"/>
    <col min="5474" max="5474" width="7.28515625" style="9" customWidth="1"/>
    <col min="5475" max="5475" width="7.42578125" style="9" customWidth="1"/>
    <col min="5476" max="5477" width="6.85546875" style="9" customWidth="1"/>
    <col min="5478" max="5478" width="7.7109375" style="9" customWidth="1"/>
    <col min="5479" max="5479" width="6.85546875" style="9" customWidth="1"/>
    <col min="5480" max="5480" width="6.140625" style="9" customWidth="1"/>
    <col min="5481" max="5481" width="1.140625" style="9" customWidth="1"/>
    <col min="5482" max="5484" width="6.140625" style="9" customWidth="1"/>
    <col min="5485" max="5485" width="9.140625" style="9" customWidth="1"/>
    <col min="5486" max="5486" width="8.7109375" style="9" customWidth="1"/>
    <col min="5487" max="5487" width="1.140625" style="9" customWidth="1"/>
    <col min="5488" max="5488" width="1.5703125" style="9" customWidth="1"/>
    <col min="5489" max="5492" width="11.42578125" style="9" customWidth="1"/>
    <col min="5493" max="5495" width="11.42578125" style="9"/>
    <col min="5496" max="5496" width="9" style="9" customWidth="1"/>
    <col min="5497" max="5714" width="11.42578125" style="9"/>
    <col min="5715" max="5715" width="7.5703125" style="9" customWidth="1"/>
    <col min="5716" max="5716" width="1.140625" style="9" customWidth="1"/>
    <col min="5717" max="5719" width="6.85546875" style="9" customWidth="1"/>
    <col min="5720" max="5720" width="4.85546875" style="9" customWidth="1"/>
    <col min="5721" max="5723" width="8.140625" style="9" customWidth="1"/>
    <col min="5724" max="5724" width="6.140625" style="9" customWidth="1"/>
    <col min="5725" max="5725" width="8.28515625" style="9" customWidth="1"/>
    <col min="5726" max="5727" width="6.28515625" style="9" customWidth="1"/>
    <col min="5728" max="5728" width="1.140625" style="9" customWidth="1"/>
    <col min="5729" max="5729" width="6.85546875" style="9" customWidth="1"/>
    <col min="5730" max="5730" width="7.28515625" style="9" customWidth="1"/>
    <col min="5731" max="5731" width="7.42578125" style="9" customWidth="1"/>
    <col min="5732" max="5733" width="6.85546875" style="9" customWidth="1"/>
    <col min="5734" max="5734" width="7.7109375" style="9" customWidth="1"/>
    <col min="5735" max="5735" width="6.85546875" style="9" customWidth="1"/>
    <col min="5736" max="5736" width="6.140625" style="9" customWidth="1"/>
    <col min="5737" max="5737" width="1.140625" style="9" customWidth="1"/>
    <col min="5738" max="5740" width="6.140625" style="9" customWidth="1"/>
    <col min="5741" max="5741" width="9.140625" style="9" customWidth="1"/>
    <col min="5742" max="5742" width="8.7109375" style="9" customWidth="1"/>
    <col min="5743" max="5743" width="1.140625" style="9" customWidth="1"/>
    <col min="5744" max="5744" width="1.5703125" style="9" customWidth="1"/>
    <col min="5745" max="5748" width="11.42578125" style="9" customWidth="1"/>
    <col min="5749" max="5751" width="11.42578125" style="9"/>
    <col min="5752" max="5752" width="9" style="9" customWidth="1"/>
    <col min="5753" max="5970" width="11.42578125" style="9"/>
    <col min="5971" max="5971" width="7.5703125" style="9" customWidth="1"/>
    <col min="5972" max="5972" width="1.140625" style="9" customWidth="1"/>
    <col min="5973" max="5975" width="6.85546875" style="9" customWidth="1"/>
    <col min="5976" max="5976" width="4.85546875" style="9" customWidth="1"/>
    <col min="5977" max="5979" width="8.140625" style="9" customWidth="1"/>
    <col min="5980" max="5980" width="6.140625" style="9" customWidth="1"/>
    <col min="5981" max="5981" width="8.28515625" style="9" customWidth="1"/>
    <col min="5982" max="5983" width="6.28515625" style="9" customWidth="1"/>
    <col min="5984" max="5984" width="1.140625" style="9" customWidth="1"/>
    <col min="5985" max="5985" width="6.85546875" style="9" customWidth="1"/>
    <col min="5986" max="5986" width="7.28515625" style="9" customWidth="1"/>
    <col min="5987" max="5987" width="7.42578125" style="9" customWidth="1"/>
    <col min="5988" max="5989" width="6.85546875" style="9" customWidth="1"/>
    <col min="5990" max="5990" width="7.7109375" style="9" customWidth="1"/>
    <col min="5991" max="5991" width="6.85546875" style="9" customWidth="1"/>
    <col min="5992" max="5992" width="6.140625" style="9" customWidth="1"/>
    <col min="5993" max="5993" width="1.140625" style="9" customWidth="1"/>
    <col min="5994" max="5996" width="6.140625" style="9" customWidth="1"/>
    <col min="5997" max="5997" width="9.140625" style="9" customWidth="1"/>
    <col min="5998" max="5998" width="8.7109375" style="9" customWidth="1"/>
    <col min="5999" max="5999" width="1.140625" style="9" customWidth="1"/>
    <col min="6000" max="6000" width="1.5703125" style="9" customWidth="1"/>
    <col min="6001" max="6004" width="11.42578125" style="9" customWidth="1"/>
    <col min="6005" max="6007" width="11.42578125" style="9"/>
    <col min="6008" max="6008" width="9" style="9" customWidth="1"/>
    <col min="6009" max="6226" width="11.42578125" style="9"/>
    <col min="6227" max="6227" width="7.5703125" style="9" customWidth="1"/>
    <col min="6228" max="6228" width="1.140625" style="9" customWidth="1"/>
    <col min="6229" max="6231" width="6.85546875" style="9" customWidth="1"/>
    <col min="6232" max="6232" width="4.85546875" style="9" customWidth="1"/>
    <col min="6233" max="6235" width="8.140625" style="9" customWidth="1"/>
    <col min="6236" max="6236" width="6.140625" style="9" customWidth="1"/>
    <col min="6237" max="6237" width="8.28515625" style="9" customWidth="1"/>
    <col min="6238" max="6239" width="6.28515625" style="9" customWidth="1"/>
    <col min="6240" max="6240" width="1.140625" style="9" customWidth="1"/>
    <col min="6241" max="6241" width="6.85546875" style="9" customWidth="1"/>
    <col min="6242" max="6242" width="7.28515625" style="9" customWidth="1"/>
    <col min="6243" max="6243" width="7.42578125" style="9" customWidth="1"/>
    <col min="6244" max="6245" width="6.85546875" style="9" customWidth="1"/>
    <col min="6246" max="6246" width="7.7109375" style="9" customWidth="1"/>
    <col min="6247" max="6247" width="6.85546875" style="9" customWidth="1"/>
    <col min="6248" max="6248" width="6.140625" style="9" customWidth="1"/>
    <col min="6249" max="6249" width="1.140625" style="9" customWidth="1"/>
    <col min="6250" max="6252" width="6.140625" style="9" customWidth="1"/>
    <col min="6253" max="6253" width="9.140625" style="9" customWidth="1"/>
    <col min="6254" max="6254" width="8.7109375" style="9" customWidth="1"/>
    <col min="6255" max="6255" width="1.140625" style="9" customWidth="1"/>
    <col min="6256" max="6256" width="1.5703125" style="9" customWidth="1"/>
    <col min="6257" max="6260" width="11.42578125" style="9" customWidth="1"/>
    <col min="6261" max="6263" width="11.42578125" style="9"/>
    <col min="6264" max="6264" width="9" style="9" customWidth="1"/>
    <col min="6265" max="6482" width="11.42578125" style="9"/>
    <col min="6483" max="6483" width="7.5703125" style="9" customWidth="1"/>
    <col min="6484" max="6484" width="1.140625" style="9" customWidth="1"/>
    <col min="6485" max="6487" width="6.85546875" style="9" customWidth="1"/>
    <col min="6488" max="6488" width="4.85546875" style="9" customWidth="1"/>
    <col min="6489" max="6491" width="8.140625" style="9" customWidth="1"/>
    <col min="6492" max="6492" width="6.140625" style="9" customWidth="1"/>
    <col min="6493" max="6493" width="8.28515625" style="9" customWidth="1"/>
    <col min="6494" max="6495" width="6.28515625" style="9" customWidth="1"/>
    <col min="6496" max="6496" width="1.140625" style="9" customWidth="1"/>
    <col min="6497" max="6497" width="6.85546875" style="9" customWidth="1"/>
    <col min="6498" max="6498" width="7.28515625" style="9" customWidth="1"/>
    <col min="6499" max="6499" width="7.42578125" style="9" customWidth="1"/>
    <col min="6500" max="6501" width="6.85546875" style="9" customWidth="1"/>
    <col min="6502" max="6502" width="7.7109375" style="9" customWidth="1"/>
    <col min="6503" max="6503" width="6.85546875" style="9" customWidth="1"/>
    <col min="6504" max="6504" width="6.140625" style="9" customWidth="1"/>
    <col min="6505" max="6505" width="1.140625" style="9" customWidth="1"/>
    <col min="6506" max="6508" width="6.140625" style="9" customWidth="1"/>
    <col min="6509" max="6509" width="9.140625" style="9" customWidth="1"/>
    <col min="6510" max="6510" width="8.7109375" style="9" customWidth="1"/>
    <col min="6511" max="6511" width="1.140625" style="9" customWidth="1"/>
    <col min="6512" max="6512" width="1.5703125" style="9" customWidth="1"/>
    <col min="6513" max="6516" width="11.42578125" style="9" customWidth="1"/>
    <col min="6517" max="6519" width="11.42578125" style="9"/>
    <col min="6520" max="6520" width="9" style="9" customWidth="1"/>
    <col min="6521" max="6738" width="11.42578125" style="9"/>
    <col min="6739" max="6739" width="7.5703125" style="9" customWidth="1"/>
    <col min="6740" max="6740" width="1.140625" style="9" customWidth="1"/>
    <col min="6741" max="6743" width="6.85546875" style="9" customWidth="1"/>
    <col min="6744" max="6744" width="4.85546875" style="9" customWidth="1"/>
    <col min="6745" max="6747" width="8.140625" style="9" customWidth="1"/>
    <col min="6748" max="6748" width="6.140625" style="9" customWidth="1"/>
    <col min="6749" max="6749" width="8.28515625" style="9" customWidth="1"/>
    <col min="6750" max="6751" width="6.28515625" style="9" customWidth="1"/>
    <col min="6752" max="6752" width="1.140625" style="9" customWidth="1"/>
    <col min="6753" max="6753" width="6.85546875" style="9" customWidth="1"/>
    <col min="6754" max="6754" width="7.28515625" style="9" customWidth="1"/>
    <col min="6755" max="6755" width="7.42578125" style="9" customWidth="1"/>
    <col min="6756" max="6757" width="6.85546875" style="9" customWidth="1"/>
    <col min="6758" max="6758" width="7.7109375" style="9" customWidth="1"/>
    <col min="6759" max="6759" width="6.85546875" style="9" customWidth="1"/>
    <col min="6760" max="6760" width="6.140625" style="9" customWidth="1"/>
    <col min="6761" max="6761" width="1.140625" style="9" customWidth="1"/>
    <col min="6762" max="6764" width="6.140625" style="9" customWidth="1"/>
    <col min="6765" max="6765" width="9.140625" style="9" customWidth="1"/>
    <col min="6766" max="6766" width="8.7109375" style="9" customWidth="1"/>
    <col min="6767" max="6767" width="1.140625" style="9" customWidth="1"/>
    <col min="6768" max="6768" width="1.5703125" style="9" customWidth="1"/>
    <col min="6769" max="6772" width="11.42578125" style="9" customWidth="1"/>
    <col min="6773" max="6775" width="11.42578125" style="9"/>
    <col min="6776" max="6776" width="9" style="9" customWidth="1"/>
    <col min="6777" max="6994" width="11.42578125" style="9"/>
    <col min="6995" max="6995" width="7.5703125" style="9" customWidth="1"/>
    <col min="6996" max="6996" width="1.140625" style="9" customWidth="1"/>
    <col min="6997" max="6999" width="6.85546875" style="9" customWidth="1"/>
    <col min="7000" max="7000" width="4.85546875" style="9" customWidth="1"/>
    <col min="7001" max="7003" width="8.140625" style="9" customWidth="1"/>
    <col min="7004" max="7004" width="6.140625" style="9" customWidth="1"/>
    <col min="7005" max="7005" width="8.28515625" style="9" customWidth="1"/>
    <col min="7006" max="7007" width="6.28515625" style="9" customWidth="1"/>
    <col min="7008" max="7008" width="1.140625" style="9" customWidth="1"/>
    <col min="7009" max="7009" width="6.85546875" style="9" customWidth="1"/>
    <col min="7010" max="7010" width="7.28515625" style="9" customWidth="1"/>
    <col min="7011" max="7011" width="7.42578125" style="9" customWidth="1"/>
    <col min="7012" max="7013" width="6.85546875" style="9" customWidth="1"/>
    <col min="7014" max="7014" width="7.7109375" style="9" customWidth="1"/>
    <col min="7015" max="7015" width="6.85546875" style="9" customWidth="1"/>
    <col min="7016" max="7016" width="6.140625" style="9" customWidth="1"/>
    <col min="7017" max="7017" width="1.140625" style="9" customWidth="1"/>
    <col min="7018" max="7020" width="6.140625" style="9" customWidth="1"/>
    <col min="7021" max="7021" width="9.140625" style="9" customWidth="1"/>
    <col min="7022" max="7022" width="8.7109375" style="9" customWidth="1"/>
    <col min="7023" max="7023" width="1.140625" style="9" customWidth="1"/>
    <col min="7024" max="7024" width="1.5703125" style="9" customWidth="1"/>
    <col min="7025" max="7028" width="11.42578125" style="9" customWidth="1"/>
    <col min="7029" max="7031" width="11.42578125" style="9"/>
    <col min="7032" max="7032" width="9" style="9" customWidth="1"/>
    <col min="7033" max="7250" width="11.42578125" style="9"/>
    <col min="7251" max="7251" width="7.5703125" style="9" customWidth="1"/>
    <col min="7252" max="7252" width="1.140625" style="9" customWidth="1"/>
    <col min="7253" max="7255" width="6.85546875" style="9" customWidth="1"/>
    <col min="7256" max="7256" width="4.85546875" style="9" customWidth="1"/>
    <col min="7257" max="7259" width="8.140625" style="9" customWidth="1"/>
    <col min="7260" max="7260" width="6.140625" style="9" customWidth="1"/>
    <col min="7261" max="7261" width="8.28515625" style="9" customWidth="1"/>
    <col min="7262" max="7263" width="6.28515625" style="9" customWidth="1"/>
    <col min="7264" max="7264" width="1.140625" style="9" customWidth="1"/>
    <col min="7265" max="7265" width="6.85546875" style="9" customWidth="1"/>
    <col min="7266" max="7266" width="7.28515625" style="9" customWidth="1"/>
    <col min="7267" max="7267" width="7.42578125" style="9" customWidth="1"/>
    <col min="7268" max="7269" width="6.85546875" style="9" customWidth="1"/>
    <col min="7270" max="7270" width="7.7109375" style="9" customWidth="1"/>
    <col min="7271" max="7271" width="6.85546875" style="9" customWidth="1"/>
    <col min="7272" max="7272" width="6.140625" style="9" customWidth="1"/>
    <col min="7273" max="7273" width="1.140625" style="9" customWidth="1"/>
    <col min="7274" max="7276" width="6.140625" style="9" customWidth="1"/>
    <col min="7277" max="7277" width="9.140625" style="9" customWidth="1"/>
    <col min="7278" max="7278" width="8.7109375" style="9" customWidth="1"/>
    <col min="7279" max="7279" width="1.140625" style="9" customWidth="1"/>
    <col min="7280" max="7280" width="1.5703125" style="9" customWidth="1"/>
    <col min="7281" max="7284" width="11.42578125" style="9" customWidth="1"/>
    <col min="7285" max="7287" width="11.42578125" style="9"/>
    <col min="7288" max="7288" width="9" style="9" customWidth="1"/>
    <col min="7289" max="7506" width="11.42578125" style="9"/>
    <col min="7507" max="7507" width="7.5703125" style="9" customWidth="1"/>
    <col min="7508" max="7508" width="1.140625" style="9" customWidth="1"/>
    <col min="7509" max="7511" width="6.85546875" style="9" customWidth="1"/>
    <col min="7512" max="7512" width="4.85546875" style="9" customWidth="1"/>
    <col min="7513" max="7515" width="8.140625" style="9" customWidth="1"/>
    <col min="7516" max="7516" width="6.140625" style="9" customWidth="1"/>
    <col min="7517" max="7517" width="8.28515625" style="9" customWidth="1"/>
    <col min="7518" max="7519" width="6.28515625" style="9" customWidth="1"/>
    <col min="7520" max="7520" width="1.140625" style="9" customWidth="1"/>
    <col min="7521" max="7521" width="6.85546875" style="9" customWidth="1"/>
    <col min="7522" max="7522" width="7.28515625" style="9" customWidth="1"/>
    <col min="7523" max="7523" width="7.42578125" style="9" customWidth="1"/>
    <col min="7524" max="7525" width="6.85546875" style="9" customWidth="1"/>
    <col min="7526" max="7526" width="7.7109375" style="9" customWidth="1"/>
    <col min="7527" max="7527" width="6.85546875" style="9" customWidth="1"/>
    <col min="7528" max="7528" width="6.140625" style="9" customWidth="1"/>
    <col min="7529" max="7529" width="1.140625" style="9" customWidth="1"/>
    <col min="7530" max="7532" width="6.140625" style="9" customWidth="1"/>
    <col min="7533" max="7533" width="9.140625" style="9" customWidth="1"/>
    <col min="7534" max="7534" width="8.7109375" style="9" customWidth="1"/>
    <col min="7535" max="7535" width="1.140625" style="9" customWidth="1"/>
    <col min="7536" max="7536" width="1.5703125" style="9" customWidth="1"/>
    <col min="7537" max="7540" width="11.42578125" style="9" customWidth="1"/>
    <col min="7541" max="7543" width="11.42578125" style="9"/>
    <col min="7544" max="7544" width="9" style="9" customWidth="1"/>
    <col min="7545" max="7762" width="11.42578125" style="9"/>
    <col min="7763" max="7763" width="7.5703125" style="9" customWidth="1"/>
    <col min="7764" max="7764" width="1.140625" style="9" customWidth="1"/>
    <col min="7765" max="7767" width="6.85546875" style="9" customWidth="1"/>
    <col min="7768" max="7768" width="4.85546875" style="9" customWidth="1"/>
    <col min="7769" max="7771" width="8.140625" style="9" customWidth="1"/>
    <col min="7772" max="7772" width="6.140625" style="9" customWidth="1"/>
    <col min="7773" max="7773" width="8.28515625" style="9" customWidth="1"/>
    <col min="7774" max="7775" width="6.28515625" style="9" customWidth="1"/>
    <col min="7776" max="7776" width="1.140625" style="9" customWidth="1"/>
    <col min="7777" max="7777" width="6.85546875" style="9" customWidth="1"/>
    <col min="7778" max="7778" width="7.28515625" style="9" customWidth="1"/>
    <col min="7779" max="7779" width="7.42578125" style="9" customWidth="1"/>
    <col min="7780" max="7781" width="6.85546875" style="9" customWidth="1"/>
    <col min="7782" max="7782" width="7.7109375" style="9" customWidth="1"/>
    <col min="7783" max="7783" width="6.85546875" style="9" customWidth="1"/>
    <col min="7784" max="7784" width="6.140625" style="9" customWidth="1"/>
    <col min="7785" max="7785" width="1.140625" style="9" customWidth="1"/>
    <col min="7786" max="7788" width="6.140625" style="9" customWidth="1"/>
    <col min="7789" max="7789" width="9.140625" style="9" customWidth="1"/>
    <col min="7790" max="7790" width="8.7109375" style="9" customWidth="1"/>
    <col min="7791" max="7791" width="1.140625" style="9" customWidth="1"/>
    <col min="7792" max="7792" width="1.5703125" style="9" customWidth="1"/>
    <col min="7793" max="7796" width="11.42578125" style="9" customWidth="1"/>
    <col min="7797" max="7799" width="11.42578125" style="9"/>
    <col min="7800" max="7800" width="9" style="9" customWidth="1"/>
    <col min="7801" max="8018" width="11.42578125" style="9"/>
    <col min="8019" max="8019" width="7.5703125" style="9" customWidth="1"/>
    <col min="8020" max="8020" width="1.140625" style="9" customWidth="1"/>
    <col min="8021" max="8023" width="6.85546875" style="9" customWidth="1"/>
    <col min="8024" max="8024" width="4.85546875" style="9" customWidth="1"/>
    <col min="8025" max="8027" width="8.140625" style="9" customWidth="1"/>
    <col min="8028" max="8028" width="6.140625" style="9" customWidth="1"/>
    <col min="8029" max="8029" width="8.28515625" style="9" customWidth="1"/>
    <col min="8030" max="8031" width="6.28515625" style="9" customWidth="1"/>
    <col min="8032" max="8032" width="1.140625" style="9" customWidth="1"/>
    <col min="8033" max="8033" width="6.85546875" style="9" customWidth="1"/>
    <col min="8034" max="8034" width="7.28515625" style="9" customWidth="1"/>
    <col min="8035" max="8035" width="7.42578125" style="9" customWidth="1"/>
    <col min="8036" max="8037" width="6.85546875" style="9" customWidth="1"/>
    <col min="8038" max="8038" width="7.7109375" style="9" customWidth="1"/>
    <col min="8039" max="8039" width="6.85546875" style="9" customWidth="1"/>
    <col min="8040" max="8040" width="6.140625" style="9" customWidth="1"/>
    <col min="8041" max="8041" width="1.140625" style="9" customWidth="1"/>
    <col min="8042" max="8044" width="6.140625" style="9" customWidth="1"/>
    <col min="8045" max="8045" width="9.140625" style="9" customWidth="1"/>
    <col min="8046" max="8046" width="8.7109375" style="9" customWidth="1"/>
    <col min="8047" max="8047" width="1.140625" style="9" customWidth="1"/>
    <col min="8048" max="8048" width="1.5703125" style="9" customWidth="1"/>
    <col min="8049" max="8052" width="11.42578125" style="9" customWidth="1"/>
    <col min="8053" max="8055" width="11.42578125" style="9"/>
    <col min="8056" max="8056" width="9" style="9" customWidth="1"/>
    <col min="8057" max="8274" width="11.42578125" style="9"/>
    <col min="8275" max="8275" width="7.5703125" style="9" customWidth="1"/>
    <col min="8276" max="8276" width="1.140625" style="9" customWidth="1"/>
    <col min="8277" max="8279" width="6.85546875" style="9" customWidth="1"/>
    <col min="8280" max="8280" width="4.85546875" style="9" customWidth="1"/>
    <col min="8281" max="8283" width="8.140625" style="9" customWidth="1"/>
    <col min="8284" max="8284" width="6.140625" style="9" customWidth="1"/>
    <col min="8285" max="8285" width="8.28515625" style="9" customWidth="1"/>
    <col min="8286" max="8287" width="6.28515625" style="9" customWidth="1"/>
    <col min="8288" max="8288" width="1.140625" style="9" customWidth="1"/>
    <col min="8289" max="8289" width="6.85546875" style="9" customWidth="1"/>
    <col min="8290" max="8290" width="7.28515625" style="9" customWidth="1"/>
    <col min="8291" max="8291" width="7.42578125" style="9" customWidth="1"/>
    <col min="8292" max="8293" width="6.85546875" style="9" customWidth="1"/>
    <col min="8294" max="8294" width="7.7109375" style="9" customWidth="1"/>
    <col min="8295" max="8295" width="6.85546875" style="9" customWidth="1"/>
    <col min="8296" max="8296" width="6.140625" style="9" customWidth="1"/>
    <col min="8297" max="8297" width="1.140625" style="9" customWidth="1"/>
    <col min="8298" max="8300" width="6.140625" style="9" customWidth="1"/>
    <col min="8301" max="8301" width="9.140625" style="9" customWidth="1"/>
    <col min="8302" max="8302" width="8.7109375" style="9" customWidth="1"/>
    <col min="8303" max="8303" width="1.140625" style="9" customWidth="1"/>
    <col min="8304" max="8304" width="1.5703125" style="9" customWidth="1"/>
    <col min="8305" max="8308" width="11.42578125" style="9" customWidth="1"/>
    <col min="8309" max="8311" width="11.42578125" style="9"/>
    <col min="8312" max="8312" width="9" style="9" customWidth="1"/>
    <col min="8313" max="8530" width="11.42578125" style="9"/>
    <col min="8531" max="8531" width="7.5703125" style="9" customWidth="1"/>
    <col min="8532" max="8532" width="1.140625" style="9" customWidth="1"/>
    <col min="8533" max="8535" width="6.85546875" style="9" customWidth="1"/>
    <col min="8536" max="8536" width="4.85546875" style="9" customWidth="1"/>
    <col min="8537" max="8539" width="8.140625" style="9" customWidth="1"/>
    <col min="8540" max="8540" width="6.140625" style="9" customWidth="1"/>
    <col min="8541" max="8541" width="8.28515625" style="9" customWidth="1"/>
    <col min="8542" max="8543" width="6.28515625" style="9" customWidth="1"/>
    <col min="8544" max="8544" width="1.140625" style="9" customWidth="1"/>
    <col min="8545" max="8545" width="6.85546875" style="9" customWidth="1"/>
    <col min="8546" max="8546" width="7.28515625" style="9" customWidth="1"/>
    <col min="8547" max="8547" width="7.42578125" style="9" customWidth="1"/>
    <col min="8548" max="8549" width="6.85546875" style="9" customWidth="1"/>
    <col min="8550" max="8550" width="7.7109375" style="9" customWidth="1"/>
    <col min="8551" max="8551" width="6.85546875" style="9" customWidth="1"/>
    <col min="8552" max="8552" width="6.140625" style="9" customWidth="1"/>
    <col min="8553" max="8553" width="1.140625" style="9" customWidth="1"/>
    <col min="8554" max="8556" width="6.140625" style="9" customWidth="1"/>
    <col min="8557" max="8557" width="9.140625" style="9" customWidth="1"/>
    <col min="8558" max="8558" width="8.7109375" style="9" customWidth="1"/>
    <col min="8559" max="8559" width="1.140625" style="9" customWidth="1"/>
    <col min="8560" max="8560" width="1.5703125" style="9" customWidth="1"/>
    <col min="8561" max="8564" width="11.42578125" style="9" customWidth="1"/>
    <col min="8565" max="8567" width="11.42578125" style="9"/>
    <col min="8568" max="8568" width="9" style="9" customWidth="1"/>
    <col min="8569" max="8786" width="11.42578125" style="9"/>
    <col min="8787" max="8787" width="7.5703125" style="9" customWidth="1"/>
    <col min="8788" max="8788" width="1.140625" style="9" customWidth="1"/>
    <col min="8789" max="8791" width="6.85546875" style="9" customWidth="1"/>
    <col min="8792" max="8792" width="4.85546875" style="9" customWidth="1"/>
    <col min="8793" max="8795" width="8.140625" style="9" customWidth="1"/>
    <col min="8796" max="8796" width="6.140625" style="9" customWidth="1"/>
    <col min="8797" max="8797" width="8.28515625" style="9" customWidth="1"/>
    <col min="8798" max="8799" width="6.28515625" style="9" customWidth="1"/>
    <col min="8800" max="8800" width="1.140625" style="9" customWidth="1"/>
    <col min="8801" max="8801" width="6.85546875" style="9" customWidth="1"/>
    <col min="8802" max="8802" width="7.28515625" style="9" customWidth="1"/>
    <col min="8803" max="8803" width="7.42578125" style="9" customWidth="1"/>
    <col min="8804" max="8805" width="6.85546875" style="9" customWidth="1"/>
    <col min="8806" max="8806" width="7.7109375" style="9" customWidth="1"/>
    <col min="8807" max="8807" width="6.85546875" style="9" customWidth="1"/>
    <col min="8808" max="8808" width="6.140625" style="9" customWidth="1"/>
    <col min="8809" max="8809" width="1.140625" style="9" customWidth="1"/>
    <col min="8810" max="8812" width="6.140625" style="9" customWidth="1"/>
    <col min="8813" max="8813" width="9.140625" style="9" customWidth="1"/>
    <col min="8814" max="8814" width="8.7109375" style="9" customWidth="1"/>
    <col min="8815" max="8815" width="1.140625" style="9" customWidth="1"/>
    <col min="8816" max="8816" width="1.5703125" style="9" customWidth="1"/>
    <col min="8817" max="8820" width="11.42578125" style="9" customWidth="1"/>
    <col min="8821" max="8823" width="11.42578125" style="9"/>
    <col min="8824" max="8824" width="9" style="9" customWidth="1"/>
    <col min="8825" max="9042" width="11.42578125" style="9"/>
    <col min="9043" max="9043" width="7.5703125" style="9" customWidth="1"/>
    <col min="9044" max="9044" width="1.140625" style="9" customWidth="1"/>
    <col min="9045" max="9047" width="6.85546875" style="9" customWidth="1"/>
    <col min="9048" max="9048" width="4.85546875" style="9" customWidth="1"/>
    <col min="9049" max="9051" width="8.140625" style="9" customWidth="1"/>
    <col min="9052" max="9052" width="6.140625" style="9" customWidth="1"/>
    <col min="9053" max="9053" width="8.28515625" style="9" customWidth="1"/>
    <col min="9054" max="9055" width="6.28515625" style="9" customWidth="1"/>
    <col min="9056" max="9056" width="1.140625" style="9" customWidth="1"/>
    <col min="9057" max="9057" width="6.85546875" style="9" customWidth="1"/>
    <col min="9058" max="9058" width="7.28515625" style="9" customWidth="1"/>
    <col min="9059" max="9059" width="7.42578125" style="9" customWidth="1"/>
    <col min="9060" max="9061" width="6.85546875" style="9" customWidth="1"/>
    <col min="9062" max="9062" width="7.7109375" style="9" customWidth="1"/>
    <col min="9063" max="9063" width="6.85546875" style="9" customWidth="1"/>
    <col min="9064" max="9064" width="6.140625" style="9" customWidth="1"/>
    <col min="9065" max="9065" width="1.140625" style="9" customWidth="1"/>
    <col min="9066" max="9068" width="6.140625" style="9" customWidth="1"/>
    <col min="9069" max="9069" width="9.140625" style="9" customWidth="1"/>
    <col min="9070" max="9070" width="8.7109375" style="9" customWidth="1"/>
    <col min="9071" max="9071" width="1.140625" style="9" customWidth="1"/>
    <col min="9072" max="9072" width="1.5703125" style="9" customWidth="1"/>
    <col min="9073" max="9076" width="11.42578125" style="9" customWidth="1"/>
    <col min="9077" max="9079" width="11.42578125" style="9"/>
    <col min="9080" max="9080" width="9" style="9" customWidth="1"/>
    <col min="9081" max="9298" width="11.42578125" style="9"/>
    <col min="9299" max="9299" width="7.5703125" style="9" customWidth="1"/>
    <col min="9300" max="9300" width="1.140625" style="9" customWidth="1"/>
    <col min="9301" max="9303" width="6.85546875" style="9" customWidth="1"/>
    <col min="9304" max="9304" width="4.85546875" style="9" customWidth="1"/>
    <col min="9305" max="9307" width="8.140625" style="9" customWidth="1"/>
    <col min="9308" max="9308" width="6.140625" style="9" customWidth="1"/>
    <col min="9309" max="9309" width="8.28515625" style="9" customWidth="1"/>
    <col min="9310" max="9311" width="6.28515625" style="9" customWidth="1"/>
    <col min="9312" max="9312" width="1.140625" style="9" customWidth="1"/>
    <col min="9313" max="9313" width="6.85546875" style="9" customWidth="1"/>
    <col min="9314" max="9314" width="7.28515625" style="9" customWidth="1"/>
    <col min="9315" max="9315" width="7.42578125" style="9" customWidth="1"/>
    <col min="9316" max="9317" width="6.85546875" style="9" customWidth="1"/>
    <col min="9318" max="9318" width="7.7109375" style="9" customWidth="1"/>
    <col min="9319" max="9319" width="6.85546875" style="9" customWidth="1"/>
    <col min="9320" max="9320" width="6.140625" style="9" customWidth="1"/>
    <col min="9321" max="9321" width="1.140625" style="9" customWidth="1"/>
    <col min="9322" max="9324" width="6.140625" style="9" customWidth="1"/>
    <col min="9325" max="9325" width="9.140625" style="9" customWidth="1"/>
    <col min="9326" max="9326" width="8.7109375" style="9" customWidth="1"/>
    <col min="9327" max="9327" width="1.140625" style="9" customWidth="1"/>
    <col min="9328" max="9328" width="1.5703125" style="9" customWidth="1"/>
    <col min="9329" max="9332" width="11.42578125" style="9" customWidth="1"/>
    <col min="9333" max="9335" width="11.42578125" style="9"/>
    <col min="9336" max="9336" width="9" style="9" customWidth="1"/>
    <col min="9337" max="9554" width="11.42578125" style="9"/>
    <col min="9555" max="9555" width="7.5703125" style="9" customWidth="1"/>
    <col min="9556" max="9556" width="1.140625" style="9" customWidth="1"/>
    <col min="9557" max="9559" width="6.85546875" style="9" customWidth="1"/>
    <col min="9560" max="9560" width="4.85546875" style="9" customWidth="1"/>
    <col min="9561" max="9563" width="8.140625" style="9" customWidth="1"/>
    <col min="9564" max="9564" width="6.140625" style="9" customWidth="1"/>
    <col min="9565" max="9565" width="8.28515625" style="9" customWidth="1"/>
    <col min="9566" max="9567" width="6.28515625" style="9" customWidth="1"/>
    <col min="9568" max="9568" width="1.140625" style="9" customWidth="1"/>
    <col min="9569" max="9569" width="6.85546875" style="9" customWidth="1"/>
    <col min="9570" max="9570" width="7.28515625" style="9" customWidth="1"/>
    <col min="9571" max="9571" width="7.42578125" style="9" customWidth="1"/>
    <col min="9572" max="9573" width="6.85546875" style="9" customWidth="1"/>
    <col min="9574" max="9574" width="7.7109375" style="9" customWidth="1"/>
    <col min="9575" max="9575" width="6.85546875" style="9" customWidth="1"/>
    <col min="9576" max="9576" width="6.140625" style="9" customWidth="1"/>
    <col min="9577" max="9577" width="1.140625" style="9" customWidth="1"/>
    <col min="9578" max="9580" width="6.140625" style="9" customWidth="1"/>
    <col min="9581" max="9581" width="9.140625" style="9" customWidth="1"/>
    <col min="9582" max="9582" width="8.7109375" style="9" customWidth="1"/>
    <col min="9583" max="9583" width="1.140625" style="9" customWidth="1"/>
    <col min="9584" max="9584" width="1.5703125" style="9" customWidth="1"/>
    <col min="9585" max="9588" width="11.42578125" style="9" customWidth="1"/>
    <col min="9589" max="9591" width="11.42578125" style="9"/>
    <col min="9592" max="9592" width="9" style="9" customWidth="1"/>
    <col min="9593" max="9810" width="11.42578125" style="9"/>
    <col min="9811" max="9811" width="7.5703125" style="9" customWidth="1"/>
    <col min="9812" max="9812" width="1.140625" style="9" customWidth="1"/>
    <col min="9813" max="9815" width="6.85546875" style="9" customWidth="1"/>
    <col min="9816" max="9816" width="4.85546875" style="9" customWidth="1"/>
    <col min="9817" max="9819" width="8.140625" style="9" customWidth="1"/>
    <col min="9820" max="9820" width="6.140625" style="9" customWidth="1"/>
    <col min="9821" max="9821" width="8.28515625" style="9" customWidth="1"/>
    <col min="9822" max="9823" width="6.28515625" style="9" customWidth="1"/>
    <col min="9824" max="9824" width="1.140625" style="9" customWidth="1"/>
    <col min="9825" max="9825" width="6.85546875" style="9" customWidth="1"/>
    <col min="9826" max="9826" width="7.28515625" style="9" customWidth="1"/>
    <col min="9827" max="9827" width="7.42578125" style="9" customWidth="1"/>
    <col min="9828" max="9829" width="6.85546875" style="9" customWidth="1"/>
    <col min="9830" max="9830" width="7.7109375" style="9" customWidth="1"/>
    <col min="9831" max="9831" width="6.85546875" style="9" customWidth="1"/>
    <col min="9832" max="9832" width="6.140625" style="9" customWidth="1"/>
    <col min="9833" max="9833" width="1.140625" style="9" customWidth="1"/>
    <col min="9834" max="9836" width="6.140625" style="9" customWidth="1"/>
    <col min="9837" max="9837" width="9.140625" style="9" customWidth="1"/>
    <col min="9838" max="9838" width="8.7109375" style="9" customWidth="1"/>
    <col min="9839" max="9839" width="1.140625" style="9" customWidth="1"/>
    <col min="9840" max="9840" width="1.5703125" style="9" customWidth="1"/>
    <col min="9841" max="9844" width="11.42578125" style="9" customWidth="1"/>
    <col min="9845" max="9847" width="11.42578125" style="9"/>
    <col min="9848" max="9848" width="9" style="9" customWidth="1"/>
    <col min="9849" max="10066" width="11.42578125" style="9"/>
    <col min="10067" max="10067" width="7.5703125" style="9" customWidth="1"/>
    <col min="10068" max="10068" width="1.140625" style="9" customWidth="1"/>
    <col min="10069" max="10071" width="6.85546875" style="9" customWidth="1"/>
    <col min="10072" max="10072" width="4.85546875" style="9" customWidth="1"/>
    <col min="10073" max="10075" width="8.140625" style="9" customWidth="1"/>
    <col min="10076" max="10076" width="6.140625" style="9" customWidth="1"/>
    <col min="10077" max="10077" width="8.28515625" style="9" customWidth="1"/>
    <col min="10078" max="10079" width="6.28515625" style="9" customWidth="1"/>
    <col min="10080" max="10080" width="1.140625" style="9" customWidth="1"/>
    <col min="10081" max="10081" width="6.85546875" style="9" customWidth="1"/>
    <col min="10082" max="10082" width="7.28515625" style="9" customWidth="1"/>
    <col min="10083" max="10083" width="7.42578125" style="9" customWidth="1"/>
    <col min="10084" max="10085" width="6.85546875" style="9" customWidth="1"/>
    <col min="10086" max="10086" width="7.7109375" style="9" customWidth="1"/>
    <col min="10087" max="10087" width="6.85546875" style="9" customWidth="1"/>
    <col min="10088" max="10088" width="6.140625" style="9" customWidth="1"/>
    <col min="10089" max="10089" width="1.140625" style="9" customWidth="1"/>
    <col min="10090" max="10092" width="6.140625" style="9" customWidth="1"/>
    <col min="10093" max="10093" width="9.140625" style="9" customWidth="1"/>
    <col min="10094" max="10094" width="8.7109375" style="9" customWidth="1"/>
    <col min="10095" max="10095" width="1.140625" style="9" customWidth="1"/>
    <col min="10096" max="10096" width="1.5703125" style="9" customWidth="1"/>
    <col min="10097" max="10100" width="11.42578125" style="9" customWidth="1"/>
    <col min="10101" max="10103" width="11.42578125" style="9"/>
    <col min="10104" max="10104" width="9" style="9" customWidth="1"/>
    <col min="10105" max="10322" width="11.42578125" style="9"/>
    <col min="10323" max="10323" width="7.5703125" style="9" customWidth="1"/>
    <col min="10324" max="10324" width="1.140625" style="9" customWidth="1"/>
    <col min="10325" max="10327" width="6.85546875" style="9" customWidth="1"/>
    <col min="10328" max="10328" width="4.85546875" style="9" customWidth="1"/>
    <col min="10329" max="10331" width="8.140625" style="9" customWidth="1"/>
    <col min="10332" max="10332" width="6.140625" style="9" customWidth="1"/>
    <col min="10333" max="10333" width="8.28515625" style="9" customWidth="1"/>
    <col min="10334" max="10335" width="6.28515625" style="9" customWidth="1"/>
    <col min="10336" max="10336" width="1.140625" style="9" customWidth="1"/>
    <col min="10337" max="10337" width="6.85546875" style="9" customWidth="1"/>
    <col min="10338" max="10338" width="7.28515625" style="9" customWidth="1"/>
    <col min="10339" max="10339" width="7.42578125" style="9" customWidth="1"/>
    <col min="10340" max="10341" width="6.85546875" style="9" customWidth="1"/>
    <col min="10342" max="10342" width="7.7109375" style="9" customWidth="1"/>
    <col min="10343" max="10343" width="6.85546875" style="9" customWidth="1"/>
    <col min="10344" max="10344" width="6.140625" style="9" customWidth="1"/>
    <col min="10345" max="10345" width="1.140625" style="9" customWidth="1"/>
    <col min="10346" max="10348" width="6.140625" style="9" customWidth="1"/>
    <col min="10349" max="10349" width="9.140625" style="9" customWidth="1"/>
    <col min="10350" max="10350" width="8.7109375" style="9" customWidth="1"/>
    <col min="10351" max="10351" width="1.140625" style="9" customWidth="1"/>
    <col min="10352" max="10352" width="1.5703125" style="9" customWidth="1"/>
    <col min="10353" max="10356" width="11.42578125" style="9" customWidth="1"/>
    <col min="10357" max="10359" width="11.42578125" style="9"/>
    <col min="10360" max="10360" width="9" style="9" customWidth="1"/>
    <col min="10361" max="10578" width="11.42578125" style="9"/>
    <col min="10579" max="10579" width="7.5703125" style="9" customWidth="1"/>
    <col min="10580" max="10580" width="1.140625" style="9" customWidth="1"/>
    <col min="10581" max="10583" width="6.85546875" style="9" customWidth="1"/>
    <col min="10584" max="10584" width="4.85546875" style="9" customWidth="1"/>
    <col min="10585" max="10587" width="8.140625" style="9" customWidth="1"/>
    <col min="10588" max="10588" width="6.140625" style="9" customWidth="1"/>
    <col min="10589" max="10589" width="8.28515625" style="9" customWidth="1"/>
    <col min="10590" max="10591" width="6.28515625" style="9" customWidth="1"/>
    <col min="10592" max="10592" width="1.140625" style="9" customWidth="1"/>
    <col min="10593" max="10593" width="6.85546875" style="9" customWidth="1"/>
    <col min="10594" max="10594" width="7.28515625" style="9" customWidth="1"/>
    <col min="10595" max="10595" width="7.42578125" style="9" customWidth="1"/>
    <col min="10596" max="10597" width="6.85546875" style="9" customWidth="1"/>
    <col min="10598" max="10598" width="7.7109375" style="9" customWidth="1"/>
    <col min="10599" max="10599" width="6.85546875" style="9" customWidth="1"/>
    <col min="10600" max="10600" width="6.140625" style="9" customWidth="1"/>
    <col min="10601" max="10601" width="1.140625" style="9" customWidth="1"/>
    <col min="10602" max="10604" width="6.140625" style="9" customWidth="1"/>
    <col min="10605" max="10605" width="9.140625" style="9" customWidth="1"/>
    <col min="10606" max="10606" width="8.7109375" style="9" customWidth="1"/>
    <col min="10607" max="10607" width="1.140625" style="9" customWidth="1"/>
    <col min="10608" max="10608" width="1.5703125" style="9" customWidth="1"/>
    <col min="10609" max="10612" width="11.42578125" style="9" customWidth="1"/>
    <col min="10613" max="10615" width="11.42578125" style="9"/>
    <col min="10616" max="10616" width="9" style="9" customWidth="1"/>
    <col min="10617" max="10834" width="11.42578125" style="9"/>
    <col min="10835" max="10835" width="7.5703125" style="9" customWidth="1"/>
    <col min="10836" max="10836" width="1.140625" style="9" customWidth="1"/>
    <col min="10837" max="10839" width="6.85546875" style="9" customWidth="1"/>
    <col min="10840" max="10840" width="4.85546875" style="9" customWidth="1"/>
    <col min="10841" max="10843" width="8.140625" style="9" customWidth="1"/>
    <col min="10844" max="10844" width="6.140625" style="9" customWidth="1"/>
    <col min="10845" max="10845" width="8.28515625" style="9" customWidth="1"/>
    <col min="10846" max="10847" width="6.28515625" style="9" customWidth="1"/>
    <col min="10848" max="10848" width="1.140625" style="9" customWidth="1"/>
    <col min="10849" max="10849" width="6.85546875" style="9" customWidth="1"/>
    <col min="10850" max="10850" width="7.28515625" style="9" customWidth="1"/>
    <col min="10851" max="10851" width="7.42578125" style="9" customWidth="1"/>
    <col min="10852" max="10853" width="6.85546875" style="9" customWidth="1"/>
    <col min="10854" max="10854" width="7.7109375" style="9" customWidth="1"/>
    <col min="10855" max="10855" width="6.85546875" style="9" customWidth="1"/>
    <col min="10856" max="10856" width="6.140625" style="9" customWidth="1"/>
    <col min="10857" max="10857" width="1.140625" style="9" customWidth="1"/>
    <col min="10858" max="10860" width="6.140625" style="9" customWidth="1"/>
    <col min="10861" max="10861" width="9.140625" style="9" customWidth="1"/>
    <col min="10862" max="10862" width="8.7109375" style="9" customWidth="1"/>
    <col min="10863" max="10863" width="1.140625" style="9" customWidth="1"/>
    <col min="10864" max="10864" width="1.5703125" style="9" customWidth="1"/>
    <col min="10865" max="10868" width="11.42578125" style="9" customWidth="1"/>
    <col min="10869" max="10871" width="11.42578125" style="9"/>
    <col min="10872" max="10872" width="9" style="9" customWidth="1"/>
    <col min="10873" max="11090" width="11.42578125" style="9"/>
    <col min="11091" max="11091" width="7.5703125" style="9" customWidth="1"/>
    <col min="11092" max="11092" width="1.140625" style="9" customWidth="1"/>
    <col min="11093" max="11095" width="6.85546875" style="9" customWidth="1"/>
    <col min="11096" max="11096" width="4.85546875" style="9" customWidth="1"/>
    <col min="11097" max="11099" width="8.140625" style="9" customWidth="1"/>
    <col min="11100" max="11100" width="6.140625" style="9" customWidth="1"/>
    <col min="11101" max="11101" width="8.28515625" style="9" customWidth="1"/>
    <col min="11102" max="11103" width="6.28515625" style="9" customWidth="1"/>
    <col min="11104" max="11104" width="1.140625" style="9" customWidth="1"/>
    <col min="11105" max="11105" width="6.85546875" style="9" customWidth="1"/>
    <col min="11106" max="11106" width="7.28515625" style="9" customWidth="1"/>
    <col min="11107" max="11107" width="7.42578125" style="9" customWidth="1"/>
    <col min="11108" max="11109" width="6.85546875" style="9" customWidth="1"/>
    <col min="11110" max="11110" width="7.7109375" style="9" customWidth="1"/>
    <col min="11111" max="11111" width="6.85546875" style="9" customWidth="1"/>
    <col min="11112" max="11112" width="6.140625" style="9" customWidth="1"/>
    <col min="11113" max="11113" width="1.140625" style="9" customWidth="1"/>
    <col min="11114" max="11116" width="6.140625" style="9" customWidth="1"/>
    <col min="11117" max="11117" width="9.140625" style="9" customWidth="1"/>
    <col min="11118" max="11118" width="8.7109375" style="9" customWidth="1"/>
    <col min="11119" max="11119" width="1.140625" style="9" customWidth="1"/>
    <col min="11120" max="11120" width="1.5703125" style="9" customWidth="1"/>
    <col min="11121" max="11124" width="11.42578125" style="9" customWidth="1"/>
    <col min="11125" max="11127" width="11.42578125" style="9"/>
    <col min="11128" max="11128" width="9" style="9" customWidth="1"/>
    <col min="11129" max="11346" width="11.42578125" style="9"/>
    <col min="11347" max="11347" width="7.5703125" style="9" customWidth="1"/>
    <col min="11348" max="11348" width="1.140625" style="9" customWidth="1"/>
    <col min="11349" max="11351" width="6.85546875" style="9" customWidth="1"/>
    <col min="11352" max="11352" width="4.85546875" style="9" customWidth="1"/>
    <col min="11353" max="11355" width="8.140625" style="9" customWidth="1"/>
    <col min="11356" max="11356" width="6.140625" style="9" customWidth="1"/>
    <col min="11357" max="11357" width="8.28515625" style="9" customWidth="1"/>
    <col min="11358" max="11359" width="6.28515625" style="9" customWidth="1"/>
    <col min="11360" max="11360" width="1.140625" style="9" customWidth="1"/>
    <col min="11361" max="11361" width="6.85546875" style="9" customWidth="1"/>
    <col min="11362" max="11362" width="7.28515625" style="9" customWidth="1"/>
    <col min="11363" max="11363" width="7.42578125" style="9" customWidth="1"/>
    <col min="11364" max="11365" width="6.85546875" style="9" customWidth="1"/>
    <col min="11366" max="11366" width="7.7109375" style="9" customWidth="1"/>
    <col min="11367" max="11367" width="6.85546875" style="9" customWidth="1"/>
    <col min="11368" max="11368" width="6.140625" style="9" customWidth="1"/>
    <col min="11369" max="11369" width="1.140625" style="9" customWidth="1"/>
    <col min="11370" max="11372" width="6.140625" style="9" customWidth="1"/>
    <col min="11373" max="11373" width="9.140625" style="9" customWidth="1"/>
    <col min="11374" max="11374" width="8.7109375" style="9" customWidth="1"/>
    <col min="11375" max="11375" width="1.140625" style="9" customWidth="1"/>
    <col min="11376" max="11376" width="1.5703125" style="9" customWidth="1"/>
    <col min="11377" max="11380" width="11.42578125" style="9" customWidth="1"/>
    <col min="11381" max="11383" width="11.42578125" style="9"/>
    <col min="11384" max="11384" width="9" style="9" customWidth="1"/>
    <col min="11385" max="11602" width="11.42578125" style="9"/>
    <col min="11603" max="11603" width="7.5703125" style="9" customWidth="1"/>
    <col min="11604" max="11604" width="1.140625" style="9" customWidth="1"/>
    <col min="11605" max="11607" width="6.85546875" style="9" customWidth="1"/>
    <col min="11608" max="11608" width="4.85546875" style="9" customWidth="1"/>
    <col min="11609" max="11611" width="8.140625" style="9" customWidth="1"/>
    <col min="11612" max="11612" width="6.140625" style="9" customWidth="1"/>
    <col min="11613" max="11613" width="8.28515625" style="9" customWidth="1"/>
    <col min="11614" max="11615" width="6.28515625" style="9" customWidth="1"/>
    <col min="11616" max="11616" width="1.140625" style="9" customWidth="1"/>
    <col min="11617" max="11617" width="6.85546875" style="9" customWidth="1"/>
    <col min="11618" max="11618" width="7.28515625" style="9" customWidth="1"/>
    <col min="11619" max="11619" width="7.42578125" style="9" customWidth="1"/>
    <col min="11620" max="11621" width="6.85546875" style="9" customWidth="1"/>
    <col min="11622" max="11622" width="7.7109375" style="9" customWidth="1"/>
    <col min="11623" max="11623" width="6.85546875" style="9" customWidth="1"/>
    <col min="11624" max="11624" width="6.140625" style="9" customWidth="1"/>
    <col min="11625" max="11625" width="1.140625" style="9" customWidth="1"/>
    <col min="11626" max="11628" width="6.140625" style="9" customWidth="1"/>
    <col min="11629" max="11629" width="9.140625" style="9" customWidth="1"/>
    <col min="11630" max="11630" width="8.7109375" style="9" customWidth="1"/>
    <col min="11631" max="11631" width="1.140625" style="9" customWidth="1"/>
    <col min="11632" max="11632" width="1.5703125" style="9" customWidth="1"/>
    <col min="11633" max="11636" width="11.42578125" style="9" customWidth="1"/>
    <col min="11637" max="11639" width="11.42578125" style="9"/>
    <col min="11640" max="11640" width="9" style="9" customWidth="1"/>
    <col min="11641" max="11858" width="11.42578125" style="9"/>
    <col min="11859" max="11859" width="7.5703125" style="9" customWidth="1"/>
    <col min="11860" max="11860" width="1.140625" style="9" customWidth="1"/>
    <col min="11861" max="11863" width="6.85546875" style="9" customWidth="1"/>
    <col min="11864" max="11864" width="4.85546875" style="9" customWidth="1"/>
    <col min="11865" max="11867" width="8.140625" style="9" customWidth="1"/>
    <col min="11868" max="11868" width="6.140625" style="9" customWidth="1"/>
    <col min="11869" max="11869" width="8.28515625" style="9" customWidth="1"/>
    <col min="11870" max="11871" width="6.28515625" style="9" customWidth="1"/>
    <col min="11872" max="11872" width="1.140625" style="9" customWidth="1"/>
    <col min="11873" max="11873" width="6.85546875" style="9" customWidth="1"/>
    <col min="11874" max="11874" width="7.28515625" style="9" customWidth="1"/>
    <col min="11875" max="11875" width="7.42578125" style="9" customWidth="1"/>
    <col min="11876" max="11877" width="6.85546875" style="9" customWidth="1"/>
    <col min="11878" max="11878" width="7.7109375" style="9" customWidth="1"/>
    <col min="11879" max="11879" width="6.85546875" style="9" customWidth="1"/>
    <col min="11880" max="11880" width="6.140625" style="9" customWidth="1"/>
    <col min="11881" max="11881" width="1.140625" style="9" customWidth="1"/>
    <col min="11882" max="11884" width="6.140625" style="9" customWidth="1"/>
    <col min="11885" max="11885" width="9.140625" style="9" customWidth="1"/>
    <col min="11886" max="11886" width="8.7109375" style="9" customWidth="1"/>
    <col min="11887" max="11887" width="1.140625" style="9" customWidth="1"/>
    <col min="11888" max="11888" width="1.5703125" style="9" customWidth="1"/>
    <col min="11889" max="11892" width="11.42578125" style="9" customWidth="1"/>
    <col min="11893" max="11895" width="11.42578125" style="9"/>
    <col min="11896" max="11896" width="9" style="9" customWidth="1"/>
    <col min="11897" max="12114" width="11.42578125" style="9"/>
    <col min="12115" max="12115" width="7.5703125" style="9" customWidth="1"/>
    <col min="12116" max="12116" width="1.140625" style="9" customWidth="1"/>
    <col min="12117" max="12119" width="6.85546875" style="9" customWidth="1"/>
    <col min="12120" max="12120" width="4.85546875" style="9" customWidth="1"/>
    <col min="12121" max="12123" width="8.140625" style="9" customWidth="1"/>
    <col min="12124" max="12124" width="6.140625" style="9" customWidth="1"/>
    <col min="12125" max="12125" width="8.28515625" style="9" customWidth="1"/>
    <col min="12126" max="12127" width="6.28515625" style="9" customWidth="1"/>
    <col min="12128" max="12128" width="1.140625" style="9" customWidth="1"/>
    <col min="12129" max="12129" width="6.85546875" style="9" customWidth="1"/>
    <col min="12130" max="12130" width="7.28515625" style="9" customWidth="1"/>
    <col min="12131" max="12131" width="7.42578125" style="9" customWidth="1"/>
    <col min="12132" max="12133" width="6.85546875" style="9" customWidth="1"/>
    <col min="12134" max="12134" width="7.7109375" style="9" customWidth="1"/>
    <col min="12135" max="12135" width="6.85546875" style="9" customWidth="1"/>
    <col min="12136" max="12136" width="6.140625" style="9" customWidth="1"/>
    <col min="12137" max="12137" width="1.140625" style="9" customWidth="1"/>
    <col min="12138" max="12140" width="6.140625" style="9" customWidth="1"/>
    <col min="12141" max="12141" width="9.140625" style="9" customWidth="1"/>
    <col min="12142" max="12142" width="8.7109375" style="9" customWidth="1"/>
    <col min="12143" max="12143" width="1.140625" style="9" customWidth="1"/>
    <col min="12144" max="12144" width="1.5703125" style="9" customWidth="1"/>
    <col min="12145" max="12148" width="11.42578125" style="9" customWidth="1"/>
    <col min="12149" max="12151" width="11.42578125" style="9"/>
    <col min="12152" max="12152" width="9" style="9" customWidth="1"/>
    <col min="12153" max="12370" width="11.42578125" style="9"/>
    <col min="12371" max="12371" width="7.5703125" style="9" customWidth="1"/>
    <col min="12372" max="12372" width="1.140625" style="9" customWidth="1"/>
    <col min="12373" max="12375" width="6.85546875" style="9" customWidth="1"/>
    <col min="12376" max="12376" width="4.85546875" style="9" customWidth="1"/>
    <col min="12377" max="12379" width="8.140625" style="9" customWidth="1"/>
    <col min="12380" max="12380" width="6.140625" style="9" customWidth="1"/>
    <col min="12381" max="12381" width="8.28515625" style="9" customWidth="1"/>
    <col min="12382" max="12383" width="6.28515625" style="9" customWidth="1"/>
    <col min="12384" max="12384" width="1.140625" style="9" customWidth="1"/>
    <col min="12385" max="12385" width="6.85546875" style="9" customWidth="1"/>
    <col min="12386" max="12386" width="7.28515625" style="9" customWidth="1"/>
    <col min="12387" max="12387" width="7.42578125" style="9" customWidth="1"/>
    <col min="12388" max="12389" width="6.85546875" style="9" customWidth="1"/>
    <col min="12390" max="12390" width="7.7109375" style="9" customWidth="1"/>
    <col min="12391" max="12391" width="6.85546875" style="9" customWidth="1"/>
    <col min="12392" max="12392" width="6.140625" style="9" customWidth="1"/>
    <col min="12393" max="12393" width="1.140625" style="9" customWidth="1"/>
    <col min="12394" max="12396" width="6.140625" style="9" customWidth="1"/>
    <col min="12397" max="12397" width="9.140625" style="9" customWidth="1"/>
    <col min="12398" max="12398" width="8.7109375" style="9" customWidth="1"/>
    <col min="12399" max="12399" width="1.140625" style="9" customWidth="1"/>
    <col min="12400" max="12400" width="1.5703125" style="9" customWidth="1"/>
    <col min="12401" max="12404" width="11.42578125" style="9" customWidth="1"/>
    <col min="12405" max="12407" width="11.42578125" style="9"/>
    <col min="12408" max="12408" width="9" style="9" customWidth="1"/>
    <col min="12409" max="12626" width="11.42578125" style="9"/>
    <col min="12627" max="12627" width="7.5703125" style="9" customWidth="1"/>
    <col min="12628" max="12628" width="1.140625" style="9" customWidth="1"/>
    <col min="12629" max="12631" width="6.85546875" style="9" customWidth="1"/>
    <col min="12632" max="12632" width="4.85546875" style="9" customWidth="1"/>
    <col min="12633" max="12635" width="8.140625" style="9" customWidth="1"/>
    <col min="12636" max="12636" width="6.140625" style="9" customWidth="1"/>
    <col min="12637" max="12637" width="8.28515625" style="9" customWidth="1"/>
    <col min="12638" max="12639" width="6.28515625" style="9" customWidth="1"/>
    <col min="12640" max="12640" width="1.140625" style="9" customWidth="1"/>
    <col min="12641" max="12641" width="6.85546875" style="9" customWidth="1"/>
    <col min="12642" max="12642" width="7.28515625" style="9" customWidth="1"/>
    <col min="12643" max="12643" width="7.42578125" style="9" customWidth="1"/>
    <col min="12644" max="12645" width="6.85546875" style="9" customWidth="1"/>
    <col min="12646" max="12646" width="7.7109375" style="9" customWidth="1"/>
    <col min="12647" max="12647" width="6.85546875" style="9" customWidth="1"/>
    <col min="12648" max="12648" width="6.140625" style="9" customWidth="1"/>
    <col min="12649" max="12649" width="1.140625" style="9" customWidth="1"/>
    <col min="12650" max="12652" width="6.140625" style="9" customWidth="1"/>
    <col min="12653" max="12653" width="9.140625" style="9" customWidth="1"/>
    <col min="12654" max="12654" width="8.7109375" style="9" customWidth="1"/>
    <col min="12655" max="12655" width="1.140625" style="9" customWidth="1"/>
    <col min="12656" max="12656" width="1.5703125" style="9" customWidth="1"/>
    <col min="12657" max="12660" width="11.42578125" style="9" customWidth="1"/>
    <col min="12661" max="12663" width="11.42578125" style="9"/>
    <col min="12664" max="12664" width="9" style="9" customWidth="1"/>
    <col min="12665" max="12882" width="11.42578125" style="9"/>
    <col min="12883" max="12883" width="7.5703125" style="9" customWidth="1"/>
    <col min="12884" max="12884" width="1.140625" style="9" customWidth="1"/>
    <col min="12885" max="12887" width="6.85546875" style="9" customWidth="1"/>
    <col min="12888" max="12888" width="4.85546875" style="9" customWidth="1"/>
    <col min="12889" max="12891" width="8.140625" style="9" customWidth="1"/>
    <col min="12892" max="12892" width="6.140625" style="9" customWidth="1"/>
    <col min="12893" max="12893" width="8.28515625" style="9" customWidth="1"/>
    <col min="12894" max="12895" width="6.28515625" style="9" customWidth="1"/>
    <col min="12896" max="12896" width="1.140625" style="9" customWidth="1"/>
    <col min="12897" max="12897" width="6.85546875" style="9" customWidth="1"/>
    <col min="12898" max="12898" width="7.28515625" style="9" customWidth="1"/>
    <col min="12899" max="12899" width="7.42578125" style="9" customWidth="1"/>
    <col min="12900" max="12901" width="6.85546875" style="9" customWidth="1"/>
    <col min="12902" max="12902" width="7.7109375" style="9" customWidth="1"/>
    <col min="12903" max="12903" width="6.85546875" style="9" customWidth="1"/>
    <col min="12904" max="12904" width="6.140625" style="9" customWidth="1"/>
    <col min="12905" max="12905" width="1.140625" style="9" customWidth="1"/>
    <col min="12906" max="12908" width="6.140625" style="9" customWidth="1"/>
    <col min="12909" max="12909" width="9.140625" style="9" customWidth="1"/>
    <col min="12910" max="12910" width="8.7109375" style="9" customWidth="1"/>
    <col min="12911" max="12911" width="1.140625" style="9" customWidth="1"/>
    <col min="12912" max="12912" width="1.5703125" style="9" customWidth="1"/>
    <col min="12913" max="12916" width="11.42578125" style="9" customWidth="1"/>
    <col min="12917" max="12919" width="11.42578125" style="9"/>
    <col min="12920" max="12920" width="9" style="9" customWidth="1"/>
    <col min="12921" max="13138" width="11.42578125" style="9"/>
    <col min="13139" max="13139" width="7.5703125" style="9" customWidth="1"/>
    <col min="13140" max="13140" width="1.140625" style="9" customWidth="1"/>
    <col min="13141" max="13143" width="6.85546875" style="9" customWidth="1"/>
    <col min="13144" max="13144" width="4.85546875" style="9" customWidth="1"/>
    <col min="13145" max="13147" width="8.140625" style="9" customWidth="1"/>
    <col min="13148" max="13148" width="6.140625" style="9" customWidth="1"/>
    <col min="13149" max="13149" width="8.28515625" style="9" customWidth="1"/>
    <col min="13150" max="13151" width="6.28515625" style="9" customWidth="1"/>
    <col min="13152" max="13152" width="1.140625" style="9" customWidth="1"/>
    <col min="13153" max="13153" width="6.85546875" style="9" customWidth="1"/>
    <col min="13154" max="13154" width="7.28515625" style="9" customWidth="1"/>
    <col min="13155" max="13155" width="7.42578125" style="9" customWidth="1"/>
    <col min="13156" max="13157" width="6.85546875" style="9" customWidth="1"/>
    <col min="13158" max="13158" width="7.7109375" style="9" customWidth="1"/>
    <col min="13159" max="13159" width="6.85546875" style="9" customWidth="1"/>
    <col min="13160" max="13160" width="6.140625" style="9" customWidth="1"/>
    <col min="13161" max="13161" width="1.140625" style="9" customWidth="1"/>
    <col min="13162" max="13164" width="6.140625" style="9" customWidth="1"/>
    <col min="13165" max="13165" width="9.140625" style="9" customWidth="1"/>
    <col min="13166" max="13166" width="8.7109375" style="9" customWidth="1"/>
    <col min="13167" max="13167" width="1.140625" style="9" customWidth="1"/>
    <col min="13168" max="13168" width="1.5703125" style="9" customWidth="1"/>
    <col min="13169" max="13172" width="11.42578125" style="9" customWidth="1"/>
    <col min="13173" max="13175" width="11.42578125" style="9"/>
    <col min="13176" max="13176" width="9" style="9" customWidth="1"/>
    <col min="13177" max="13394" width="11.42578125" style="9"/>
    <col min="13395" max="13395" width="7.5703125" style="9" customWidth="1"/>
    <col min="13396" max="13396" width="1.140625" style="9" customWidth="1"/>
    <col min="13397" max="13399" width="6.85546875" style="9" customWidth="1"/>
    <col min="13400" max="13400" width="4.85546875" style="9" customWidth="1"/>
    <col min="13401" max="13403" width="8.140625" style="9" customWidth="1"/>
    <col min="13404" max="13404" width="6.140625" style="9" customWidth="1"/>
    <col min="13405" max="13405" width="8.28515625" style="9" customWidth="1"/>
    <col min="13406" max="13407" width="6.28515625" style="9" customWidth="1"/>
    <col min="13408" max="13408" width="1.140625" style="9" customWidth="1"/>
    <col min="13409" max="13409" width="6.85546875" style="9" customWidth="1"/>
    <col min="13410" max="13410" width="7.28515625" style="9" customWidth="1"/>
    <col min="13411" max="13411" width="7.42578125" style="9" customWidth="1"/>
    <col min="13412" max="13413" width="6.85546875" style="9" customWidth="1"/>
    <col min="13414" max="13414" width="7.7109375" style="9" customWidth="1"/>
    <col min="13415" max="13415" width="6.85546875" style="9" customWidth="1"/>
    <col min="13416" max="13416" width="6.140625" style="9" customWidth="1"/>
    <col min="13417" max="13417" width="1.140625" style="9" customWidth="1"/>
    <col min="13418" max="13420" width="6.140625" style="9" customWidth="1"/>
    <col min="13421" max="13421" width="9.140625" style="9" customWidth="1"/>
    <col min="13422" max="13422" width="8.7109375" style="9" customWidth="1"/>
    <col min="13423" max="13423" width="1.140625" style="9" customWidth="1"/>
    <col min="13424" max="13424" width="1.5703125" style="9" customWidth="1"/>
    <col min="13425" max="13428" width="11.42578125" style="9" customWidth="1"/>
    <col min="13429" max="13431" width="11.42578125" style="9"/>
    <col min="13432" max="13432" width="9" style="9" customWidth="1"/>
    <col min="13433" max="13650" width="11.42578125" style="9"/>
    <col min="13651" max="13651" width="7.5703125" style="9" customWidth="1"/>
    <col min="13652" max="13652" width="1.140625" style="9" customWidth="1"/>
    <col min="13653" max="13655" width="6.85546875" style="9" customWidth="1"/>
    <col min="13656" max="13656" width="4.85546875" style="9" customWidth="1"/>
    <col min="13657" max="13659" width="8.140625" style="9" customWidth="1"/>
    <col min="13660" max="13660" width="6.140625" style="9" customWidth="1"/>
    <col min="13661" max="13661" width="8.28515625" style="9" customWidth="1"/>
    <col min="13662" max="13663" width="6.28515625" style="9" customWidth="1"/>
    <col min="13664" max="13664" width="1.140625" style="9" customWidth="1"/>
    <col min="13665" max="13665" width="6.85546875" style="9" customWidth="1"/>
    <col min="13666" max="13666" width="7.28515625" style="9" customWidth="1"/>
    <col min="13667" max="13667" width="7.42578125" style="9" customWidth="1"/>
    <col min="13668" max="13669" width="6.85546875" style="9" customWidth="1"/>
    <col min="13670" max="13670" width="7.7109375" style="9" customWidth="1"/>
    <col min="13671" max="13671" width="6.85546875" style="9" customWidth="1"/>
    <col min="13672" max="13672" width="6.140625" style="9" customWidth="1"/>
    <col min="13673" max="13673" width="1.140625" style="9" customWidth="1"/>
    <col min="13674" max="13676" width="6.140625" style="9" customWidth="1"/>
    <col min="13677" max="13677" width="9.140625" style="9" customWidth="1"/>
    <col min="13678" max="13678" width="8.7109375" style="9" customWidth="1"/>
    <col min="13679" max="13679" width="1.140625" style="9" customWidth="1"/>
    <col min="13680" max="13680" width="1.5703125" style="9" customWidth="1"/>
    <col min="13681" max="13684" width="11.42578125" style="9" customWidth="1"/>
    <col min="13685" max="13687" width="11.42578125" style="9"/>
    <col min="13688" max="13688" width="9" style="9" customWidth="1"/>
    <col min="13689" max="13906" width="11.42578125" style="9"/>
    <col min="13907" max="13907" width="7.5703125" style="9" customWidth="1"/>
    <col min="13908" max="13908" width="1.140625" style="9" customWidth="1"/>
    <col min="13909" max="13911" width="6.85546875" style="9" customWidth="1"/>
    <col min="13912" max="13912" width="4.85546875" style="9" customWidth="1"/>
    <col min="13913" max="13915" width="8.140625" style="9" customWidth="1"/>
    <col min="13916" max="13916" width="6.140625" style="9" customWidth="1"/>
    <col min="13917" max="13917" width="8.28515625" style="9" customWidth="1"/>
    <col min="13918" max="13919" width="6.28515625" style="9" customWidth="1"/>
    <col min="13920" max="13920" width="1.140625" style="9" customWidth="1"/>
    <col min="13921" max="13921" width="6.85546875" style="9" customWidth="1"/>
    <col min="13922" max="13922" width="7.28515625" style="9" customWidth="1"/>
    <col min="13923" max="13923" width="7.42578125" style="9" customWidth="1"/>
    <col min="13924" max="13925" width="6.85546875" style="9" customWidth="1"/>
    <col min="13926" max="13926" width="7.7109375" style="9" customWidth="1"/>
    <col min="13927" max="13927" width="6.85546875" style="9" customWidth="1"/>
    <col min="13928" max="13928" width="6.140625" style="9" customWidth="1"/>
    <col min="13929" max="13929" width="1.140625" style="9" customWidth="1"/>
    <col min="13930" max="13932" width="6.140625" style="9" customWidth="1"/>
    <col min="13933" max="13933" width="9.140625" style="9" customWidth="1"/>
    <col min="13934" max="13934" width="8.7109375" style="9" customWidth="1"/>
    <col min="13935" max="13935" width="1.140625" style="9" customWidth="1"/>
    <col min="13936" max="13936" width="1.5703125" style="9" customWidth="1"/>
    <col min="13937" max="13940" width="11.42578125" style="9" customWidth="1"/>
    <col min="13941" max="13943" width="11.42578125" style="9"/>
    <col min="13944" max="13944" width="9" style="9" customWidth="1"/>
    <col min="13945" max="14162" width="11.42578125" style="9"/>
    <col min="14163" max="14163" width="7.5703125" style="9" customWidth="1"/>
    <col min="14164" max="14164" width="1.140625" style="9" customWidth="1"/>
    <col min="14165" max="14167" width="6.85546875" style="9" customWidth="1"/>
    <col min="14168" max="14168" width="4.85546875" style="9" customWidth="1"/>
    <col min="14169" max="14171" width="8.140625" style="9" customWidth="1"/>
    <col min="14172" max="14172" width="6.140625" style="9" customWidth="1"/>
    <col min="14173" max="14173" width="8.28515625" style="9" customWidth="1"/>
    <col min="14174" max="14175" width="6.28515625" style="9" customWidth="1"/>
    <col min="14176" max="14176" width="1.140625" style="9" customWidth="1"/>
    <col min="14177" max="14177" width="6.85546875" style="9" customWidth="1"/>
    <col min="14178" max="14178" width="7.28515625" style="9" customWidth="1"/>
    <col min="14179" max="14179" width="7.42578125" style="9" customWidth="1"/>
    <col min="14180" max="14181" width="6.85546875" style="9" customWidth="1"/>
    <col min="14182" max="14182" width="7.7109375" style="9" customWidth="1"/>
    <col min="14183" max="14183" width="6.85546875" style="9" customWidth="1"/>
    <col min="14184" max="14184" width="6.140625" style="9" customWidth="1"/>
    <col min="14185" max="14185" width="1.140625" style="9" customWidth="1"/>
    <col min="14186" max="14188" width="6.140625" style="9" customWidth="1"/>
    <col min="14189" max="14189" width="9.140625" style="9" customWidth="1"/>
    <col min="14190" max="14190" width="8.7109375" style="9" customWidth="1"/>
    <col min="14191" max="14191" width="1.140625" style="9" customWidth="1"/>
    <col min="14192" max="14192" width="1.5703125" style="9" customWidth="1"/>
    <col min="14193" max="14196" width="11.42578125" style="9" customWidth="1"/>
    <col min="14197" max="14199" width="11.42578125" style="9"/>
    <col min="14200" max="14200" width="9" style="9" customWidth="1"/>
    <col min="14201" max="14418" width="11.42578125" style="9"/>
    <col min="14419" max="14419" width="7.5703125" style="9" customWidth="1"/>
    <col min="14420" max="14420" width="1.140625" style="9" customWidth="1"/>
    <col min="14421" max="14423" width="6.85546875" style="9" customWidth="1"/>
    <col min="14424" max="14424" width="4.85546875" style="9" customWidth="1"/>
    <col min="14425" max="14427" width="8.140625" style="9" customWidth="1"/>
    <col min="14428" max="14428" width="6.140625" style="9" customWidth="1"/>
    <col min="14429" max="14429" width="8.28515625" style="9" customWidth="1"/>
    <col min="14430" max="14431" width="6.28515625" style="9" customWidth="1"/>
    <col min="14432" max="14432" width="1.140625" style="9" customWidth="1"/>
    <col min="14433" max="14433" width="6.85546875" style="9" customWidth="1"/>
    <col min="14434" max="14434" width="7.28515625" style="9" customWidth="1"/>
    <col min="14435" max="14435" width="7.42578125" style="9" customWidth="1"/>
    <col min="14436" max="14437" width="6.85546875" style="9" customWidth="1"/>
    <col min="14438" max="14438" width="7.7109375" style="9" customWidth="1"/>
    <col min="14439" max="14439" width="6.85546875" style="9" customWidth="1"/>
    <col min="14440" max="14440" width="6.140625" style="9" customWidth="1"/>
    <col min="14441" max="14441" width="1.140625" style="9" customWidth="1"/>
    <col min="14442" max="14444" width="6.140625" style="9" customWidth="1"/>
    <col min="14445" max="14445" width="9.140625" style="9" customWidth="1"/>
    <col min="14446" max="14446" width="8.7109375" style="9" customWidth="1"/>
    <col min="14447" max="14447" width="1.140625" style="9" customWidth="1"/>
    <col min="14448" max="14448" width="1.5703125" style="9" customWidth="1"/>
    <col min="14449" max="14452" width="11.42578125" style="9" customWidth="1"/>
    <col min="14453" max="14455" width="11.42578125" style="9"/>
    <col min="14456" max="14456" width="9" style="9" customWidth="1"/>
    <col min="14457" max="14674" width="11.42578125" style="9"/>
    <col min="14675" max="14675" width="7.5703125" style="9" customWidth="1"/>
    <col min="14676" max="14676" width="1.140625" style="9" customWidth="1"/>
    <col min="14677" max="14679" width="6.85546875" style="9" customWidth="1"/>
    <col min="14680" max="14680" width="4.85546875" style="9" customWidth="1"/>
    <col min="14681" max="14683" width="8.140625" style="9" customWidth="1"/>
    <col min="14684" max="14684" width="6.140625" style="9" customWidth="1"/>
    <col min="14685" max="14685" width="8.28515625" style="9" customWidth="1"/>
    <col min="14686" max="14687" width="6.28515625" style="9" customWidth="1"/>
    <col min="14688" max="14688" width="1.140625" style="9" customWidth="1"/>
    <col min="14689" max="14689" width="6.85546875" style="9" customWidth="1"/>
    <col min="14690" max="14690" width="7.28515625" style="9" customWidth="1"/>
    <col min="14691" max="14691" width="7.42578125" style="9" customWidth="1"/>
    <col min="14692" max="14693" width="6.85546875" style="9" customWidth="1"/>
    <col min="14694" max="14694" width="7.7109375" style="9" customWidth="1"/>
    <col min="14695" max="14695" width="6.85546875" style="9" customWidth="1"/>
    <col min="14696" max="14696" width="6.140625" style="9" customWidth="1"/>
    <col min="14697" max="14697" width="1.140625" style="9" customWidth="1"/>
    <col min="14698" max="14700" width="6.140625" style="9" customWidth="1"/>
    <col min="14701" max="14701" width="9.140625" style="9" customWidth="1"/>
    <col min="14702" max="14702" width="8.7109375" style="9" customWidth="1"/>
    <col min="14703" max="14703" width="1.140625" style="9" customWidth="1"/>
    <col min="14704" max="14704" width="1.5703125" style="9" customWidth="1"/>
    <col min="14705" max="14708" width="11.42578125" style="9" customWidth="1"/>
    <col min="14709" max="14711" width="11.42578125" style="9"/>
    <col min="14712" max="14712" width="9" style="9" customWidth="1"/>
    <col min="14713" max="14930" width="11.42578125" style="9"/>
    <col min="14931" max="14931" width="7.5703125" style="9" customWidth="1"/>
    <col min="14932" max="14932" width="1.140625" style="9" customWidth="1"/>
    <col min="14933" max="14935" width="6.85546875" style="9" customWidth="1"/>
    <col min="14936" max="14936" width="4.85546875" style="9" customWidth="1"/>
    <col min="14937" max="14939" width="8.140625" style="9" customWidth="1"/>
    <col min="14940" max="14940" width="6.140625" style="9" customWidth="1"/>
    <col min="14941" max="14941" width="8.28515625" style="9" customWidth="1"/>
    <col min="14942" max="14943" width="6.28515625" style="9" customWidth="1"/>
    <col min="14944" max="14944" width="1.140625" style="9" customWidth="1"/>
    <col min="14945" max="14945" width="6.85546875" style="9" customWidth="1"/>
    <col min="14946" max="14946" width="7.28515625" style="9" customWidth="1"/>
    <col min="14947" max="14947" width="7.42578125" style="9" customWidth="1"/>
    <col min="14948" max="14949" width="6.85546875" style="9" customWidth="1"/>
    <col min="14950" max="14950" width="7.7109375" style="9" customWidth="1"/>
    <col min="14951" max="14951" width="6.85546875" style="9" customWidth="1"/>
    <col min="14952" max="14952" width="6.140625" style="9" customWidth="1"/>
    <col min="14953" max="14953" width="1.140625" style="9" customWidth="1"/>
    <col min="14954" max="14956" width="6.140625" style="9" customWidth="1"/>
    <col min="14957" max="14957" width="9.140625" style="9" customWidth="1"/>
    <col min="14958" max="14958" width="8.7109375" style="9" customWidth="1"/>
    <col min="14959" max="14959" width="1.140625" style="9" customWidth="1"/>
    <col min="14960" max="14960" width="1.5703125" style="9" customWidth="1"/>
    <col min="14961" max="14964" width="11.42578125" style="9" customWidth="1"/>
    <col min="14965" max="14967" width="11.42578125" style="9"/>
    <col min="14968" max="14968" width="9" style="9" customWidth="1"/>
    <col min="14969" max="15186" width="11.42578125" style="9"/>
    <col min="15187" max="15187" width="7.5703125" style="9" customWidth="1"/>
    <col min="15188" max="15188" width="1.140625" style="9" customWidth="1"/>
    <col min="15189" max="15191" width="6.85546875" style="9" customWidth="1"/>
    <col min="15192" max="15192" width="4.85546875" style="9" customWidth="1"/>
    <col min="15193" max="15195" width="8.140625" style="9" customWidth="1"/>
    <col min="15196" max="15196" width="6.140625" style="9" customWidth="1"/>
    <col min="15197" max="15197" width="8.28515625" style="9" customWidth="1"/>
    <col min="15198" max="15199" width="6.28515625" style="9" customWidth="1"/>
    <col min="15200" max="15200" width="1.140625" style="9" customWidth="1"/>
    <col min="15201" max="15201" width="6.85546875" style="9" customWidth="1"/>
    <col min="15202" max="15202" width="7.28515625" style="9" customWidth="1"/>
    <col min="15203" max="15203" width="7.42578125" style="9" customWidth="1"/>
    <col min="15204" max="15205" width="6.85546875" style="9" customWidth="1"/>
    <col min="15206" max="15206" width="7.7109375" style="9" customWidth="1"/>
    <col min="15207" max="15207" width="6.85546875" style="9" customWidth="1"/>
    <col min="15208" max="15208" width="6.140625" style="9" customWidth="1"/>
    <col min="15209" max="15209" width="1.140625" style="9" customWidth="1"/>
    <col min="15210" max="15212" width="6.140625" style="9" customWidth="1"/>
    <col min="15213" max="15213" width="9.140625" style="9" customWidth="1"/>
    <col min="15214" max="15214" width="8.7109375" style="9" customWidth="1"/>
    <col min="15215" max="15215" width="1.140625" style="9" customWidth="1"/>
    <col min="15216" max="15216" width="1.5703125" style="9" customWidth="1"/>
    <col min="15217" max="15220" width="11.42578125" style="9" customWidth="1"/>
    <col min="15221" max="15223" width="11.42578125" style="9"/>
    <col min="15224" max="15224" width="9" style="9" customWidth="1"/>
    <col min="15225" max="15442" width="11.42578125" style="9"/>
    <col min="15443" max="15443" width="7.5703125" style="9" customWidth="1"/>
    <col min="15444" max="15444" width="1.140625" style="9" customWidth="1"/>
    <col min="15445" max="15447" width="6.85546875" style="9" customWidth="1"/>
    <col min="15448" max="15448" width="4.85546875" style="9" customWidth="1"/>
    <col min="15449" max="15451" width="8.140625" style="9" customWidth="1"/>
    <col min="15452" max="15452" width="6.140625" style="9" customWidth="1"/>
    <col min="15453" max="15453" width="8.28515625" style="9" customWidth="1"/>
    <col min="15454" max="15455" width="6.28515625" style="9" customWidth="1"/>
    <col min="15456" max="15456" width="1.140625" style="9" customWidth="1"/>
    <col min="15457" max="15457" width="6.85546875" style="9" customWidth="1"/>
    <col min="15458" max="15458" width="7.28515625" style="9" customWidth="1"/>
    <col min="15459" max="15459" width="7.42578125" style="9" customWidth="1"/>
    <col min="15460" max="15461" width="6.85546875" style="9" customWidth="1"/>
    <col min="15462" max="15462" width="7.7109375" style="9" customWidth="1"/>
    <col min="15463" max="15463" width="6.85546875" style="9" customWidth="1"/>
    <col min="15464" max="15464" width="6.140625" style="9" customWidth="1"/>
    <col min="15465" max="15465" width="1.140625" style="9" customWidth="1"/>
    <col min="15466" max="15468" width="6.140625" style="9" customWidth="1"/>
    <col min="15469" max="15469" width="9.140625" style="9" customWidth="1"/>
    <col min="15470" max="15470" width="8.7109375" style="9" customWidth="1"/>
    <col min="15471" max="15471" width="1.140625" style="9" customWidth="1"/>
    <col min="15472" max="15472" width="1.5703125" style="9" customWidth="1"/>
    <col min="15473" max="15476" width="11.42578125" style="9" customWidth="1"/>
    <col min="15477" max="15479" width="11.42578125" style="9"/>
    <col min="15480" max="15480" width="9" style="9" customWidth="1"/>
    <col min="15481" max="15698" width="11.42578125" style="9"/>
    <col min="15699" max="15699" width="7.5703125" style="9" customWidth="1"/>
    <col min="15700" max="15700" width="1.140625" style="9" customWidth="1"/>
    <col min="15701" max="15703" width="6.85546875" style="9" customWidth="1"/>
    <col min="15704" max="15704" width="4.85546875" style="9" customWidth="1"/>
    <col min="15705" max="15707" width="8.140625" style="9" customWidth="1"/>
    <col min="15708" max="15708" width="6.140625" style="9" customWidth="1"/>
    <col min="15709" max="15709" width="8.28515625" style="9" customWidth="1"/>
    <col min="15710" max="15711" width="6.28515625" style="9" customWidth="1"/>
    <col min="15712" max="15712" width="1.140625" style="9" customWidth="1"/>
    <col min="15713" max="15713" width="6.85546875" style="9" customWidth="1"/>
    <col min="15714" max="15714" width="7.28515625" style="9" customWidth="1"/>
    <col min="15715" max="15715" width="7.42578125" style="9" customWidth="1"/>
    <col min="15716" max="15717" width="6.85546875" style="9" customWidth="1"/>
    <col min="15718" max="15718" width="7.7109375" style="9" customWidth="1"/>
    <col min="15719" max="15719" width="6.85546875" style="9" customWidth="1"/>
    <col min="15720" max="15720" width="6.140625" style="9" customWidth="1"/>
    <col min="15721" max="15721" width="1.140625" style="9" customWidth="1"/>
    <col min="15722" max="15724" width="6.140625" style="9" customWidth="1"/>
    <col min="15725" max="15725" width="9.140625" style="9" customWidth="1"/>
    <col min="15726" max="15726" width="8.7109375" style="9" customWidth="1"/>
    <col min="15727" max="15727" width="1.140625" style="9" customWidth="1"/>
    <col min="15728" max="15728" width="1.5703125" style="9" customWidth="1"/>
    <col min="15729" max="15732" width="11.42578125" style="9" customWidth="1"/>
    <col min="15733" max="15735" width="11.42578125" style="9"/>
    <col min="15736" max="15736" width="9" style="9" customWidth="1"/>
    <col min="15737" max="15954" width="11.42578125" style="9"/>
    <col min="15955" max="15955" width="7.5703125" style="9" customWidth="1"/>
    <col min="15956" max="15956" width="1.140625" style="9" customWidth="1"/>
    <col min="15957" max="15959" width="6.85546875" style="9" customWidth="1"/>
    <col min="15960" max="15960" width="4.85546875" style="9" customWidth="1"/>
    <col min="15961" max="15963" width="8.140625" style="9" customWidth="1"/>
    <col min="15964" max="15964" width="6.140625" style="9" customWidth="1"/>
    <col min="15965" max="15965" width="8.28515625" style="9" customWidth="1"/>
    <col min="15966" max="15967" width="6.28515625" style="9" customWidth="1"/>
    <col min="15968" max="15968" width="1.140625" style="9" customWidth="1"/>
    <col min="15969" max="15969" width="6.85546875" style="9" customWidth="1"/>
    <col min="15970" max="15970" width="7.28515625" style="9" customWidth="1"/>
    <col min="15971" max="15971" width="7.42578125" style="9" customWidth="1"/>
    <col min="15972" max="15973" width="6.85546875" style="9" customWidth="1"/>
    <col min="15974" max="15974" width="7.7109375" style="9" customWidth="1"/>
    <col min="15975" max="15975" width="6.85546875" style="9" customWidth="1"/>
    <col min="15976" max="15976" width="6.140625" style="9" customWidth="1"/>
    <col min="15977" max="15977" width="1.140625" style="9" customWidth="1"/>
    <col min="15978" max="15980" width="6.140625" style="9" customWidth="1"/>
    <col min="15981" max="15981" width="9.140625" style="9" customWidth="1"/>
    <col min="15982" max="15982" width="8.7109375" style="9" customWidth="1"/>
    <col min="15983" max="15983" width="1.140625" style="9" customWidth="1"/>
    <col min="15984" max="15984" width="1.5703125" style="9" customWidth="1"/>
    <col min="15985" max="15988" width="11.42578125" style="9" customWidth="1"/>
    <col min="15989" max="15991" width="11.42578125" style="9"/>
    <col min="15992" max="15992" width="9" style="9" customWidth="1"/>
    <col min="15993" max="16210" width="11.42578125" style="9"/>
    <col min="16211" max="16211" width="7.5703125" style="9" customWidth="1"/>
    <col min="16212" max="16212" width="1.140625" style="9" customWidth="1"/>
    <col min="16213" max="16215" width="6.85546875" style="9" customWidth="1"/>
    <col min="16216" max="16216" width="4.85546875" style="9" customWidth="1"/>
    <col min="16217" max="16219" width="8.140625" style="9" customWidth="1"/>
    <col min="16220" max="16220" width="6.140625" style="9" customWidth="1"/>
    <col min="16221" max="16221" width="8.28515625" style="9" customWidth="1"/>
    <col min="16222" max="16223" width="6.28515625" style="9" customWidth="1"/>
    <col min="16224" max="16224" width="1.140625" style="9" customWidth="1"/>
    <col min="16225" max="16225" width="6.85546875" style="9" customWidth="1"/>
    <col min="16226" max="16226" width="7.28515625" style="9" customWidth="1"/>
    <col min="16227" max="16227" width="7.42578125" style="9" customWidth="1"/>
    <col min="16228" max="16229" width="6.85546875" style="9" customWidth="1"/>
    <col min="16230" max="16230" width="7.7109375" style="9" customWidth="1"/>
    <col min="16231" max="16231" width="6.85546875" style="9" customWidth="1"/>
    <col min="16232" max="16232" width="6.140625" style="9" customWidth="1"/>
    <col min="16233" max="16233" width="1.140625" style="9" customWidth="1"/>
    <col min="16234" max="16236" width="6.140625" style="9" customWidth="1"/>
    <col min="16237" max="16237" width="9.140625" style="9" customWidth="1"/>
    <col min="16238" max="16238" width="8.7109375" style="9" customWidth="1"/>
    <col min="16239" max="16239" width="1.140625" style="9" customWidth="1"/>
    <col min="16240" max="16240" width="1.5703125" style="9" customWidth="1"/>
    <col min="16241" max="16244" width="11.42578125" style="9" customWidth="1"/>
    <col min="16245" max="16247" width="11.42578125" style="9"/>
    <col min="16248" max="16248" width="9" style="9" customWidth="1"/>
    <col min="16249" max="16384" width="11.42578125" style="9"/>
  </cols>
  <sheetData>
    <row r="1" spans="1:119" ht="15" x14ac:dyDescent="0.25">
      <c r="A1" s="2"/>
      <c r="B1" s="2"/>
      <c r="C1" s="3"/>
      <c r="D1" s="2"/>
      <c r="E1" s="2"/>
      <c r="F1" s="2"/>
      <c r="G1" s="3"/>
      <c r="H1" s="3"/>
      <c r="I1" s="2"/>
      <c r="J1" s="2"/>
      <c r="K1" s="2"/>
      <c r="L1" s="2"/>
      <c r="M1" s="2"/>
      <c r="N1" s="3449" t="s">
        <v>79</v>
      </c>
      <c r="O1" s="3449"/>
      <c r="P1" s="3449"/>
      <c r="Q1" s="3449"/>
      <c r="R1" s="3449"/>
      <c r="S1" s="3449"/>
      <c r="T1" s="3449"/>
      <c r="U1" s="3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2"/>
      <c r="BZ1" s="5"/>
      <c r="CA1" s="5"/>
      <c r="CB1" s="5"/>
      <c r="CC1" s="5"/>
      <c r="CD1" s="5"/>
      <c r="CE1" s="5"/>
      <c r="CF1" s="5"/>
      <c r="CG1" s="5"/>
      <c r="CH1" s="5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2"/>
      <c r="DJ1" s="421"/>
      <c r="DK1" s="3"/>
      <c r="DM1" s="8"/>
      <c r="DN1" s="8"/>
    </row>
    <row r="2" spans="1:119" x14ac:dyDescent="0.2">
      <c r="A2" s="3450">
        <f>'1'!A6</f>
        <v>43282</v>
      </c>
      <c r="B2" s="3450"/>
      <c r="C2" s="3450"/>
      <c r="D2" s="3450"/>
      <c r="E2" s="414"/>
      <c r="F2" s="7"/>
      <c r="G2" s="3"/>
      <c r="H2" s="3"/>
      <c r="I2" s="3"/>
      <c r="J2" s="6"/>
      <c r="K2" s="6"/>
      <c r="L2" s="6"/>
      <c r="M2" s="6"/>
      <c r="N2" s="10"/>
      <c r="O2" s="10"/>
      <c r="P2" s="10"/>
      <c r="Q2" s="11"/>
      <c r="R2" s="12"/>
      <c r="S2" s="13"/>
      <c r="T2" s="13"/>
      <c r="U2" s="12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1"/>
      <c r="BZ2" s="10"/>
      <c r="CA2" s="10"/>
      <c r="CB2" s="10"/>
      <c r="CC2" s="10"/>
      <c r="CD2" s="10"/>
      <c r="CE2" s="10"/>
      <c r="CF2" s="10"/>
      <c r="CG2" s="10"/>
      <c r="CH2" s="10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1"/>
      <c r="DJ2" s="421"/>
      <c r="DK2" s="3"/>
      <c r="DM2" s="8"/>
      <c r="DN2" s="8"/>
    </row>
    <row r="3" spans="1:119" ht="15" customHeight="1" x14ac:dyDescent="0.25">
      <c r="A3" s="11"/>
      <c r="B3" s="11"/>
      <c r="C3" s="3451" t="s">
        <v>96</v>
      </c>
      <c r="D3" s="3451"/>
      <c r="E3" s="415"/>
      <c r="F3" s="3452" t="s">
        <v>96</v>
      </c>
      <c r="G3" s="3452"/>
      <c r="H3" s="3452"/>
      <c r="I3" s="3452"/>
      <c r="J3" s="3452"/>
      <c r="K3" s="1117"/>
      <c r="L3" s="1117"/>
      <c r="M3" s="1117"/>
      <c r="N3" s="10"/>
      <c r="O3" s="10"/>
      <c r="P3" s="10"/>
      <c r="Q3" s="11"/>
      <c r="R3" s="12"/>
      <c r="S3" s="13"/>
      <c r="T3" s="13"/>
      <c r="U3" s="12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1"/>
      <c r="BZ3" s="10"/>
      <c r="CA3" s="10"/>
      <c r="CB3" s="10"/>
      <c r="CC3" s="10"/>
      <c r="CD3" s="10"/>
      <c r="CE3" s="10"/>
      <c r="CF3" s="10"/>
      <c r="CG3" s="10"/>
      <c r="CH3" s="10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1"/>
      <c r="DJ3" s="421"/>
      <c r="DK3" s="3"/>
      <c r="DM3" s="8"/>
      <c r="DN3" s="8"/>
    </row>
    <row r="4" spans="1:119" ht="56.25" thickBot="1" x14ac:dyDescent="0.3">
      <c r="A4" s="15"/>
      <c r="B4" s="11"/>
      <c r="C4" s="3453" t="s">
        <v>18</v>
      </c>
      <c r="D4" s="3453"/>
      <c r="E4" s="3453"/>
      <c r="F4" s="3453"/>
      <c r="G4" s="3453"/>
      <c r="H4" s="3453"/>
      <c r="I4" s="3453"/>
      <c r="J4" s="3453"/>
      <c r="K4" s="3453"/>
      <c r="L4" s="3453"/>
      <c r="M4" s="3453"/>
      <c r="N4" s="3453"/>
      <c r="O4" s="413"/>
      <c r="P4" s="413"/>
      <c r="Q4" s="11"/>
      <c r="R4" s="3454" t="s">
        <v>525</v>
      </c>
      <c r="S4" s="3454"/>
      <c r="T4" s="3454"/>
      <c r="U4" s="3454"/>
      <c r="V4" s="3454"/>
      <c r="W4" s="3454" t="s">
        <v>526</v>
      </c>
      <c r="X4" s="3454"/>
      <c r="Y4" s="3454"/>
      <c r="Z4" s="3454"/>
      <c r="AA4" s="3454"/>
      <c r="AB4" s="3454" t="s">
        <v>527</v>
      </c>
      <c r="AC4" s="3454"/>
      <c r="AD4" s="3454"/>
      <c r="AE4" s="3454"/>
      <c r="AF4" s="3454"/>
      <c r="AG4" s="2881" t="s">
        <v>1217</v>
      </c>
      <c r="AH4" s="2880" t="s">
        <v>1218</v>
      </c>
      <c r="AI4" s="2880" t="s">
        <v>1219</v>
      </c>
      <c r="AJ4" s="2777"/>
      <c r="AK4" s="3454" t="s">
        <v>528</v>
      </c>
      <c r="AL4" s="3454"/>
      <c r="AM4" s="3454"/>
      <c r="AN4" s="3454"/>
      <c r="AO4" s="3454"/>
      <c r="AP4" s="3454"/>
      <c r="AQ4" s="3454"/>
      <c r="AR4" s="3454"/>
      <c r="AS4" s="3454"/>
      <c r="AT4" s="3454"/>
      <c r="AU4" s="3454"/>
      <c r="AV4" s="3454"/>
      <c r="AW4" s="3454"/>
      <c r="AX4" s="3454" t="s">
        <v>529</v>
      </c>
      <c r="AY4" s="3454"/>
      <c r="AZ4" s="3454"/>
      <c r="BA4" s="3454"/>
      <c r="BB4" s="3454"/>
      <c r="BC4" s="3454"/>
      <c r="BD4" s="3454"/>
      <c r="BE4" s="3454"/>
      <c r="BF4" s="3454"/>
      <c r="BG4" s="3454"/>
      <c r="BH4" s="3454"/>
      <c r="BI4" s="3454"/>
      <c r="BJ4" s="3454"/>
      <c r="BK4" s="3454" t="s">
        <v>530</v>
      </c>
      <c r="BL4" s="3454"/>
      <c r="BM4" s="3454"/>
      <c r="BN4" s="3454"/>
      <c r="BO4" s="3454"/>
      <c r="BP4" s="3454"/>
      <c r="BQ4" s="3454"/>
      <c r="BR4" s="3454"/>
      <c r="BS4" s="3454"/>
      <c r="BT4" s="3454"/>
      <c r="BU4" s="3454"/>
      <c r="BV4" s="3454"/>
      <c r="BW4" s="430"/>
      <c r="BX4" s="430"/>
      <c r="BY4" s="11"/>
      <c r="BZ4" s="3453" t="s">
        <v>563</v>
      </c>
      <c r="CA4" s="3453"/>
      <c r="CB4" s="3453"/>
      <c r="CC4" s="3453"/>
      <c r="CD4" s="3453"/>
      <c r="CE4" s="3453"/>
      <c r="CF4" s="3453"/>
      <c r="CG4" s="3453"/>
      <c r="CH4" s="3366"/>
      <c r="CI4" s="3366"/>
      <c r="CJ4" s="3366"/>
      <c r="CK4" s="3366"/>
      <c r="CL4" s="3366"/>
      <c r="CM4" s="3366"/>
      <c r="CN4" s="3366"/>
      <c r="CO4" s="3366"/>
      <c r="CP4" s="3366"/>
      <c r="CQ4" s="435"/>
      <c r="CR4" s="3453" t="s">
        <v>531</v>
      </c>
      <c r="CS4" s="3453"/>
      <c r="CT4" s="3453"/>
      <c r="CU4" s="3453"/>
      <c r="CV4" s="3453"/>
      <c r="CW4" s="3453"/>
      <c r="CX4" s="3453"/>
      <c r="CY4" s="3453"/>
      <c r="CZ4" s="3453"/>
      <c r="DA4" s="3453"/>
      <c r="DB4" s="3453"/>
      <c r="DC4" s="3453"/>
      <c r="DD4" s="3453"/>
      <c r="DE4" s="3453"/>
      <c r="DF4" s="3453"/>
      <c r="DG4" s="3453"/>
      <c r="DH4" s="1283"/>
      <c r="DI4" s="11"/>
      <c r="DJ4" s="421"/>
      <c r="DK4" s="3"/>
      <c r="DM4" s="8"/>
      <c r="DN4" s="8"/>
    </row>
    <row r="5" spans="1:119" ht="46.5" thickBot="1" x14ac:dyDescent="0.3">
      <c r="A5" s="16"/>
      <c r="B5" s="17"/>
      <c r="C5" s="18" t="s">
        <v>104</v>
      </c>
      <c r="D5" s="18" t="s">
        <v>92</v>
      </c>
      <c r="E5" s="18" t="s">
        <v>479</v>
      </c>
      <c r="F5" s="19" t="s">
        <v>83</v>
      </c>
      <c r="G5" s="416" t="s">
        <v>84</v>
      </c>
      <c r="H5" s="18" t="s">
        <v>85</v>
      </c>
      <c r="I5" s="18" t="s">
        <v>532</v>
      </c>
      <c r="J5" s="20" t="s">
        <v>86</v>
      </c>
      <c r="K5" s="2027" t="s">
        <v>901</v>
      </c>
      <c r="L5" s="2027" t="s">
        <v>900</v>
      </c>
      <c r="M5" s="2027" t="s">
        <v>483</v>
      </c>
      <c r="N5" s="417" t="s">
        <v>520</v>
      </c>
      <c r="O5" s="418" t="s">
        <v>521</v>
      </c>
      <c r="P5" s="419" t="s">
        <v>522</v>
      </c>
      <c r="Q5" s="22"/>
      <c r="R5" s="18" t="s">
        <v>81</v>
      </c>
      <c r="S5" s="1244" t="s">
        <v>452</v>
      </c>
      <c r="T5" s="1244" t="s">
        <v>451</v>
      </c>
      <c r="U5" s="1245" t="s">
        <v>946</v>
      </c>
      <c r="V5" s="428" t="s">
        <v>96</v>
      </c>
      <c r="W5" s="18" t="s">
        <v>81</v>
      </c>
      <c r="X5" s="1244" t="s">
        <v>452</v>
      </c>
      <c r="Y5" s="1244" t="s">
        <v>451</v>
      </c>
      <c r="Z5" s="1245" t="s">
        <v>946</v>
      </c>
      <c r="AA5" s="428" t="s">
        <v>96</v>
      </c>
      <c r="AB5" s="18" t="s">
        <v>81</v>
      </c>
      <c r="AC5" s="1244" t="s">
        <v>452</v>
      </c>
      <c r="AD5" s="1244" t="s">
        <v>451</v>
      </c>
      <c r="AE5" s="1245" t="s">
        <v>946</v>
      </c>
      <c r="AF5" s="428" t="s">
        <v>96</v>
      </c>
      <c r="AG5" s="2876" t="s">
        <v>104</v>
      </c>
      <c r="AH5" s="2876" t="s">
        <v>104</v>
      </c>
      <c r="AI5" s="2876" t="s">
        <v>104</v>
      </c>
      <c r="AJ5" s="2875"/>
      <c r="AK5" s="2025" t="s">
        <v>81</v>
      </c>
      <c r="AL5" s="1241" t="s">
        <v>82</v>
      </c>
      <c r="AM5" s="1241" t="s">
        <v>88</v>
      </c>
      <c r="AN5" s="1241" t="s">
        <v>104</v>
      </c>
      <c r="AO5" s="1241" t="s">
        <v>92</v>
      </c>
      <c r="AP5" s="1241" t="s">
        <v>452</v>
      </c>
      <c r="AQ5" s="1241" t="s">
        <v>25</v>
      </c>
      <c r="AR5" s="2025" t="s">
        <v>84</v>
      </c>
      <c r="AS5" s="2025" t="s">
        <v>85</v>
      </c>
      <c r="AT5" s="2025" t="s">
        <v>532</v>
      </c>
      <c r="AU5" s="2026" t="s">
        <v>89</v>
      </c>
      <c r="AV5" s="2025" t="s">
        <v>86</v>
      </c>
      <c r="AW5" s="428" t="s">
        <v>96</v>
      </c>
      <c r="AX5" s="2025" t="s">
        <v>81</v>
      </c>
      <c r="AY5" s="1241" t="s">
        <v>82</v>
      </c>
      <c r="AZ5" s="1241" t="s">
        <v>88</v>
      </c>
      <c r="BA5" s="1241" t="s">
        <v>104</v>
      </c>
      <c r="BB5" s="1241" t="s">
        <v>92</v>
      </c>
      <c r="BC5" s="1241" t="s">
        <v>452</v>
      </c>
      <c r="BD5" s="1241" t="s">
        <v>25</v>
      </c>
      <c r="BE5" s="2025" t="s">
        <v>84</v>
      </c>
      <c r="BF5" s="2025" t="s">
        <v>85</v>
      </c>
      <c r="BG5" s="2025" t="s">
        <v>532</v>
      </c>
      <c r="BH5" s="23" t="s">
        <v>89</v>
      </c>
      <c r="BI5" s="18" t="s">
        <v>86</v>
      </c>
      <c r="BJ5" s="428" t="s">
        <v>96</v>
      </c>
      <c r="BK5" s="18" t="s">
        <v>81</v>
      </c>
      <c r="BL5" s="20" t="s">
        <v>82</v>
      </c>
      <c r="BM5" s="20" t="s">
        <v>88</v>
      </c>
      <c r="BN5" s="20" t="s">
        <v>104</v>
      </c>
      <c r="BO5" s="20" t="s">
        <v>92</v>
      </c>
      <c r="BP5" s="20" t="s">
        <v>452</v>
      </c>
      <c r="BQ5" s="20" t="s">
        <v>25</v>
      </c>
      <c r="BR5" s="18" t="s">
        <v>84</v>
      </c>
      <c r="BS5" s="18" t="s">
        <v>85</v>
      </c>
      <c r="BT5" s="18" t="s">
        <v>532</v>
      </c>
      <c r="BU5" s="23" t="s">
        <v>89</v>
      </c>
      <c r="BV5" s="18" t="s">
        <v>86</v>
      </c>
      <c r="BW5" s="431"/>
      <c r="BX5" s="23" t="s">
        <v>533</v>
      </c>
      <c r="BY5" s="22"/>
      <c r="BZ5" s="24" t="s">
        <v>104</v>
      </c>
      <c r="CA5" s="24" t="s">
        <v>92</v>
      </c>
      <c r="CB5" s="24" t="s">
        <v>452</v>
      </c>
      <c r="CC5" s="24" t="s">
        <v>25</v>
      </c>
      <c r="CD5" s="1242" t="s">
        <v>93</v>
      </c>
      <c r="CE5" s="1243" t="s">
        <v>944</v>
      </c>
      <c r="CF5" s="1242" t="s">
        <v>126</v>
      </c>
      <c r="CG5" s="24" t="s">
        <v>81</v>
      </c>
      <c r="CH5" s="24" t="s">
        <v>82</v>
      </c>
      <c r="CI5" s="25" t="s">
        <v>90</v>
      </c>
      <c r="CJ5" s="20" t="s">
        <v>91</v>
      </c>
      <c r="CK5" s="20" t="s">
        <v>1068</v>
      </c>
      <c r="CL5" s="416" t="s">
        <v>84</v>
      </c>
      <c r="CM5" s="18" t="s">
        <v>85</v>
      </c>
      <c r="CN5" s="18" t="s">
        <v>532</v>
      </c>
      <c r="CO5" s="20" t="s">
        <v>86</v>
      </c>
      <c r="CP5" s="21" t="s">
        <v>87</v>
      </c>
      <c r="CQ5" s="429"/>
      <c r="CR5" s="24" t="s">
        <v>104</v>
      </c>
      <c r="CS5" s="24" t="s">
        <v>92</v>
      </c>
      <c r="CT5" s="24" t="s">
        <v>452</v>
      </c>
      <c r="CU5" s="24" t="s">
        <v>25</v>
      </c>
      <c r="CV5" s="1242" t="s">
        <v>93</v>
      </c>
      <c r="CW5" s="1243" t="s">
        <v>944</v>
      </c>
      <c r="CX5" s="1242" t="s">
        <v>126</v>
      </c>
      <c r="CY5" s="24" t="s">
        <v>81</v>
      </c>
      <c r="CZ5" s="24" t="s">
        <v>82</v>
      </c>
      <c r="DA5" s="25" t="s">
        <v>90</v>
      </c>
      <c r="DB5" s="20" t="s">
        <v>91</v>
      </c>
      <c r="DC5" s="20" t="s">
        <v>1068</v>
      </c>
      <c r="DD5" s="416" t="s">
        <v>84</v>
      </c>
      <c r="DE5" s="18" t="s">
        <v>85</v>
      </c>
      <c r="DF5" s="18" t="s">
        <v>532</v>
      </c>
      <c r="DG5" s="20" t="s">
        <v>86</v>
      </c>
      <c r="DH5" s="21" t="s">
        <v>87</v>
      </c>
      <c r="DI5" s="22"/>
      <c r="DJ5" s="422"/>
      <c r="DK5" s="26" t="s">
        <v>945</v>
      </c>
      <c r="DL5" s="27" t="s">
        <v>94</v>
      </c>
      <c r="DM5" s="27" t="s">
        <v>95</v>
      </c>
      <c r="DN5" s="27" t="s">
        <v>523</v>
      </c>
      <c r="DO5" s="9" t="s">
        <v>68</v>
      </c>
    </row>
    <row r="6" spans="1:119" ht="15.75" thickTop="1" x14ac:dyDescent="0.25">
      <c r="A6" s="28">
        <v>1</v>
      </c>
      <c r="B6" s="29"/>
      <c r="C6" s="2801"/>
      <c r="D6" s="2793"/>
      <c r="E6" s="2792"/>
      <c r="F6" s="2793"/>
      <c r="G6" s="2794"/>
      <c r="H6" s="2791"/>
      <c r="I6" s="2791"/>
      <c r="J6" s="2795"/>
      <c r="K6" s="2796" t="str">
        <f>IF(H6&lt;=0,"",H6/I6)</f>
        <v/>
      </c>
      <c r="L6" s="2797" t="str">
        <f>IF(H6&lt;=0,"",K6*5)</f>
        <v/>
      </c>
      <c r="M6" s="2798" t="str">
        <f>IF(H6&lt;=0,"",K6*10)</f>
        <v/>
      </c>
      <c r="N6" s="2857">
        <v>2187</v>
      </c>
      <c r="O6" s="2792" t="s">
        <v>1231</v>
      </c>
      <c r="P6" s="2793"/>
      <c r="Q6" s="2800"/>
      <c r="R6" s="2791" t="s">
        <v>96</v>
      </c>
      <c r="S6" s="2792"/>
      <c r="T6" s="2791"/>
      <c r="U6" s="2801"/>
      <c r="V6" s="2802"/>
      <c r="W6" s="2803"/>
      <c r="X6" s="2804"/>
      <c r="Y6" s="2803"/>
      <c r="Z6" s="2805"/>
      <c r="AA6" s="2806"/>
      <c r="AB6" s="2807"/>
      <c r="AC6" s="2808"/>
      <c r="AD6" s="2807"/>
      <c r="AE6" s="2809"/>
      <c r="AF6" s="2810"/>
      <c r="AG6" s="2870"/>
      <c r="AH6" s="2877"/>
      <c r="AI6" s="2877"/>
      <c r="AJ6" s="2817"/>
      <c r="AK6" s="2811"/>
      <c r="AL6" s="2811"/>
      <c r="AM6" s="2811"/>
      <c r="AN6" s="2812"/>
      <c r="AO6" s="2813"/>
      <c r="AP6" s="2814"/>
      <c r="AQ6" s="2811"/>
      <c r="AR6" s="2811"/>
      <c r="AS6" s="2811"/>
      <c r="AT6" s="2811"/>
      <c r="AU6" s="2815" t="str">
        <f>IF(AR6&lt;=0,"",(G6-AR6)/G6*100)</f>
        <v/>
      </c>
      <c r="AV6" s="2812" t="str">
        <f>IF(AS6&lt;=0,"",(AT6*100)/AS6)</f>
        <v/>
      </c>
      <c r="AW6" s="2810"/>
      <c r="AX6" s="2811"/>
      <c r="AY6" s="2811"/>
      <c r="AZ6" s="2811"/>
      <c r="BA6" s="2812"/>
      <c r="BB6" s="2813"/>
      <c r="BC6" s="2814"/>
      <c r="BD6" s="2811"/>
      <c r="BE6" s="2811"/>
      <c r="BF6" s="2811"/>
      <c r="BG6" s="2811"/>
      <c r="BH6" s="2815" t="str">
        <f>IF(BE6&lt;=0,"",(G6-BE6)/G6*100)</f>
        <v/>
      </c>
      <c r="BI6" s="2801" t="str">
        <f>IF(BF6&lt;=0,"",(BG6*100)/BF6)</f>
        <v/>
      </c>
      <c r="BJ6" s="2810"/>
      <c r="BK6" s="2807"/>
      <c r="BL6" s="2807"/>
      <c r="BM6" s="2807"/>
      <c r="BN6" s="2809"/>
      <c r="BO6" s="2816"/>
      <c r="BP6" s="2808"/>
      <c r="BQ6" s="2807"/>
      <c r="BR6" s="2807"/>
      <c r="BS6" s="2807"/>
      <c r="BT6" s="2807"/>
      <c r="BU6" s="2815" t="str">
        <f>IF(BR6&lt;=0,"",(G6-BR6)/G6*100)</f>
        <v/>
      </c>
      <c r="BV6" s="2801" t="str">
        <f>IF(BS6&lt;=0,"",(BT6*100)/BS6)</f>
        <v/>
      </c>
      <c r="BW6" s="2817"/>
      <c r="BX6" s="2801" t="str">
        <f>IF(AND(AR6&lt;=0,BE6&lt;=0,BR6&lt;=0),"",AVERAGE(AR6,BE6,BR6))</f>
        <v/>
      </c>
      <c r="BY6" s="2800"/>
      <c r="BZ6" s="2809"/>
      <c r="CA6" s="2816"/>
      <c r="CB6" s="2808"/>
      <c r="CC6" s="2807"/>
      <c r="CD6" s="2808"/>
      <c r="CE6" s="2808"/>
      <c r="CF6" s="2809"/>
      <c r="CG6" s="2807"/>
      <c r="CH6" s="2818"/>
      <c r="CI6" s="2809">
        <v>0.43830000000000002</v>
      </c>
      <c r="CJ6" s="2809"/>
      <c r="CK6" s="2809"/>
      <c r="CL6" s="2819"/>
      <c r="CM6" s="2807"/>
      <c r="CN6" s="2807"/>
      <c r="CO6" s="2791" t="str">
        <f>IF(CM6&lt;=0,"",(CN6*100)/CM6)</f>
        <v/>
      </c>
      <c r="CP6" s="2818" t="s">
        <v>97</v>
      </c>
      <c r="CQ6" s="2820"/>
      <c r="CR6" s="2809"/>
      <c r="CS6" s="2816"/>
      <c r="CT6" s="2808"/>
      <c r="CU6" s="2807"/>
      <c r="CV6" s="2808"/>
      <c r="CW6" s="2808"/>
      <c r="CX6" s="2809"/>
      <c r="CY6" s="2807"/>
      <c r="CZ6" s="2818"/>
      <c r="DA6" s="2809">
        <v>0.37459999999999999</v>
      </c>
      <c r="DB6" s="2809"/>
      <c r="DC6" s="2809"/>
      <c r="DD6" s="2819"/>
      <c r="DE6" s="2807"/>
      <c r="DF6" s="2807"/>
      <c r="DG6" s="2801" t="str">
        <f>IF(DE6&lt;=0,"",(DF6*100)/DE6)</f>
        <v/>
      </c>
      <c r="DH6" s="2818" t="s">
        <v>97</v>
      </c>
      <c r="DI6" s="1531"/>
      <c r="DJ6" s="423"/>
      <c r="DK6" s="1532">
        <f>'Total Flows'!L3</f>
        <v>1.272</v>
      </c>
      <c r="DL6" s="1532">
        <f>'[4]1'!AE32</f>
        <v>0</v>
      </c>
      <c r="DM6" s="1532">
        <f>'[4]1'!AE34</f>
        <v>0</v>
      </c>
      <c r="DN6" s="1532">
        <f>'[4]1'!AE35</f>
        <v>0</v>
      </c>
      <c r="DO6" s="34"/>
    </row>
    <row r="7" spans="1:119" ht="15" x14ac:dyDescent="0.25">
      <c r="A7" s="30">
        <v>2</v>
      </c>
      <c r="B7" s="31"/>
      <c r="C7" s="2801">
        <v>6.98</v>
      </c>
      <c r="D7" s="2822">
        <v>29.4</v>
      </c>
      <c r="E7" s="2792">
        <v>29</v>
      </c>
      <c r="F7" s="2822"/>
      <c r="G7" s="2794">
        <v>8.1210000000000004</v>
      </c>
      <c r="H7" s="2791">
        <v>7.9320000000000004</v>
      </c>
      <c r="I7" s="2791">
        <v>0.29199999999999998</v>
      </c>
      <c r="J7" s="2795">
        <v>3.681</v>
      </c>
      <c r="K7" s="2823">
        <f t="shared" ref="K7:K36" si="0">IF(H7&lt;=0,"",H7/I7)</f>
        <v>27.164383561643838</v>
      </c>
      <c r="L7" s="2814">
        <f t="shared" ref="L7:L36" si="1">IF(H7&lt;=0,"",K7*5)</f>
        <v>135.82191780821918</v>
      </c>
      <c r="M7" s="2824">
        <f t="shared" ref="M7:M36" si="2">IF(H7&lt;=0,"",K7*10)</f>
        <v>271.64383561643837</v>
      </c>
      <c r="N7" s="2858">
        <v>1529</v>
      </c>
      <c r="O7" s="2837" t="s">
        <v>1231</v>
      </c>
      <c r="P7" s="2793"/>
      <c r="Q7" s="2825"/>
      <c r="R7" s="2791"/>
      <c r="S7" s="2792">
        <v>2</v>
      </c>
      <c r="T7" s="2826">
        <v>0.06</v>
      </c>
      <c r="U7" s="2827">
        <v>0.15</v>
      </c>
      <c r="V7" s="2828"/>
      <c r="W7" s="2829"/>
      <c r="X7" s="2863">
        <v>2</v>
      </c>
      <c r="Y7" s="2872">
        <v>5.8000000000000003E-2</v>
      </c>
      <c r="Z7" s="2865">
        <v>0.24</v>
      </c>
      <c r="AA7" s="2830"/>
      <c r="AB7" s="2811"/>
      <c r="AC7" s="2867">
        <v>3</v>
      </c>
      <c r="AD7" s="2874">
        <v>6.0999999999999999E-2</v>
      </c>
      <c r="AE7" s="2868">
        <v>0.13</v>
      </c>
      <c r="AF7" s="2832"/>
      <c r="AG7" s="2878">
        <v>5.97</v>
      </c>
      <c r="AH7" s="2878">
        <v>5.98</v>
      </c>
      <c r="AI7" s="2878">
        <v>6.02</v>
      </c>
      <c r="AJ7" s="2879"/>
      <c r="AK7" s="2811"/>
      <c r="AL7" s="2821"/>
      <c r="AM7" s="2821"/>
      <c r="AN7" s="2868">
        <v>6.11</v>
      </c>
      <c r="AO7" s="2869">
        <v>29.4</v>
      </c>
      <c r="AP7" s="2867">
        <v>6</v>
      </c>
      <c r="AQ7" s="2874">
        <v>0.25800000000000001</v>
      </c>
      <c r="AR7" s="2811">
        <v>2.5030000000000001</v>
      </c>
      <c r="AS7" s="2811">
        <v>2.468</v>
      </c>
      <c r="AT7" s="2811">
        <v>4.5999999999999999E-2</v>
      </c>
      <c r="AU7" s="2815">
        <f t="shared" ref="AU7:AU36" si="3">IF(AR7&lt;=0,"",(G7-AR7)/G7*100)</f>
        <v>69.178672577268813</v>
      </c>
      <c r="AV7" s="2812">
        <f t="shared" ref="AV7:AV36" si="4">IF(AS7&lt;=0,"",(AT7*100)/AS7)</f>
        <v>1.8638573743922202</v>
      </c>
      <c r="AW7" s="2832"/>
      <c r="AX7" s="2811"/>
      <c r="AY7" s="2821"/>
      <c r="AZ7" s="2821"/>
      <c r="BA7" s="2812">
        <v>6.13</v>
      </c>
      <c r="BB7" s="2813">
        <v>28.9</v>
      </c>
      <c r="BC7" s="2814">
        <v>4</v>
      </c>
      <c r="BD7" s="2811">
        <v>0.21199999999999999</v>
      </c>
      <c r="BE7" s="2811">
        <v>2.4550000000000001</v>
      </c>
      <c r="BF7" s="2811">
        <v>2.4420000000000002</v>
      </c>
      <c r="BG7" s="2811">
        <v>4.4999999999999998E-2</v>
      </c>
      <c r="BH7" s="2815">
        <f t="shared" ref="BH7:BH36" si="5">IF(BE7&lt;=0,"",(G7-BE7)/G7*100)</f>
        <v>69.769732791528142</v>
      </c>
      <c r="BI7" s="2801">
        <f t="shared" ref="BI7:BI36" si="6">IF(BF7&lt;=0,"",(BG7*100)/BF7)</f>
        <v>1.8427518427518426</v>
      </c>
      <c r="BJ7" s="2832"/>
      <c r="BK7" s="2811"/>
      <c r="BL7" s="2821"/>
      <c r="BM7" s="2821"/>
      <c r="BN7" s="2812">
        <v>6.12</v>
      </c>
      <c r="BO7" s="2813">
        <v>29.3</v>
      </c>
      <c r="BP7" s="2814">
        <v>4</v>
      </c>
      <c r="BQ7" s="2811">
        <v>0.188</v>
      </c>
      <c r="BR7" s="2811">
        <v>2.4809999999999999</v>
      </c>
      <c r="BS7" s="2811">
        <v>2.4620000000000002</v>
      </c>
      <c r="BT7" s="2811">
        <v>4.8000000000000001E-2</v>
      </c>
      <c r="BU7" s="2815">
        <f t="shared" ref="BU7:BU36" si="7">IF(BR7&lt;=0,"",(G7-BR7)/G7*100)</f>
        <v>69.449575175470997</v>
      </c>
      <c r="BV7" s="2801">
        <f t="shared" ref="BV7:BV36" si="8">IF(BS7&lt;=0,"",(BT7*100)/BS7)</f>
        <v>1.9496344435418358</v>
      </c>
      <c r="BW7" s="2817"/>
      <c r="BX7" s="2801">
        <f t="shared" ref="BX7:BX36" si="9">IF(AND(AR7&lt;=0,BE7&lt;=0,BR7&lt;=0),"",AVERAGE(AR7,BE7,BR7))</f>
        <v>2.4796666666666667</v>
      </c>
      <c r="BY7" s="2825"/>
      <c r="BZ7" s="2812">
        <v>7.09</v>
      </c>
      <c r="CA7" s="2813">
        <v>29</v>
      </c>
      <c r="CB7" s="2814">
        <v>2</v>
      </c>
      <c r="CC7" s="2811">
        <v>5.8999999999999997E-2</v>
      </c>
      <c r="CD7" s="2814">
        <v>28</v>
      </c>
      <c r="CE7" s="2814">
        <v>43</v>
      </c>
      <c r="CF7" s="2812">
        <v>4.3</v>
      </c>
      <c r="CG7" s="2811"/>
      <c r="CH7" s="2833"/>
      <c r="CI7" s="2834">
        <v>0.52510000000000001</v>
      </c>
      <c r="CJ7" s="2812"/>
      <c r="CK7" s="2812"/>
      <c r="CL7" s="2811">
        <v>2.427</v>
      </c>
      <c r="CM7" s="2811">
        <v>2.4430000000000001</v>
      </c>
      <c r="CN7" s="2811">
        <v>6.8000000000000005E-2</v>
      </c>
      <c r="CO7" s="2791">
        <f t="shared" ref="CO7:CO36" si="10">IF(CM7&lt;=0,"",(CN7*100)/CM7)</f>
        <v>2.7834629553827264</v>
      </c>
      <c r="CP7" s="2835" t="s">
        <v>97</v>
      </c>
      <c r="CQ7" s="2836"/>
      <c r="CR7" s="2812">
        <v>7.21</v>
      </c>
      <c r="CS7" s="2813">
        <v>28.4</v>
      </c>
      <c r="CT7" s="2814">
        <v>3</v>
      </c>
      <c r="CU7" s="2811">
        <v>5.8000000000000003E-2</v>
      </c>
      <c r="CV7" s="2814">
        <v>29</v>
      </c>
      <c r="CW7" s="2814">
        <v>42</v>
      </c>
      <c r="CX7" s="2812">
        <v>4.2</v>
      </c>
      <c r="CY7" s="2811"/>
      <c r="CZ7" s="2833"/>
      <c r="DA7" s="2834">
        <v>0.44829999999999998</v>
      </c>
      <c r="DB7" s="2812"/>
      <c r="DC7" s="2812"/>
      <c r="DD7" s="2811">
        <v>2.4289999999999998</v>
      </c>
      <c r="DE7" s="2811">
        <v>2.476</v>
      </c>
      <c r="DF7" s="2811">
        <v>6.9000000000000006E-2</v>
      </c>
      <c r="DG7" s="2801">
        <f t="shared" ref="DG7:DG36" si="11">IF(DE7&lt;=0,"",(DF7*100)/DE7)</f>
        <v>2.7867528271405493</v>
      </c>
      <c r="DH7" s="2835" t="s">
        <v>97</v>
      </c>
      <c r="DI7" s="1533"/>
      <c r="DJ7" s="423"/>
      <c r="DK7" s="1534">
        <f>'Total Flows'!L4</f>
        <v>1.329</v>
      </c>
      <c r="DL7" s="1534">
        <f>'[4]2'!AE32</f>
        <v>0</v>
      </c>
      <c r="DM7" s="1534">
        <f>'[4]2'!AE34</f>
        <v>0</v>
      </c>
      <c r="DN7" s="1534">
        <f>'[4]2'!AE35</f>
        <v>0</v>
      </c>
    </row>
    <row r="8" spans="1:119" ht="15" x14ac:dyDescent="0.25">
      <c r="A8" s="30">
        <v>3</v>
      </c>
      <c r="B8" s="31"/>
      <c r="C8" s="2801">
        <v>6.99</v>
      </c>
      <c r="D8" s="2822">
        <v>29.3</v>
      </c>
      <c r="E8" s="2792"/>
      <c r="F8" s="2822"/>
      <c r="G8" s="2794"/>
      <c r="H8" s="2791"/>
      <c r="I8" s="2791"/>
      <c r="J8" s="2795"/>
      <c r="K8" s="2823" t="str">
        <f t="shared" si="0"/>
        <v/>
      </c>
      <c r="L8" s="2814" t="str">
        <f t="shared" si="1"/>
        <v/>
      </c>
      <c r="M8" s="2824" t="str">
        <f t="shared" si="2"/>
        <v/>
      </c>
      <c r="N8" s="2858">
        <v>1145</v>
      </c>
      <c r="O8" s="2837" t="s">
        <v>1231</v>
      </c>
      <c r="P8" s="2793"/>
      <c r="Q8" s="2825"/>
      <c r="R8" s="2791"/>
      <c r="S8" s="2792">
        <v>2</v>
      </c>
      <c r="T8" s="2826">
        <v>6.9000000000000006E-2</v>
      </c>
      <c r="U8" s="2827">
        <v>0.18</v>
      </c>
      <c r="V8" s="2828"/>
      <c r="W8" s="2829"/>
      <c r="X8" s="2863">
        <v>2</v>
      </c>
      <c r="Y8" s="2872">
        <v>5.5E-2</v>
      </c>
      <c r="Z8" s="2865">
        <v>0.19</v>
      </c>
      <c r="AA8" s="2830"/>
      <c r="AB8" s="2811"/>
      <c r="AC8" s="2867">
        <v>2</v>
      </c>
      <c r="AD8" s="2874">
        <v>0.06</v>
      </c>
      <c r="AE8" s="2868">
        <v>0.42</v>
      </c>
      <c r="AF8" s="2832"/>
      <c r="AG8" s="2878">
        <v>6.01</v>
      </c>
      <c r="AH8" s="2878">
        <v>6.07</v>
      </c>
      <c r="AI8" s="2878">
        <v>5.99</v>
      </c>
      <c r="AJ8" s="2879"/>
      <c r="AK8" s="2811"/>
      <c r="AL8" s="2821"/>
      <c r="AM8" s="2821"/>
      <c r="AN8" s="2868">
        <v>6.05</v>
      </c>
      <c r="AO8" s="2869">
        <v>29</v>
      </c>
      <c r="AP8" s="2867">
        <v>5</v>
      </c>
      <c r="AQ8" s="2874">
        <v>0.28899999999999998</v>
      </c>
      <c r="AR8" s="2811"/>
      <c r="AS8" s="2811"/>
      <c r="AT8" s="2811"/>
      <c r="AU8" s="2815" t="str">
        <f t="shared" si="3"/>
        <v/>
      </c>
      <c r="AV8" s="2812" t="str">
        <f t="shared" si="4"/>
        <v/>
      </c>
      <c r="AW8" s="2832"/>
      <c r="AX8" s="2811"/>
      <c r="AY8" s="2821"/>
      <c r="AZ8" s="2821"/>
      <c r="BA8" s="2812">
        <v>6.05</v>
      </c>
      <c r="BB8" s="2813">
        <v>28.7</v>
      </c>
      <c r="BC8" s="2814">
        <v>5</v>
      </c>
      <c r="BD8" s="2811">
        <v>0.26</v>
      </c>
      <c r="BE8" s="2811"/>
      <c r="BF8" s="2811"/>
      <c r="BG8" s="2811"/>
      <c r="BH8" s="2815" t="str">
        <f t="shared" si="5"/>
        <v/>
      </c>
      <c r="BI8" s="2801" t="str">
        <f t="shared" si="6"/>
        <v/>
      </c>
      <c r="BJ8" s="2832"/>
      <c r="BK8" s="2811"/>
      <c r="BL8" s="2821"/>
      <c r="BM8" s="2821"/>
      <c r="BN8" s="2812">
        <v>6.09</v>
      </c>
      <c r="BO8" s="2813">
        <v>29.3</v>
      </c>
      <c r="BP8" s="2814">
        <v>4</v>
      </c>
      <c r="BQ8" s="2811">
        <v>0.216</v>
      </c>
      <c r="BR8" s="2811"/>
      <c r="BS8" s="2811"/>
      <c r="BT8" s="2811"/>
      <c r="BU8" s="2815" t="str">
        <f t="shared" si="7"/>
        <v/>
      </c>
      <c r="BV8" s="2801" t="str">
        <f t="shared" si="8"/>
        <v/>
      </c>
      <c r="BW8" s="2817"/>
      <c r="BX8" s="2801" t="str">
        <f t="shared" si="9"/>
        <v/>
      </c>
      <c r="BY8" s="2825"/>
      <c r="BZ8" s="2812">
        <v>7.1</v>
      </c>
      <c r="CA8" s="2813">
        <v>29.1</v>
      </c>
      <c r="CB8" s="2814">
        <v>2</v>
      </c>
      <c r="CC8" s="2811">
        <v>6.0999999999999999E-2</v>
      </c>
      <c r="CD8" s="2814">
        <v>25</v>
      </c>
      <c r="CE8" s="2814">
        <v>48</v>
      </c>
      <c r="CF8" s="2812">
        <v>4.3</v>
      </c>
      <c r="CG8" s="2811"/>
      <c r="CH8" s="2833"/>
      <c r="CI8" s="2834">
        <v>0.4899</v>
      </c>
      <c r="CJ8" s="2812"/>
      <c r="CK8" s="2812"/>
      <c r="CL8" s="2811"/>
      <c r="CM8" s="2811"/>
      <c r="CN8" s="2811"/>
      <c r="CO8" s="2791" t="str">
        <f t="shared" si="10"/>
        <v/>
      </c>
      <c r="CP8" s="2835" t="s">
        <v>97</v>
      </c>
      <c r="CQ8" s="2836"/>
      <c r="CR8" s="2812">
        <v>7.41</v>
      </c>
      <c r="CS8" s="2813">
        <v>28.1</v>
      </c>
      <c r="CT8" s="2814">
        <v>2</v>
      </c>
      <c r="CU8" s="2811">
        <v>5.8000000000000003E-2</v>
      </c>
      <c r="CV8" s="2814">
        <v>28</v>
      </c>
      <c r="CW8" s="2814">
        <v>45</v>
      </c>
      <c r="CX8" s="2812">
        <v>4.8</v>
      </c>
      <c r="CY8" s="2811"/>
      <c r="CZ8" s="2833"/>
      <c r="DA8" s="2834">
        <v>0.5</v>
      </c>
      <c r="DB8" s="2812"/>
      <c r="DC8" s="2812"/>
      <c r="DD8" s="2811"/>
      <c r="DE8" s="2811"/>
      <c r="DF8" s="2811"/>
      <c r="DG8" s="2801" t="str">
        <f t="shared" si="11"/>
        <v/>
      </c>
      <c r="DH8" s="2835" t="s">
        <v>97</v>
      </c>
      <c r="DI8" s="1533"/>
      <c r="DJ8" s="423"/>
      <c r="DK8" s="1534">
        <f>'Total Flows'!L5</f>
        <v>0.84</v>
      </c>
      <c r="DL8" s="1534">
        <f>'[4]3'!AE32</f>
        <v>0</v>
      </c>
      <c r="DM8" s="1534">
        <f>'[4]3'!AE34</f>
        <v>0</v>
      </c>
      <c r="DN8" s="1534">
        <f>'[4]3'!AE35</f>
        <v>0</v>
      </c>
    </row>
    <row r="9" spans="1:119" ht="15" x14ac:dyDescent="0.25">
      <c r="A9" s="30">
        <v>4</v>
      </c>
      <c r="B9" s="31"/>
      <c r="C9" s="2801"/>
      <c r="D9" s="2822"/>
      <c r="E9" s="2837"/>
      <c r="F9" s="2822"/>
      <c r="G9" s="2794"/>
      <c r="H9" s="2791"/>
      <c r="I9" s="2791"/>
      <c r="J9" s="2795"/>
      <c r="K9" s="2823" t="str">
        <f t="shared" si="0"/>
        <v/>
      </c>
      <c r="L9" s="2814" t="str">
        <f t="shared" si="1"/>
        <v/>
      </c>
      <c r="M9" s="2824" t="str">
        <f t="shared" si="2"/>
        <v/>
      </c>
      <c r="N9" s="2858">
        <v>1126</v>
      </c>
      <c r="O9" s="2837" t="s">
        <v>1231</v>
      </c>
      <c r="P9" s="2793"/>
      <c r="Q9" s="2825"/>
      <c r="R9" s="2791"/>
      <c r="S9" s="2837"/>
      <c r="T9" s="2826"/>
      <c r="U9" s="2827"/>
      <c r="V9" s="2828"/>
      <c r="W9" s="2829"/>
      <c r="X9" s="2863"/>
      <c r="Y9" s="2872"/>
      <c r="Z9" s="2865"/>
      <c r="AA9" s="2830"/>
      <c r="AB9" s="2811"/>
      <c r="AC9" s="2867"/>
      <c r="AD9" s="2874"/>
      <c r="AE9" s="2868"/>
      <c r="AF9" s="2832"/>
      <c r="AG9" s="2878"/>
      <c r="AH9" s="2878"/>
      <c r="AI9" s="2878"/>
      <c r="AJ9" s="2879"/>
      <c r="AK9" s="2811"/>
      <c r="AL9" s="2821"/>
      <c r="AM9" s="2821"/>
      <c r="AN9" s="2868"/>
      <c r="AO9" s="2869"/>
      <c r="AP9" s="2867"/>
      <c r="AQ9" s="2874"/>
      <c r="AR9" s="2811"/>
      <c r="AS9" s="2811"/>
      <c r="AT9" s="2811"/>
      <c r="AU9" s="2815" t="str">
        <f t="shared" si="3"/>
        <v/>
      </c>
      <c r="AV9" s="2812" t="str">
        <f t="shared" si="4"/>
        <v/>
      </c>
      <c r="AW9" s="2832"/>
      <c r="AX9" s="2811"/>
      <c r="AY9" s="2821"/>
      <c r="AZ9" s="2821"/>
      <c r="BA9" s="2812"/>
      <c r="BB9" s="2831"/>
      <c r="BC9" s="2831"/>
      <c r="BD9" s="2874"/>
      <c r="BE9" s="2811"/>
      <c r="BF9" s="2811"/>
      <c r="BG9" s="2811"/>
      <c r="BH9" s="2815" t="str">
        <f t="shared" si="5"/>
        <v/>
      </c>
      <c r="BI9" s="2801" t="str">
        <f t="shared" si="6"/>
        <v/>
      </c>
      <c r="BJ9" s="2832"/>
      <c r="BK9" s="2811"/>
      <c r="BL9" s="2821"/>
      <c r="BM9" s="2821"/>
      <c r="BN9" s="2868"/>
      <c r="BO9" s="2869"/>
      <c r="BP9" s="2867"/>
      <c r="BQ9" s="2874"/>
      <c r="BR9" s="2811"/>
      <c r="BS9" s="2811"/>
      <c r="BT9" s="2811"/>
      <c r="BU9" s="2815" t="str">
        <f t="shared" si="7"/>
        <v/>
      </c>
      <c r="BV9" s="2801" t="str">
        <f t="shared" si="8"/>
        <v/>
      </c>
      <c r="BW9" s="2817"/>
      <c r="BX9" s="2801" t="str">
        <f t="shared" si="9"/>
        <v/>
      </c>
      <c r="BY9" s="2825"/>
      <c r="BZ9" s="2812"/>
      <c r="CA9" s="2813"/>
      <c r="CB9" s="2814"/>
      <c r="CC9" s="2811"/>
      <c r="CD9" s="2814"/>
      <c r="CE9" s="2814"/>
      <c r="CF9" s="2812"/>
      <c r="CG9" s="2811"/>
      <c r="CH9" s="2833"/>
      <c r="CI9" s="2834">
        <v>0.43709999999999999</v>
      </c>
      <c r="CJ9" s="2812"/>
      <c r="CK9" s="2812"/>
      <c r="CL9" s="2811"/>
      <c r="CM9" s="2811"/>
      <c r="CN9" s="2811"/>
      <c r="CO9" s="2791" t="str">
        <f t="shared" si="10"/>
        <v/>
      </c>
      <c r="CP9" s="2835" t="s">
        <v>97</v>
      </c>
      <c r="CQ9" s="2836"/>
      <c r="CR9" s="2812"/>
      <c r="CS9" s="2813"/>
      <c r="CT9" s="2814"/>
      <c r="CU9" s="2811"/>
      <c r="CV9" s="2814"/>
      <c r="CW9" s="2814"/>
      <c r="CX9" s="2812"/>
      <c r="CY9" s="2811"/>
      <c r="CZ9" s="2833"/>
      <c r="DA9" s="2834">
        <v>0.48809999999999998</v>
      </c>
      <c r="DB9" s="2812"/>
      <c r="DC9" s="2812"/>
      <c r="DD9" s="2811"/>
      <c r="DE9" s="2811"/>
      <c r="DF9" s="2811"/>
      <c r="DG9" s="2801" t="str">
        <f t="shared" si="11"/>
        <v/>
      </c>
      <c r="DH9" s="2835" t="s">
        <v>97</v>
      </c>
      <c r="DI9" s="1533"/>
      <c r="DJ9" s="423"/>
      <c r="DK9" s="1534">
        <f>'Total Flows'!L6</f>
        <v>1.2949999999999999</v>
      </c>
      <c r="DL9" s="1534">
        <f>'[4]4'!AE32</f>
        <v>0</v>
      </c>
      <c r="DM9" s="1534">
        <f>'[4]4'!AE34</f>
        <v>0</v>
      </c>
      <c r="DN9" s="1534">
        <f>'[4]4'!AE35</f>
        <v>0</v>
      </c>
    </row>
    <row r="10" spans="1:119" ht="15" x14ac:dyDescent="0.25">
      <c r="A10" s="30">
        <v>5</v>
      </c>
      <c r="B10" s="31"/>
      <c r="C10" s="2801"/>
      <c r="D10" s="2822"/>
      <c r="E10" s="2792"/>
      <c r="F10" s="2822"/>
      <c r="G10" s="2794"/>
      <c r="H10" s="2791"/>
      <c r="I10" s="2791"/>
      <c r="J10" s="2795"/>
      <c r="K10" s="2823" t="str">
        <f t="shared" si="0"/>
        <v/>
      </c>
      <c r="L10" s="2814" t="str">
        <f t="shared" si="1"/>
        <v/>
      </c>
      <c r="M10" s="2824" t="str">
        <f t="shared" si="2"/>
        <v/>
      </c>
      <c r="N10" s="2858">
        <v>789</v>
      </c>
      <c r="O10" s="2837" t="s">
        <v>1231</v>
      </c>
      <c r="P10" s="2793"/>
      <c r="Q10" s="2825"/>
      <c r="R10" s="2791"/>
      <c r="S10" s="2859"/>
      <c r="T10" s="2871"/>
      <c r="U10" s="2861"/>
      <c r="V10" s="2828"/>
      <c r="W10" s="2829"/>
      <c r="X10" s="2838"/>
      <c r="Y10" s="2829"/>
      <c r="Z10" s="2839"/>
      <c r="AA10" s="2830"/>
      <c r="AB10" s="2811"/>
      <c r="AC10" s="2814"/>
      <c r="AD10" s="2811"/>
      <c r="AE10" s="2812"/>
      <c r="AF10" s="2832"/>
      <c r="AG10" s="2878"/>
      <c r="AH10" s="2878"/>
      <c r="AI10" s="2878"/>
      <c r="AJ10" s="2879"/>
      <c r="AK10" s="2811"/>
      <c r="AL10" s="2821"/>
      <c r="AM10" s="2821"/>
      <c r="AN10" s="2812"/>
      <c r="AO10" s="2813"/>
      <c r="AP10" s="2814"/>
      <c r="AQ10" s="2811"/>
      <c r="AR10" s="2811"/>
      <c r="AS10" s="2811"/>
      <c r="AT10" s="2811"/>
      <c r="AU10" s="2815" t="str">
        <f t="shared" si="3"/>
        <v/>
      </c>
      <c r="AV10" s="2812" t="str">
        <f t="shared" si="4"/>
        <v/>
      </c>
      <c r="AW10" s="2832"/>
      <c r="AX10" s="2811"/>
      <c r="AY10" s="2821"/>
      <c r="AZ10" s="2821"/>
      <c r="BA10" s="2812"/>
      <c r="BB10" s="2813"/>
      <c r="BC10" s="2814"/>
      <c r="BD10" s="2811"/>
      <c r="BE10" s="2811"/>
      <c r="BF10" s="2811"/>
      <c r="BG10" s="2811"/>
      <c r="BH10" s="2815" t="str">
        <f t="shared" si="5"/>
        <v/>
      </c>
      <c r="BI10" s="2801" t="str">
        <f t="shared" si="6"/>
        <v/>
      </c>
      <c r="BJ10" s="2832"/>
      <c r="BK10" s="2811"/>
      <c r="BL10" s="2821"/>
      <c r="BM10" s="2821"/>
      <c r="BN10" s="2812"/>
      <c r="BO10" s="2813"/>
      <c r="BP10" s="2814"/>
      <c r="BQ10" s="2811"/>
      <c r="BR10" s="2811"/>
      <c r="BS10" s="2811"/>
      <c r="BT10" s="2811"/>
      <c r="BU10" s="2815" t="str">
        <f t="shared" si="7"/>
        <v/>
      </c>
      <c r="BV10" s="2801" t="str">
        <f t="shared" si="8"/>
        <v/>
      </c>
      <c r="BW10" s="2817"/>
      <c r="BX10" s="2801" t="str">
        <f t="shared" si="9"/>
        <v/>
      </c>
      <c r="BY10" s="2825"/>
      <c r="BZ10" s="2812"/>
      <c r="CA10" s="2813"/>
      <c r="CB10" s="2814"/>
      <c r="CC10" s="2811"/>
      <c r="CD10" s="2814"/>
      <c r="CE10" s="2814"/>
      <c r="CF10" s="2812"/>
      <c r="CG10" s="2811"/>
      <c r="CH10" s="2833"/>
      <c r="CI10" s="2834">
        <v>0.53100000000000003</v>
      </c>
      <c r="CJ10" s="2812"/>
      <c r="CK10" s="2812"/>
      <c r="CL10" s="2811"/>
      <c r="CM10" s="2811"/>
      <c r="CN10" s="2811"/>
      <c r="CO10" s="2791" t="str">
        <f t="shared" si="10"/>
        <v/>
      </c>
      <c r="CP10" s="2835" t="s">
        <v>97</v>
      </c>
      <c r="CQ10" s="2836"/>
      <c r="CR10" s="2812"/>
      <c r="CS10" s="2813"/>
      <c r="CT10" s="2814"/>
      <c r="CU10" s="2811"/>
      <c r="CV10" s="2814"/>
      <c r="CW10" s="2814"/>
      <c r="CX10" s="2812"/>
      <c r="CY10" s="2811"/>
      <c r="CZ10" s="2833"/>
      <c r="DA10" s="2834">
        <v>0.48420000000000002</v>
      </c>
      <c r="DB10" s="2812"/>
      <c r="DC10" s="2812"/>
      <c r="DD10" s="2811"/>
      <c r="DE10" s="2811"/>
      <c r="DF10" s="2811"/>
      <c r="DG10" s="2801" t="str">
        <f t="shared" si="11"/>
        <v/>
      </c>
      <c r="DH10" s="2835" t="s">
        <v>97</v>
      </c>
      <c r="DI10" s="1533"/>
      <c r="DJ10" s="423"/>
      <c r="DK10" s="1534">
        <f>'Total Flows'!L7</f>
        <v>0.81399999999999995</v>
      </c>
      <c r="DL10" s="1535">
        <f>'[4]5'!AE32</f>
        <v>0</v>
      </c>
      <c r="DM10" s="1535">
        <f>'[4]5'!AE34</f>
        <v>0</v>
      </c>
      <c r="DN10" s="1535">
        <f>'[4]5'!AE35</f>
        <v>0</v>
      </c>
    </row>
    <row r="11" spans="1:119" ht="15" x14ac:dyDescent="0.25">
      <c r="A11" s="30">
        <v>6</v>
      </c>
      <c r="B11" s="31"/>
      <c r="C11" s="2801"/>
      <c r="D11" s="2822"/>
      <c r="E11" s="2792"/>
      <c r="F11" s="2822"/>
      <c r="G11" s="2794"/>
      <c r="H11" s="2791"/>
      <c r="I11" s="2791"/>
      <c r="J11" s="2795"/>
      <c r="K11" s="2823" t="str">
        <f t="shared" si="0"/>
        <v/>
      </c>
      <c r="L11" s="2814" t="str">
        <f t="shared" si="1"/>
        <v/>
      </c>
      <c r="M11" s="2824" t="str">
        <f t="shared" si="2"/>
        <v/>
      </c>
      <c r="N11" s="2858">
        <v>1223</v>
      </c>
      <c r="O11" s="2837" t="s">
        <v>1231</v>
      </c>
      <c r="P11" s="2793"/>
      <c r="Q11" s="2825"/>
      <c r="R11" s="2791"/>
      <c r="S11" s="2860"/>
      <c r="T11" s="2843"/>
      <c r="U11" s="2862"/>
      <c r="V11" s="2828"/>
      <c r="W11" s="2829"/>
      <c r="X11" s="2838"/>
      <c r="Y11" s="2829"/>
      <c r="Z11" s="2839"/>
      <c r="AA11" s="2830"/>
      <c r="AB11" s="2811"/>
      <c r="AC11" s="2814"/>
      <c r="AD11" s="2811"/>
      <c r="AE11" s="2812"/>
      <c r="AF11" s="2832"/>
      <c r="AG11" s="2878"/>
      <c r="AH11" s="2878"/>
      <c r="AI11" s="2878"/>
      <c r="AJ11" s="2879"/>
      <c r="AK11" s="2811"/>
      <c r="AL11" s="2821"/>
      <c r="AM11" s="2821"/>
      <c r="AN11" s="2812"/>
      <c r="AO11" s="2813"/>
      <c r="AP11" s="2814"/>
      <c r="AQ11" s="2811"/>
      <c r="AR11" s="2811"/>
      <c r="AS11" s="2811"/>
      <c r="AT11" s="2811"/>
      <c r="AU11" s="2815" t="str">
        <f t="shared" si="3"/>
        <v/>
      </c>
      <c r="AV11" s="2812" t="str">
        <f t="shared" si="4"/>
        <v/>
      </c>
      <c r="AW11" s="2832"/>
      <c r="AX11" s="2811"/>
      <c r="AY11" s="2821"/>
      <c r="AZ11" s="2821"/>
      <c r="BA11" s="2812"/>
      <c r="BB11" s="2813"/>
      <c r="BC11" s="2814"/>
      <c r="BD11" s="2811"/>
      <c r="BE11" s="2811"/>
      <c r="BF11" s="2811"/>
      <c r="BG11" s="2811"/>
      <c r="BH11" s="2815" t="str">
        <f t="shared" si="5"/>
        <v/>
      </c>
      <c r="BI11" s="2801" t="str">
        <f t="shared" si="6"/>
        <v/>
      </c>
      <c r="BJ11" s="2832"/>
      <c r="BK11" s="2811"/>
      <c r="BL11" s="2821"/>
      <c r="BM11" s="2821"/>
      <c r="BN11" s="2812"/>
      <c r="BO11" s="2813"/>
      <c r="BP11" s="2814"/>
      <c r="BQ11" s="2811"/>
      <c r="BR11" s="2811"/>
      <c r="BS11" s="2811"/>
      <c r="BT11" s="2811"/>
      <c r="BU11" s="2815" t="str">
        <f t="shared" si="7"/>
        <v/>
      </c>
      <c r="BV11" s="2801" t="str">
        <f t="shared" si="8"/>
        <v/>
      </c>
      <c r="BW11" s="2817"/>
      <c r="BX11" s="2801" t="str">
        <f t="shared" si="9"/>
        <v/>
      </c>
      <c r="BY11" s="2825"/>
      <c r="BZ11" s="2812"/>
      <c r="CA11" s="2813"/>
      <c r="CB11" s="2814"/>
      <c r="CC11" s="2811"/>
      <c r="CD11" s="2814"/>
      <c r="CE11" s="2814"/>
      <c r="CF11" s="2812"/>
      <c r="CG11" s="2811"/>
      <c r="CH11" s="2833"/>
      <c r="CI11" s="2834">
        <v>0.53100000000000003</v>
      </c>
      <c r="CJ11" s="2812"/>
      <c r="CK11" s="2812"/>
      <c r="CL11" s="2811"/>
      <c r="CM11" s="2811"/>
      <c r="CN11" s="2811"/>
      <c r="CO11" s="2791" t="str">
        <f t="shared" si="10"/>
        <v/>
      </c>
      <c r="CP11" s="2835" t="s">
        <v>97</v>
      </c>
      <c r="CQ11" s="2836"/>
      <c r="CR11" s="2812"/>
      <c r="CS11" s="2813"/>
      <c r="CT11" s="2814"/>
      <c r="CU11" s="2811"/>
      <c r="CV11" s="2814"/>
      <c r="CW11" s="2814"/>
      <c r="CX11" s="2812"/>
      <c r="CY11" s="2811"/>
      <c r="CZ11" s="2833"/>
      <c r="DA11" s="2834">
        <v>0.49059999999999998</v>
      </c>
      <c r="DB11" s="2812"/>
      <c r="DC11" s="2812"/>
      <c r="DD11" s="2811"/>
      <c r="DE11" s="2811"/>
      <c r="DF11" s="2811"/>
      <c r="DG11" s="2801" t="str">
        <f t="shared" si="11"/>
        <v/>
      </c>
      <c r="DH11" s="2835" t="s">
        <v>97</v>
      </c>
      <c r="DI11" s="1533"/>
      <c r="DJ11" s="423"/>
      <c r="DK11" s="1534">
        <f>'Total Flows'!L8</f>
        <v>1.026</v>
      </c>
      <c r="DL11" s="1535">
        <f>'[4]6'!AE32</f>
        <v>0</v>
      </c>
      <c r="DM11" s="1535">
        <f>'[4]6'!AE34</f>
        <v>0</v>
      </c>
      <c r="DN11" s="1535">
        <f>'[4]6'!AE35</f>
        <v>0</v>
      </c>
    </row>
    <row r="12" spans="1:119" ht="15" x14ac:dyDescent="0.25">
      <c r="A12" s="30">
        <v>7</v>
      </c>
      <c r="B12" s="31"/>
      <c r="C12" s="2801"/>
      <c r="D12" s="2822"/>
      <c r="E12" s="2837"/>
      <c r="F12" s="2822"/>
      <c r="G12" s="2794"/>
      <c r="H12" s="2791"/>
      <c r="I12" s="2791"/>
      <c r="J12" s="2795"/>
      <c r="K12" s="2823" t="str">
        <f t="shared" si="0"/>
        <v/>
      </c>
      <c r="L12" s="2814" t="str">
        <f t="shared" si="1"/>
        <v/>
      </c>
      <c r="M12" s="2824" t="str">
        <f t="shared" si="2"/>
        <v/>
      </c>
      <c r="N12" s="2858">
        <v>573</v>
      </c>
      <c r="O12" s="2837" t="s">
        <v>1231</v>
      </c>
      <c r="P12" s="2793"/>
      <c r="Q12" s="2825"/>
      <c r="R12" s="2791"/>
      <c r="S12" s="2841"/>
      <c r="T12" s="2811"/>
      <c r="U12" s="2812"/>
      <c r="V12" s="2828"/>
      <c r="W12" s="2829"/>
      <c r="X12" s="2838"/>
      <c r="Y12" s="2829"/>
      <c r="Z12" s="2839"/>
      <c r="AA12" s="2830"/>
      <c r="AB12" s="2811"/>
      <c r="AC12" s="2814"/>
      <c r="AD12" s="2811"/>
      <c r="AE12" s="2812"/>
      <c r="AF12" s="2832"/>
      <c r="AG12" s="2878"/>
      <c r="AH12" s="2878"/>
      <c r="AI12" s="2878"/>
      <c r="AJ12" s="2879"/>
      <c r="AK12" s="2811"/>
      <c r="AL12" s="2821"/>
      <c r="AM12" s="2821"/>
      <c r="AN12" s="2812"/>
      <c r="AO12" s="2813"/>
      <c r="AP12" s="2814"/>
      <c r="AQ12" s="2811"/>
      <c r="AR12" s="2811"/>
      <c r="AS12" s="2811"/>
      <c r="AT12" s="2811"/>
      <c r="AU12" s="2815" t="str">
        <f t="shared" si="3"/>
        <v/>
      </c>
      <c r="AV12" s="2812" t="str">
        <f t="shared" si="4"/>
        <v/>
      </c>
      <c r="AW12" s="2832"/>
      <c r="AX12" s="2811"/>
      <c r="AY12" s="2821"/>
      <c r="AZ12" s="2821"/>
      <c r="BA12" s="2812"/>
      <c r="BB12" s="2831"/>
      <c r="BC12" s="2831"/>
      <c r="BD12" s="2874"/>
      <c r="BE12" s="2811"/>
      <c r="BF12" s="2811"/>
      <c r="BG12" s="2811"/>
      <c r="BH12" s="2815" t="str">
        <f t="shared" si="5"/>
        <v/>
      </c>
      <c r="BI12" s="2801" t="str">
        <f t="shared" si="6"/>
        <v/>
      </c>
      <c r="BJ12" s="2832"/>
      <c r="BK12" s="2811"/>
      <c r="BL12" s="2821"/>
      <c r="BM12" s="2821"/>
      <c r="BN12" s="2868"/>
      <c r="BO12" s="2869"/>
      <c r="BP12" s="2867"/>
      <c r="BQ12" s="2874"/>
      <c r="BR12" s="2811"/>
      <c r="BS12" s="2811"/>
      <c r="BT12" s="2811"/>
      <c r="BU12" s="2815" t="str">
        <f t="shared" si="7"/>
        <v/>
      </c>
      <c r="BV12" s="2801" t="str">
        <f t="shared" si="8"/>
        <v/>
      </c>
      <c r="BW12" s="2817" t="s">
        <v>96</v>
      </c>
      <c r="BX12" s="2801" t="str">
        <f t="shared" si="9"/>
        <v/>
      </c>
      <c r="BY12" s="2825"/>
      <c r="BZ12" s="2812"/>
      <c r="CA12" s="2813"/>
      <c r="CB12" s="2814"/>
      <c r="CC12" s="2811"/>
      <c r="CD12" s="2814"/>
      <c r="CE12" s="2814"/>
      <c r="CF12" s="2812"/>
      <c r="CG12" s="2811"/>
      <c r="CH12" s="2833"/>
      <c r="CI12" s="2834">
        <v>0.51419999999999999</v>
      </c>
      <c r="CJ12" s="2812"/>
      <c r="CK12" s="2812"/>
      <c r="CL12" s="2811"/>
      <c r="CM12" s="2811"/>
      <c r="CN12" s="2811"/>
      <c r="CO12" s="2791" t="str">
        <f t="shared" si="10"/>
        <v/>
      </c>
      <c r="CP12" s="2835" t="s">
        <v>97</v>
      </c>
      <c r="CQ12" s="2836"/>
      <c r="CR12" s="2812"/>
      <c r="CS12" s="2813"/>
      <c r="CT12" s="2814"/>
      <c r="CU12" s="2811"/>
      <c r="CV12" s="2814"/>
      <c r="CW12" s="2814"/>
      <c r="CX12" s="2812"/>
      <c r="CY12" s="2811"/>
      <c r="CZ12" s="2833"/>
      <c r="DA12" s="2834">
        <v>0.52049999999999996</v>
      </c>
      <c r="DB12" s="2812"/>
      <c r="DC12" s="2812"/>
      <c r="DD12" s="2811"/>
      <c r="DE12" s="2811"/>
      <c r="DF12" s="2811"/>
      <c r="DG12" s="2801" t="str">
        <f t="shared" si="11"/>
        <v/>
      </c>
      <c r="DH12" s="2835" t="s">
        <v>97</v>
      </c>
      <c r="DI12" s="1533"/>
      <c r="DJ12" s="423"/>
      <c r="DK12" s="1534">
        <f>'Total Flows'!L9</f>
        <v>1.649</v>
      </c>
      <c r="DL12" s="1535">
        <f>'[4]7'!AE32</f>
        <v>0</v>
      </c>
      <c r="DM12" s="1535">
        <f>'[4]7'!AE34</f>
        <v>0</v>
      </c>
      <c r="DN12" s="1535">
        <f>'[4]7'!AE35</f>
        <v>0</v>
      </c>
    </row>
    <row r="13" spans="1:119" ht="15" x14ac:dyDescent="0.25">
      <c r="A13" s="30">
        <v>8</v>
      </c>
      <c r="B13" s="31"/>
      <c r="C13" s="2801"/>
      <c r="D13" s="2822"/>
      <c r="E13" s="2792"/>
      <c r="F13" s="2822"/>
      <c r="G13" s="2794"/>
      <c r="H13" s="2791"/>
      <c r="I13" s="2791"/>
      <c r="J13" s="2795"/>
      <c r="K13" s="2823" t="str">
        <f t="shared" si="0"/>
        <v/>
      </c>
      <c r="L13" s="2814" t="str">
        <f t="shared" si="1"/>
        <v/>
      </c>
      <c r="M13" s="2824" t="str">
        <f t="shared" si="2"/>
        <v/>
      </c>
      <c r="N13" s="2858">
        <v>512</v>
      </c>
      <c r="O13" s="2837" t="s">
        <v>1231</v>
      </c>
      <c r="P13" s="2793"/>
      <c r="Q13" s="2825"/>
      <c r="R13" s="2791"/>
      <c r="S13" s="2860"/>
      <c r="T13" s="2821"/>
      <c r="U13" s="2834"/>
      <c r="V13" s="2828"/>
      <c r="W13" s="2829"/>
      <c r="X13" s="2863"/>
      <c r="Y13" s="2872"/>
      <c r="Z13" s="2865"/>
      <c r="AA13" s="2830"/>
      <c r="AB13" s="2811"/>
      <c r="AC13" s="2867"/>
      <c r="AD13" s="2874"/>
      <c r="AE13" s="2868"/>
      <c r="AF13" s="2832"/>
      <c r="AG13" s="2878"/>
      <c r="AH13" s="2878"/>
      <c r="AI13" s="2878"/>
      <c r="AJ13" s="2879"/>
      <c r="AK13" s="2811"/>
      <c r="AL13" s="2821"/>
      <c r="AM13" s="2821"/>
      <c r="AN13" s="2812"/>
      <c r="AO13" s="2813"/>
      <c r="AP13" s="2814"/>
      <c r="AQ13" s="2811"/>
      <c r="AR13" s="2811"/>
      <c r="AS13" s="2811"/>
      <c r="AT13" s="2811"/>
      <c r="AU13" s="2815" t="str">
        <f t="shared" si="3"/>
        <v/>
      </c>
      <c r="AV13" s="2812" t="str">
        <f t="shared" si="4"/>
        <v/>
      </c>
      <c r="AW13" s="2832"/>
      <c r="AX13" s="2811"/>
      <c r="AY13" s="2821"/>
      <c r="AZ13" s="2821"/>
      <c r="BA13" s="2812"/>
      <c r="BB13" s="2813"/>
      <c r="BC13" s="2814"/>
      <c r="BD13" s="2811"/>
      <c r="BE13" s="2811"/>
      <c r="BF13" s="2811"/>
      <c r="BG13" s="2811"/>
      <c r="BH13" s="2815" t="str">
        <f t="shared" si="5"/>
        <v/>
      </c>
      <c r="BI13" s="2801" t="str">
        <f t="shared" si="6"/>
        <v/>
      </c>
      <c r="BJ13" s="2832"/>
      <c r="BK13" s="2811"/>
      <c r="BL13" s="2821"/>
      <c r="BM13" s="2821"/>
      <c r="BN13" s="2812"/>
      <c r="BO13" s="2813"/>
      <c r="BP13" s="2814"/>
      <c r="BQ13" s="2811"/>
      <c r="BR13" s="2811"/>
      <c r="BS13" s="2811"/>
      <c r="BT13" s="2811"/>
      <c r="BU13" s="2815" t="str">
        <f t="shared" si="7"/>
        <v/>
      </c>
      <c r="BV13" s="2801" t="str">
        <f t="shared" si="8"/>
        <v/>
      </c>
      <c r="BW13" s="2817"/>
      <c r="BX13" s="2801" t="str">
        <f t="shared" si="9"/>
        <v/>
      </c>
      <c r="BY13" s="2825"/>
      <c r="BZ13" s="2812"/>
      <c r="CA13" s="2813"/>
      <c r="CB13" s="2814"/>
      <c r="CC13" s="2811"/>
      <c r="CD13" s="2814"/>
      <c r="CE13" s="2814"/>
      <c r="CF13" s="2812"/>
      <c r="CG13" s="2811"/>
      <c r="CH13" s="2833"/>
      <c r="CI13" s="2834">
        <v>0.5</v>
      </c>
      <c r="CJ13" s="2812"/>
      <c r="CK13" s="2812"/>
      <c r="CL13" s="2811"/>
      <c r="CM13" s="2811"/>
      <c r="CN13" s="2811"/>
      <c r="CO13" s="2791" t="str">
        <f t="shared" si="10"/>
        <v/>
      </c>
      <c r="CP13" s="2835" t="s">
        <v>97</v>
      </c>
      <c r="CQ13" s="2836"/>
      <c r="CR13" s="2812"/>
      <c r="CS13" s="2813"/>
      <c r="CT13" s="2814"/>
      <c r="CU13" s="2811"/>
      <c r="CV13" s="2814"/>
      <c r="CW13" s="2814"/>
      <c r="CX13" s="2812"/>
      <c r="CY13" s="2811"/>
      <c r="CZ13" s="2833"/>
      <c r="DA13" s="2834">
        <v>0.43930000000000002</v>
      </c>
      <c r="DB13" s="2812"/>
      <c r="DC13" s="2812"/>
      <c r="DD13" s="2811"/>
      <c r="DE13" s="2811"/>
      <c r="DF13" s="2811"/>
      <c r="DG13" s="2801" t="str">
        <f t="shared" si="11"/>
        <v/>
      </c>
      <c r="DH13" s="2835" t="s">
        <v>97</v>
      </c>
      <c r="DI13" s="1533"/>
      <c r="DJ13" s="423"/>
      <c r="DK13" s="1534">
        <f>'Total Flows'!L10</f>
        <v>1.5</v>
      </c>
      <c r="DL13" s="1535">
        <f>'[4]8'!AE32</f>
        <v>0</v>
      </c>
      <c r="DM13" s="1535">
        <f>'[4]8'!AE34</f>
        <v>0</v>
      </c>
      <c r="DN13" s="1535">
        <f>'[4]8'!AE35</f>
        <v>0</v>
      </c>
    </row>
    <row r="14" spans="1:119" ht="15" x14ac:dyDescent="0.25">
      <c r="A14" s="30">
        <v>9</v>
      </c>
      <c r="B14" s="31"/>
      <c r="C14" s="2801">
        <v>6.96</v>
      </c>
      <c r="D14" s="2822">
        <v>28.9</v>
      </c>
      <c r="E14" s="2792">
        <v>35</v>
      </c>
      <c r="F14" s="2822"/>
      <c r="G14" s="2794">
        <v>6.3739999999999997</v>
      </c>
      <c r="H14" s="2791">
        <v>6.2309999999999999</v>
      </c>
      <c r="I14" s="2791">
        <v>0.24</v>
      </c>
      <c r="J14" s="2795">
        <v>3.8519999999999999</v>
      </c>
      <c r="K14" s="2823">
        <f t="shared" si="0"/>
        <v>25.962500000000002</v>
      </c>
      <c r="L14" s="2814">
        <f t="shared" si="1"/>
        <v>129.8125</v>
      </c>
      <c r="M14" s="2824">
        <f t="shared" si="2"/>
        <v>259.625</v>
      </c>
      <c r="N14" s="2858">
        <v>798</v>
      </c>
      <c r="O14" s="2837" t="s">
        <v>1231</v>
      </c>
      <c r="P14" s="2793"/>
      <c r="Q14" s="2825"/>
      <c r="R14" s="2791"/>
      <c r="S14" s="2860">
        <v>2</v>
      </c>
      <c r="T14" s="2821">
        <v>7.1999999999999995E-2</v>
      </c>
      <c r="U14" s="2834">
        <v>0.18</v>
      </c>
      <c r="V14" s="2828"/>
      <c r="W14" s="2829"/>
      <c r="X14" s="2863">
        <v>2</v>
      </c>
      <c r="Y14" s="2872">
        <v>6.7000000000000004E-2</v>
      </c>
      <c r="Z14" s="2865">
        <v>0.38</v>
      </c>
      <c r="AA14" s="2830"/>
      <c r="AB14" s="2811"/>
      <c r="AC14" s="2867">
        <v>2</v>
      </c>
      <c r="AD14" s="2874">
        <v>0.06</v>
      </c>
      <c r="AE14" s="2868">
        <v>0.42</v>
      </c>
      <c r="AF14" s="2832"/>
      <c r="AG14" s="2878">
        <v>6.13</v>
      </c>
      <c r="AH14" s="2878">
        <v>6.15</v>
      </c>
      <c r="AI14" s="2878">
        <v>6.13</v>
      </c>
      <c r="AJ14" s="2879"/>
      <c r="AK14" s="2811"/>
      <c r="AL14" s="2821"/>
      <c r="AM14" s="2821"/>
      <c r="AN14" s="2812">
        <v>6.18</v>
      </c>
      <c r="AO14" s="2813">
        <v>28.5</v>
      </c>
      <c r="AP14" s="2814">
        <v>6</v>
      </c>
      <c r="AQ14" s="2811">
        <v>0.38800000000000001</v>
      </c>
      <c r="AR14" s="2811">
        <v>2.423</v>
      </c>
      <c r="AS14" s="2811">
        <v>2.4020000000000001</v>
      </c>
      <c r="AT14" s="2811">
        <v>0.04</v>
      </c>
      <c r="AU14" s="2815">
        <f t="shared" si="3"/>
        <v>61.986193912770624</v>
      </c>
      <c r="AV14" s="2812">
        <f t="shared" si="4"/>
        <v>1.665278934221482</v>
      </c>
      <c r="AW14" s="2832"/>
      <c r="AX14" s="2811"/>
      <c r="AY14" s="2821"/>
      <c r="AZ14" s="2821"/>
      <c r="BA14" s="2812">
        <v>6.22</v>
      </c>
      <c r="BB14" s="2813">
        <v>28.2</v>
      </c>
      <c r="BC14" s="2814">
        <v>7</v>
      </c>
      <c r="BD14" s="2811">
        <v>0.39400000000000002</v>
      </c>
      <c r="BE14" s="2811">
        <v>2.4060000000000001</v>
      </c>
      <c r="BF14" s="2811">
        <v>2.391</v>
      </c>
      <c r="BG14" s="2811">
        <v>0.04</v>
      </c>
      <c r="BH14" s="2815">
        <f t="shared" si="5"/>
        <v>62.252902416065261</v>
      </c>
      <c r="BI14" s="2801">
        <f t="shared" si="6"/>
        <v>1.6729401923881222</v>
      </c>
      <c r="BJ14" s="2832"/>
      <c r="BK14" s="2811"/>
      <c r="BL14" s="2821"/>
      <c r="BM14" s="2821"/>
      <c r="BN14" s="2812">
        <v>6.26</v>
      </c>
      <c r="BO14" s="2813">
        <v>28.7</v>
      </c>
      <c r="BP14" s="2814">
        <v>4</v>
      </c>
      <c r="BQ14" s="2811">
        <v>0.21299999999999999</v>
      </c>
      <c r="BR14" s="2811">
        <v>2.464</v>
      </c>
      <c r="BS14" s="2811">
        <v>2.4790000000000001</v>
      </c>
      <c r="BT14" s="2811">
        <v>0.04</v>
      </c>
      <c r="BU14" s="2815">
        <f t="shared" si="7"/>
        <v>61.342955757765928</v>
      </c>
      <c r="BV14" s="2801">
        <f t="shared" si="8"/>
        <v>1.6135538523598225</v>
      </c>
      <c r="BW14" s="2817"/>
      <c r="BX14" s="2801">
        <f t="shared" si="9"/>
        <v>2.4310000000000005</v>
      </c>
      <c r="BY14" s="2825"/>
      <c r="BZ14" s="2812">
        <v>7.16</v>
      </c>
      <c r="CA14" s="2813">
        <v>27.2</v>
      </c>
      <c r="CB14" s="2814">
        <v>2</v>
      </c>
      <c r="CC14" s="2811">
        <v>8.4000000000000005E-2</v>
      </c>
      <c r="CD14" s="2814">
        <v>27</v>
      </c>
      <c r="CE14" s="2814">
        <v>45</v>
      </c>
      <c r="CF14" s="2812">
        <v>4.0999999999999996</v>
      </c>
      <c r="CG14" s="2811"/>
      <c r="CH14" s="2833"/>
      <c r="CI14" s="2834">
        <v>0.50609999999999999</v>
      </c>
      <c r="CJ14" s="2812"/>
      <c r="CK14" s="2812"/>
      <c r="CL14" s="2811">
        <v>2.3759999999999999</v>
      </c>
      <c r="CM14" s="2811">
        <v>2.2890000000000001</v>
      </c>
      <c r="CN14" s="2811">
        <v>5.8000000000000003E-2</v>
      </c>
      <c r="CO14" s="2791">
        <f t="shared" si="10"/>
        <v>2.5338575797291396</v>
      </c>
      <c r="CP14" s="2835" t="s">
        <v>97</v>
      </c>
      <c r="CQ14" s="2836"/>
      <c r="CR14" s="2812">
        <v>7.05</v>
      </c>
      <c r="CS14" s="2813">
        <v>29.7</v>
      </c>
      <c r="CT14" s="2814">
        <v>5</v>
      </c>
      <c r="CU14" s="2811">
        <v>9.6000000000000002E-2</v>
      </c>
      <c r="CV14" s="2814">
        <v>29</v>
      </c>
      <c r="CW14" s="2814">
        <v>39</v>
      </c>
      <c r="CX14" s="2812">
        <v>3.2</v>
      </c>
      <c r="CY14" s="2811"/>
      <c r="CZ14" s="2833"/>
      <c r="DA14" s="2834">
        <v>0.4108</v>
      </c>
      <c r="DB14" s="2812"/>
      <c r="DC14" s="2812"/>
      <c r="DD14" s="2811">
        <v>2.4129999999999998</v>
      </c>
      <c r="DE14" s="2811">
        <v>2.1389999999999998</v>
      </c>
      <c r="DF14" s="2811">
        <v>5.8000000000000003E-2</v>
      </c>
      <c r="DG14" s="2801">
        <f t="shared" si="11"/>
        <v>2.7115474520804121</v>
      </c>
      <c r="DH14" s="2835" t="s">
        <v>97</v>
      </c>
      <c r="DI14" s="1533"/>
      <c r="DJ14" s="423"/>
      <c r="DK14" s="1534">
        <f>'Total Flows'!L11</f>
        <v>0.91400000000000003</v>
      </c>
      <c r="DL14" s="1535">
        <f>'[4]9'!AE32</f>
        <v>0</v>
      </c>
      <c r="DM14" s="1535">
        <f>'[4]9'!AE34</f>
        <v>0</v>
      </c>
      <c r="DN14" s="1535">
        <f>'[4]9'!AE35</f>
        <v>0</v>
      </c>
    </row>
    <row r="15" spans="1:119" ht="15" x14ac:dyDescent="0.25">
      <c r="A15" s="30">
        <v>10</v>
      </c>
      <c r="B15" s="31"/>
      <c r="C15" s="2801"/>
      <c r="D15" s="2822"/>
      <c r="E15" s="2792"/>
      <c r="F15" s="2822"/>
      <c r="G15" s="2794"/>
      <c r="H15" s="2791"/>
      <c r="I15" s="2791"/>
      <c r="J15" s="2795"/>
      <c r="K15" s="2823" t="str">
        <f t="shared" si="0"/>
        <v/>
      </c>
      <c r="L15" s="2814" t="str">
        <f t="shared" si="1"/>
        <v/>
      </c>
      <c r="M15" s="2824" t="str">
        <f t="shared" si="2"/>
        <v/>
      </c>
      <c r="N15" s="2858">
        <v>573</v>
      </c>
      <c r="O15" s="2837" t="s">
        <v>1231</v>
      </c>
      <c r="P15" s="2793"/>
      <c r="Q15" s="2825"/>
      <c r="R15" s="2791"/>
      <c r="S15" s="2860"/>
      <c r="T15" s="2821"/>
      <c r="U15" s="2834"/>
      <c r="V15" s="2828"/>
      <c r="W15" s="2829"/>
      <c r="X15" s="2863"/>
      <c r="Y15" s="2872"/>
      <c r="Z15" s="2865"/>
      <c r="AA15" s="2830"/>
      <c r="AB15" s="2811"/>
      <c r="AC15" s="2867"/>
      <c r="AD15" s="2874"/>
      <c r="AE15" s="2868"/>
      <c r="AF15" s="2832"/>
      <c r="AG15" s="2878"/>
      <c r="AH15" s="2878"/>
      <c r="AI15" s="2878"/>
      <c r="AJ15" s="2879"/>
      <c r="AK15" s="2811"/>
      <c r="AL15" s="2821"/>
      <c r="AM15" s="2821"/>
      <c r="AN15" s="2812"/>
      <c r="AO15" s="2813"/>
      <c r="AP15" s="2814"/>
      <c r="AQ15" s="2811"/>
      <c r="AR15" s="2811"/>
      <c r="AS15" s="2811"/>
      <c r="AT15" s="2811"/>
      <c r="AU15" s="2815" t="str">
        <f t="shared" si="3"/>
        <v/>
      </c>
      <c r="AV15" s="2812" t="str">
        <f t="shared" si="4"/>
        <v/>
      </c>
      <c r="AW15" s="2832"/>
      <c r="AX15" s="2811"/>
      <c r="AY15" s="2821"/>
      <c r="AZ15" s="2821"/>
      <c r="BA15" s="2812"/>
      <c r="BB15" s="2813"/>
      <c r="BC15" s="2814"/>
      <c r="BD15" s="2811"/>
      <c r="BE15" s="2811"/>
      <c r="BF15" s="2811"/>
      <c r="BG15" s="2811"/>
      <c r="BH15" s="2815" t="str">
        <f t="shared" si="5"/>
        <v/>
      </c>
      <c r="BI15" s="2801" t="str">
        <f t="shared" si="6"/>
        <v/>
      </c>
      <c r="BJ15" s="2832" t="s">
        <v>96</v>
      </c>
      <c r="BK15" s="2811"/>
      <c r="BL15" s="2821"/>
      <c r="BM15" s="2821"/>
      <c r="BN15" s="2812"/>
      <c r="BO15" s="2813"/>
      <c r="BP15" s="2814"/>
      <c r="BQ15" s="2811"/>
      <c r="BR15" s="2811"/>
      <c r="BS15" s="2811"/>
      <c r="BT15" s="2811"/>
      <c r="BU15" s="2815" t="str">
        <f t="shared" si="7"/>
        <v/>
      </c>
      <c r="BV15" s="2801" t="str">
        <f t="shared" si="8"/>
        <v/>
      </c>
      <c r="BW15" s="2817"/>
      <c r="BX15" s="2801" t="str">
        <f t="shared" si="9"/>
        <v/>
      </c>
      <c r="BY15" s="2825"/>
      <c r="BZ15" s="2812"/>
      <c r="CA15" s="2813"/>
      <c r="CB15" s="2814"/>
      <c r="CC15" s="2811"/>
      <c r="CD15" s="2814"/>
      <c r="CE15" s="2814"/>
      <c r="CF15" s="2812"/>
      <c r="CG15" s="2811"/>
      <c r="CH15" s="2833"/>
      <c r="CI15" s="2834">
        <v>0.52100000000000002</v>
      </c>
      <c r="CJ15" s="2812"/>
      <c r="CK15" s="2812"/>
      <c r="CL15" s="2811"/>
      <c r="CM15" s="2811"/>
      <c r="CN15" s="2811"/>
      <c r="CO15" s="2791" t="str">
        <f t="shared" si="10"/>
        <v/>
      </c>
      <c r="CP15" s="2835" t="s">
        <v>97</v>
      </c>
      <c r="CQ15" s="2836"/>
      <c r="CR15" s="2812"/>
      <c r="CS15" s="2813"/>
      <c r="CT15" s="2814"/>
      <c r="CU15" s="2811"/>
      <c r="CV15" s="2814"/>
      <c r="CW15" s="2814"/>
      <c r="CX15" s="2812"/>
      <c r="CY15" s="2811"/>
      <c r="CZ15" s="2833"/>
      <c r="DA15" s="2834">
        <v>0.41899999999999998</v>
      </c>
      <c r="DB15" s="2812"/>
      <c r="DC15" s="2812"/>
      <c r="DD15" s="2811"/>
      <c r="DE15" s="2811"/>
      <c r="DF15" s="2811"/>
      <c r="DG15" s="2801" t="str">
        <f t="shared" si="11"/>
        <v/>
      </c>
      <c r="DH15" s="2835" t="s">
        <v>97</v>
      </c>
      <c r="DI15" s="1533"/>
      <c r="DJ15" s="423"/>
      <c r="DK15" s="1534">
        <f>'Total Flows'!L12</f>
        <v>0.872</v>
      </c>
      <c r="DL15" s="1535">
        <f>'[4]10'!AE32</f>
        <v>0</v>
      </c>
      <c r="DM15" s="1535">
        <f>'[4]10'!AE34</f>
        <v>0</v>
      </c>
      <c r="DN15" s="1535">
        <f>'[4]10'!AE35</f>
        <v>0</v>
      </c>
    </row>
    <row r="16" spans="1:119" ht="15" x14ac:dyDescent="0.25">
      <c r="A16" s="30">
        <v>11</v>
      </c>
      <c r="B16" s="31"/>
      <c r="C16" s="2801">
        <v>6.98</v>
      </c>
      <c r="D16" s="2822">
        <v>28.7</v>
      </c>
      <c r="E16" s="2837"/>
      <c r="F16" s="2822"/>
      <c r="G16" s="2794"/>
      <c r="H16" s="2791"/>
      <c r="I16" s="2791"/>
      <c r="J16" s="2795"/>
      <c r="K16" s="2823" t="str">
        <f t="shared" si="0"/>
        <v/>
      </c>
      <c r="L16" s="2814" t="str">
        <f t="shared" si="1"/>
        <v/>
      </c>
      <c r="M16" s="2824" t="str">
        <f t="shared" si="2"/>
        <v/>
      </c>
      <c r="N16" s="2858">
        <v>650</v>
      </c>
      <c r="O16" s="2837" t="s">
        <v>1231</v>
      </c>
      <c r="P16" s="2793"/>
      <c r="Q16" s="2842"/>
      <c r="R16" s="2791"/>
      <c r="S16" s="2841">
        <v>2</v>
      </c>
      <c r="T16" s="2821">
        <v>6.0999999999999999E-2</v>
      </c>
      <c r="U16" s="2834">
        <v>0.27</v>
      </c>
      <c r="V16" s="2828"/>
      <c r="W16" s="2829"/>
      <c r="X16" s="2863">
        <v>2</v>
      </c>
      <c r="Y16" s="2872">
        <v>5.8000000000000003E-2</v>
      </c>
      <c r="Z16" s="2865">
        <v>0.41</v>
      </c>
      <c r="AA16" s="2830"/>
      <c r="AB16" s="2811"/>
      <c r="AC16" s="2867">
        <v>2</v>
      </c>
      <c r="AD16" s="2874">
        <v>5.8000000000000003E-2</v>
      </c>
      <c r="AE16" s="2868">
        <v>0.42</v>
      </c>
      <c r="AF16" s="2832"/>
      <c r="AG16" s="2878">
        <v>6.11</v>
      </c>
      <c r="AH16" s="2878">
        <v>6.14</v>
      </c>
      <c r="AI16" s="2878">
        <v>6.11</v>
      </c>
      <c r="AJ16" s="2879"/>
      <c r="AK16" s="2811"/>
      <c r="AL16" s="2821"/>
      <c r="AM16" s="2821"/>
      <c r="AN16" s="2812">
        <v>6.19</v>
      </c>
      <c r="AO16" s="2813">
        <v>28.1</v>
      </c>
      <c r="AP16" s="2814">
        <v>8</v>
      </c>
      <c r="AQ16" s="2811">
        <v>0.54100000000000004</v>
      </c>
      <c r="AR16" s="2811"/>
      <c r="AS16" s="2811"/>
      <c r="AT16" s="2811"/>
      <c r="AU16" s="2815" t="str">
        <f t="shared" si="3"/>
        <v/>
      </c>
      <c r="AV16" s="2812" t="str">
        <f t="shared" si="4"/>
        <v/>
      </c>
      <c r="AW16" s="2832"/>
      <c r="AX16" s="2811"/>
      <c r="AY16" s="2821"/>
      <c r="AZ16" s="2821"/>
      <c r="BA16" s="2812">
        <v>6.23</v>
      </c>
      <c r="BB16" s="2831">
        <v>27.9</v>
      </c>
      <c r="BC16" s="2831">
        <v>5</v>
      </c>
      <c r="BD16" s="2874">
        <v>0.377</v>
      </c>
      <c r="BE16" s="2811"/>
      <c r="BF16" s="2811"/>
      <c r="BG16" s="2811"/>
      <c r="BH16" s="2815" t="str">
        <f t="shared" si="5"/>
        <v/>
      </c>
      <c r="BI16" s="2801" t="str">
        <f t="shared" si="6"/>
        <v/>
      </c>
      <c r="BJ16" s="2832"/>
      <c r="BK16" s="2811"/>
      <c r="BL16" s="2821"/>
      <c r="BM16" s="2821"/>
      <c r="BN16" s="2868">
        <v>6.26</v>
      </c>
      <c r="BO16" s="2869">
        <v>28.9</v>
      </c>
      <c r="BP16" s="2867">
        <v>4</v>
      </c>
      <c r="BQ16" s="2874">
        <v>0.22900000000000001</v>
      </c>
      <c r="BR16" s="2811"/>
      <c r="BS16" s="2811"/>
      <c r="BT16" s="2811"/>
      <c r="BU16" s="2815" t="str">
        <f t="shared" si="7"/>
        <v/>
      </c>
      <c r="BV16" s="2801" t="str">
        <f t="shared" si="8"/>
        <v/>
      </c>
      <c r="BW16" s="2817"/>
      <c r="BX16" s="2801" t="str">
        <f t="shared" si="9"/>
        <v/>
      </c>
      <c r="BY16" s="2842"/>
      <c r="BZ16" s="2812">
        <v>7.27</v>
      </c>
      <c r="CA16" s="2813">
        <v>27.3</v>
      </c>
      <c r="CB16" s="2814">
        <v>2</v>
      </c>
      <c r="CC16" s="2811">
        <v>6.0999999999999999E-2</v>
      </c>
      <c r="CD16" s="2814">
        <v>28</v>
      </c>
      <c r="CE16" s="2814">
        <v>41</v>
      </c>
      <c r="CF16" s="2812">
        <v>4.0999999999999996</v>
      </c>
      <c r="CG16" s="2811"/>
      <c r="CH16" s="2833"/>
      <c r="CI16" s="2834">
        <v>0.53320000000000001</v>
      </c>
      <c r="CJ16" s="2812"/>
      <c r="CK16" s="2812"/>
      <c r="CL16" s="2811"/>
      <c r="CM16" s="2811"/>
      <c r="CN16" s="2811"/>
      <c r="CO16" s="2791" t="str">
        <f t="shared" si="10"/>
        <v/>
      </c>
      <c r="CP16" s="2835" t="s">
        <v>97</v>
      </c>
      <c r="CQ16" s="2836"/>
      <c r="CR16" s="2812">
        <v>7.33</v>
      </c>
      <c r="CS16" s="2813">
        <v>27.7</v>
      </c>
      <c r="CT16" s="2814">
        <v>2</v>
      </c>
      <c r="CU16" s="2811">
        <v>6.2E-2</v>
      </c>
      <c r="CV16" s="2814">
        <v>30</v>
      </c>
      <c r="CW16" s="2814">
        <v>43</v>
      </c>
      <c r="CX16" s="2812">
        <v>4.5</v>
      </c>
      <c r="CY16" s="2811"/>
      <c r="CZ16" s="2833"/>
      <c r="DA16" s="2834">
        <v>0.52049999999999996</v>
      </c>
      <c r="DB16" s="2812"/>
      <c r="DC16" s="2812"/>
      <c r="DD16" s="2811"/>
      <c r="DE16" s="2811"/>
      <c r="DF16" s="2811"/>
      <c r="DG16" s="2801" t="str">
        <f t="shared" si="11"/>
        <v/>
      </c>
      <c r="DH16" s="2835" t="s">
        <v>97</v>
      </c>
      <c r="DI16" s="1536"/>
      <c r="DJ16" s="424"/>
      <c r="DK16" s="1534">
        <f>'Total Flows'!L13</f>
        <v>0.81299999999999994</v>
      </c>
      <c r="DL16" s="1535">
        <f>'[4]11'!AE32</f>
        <v>0</v>
      </c>
      <c r="DM16" s="1535">
        <f>'[4]11'!AE34</f>
        <v>0</v>
      </c>
      <c r="DN16" s="1535">
        <f>'[4]11'!AE35</f>
        <v>0</v>
      </c>
    </row>
    <row r="17" spans="1:118" ht="15" x14ac:dyDescent="0.25">
      <c r="A17" s="30">
        <v>12</v>
      </c>
      <c r="B17" s="31"/>
      <c r="C17" s="2801">
        <v>7</v>
      </c>
      <c r="D17" s="2822">
        <v>28.9</v>
      </c>
      <c r="E17" s="2792">
        <v>35</v>
      </c>
      <c r="F17" s="2822"/>
      <c r="G17" s="2794">
        <v>6.3</v>
      </c>
      <c r="H17" s="2791">
        <v>6.1529999999999996</v>
      </c>
      <c r="I17" s="2791">
        <v>0.23699999999999999</v>
      </c>
      <c r="J17" s="2795">
        <v>3.8519999999999999</v>
      </c>
      <c r="K17" s="2823">
        <f t="shared" si="0"/>
        <v>25.962025316455694</v>
      </c>
      <c r="L17" s="2814">
        <f t="shared" si="1"/>
        <v>129.81012658227849</v>
      </c>
      <c r="M17" s="2824">
        <f t="shared" si="2"/>
        <v>259.62025316455697</v>
      </c>
      <c r="N17" s="2858">
        <v>455</v>
      </c>
      <c r="O17" s="2837">
        <v>10</v>
      </c>
      <c r="P17" s="2793"/>
      <c r="Q17" s="2842"/>
      <c r="R17" s="2791"/>
      <c r="S17" s="2860">
        <v>2</v>
      </c>
      <c r="T17" s="2843">
        <v>6.2E-2</v>
      </c>
      <c r="U17" s="2862">
        <v>0.33</v>
      </c>
      <c r="V17" s="2828"/>
      <c r="W17" s="2829"/>
      <c r="X17" s="2838">
        <v>2</v>
      </c>
      <c r="Y17" s="2829">
        <v>5.6000000000000001E-2</v>
      </c>
      <c r="Z17" s="2839">
        <v>0.41</v>
      </c>
      <c r="AA17" s="2830"/>
      <c r="AB17" s="2811"/>
      <c r="AC17" s="2814">
        <v>2</v>
      </c>
      <c r="AD17" s="2811">
        <v>5.1999999999999998E-2</v>
      </c>
      <c r="AE17" s="2812">
        <v>0.4</v>
      </c>
      <c r="AF17" s="2832"/>
      <c r="AG17" s="2878">
        <v>5.94</v>
      </c>
      <c r="AH17" s="2878">
        <v>6.09</v>
      </c>
      <c r="AI17" s="2878">
        <v>6.08</v>
      </c>
      <c r="AJ17" s="2879"/>
      <c r="AK17" s="2811"/>
      <c r="AL17" s="2821"/>
      <c r="AM17" s="2821"/>
      <c r="AN17" s="2812">
        <v>6.13</v>
      </c>
      <c r="AO17" s="2813">
        <v>28.6</v>
      </c>
      <c r="AP17" s="2814">
        <v>4</v>
      </c>
      <c r="AQ17" s="2811">
        <v>0.30199999999999999</v>
      </c>
      <c r="AR17" s="2811">
        <v>2.4319999999999999</v>
      </c>
      <c r="AS17" s="2811">
        <v>2.3980000000000001</v>
      </c>
      <c r="AT17" s="2811">
        <v>4.1000000000000002E-2</v>
      </c>
      <c r="AU17" s="2815">
        <f t="shared" si="3"/>
        <v>61.396825396825392</v>
      </c>
      <c r="AV17" s="2812">
        <f t="shared" si="4"/>
        <v>1.7097581317764805</v>
      </c>
      <c r="AW17" s="2832"/>
      <c r="AX17" s="2811"/>
      <c r="AY17" s="2821"/>
      <c r="AZ17" s="2821"/>
      <c r="BA17" s="2812">
        <v>6.19</v>
      </c>
      <c r="BB17" s="2813">
        <v>28.4</v>
      </c>
      <c r="BC17" s="2814">
        <v>4</v>
      </c>
      <c r="BD17" s="2811">
        <v>0.29699999999999999</v>
      </c>
      <c r="BE17" s="2811">
        <v>2.3820000000000001</v>
      </c>
      <c r="BF17" s="2811">
        <v>2.3969999999999998</v>
      </c>
      <c r="BG17" s="2811">
        <v>4.2999999999999997E-2</v>
      </c>
      <c r="BH17" s="2815">
        <f t="shared" si="5"/>
        <v>62.190476190476183</v>
      </c>
      <c r="BI17" s="2801">
        <f t="shared" si="6"/>
        <v>1.7939090529828954</v>
      </c>
      <c r="BJ17" s="2832"/>
      <c r="BK17" s="2811"/>
      <c r="BL17" s="2821"/>
      <c r="BM17" s="2821"/>
      <c r="BN17" s="2812">
        <v>6.23</v>
      </c>
      <c r="BO17" s="2813">
        <v>29.1</v>
      </c>
      <c r="BP17" s="2814">
        <v>4</v>
      </c>
      <c r="BQ17" s="2811">
        <v>0.24099999999999999</v>
      </c>
      <c r="BR17" s="2811">
        <v>2.4910000000000001</v>
      </c>
      <c r="BS17" s="2811">
        <v>2.5190000000000001</v>
      </c>
      <c r="BT17" s="2811">
        <v>4.2999999999999997E-2</v>
      </c>
      <c r="BU17" s="2815">
        <f t="shared" si="7"/>
        <v>60.460317460317455</v>
      </c>
      <c r="BV17" s="2801">
        <f t="shared" si="8"/>
        <v>1.707026597856292</v>
      </c>
      <c r="BW17" s="2817"/>
      <c r="BX17" s="2801">
        <f t="shared" si="9"/>
        <v>2.4350000000000001</v>
      </c>
      <c r="BY17" s="2842"/>
      <c r="BZ17" s="2812">
        <v>7.33</v>
      </c>
      <c r="CA17" s="2813">
        <v>28.1</v>
      </c>
      <c r="CB17" s="2814">
        <v>2</v>
      </c>
      <c r="CC17" s="2811">
        <v>6.4000000000000001E-2</v>
      </c>
      <c r="CD17" s="2814">
        <v>28</v>
      </c>
      <c r="CE17" s="2814">
        <v>45</v>
      </c>
      <c r="CF17" s="2812">
        <v>4.7</v>
      </c>
      <c r="CG17" s="2811"/>
      <c r="CH17" s="2833"/>
      <c r="CI17" s="2834">
        <v>0.52729999999999999</v>
      </c>
      <c r="CJ17" s="2812"/>
      <c r="CK17" s="2812"/>
      <c r="CL17" s="2811">
        <v>2.2930000000000001</v>
      </c>
      <c r="CM17" s="2811">
        <v>2.3109999999999999</v>
      </c>
      <c r="CN17" s="2811">
        <v>6.3E-2</v>
      </c>
      <c r="CO17" s="2791">
        <f t="shared" si="10"/>
        <v>2.7260926006057984</v>
      </c>
      <c r="CP17" s="2835" t="s">
        <v>97</v>
      </c>
      <c r="CQ17" s="2836"/>
      <c r="CR17" s="2812">
        <v>7.32</v>
      </c>
      <c r="CS17" s="2813">
        <v>27.9</v>
      </c>
      <c r="CT17" s="2814">
        <v>2</v>
      </c>
      <c r="CU17" s="2811">
        <v>5.8999999999999997E-2</v>
      </c>
      <c r="CV17" s="2814">
        <v>27</v>
      </c>
      <c r="CW17" s="2814">
        <v>40</v>
      </c>
      <c r="CX17" s="2812">
        <v>4.5</v>
      </c>
      <c r="CY17" s="2811"/>
      <c r="CZ17" s="2833"/>
      <c r="DA17" s="2834">
        <v>0.51429999999999998</v>
      </c>
      <c r="DB17" s="2812"/>
      <c r="DC17" s="2812"/>
      <c r="DD17" s="2811">
        <v>2.3519999999999999</v>
      </c>
      <c r="DE17" s="2811">
        <v>2.3580000000000001</v>
      </c>
      <c r="DF17" s="2811">
        <v>6.4000000000000001E-2</v>
      </c>
      <c r="DG17" s="2801">
        <f t="shared" si="11"/>
        <v>2.7141645462256148</v>
      </c>
      <c r="DH17" s="2835" t="s">
        <v>97</v>
      </c>
      <c r="DI17" s="1536"/>
      <c r="DJ17" s="424"/>
      <c r="DK17" s="1534">
        <f>'Total Flows'!L14</f>
        <v>1.123</v>
      </c>
      <c r="DL17" s="1535">
        <f>'[4]12'!AE32</f>
        <v>0</v>
      </c>
      <c r="DM17" s="1535">
        <f>'[4]12'!AE34</f>
        <v>0</v>
      </c>
      <c r="DN17" s="1535">
        <f>'[4]12'!AE35</f>
        <v>0</v>
      </c>
    </row>
    <row r="18" spans="1:118" ht="15" x14ac:dyDescent="0.25">
      <c r="A18" s="30">
        <v>13</v>
      </c>
      <c r="B18" s="31"/>
      <c r="C18" s="2801">
        <v>6.97</v>
      </c>
      <c r="D18" s="2822">
        <v>29.2</v>
      </c>
      <c r="E18" s="2792"/>
      <c r="F18" s="2822"/>
      <c r="G18" s="2794"/>
      <c r="H18" s="2791"/>
      <c r="I18" s="2791"/>
      <c r="J18" s="2795"/>
      <c r="K18" s="2823" t="str">
        <f t="shared" si="0"/>
        <v/>
      </c>
      <c r="L18" s="2814" t="str">
        <f t="shared" si="1"/>
        <v/>
      </c>
      <c r="M18" s="2824" t="str">
        <f t="shared" si="2"/>
        <v/>
      </c>
      <c r="N18" s="2858">
        <v>576</v>
      </c>
      <c r="O18" s="2837" t="s">
        <v>1231</v>
      </c>
      <c r="P18" s="2793"/>
      <c r="Q18" s="2842"/>
      <c r="R18" s="2791"/>
      <c r="S18" s="2860">
        <v>2</v>
      </c>
      <c r="T18" s="2843">
        <v>6.8000000000000005E-2</v>
      </c>
      <c r="U18" s="2862">
        <v>0.21</v>
      </c>
      <c r="V18" s="2828"/>
      <c r="W18" s="2829"/>
      <c r="X18" s="2838">
        <v>2</v>
      </c>
      <c r="Y18" s="2829">
        <v>5.6000000000000001E-2</v>
      </c>
      <c r="Z18" s="2839">
        <v>0.21</v>
      </c>
      <c r="AA18" s="2830"/>
      <c r="AB18" s="2811"/>
      <c r="AC18" s="2814">
        <v>2</v>
      </c>
      <c r="AD18" s="2811">
        <v>0.06</v>
      </c>
      <c r="AE18" s="2812">
        <v>0.38</v>
      </c>
      <c r="AF18" s="2832"/>
      <c r="AG18" s="2878">
        <v>6.01</v>
      </c>
      <c r="AH18" s="2878">
        <v>6.05</v>
      </c>
      <c r="AI18" s="2878">
        <v>5.97</v>
      </c>
      <c r="AJ18" s="2879"/>
      <c r="AK18" s="2811"/>
      <c r="AL18" s="2821"/>
      <c r="AM18" s="2821"/>
      <c r="AN18" s="2812">
        <v>6.12</v>
      </c>
      <c r="AO18" s="2813">
        <v>28.6</v>
      </c>
      <c r="AP18" s="2814">
        <v>6</v>
      </c>
      <c r="AQ18" s="2811">
        <v>0.32800000000000001</v>
      </c>
      <c r="AR18" s="2811"/>
      <c r="AS18" s="2811"/>
      <c r="AT18" s="2811"/>
      <c r="AU18" s="2815" t="str">
        <f t="shared" si="3"/>
        <v/>
      </c>
      <c r="AV18" s="2812" t="str">
        <f t="shared" si="4"/>
        <v/>
      </c>
      <c r="AW18" s="2832"/>
      <c r="AX18" s="2811"/>
      <c r="AY18" s="2821"/>
      <c r="AZ18" s="2821"/>
      <c r="BA18" s="2812">
        <v>6.14</v>
      </c>
      <c r="BB18" s="2813">
        <v>28.2</v>
      </c>
      <c r="BC18" s="2814">
        <v>5</v>
      </c>
      <c r="BD18" s="2811">
        <v>0.28299999999999997</v>
      </c>
      <c r="BE18" s="2811"/>
      <c r="BF18" s="2811"/>
      <c r="BG18" s="2811"/>
      <c r="BH18" s="2815" t="str">
        <f t="shared" si="5"/>
        <v/>
      </c>
      <c r="BI18" s="2801" t="str">
        <f t="shared" si="6"/>
        <v/>
      </c>
      <c r="BJ18" s="2832"/>
      <c r="BK18" s="2811"/>
      <c r="BL18" s="2821"/>
      <c r="BM18" s="2821"/>
      <c r="BN18" s="2812">
        <v>6.17</v>
      </c>
      <c r="BO18" s="2813">
        <v>28.8</v>
      </c>
      <c r="BP18" s="2814">
        <v>4</v>
      </c>
      <c r="BQ18" s="2811">
        <v>0.25900000000000001</v>
      </c>
      <c r="BR18" s="2811"/>
      <c r="BS18" s="2811"/>
      <c r="BT18" s="2811"/>
      <c r="BU18" s="2815" t="str">
        <f t="shared" si="7"/>
        <v/>
      </c>
      <c r="BV18" s="2801" t="str">
        <f t="shared" si="8"/>
        <v/>
      </c>
      <c r="BW18" s="2817"/>
      <c r="BX18" s="2801" t="str">
        <f t="shared" si="9"/>
        <v/>
      </c>
      <c r="BY18" s="2842"/>
      <c r="BZ18" s="2812">
        <v>7.25</v>
      </c>
      <c r="CA18" s="2813">
        <v>28.4</v>
      </c>
      <c r="CB18" s="2814">
        <v>2</v>
      </c>
      <c r="CC18" s="2811">
        <v>6.4000000000000001E-2</v>
      </c>
      <c r="CD18" s="2814">
        <v>24</v>
      </c>
      <c r="CE18" s="2814">
        <v>35</v>
      </c>
      <c r="CF18" s="2812">
        <v>3.4</v>
      </c>
      <c r="CG18" s="2811"/>
      <c r="CH18" s="2833"/>
      <c r="CI18" s="2834">
        <v>0.43980000000000002</v>
      </c>
      <c r="CJ18" s="2812"/>
      <c r="CK18" s="2812"/>
      <c r="CL18" s="2811"/>
      <c r="CM18" s="2811"/>
      <c r="CN18" s="2811"/>
      <c r="CO18" s="2791" t="str">
        <f t="shared" si="10"/>
        <v/>
      </c>
      <c r="CP18" s="2835" t="s">
        <v>97</v>
      </c>
      <c r="CQ18" s="2836"/>
      <c r="CR18" s="2812">
        <v>7.28</v>
      </c>
      <c r="CS18" s="2813">
        <v>27.4</v>
      </c>
      <c r="CT18" s="2814">
        <v>2</v>
      </c>
      <c r="CU18" s="2811">
        <v>5.8000000000000003E-2</v>
      </c>
      <c r="CV18" s="2814">
        <v>25</v>
      </c>
      <c r="CW18" s="2814">
        <v>40</v>
      </c>
      <c r="CX18" s="2812">
        <v>3.9</v>
      </c>
      <c r="CY18" s="2811"/>
      <c r="CZ18" s="2833"/>
      <c r="DA18" s="2834">
        <v>0.38829999999999998</v>
      </c>
      <c r="DB18" s="2812"/>
      <c r="DC18" s="2812"/>
      <c r="DD18" s="2811"/>
      <c r="DE18" s="2811"/>
      <c r="DF18" s="2811"/>
      <c r="DG18" s="2801" t="str">
        <f t="shared" si="11"/>
        <v/>
      </c>
      <c r="DH18" s="2835" t="s">
        <v>97</v>
      </c>
      <c r="DI18" s="1536"/>
      <c r="DJ18" s="424"/>
      <c r="DK18" s="1534">
        <f>'Total Flows'!L15</f>
        <v>1.099</v>
      </c>
      <c r="DL18" s="1535">
        <f>'[4]13'!AE32</f>
        <v>0</v>
      </c>
      <c r="DM18" s="1535">
        <f>'[4]13'!AE34</f>
        <v>0</v>
      </c>
      <c r="DN18" s="1535">
        <f>'[4]13'!AE35</f>
        <v>0</v>
      </c>
    </row>
    <row r="19" spans="1:118" ht="15" x14ac:dyDescent="0.25">
      <c r="A19" s="30">
        <v>14</v>
      </c>
      <c r="B19" s="31"/>
      <c r="C19" s="2801"/>
      <c r="D19" s="2822"/>
      <c r="E19" s="2837"/>
      <c r="F19" s="2822"/>
      <c r="G19" s="2794"/>
      <c r="H19" s="2791"/>
      <c r="I19" s="2791"/>
      <c r="J19" s="2795"/>
      <c r="K19" s="2823" t="str">
        <f t="shared" si="0"/>
        <v/>
      </c>
      <c r="L19" s="2814" t="str">
        <f t="shared" si="1"/>
        <v/>
      </c>
      <c r="M19" s="2824" t="str">
        <f t="shared" si="2"/>
        <v/>
      </c>
      <c r="N19" s="2858">
        <v>878</v>
      </c>
      <c r="O19" s="2837" t="s">
        <v>1231</v>
      </c>
      <c r="P19" s="2793"/>
      <c r="Q19" s="2842"/>
      <c r="R19" s="2791"/>
      <c r="S19" s="2841"/>
      <c r="T19" s="2811"/>
      <c r="U19" s="2812"/>
      <c r="V19" s="2828"/>
      <c r="W19" s="2829"/>
      <c r="X19" s="2838"/>
      <c r="Y19" s="2829"/>
      <c r="Z19" s="2839"/>
      <c r="AA19" s="2830"/>
      <c r="AB19" s="2811"/>
      <c r="AC19" s="2814"/>
      <c r="AD19" s="2811"/>
      <c r="AE19" s="2812"/>
      <c r="AF19" s="2832"/>
      <c r="AG19" s="2878"/>
      <c r="AH19" s="2878"/>
      <c r="AI19" s="2878"/>
      <c r="AJ19" s="2879"/>
      <c r="AK19" s="2811"/>
      <c r="AL19" s="2821"/>
      <c r="AM19" s="2821"/>
      <c r="AN19" s="2812"/>
      <c r="AO19" s="2813"/>
      <c r="AP19" s="2814"/>
      <c r="AQ19" s="2811"/>
      <c r="AR19" s="2811"/>
      <c r="AS19" s="2811"/>
      <c r="AT19" s="2811"/>
      <c r="AU19" s="2815" t="str">
        <f t="shared" si="3"/>
        <v/>
      </c>
      <c r="AV19" s="2812" t="str">
        <f t="shared" si="4"/>
        <v/>
      </c>
      <c r="AW19" s="2832"/>
      <c r="AX19" s="2811"/>
      <c r="AY19" s="2821"/>
      <c r="AZ19" s="2821"/>
      <c r="BA19" s="2812"/>
      <c r="BB19" s="2840"/>
      <c r="BC19" s="2840"/>
      <c r="BD19" s="2843"/>
      <c r="BE19" s="2811"/>
      <c r="BF19" s="2811"/>
      <c r="BG19" s="2811"/>
      <c r="BH19" s="2815" t="str">
        <f t="shared" si="5"/>
        <v/>
      </c>
      <c r="BI19" s="2801" t="str">
        <f t="shared" si="6"/>
        <v/>
      </c>
      <c r="BJ19" s="2832"/>
      <c r="BK19" s="2811"/>
      <c r="BL19" s="2821"/>
      <c r="BM19" s="2821"/>
      <c r="BN19" s="2868"/>
      <c r="BO19" s="2869"/>
      <c r="BP19" s="2867"/>
      <c r="BQ19" s="2874"/>
      <c r="BR19" s="2811"/>
      <c r="BS19" s="2811"/>
      <c r="BT19" s="2811"/>
      <c r="BU19" s="2815" t="str">
        <f t="shared" si="7"/>
        <v/>
      </c>
      <c r="BV19" s="2801" t="str">
        <f t="shared" si="8"/>
        <v/>
      </c>
      <c r="BW19" s="2817"/>
      <c r="BX19" s="2801" t="str">
        <f t="shared" si="9"/>
        <v/>
      </c>
      <c r="BY19" s="2842"/>
      <c r="BZ19" s="2812"/>
      <c r="CA19" s="2813"/>
      <c r="CB19" s="2814"/>
      <c r="CC19" s="2811"/>
      <c r="CD19" s="2814"/>
      <c r="CE19" s="2814"/>
      <c r="CF19" s="2812"/>
      <c r="CG19" s="2811"/>
      <c r="CH19" s="2833"/>
      <c r="CI19" s="2834">
        <v>0.5736</v>
      </c>
      <c r="CJ19" s="2812"/>
      <c r="CK19" s="2812"/>
      <c r="CL19" s="2811"/>
      <c r="CM19" s="2811"/>
      <c r="CN19" s="2811"/>
      <c r="CO19" s="2791" t="str">
        <f t="shared" si="10"/>
        <v/>
      </c>
      <c r="CP19" s="2835" t="s">
        <v>97</v>
      </c>
      <c r="CQ19" s="2836"/>
      <c r="CR19" s="2812"/>
      <c r="CS19" s="2813"/>
      <c r="CT19" s="2814"/>
      <c r="CU19" s="2811"/>
      <c r="CV19" s="2814"/>
      <c r="CW19" s="2814"/>
      <c r="CX19" s="2812"/>
      <c r="CY19" s="2811"/>
      <c r="CZ19" s="2833"/>
      <c r="DA19" s="2834">
        <v>0.55310000000000004</v>
      </c>
      <c r="DB19" s="2812"/>
      <c r="DC19" s="2812"/>
      <c r="DD19" s="2811"/>
      <c r="DE19" s="2811"/>
      <c r="DF19" s="2811"/>
      <c r="DG19" s="2801" t="str">
        <f t="shared" si="11"/>
        <v/>
      </c>
      <c r="DH19" s="2835" t="s">
        <v>97</v>
      </c>
      <c r="DI19" s="1536"/>
      <c r="DJ19" s="424"/>
      <c r="DK19" s="1534">
        <f>'Total Flows'!L16</f>
        <v>1</v>
      </c>
      <c r="DL19" s="1535">
        <f>'[4]14'!AE32</f>
        <v>0</v>
      </c>
      <c r="DM19" s="1535">
        <f>'[4]14'!AE34</f>
        <v>0</v>
      </c>
      <c r="DN19" s="1535">
        <f>'[4]14'!AE35</f>
        <v>0</v>
      </c>
    </row>
    <row r="20" spans="1:118" ht="15" x14ac:dyDescent="0.25">
      <c r="A20" s="30">
        <v>15</v>
      </c>
      <c r="B20" s="31"/>
      <c r="C20" s="2801"/>
      <c r="D20" s="2822"/>
      <c r="E20" s="2792"/>
      <c r="F20" s="2822"/>
      <c r="G20" s="2794"/>
      <c r="H20" s="2791"/>
      <c r="I20" s="2791"/>
      <c r="J20" s="2795"/>
      <c r="K20" s="2823" t="str">
        <f t="shared" si="0"/>
        <v/>
      </c>
      <c r="L20" s="2814" t="str">
        <f t="shared" si="1"/>
        <v/>
      </c>
      <c r="M20" s="2824" t="str">
        <f t="shared" si="2"/>
        <v/>
      </c>
      <c r="N20" s="2858">
        <v>408</v>
      </c>
      <c r="O20" s="2837" t="s">
        <v>1231</v>
      </c>
      <c r="P20" s="2793"/>
      <c r="Q20" s="2842"/>
      <c r="R20" s="2791"/>
      <c r="S20" s="2860"/>
      <c r="T20" s="2821"/>
      <c r="U20" s="2834"/>
      <c r="V20" s="2828"/>
      <c r="W20" s="2829"/>
      <c r="X20" s="2863"/>
      <c r="Y20" s="2872"/>
      <c r="Z20" s="2865"/>
      <c r="AA20" s="2830"/>
      <c r="AB20" s="2811"/>
      <c r="AC20" s="2867"/>
      <c r="AD20" s="2874"/>
      <c r="AE20" s="2868"/>
      <c r="AF20" s="2832"/>
      <c r="AG20" s="2878"/>
      <c r="AH20" s="2878"/>
      <c r="AI20" s="2878"/>
      <c r="AJ20" s="2879"/>
      <c r="AK20" s="2811"/>
      <c r="AL20" s="2821"/>
      <c r="AM20" s="2821"/>
      <c r="AN20" s="2812"/>
      <c r="AO20" s="2813"/>
      <c r="AP20" s="2814"/>
      <c r="AQ20" s="2811"/>
      <c r="AR20" s="2811"/>
      <c r="AS20" s="2811"/>
      <c r="AT20" s="2811"/>
      <c r="AU20" s="2815" t="str">
        <f t="shared" si="3"/>
        <v/>
      </c>
      <c r="AV20" s="2812" t="str">
        <f t="shared" si="4"/>
        <v/>
      </c>
      <c r="AW20" s="2832"/>
      <c r="AX20" s="2811"/>
      <c r="AY20" s="2821"/>
      <c r="AZ20" s="2821"/>
      <c r="BA20" s="2812"/>
      <c r="BB20" s="2813"/>
      <c r="BC20" s="2814"/>
      <c r="BD20" s="2811"/>
      <c r="BE20" s="2811"/>
      <c r="BF20" s="2811"/>
      <c r="BG20" s="2811"/>
      <c r="BH20" s="2815" t="str">
        <f t="shared" si="5"/>
        <v/>
      </c>
      <c r="BI20" s="2801" t="str">
        <f t="shared" si="6"/>
        <v/>
      </c>
      <c r="BJ20" s="2832"/>
      <c r="BK20" s="2811"/>
      <c r="BL20" s="2821"/>
      <c r="BM20" s="2821"/>
      <c r="BN20" s="2812"/>
      <c r="BO20" s="2813"/>
      <c r="BP20" s="2814"/>
      <c r="BQ20" s="2811"/>
      <c r="BR20" s="2811"/>
      <c r="BS20" s="2811"/>
      <c r="BT20" s="2811"/>
      <c r="BU20" s="2815" t="str">
        <f t="shared" si="7"/>
        <v/>
      </c>
      <c r="BV20" s="2801" t="str">
        <f t="shared" si="8"/>
        <v/>
      </c>
      <c r="BW20" s="2817"/>
      <c r="BX20" s="2801" t="str">
        <f t="shared" si="9"/>
        <v/>
      </c>
      <c r="BY20" s="2842"/>
      <c r="BZ20" s="2812"/>
      <c r="CA20" s="2813"/>
      <c r="CB20" s="2814"/>
      <c r="CC20" s="2811"/>
      <c r="CD20" s="2814"/>
      <c r="CE20" s="2814"/>
      <c r="CF20" s="2812"/>
      <c r="CG20" s="2811"/>
      <c r="CH20" s="2833"/>
      <c r="CI20" s="2834">
        <v>0.41689999999999999</v>
      </c>
      <c r="CJ20" s="2812"/>
      <c r="CK20" s="2812"/>
      <c r="CL20" s="2811"/>
      <c r="CM20" s="2811"/>
      <c r="CN20" s="2811"/>
      <c r="CO20" s="2791" t="str">
        <f t="shared" si="10"/>
        <v/>
      </c>
      <c r="CP20" s="2835" t="s">
        <v>97</v>
      </c>
      <c r="CQ20" s="2836"/>
      <c r="CR20" s="2812"/>
      <c r="CS20" s="2813"/>
      <c r="CT20" s="2814"/>
      <c r="CU20" s="2811"/>
      <c r="CV20" s="2814"/>
      <c r="CW20" s="2814"/>
      <c r="CX20" s="2812"/>
      <c r="CY20" s="2811"/>
      <c r="CZ20" s="2833"/>
      <c r="DA20" s="2834">
        <v>0.35039999999999999</v>
      </c>
      <c r="DB20" s="2812"/>
      <c r="DC20" s="2812"/>
      <c r="DD20" s="2811"/>
      <c r="DE20" s="2811"/>
      <c r="DF20" s="2811"/>
      <c r="DG20" s="2801" t="str">
        <f t="shared" si="11"/>
        <v/>
      </c>
      <c r="DH20" s="2835" t="s">
        <v>97</v>
      </c>
      <c r="DI20" s="1536"/>
      <c r="DJ20" s="424"/>
      <c r="DK20" s="1534">
        <f>'Total Flows'!L17</f>
        <v>0.91</v>
      </c>
      <c r="DL20" s="1535">
        <f>'[4]15'!AE32</f>
        <v>0</v>
      </c>
      <c r="DM20" s="1535">
        <f>'[4]15'!AE34</f>
        <v>0</v>
      </c>
      <c r="DN20" s="1535">
        <f>'[4]15'!AE35</f>
        <v>0</v>
      </c>
    </row>
    <row r="21" spans="1:118" ht="15" x14ac:dyDescent="0.25">
      <c r="A21" s="30">
        <v>16</v>
      </c>
      <c r="B21" s="31"/>
      <c r="C21" s="2801">
        <v>7.06</v>
      </c>
      <c r="D21" s="2822">
        <v>29.5</v>
      </c>
      <c r="E21" s="2792">
        <v>45</v>
      </c>
      <c r="F21" s="2822"/>
      <c r="G21" s="2794">
        <v>5.8440000000000003</v>
      </c>
      <c r="H21" s="2791">
        <v>5.6580000000000004</v>
      </c>
      <c r="I21" s="2791">
        <v>0.217</v>
      </c>
      <c r="J21" s="2795">
        <v>3.835</v>
      </c>
      <c r="K21" s="2823">
        <f t="shared" si="0"/>
        <v>26.073732718894011</v>
      </c>
      <c r="L21" s="2814">
        <f t="shared" si="1"/>
        <v>130.36866359447006</v>
      </c>
      <c r="M21" s="2824">
        <f t="shared" si="2"/>
        <v>260.73732718894013</v>
      </c>
      <c r="N21" s="2858">
        <v>487</v>
      </c>
      <c r="O21" s="2837" t="s">
        <v>1231</v>
      </c>
      <c r="P21" s="2793"/>
      <c r="Q21" s="2842"/>
      <c r="R21" s="2791"/>
      <c r="S21" s="2860">
        <v>2</v>
      </c>
      <c r="T21" s="2821">
        <v>5.8000000000000003E-2</v>
      </c>
      <c r="U21" s="2834">
        <v>0.17</v>
      </c>
      <c r="V21" s="2828"/>
      <c r="W21" s="2829" t="s">
        <v>96</v>
      </c>
      <c r="X21" s="2863">
        <v>2</v>
      </c>
      <c r="Y21" s="2872">
        <v>5.6000000000000001E-2</v>
      </c>
      <c r="Z21" s="2865">
        <v>0.2</v>
      </c>
      <c r="AA21" s="2830"/>
      <c r="AB21" s="2811"/>
      <c r="AC21" s="2867">
        <v>2</v>
      </c>
      <c r="AD21" s="2874">
        <v>6.0999999999999999E-2</v>
      </c>
      <c r="AE21" s="2868">
        <v>0.28000000000000003</v>
      </c>
      <c r="AF21" s="2832"/>
      <c r="AG21" s="2878">
        <v>6.17</v>
      </c>
      <c r="AH21" s="2878">
        <v>6.16</v>
      </c>
      <c r="AI21" s="2878">
        <v>6.07</v>
      </c>
      <c r="AJ21" s="2879"/>
      <c r="AK21" s="2811"/>
      <c r="AL21" s="2821"/>
      <c r="AM21" s="2821"/>
      <c r="AN21" s="2812">
        <v>6.18</v>
      </c>
      <c r="AO21" s="2813">
        <v>28.6</v>
      </c>
      <c r="AP21" s="2814">
        <v>6</v>
      </c>
      <c r="AQ21" s="2811">
        <v>0.46</v>
      </c>
      <c r="AR21" s="2811">
        <v>2.4169999999999998</v>
      </c>
      <c r="AS21" s="2811">
        <v>2.37</v>
      </c>
      <c r="AT21" s="2811">
        <v>4.5999999999999999E-2</v>
      </c>
      <c r="AU21" s="2815">
        <f t="shared" si="3"/>
        <v>58.641341546885698</v>
      </c>
      <c r="AV21" s="2812">
        <f t="shared" si="4"/>
        <v>1.9409282700421939</v>
      </c>
      <c r="AW21" s="2832"/>
      <c r="AX21" s="2811"/>
      <c r="AY21" s="2821"/>
      <c r="AZ21" s="2821"/>
      <c r="BA21" s="2812">
        <v>6.16</v>
      </c>
      <c r="BB21" s="2813">
        <v>28.5</v>
      </c>
      <c r="BC21" s="2814">
        <v>5</v>
      </c>
      <c r="BD21" s="2811">
        <v>0.41599999999999998</v>
      </c>
      <c r="BE21" s="2811">
        <v>2.39</v>
      </c>
      <c r="BF21" s="2811">
        <v>2.3719999999999999</v>
      </c>
      <c r="BG21" s="2811">
        <v>4.3999999999999997E-2</v>
      </c>
      <c r="BH21" s="2815">
        <f t="shared" si="5"/>
        <v>59.103353867214238</v>
      </c>
      <c r="BI21" s="2801">
        <f t="shared" si="6"/>
        <v>1.8549747048903877</v>
      </c>
      <c r="BJ21" s="2832"/>
      <c r="BK21" s="2811"/>
      <c r="BL21" s="2821"/>
      <c r="BM21" s="2821"/>
      <c r="BN21" s="2812">
        <v>6.19</v>
      </c>
      <c r="BO21" s="2813">
        <v>28.8</v>
      </c>
      <c r="BP21" s="2814">
        <v>3</v>
      </c>
      <c r="BQ21" s="2811">
        <v>0.20300000000000001</v>
      </c>
      <c r="BR21" s="2811">
        <v>2.3719999999999999</v>
      </c>
      <c r="BS21" s="2811">
        <v>2.37</v>
      </c>
      <c r="BT21" s="2811">
        <v>4.1000000000000002E-2</v>
      </c>
      <c r="BU21" s="2815">
        <f t="shared" si="7"/>
        <v>59.411362080766608</v>
      </c>
      <c r="BV21" s="2801">
        <f t="shared" si="8"/>
        <v>1.7299578059071732</v>
      </c>
      <c r="BW21" s="2817" t="s">
        <v>1009</v>
      </c>
      <c r="BX21" s="2801">
        <f t="shared" si="9"/>
        <v>2.3930000000000002</v>
      </c>
      <c r="BY21" s="2842"/>
      <c r="BZ21" s="2812">
        <v>7.16</v>
      </c>
      <c r="CA21" s="2813">
        <v>28</v>
      </c>
      <c r="CB21" s="2814">
        <v>2</v>
      </c>
      <c r="CC21" s="2811">
        <v>5.8999999999999997E-2</v>
      </c>
      <c r="CD21" s="2814">
        <v>35</v>
      </c>
      <c r="CE21" s="2814">
        <v>32</v>
      </c>
      <c r="CF21" s="2812">
        <v>4.0999999999999996</v>
      </c>
      <c r="CG21" s="2811"/>
      <c r="CH21" s="2833"/>
      <c r="CI21" s="2834">
        <v>0.49399999999999999</v>
      </c>
      <c r="CJ21" s="2812"/>
      <c r="CK21" s="2812"/>
      <c r="CL21" s="2811">
        <v>2.3109999999999999</v>
      </c>
      <c r="CM21" s="2811">
        <v>2.3780000000000001</v>
      </c>
      <c r="CN21" s="2811">
        <v>6.3E-2</v>
      </c>
      <c r="CO21" s="2791">
        <f t="shared" si="10"/>
        <v>2.6492851135407904</v>
      </c>
      <c r="CP21" s="2835" t="s">
        <v>97</v>
      </c>
      <c r="CQ21" s="2836"/>
      <c r="CR21" s="2812">
        <v>7.11</v>
      </c>
      <c r="CS21" s="2813">
        <v>27.2</v>
      </c>
      <c r="CT21" s="2814">
        <v>2</v>
      </c>
      <c r="CU21" s="2811">
        <v>5.8000000000000003E-2</v>
      </c>
      <c r="CV21" s="2814">
        <v>38</v>
      </c>
      <c r="CW21" s="2814">
        <v>31</v>
      </c>
      <c r="CX21" s="2812">
        <v>4.2</v>
      </c>
      <c r="CY21" s="2811"/>
      <c r="CZ21" s="2833"/>
      <c r="DA21" s="2834">
        <v>0.43059999999999998</v>
      </c>
      <c r="DB21" s="2812"/>
      <c r="DC21" s="2812"/>
      <c r="DD21" s="2811">
        <v>2.3690000000000002</v>
      </c>
      <c r="DE21" s="2811">
        <v>2.3519999999999999</v>
      </c>
      <c r="DF21" s="2811">
        <v>6.3E-2</v>
      </c>
      <c r="DG21" s="2801">
        <f t="shared" si="11"/>
        <v>2.6785714285714288</v>
      </c>
      <c r="DH21" s="2835" t="s">
        <v>97</v>
      </c>
      <c r="DI21" s="1536"/>
      <c r="DJ21" s="424"/>
      <c r="DK21" s="1534">
        <f>'Total Flows'!L18</f>
        <v>0.745</v>
      </c>
      <c r="DL21" s="1535">
        <f>'[4]16'!AE32</f>
        <v>0</v>
      </c>
      <c r="DM21" s="1535">
        <f>'[4]16'!AE34</f>
        <v>0</v>
      </c>
      <c r="DN21" s="1535">
        <f>'[4]16'!AE35</f>
        <v>0</v>
      </c>
    </row>
    <row r="22" spans="1:118" ht="15" x14ac:dyDescent="0.25">
      <c r="A22" s="30">
        <v>17</v>
      </c>
      <c r="B22" s="31"/>
      <c r="C22" s="2801"/>
      <c r="D22" s="2822"/>
      <c r="E22" s="2792"/>
      <c r="F22" s="2822"/>
      <c r="G22" s="2794"/>
      <c r="H22" s="2791"/>
      <c r="I22" s="2791"/>
      <c r="J22" s="2795"/>
      <c r="K22" s="2823" t="str">
        <f t="shared" si="0"/>
        <v/>
      </c>
      <c r="L22" s="2814" t="str">
        <f t="shared" si="1"/>
        <v/>
      </c>
      <c r="M22" s="2824" t="str">
        <f t="shared" si="2"/>
        <v/>
      </c>
      <c r="N22" s="2858">
        <v>175</v>
      </c>
      <c r="O22" s="2837" t="s">
        <v>1231</v>
      </c>
      <c r="P22" s="2793"/>
      <c r="Q22" s="2842"/>
      <c r="R22" s="2791"/>
      <c r="S22" s="2860"/>
      <c r="T22" s="2843"/>
      <c r="U22" s="2862"/>
      <c r="V22" s="2828"/>
      <c r="W22" s="2829"/>
      <c r="X22" s="2838"/>
      <c r="Y22" s="2829"/>
      <c r="Z22" s="2839"/>
      <c r="AA22" s="2830"/>
      <c r="AB22" s="2811"/>
      <c r="AC22" s="2814"/>
      <c r="AD22" s="2811"/>
      <c r="AE22" s="2812"/>
      <c r="AF22" s="2832"/>
      <c r="AG22" s="2878"/>
      <c r="AH22" s="2878"/>
      <c r="AI22" s="2878"/>
      <c r="AJ22" s="2879"/>
      <c r="AK22" s="2811"/>
      <c r="AL22" s="2821"/>
      <c r="AM22" s="2821"/>
      <c r="AN22" s="2812"/>
      <c r="AO22" s="2813"/>
      <c r="AP22" s="2814"/>
      <c r="AQ22" s="2811"/>
      <c r="AR22" s="2811"/>
      <c r="AS22" s="2811"/>
      <c r="AT22" s="2811"/>
      <c r="AU22" s="2815" t="str">
        <f t="shared" si="3"/>
        <v/>
      </c>
      <c r="AV22" s="2812" t="str">
        <f t="shared" si="4"/>
        <v/>
      </c>
      <c r="AW22" s="2832"/>
      <c r="AX22" s="2811"/>
      <c r="AY22" s="2821"/>
      <c r="AZ22" s="2821"/>
      <c r="BA22" s="2812"/>
      <c r="BB22" s="2813"/>
      <c r="BC22" s="2814"/>
      <c r="BD22" s="2811"/>
      <c r="BE22" s="2811"/>
      <c r="BF22" s="2811"/>
      <c r="BG22" s="2811"/>
      <c r="BH22" s="2815" t="str">
        <f t="shared" si="5"/>
        <v/>
      </c>
      <c r="BI22" s="2801" t="str">
        <f t="shared" si="6"/>
        <v/>
      </c>
      <c r="BJ22" s="2832" t="s">
        <v>96</v>
      </c>
      <c r="BK22" s="2811"/>
      <c r="BL22" s="2821"/>
      <c r="BM22" s="2821"/>
      <c r="BN22" s="2812"/>
      <c r="BO22" s="2813"/>
      <c r="BP22" s="2814"/>
      <c r="BQ22" s="2811"/>
      <c r="BR22" s="2811"/>
      <c r="BS22" s="2811"/>
      <c r="BT22" s="2811"/>
      <c r="BU22" s="2815" t="str">
        <f t="shared" si="7"/>
        <v/>
      </c>
      <c r="BV22" s="2801" t="str">
        <f t="shared" si="8"/>
        <v/>
      </c>
      <c r="BW22" s="2817"/>
      <c r="BX22" s="2801" t="str">
        <f t="shared" si="9"/>
        <v/>
      </c>
      <c r="BY22" s="2842"/>
      <c r="BZ22" s="2812"/>
      <c r="CA22" s="2813"/>
      <c r="CB22" s="2814"/>
      <c r="CC22" s="2811"/>
      <c r="CD22" s="2814"/>
      <c r="CE22" s="2814"/>
      <c r="CF22" s="2812"/>
      <c r="CG22" s="2811"/>
      <c r="CH22" s="2833"/>
      <c r="CI22" s="2834">
        <v>0.51129999999999998</v>
      </c>
      <c r="CJ22" s="2812"/>
      <c r="CK22" s="2812"/>
      <c r="CL22" s="2811"/>
      <c r="CM22" s="2811"/>
      <c r="CN22" s="2811"/>
      <c r="CO22" s="2791" t="str">
        <f t="shared" si="10"/>
        <v/>
      </c>
      <c r="CP22" s="2835" t="s">
        <v>97</v>
      </c>
      <c r="CQ22" s="2836"/>
      <c r="CR22" s="2812"/>
      <c r="CS22" s="2813"/>
      <c r="CT22" s="2814"/>
      <c r="CU22" s="2811"/>
      <c r="CV22" s="2814"/>
      <c r="CW22" s="2814"/>
      <c r="CX22" s="2812"/>
      <c r="CY22" s="2811"/>
      <c r="CZ22" s="2833"/>
      <c r="DA22" s="2834">
        <v>0.49</v>
      </c>
      <c r="DB22" s="2812"/>
      <c r="DC22" s="2812"/>
      <c r="DD22" s="2811"/>
      <c r="DE22" s="2811"/>
      <c r="DF22" s="2811"/>
      <c r="DG22" s="2801" t="str">
        <f t="shared" si="11"/>
        <v/>
      </c>
      <c r="DH22" s="2835" t="s">
        <v>97</v>
      </c>
      <c r="DI22" s="1536"/>
      <c r="DJ22" s="424"/>
      <c r="DK22" s="1534">
        <f>'Total Flows'!L19</f>
        <v>1.1180000000000001</v>
      </c>
      <c r="DL22" s="1535">
        <f>'[4]17'!AE32</f>
        <v>0</v>
      </c>
      <c r="DM22" s="1535">
        <f>'[4]17'!AE34</f>
        <v>0</v>
      </c>
      <c r="DN22" s="1535">
        <f>'[4]17'!AE35</f>
        <v>0</v>
      </c>
    </row>
    <row r="23" spans="1:118" ht="15" x14ac:dyDescent="0.25">
      <c r="A23" s="30">
        <v>18</v>
      </c>
      <c r="B23" s="31"/>
      <c r="C23" s="2801"/>
      <c r="D23" s="2822"/>
      <c r="E23" s="2792"/>
      <c r="F23" s="2822"/>
      <c r="G23" s="2794"/>
      <c r="H23" s="2791"/>
      <c r="I23" s="2791"/>
      <c r="J23" s="2795"/>
      <c r="K23" s="2823" t="str">
        <f t="shared" si="0"/>
        <v/>
      </c>
      <c r="L23" s="2814" t="str">
        <f t="shared" si="1"/>
        <v/>
      </c>
      <c r="M23" s="2824" t="str">
        <f t="shared" si="2"/>
        <v/>
      </c>
      <c r="N23" s="2858">
        <v>586</v>
      </c>
      <c r="O23" s="2837" t="s">
        <v>1231</v>
      </c>
      <c r="P23" s="2793"/>
      <c r="Q23" s="2842"/>
      <c r="R23" s="2791"/>
      <c r="S23" s="2860"/>
      <c r="T23" s="2821"/>
      <c r="U23" s="2834"/>
      <c r="V23" s="2828"/>
      <c r="W23" s="2829"/>
      <c r="X23" s="2863"/>
      <c r="Y23" s="2872"/>
      <c r="Z23" s="2865"/>
      <c r="AA23" s="2830"/>
      <c r="AB23" s="2811"/>
      <c r="AC23" s="2867"/>
      <c r="AD23" s="2874"/>
      <c r="AE23" s="2868"/>
      <c r="AF23" s="2832"/>
      <c r="AG23" s="2878"/>
      <c r="AH23" s="2878"/>
      <c r="AI23" s="2878"/>
      <c r="AJ23" s="2879"/>
      <c r="AK23" s="2811"/>
      <c r="AL23" s="2821"/>
      <c r="AM23" s="2821"/>
      <c r="AN23" s="2812"/>
      <c r="AO23" s="2813"/>
      <c r="AP23" s="2814"/>
      <c r="AQ23" s="2811"/>
      <c r="AR23" s="2811"/>
      <c r="AS23" s="2811"/>
      <c r="AT23" s="2811"/>
      <c r="AU23" s="2815" t="str">
        <f t="shared" si="3"/>
        <v/>
      </c>
      <c r="AV23" s="2812" t="str">
        <f t="shared" si="4"/>
        <v/>
      </c>
      <c r="AW23" s="2832"/>
      <c r="AX23" s="2811"/>
      <c r="AY23" s="2821"/>
      <c r="AZ23" s="2821"/>
      <c r="BA23" s="2812"/>
      <c r="BB23" s="2813"/>
      <c r="BC23" s="2814"/>
      <c r="BD23" s="2811"/>
      <c r="BE23" s="2811"/>
      <c r="BF23" s="2811"/>
      <c r="BG23" s="2811"/>
      <c r="BH23" s="2815" t="str">
        <f t="shared" si="5"/>
        <v/>
      </c>
      <c r="BI23" s="2801" t="str">
        <f t="shared" si="6"/>
        <v/>
      </c>
      <c r="BJ23" s="2832"/>
      <c r="BK23" s="2811"/>
      <c r="BL23" s="2821"/>
      <c r="BM23" s="2821"/>
      <c r="BN23" s="2812"/>
      <c r="BO23" s="2813"/>
      <c r="BP23" s="2814"/>
      <c r="BQ23" s="2811"/>
      <c r="BR23" s="2811"/>
      <c r="BS23" s="2811"/>
      <c r="BT23" s="2811"/>
      <c r="BU23" s="2815" t="str">
        <f t="shared" si="7"/>
        <v/>
      </c>
      <c r="BV23" s="2801" t="str">
        <f t="shared" si="8"/>
        <v/>
      </c>
      <c r="BW23" s="2817"/>
      <c r="BX23" s="2801" t="str">
        <f t="shared" si="9"/>
        <v/>
      </c>
      <c r="BY23" s="2842"/>
      <c r="BZ23" s="2812"/>
      <c r="CA23" s="2813"/>
      <c r="CB23" s="2814"/>
      <c r="CC23" s="2811"/>
      <c r="CD23" s="2814"/>
      <c r="CE23" s="2814"/>
      <c r="CF23" s="2812"/>
      <c r="CG23" s="2811"/>
      <c r="CH23" s="2833"/>
      <c r="CI23" s="2834">
        <v>0.48020000000000002</v>
      </c>
      <c r="CJ23" s="2812"/>
      <c r="CK23" s="2812"/>
      <c r="CL23" s="2811"/>
      <c r="CM23" s="2811"/>
      <c r="CN23" s="2811"/>
      <c r="CO23" s="2791" t="str">
        <f t="shared" si="10"/>
        <v/>
      </c>
      <c r="CP23" s="2835" t="s">
        <v>97</v>
      </c>
      <c r="CQ23" s="2836"/>
      <c r="CR23" s="2812"/>
      <c r="CS23" s="2813"/>
      <c r="CT23" s="2814"/>
      <c r="CU23" s="2811"/>
      <c r="CV23" s="2814"/>
      <c r="CW23" s="2814"/>
      <c r="CX23" s="2812"/>
      <c r="CY23" s="2811"/>
      <c r="CZ23" s="2833"/>
      <c r="DA23" s="2834">
        <v>0.46300000000000002</v>
      </c>
      <c r="DB23" s="2812"/>
      <c r="DC23" s="2812"/>
      <c r="DD23" s="2811"/>
      <c r="DE23" s="2811"/>
      <c r="DF23" s="2811"/>
      <c r="DG23" s="2801" t="str">
        <f t="shared" si="11"/>
        <v/>
      </c>
      <c r="DH23" s="2835" t="s">
        <v>97</v>
      </c>
      <c r="DI23" s="1536"/>
      <c r="DJ23" s="424"/>
      <c r="DK23" s="1534">
        <f>'Total Flows'!L20</f>
        <v>1.1870000000000001</v>
      </c>
      <c r="DL23" s="1535">
        <f>'[4]18'!AE32</f>
        <v>0</v>
      </c>
      <c r="DM23" s="1535">
        <f>'[4]18'!AE34</f>
        <v>0</v>
      </c>
      <c r="DN23" s="1535">
        <f>'[4]18'!AE35</f>
        <v>0</v>
      </c>
    </row>
    <row r="24" spans="1:118" ht="15" x14ac:dyDescent="0.25">
      <c r="A24" s="30">
        <v>19</v>
      </c>
      <c r="B24" s="31"/>
      <c r="C24" s="2801">
        <v>7.1</v>
      </c>
      <c r="D24" s="2822">
        <v>29.1</v>
      </c>
      <c r="E24" s="2792">
        <v>41</v>
      </c>
      <c r="F24" s="2822"/>
      <c r="G24" s="2794">
        <v>5.9039999999999999</v>
      </c>
      <c r="H24" s="2791">
        <v>5.9009999999999998</v>
      </c>
      <c r="I24" s="2791">
        <v>0.20799999999999999</v>
      </c>
      <c r="J24" s="2795">
        <v>3.5249999999999999</v>
      </c>
      <c r="K24" s="2823">
        <f t="shared" si="0"/>
        <v>28.370192307692307</v>
      </c>
      <c r="L24" s="2814">
        <f t="shared" si="1"/>
        <v>141.85096153846155</v>
      </c>
      <c r="M24" s="2824">
        <f t="shared" si="2"/>
        <v>283.70192307692309</v>
      </c>
      <c r="N24" s="2858">
        <v>677</v>
      </c>
      <c r="O24" s="2837">
        <v>10</v>
      </c>
      <c r="P24" s="2793"/>
      <c r="Q24" s="2842"/>
      <c r="R24" s="2791"/>
      <c r="S24" s="2860">
        <v>2</v>
      </c>
      <c r="T24" s="2843">
        <v>6.3E-2</v>
      </c>
      <c r="U24" s="2862">
        <v>0.25</v>
      </c>
      <c r="V24" s="2828"/>
      <c r="W24" s="2829"/>
      <c r="X24" s="2838">
        <v>2</v>
      </c>
      <c r="Y24" s="2829">
        <v>5.8000000000000003E-2</v>
      </c>
      <c r="Z24" s="2839">
        <v>0.39</v>
      </c>
      <c r="AA24" s="2830"/>
      <c r="AB24" s="2811"/>
      <c r="AC24" s="2814">
        <v>2</v>
      </c>
      <c r="AD24" s="2811">
        <v>6.2E-2</v>
      </c>
      <c r="AE24" s="2812">
        <v>0.46</v>
      </c>
      <c r="AF24" s="2832"/>
      <c r="AG24" s="2878">
        <v>6.01</v>
      </c>
      <c r="AH24" s="2878">
        <v>6.06</v>
      </c>
      <c r="AI24" s="2878">
        <v>6.04</v>
      </c>
      <c r="AJ24" s="2879"/>
      <c r="AK24" s="2811"/>
      <c r="AL24" s="2821"/>
      <c r="AM24" s="2821"/>
      <c r="AN24" s="2812">
        <v>6.14</v>
      </c>
      <c r="AO24" s="2813">
        <v>28.7</v>
      </c>
      <c r="AP24" s="2814">
        <v>4</v>
      </c>
      <c r="AQ24" s="2811">
        <v>0.28599999999999998</v>
      </c>
      <c r="AR24" s="2811">
        <v>2.218</v>
      </c>
      <c r="AS24" s="2811">
        <v>2.2000000000000002</v>
      </c>
      <c r="AT24" s="2811">
        <v>4.2000000000000003E-2</v>
      </c>
      <c r="AU24" s="2815">
        <f t="shared" si="3"/>
        <v>62.432249322493227</v>
      </c>
      <c r="AV24" s="2812">
        <f t="shared" si="4"/>
        <v>1.9090909090909089</v>
      </c>
      <c r="AW24" s="2832"/>
      <c r="AX24" s="2811"/>
      <c r="AY24" s="2821"/>
      <c r="AZ24" s="2821"/>
      <c r="BA24" s="2812">
        <v>6.14</v>
      </c>
      <c r="BB24" s="2813">
        <v>28.5</v>
      </c>
      <c r="BC24" s="2814">
        <v>4</v>
      </c>
      <c r="BD24" s="2811">
        <v>0.28000000000000003</v>
      </c>
      <c r="BE24" s="2844">
        <v>2.1869999999999998</v>
      </c>
      <c r="BF24" s="2811">
        <v>2.1850000000000001</v>
      </c>
      <c r="BG24" s="2811">
        <v>3.5999999999999997E-2</v>
      </c>
      <c r="BH24" s="2815">
        <f t="shared" si="5"/>
        <v>62.957317073170735</v>
      </c>
      <c r="BI24" s="2801">
        <f t="shared" si="6"/>
        <v>1.6475972540045765</v>
      </c>
      <c r="BJ24" s="2832"/>
      <c r="BK24" s="2811"/>
      <c r="BL24" s="2821"/>
      <c r="BM24" s="2821"/>
      <c r="BN24" s="2812">
        <v>6.17</v>
      </c>
      <c r="BO24" s="2813">
        <v>28.6</v>
      </c>
      <c r="BP24" s="2814">
        <v>4</v>
      </c>
      <c r="BQ24" s="2811">
        <v>0.27600000000000002</v>
      </c>
      <c r="BR24" s="2811">
        <v>2.206</v>
      </c>
      <c r="BS24" s="2811">
        <v>2.1840000000000002</v>
      </c>
      <c r="BT24" s="2811">
        <v>3.7999999999999999E-2</v>
      </c>
      <c r="BU24" s="2815">
        <f t="shared" si="7"/>
        <v>62.635501355013545</v>
      </c>
      <c r="BV24" s="2801">
        <f t="shared" si="8"/>
        <v>1.7399267399267397</v>
      </c>
      <c r="BW24" s="2817"/>
      <c r="BX24" s="2801">
        <f t="shared" si="9"/>
        <v>2.2036666666666664</v>
      </c>
      <c r="BY24" s="2842"/>
      <c r="BZ24" s="2812">
        <v>7.15</v>
      </c>
      <c r="CA24" s="2813">
        <v>29.1</v>
      </c>
      <c r="CB24" s="2814">
        <v>3</v>
      </c>
      <c r="CC24" s="2811">
        <v>6.0999999999999999E-2</v>
      </c>
      <c r="CD24" s="2814">
        <v>32</v>
      </c>
      <c r="CE24" s="2814">
        <v>25</v>
      </c>
      <c r="CF24" s="2812">
        <v>4.0999999999999996</v>
      </c>
      <c r="CG24" s="2811"/>
      <c r="CH24" s="2833"/>
      <c r="CI24" s="2834">
        <v>0.50870000000000004</v>
      </c>
      <c r="CJ24" s="2812"/>
      <c r="CK24" s="2812"/>
      <c r="CL24" s="2811">
        <v>2.129</v>
      </c>
      <c r="CM24" s="2811">
        <v>2.181</v>
      </c>
      <c r="CN24" s="2811">
        <v>5.5E-2</v>
      </c>
      <c r="CO24" s="2791">
        <f t="shared" si="10"/>
        <v>2.5217790004585052</v>
      </c>
      <c r="CP24" s="2835" t="s">
        <v>97</v>
      </c>
      <c r="CQ24" s="2836"/>
      <c r="CR24" s="2812">
        <v>7.23</v>
      </c>
      <c r="CS24" s="2813">
        <v>27.1</v>
      </c>
      <c r="CT24" s="2814">
        <v>2</v>
      </c>
      <c r="CU24" s="2811">
        <v>5.8999999999999997E-2</v>
      </c>
      <c r="CV24" s="2814">
        <v>28</v>
      </c>
      <c r="CW24" s="2814">
        <v>28</v>
      </c>
      <c r="CX24" s="2812">
        <v>4.3</v>
      </c>
      <c r="CY24" s="2811"/>
      <c r="CZ24" s="2833"/>
      <c r="DA24" s="2834">
        <v>0.50819999999999999</v>
      </c>
      <c r="DB24" s="2812"/>
      <c r="DC24" s="2812"/>
      <c r="DD24" s="2811">
        <v>2.1629999999999998</v>
      </c>
      <c r="DE24" s="2811">
        <v>2.17</v>
      </c>
      <c r="DF24" s="2811">
        <v>5.6000000000000001E-2</v>
      </c>
      <c r="DG24" s="2801">
        <f t="shared" si="11"/>
        <v>2.580645161290323</v>
      </c>
      <c r="DH24" s="2835" t="s">
        <v>97</v>
      </c>
      <c r="DI24" s="1536"/>
      <c r="DJ24" s="424"/>
      <c r="DK24" s="1534">
        <f>'Total Flows'!L21</f>
        <v>1.165</v>
      </c>
      <c r="DL24" s="1535">
        <f>'[4]19'!AE32</f>
        <v>0</v>
      </c>
      <c r="DM24" s="1535">
        <f>'[4]19'!AE34</f>
        <v>0</v>
      </c>
      <c r="DN24" s="1535">
        <f>'[4]19'!AE35</f>
        <v>0</v>
      </c>
    </row>
    <row r="25" spans="1:118" ht="15" x14ac:dyDescent="0.25">
      <c r="A25" s="30">
        <v>20</v>
      </c>
      <c r="B25" s="31"/>
      <c r="C25" s="2801"/>
      <c r="D25" s="2822"/>
      <c r="E25" s="2792"/>
      <c r="F25" s="2822"/>
      <c r="G25" s="2794"/>
      <c r="H25" s="2791"/>
      <c r="I25" s="2791"/>
      <c r="J25" s="2795"/>
      <c r="K25" s="2823" t="str">
        <f t="shared" si="0"/>
        <v/>
      </c>
      <c r="L25" s="2814" t="str">
        <f t="shared" si="1"/>
        <v/>
      </c>
      <c r="M25" s="2824" t="str">
        <f t="shared" si="2"/>
        <v/>
      </c>
      <c r="N25" s="2858">
        <v>471</v>
      </c>
      <c r="O25" s="2837">
        <v>20</v>
      </c>
      <c r="P25" s="2793"/>
      <c r="Q25" s="2842"/>
      <c r="R25" s="2791"/>
      <c r="S25" s="2860"/>
      <c r="T25" s="2843"/>
      <c r="U25" s="2862"/>
      <c r="V25" s="2828"/>
      <c r="W25" s="2829"/>
      <c r="X25" s="2838"/>
      <c r="Y25" s="2829"/>
      <c r="Z25" s="2839"/>
      <c r="AA25" s="2830"/>
      <c r="AB25" s="2811"/>
      <c r="AC25" s="2814"/>
      <c r="AD25" s="2811"/>
      <c r="AE25" s="2812"/>
      <c r="AF25" s="2832"/>
      <c r="AG25" s="2878"/>
      <c r="AH25" s="2878"/>
      <c r="AI25" s="2878"/>
      <c r="AJ25" s="2879"/>
      <c r="AK25" s="2811"/>
      <c r="AL25" s="2821"/>
      <c r="AM25" s="2821"/>
      <c r="AN25" s="2812"/>
      <c r="AO25" s="2813"/>
      <c r="AP25" s="2814"/>
      <c r="AQ25" s="2811"/>
      <c r="AR25" s="2811"/>
      <c r="AS25" s="2811"/>
      <c r="AT25" s="2811"/>
      <c r="AU25" s="2815" t="str">
        <f t="shared" si="3"/>
        <v/>
      </c>
      <c r="AV25" s="2812" t="str">
        <f t="shared" si="4"/>
        <v/>
      </c>
      <c r="AW25" s="2832"/>
      <c r="AX25" s="2811"/>
      <c r="AY25" s="2821"/>
      <c r="AZ25" s="2821"/>
      <c r="BA25" s="2812"/>
      <c r="BB25" s="2813"/>
      <c r="BC25" s="2814"/>
      <c r="BD25" s="2811"/>
      <c r="BE25" s="2844"/>
      <c r="BF25" s="2811"/>
      <c r="BG25" s="2811"/>
      <c r="BH25" s="2815" t="str">
        <f t="shared" si="5"/>
        <v/>
      </c>
      <c r="BI25" s="2801" t="str">
        <f t="shared" si="6"/>
        <v/>
      </c>
      <c r="BJ25" s="2832"/>
      <c r="BK25" s="2811"/>
      <c r="BL25" s="2821"/>
      <c r="BM25" s="2821"/>
      <c r="BN25" s="2812"/>
      <c r="BO25" s="2813"/>
      <c r="BP25" s="2814"/>
      <c r="BQ25" s="2811"/>
      <c r="BR25" s="2811"/>
      <c r="BS25" s="2811"/>
      <c r="BT25" s="2811"/>
      <c r="BU25" s="2815" t="str">
        <f t="shared" si="7"/>
        <v/>
      </c>
      <c r="BV25" s="2801" t="str">
        <f t="shared" si="8"/>
        <v/>
      </c>
      <c r="BW25" s="2817"/>
      <c r="BX25" s="2801" t="str">
        <f t="shared" si="9"/>
        <v/>
      </c>
      <c r="BY25" s="2842"/>
      <c r="BZ25" s="2812"/>
      <c r="CA25" s="2813"/>
      <c r="CB25" s="2814"/>
      <c r="CC25" s="2811"/>
      <c r="CD25" s="2814"/>
      <c r="CE25" s="2814"/>
      <c r="CF25" s="2812"/>
      <c r="CG25" s="2811"/>
      <c r="CH25" s="2833"/>
      <c r="CI25" s="2834">
        <v>0.46310000000000001</v>
      </c>
      <c r="CJ25" s="2812"/>
      <c r="CK25" s="2812"/>
      <c r="CL25" s="2811"/>
      <c r="CM25" s="2811"/>
      <c r="CN25" s="2811"/>
      <c r="CO25" s="2791" t="str">
        <f t="shared" si="10"/>
        <v/>
      </c>
      <c r="CP25" s="2835" t="s">
        <v>97</v>
      </c>
      <c r="CQ25" s="2836"/>
      <c r="CR25" s="2812"/>
      <c r="CS25" s="2813"/>
      <c r="CT25" s="2814"/>
      <c r="CU25" s="2811"/>
      <c r="CV25" s="2814"/>
      <c r="CW25" s="2814"/>
      <c r="CX25" s="2812"/>
      <c r="CY25" s="2811"/>
      <c r="CZ25" s="2833"/>
      <c r="DA25" s="2834">
        <v>0.4894</v>
      </c>
      <c r="DB25" s="2812"/>
      <c r="DC25" s="2812"/>
      <c r="DD25" s="2811"/>
      <c r="DE25" s="2811"/>
      <c r="DF25" s="2811"/>
      <c r="DG25" s="2801" t="str">
        <f t="shared" si="11"/>
        <v/>
      </c>
      <c r="DH25" s="2835" t="s">
        <v>97</v>
      </c>
      <c r="DI25" s="1536"/>
      <c r="DJ25" s="424"/>
      <c r="DK25" s="1534">
        <f>'Total Flows'!L22</f>
        <v>1.298</v>
      </c>
      <c r="DL25" s="1535">
        <f>'[4]20'!AE32</f>
        <v>0</v>
      </c>
      <c r="DM25" s="1535">
        <f>'[4]20'!AE34</f>
        <v>0</v>
      </c>
      <c r="DN25" s="1535">
        <f>'[4]20'!AE35</f>
        <v>0</v>
      </c>
    </row>
    <row r="26" spans="1:118" ht="15" x14ac:dyDescent="0.25">
      <c r="A26" s="30">
        <v>21</v>
      </c>
      <c r="B26" s="31"/>
      <c r="C26" s="2801"/>
      <c r="D26" s="2822"/>
      <c r="E26" s="2837"/>
      <c r="F26" s="2822"/>
      <c r="G26" s="2794"/>
      <c r="H26" s="2791"/>
      <c r="I26" s="2791"/>
      <c r="J26" s="2795"/>
      <c r="K26" s="2823" t="str">
        <f t="shared" si="0"/>
        <v/>
      </c>
      <c r="L26" s="2814" t="str">
        <f t="shared" si="1"/>
        <v/>
      </c>
      <c r="M26" s="2824" t="str">
        <f t="shared" si="2"/>
        <v/>
      </c>
      <c r="N26" s="2857">
        <v>845</v>
      </c>
      <c r="O26" s="2792" t="s">
        <v>1231</v>
      </c>
      <c r="P26" s="2793"/>
      <c r="Q26" s="2842"/>
      <c r="R26" s="2791"/>
      <c r="S26" s="2841"/>
      <c r="T26" s="2811"/>
      <c r="U26" s="2812"/>
      <c r="V26" s="2828"/>
      <c r="W26" s="2829"/>
      <c r="X26" s="2838"/>
      <c r="Y26" s="2829"/>
      <c r="Z26" s="2839"/>
      <c r="AA26" s="2830"/>
      <c r="AB26" s="2811"/>
      <c r="AC26" s="2814"/>
      <c r="AD26" s="2811"/>
      <c r="AE26" s="2812"/>
      <c r="AF26" s="2832"/>
      <c r="AG26" s="2878"/>
      <c r="AH26" s="2878"/>
      <c r="AI26" s="2878"/>
      <c r="AJ26" s="2879"/>
      <c r="AK26" s="2811"/>
      <c r="AL26" s="2821"/>
      <c r="AM26" s="2821"/>
      <c r="AN26" s="2812"/>
      <c r="AO26" s="2813"/>
      <c r="AP26" s="2814"/>
      <c r="AQ26" s="2811"/>
      <c r="AR26" s="2811"/>
      <c r="AS26" s="2811"/>
      <c r="AT26" s="2811"/>
      <c r="AU26" s="2815" t="str">
        <f t="shared" si="3"/>
        <v/>
      </c>
      <c r="AV26" s="2812" t="str">
        <f t="shared" si="4"/>
        <v/>
      </c>
      <c r="AW26" s="2832"/>
      <c r="AX26" s="2811"/>
      <c r="AY26" s="2821"/>
      <c r="AZ26" s="2821"/>
      <c r="BA26" s="2812"/>
      <c r="BB26" s="2831"/>
      <c r="BC26" s="2831"/>
      <c r="BD26" s="2874"/>
      <c r="BE26" s="2811"/>
      <c r="BF26" s="2811"/>
      <c r="BG26" s="2811"/>
      <c r="BH26" s="2815" t="str">
        <f t="shared" si="5"/>
        <v/>
      </c>
      <c r="BI26" s="2801" t="str">
        <f t="shared" si="6"/>
        <v/>
      </c>
      <c r="BJ26" s="2832"/>
      <c r="BK26" s="2811"/>
      <c r="BL26" s="2821"/>
      <c r="BM26" s="2821"/>
      <c r="BN26" s="2868"/>
      <c r="BO26" s="2869"/>
      <c r="BP26" s="2867"/>
      <c r="BQ26" s="2874"/>
      <c r="BR26" s="2811"/>
      <c r="BS26" s="2811"/>
      <c r="BT26" s="2811"/>
      <c r="BU26" s="2815" t="str">
        <f t="shared" si="7"/>
        <v/>
      </c>
      <c r="BV26" s="2801" t="str">
        <f t="shared" si="8"/>
        <v/>
      </c>
      <c r="BW26" s="2817"/>
      <c r="BX26" s="2801" t="str">
        <f t="shared" si="9"/>
        <v/>
      </c>
      <c r="BY26" s="2842"/>
      <c r="BZ26" s="2812"/>
      <c r="CA26" s="2813"/>
      <c r="CB26" s="2814"/>
      <c r="CC26" s="2811"/>
      <c r="CD26" s="2814"/>
      <c r="CE26" s="2814"/>
      <c r="CF26" s="2812"/>
      <c r="CG26" s="2811"/>
      <c r="CH26" s="2833"/>
      <c r="CI26" s="2834">
        <v>0.4894</v>
      </c>
      <c r="CJ26" s="2812"/>
      <c r="CK26" s="2812"/>
      <c r="CL26" s="2811"/>
      <c r="CM26" s="2811"/>
      <c r="CN26" s="2811"/>
      <c r="CO26" s="2791" t="str">
        <f t="shared" si="10"/>
        <v/>
      </c>
      <c r="CP26" s="2835" t="s">
        <v>97</v>
      </c>
      <c r="CQ26" s="2836"/>
      <c r="CR26" s="2812"/>
      <c r="CS26" s="2813"/>
      <c r="CT26" s="2814"/>
      <c r="CU26" s="2811"/>
      <c r="CV26" s="2814"/>
      <c r="CW26" s="2814"/>
      <c r="CX26" s="2812"/>
      <c r="CY26" s="2811"/>
      <c r="CZ26" s="2833"/>
      <c r="DA26" s="2834">
        <v>0.48149999999999998</v>
      </c>
      <c r="DB26" s="2812"/>
      <c r="DC26" s="2812"/>
      <c r="DD26" s="2811"/>
      <c r="DE26" s="2811"/>
      <c r="DF26" s="2811"/>
      <c r="DG26" s="2801" t="str">
        <f t="shared" si="11"/>
        <v/>
      </c>
      <c r="DH26" s="2835" t="s">
        <v>97</v>
      </c>
      <c r="DI26" s="1536"/>
      <c r="DJ26" s="424"/>
      <c r="DK26" s="1534">
        <f>'Total Flows'!L23</f>
        <v>0.97499999999999998</v>
      </c>
      <c r="DL26" s="1535">
        <f>'[4]21'!AE32</f>
        <v>0</v>
      </c>
      <c r="DM26" s="1535">
        <f>'[4]21'!AE34</f>
        <v>0</v>
      </c>
      <c r="DN26" s="1535">
        <f>'[4]21'!AE35</f>
        <v>0</v>
      </c>
    </row>
    <row r="27" spans="1:118" ht="15" x14ac:dyDescent="0.25">
      <c r="A27" s="30">
        <v>22</v>
      </c>
      <c r="B27" s="31"/>
      <c r="C27" s="2801"/>
      <c r="D27" s="2822"/>
      <c r="E27" s="2837"/>
      <c r="F27" s="2822"/>
      <c r="G27" s="2794"/>
      <c r="H27" s="2791"/>
      <c r="I27" s="2791"/>
      <c r="J27" s="2795"/>
      <c r="K27" s="2823" t="str">
        <f t="shared" si="0"/>
        <v/>
      </c>
      <c r="L27" s="2814" t="str">
        <f t="shared" si="1"/>
        <v/>
      </c>
      <c r="M27" s="2824" t="str">
        <f t="shared" si="2"/>
        <v/>
      </c>
      <c r="N27" s="2858">
        <v>402</v>
      </c>
      <c r="O27" s="2837" t="s">
        <v>1231</v>
      </c>
      <c r="P27" s="2793"/>
      <c r="Q27" s="2842"/>
      <c r="R27" s="2791"/>
      <c r="S27" s="2841"/>
      <c r="T27" s="2821"/>
      <c r="U27" s="2834"/>
      <c r="V27" s="2828"/>
      <c r="W27" s="2829"/>
      <c r="X27" s="2863"/>
      <c r="Y27" s="2872"/>
      <c r="Z27" s="2865"/>
      <c r="AA27" s="2830"/>
      <c r="AB27" s="2811"/>
      <c r="AC27" s="2867"/>
      <c r="AD27" s="2874"/>
      <c r="AE27" s="2868"/>
      <c r="AF27" s="2832"/>
      <c r="AG27" s="2878"/>
      <c r="AH27" s="2878"/>
      <c r="AI27" s="2878"/>
      <c r="AJ27" s="2879"/>
      <c r="AK27" s="2811"/>
      <c r="AL27" s="2821"/>
      <c r="AM27" s="2821"/>
      <c r="AN27" s="2812"/>
      <c r="AO27" s="2813"/>
      <c r="AP27" s="2814"/>
      <c r="AQ27" s="2811"/>
      <c r="AR27" s="2811"/>
      <c r="AS27" s="2811"/>
      <c r="AT27" s="2811"/>
      <c r="AU27" s="2815" t="str">
        <f t="shared" si="3"/>
        <v/>
      </c>
      <c r="AV27" s="2812" t="str">
        <f t="shared" si="4"/>
        <v/>
      </c>
      <c r="AW27" s="2832"/>
      <c r="AX27" s="2811"/>
      <c r="AY27" s="2821"/>
      <c r="AZ27" s="2821"/>
      <c r="BA27" s="2812"/>
      <c r="BB27" s="2831"/>
      <c r="BC27" s="2831"/>
      <c r="BD27" s="2874"/>
      <c r="BE27" s="2811"/>
      <c r="BF27" s="2811"/>
      <c r="BG27" s="2811"/>
      <c r="BH27" s="2815" t="str">
        <f t="shared" si="5"/>
        <v/>
      </c>
      <c r="BI27" s="2801" t="str">
        <f t="shared" si="6"/>
        <v/>
      </c>
      <c r="BJ27" s="2832"/>
      <c r="BK27" s="2811"/>
      <c r="BL27" s="2821"/>
      <c r="BM27" s="2821"/>
      <c r="BN27" s="2868"/>
      <c r="BO27" s="2869"/>
      <c r="BP27" s="2867"/>
      <c r="BQ27" s="2874"/>
      <c r="BR27" s="2811"/>
      <c r="BS27" s="2811"/>
      <c r="BT27" s="2811"/>
      <c r="BU27" s="2815" t="str">
        <f t="shared" si="7"/>
        <v/>
      </c>
      <c r="BV27" s="2801" t="str">
        <f t="shared" si="8"/>
        <v/>
      </c>
      <c r="BW27" s="2817"/>
      <c r="BX27" s="2801" t="str">
        <f t="shared" si="9"/>
        <v/>
      </c>
      <c r="BY27" s="2842"/>
      <c r="BZ27" s="2812"/>
      <c r="CA27" s="2813"/>
      <c r="CB27" s="2814"/>
      <c r="CC27" s="2811"/>
      <c r="CD27" s="2814"/>
      <c r="CE27" s="2814"/>
      <c r="CF27" s="2812"/>
      <c r="CG27" s="2811"/>
      <c r="CH27" s="2833"/>
      <c r="CI27" s="2834">
        <v>0.4894</v>
      </c>
      <c r="CJ27" s="2812"/>
      <c r="CK27" s="2812"/>
      <c r="CL27" s="2811"/>
      <c r="CM27" s="2811"/>
      <c r="CN27" s="2811"/>
      <c r="CO27" s="2791" t="str">
        <f t="shared" si="10"/>
        <v/>
      </c>
      <c r="CP27" s="2835" t="s">
        <v>97</v>
      </c>
      <c r="CQ27" s="2836"/>
      <c r="CR27" s="2812"/>
      <c r="CS27" s="2813"/>
      <c r="CT27" s="2814"/>
      <c r="CU27" s="2811"/>
      <c r="CV27" s="2814"/>
      <c r="CW27" s="2814"/>
      <c r="CX27" s="2812"/>
      <c r="CY27" s="2811"/>
      <c r="CZ27" s="2833"/>
      <c r="DA27" s="2834">
        <v>0.51819999999999999</v>
      </c>
      <c r="DB27" s="2812"/>
      <c r="DC27" s="2812"/>
      <c r="DD27" s="2811"/>
      <c r="DE27" s="2811"/>
      <c r="DF27" s="2811"/>
      <c r="DG27" s="2801" t="str">
        <f t="shared" si="11"/>
        <v/>
      </c>
      <c r="DH27" s="2835" t="s">
        <v>97</v>
      </c>
      <c r="DI27" s="1536"/>
      <c r="DJ27" s="424"/>
      <c r="DK27" s="1534">
        <f>'Total Flows'!L24</f>
        <v>1.1890000000000001</v>
      </c>
      <c r="DL27" s="1535">
        <f>'[4]22'!AE32</f>
        <v>0</v>
      </c>
      <c r="DM27" s="1535">
        <f>'[4]22'!AE34</f>
        <v>0</v>
      </c>
      <c r="DN27" s="1535">
        <f>'[4]22'!AE35</f>
        <v>0</v>
      </c>
    </row>
    <row r="28" spans="1:118" ht="15" x14ac:dyDescent="0.25">
      <c r="A28" s="30">
        <v>23</v>
      </c>
      <c r="B28" s="31"/>
      <c r="C28" s="2801">
        <v>6.91</v>
      </c>
      <c r="D28" s="2822">
        <v>28.1</v>
      </c>
      <c r="E28" s="2792">
        <v>39</v>
      </c>
      <c r="F28" s="2822"/>
      <c r="G28" s="2794">
        <v>7.5179999999999998</v>
      </c>
      <c r="H28" s="2791">
        <v>7.2510000000000003</v>
      </c>
      <c r="I28" s="2791">
        <v>0.27700000000000002</v>
      </c>
      <c r="J28" s="2795">
        <v>3.82</v>
      </c>
      <c r="K28" s="2823">
        <f t="shared" si="0"/>
        <v>26.176895306859205</v>
      </c>
      <c r="L28" s="2814">
        <f t="shared" si="1"/>
        <v>130.88447653429603</v>
      </c>
      <c r="M28" s="2824">
        <f t="shared" si="2"/>
        <v>261.76895306859205</v>
      </c>
      <c r="N28" s="2858">
        <v>408</v>
      </c>
      <c r="O28" s="2837" t="s">
        <v>1231</v>
      </c>
      <c r="P28" s="2793"/>
      <c r="Q28" s="2842"/>
      <c r="R28" s="2791"/>
      <c r="S28" s="2860">
        <v>2</v>
      </c>
      <c r="T28" s="2811">
        <v>6.0999999999999999E-2</v>
      </c>
      <c r="U28" s="2812">
        <v>0.23</v>
      </c>
      <c r="V28" s="2828"/>
      <c r="W28" s="2829"/>
      <c r="X28" s="2838">
        <v>2</v>
      </c>
      <c r="Y28" s="2829">
        <v>6.5000000000000002E-2</v>
      </c>
      <c r="Z28" s="2839">
        <v>0.35</v>
      </c>
      <c r="AA28" s="2830"/>
      <c r="AB28" s="2811"/>
      <c r="AC28" s="2814">
        <v>2</v>
      </c>
      <c r="AD28" s="2811">
        <v>6.8000000000000005E-2</v>
      </c>
      <c r="AE28" s="2812">
        <v>0.25</v>
      </c>
      <c r="AF28" s="2832"/>
      <c r="AG28" s="2878">
        <v>6.21</v>
      </c>
      <c r="AH28" s="2878">
        <v>6.3</v>
      </c>
      <c r="AI28" s="2878">
        <v>6.04</v>
      </c>
      <c r="AJ28" s="2879"/>
      <c r="AK28" s="2811"/>
      <c r="AL28" s="2821"/>
      <c r="AM28" s="2821"/>
      <c r="AN28" s="2812">
        <v>6.05</v>
      </c>
      <c r="AO28" s="2813">
        <v>27.9</v>
      </c>
      <c r="AP28" s="2814">
        <v>5</v>
      </c>
      <c r="AQ28" s="2811">
        <v>0.312</v>
      </c>
      <c r="AR28" s="2811">
        <v>2.762</v>
      </c>
      <c r="AS28" s="2811">
        <v>2.7170000000000001</v>
      </c>
      <c r="AT28" s="2811">
        <v>4.8000000000000001E-2</v>
      </c>
      <c r="AU28" s="2815">
        <f t="shared" si="3"/>
        <v>63.261505719606284</v>
      </c>
      <c r="AV28" s="2812">
        <f t="shared" si="4"/>
        <v>1.7666543982333456</v>
      </c>
      <c r="AW28" s="2832"/>
      <c r="AX28" s="2811"/>
      <c r="AY28" s="2821"/>
      <c r="AZ28" s="2821"/>
      <c r="BA28" s="2812">
        <v>6.13</v>
      </c>
      <c r="BB28" s="2813">
        <v>27.5</v>
      </c>
      <c r="BC28" s="2814">
        <v>4</v>
      </c>
      <c r="BD28" s="2811">
        <v>0.27600000000000002</v>
      </c>
      <c r="BE28" s="2811">
        <v>2.74</v>
      </c>
      <c r="BF28" s="2811">
        <v>2.68</v>
      </c>
      <c r="BG28" s="2811">
        <v>4.9000000000000002E-2</v>
      </c>
      <c r="BH28" s="2815">
        <f t="shared" si="5"/>
        <v>63.554136738494272</v>
      </c>
      <c r="BI28" s="2801">
        <f t="shared" si="6"/>
        <v>1.8283582089552239</v>
      </c>
      <c r="BJ28" s="2832"/>
      <c r="BK28" s="2811"/>
      <c r="BL28" s="2821"/>
      <c r="BM28" s="2821"/>
      <c r="BN28" s="2812">
        <v>6.14</v>
      </c>
      <c r="BO28" s="2813">
        <v>27.9</v>
      </c>
      <c r="BP28" s="2814">
        <v>5</v>
      </c>
      <c r="BQ28" s="2811">
        <v>0.33100000000000002</v>
      </c>
      <c r="BR28" s="2811">
        <v>2.81</v>
      </c>
      <c r="BS28" s="2811">
        <v>2.75</v>
      </c>
      <c r="BT28" s="2811">
        <v>0.05</v>
      </c>
      <c r="BU28" s="2815">
        <f t="shared" si="7"/>
        <v>62.623038042032462</v>
      </c>
      <c r="BV28" s="2801">
        <f t="shared" si="8"/>
        <v>1.8181818181818181</v>
      </c>
      <c r="BW28" s="2817" t="s">
        <v>96</v>
      </c>
      <c r="BX28" s="2801">
        <f t="shared" si="9"/>
        <v>2.7706666666666671</v>
      </c>
      <c r="BY28" s="2842"/>
      <c r="BZ28" s="2812">
        <v>7.23</v>
      </c>
      <c r="CA28" s="2813">
        <v>25.6</v>
      </c>
      <c r="CB28" s="2814">
        <v>2</v>
      </c>
      <c r="CC28" s="2811">
        <v>6.2E-2</v>
      </c>
      <c r="CD28" s="2814">
        <v>35</v>
      </c>
      <c r="CE28" s="2814">
        <v>50</v>
      </c>
      <c r="CF28" s="2812">
        <v>4.4000000000000004</v>
      </c>
      <c r="CG28" s="2811"/>
      <c r="CH28" s="2833"/>
      <c r="CI28" s="2812">
        <v>0.56340000000000001</v>
      </c>
      <c r="CJ28" s="2812"/>
      <c r="CK28" s="2812"/>
      <c r="CL28" s="2811">
        <v>2.7280000000000002</v>
      </c>
      <c r="CM28" s="2811">
        <v>2.82</v>
      </c>
      <c r="CN28" s="2811">
        <v>7.0000000000000007E-2</v>
      </c>
      <c r="CO28" s="2791">
        <f t="shared" si="10"/>
        <v>2.4822695035460995</v>
      </c>
      <c r="CP28" s="2835" t="s">
        <v>97</v>
      </c>
      <c r="CQ28" s="2836"/>
      <c r="CR28" s="2812">
        <v>7.08</v>
      </c>
      <c r="CS28" s="2813">
        <v>26.9</v>
      </c>
      <c r="CT28" s="2814">
        <v>2</v>
      </c>
      <c r="CU28" s="2811">
        <v>6.9000000000000006E-2</v>
      </c>
      <c r="CV28" s="2814">
        <v>30</v>
      </c>
      <c r="CW28" s="2814">
        <v>39</v>
      </c>
      <c r="CX28" s="2812">
        <v>4.4000000000000004</v>
      </c>
      <c r="CY28" s="2811"/>
      <c r="CZ28" s="2833"/>
      <c r="DA28" s="2812">
        <v>0.56459999999999999</v>
      </c>
      <c r="DB28" s="2812"/>
      <c r="DC28" s="2812"/>
      <c r="DD28" s="2811">
        <v>2.7480000000000002</v>
      </c>
      <c r="DE28" s="2811">
        <v>2.7650000000000001</v>
      </c>
      <c r="DF28" s="2811">
        <v>6.9000000000000006E-2</v>
      </c>
      <c r="DG28" s="2801">
        <f t="shared" si="11"/>
        <v>2.4954792043399641</v>
      </c>
      <c r="DH28" s="2835" t="s">
        <v>97</v>
      </c>
      <c r="DI28" s="1536"/>
      <c r="DJ28" s="424"/>
      <c r="DK28" s="1534">
        <f>'Total Flows'!L25</f>
        <v>1.9319999999999999</v>
      </c>
      <c r="DL28" s="1535">
        <f>'[4]23'!AE32</f>
        <v>0</v>
      </c>
      <c r="DM28" s="1535">
        <f>'[4]23'!AE34</f>
        <v>0</v>
      </c>
      <c r="DN28" s="1535">
        <f>'[4]23'!AE35</f>
        <v>0</v>
      </c>
    </row>
    <row r="29" spans="1:118" ht="15" x14ac:dyDescent="0.25">
      <c r="A29" s="30">
        <v>24</v>
      </c>
      <c r="B29" s="31"/>
      <c r="C29" s="2801">
        <v>6.96</v>
      </c>
      <c r="D29" s="2822">
        <v>28.3</v>
      </c>
      <c r="E29" s="2792"/>
      <c r="F29" s="2822"/>
      <c r="G29" s="2794"/>
      <c r="H29" s="2791"/>
      <c r="I29" s="2791"/>
      <c r="J29" s="2795"/>
      <c r="K29" s="2823" t="str">
        <f t="shared" si="0"/>
        <v/>
      </c>
      <c r="L29" s="2814" t="str">
        <f t="shared" si="1"/>
        <v/>
      </c>
      <c r="M29" s="2824" t="str">
        <f t="shared" si="2"/>
        <v/>
      </c>
      <c r="N29" s="2858">
        <v>448</v>
      </c>
      <c r="O29" s="2837" t="s">
        <v>1231</v>
      </c>
      <c r="P29" s="2793"/>
      <c r="Q29" s="2842"/>
      <c r="R29" s="2791"/>
      <c r="S29" s="2860">
        <v>2</v>
      </c>
      <c r="T29" s="2843">
        <v>7.2999999999999995E-2</v>
      </c>
      <c r="U29" s="2862">
        <v>0.13</v>
      </c>
      <c r="V29" s="2828"/>
      <c r="W29" s="2829"/>
      <c r="X29" s="2838">
        <v>2</v>
      </c>
      <c r="Y29" s="2829">
        <v>0.06</v>
      </c>
      <c r="Z29" s="2839">
        <v>0.17</v>
      </c>
      <c r="AA29" s="2830"/>
      <c r="AB29" s="2811"/>
      <c r="AC29" s="2814">
        <v>2</v>
      </c>
      <c r="AD29" s="2811">
        <v>6.2E-2</v>
      </c>
      <c r="AE29" s="2812">
        <v>0.16</v>
      </c>
      <c r="AF29" s="2832"/>
      <c r="AG29" s="2878">
        <v>6.08</v>
      </c>
      <c r="AH29" s="2878">
        <v>6.13</v>
      </c>
      <c r="AI29" s="2878">
        <v>5.99</v>
      </c>
      <c r="AJ29" s="2879"/>
      <c r="AK29" s="2811"/>
      <c r="AL29" s="2821"/>
      <c r="AM29" s="2821"/>
      <c r="AN29" s="2812">
        <v>6.04</v>
      </c>
      <c r="AO29" s="2813">
        <v>28.3</v>
      </c>
      <c r="AP29" s="2814">
        <v>7</v>
      </c>
      <c r="AQ29" s="2811">
        <v>0.51200000000000001</v>
      </c>
      <c r="AR29" s="2811"/>
      <c r="AS29" s="2811"/>
      <c r="AT29" s="2811"/>
      <c r="AU29" s="2815" t="str">
        <f t="shared" si="3"/>
        <v/>
      </c>
      <c r="AV29" s="2812" t="str">
        <f t="shared" si="4"/>
        <v/>
      </c>
      <c r="AW29" s="2832" t="s">
        <v>96</v>
      </c>
      <c r="AX29" s="2811"/>
      <c r="AY29" s="2821"/>
      <c r="AZ29" s="2821"/>
      <c r="BA29" s="2812">
        <v>6.09</v>
      </c>
      <c r="BB29" s="2813">
        <v>27.9</v>
      </c>
      <c r="BC29" s="2814">
        <v>6</v>
      </c>
      <c r="BD29" s="2811">
        <v>0.45</v>
      </c>
      <c r="BE29" s="2811"/>
      <c r="BF29" s="2811"/>
      <c r="BG29" s="2811"/>
      <c r="BH29" s="2815" t="str">
        <f t="shared" si="5"/>
        <v/>
      </c>
      <c r="BI29" s="2801" t="str">
        <f t="shared" si="6"/>
        <v/>
      </c>
      <c r="BJ29" s="2832"/>
      <c r="BK29" s="2811"/>
      <c r="BL29" s="2821"/>
      <c r="BM29" s="2821"/>
      <c r="BN29" s="2812">
        <v>6.07</v>
      </c>
      <c r="BO29" s="2813">
        <v>28.4</v>
      </c>
      <c r="BP29" s="2814">
        <v>7</v>
      </c>
      <c r="BQ29" s="2811">
        <v>0.48499999999999999</v>
      </c>
      <c r="BR29" s="2811"/>
      <c r="BS29" s="2811"/>
      <c r="BT29" s="2811"/>
      <c r="BU29" s="2815" t="str">
        <f t="shared" si="7"/>
        <v/>
      </c>
      <c r="BV29" s="2801" t="str">
        <f t="shared" si="8"/>
        <v/>
      </c>
      <c r="BW29" s="2817" t="s">
        <v>96</v>
      </c>
      <c r="BX29" s="2801" t="str">
        <f t="shared" si="9"/>
        <v/>
      </c>
      <c r="BY29" s="2842"/>
      <c r="BZ29" s="2812">
        <v>7.14</v>
      </c>
      <c r="CA29" s="2813">
        <v>28.1</v>
      </c>
      <c r="CB29" s="2814">
        <v>2</v>
      </c>
      <c r="CC29" s="2811">
        <v>0.06</v>
      </c>
      <c r="CD29" s="2814">
        <v>31</v>
      </c>
      <c r="CE29" s="2814">
        <v>50</v>
      </c>
      <c r="CF29" s="2812">
        <v>4.0999999999999996</v>
      </c>
      <c r="CG29" s="2811"/>
      <c r="CH29" s="2833"/>
      <c r="CI29" s="2812">
        <v>0.4708</v>
      </c>
      <c r="CJ29" s="2812"/>
      <c r="CK29" s="2812"/>
      <c r="CL29" s="2811"/>
      <c r="CM29" s="2811"/>
      <c r="CN29" s="2811"/>
      <c r="CO29" s="2791" t="str">
        <f t="shared" si="10"/>
        <v/>
      </c>
      <c r="CP29" s="2835" t="s">
        <v>97</v>
      </c>
      <c r="CQ29" s="2836"/>
      <c r="CR29" s="2812">
        <v>7.19</v>
      </c>
      <c r="CS29" s="2813">
        <v>27</v>
      </c>
      <c r="CT29" s="2814">
        <v>2</v>
      </c>
      <c r="CU29" s="2811">
        <v>0.06</v>
      </c>
      <c r="CV29" s="2814">
        <v>28</v>
      </c>
      <c r="CW29" s="2814">
        <v>48</v>
      </c>
      <c r="CX29" s="2812">
        <v>4</v>
      </c>
      <c r="CY29" s="2811"/>
      <c r="CZ29" s="2833"/>
      <c r="DA29" s="2812">
        <v>0.43419999999999997</v>
      </c>
      <c r="DB29" s="2812"/>
      <c r="DC29" s="2812"/>
      <c r="DD29" s="2811"/>
      <c r="DE29" s="2811"/>
      <c r="DF29" s="2811"/>
      <c r="DG29" s="2801" t="str">
        <f t="shared" si="11"/>
        <v/>
      </c>
      <c r="DH29" s="2835" t="s">
        <v>97</v>
      </c>
      <c r="DI29" s="1536"/>
      <c r="DJ29" s="424"/>
      <c r="DK29" s="1534">
        <f>'Total Flows'!L26</f>
        <v>1.5649999999999999</v>
      </c>
      <c r="DL29" s="1535">
        <f>'[4]24'!AE32</f>
        <v>0</v>
      </c>
      <c r="DM29" s="1535">
        <f>'[4]24'!AE34</f>
        <v>0</v>
      </c>
      <c r="DN29" s="1535">
        <f>'[4]24'!AE35</f>
        <v>0</v>
      </c>
    </row>
    <row r="30" spans="1:118" ht="15" x14ac:dyDescent="0.25">
      <c r="A30" s="30">
        <v>25</v>
      </c>
      <c r="B30" s="31"/>
      <c r="C30" s="2801">
        <v>6.95</v>
      </c>
      <c r="D30" s="2822">
        <v>28</v>
      </c>
      <c r="E30" s="2845"/>
      <c r="F30" s="2822"/>
      <c r="G30" s="2794"/>
      <c r="H30" s="2791"/>
      <c r="I30" s="2791"/>
      <c r="J30" s="2795"/>
      <c r="K30" s="2823" t="str">
        <f t="shared" si="0"/>
        <v/>
      </c>
      <c r="L30" s="2814" t="str">
        <f t="shared" si="1"/>
        <v/>
      </c>
      <c r="M30" s="2824" t="str">
        <f t="shared" si="2"/>
        <v/>
      </c>
      <c r="N30" s="2858">
        <v>816</v>
      </c>
      <c r="O30" s="2837" t="s">
        <v>1231</v>
      </c>
      <c r="P30" s="2793"/>
      <c r="Q30" s="2842"/>
      <c r="R30" s="2791"/>
      <c r="S30" s="2841">
        <v>2</v>
      </c>
      <c r="T30" s="2811">
        <v>7.0000000000000007E-2</v>
      </c>
      <c r="U30" s="2812">
        <v>0.12</v>
      </c>
      <c r="V30" s="2828"/>
      <c r="W30" s="2829"/>
      <c r="X30" s="2838">
        <v>2</v>
      </c>
      <c r="Y30" s="2829">
        <v>5.7000000000000002E-2</v>
      </c>
      <c r="Z30" s="2839">
        <v>0.2</v>
      </c>
      <c r="AA30" s="2830"/>
      <c r="AB30" s="2811"/>
      <c r="AC30" s="2814">
        <v>2</v>
      </c>
      <c r="AD30" s="2811">
        <v>5.7000000000000002E-2</v>
      </c>
      <c r="AE30" s="2812">
        <v>0.25</v>
      </c>
      <c r="AF30" s="2832"/>
      <c r="AG30" s="2878">
        <v>6.06</v>
      </c>
      <c r="AH30" s="2878">
        <v>6.08</v>
      </c>
      <c r="AI30" s="2878">
        <v>6</v>
      </c>
      <c r="AJ30" s="2879"/>
      <c r="AK30" s="2811"/>
      <c r="AL30" s="2821"/>
      <c r="AM30" s="2821"/>
      <c r="AN30" s="2812">
        <v>6.04</v>
      </c>
      <c r="AO30" s="2813">
        <v>28.3</v>
      </c>
      <c r="AP30" s="2814">
        <v>7</v>
      </c>
      <c r="AQ30" s="2811">
        <v>0.49199999999999999</v>
      </c>
      <c r="AR30" s="2811"/>
      <c r="AS30" s="2811"/>
      <c r="AT30" s="2811"/>
      <c r="AU30" s="2815" t="str">
        <f t="shared" si="3"/>
        <v/>
      </c>
      <c r="AV30" s="2812" t="str">
        <f t="shared" si="4"/>
        <v/>
      </c>
      <c r="AW30" s="2832"/>
      <c r="AX30" s="2811"/>
      <c r="AY30" s="2821"/>
      <c r="AZ30" s="2821"/>
      <c r="BA30" s="2812">
        <v>6.1</v>
      </c>
      <c r="BB30" s="2831">
        <v>28</v>
      </c>
      <c r="BC30" s="2831">
        <v>5</v>
      </c>
      <c r="BD30" s="2874">
        <v>0.32700000000000001</v>
      </c>
      <c r="BE30" s="2811"/>
      <c r="BF30" s="2811"/>
      <c r="BG30" s="2811"/>
      <c r="BH30" s="2815" t="str">
        <f t="shared" si="5"/>
        <v/>
      </c>
      <c r="BI30" s="2801" t="str">
        <f t="shared" si="6"/>
        <v/>
      </c>
      <c r="BJ30" s="2832"/>
      <c r="BK30" s="2811"/>
      <c r="BL30" s="2821"/>
      <c r="BM30" s="2821"/>
      <c r="BN30" s="2868">
        <v>6.08</v>
      </c>
      <c r="BO30" s="2869">
        <v>28.3</v>
      </c>
      <c r="BP30" s="2867">
        <v>3</v>
      </c>
      <c r="BQ30" s="2874">
        <v>0.24299999999999999</v>
      </c>
      <c r="BR30" s="2811"/>
      <c r="BS30" s="2811"/>
      <c r="BT30" s="2811"/>
      <c r="BU30" s="2815" t="str">
        <f t="shared" si="7"/>
        <v/>
      </c>
      <c r="BV30" s="2801" t="str">
        <f t="shared" si="8"/>
        <v/>
      </c>
      <c r="BW30" s="2817"/>
      <c r="BX30" s="2801" t="str">
        <f t="shared" si="9"/>
        <v/>
      </c>
      <c r="BY30" s="2842"/>
      <c r="BZ30" s="2812">
        <v>7.48</v>
      </c>
      <c r="CA30" s="2813">
        <v>26.9</v>
      </c>
      <c r="CB30" s="2814">
        <v>2</v>
      </c>
      <c r="CC30" s="2811">
        <v>5.8000000000000003E-2</v>
      </c>
      <c r="CD30" s="2814">
        <v>32</v>
      </c>
      <c r="CE30" s="2814">
        <v>47</v>
      </c>
      <c r="CF30" s="2812">
        <v>4.0999999999999996</v>
      </c>
      <c r="CG30" s="2811"/>
      <c r="CH30" s="2833"/>
      <c r="CI30" s="2812">
        <v>0.46200000000000002</v>
      </c>
      <c r="CJ30" s="2812"/>
      <c r="CK30" s="2812"/>
      <c r="CL30" s="2811"/>
      <c r="CM30" s="2811"/>
      <c r="CN30" s="2811"/>
      <c r="CO30" s="2791" t="str">
        <f t="shared" si="10"/>
        <v/>
      </c>
      <c r="CP30" s="2835" t="s">
        <v>97</v>
      </c>
      <c r="CQ30" s="2836"/>
      <c r="CR30" s="2812">
        <v>7.4</v>
      </c>
      <c r="CS30" s="2813">
        <v>26.9</v>
      </c>
      <c r="CT30" s="2814">
        <v>2</v>
      </c>
      <c r="CU30" s="2811">
        <v>5.8999999999999997E-2</v>
      </c>
      <c r="CV30" s="2814">
        <v>30</v>
      </c>
      <c r="CW30" s="2814">
        <v>46</v>
      </c>
      <c r="CX30" s="2812">
        <v>4.0999999999999996</v>
      </c>
      <c r="CY30" s="2811"/>
      <c r="CZ30" s="2833"/>
      <c r="DA30" s="2812">
        <v>0.45069999999999999</v>
      </c>
      <c r="DB30" s="2812"/>
      <c r="DC30" s="2812"/>
      <c r="DD30" s="2811"/>
      <c r="DE30" s="2811"/>
      <c r="DF30" s="2811"/>
      <c r="DG30" s="2801" t="str">
        <f t="shared" si="11"/>
        <v/>
      </c>
      <c r="DH30" s="2835" t="s">
        <v>97</v>
      </c>
      <c r="DI30" s="1536"/>
      <c r="DJ30" s="424"/>
      <c r="DK30" s="1534">
        <f>'Total Flows'!L27</f>
        <v>1.198</v>
      </c>
      <c r="DL30" s="1535">
        <f>'[4]25'!AE32</f>
        <v>0</v>
      </c>
      <c r="DM30" s="1535">
        <f>'[4]25'!AE34</f>
        <v>0</v>
      </c>
      <c r="DN30" s="1535">
        <f>'[4]25'!AE35</f>
        <v>0</v>
      </c>
    </row>
    <row r="31" spans="1:118" ht="15" x14ac:dyDescent="0.25">
      <c r="A31" s="30">
        <v>26</v>
      </c>
      <c r="B31" s="31"/>
      <c r="C31" s="2801">
        <v>6.95</v>
      </c>
      <c r="D31" s="2822">
        <v>27.1</v>
      </c>
      <c r="E31" s="2837">
        <v>33</v>
      </c>
      <c r="F31" s="2822"/>
      <c r="G31" s="2794">
        <v>9.1639999999999997</v>
      </c>
      <c r="H31" s="2791">
        <v>8.89</v>
      </c>
      <c r="I31" s="2791">
        <v>0.35299999999999998</v>
      </c>
      <c r="J31" s="2795">
        <v>3.9710000000000001</v>
      </c>
      <c r="K31" s="2823">
        <f t="shared" si="0"/>
        <v>25.184135977337114</v>
      </c>
      <c r="L31" s="2814">
        <f t="shared" si="1"/>
        <v>125.92067988668558</v>
      </c>
      <c r="M31" s="2824">
        <f t="shared" si="2"/>
        <v>251.84135977337115</v>
      </c>
      <c r="N31" s="2858">
        <v>1664</v>
      </c>
      <c r="O31" s="2837">
        <v>10</v>
      </c>
      <c r="P31" s="2793"/>
      <c r="Q31" s="2842"/>
      <c r="R31" s="2791"/>
      <c r="S31" s="2841">
        <v>2</v>
      </c>
      <c r="T31" s="2811">
        <v>5.8000000000000003E-2</v>
      </c>
      <c r="U31" s="2812">
        <v>0.24</v>
      </c>
      <c r="V31" s="2828"/>
      <c r="W31" s="2829"/>
      <c r="X31" s="2838">
        <v>2</v>
      </c>
      <c r="Y31" s="2829">
        <v>5.6000000000000001E-2</v>
      </c>
      <c r="Z31" s="2839">
        <v>0.28999999999999998</v>
      </c>
      <c r="AA31" s="2830"/>
      <c r="AB31" s="2811"/>
      <c r="AC31" s="2814">
        <v>2</v>
      </c>
      <c r="AD31" s="2811">
        <v>5.7000000000000002E-2</v>
      </c>
      <c r="AE31" s="2812">
        <v>0.23</v>
      </c>
      <c r="AF31" s="2832"/>
      <c r="AG31" s="2878">
        <v>5.95</v>
      </c>
      <c r="AH31" s="2878">
        <v>5.93</v>
      </c>
      <c r="AI31" s="2878">
        <v>5.99</v>
      </c>
      <c r="AJ31" s="2879"/>
      <c r="AK31" s="2811"/>
      <c r="AL31" s="2821"/>
      <c r="AM31" s="2821"/>
      <c r="AN31" s="2812">
        <v>6.01</v>
      </c>
      <c r="AO31" s="2846">
        <v>27.9</v>
      </c>
      <c r="AP31" s="2847">
        <v>4</v>
      </c>
      <c r="AQ31" s="2844">
        <v>0.27800000000000002</v>
      </c>
      <c r="AR31" s="2811">
        <v>2.71</v>
      </c>
      <c r="AS31" s="2811">
        <v>2.7330000000000001</v>
      </c>
      <c r="AT31" s="2811">
        <v>4.7E-2</v>
      </c>
      <c r="AU31" s="2815">
        <f t="shared" si="3"/>
        <v>70.427760803142732</v>
      </c>
      <c r="AV31" s="2812">
        <f t="shared" si="4"/>
        <v>1.7197219173069886</v>
      </c>
      <c r="AW31" s="2832"/>
      <c r="AX31" s="2811"/>
      <c r="AY31" s="2821"/>
      <c r="AZ31" s="2821"/>
      <c r="BA31" s="2812">
        <v>6.06</v>
      </c>
      <c r="BB31" s="2831">
        <v>27.7</v>
      </c>
      <c r="BC31" s="2831">
        <v>4</v>
      </c>
      <c r="BD31" s="2874">
        <v>0.26600000000000001</v>
      </c>
      <c r="BE31" s="2811">
        <v>2.71</v>
      </c>
      <c r="BF31" s="2811">
        <v>2.6850000000000001</v>
      </c>
      <c r="BG31" s="2811">
        <v>4.8000000000000001E-2</v>
      </c>
      <c r="BH31" s="2815">
        <f t="shared" si="5"/>
        <v>70.427760803142732</v>
      </c>
      <c r="BI31" s="2801">
        <f t="shared" si="6"/>
        <v>1.7877094972067038</v>
      </c>
      <c r="BJ31" s="2832"/>
      <c r="BK31" s="2811"/>
      <c r="BL31" s="2821"/>
      <c r="BM31" s="2821"/>
      <c r="BN31" s="2868">
        <v>6.11</v>
      </c>
      <c r="BO31" s="2869">
        <v>27.7</v>
      </c>
      <c r="BP31" s="2814">
        <v>4</v>
      </c>
      <c r="BQ31" s="2874">
        <v>0.23200000000000001</v>
      </c>
      <c r="BR31" s="2811">
        <v>2.806</v>
      </c>
      <c r="BS31" s="2811">
        <v>2.7989999999999999</v>
      </c>
      <c r="BT31" s="2811">
        <v>4.9000000000000002E-2</v>
      </c>
      <c r="BU31" s="2815">
        <f t="shared" si="7"/>
        <v>69.380183326058486</v>
      </c>
      <c r="BV31" s="2801">
        <f t="shared" si="8"/>
        <v>1.7506252232940338</v>
      </c>
      <c r="BW31" s="2817"/>
      <c r="BX31" s="2801">
        <f t="shared" si="9"/>
        <v>2.7419999999999995</v>
      </c>
      <c r="BY31" s="2842"/>
      <c r="BZ31" s="2812">
        <v>7.66</v>
      </c>
      <c r="CA31" s="2813">
        <v>26.6</v>
      </c>
      <c r="CB31" s="2814">
        <v>2</v>
      </c>
      <c r="CC31" s="2811">
        <v>5.5E-2</v>
      </c>
      <c r="CD31" s="2814">
        <v>32</v>
      </c>
      <c r="CE31" s="2814">
        <v>50</v>
      </c>
      <c r="CF31" s="2812">
        <v>3.8</v>
      </c>
      <c r="CG31" s="2811"/>
      <c r="CH31" s="2833"/>
      <c r="CI31" s="2812">
        <v>0.46150000000000002</v>
      </c>
      <c r="CJ31" s="2812"/>
      <c r="CK31" s="2812"/>
      <c r="CL31" s="2811">
        <v>2.6440000000000001</v>
      </c>
      <c r="CM31" s="2811">
        <v>2.7040000000000002</v>
      </c>
      <c r="CN31" s="2811">
        <v>6.5000000000000002E-2</v>
      </c>
      <c r="CO31" s="2791">
        <f t="shared" si="10"/>
        <v>2.4038461538461537</v>
      </c>
      <c r="CP31" s="2835" t="s">
        <v>97</v>
      </c>
      <c r="CQ31" s="2836"/>
      <c r="CR31" s="2812">
        <v>7.89</v>
      </c>
      <c r="CS31" s="2813">
        <v>27</v>
      </c>
      <c r="CT31" s="2814">
        <v>2</v>
      </c>
      <c r="CU31" s="2811">
        <v>5.8000000000000003E-2</v>
      </c>
      <c r="CV31" s="2814">
        <v>30</v>
      </c>
      <c r="CW31" s="2814">
        <v>46</v>
      </c>
      <c r="CX31" s="2812">
        <v>5.0999999999999996</v>
      </c>
      <c r="CY31" s="2811"/>
      <c r="CZ31" s="2833"/>
      <c r="DA31" s="2812">
        <v>0.47960000000000003</v>
      </c>
      <c r="DB31" s="2812"/>
      <c r="DC31" s="2812"/>
      <c r="DD31" s="2811">
        <v>2.7010000000000001</v>
      </c>
      <c r="DE31" s="2811">
        <v>2.7090000000000001</v>
      </c>
      <c r="DF31" s="2811">
        <v>6.8000000000000005E-2</v>
      </c>
      <c r="DG31" s="2801">
        <f t="shared" si="11"/>
        <v>2.51015134736065</v>
      </c>
      <c r="DH31" s="2835" t="s">
        <v>97</v>
      </c>
      <c r="DI31" s="1536"/>
      <c r="DJ31" s="424"/>
      <c r="DK31" s="1534">
        <f>'Total Flows'!L28</f>
        <v>1.054</v>
      </c>
      <c r="DL31" s="1535">
        <f>'[4]26'!AE32</f>
        <v>0</v>
      </c>
      <c r="DM31" s="1535">
        <f>'[4]26'!AE34</f>
        <v>0</v>
      </c>
      <c r="DN31" s="1535">
        <f>'[4]26'!AE35</f>
        <v>0</v>
      </c>
    </row>
    <row r="32" spans="1:118" ht="15" x14ac:dyDescent="0.25">
      <c r="A32" s="30">
        <v>27</v>
      </c>
      <c r="B32" s="31"/>
      <c r="C32" s="2801">
        <v>6.94</v>
      </c>
      <c r="D32" s="2822">
        <v>27.5</v>
      </c>
      <c r="E32" s="2837"/>
      <c r="F32" s="2822"/>
      <c r="G32" s="2794"/>
      <c r="H32" s="2791"/>
      <c r="I32" s="2791"/>
      <c r="J32" s="2795"/>
      <c r="K32" s="2823" t="str">
        <f t="shared" si="0"/>
        <v/>
      </c>
      <c r="L32" s="2814" t="str">
        <f t="shared" si="1"/>
        <v/>
      </c>
      <c r="M32" s="2824" t="str">
        <f t="shared" si="2"/>
        <v/>
      </c>
      <c r="N32" s="2858">
        <v>2098</v>
      </c>
      <c r="O32" s="2837">
        <v>20</v>
      </c>
      <c r="P32" s="2793"/>
      <c r="Q32" s="2842"/>
      <c r="R32" s="2791"/>
      <c r="S32" s="2841">
        <v>2</v>
      </c>
      <c r="T32" s="2811">
        <v>6.2E-2</v>
      </c>
      <c r="U32" s="2812">
        <v>0.18</v>
      </c>
      <c r="V32" s="2828"/>
      <c r="W32" s="2829"/>
      <c r="X32" s="2838">
        <v>2</v>
      </c>
      <c r="Y32" s="2829">
        <v>5.5E-2</v>
      </c>
      <c r="Z32" s="2839">
        <v>0.28000000000000003</v>
      </c>
      <c r="AA32" s="2830"/>
      <c r="AB32" s="2811"/>
      <c r="AC32" s="2814">
        <v>2</v>
      </c>
      <c r="AD32" s="2811">
        <v>5.6000000000000001E-2</v>
      </c>
      <c r="AE32" s="2812">
        <v>0.2</v>
      </c>
      <c r="AF32" s="2832"/>
      <c r="AG32" s="2878">
        <v>5.95</v>
      </c>
      <c r="AH32" s="2878">
        <v>5.95</v>
      </c>
      <c r="AI32" s="2878">
        <v>5.95</v>
      </c>
      <c r="AJ32" s="2879"/>
      <c r="AK32" s="2811"/>
      <c r="AL32" s="2821"/>
      <c r="AM32" s="2821"/>
      <c r="AN32" s="2812">
        <v>6.01</v>
      </c>
      <c r="AO32" s="2846">
        <v>27.6</v>
      </c>
      <c r="AP32" s="2847">
        <v>4</v>
      </c>
      <c r="AQ32" s="2844">
        <v>0.27700000000000002</v>
      </c>
      <c r="AR32" s="2811"/>
      <c r="AS32" s="2811"/>
      <c r="AT32" s="2811"/>
      <c r="AU32" s="2815" t="str">
        <f t="shared" si="3"/>
        <v/>
      </c>
      <c r="AV32" s="2812" t="str">
        <f t="shared" si="4"/>
        <v/>
      </c>
      <c r="AW32" s="2832"/>
      <c r="AX32" s="2811"/>
      <c r="AY32" s="2821"/>
      <c r="AZ32" s="2821"/>
      <c r="BA32" s="2812">
        <v>6.06</v>
      </c>
      <c r="BB32" s="2831">
        <v>27.4</v>
      </c>
      <c r="BC32" s="2831">
        <v>4</v>
      </c>
      <c r="BD32" s="2874">
        <v>0.26300000000000001</v>
      </c>
      <c r="BE32" s="2811"/>
      <c r="BF32" s="2811"/>
      <c r="BG32" s="2811"/>
      <c r="BH32" s="2815" t="str">
        <f t="shared" si="5"/>
        <v/>
      </c>
      <c r="BI32" s="2801" t="str">
        <f t="shared" si="6"/>
        <v/>
      </c>
      <c r="BJ32" s="2832"/>
      <c r="BK32" s="2811"/>
      <c r="BL32" s="2821"/>
      <c r="BM32" s="2821"/>
      <c r="BN32" s="2868">
        <v>6.1</v>
      </c>
      <c r="BO32" s="2869">
        <v>27.5</v>
      </c>
      <c r="BP32" s="2867">
        <v>4</v>
      </c>
      <c r="BQ32" s="2874">
        <v>0.26900000000000002</v>
      </c>
      <c r="BR32" s="2811"/>
      <c r="BS32" s="2811"/>
      <c r="BT32" s="2811"/>
      <c r="BU32" s="2815" t="str">
        <f t="shared" si="7"/>
        <v/>
      </c>
      <c r="BV32" s="2801" t="str">
        <f t="shared" si="8"/>
        <v/>
      </c>
      <c r="BW32" s="2817"/>
      <c r="BX32" s="2801" t="str">
        <f t="shared" si="9"/>
        <v/>
      </c>
      <c r="BY32" s="2842"/>
      <c r="BZ32" s="2812">
        <v>7.53</v>
      </c>
      <c r="CA32" s="2813">
        <v>25.9</v>
      </c>
      <c r="CB32" s="2814">
        <v>2</v>
      </c>
      <c r="CC32" s="2811">
        <v>5.8000000000000003E-2</v>
      </c>
      <c r="CD32" s="2814">
        <v>30</v>
      </c>
      <c r="CE32" s="2814">
        <v>41</v>
      </c>
      <c r="CF32" s="2812">
        <v>4.7</v>
      </c>
      <c r="CG32" s="2811"/>
      <c r="CH32" s="2833"/>
      <c r="CI32" s="2812">
        <v>0.51910000000000001</v>
      </c>
      <c r="CJ32" s="2812"/>
      <c r="CK32" s="2812"/>
      <c r="CL32" s="2811"/>
      <c r="CM32" s="2811"/>
      <c r="CN32" s="2811"/>
      <c r="CO32" s="2791" t="str">
        <f t="shared" si="10"/>
        <v/>
      </c>
      <c r="CP32" s="2835" t="s">
        <v>97</v>
      </c>
      <c r="CQ32" s="2836"/>
      <c r="CR32" s="2812">
        <v>7.29</v>
      </c>
      <c r="CS32" s="2813">
        <v>26.6</v>
      </c>
      <c r="CT32" s="2814">
        <v>2</v>
      </c>
      <c r="CU32" s="2811">
        <v>6.0999999999999999E-2</v>
      </c>
      <c r="CV32" s="2814">
        <v>30</v>
      </c>
      <c r="CW32" s="2814">
        <v>51</v>
      </c>
      <c r="CX32" s="2812">
        <v>3.5</v>
      </c>
      <c r="CY32" s="2811"/>
      <c r="CZ32" s="2833"/>
      <c r="DA32" s="2812">
        <v>0.62409999999999999</v>
      </c>
      <c r="DB32" s="2812"/>
      <c r="DC32" s="2812"/>
      <c r="DD32" s="2811"/>
      <c r="DE32" s="2811"/>
      <c r="DF32" s="2811"/>
      <c r="DG32" s="2801" t="str">
        <f t="shared" si="11"/>
        <v/>
      </c>
      <c r="DH32" s="2835" t="s">
        <v>97</v>
      </c>
      <c r="DI32" s="1536"/>
      <c r="DJ32" s="424"/>
      <c r="DK32" s="1534">
        <f>'Total Flows'!L29</f>
        <v>0.88600000000000001</v>
      </c>
      <c r="DL32" s="1535">
        <f>'[4]27'!AE32</f>
        <v>0</v>
      </c>
      <c r="DM32" s="1535">
        <f>'[4]27'!AE34</f>
        <v>0</v>
      </c>
      <c r="DN32" s="1535">
        <f>'[4]27'!AE35</f>
        <v>0</v>
      </c>
    </row>
    <row r="33" spans="1:118" ht="15" x14ac:dyDescent="0.25">
      <c r="A33" s="30">
        <v>28</v>
      </c>
      <c r="B33" s="31"/>
      <c r="C33" s="2801"/>
      <c r="D33" s="2822"/>
      <c r="E33" s="2837"/>
      <c r="F33" s="2822"/>
      <c r="G33" s="2794"/>
      <c r="H33" s="2791"/>
      <c r="I33" s="2791"/>
      <c r="J33" s="2795"/>
      <c r="K33" s="2823" t="str">
        <f t="shared" si="0"/>
        <v/>
      </c>
      <c r="L33" s="2814" t="str">
        <f t="shared" si="1"/>
        <v/>
      </c>
      <c r="M33" s="2824" t="str">
        <f t="shared" si="2"/>
        <v/>
      </c>
      <c r="N33" s="2858">
        <v>857</v>
      </c>
      <c r="O33" s="2837" t="s">
        <v>1231</v>
      </c>
      <c r="P33" s="2793"/>
      <c r="Q33" s="2842"/>
      <c r="R33" s="2791"/>
      <c r="S33" s="2841"/>
      <c r="T33" s="2811"/>
      <c r="U33" s="2812"/>
      <c r="V33" s="2828"/>
      <c r="W33" s="2829"/>
      <c r="X33" s="2838"/>
      <c r="Y33" s="2829"/>
      <c r="Z33" s="2839"/>
      <c r="AA33" s="2830"/>
      <c r="AB33" s="2811"/>
      <c r="AC33" s="2814"/>
      <c r="AD33" s="2811"/>
      <c r="AE33" s="2812"/>
      <c r="AF33" s="2832"/>
      <c r="AG33" s="2878"/>
      <c r="AH33" s="2878"/>
      <c r="AI33" s="2878"/>
      <c r="AJ33" s="2879"/>
      <c r="AK33" s="2811"/>
      <c r="AL33" s="2821"/>
      <c r="AM33" s="2821"/>
      <c r="AN33" s="2812"/>
      <c r="AO33" s="2846"/>
      <c r="AP33" s="2814"/>
      <c r="AQ33" s="2811"/>
      <c r="AR33" s="2811"/>
      <c r="AS33" s="2811"/>
      <c r="AT33" s="2811"/>
      <c r="AU33" s="2815" t="str">
        <f t="shared" si="3"/>
        <v/>
      </c>
      <c r="AV33" s="2812" t="str">
        <f t="shared" si="4"/>
        <v/>
      </c>
      <c r="AW33" s="2832"/>
      <c r="AX33" s="2811"/>
      <c r="AY33" s="2821"/>
      <c r="AZ33" s="2821"/>
      <c r="BA33" s="2812"/>
      <c r="BB33" s="2831"/>
      <c r="BC33" s="2831"/>
      <c r="BD33" s="2874"/>
      <c r="BE33" s="2811"/>
      <c r="BF33" s="2811"/>
      <c r="BG33" s="2811"/>
      <c r="BH33" s="2815" t="str">
        <f t="shared" si="5"/>
        <v/>
      </c>
      <c r="BI33" s="2801" t="str">
        <f t="shared" si="6"/>
        <v/>
      </c>
      <c r="BJ33" s="2832"/>
      <c r="BK33" s="2811"/>
      <c r="BL33" s="2821"/>
      <c r="BM33" s="2821"/>
      <c r="BN33" s="2868"/>
      <c r="BO33" s="2869"/>
      <c r="BP33" s="2867"/>
      <c r="BQ33" s="2874"/>
      <c r="BR33" s="2811"/>
      <c r="BS33" s="2811"/>
      <c r="BT33" s="2811"/>
      <c r="BU33" s="2815" t="str">
        <f t="shared" si="7"/>
        <v/>
      </c>
      <c r="BV33" s="2801" t="str">
        <f t="shared" si="8"/>
        <v/>
      </c>
      <c r="BW33" s="2817"/>
      <c r="BX33" s="2801" t="str">
        <f t="shared" si="9"/>
        <v/>
      </c>
      <c r="BY33" s="2842"/>
      <c r="BZ33" s="2812"/>
      <c r="CA33" s="2813"/>
      <c r="CB33" s="2814"/>
      <c r="CC33" s="2811"/>
      <c r="CD33" s="2814"/>
      <c r="CE33" s="2814"/>
      <c r="CF33" s="2812"/>
      <c r="CG33" s="2811"/>
      <c r="CH33" s="2833"/>
      <c r="CI33" s="2812">
        <v>0.48980000000000001</v>
      </c>
      <c r="CJ33" s="2812"/>
      <c r="CK33" s="2812"/>
      <c r="CL33" s="2811"/>
      <c r="CM33" s="2811"/>
      <c r="CN33" s="2811"/>
      <c r="CO33" s="2791" t="str">
        <f t="shared" si="10"/>
        <v/>
      </c>
      <c r="CP33" s="2835" t="s">
        <v>97</v>
      </c>
      <c r="CQ33" s="2836"/>
      <c r="CR33" s="2812"/>
      <c r="CS33" s="2813"/>
      <c r="CT33" s="2814"/>
      <c r="CU33" s="2811"/>
      <c r="CV33" s="2814"/>
      <c r="CW33" s="2814"/>
      <c r="CX33" s="2812"/>
      <c r="CY33" s="2811"/>
      <c r="CZ33" s="2833"/>
      <c r="DA33" s="2812">
        <v>0.53639999999999999</v>
      </c>
      <c r="DB33" s="2812"/>
      <c r="DC33" s="2812"/>
      <c r="DD33" s="2811"/>
      <c r="DE33" s="2811"/>
      <c r="DF33" s="2811"/>
      <c r="DG33" s="2801" t="str">
        <f t="shared" si="11"/>
        <v/>
      </c>
      <c r="DH33" s="2835" t="s">
        <v>97</v>
      </c>
      <c r="DI33" s="1536"/>
      <c r="DJ33" s="424"/>
      <c r="DK33" s="1534">
        <f>'Total Flows'!L30</f>
        <v>1.353</v>
      </c>
      <c r="DL33" s="1535">
        <f>'[4]28'!AE32</f>
        <v>0</v>
      </c>
      <c r="DM33" s="1535">
        <f>'[4]28'!AE34</f>
        <v>0</v>
      </c>
      <c r="DN33" s="1535">
        <f>'[4]28'!AE35</f>
        <v>0</v>
      </c>
    </row>
    <row r="34" spans="1:118" ht="15" x14ac:dyDescent="0.25">
      <c r="A34" s="30">
        <v>29</v>
      </c>
      <c r="B34" s="31"/>
      <c r="C34" s="2801"/>
      <c r="D34" s="2822"/>
      <c r="E34" s="2792"/>
      <c r="F34" s="2822"/>
      <c r="G34" s="2794"/>
      <c r="H34" s="2791"/>
      <c r="I34" s="2791"/>
      <c r="J34" s="2795"/>
      <c r="K34" s="2823" t="str">
        <f t="shared" si="0"/>
        <v/>
      </c>
      <c r="L34" s="2814" t="str">
        <f t="shared" si="1"/>
        <v/>
      </c>
      <c r="M34" s="2824" t="str">
        <f t="shared" si="2"/>
        <v/>
      </c>
      <c r="N34" s="2858">
        <v>1081</v>
      </c>
      <c r="O34" s="2837" t="s">
        <v>1231</v>
      </c>
      <c r="P34" s="2793"/>
      <c r="Q34" s="2842"/>
      <c r="R34" s="2791"/>
      <c r="S34" s="2841"/>
      <c r="T34" s="2811"/>
      <c r="U34" s="2812"/>
      <c r="V34" s="2828"/>
      <c r="W34" s="2829"/>
      <c r="X34" s="2838"/>
      <c r="Y34" s="2829"/>
      <c r="Z34" s="2839"/>
      <c r="AA34" s="2830"/>
      <c r="AB34" s="2811"/>
      <c r="AC34" s="2814"/>
      <c r="AD34" s="2811"/>
      <c r="AE34" s="2812"/>
      <c r="AF34" s="2832"/>
      <c r="AG34" s="2878"/>
      <c r="AH34" s="2878"/>
      <c r="AI34" s="2878"/>
      <c r="AJ34" s="2879"/>
      <c r="AK34" s="2811"/>
      <c r="AL34" s="2821"/>
      <c r="AM34" s="2821"/>
      <c r="AN34" s="2812"/>
      <c r="AO34" s="2846"/>
      <c r="AP34" s="2814"/>
      <c r="AQ34" s="2811"/>
      <c r="AR34" s="2811"/>
      <c r="AS34" s="2811"/>
      <c r="AT34" s="2811"/>
      <c r="AU34" s="2815" t="str">
        <f t="shared" si="3"/>
        <v/>
      </c>
      <c r="AV34" s="2812" t="str">
        <f t="shared" si="4"/>
        <v/>
      </c>
      <c r="AW34" s="2832"/>
      <c r="AX34" s="2811"/>
      <c r="AY34" s="2821"/>
      <c r="AZ34" s="2821"/>
      <c r="BA34" s="2812"/>
      <c r="BB34" s="2831"/>
      <c r="BC34" s="2831"/>
      <c r="BD34" s="2874"/>
      <c r="BE34" s="2811"/>
      <c r="BF34" s="2811"/>
      <c r="BG34" s="2811"/>
      <c r="BH34" s="2815" t="str">
        <f t="shared" si="5"/>
        <v/>
      </c>
      <c r="BI34" s="2801" t="str">
        <f t="shared" si="6"/>
        <v/>
      </c>
      <c r="BJ34" s="2832"/>
      <c r="BK34" s="2811"/>
      <c r="BL34" s="2821"/>
      <c r="BM34" s="2821"/>
      <c r="BN34" s="2868"/>
      <c r="BO34" s="2869"/>
      <c r="BP34" s="2867"/>
      <c r="BQ34" s="2874"/>
      <c r="BR34" s="2811"/>
      <c r="BS34" s="2811"/>
      <c r="BT34" s="2811"/>
      <c r="BU34" s="2815" t="str">
        <f t="shared" si="7"/>
        <v/>
      </c>
      <c r="BV34" s="2801" t="str">
        <f t="shared" si="8"/>
        <v/>
      </c>
      <c r="BW34" s="2817"/>
      <c r="BX34" s="2801" t="str">
        <f t="shared" si="9"/>
        <v/>
      </c>
      <c r="BY34" s="2842"/>
      <c r="BZ34" s="2801"/>
      <c r="CA34" s="2793"/>
      <c r="CB34" s="2792"/>
      <c r="CC34" s="2791"/>
      <c r="CD34" s="2792"/>
      <c r="CE34" s="2792"/>
      <c r="CF34" s="2801"/>
      <c r="CG34" s="2791"/>
      <c r="CH34" s="2833"/>
      <c r="CI34" s="2801">
        <v>0.42380000000000001</v>
      </c>
      <c r="CJ34" s="2801"/>
      <c r="CK34" s="2801"/>
      <c r="CL34" s="2791"/>
      <c r="CM34" s="2791"/>
      <c r="CN34" s="2791"/>
      <c r="CO34" s="2791" t="str">
        <f t="shared" si="10"/>
        <v/>
      </c>
      <c r="CP34" s="2835" t="s">
        <v>97</v>
      </c>
      <c r="CQ34" s="2836"/>
      <c r="CR34" s="2801"/>
      <c r="CS34" s="2793"/>
      <c r="CT34" s="2792"/>
      <c r="CU34" s="2791"/>
      <c r="CV34" s="2792"/>
      <c r="CW34" s="2792"/>
      <c r="CX34" s="2801"/>
      <c r="CY34" s="2791"/>
      <c r="CZ34" s="2833"/>
      <c r="DA34" s="2801">
        <v>0.44169999999999998</v>
      </c>
      <c r="DB34" s="2801"/>
      <c r="DC34" s="2801"/>
      <c r="DD34" s="2791"/>
      <c r="DE34" s="2791"/>
      <c r="DF34" s="2791"/>
      <c r="DG34" s="2801" t="str">
        <f t="shared" si="11"/>
        <v/>
      </c>
      <c r="DH34" s="2799" t="s">
        <v>97</v>
      </c>
      <c r="DI34" s="1536"/>
      <c r="DJ34" s="424"/>
      <c r="DK34" s="1534">
        <f>'Total Flows'!L31</f>
        <v>1.292</v>
      </c>
      <c r="DL34" s="1535">
        <f>'[4]29'!AE32</f>
        <v>0</v>
      </c>
      <c r="DM34" s="1535">
        <f>'[4]29'!AE34</f>
        <v>0</v>
      </c>
      <c r="DN34" s="1535">
        <f>'[4]29'!AE35</f>
        <v>0</v>
      </c>
    </row>
    <row r="35" spans="1:118" ht="15" x14ac:dyDescent="0.25">
      <c r="A35" s="30">
        <v>30</v>
      </c>
      <c r="B35" s="31"/>
      <c r="C35" s="2801">
        <v>7.01</v>
      </c>
      <c r="D35" s="2822">
        <v>28.1</v>
      </c>
      <c r="E35" s="2837">
        <v>36</v>
      </c>
      <c r="F35" s="2822"/>
      <c r="G35" s="2794">
        <v>5.7729999999999997</v>
      </c>
      <c r="H35" s="2791">
        <v>5.6849999999999996</v>
      </c>
      <c r="I35" s="2791">
        <v>0.20300000000000001</v>
      </c>
      <c r="J35" s="2795">
        <v>3.5710000000000002</v>
      </c>
      <c r="K35" s="2823">
        <f t="shared" si="0"/>
        <v>28.004926108374381</v>
      </c>
      <c r="L35" s="2814">
        <f t="shared" si="1"/>
        <v>140.02463054187191</v>
      </c>
      <c r="M35" s="2824">
        <f t="shared" si="2"/>
        <v>280.04926108374383</v>
      </c>
      <c r="N35" s="2858">
        <v>959</v>
      </c>
      <c r="O35" s="2837">
        <v>10</v>
      </c>
      <c r="P35" s="2793"/>
      <c r="Q35" s="2842"/>
      <c r="R35" s="2791"/>
      <c r="S35" s="2860">
        <v>3</v>
      </c>
      <c r="T35" s="2811">
        <v>0.06</v>
      </c>
      <c r="U35" s="2812">
        <v>0.1</v>
      </c>
      <c r="V35" s="2828"/>
      <c r="W35" s="2829"/>
      <c r="X35" s="2838">
        <v>2</v>
      </c>
      <c r="Y35" s="2829">
        <v>5.2999999999999999E-2</v>
      </c>
      <c r="Z35" s="2839">
        <v>0.09</v>
      </c>
      <c r="AA35" s="2830"/>
      <c r="AB35" s="2811"/>
      <c r="AC35" s="2814">
        <v>2</v>
      </c>
      <c r="AD35" s="2874">
        <v>5.3999999999999999E-2</v>
      </c>
      <c r="AE35" s="2868">
        <v>0.22</v>
      </c>
      <c r="AF35" s="2832"/>
      <c r="AG35" s="2878">
        <v>6.08</v>
      </c>
      <c r="AH35" s="2878">
        <v>6.17</v>
      </c>
      <c r="AI35" s="2878">
        <v>6.13</v>
      </c>
      <c r="AJ35" s="2879"/>
      <c r="AK35" s="2811"/>
      <c r="AL35" s="2821"/>
      <c r="AM35" s="2821"/>
      <c r="AN35" s="2812">
        <v>6.07</v>
      </c>
      <c r="AO35" s="2813">
        <v>28.5</v>
      </c>
      <c r="AP35" s="2814">
        <v>6</v>
      </c>
      <c r="AQ35" s="2811">
        <v>0.39200000000000002</v>
      </c>
      <c r="AR35" s="2811">
        <v>2.2749999999999999</v>
      </c>
      <c r="AS35" s="2811">
        <v>2.2509999999999999</v>
      </c>
      <c r="AT35" s="2811">
        <v>3.7999999999999999E-2</v>
      </c>
      <c r="AU35" s="2815">
        <f t="shared" si="3"/>
        <v>60.592412956868181</v>
      </c>
      <c r="AV35" s="2812">
        <f t="shared" si="4"/>
        <v>1.6881386050644158</v>
      </c>
      <c r="AW35" s="2832"/>
      <c r="AX35" s="2811"/>
      <c r="AY35" s="2821"/>
      <c r="AZ35" s="2821"/>
      <c r="BA35" s="2812">
        <v>6.11</v>
      </c>
      <c r="BB35" s="2813">
        <v>28.3</v>
      </c>
      <c r="BC35" s="2814">
        <v>5</v>
      </c>
      <c r="BD35" s="2811">
        <v>0.34499999999999997</v>
      </c>
      <c r="BE35" s="2811">
        <v>2.262</v>
      </c>
      <c r="BF35" s="2811">
        <v>2.2890000000000001</v>
      </c>
      <c r="BG35" s="2811">
        <v>3.9E-2</v>
      </c>
      <c r="BH35" s="2815">
        <f t="shared" si="5"/>
        <v>60.817599168543211</v>
      </c>
      <c r="BI35" s="2801">
        <f t="shared" si="6"/>
        <v>1.7038007863695936</v>
      </c>
      <c r="BJ35" s="2832"/>
      <c r="BK35" s="2811"/>
      <c r="BL35" s="2821"/>
      <c r="BM35" s="2821"/>
      <c r="BN35" s="2812">
        <v>6.18</v>
      </c>
      <c r="BO35" s="2813">
        <v>27.4</v>
      </c>
      <c r="BP35" s="2814">
        <v>3</v>
      </c>
      <c r="BQ35" s="2811">
        <v>0.20399999999999999</v>
      </c>
      <c r="BR35" s="2811">
        <v>2.42</v>
      </c>
      <c r="BS35" s="2811">
        <v>2.4340000000000002</v>
      </c>
      <c r="BT35" s="2811">
        <v>4.1000000000000002E-2</v>
      </c>
      <c r="BU35" s="2815">
        <f t="shared" si="7"/>
        <v>58.080720595877352</v>
      </c>
      <c r="BV35" s="2801">
        <f t="shared" si="8"/>
        <v>1.6844700082169271</v>
      </c>
      <c r="BW35" s="2817" t="s">
        <v>96</v>
      </c>
      <c r="BX35" s="2801">
        <f t="shared" si="9"/>
        <v>2.319</v>
      </c>
      <c r="BY35" s="2842"/>
      <c r="BZ35" s="2801">
        <v>7.47</v>
      </c>
      <c r="CA35" s="2793">
        <v>27.3</v>
      </c>
      <c r="CB35" s="2792">
        <v>2</v>
      </c>
      <c r="CC35" s="2791">
        <v>5.2999999999999999E-2</v>
      </c>
      <c r="CD35" s="2792">
        <v>27</v>
      </c>
      <c r="CE35" s="2792">
        <v>32</v>
      </c>
      <c r="CF35" s="2801">
        <v>4.0999999999999996</v>
      </c>
      <c r="CG35" s="2791"/>
      <c r="CH35" s="2833"/>
      <c r="CI35" s="2801">
        <v>0.51680000000000004</v>
      </c>
      <c r="CJ35" s="2801"/>
      <c r="CK35" s="2801"/>
      <c r="CL35" s="2791">
        <v>2.258</v>
      </c>
      <c r="CM35" s="2791">
        <v>2.331</v>
      </c>
      <c r="CN35" s="2791">
        <v>5.8999999999999997E-2</v>
      </c>
      <c r="CO35" s="2791">
        <f t="shared" si="10"/>
        <v>2.531102531102531</v>
      </c>
      <c r="CP35" s="2835" t="s">
        <v>97</v>
      </c>
      <c r="CQ35" s="2836"/>
      <c r="CR35" s="2801">
        <v>7.42</v>
      </c>
      <c r="CS35" s="2793">
        <v>27</v>
      </c>
      <c r="CT35" s="2792">
        <v>2</v>
      </c>
      <c r="CU35" s="2791">
        <v>5.8999999999999997E-2</v>
      </c>
      <c r="CV35" s="2792">
        <v>28</v>
      </c>
      <c r="CW35" s="2792">
        <v>35</v>
      </c>
      <c r="CX35" s="2801">
        <v>4.2</v>
      </c>
      <c r="CY35" s="2791"/>
      <c r="CZ35" s="2833"/>
      <c r="DA35" s="2801">
        <v>0.54530000000000001</v>
      </c>
      <c r="DB35" s="2801"/>
      <c r="DC35" s="2801"/>
      <c r="DD35" s="2791">
        <v>2.2690000000000001</v>
      </c>
      <c r="DE35" s="2791">
        <v>2.2989999999999999</v>
      </c>
      <c r="DF35" s="2791">
        <v>5.8999999999999997E-2</v>
      </c>
      <c r="DG35" s="2801">
        <f t="shared" si="11"/>
        <v>2.5663331883427576</v>
      </c>
      <c r="DH35" s="2799" t="s">
        <v>97</v>
      </c>
      <c r="DI35" s="1536"/>
      <c r="DJ35" s="424"/>
      <c r="DK35" s="1534">
        <f>'Total Flows'!L32</f>
        <v>1.087</v>
      </c>
      <c r="DL35" s="1535">
        <f>'[4]30'!AE32</f>
        <v>0</v>
      </c>
      <c r="DM35" s="1535">
        <f>'[4]30'!AE34</f>
        <v>0</v>
      </c>
      <c r="DN35" s="1535">
        <f>'[4]30'!AE35</f>
        <v>0</v>
      </c>
    </row>
    <row r="36" spans="1:118" ht="15.75" thickBot="1" x14ac:dyDescent="0.3">
      <c r="A36" s="32">
        <v>31</v>
      </c>
      <c r="B36" s="33"/>
      <c r="C36" s="2801">
        <v>6.99</v>
      </c>
      <c r="D36" s="2848">
        <v>28.2</v>
      </c>
      <c r="E36" s="2837"/>
      <c r="F36" s="2848"/>
      <c r="G36" s="2794"/>
      <c r="H36" s="2791"/>
      <c r="I36" s="2791"/>
      <c r="J36" s="2795"/>
      <c r="K36" s="2823" t="str">
        <f t="shared" si="0"/>
        <v/>
      </c>
      <c r="L36" s="2814" t="str">
        <f t="shared" si="1"/>
        <v/>
      </c>
      <c r="M36" s="2824" t="str">
        <f t="shared" si="2"/>
        <v/>
      </c>
      <c r="N36" s="2858">
        <v>573</v>
      </c>
      <c r="O36" s="2837">
        <v>10</v>
      </c>
      <c r="P36" s="2793"/>
      <c r="Q36" s="2849"/>
      <c r="R36" s="2791"/>
      <c r="S36" s="2860">
        <v>2</v>
      </c>
      <c r="T36" s="2811">
        <v>6.3E-2</v>
      </c>
      <c r="U36" s="2834">
        <v>0.1</v>
      </c>
      <c r="V36" s="2850"/>
      <c r="W36" s="2851"/>
      <c r="X36" s="2864">
        <v>2</v>
      </c>
      <c r="Y36" s="2873">
        <v>5.5E-2</v>
      </c>
      <c r="Z36" s="2866">
        <v>0.1</v>
      </c>
      <c r="AA36" s="2852"/>
      <c r="AB36" s="2811"/>
      <c r="AC36" s="2867">
        <v>2</v>
      </c>
      <c r="AD36" s="2874">
        <v>5.5E-2</v>
      </c>
      <c r="AE36" s="2868">
        <v>0.18</v>
      </c>
      <c r="AF36" s="2853"/>
      <c r="AG36" s="2878">
        <v>6.22</v>
      </c>
      <c r="AH36" s="2878">
        <v>6.24</v>
      </c>
      <c r="AI36" s="2878">
        <v>6.2</v>
      </c>
      <c r="AJ36" s="2879"/>
      <c r="AK36" s="2811"/>
      <c r="AL36" s="2821"/>
      <c r="AM36" s="2821"/>
      <c r="AN36" s="2812">
        <v>6.11</v>
      </c>
      <c r="AO36" s="2813">
        <v>28.3</v>
      </c>
      <c r="AP36" s="2814">
        <v>6</v>
      </c>
      <c r="AQ36" s="2811">
        <v>0.443</v>
      </c>
      <c r="AR36" s="2811"/>
      <c r="AS36" s="2811"/>
      <c r="AT36" s="2811"/>
      <c r="AU36" s="2815" t="str">
        <f t="shared" si="3"/>
        <v/>
      </c>
      <c r="AV36" s="2812" t="str">
        <f t="shared" si="4"/>
        <v/>
      </c>
      <c r="AW36" s="2853"/>
      <c r="AX36" s="2811"/>
      <c r="AY36" s="2821"/>
      <c r="AZ36" s="2821"/>
      <c r="BA36" s="2812">
        <v>6.18</v>
      </c>
      <c r="BB36" s="2813">
        <v>28.1</v>
      </c>
      <c r="BC36" s="2814">
        <v>7</v>
      </c>
      <c r="BD36" s="2811">
        <v>0.499</v>
      </c>
      <c r="BE36" s="2811"/>
      <c r="BF36" s="2811"/>
      <c r="BG36" s="2811"/>
      <c r="BH36" s="2815" t="str">
        <f t="shared" si="5"/>
        <v/>
      </c>
      <c r="BI36" s="2801" t="str">
        <f t="shared" si="6"/>
        <v/>
      </c>
      <c r="BJ36" s="2853"/>
      <c r="BK36" s="2811"/>
      <c r="BL36" s="2821"/>
      <c r="BM36" s="2821"/>
      <c r="BN36" s="2812">
        <v>6.27</v>
      </c>
      <c r="BO36" s="2813">
        <v>27.2</v>
      </c>
      <c r="BP36" s="2814">
        <v>6</v>
      </c>
      <c r="BQ36" s="2811">
        <v>0.42299999999999999</v>
      </c>
      <c r="BR36" s="2811"/>
      <c r="BS36" s="2811"/>
      <c r="BT36" s="2811"/>
      <c r="BU36" s="2815" t="str">
        <f t="shared" si="7"/>
        <v/>
      </c>
      <c r="BV36" s="2801" t="str">
        <f t="shared" si="8"/>
        <v/>
      </c>
      <c r="BW36" s="2854"/>
      <c r="BX36" s="2801" t="str">
        <f t="shared" si="9"/>
        <v/>
      </c>
      <c r="BY36" s="2849"/>
      <c r="BZ36" s="2801">
        <v>7.54</v>
      </c>
      <c r="CA36" s="2793">
        <v>26.8</v>
      </c>
      <c r="CB36" s="2792">
        <v>2</v>
      </c>
      <c r="CC36" s="2791">
        <v>5.3999999999999999E-2</v>
      </c>
      <c r="CD36" s="2792">
        <v>33</v>
      </c>
      <c r="CE36" s="2792">
        <v>37</v>
      </c>
      <c r="CF36" s="2801">
        <v>3.7</v>
      </c>
      <c r="CG36" s="2811"/>
      <c r="CH36" s="2855"/>
      <c r="CI36" s="2801">
        <v>0.4486</v>
      </c>
      <c r="CJ36" s="2801"/>
      <c r="CK36" s="2801"/>
      <c r="CL36" s="2791"/>
      <c r="CM36" s="2791"/>
      <c r="CN36" s="2791"/>
      <c r="CO36" s="2791" t="str">
        <f t="shared" si="10"/>
        <v/>
      </c>
      <c r="CP36" s="2835" t="s">
        <v>97</v>
      </c>
      <c r="CQ36" s="2856"/>
      <c r="CR36" s="2801">
        <v>7.25</v>
      </c>
      <c r="CS36" s="2793">
        <v>2</v>
      </c>
      <c r="CT36" s="2792">
        <v>2</v>
      </c>
      <c r="CU36" s="2791">
        <v>0.05</v>
      </c>
      <c r="CV36" s="2792">
        <v>31</v>
      </c>
      <c r="CW36" s="2792">
        <v>44</v>
      </c>
      <c r="CX36" s="2801">
        <v>3.7</v>
      </c>
      <c r="CY36" s="2811"/>
      <c r="CZ36" s="2855"/>
      <c r="DA36" s="2801">
        <v>0.35</v>
      </c>
      <c r="DB36" s="2801"/>
      <c r="DC36" s="2801"/>
      <c r="DD36" s="2791"/>
      <c r="DE36" s="2791"/>
      <c r="DF36" s="2791"/>
      <c r="DG36" s="2801" t="str">
        <f t="shared" si="11"/>
        <v/>
      </c>
      <c r="DH36" s="2799" t="s">
        <v>97</v>
      </c>
      <c r="DI36" s="1537"/>
      <c r="DJ36" s="424"/>
      <c r="DK36" s="1534">
        <f>'Total Flows'!L33</f>
        <v>0.96599999999999997</v>
      </c>
      <c r="DL36" s="1535">
        <f>'[4]31'!AE32</f>
        <v>0</v>
      </c>
      <c r="DM36" s="1535">
        <f>'[4]31'!AE34</f>
        <v>0</v>
      </c>
      <c r="DN36" s="1535">
        <f>'[4]31'!AE35</f>
        <v>0</v>
      </c>
    </row>
    <row r="37" spans="1:118" ht="15.75" thickBot="1" x14ac:dyDescent="0.3">
      <c r="A37" s="2"/>
      <c r="G37" s="8">
        <f>AVERAGE(G6:G36)</f>
        <v>6.8747500000000006</v>
      </c>
      <c r="J37" s="35">
        <f>AVERAGE(J6:J36)</f>
        <v>3.7633749999999999</v>
      </c>
      <c r="K37" s="2028">
        <f>AVERAGE(K6:K36)</f>
        <v>26.612348912157067</v>
      </c>
      <c r="L37" s="2029">
        <f t="shared" ref="L37" si="12">K37*5</f>
        <v>133.06174456078534</v>
      </c>
      <c r="M37" s="2030">
        <f t="shared" ref="M37" si="13">K37*10</f>
        <v>266.12348912157069</v>
      </c>
      <c r="O37" s="1274" t="s">
        <v>96</v>
      </c>
      <c r="R37" s="8" t="e">
        <f>AVERAGE(R6:R36)</f>
        <v>#DIV/0!</v>
      </c>
      <c r="S37" s="38">
        <f>AVERAGE(S6:S36)</f>
        <v>2.0666666666666669</v>
      </c>
      <c r="W37" s="8" t="e">
        <f>AVERAGE(W6:W36)</f>
        <v>#DIV/0!</v>
      </c>
      <c r="X37" s="38">
        <f>AVERAGE(X6:X36)</f>
        <v>2</v>
      </c>
      <c r="Y37" s="35"/>
      <c r="Z37" s="8"/>
      <c r="AB37" s="8" t="e">
        <f>AVERAGE(AB6:AB36)</f>
        <v>#DIV/0!</v>
      </c>
      <c r="AC37" s="38">
        <f>AVERAGE(AC6:AC36)</f>
        <v>2.0666666666666669</v>
      </c>
      <c r="AD37" s="35"/>
      <c r="AE37" s="8" t="s">
        <v>96</v>
      </c>
      <c r="AK37" s="8" t="e">
        <f>AVERAGE(AK6:AK36)</f>
        <v>#DIV/0!</v>
      </c>
      <c r="AL37" s="8" t="e">
        <f>AVERAGE(AL6:AL36)</f>
        <v>#DIV/0!</v>
      </c>
      <c r="AM37" s="35"/>
      <c r="AN37" s="35"/>
      <c r="AO37" s="35"/>
      <c r="AP37" s="35"/>
      <c r="AQ37" s="8"/>
      <c r="AR37" s="8">
        <f>AVERAGE(AR6:AR36)</f>
        <v>2.4674999999999998</v>
      </c>
      <c r="AS37" s="8"/>
      <c r="AT37" s="8"/>
      <c r="AU37" s="37">
        <f>AVERAGE(AU6:AU36)</f>
        <v>63.489620279482629</v>
      </c>
      <c r="AV37" s="8"/>
      <c r="AX37" s="8" t="e">
        <f>AVERAGE(AX6:AX36)</f>
        <v>#DIV/0!</v>
      </c>
      <c r="AY37" s="8" t="e">
        <f>AVERAGE(AY6:AY36)</f>
        <v>#DIV/0!</v>
      </c>
      <c r="AZ37" s="35"/>
      <c r="BA37" s="35"/>
      <c r="BB37" s="35"/>
      <c r="BC37" s="35"/>
      <c r="BD37" s="8"/>
      <c r="BE37" s="8">
        <f>AVERAGE(BE6:BE36)</f>
        <v>2.4415</v>
      </c>
      <c r="BF37" s="8"/>
      <c r="BG37" s="8"/>
      <c r="BH37" s="37">
        <f>AVERAGE(BH6:BH36)</f>
        <v>63.884159881079341</v>
      </c>
      <c r="BI37" s="8"/>
      <c r="BK37" s="8" t="e">
        <f>AVERAGE(BK6:BK36)</f>
        <v>#DIV/0!</v>
      </c>
      <c r="BL37" s="8" t="e">
        <f>AVERAGE(BL6:BL36)</f>
        <v>#DIV/0!</v>
      </c>
      <c r="BM37" s="35"/>
      <c r="BN37" s="35"/>
      <c r="BO37" s="35"/>
      <c r="BP37" s="35"/>
      <c r="BQ37" s="8"/>
      <c r="BR37" s="8">
        <f>AVERAGE(BR6:BR36)</f>
        <v>2.5062499999999996</v>
      </c>
      <c r="BS37" s="8"/>
      <c r="BT37" s="8"/>
      <c r="BU37" s="37">
        <f>AVERAGE(BU6:BU36)</f>
        <v>62.922956724162859</v>
      </c>
      <c r="BV37" s="8"/>
      <c r="BW37" s="8"/>
      <c r="BX37" s="8">
        <f>AVERAGE(BX6:BX36)</f>
        <v>2.4717500000000001</v>
      </c>
      <c r="BY37" s="9"/>
      <c r="BZ37" s="36"/>
      <c r="CA37" s="36"/>
      <c r="CB37" s="36"/>
      <c r="CC37" s="36"/>
      <c r="CD37" s="36"/>
      <c r="CE37" s="36"/>
      <c r="CF37" s="36"/>
      <c r="CG37" s="36"/>
      <c r="CH37" s="36"/>
      <c r="CJ37" s="420" t="s">
        <v>96</v>
      </c>
      <c r="CK37" s="420"/>
      <c r="CL37" s="8">
        <f>AVERAGE(CL6:CL36)</f>
        <v>2.39575</v>
      </c>
      <c r="CM37" s="8"/>
      <c r="CN37" s="8"/>
      <c r="CO37" s="8"/>
      <c r="CP37" s="420"/>
      <c r="CQ37" s="420"/>
      <c r="CR37" s="420"/>
      <c r="CS37" s="420"/>
      <c r="CT37" s="420"/>
      <c r="CU37" s="420"/>
      <c r="CV37" s="420"/>
      <c r="CW37" s="420"/>
      <c r="CX37" s="420"/>
      <c r="CY37" s="420"/>
      <c r="CZ37" s="420"/>
      <c r="DA37" s="420"/>
      <c r="DB37" s="420"/>
      <c r="DC37" s="420"/>
      <c r="DD37" s="8">
        <f>AVERAGE(DD6:DD36)</f>
        <v>2.4305000000000003</v>
      </c>
      <c r="DE37" s="8"/>
      <c r="DF37" s="8"/>
      <c r="DG37" s="35"/>
      <c r="DH37" s="35" t="s">
        <v>96</v>
      </c>
      <c r="DI37" s="1"/>
      <c r="DJ37" s="427" t="s">
        <v>524</v>
      </c>
      <c r="DK37" s="8">
        <f>SUM(DK6:DK36)</f>
        <v>35.466000000000008</v>
      </c>
      <c r="DL37" s="8">
        <f>SUM(DL6:DL36)</f>
        <v>0</v>
      </c>
      <c r="DM37" s="8">
        <f>SUM(DM6:DM36)</f>
        <v>0</v>
      </c>
      <c r="DN37" s="8">
        <f>SUM(DN6:DN36)</f>
        <v>0</v>
      </c>
    </row>
    <row r="38" spans="1:118" ht="15" thickTop="1" x14ac:dyDescent="0.2">
      <c r="A38" s="2"/>
      <c r="BW38" s="38"/>
      <c r="BX38" s="38"/>
      <c r="BY38" s="9"/>
      <c r="BZ38" s="36"/>
      <c r="CA38" s="36"/>
      <c r="CB38" s="36"/>
      <c r="CC38" s="36"/>
      <c r="CD38" s="36"/>
      <c r="CE38" s="36"/>
      <c r="CF38" s="36"/>
      <c r="CG38" s="36"/>
      <c r="CH38" s="36"/>
      <c r="CJ38" s="420" t="s">
        <v>96</v>
      </c>
      <c r="CK38" s="420"/>
      <c r="CL38" s="420"/>
      <c r="CM38" s="420"/>
      <c r="CN38" s="420"/>
      <c r="CO38" s="420"/>
      <c r="CP38" s="420"/>
      <c r="CQ38" s="420"/>
      <c r="CR38" s="420"/>
      <c r="CS38" s="420"/>
      <c r="CT38" s="420"/>
      <c r="CU38" s="420"/>
      <c r="CV38" s="420"/>
      <c r="CW38" s="420"/>
      <c r="CX38" s="420"/>
      <c r="CY38" s="420"/>
      <c r="CZ38" s="420"/>
      <c r="DA38" s="420"/>
      <c r="DB38" s="420"/>
      <c r="DC38" s="420"/>
      <c r="DD38" s="420"/>
      <c r="DE38" s="420"/>
      <c r="DF38" s="420"/>
      <c r="DG38" s="420" t="s">
        <v>96</v>
      </c>
      <c r="DH38" s="420"/>
      <c r="DI38" s="1"/>
      <c r="DJ38" s="425" t="s">
        <v>267</v>
      </c>
      <c r="DK38" s="8">
        <f>MAX(DK6:DK36)</f>
        <v>1.9319999999999999</v>
      </c>
      <c r="DL38" s="8">
        <f>MAX(DL6:DL36)</f>
        <v>0</v>
      </c>
      <c r="DM38" s="8">
        <f>MAX(DM6:DM36)</f>
        <v>0</v>
      </c>
      <c r="DN38" s="8">
        <f>MAX(DN6:DN36)</f>
        <v>0</v>
      </c>
    </row>
    <row r="39" spans="1:118" x14ac:dyDescent="0.2">
      <c r="BW39" s="38"/>
      <c r="BX39" s="38"/>
      <c r="BY39" s="9"/>
      <c r="BZ39" s="36"/>
      <c r="CA39" s="36"/>
      <c r="CB39" s="36"/>
      <c r="CC39" s="36"/>
      <c r="CD39" s="36"/>
      <c r="CE39" s="36"/>
      <c r="CF39" s="36"/>
      <c r="CG39" s="36"/>
      <c r="CH39" s="36"/>
      <c r="CJ39" s="420" t="s">
        <v>96</v>
      </c>
      <c r="CK39" s="420"/>
      <c r="CL39" s="420"/>
      <c r="CM39" s="420"/>
      <c r="CN39" s="420"/>
      <c r="CO39" s="420"/>
      <c r="CP39" s="420"/>
      <c r="CQ39" s="420"/>
      <c r="CR39" s="420"/>
      <c r="CS39" s="420"/>
      <c r="CT39" s="420"/>
      <c r="CU39" s="420"/>
      <c r="CV39" s="420"/>
      <c r="CW39" s="420"/>
      <c r="CX39" s="420"/>
      <c r="CY39" s="420"/>
      <c r="CZ39" s="420"/>
      <c r="DA39" s="420"/>
      <c r="DB39" s="420"/>
      <c r="DC39" s="420"/>
      <c r="DD39" s="420"/>
      <c r="DE39" s="420"/>
      <c r="DF39" s="420"/>
      <c r="DG39" s="420" t="s">
        <v>96</v>
      </c>
      <c r="DH39" s="420"/>
      <c r="DI39" s="1"/>
      <c r="DJ39" s="425" t="s">
        <v>110</v>
      </c>
      <c r="DK39" s="8">
        <f>AVERAGE(DK6:DK36)</f>
        <v>1.1440645161290326</v>
      </c>
      <c r="DL39" s="8">
        <f>AVERAGE(DL6:DL36)</f>
        <v>0</v>
      </c>
      <c r="DM39" s="8">
        <f>AVERAGE(DM6:DM36)</f>
        <v>0</v>
      </c>
      <c r="DN39" s="8">
        <f>AVERAGE(DN6:DN36)</f>
        <v>0</v>
      </c>
    </row>
  </sheetData>
  <customSheetViews>
    <customSheetView guid="{E3A2728D-EFF6-455B-B7C0-BC38E38AD3F7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1"/>
      <headerFooter alignWithMargins="0"/>
    </customSheetView>
    <customSheetView guid="{6634A010-D373-494F-AC5E-BBFB4822235A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2"/>
      <headerFooter alignWithMargins="0"/>
    </customSheetView>
    <customSheetView guid="{6217AD4A-5BB0-475C-A69D-6334013289C9}" showGridLines="0" fitToPage="1">
      <pane xSplit="2" ySplit="5" topLeftCell="C6" activePane="bottomRight" state="frozen"/>
      <selection pane="bottomRight" activeCell="G18" sqref="G18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3"/>
      <headerFooter alignWithMargins="0"/>
    </customSheetView>
    <customSheetView guid="{7768AC6C-AC06-4094-9DF9-3116B9C57F5C}" showGridLines="0" fitToPage="1" printArea="1">
      <pane xSplit="2" ySplit="5" topLeftCell="CK9" activePane="bottomRight" state="frozen"/>
      <selection pane="bottomRight" activeCell="CX12" sqref="CX12"/>
      <colBreaks count="2" manualBreakCount="2">
        <brk id="108" max="1048575" man="1"/>
        <brk id="113" max="1048575" man="1"/>
      </colBreaks>
      <pageMargins left="0.17" right="0.17" top="1" bottom="0.17" header="0.5" footer="0.17"/>
      <pageSetup paperSize="17" scale="29" orientation="landscape" horizontalDpi="4294967293" verticalDpi="300" r:id="rId4"/>
      <headerFooter alignWithMargins="0"/>
    </customSheetView>
    <customSheetView guid="{EA7FF893-CFBE-4D88-BF19-92454183E240}" showGridLines="0" fitToPage="1">
      <pane xSplit="2" ySplit="5" topLeftCell="C18" activePane="bottomRight" state="frozen"/>
      <selection pane="bottomRight" activeCell="C15" sqref="C15"/>
      <colBreaks count="2" manualBreakCount="2">
        <brk id="112" max="1048575" man="1"/>
        <brk id="117" max="1048575" man="1"/>
      </colBreaks>
      <pageMargins left="0.17" right="0.17" top="1" bottom="0.17" header="0.5" footer="0.17"/>
      <pageSetup paperSize="17" scale="29" orientation="landscape" horizontalDpi="4294967293" verticalDpi="300" r:id="rId5"/>
      <headerFooter alignWithMargins="0"/>
    </customSheetView>
  </customSheetViews>
  <mergeCells count="13">
    <mergeCell ref="BZ4:CP4"/>
    <mergeCell ref="CR4:DG4"/>
    <mergeCell ref="W4:AA4"/>
    <mergeCell ref="AB4:AF4"/>
    <mergeCell ref="AK4:AW4"/>
    <mergeCell ref="AX4:BJ4"/>
    <mergeCell ref="BK4:BV4"/>
    <mergeCell ref="N1:T1"/>
    <mergeCell ref="A2:D2"/>
    <mergeCell ref="C3:D3"/>
    <mergeCell ref="F3:J3"/>
    <mergeCell ref="C4:N4"/>
    <mergeCell ref="R4:V4"/>
  </mergeCells>
  <pageMargins left="0.17" right="0.17" top="1" bottom="0.17" header="0.5" footer="0.17"/>
  <pageSetup paperSize="17" scale="29" orientation="landscape" horizontalDpi="4294967293" verticalDpi="300" r:id="rId6"/>
  <headerFooter alignWithMargins="0"/>
  <colBreaks count="2" manualBreakCount="2">
    <brk id="112" max="1048575" man="1"/>
    <brk id="117" max="1048575" man="1"/>
  </colBreaks>
  <legacyDrawing r:id="rId7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"/>
  <dimension ref="A1:K33"/>
  <sheetViews>
    <sheetView view="pageLayout" topLeftCell="A7" zoomScaleNormal="100" workbookViewId="0">
      <selection activeCell="F36" sqref="F36"/>
    </sheetView>
  </sheetViews>
  <sheetFormatPr defaultColWidth="8.7109375" defaultRowHeight="12.75" x14ac:dyDescent="0.2"/>
  <cols>
    <col min="1" max="1" width="10.7109375" style="1638" customWidth="1"/>
    <col min="2" max="2" width="12.140625" style="1638" customWidth="1"/>
    <col min="3" max="3" width="14.28515625" style="1638" customWidth="1"/>
    <col min="4" max="4" width="8.140625" style="1638" customWidth="1"/>
    <col min="5" max="5" width="8.42578125" style="1653" customWidth="1"/>
    <col min="6" max="6" width="14.85546875" style="1638" customWidth="1"/>
    <col min="7" max="7" width="18.5703125" style="1638" customWidth="1"/>
    <col min="8" max="8" width="5.5703125" style="1638" customWidth="1"/>
    <col min="9" max="9" width="11.7109375" style="1638" customWidth="1"/>
    <col min="10" max="10" width="10.5703125" style="1638" customWidth="1"/>
    <col min="11" max="11" width="19.5703125" style="1638" customWidth="1"/>
    <col min="12" max="16384" width="8.7109375" style="1638"/>
  </cols>
  <sheetData>
    <row r="1" spans="1:11" ht="20.100000000000001" customHeight="1" x14ac:dyDescent="0.45">
      <c r="F1" s="1637" t="s">
        <v>104</v>
      </c>
      <c r="J1" s="1632" t="s">
        <v>1056</v>
      </c>
      <c r="K1" s="1633" t="s">
        <v>1058</v>
      </c>
    </row>
    <row r="2" spans="1:11" ht="10.5" customHeight="1" x14ac:dyDescent="0.2">
      <c r="J2" s="1636" t="s">
        <v>1057</v>
      </c>
      <c r="K2" s="1652" t="s">
        <v>1059</v>
      </c>
    </row>
    <row r="3" spans="1:11" ht="21.75" thickBot="1" x14ac:dyDescent="0.4">
      <c r="A3" s="1654" t="s">
        <v>816</v>
      </c>
      <c r="B3" s="1654" t="s">
        <v>754</v>
      </c>
      <c r="C3" s="1654" t="s">
        <v>1050</v>
      </c>
      <c r="D3" s="1654" t="s">
        <v>1051</v>
      </c>
      <c r="E3" s="1655" t="s">
        <v>1052</v>
      </c>
      <c r="F3" s="1654" t="s">
        <v>1053</v>
      </c>
      <c r="G3" s="1654" t="s">
        <v>1054</v>
      </c>
      <c r="H3" s="1654" t="s">
        <v>1055</v>
      </c>
      <c r="I3" s="1654" t="s">
        <v>92</v>
      </c>
      <c r="J3" s="1654" t="s">
        <v>24</v>
      </c>
      <c r="K3" s="1654" t="s">
        <v>666</v>
      </c>
    </row>
    <row r="4" spans="1:11" ht="18" customHeight="1" thickTop="1" x14ac:dyDescent="0.2">
      <c r="A4" s="1681"/>
      <c r="B4" s="1681"/>
      <c r="C4" s="1681"/>
      <c r="D4" s="1681"/>
      <c r="E4" s="1682">
        <v>7</v>
      </c>
      <c r="F4" s="1681">
        <v>156652</v>
      </c>
      <c r="G4" s="1681"/>
      <c r="H4" s="1681"/>
      <c r="I4" s="1681"/>
      <c r="J4" s="1681"/>
      <c r="K4" s="1681"/>
    </row>
    <row r="5" spans="1:11" ht="18" customHeight="1" x14ac:dyDescent="0.2">
      <c r="A5" s="1681"/>
      <c r="B5" s="1681"/>
      <c r="C5" s="1681"/>
      <c r="D5" s="1681"/>
      <c r="E5" s="1682">
        <v>4</v>
      </c>
      <c r="F5" s="1681">
        <v>155559</v>
      </c>
      <c r="G5" s="1681"/>
      <c r="H5" s="1681"/>
      <c r="I5" s="1681"/>
      <c r="J5" s="1681"/>
      <c r="K5" s="1681"/>
    </row>
    <row r="6" spans="1:11" ht="18" customHeight="1" x14ac:dyDescent="0.2">
      <c r="A6" s="1681"/>
      <c r="B6" s="1681"/>
      <c r="C6" s="1681"/>
      <c r="D6" s="1681"/>
      <c r="E6" s="1682">
        <v>10</v>
      </c>
      <c r="F6" s="1681">
        <v>156700</v>
      </c>
      <c r="G6" s="1681"/>
      <c r="H6" s="1681"/>
      <c r="I6" s="1681"/>
      <c r="J6" s="1681"/>
      <c r="K6" s="1681"/>
    </row>
    <row r="7" spans="1:11" ht="18" customHeight="1" x14ac:dyDescent="0.2">
      <c r="A7" s="1681"/>
      <c r="B7" s="1681"/>
      <c r="C7" s="1681"/>
      <c r="D7" s="1681"/>
      <c r="E7" s="1682"/>
      <c r="F7" s="1681"/>
      <c r="G7" s="1681" t="s">
        <v>1060</v>
      </c>
      <c r="H7" s="1681"/>
      <c r="I7" s="1681"/>
      <c r="J7" s="1681"/>
      <c r="K7" s="1681"/>
    </row>
    <row r="8" spans="1:11" ht="18" customHeight="1" x14ac:dyDescent="0.2">
      <c r="A8" s="1681"/>
      <c r="B8" s="1681"/>
      <c r="C8" s="1681"/>
      <c r="D8" s="1681"/>
      <c r="E8" s="1682">
        <v>7</v>
      </c>
      <c r="F8" s="1681">
        <v>156652</v>
      </c>
      <c r="G8" s="1681"/>
      <c r="H8" s="1681"/>
      <c r="I8" s="1681"/>
      <c r="J8" s="1681"/>
      <c r="K8" s="1681"/>
    </row>
    <row r="9" spans="1:11" ht="18" customHeight="1" x14ac:dyDescent="0.2">
      <c r="A9" s="1681"/>
      <c r="B9" s="1681"/>
      <c r="C9" s="1681"/>
      <c r="D9" s="1681"/>
      <c r="E9" s="1682"/>
      <c r="F9" s="1681"/>
      <c r="G9" s="1681" t="s">
        <v>1061</v>
      </c>
      <c r="H9" s="1681"/>
      <c r="I9" s="1681"/>
      <c r="J9" s="1681"/>
      <c r="K9" s="1681"/>
    </row>
    <row r="10" spans="1:11" ht="18" customHeight="1" x14ac:dyDescent="0.2">
      <c r="A10" s="1681"/>
      <c r="B10" s="1681"/>
      <c r="C10" s="1681"/>
      <c r="D10" s="1681"/>
      <c r="E10" s="1682"/>
      <c r="F10" s="1681"/>
      <c r="G10" s="1689" t="s">
        <v>1062</v>
      </c>
      <c r="H10" s="1681"/>
      <c r="I10" s="1681"/>
      <c r="J10" s="1681"/>
      <c r="K10" s="1681"/>
    </row>
    <row r="11" spans="1:11" ht="18" customHeight="1" x14ac:dyDescent="0.2">
      <c r="A11" s="1681"/>
      <c r="B11" s="1681"/>
      <c r="C11" s="1681"/>
      <c r="D11" s="1681"/>
      <c r="E11" s="1682"/>
      <c r="F11" s="1681"/>
      <c r="G11" s="1689" t="s">
        <v>1063</v>
      </c>
      <c r="H11" s="1681"/>
      <c r="I11" s="1681"/>
      <c r="J11" s="1681"/>
      <c r="K11" s="1681"/>
    </row>
    <row r="12" spans="1:11" ht="18" customHeight="1" x14ac:dyDescent="0.2">
      <c r="A12" s="1681"/>
      <c r="B12" s="1681"/>
      <c r="C12" s="1681"/>
      <c r="D12" s="1681"/>
      <c r="E12" s="1682"/>
      <c r="F12" s="1681"/>
      <c r="G12" s="1681" t="s">
        <v>1067</v>
      </c>
      <c r="H12" s="1681"/>
      <c r="I12" s="1681"/>
      <c r="J12" s="1681"/>
      <c r="K12" s="1681"/>
    </row>
    <row r="13" spans="1:11" ht="18" customHeight="1" x14ac:dyDescent="0.2">
      <c r="A13" s="1681"/>
      <c r="B13" s="1681"/>
      <c r="C13" s="1681"/>
      <c r="D13" s="1681"/>
      <c r="E13" s="1682"/>
      <c r="F13" s="1681"/>
      <c r="G13" s="1689" t="s">
        <v>1062</v>
      </c>
      <c r="H13" s="1681" t="s">
        <v>96</v>
      </c>
      <c r="I13" s="1681"/>
      <c r="J13" s="1681"/>
      <c r="K13" s="1681"/>
    </row>
    <row r="14" spans="1:11" ht="18" customHeight="1" x14ac:dyDescent="0.2">
      <c r="A14" s="1681"/>
      <c r="B14" s="1681"/>
      <c r="C14" s="1681"/>
      <c r="D14" s="1681"/>
      <c r="E14" s="1682"/>
      <c r="F14" s="1681"/>
      <c r="G14" s="1689" t="s">
        <v>1063</v>
      </c>
      <c r="H14" s="1681"/>
      <c r="I14" s="1681"/>
      <c r="J14" s="1681"/>
      <c r="K14" s="1681"/>
    </row>
    <row r="15" spans="1:11" ht="18" customHeight="1" x14ac:dyDescent="0.2">
      <c r="A15" s="1681"/>
      <c r="B15" s="1681"/>
      <c r="C15" s="1681"/>
      <c r="D15" s="1681"/>
      <c r="E15" s="1682"/>
      <c r="F15" s="1681"/>
      <c r="G15" s="1681" t="s">
        <v>1064</v>
      </c>
      <c r="H15" s="1681"/>
      <c r="I15" s="1681"/>
      <c r="J15" s="1681"/>
      <c r="K15" s="1681"/>
    </row>
    <row r="16" spans="1:11" ht="18" customHeight="1" x14ac:dyDescent="0.2">
      <c r="A16" s="1681"/>
      <c r="B16" s="1681"/>
      <c r="C16" s="1681"/>
      <c r="D16" s="1681"/>
      <c r="E16" s="1682"/>
      <c r="F16" s="1681"/>
      <c r="G16" s="1689" t="s">
        <v>1065</v>
      </c>
      <c r="H16" s="1687" t="s">
        <v>1069</v>
      </c>
      <c r="I16" s="1681"/>
      <c r="J16" s="1681"/>
      <c r="K16" s="1681"/>
    </row>
    <row r="17" spans="1:11" ht="18" customHeight="1" x14ac:dyDescent="0.2">
      <c r="A17" s="1681"/>
      <c r="B17" s="1681"/>
      <c r="C17" s="1681"/>
      <c r="D17" s="1681"/>
      <c r="E17" s="1682"/>
      <c r="F17" s="1681"/>
      <c r="G17" s="1689" t="s">
        <v>1062</v>
      </c>
      <c r="H17" s="1681"/>
      <c r="I17" s="1681"/>
      <c r="J17" s="1681"/>
      <c r="K17" s="1681"/>
    </row>
    <row r="18" spans="1:11" ht="18" customHeight="1" thickBot="1" x14ac:dyDescent="0.25">
      <c r="A18" s="1683"/>
      <c r="B18" s="1683"/>
      <c r="C18" s="1683"/>
      <c r="D18" s="1683"/>
      <c r="E18" s="1684">
        <v>10</v>
      </c>
      <c r="F18" s="1683">
        <v>156700</v>
      </c>
      <c r="G18" s="1683"/>
      <c r="H18" s="1683"/>
      <c r="I18" s="1683"/>
      <c r="J18" s="1683"/>
      <c r="K18" s="1683"/>
    </row>
    <row r="19" spans="1:11" ht="18" customHeight="1" thickTop="1" x14ac:dyDescent="0.2">
      <c r="A19" s="1685"/>
      <c r="B19" s="1685"/>
      <c r="C19" s="1685"/>
      <c r="D19" s="1685"/>
      <c r="E19" s="1686">
        <v>7</v>
      </c>
      <c r="F19" s="1685">
        <v>156652</v>
      </c>
      <c r="G19" s="1685"/>
      <c r="H19" s="1685"/>
      <c r="I19" s="1685"/>
      <c r="J19" s="1685"/>
      <c r="K19" s="1685"/>
    </row>
    <row r="20" spans="1:11" ht="18" customHeight="1" x14ac:dyDescent="0.2">
      <c r="A20" s="1681"/>
      <c r="B20" s="1681"/>
      <c r="C20" s="1681"/>
      <c r="D20" s="1681"/>
      <c r="E20" s="1682">
        <v>4</v>
      </c>
      <c r="F20" s="1681">
        <v>155559</v>
      </c>
      <c r="G20" s="1681"/>
      <c r="H20" s="1681"/>
      <c r="I20" s="1681"/>
      <c r="J20" s="1681"/>
      <c r="K20" s="1681"/>
    </row>
    <row r="21" spans="1:11" ht="18" customHeight="1" x14ac:dyDescent="0.2">
      <c r="A21" s="1681"/>
      <c r="B21" s="1681"/>
      <c r="C21" s="1681"/>
      <c r="D21" s="1681"/>
      <c r="E21" s="1682">
        <v>10</v>
      </c>
      <c r="F21" s="1681">
        <v>156700</v>
      </c>
      <c r="G21" s="1681"/>
      <c r="H21" s="1681"/>
      <c r="I21" s="1681"/>
      <c r="J21" s="1681"/>
      <c r="K21" s="1681"/>
    </row>
    <row r="22" spans="1:11" ht="18" customHeight="1" x14ac:dyDescent="0.2">
      <c r="A22" s="1681"/>
      <c r="B22" s="1681"/>
      <c r="C22" s="1681"/>
      <c r="D22" s="1681"/>
      <c r="E22" s="1682"/>
      <c r="F22" s="1681"/>
      <c r="G22" s="1681" t="s">
        <v>1060</v>
      </c>
      <c r="H22" s="1681"/>
      <c r="I22" s="1681"/>
      <c r="J22" s="1681"/>
      <c r="K22" s="1681"/>
    </row>
    <row r="23" spans="1:11" ht="18" customHeight="1" x14ac:dyDescent="0.2">
      <c r="A23" s="1681"/>
      <c r="B23" s="1681"/>
      <c r="C23" s="1681"/>
      <c r="D23" s="1681"/>
      <c r="E23" s="1682">
        <v>7</v>
      </c>
      <c r="F23" s="1681">
        <v>156652</v>
      </c>
      <c r="G23" s="1681"/>
      <c r="H23" s="1681"/>
      <c r="I23" s="1681"/>
      <c r="J23" s="1681"/>
      <c r="K23" s="1681"/>
    </row>
    <row r="24" spans="1:11" ht="18" customHeight="1" x14ac:dyDescent="0.2">
      <c r="A24" s="1681"/>
      <c r="B24" s="1681"/>
      <c r="C24" s="1681"/>
      <c r="D24" s="1681"/>
      <c r="E24" s="1682"/>
      <c r="F24" s="1681"/>
      <c r="G24" s="1681" t="s">
        <v>1061</v>
      </c>
      <c r="H24" s="1681"/>
      <c r="I24" s="1681"/>
      <c r="J24" s="1681"/>
      <c r="K24" s="1681"/>
    </row>
    <row r="25" spans="1:11" ht="18" customHeight="1" x14ac:dyDescent="0.2">
      <c r="A25" s="1681"/>
      <c r="B25" s="1681"/>
      <c r="C25" s="1681"/>
      <c r="D25" s="1681"/>
      <c r="E25" s="1682"/>
      <c r="F25" s="1681"/>
      <c r="G25" s="1681" t="s">
        <v>1062</v>
      </c>
      <c r="H25" s="1681"/>
      <c r="I25" s="1681"/>
      <c r="J25" s="1681"/>
      <c r="K25" s="1681"/>
    </row>
    <row r="26" spans="1:11" ht="18" customHeight="1" x14ac:dyDescent="0.2">
      <c r="A26" s="1681"/>
      <c r="B26" s="1681"/>
      <c r="C26" s="1681"/>
      <c r="D26" s="1681"/>
      <c r="E26" s="1682"/>
      <c r="F26" s="1681"/>
      <c r="G26" s="1681" t="s">
        <v>1063</v>
      </c>
      <c r="H26" s="1681"/>
      <c r="I26" s="1681"/>
      <c r="J26" s="1681"/>
      <c r="K26" s="1681"/>
    </row>
    <row r="27" spans="1:11" ht="18" customHeight="1" x14ac:dyDescent="0.2">
      <c r="A27" s="1681"/>
      <c r="B27" s="1681"/>
      <c r="C27" s="1681"/>
      <c r="D27" s="1681"/>
      <c r="E27" s="1682"/>
      <c r="F27" s="1681"/>
      <c r="G27" s="1681" t="s">
        <v>1064</v>
      </c>
      <c r="H27" s="1681"/>
      <c r="I27" s="1681"/>
      <c r="J27" s="1681"/>
      <c r="K27" s="1681"/>
    </row>
    <row r="28" spans="1:11" ht="18" customHeight="1" x14ac:dyDescent="0.2">
      <c r="A28" s="1681"/>
      <c r="B28" s="1681"/>
      <c r="C28" s="1681"/>
      <c r="D28" s="1681"/>
      <c r="E28" s="1682"/>
      <c r="F28" s="1681"/>
      <c r="G28" s="1681" t="s">
        <v>1065</v>
      </c>
      <c r="H28" s="1681" t="s">
        <v>1066</v>
      </c>
      <c r="I28" s="1681"/>
      <c r="J28" s="1681"/>
      <c r="K28" s="1681"/>
    </row>
    <row r="29" spans="1:11" ht="18" customHeight="1" x14ac:dyDescent="0.2">
      <c r="A29" s="1681"/>
      <c r="B29" s="1681"/>
      <c r="C29" s="1681"/>
      <c r="D29" s="1681"/>
      <c r="E29" s="1682"/>
      <c r="F29" s="1681"/>
      <c r="G29" s="1681" t="s">
        <v>1062</v>
      </c>
      <c r="H29" s="1681"/>
      <c r="I29" s="1681"/>
      <c r="J29" s="1681"/>
      <c r="K29" s="1681"/>
    </row>
    <row r="30" spans="1:11" ht="18" customHeight="1" x14ac:dyDescent="0.2">
      <c r="A30" s="1681"/>
      <c r="B30" s="1681"/>
      <c r="C30" s="1681"/>
      <c r="D30" s="1681"/>
      <c r="E30" s="1682"/>
      <c r="F30" s="1681"/>
      <c r="G30" s="1681" t="s">
        <v>1067</v>
      </c>
      <c r="H30" s="1681"/>
      <c r="I30" s="1681"/>
      <c r="J30" s="1681"/>
      <c r="K30" s="1681"/>
    </row>
    <row r="31" spans="1:11" ht="18" customHeight="1" x14ac:dyDescent="0.2">
      <c r="A31" s="1681"/>
      <c r="B31" s="1681"/>
      <c r="C31" s="1681"/>
      <c r="D31" s="1681"/>
      <c r="E31" s="1682"/>
      <c r="F31" s="1681"/>
      <c r="G31" s="1681" t="s">
        <v>1062</v>
      </c>
      <c r="H31" s="1681"/>
      <c r="I31" s="1681"/>
      <c r="J31" s="1681"/>
      <c r="K31" s="1681"/>
    </row>
    <row r="32" spans="1:11" ht="18" customHeight="1" x14ac:dyDescent="0.2">
      <c r="A32" s="1687"/>
      <c r="B32" s="1687"/>
      <c r="C32" s="1687"/>
      <c r="D32" s="1687"/>
      <c r="E32" s="1688"/>
      <c r="F32" s="1687"/>
      <c r="G32" s="1681" t="s">
        <v>1063</v>
      </c>
      <c r="H32" s="1687"/>
      <c r="I32" s="1687"/>
      <c r="J32" s="1687"/>
      <c r="K32" s="1687"/>
    </row>
    <row r="33" spans="1:11" ht="18" customHeight="1" x14ac:dyDescent="0.2">
      <c r="A33" s="1687"/>
      <c r="B33" s="1687"/>
      <c r="C33" s="1687"/>
      <c r="D33" s="1687"/>
      <c r="E33" s="1682">
        <v>10</v>
      </c>
      <c r="F33" s="1681">
        <v>156700</v>
      </c>
      <c r="G33" s="1687"/>
      <c r="H33" s="1687"/>
      <c r="I33" s="1687"/>
      <c r="J33" s="1687"/>
      <c r="K33" s="1687"/>
    </row>
  </sheetData>
  <customSheetViews>
    <customSheetView guid="{7768AC6C-AC06-4094-9DF9-3116B9C57F5C}" showPageBreaks="1" view="pageLayout">
      <selection activeCell="F36" sqref="F36"/>
      <pageMargins left="0" right="0" top="0" bottom="0" header="0.25" footer="0"/>
      <printOptions horizontalCentered="1" verticalCentered="1"/>
      <pageSetup orientation="landscape" r:id="rId1"/>
    </customSheetView>
    <customSheetView guid="{EA7FF893-CFBE-4D88-BF19-92454183E240}" showPageBreaks="1" view="pageLayout" topLeftCell="A7">
      <selection activeCell="F36" sqref="F36"/>
      <pageMargins left="0" right="0" top="0" bottom="0" header="0.25" footer="0"/>
      <printOptions horizontalCentered="1" verticalCentered="1"/>
      <pageSetup orientation="landscape" r:id="rId2"/>
    </customSheetView>
  </customSheetViews>
  <printOptions horizontalCentered="1" verticalCentered="1"/>
  <pageMargins left="0" right="0" top="0" bottom="0" header="0.25" footer="0"/>
  <pageSetup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89</vt:i4>
      </vt:variant>
      <vt:variant>
        <vt:lpstr>Named Ranges</vt:lpstr>
      </vt:variant>
      <vt:variant>
        <vt:i4>74</vt:i4>
      </vt:variant>
    </vt:vector>
  </HeadingPairs>
  <TitlesOfParts>
    <vt:vector size="163" baseType="lpstr">
      <vt:lpstr>PLANT CHECK</vt:lpstr>
      <vt:lpstr>LIME CAL</vt:lpstr>
      <vt:lpstr>CHEM 1</vt:lpstr>
      <vt:lpstr>RUN TIME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RT WK-1</vt:lpstr>
      <vt:lpstr>RT WK-2</vt:lpstr>
      <vt:lpstr>RT WK-3</vt:lpstr>
      <vt:lpstr>RT WK-4</vt:lpstr>
      <vt:lpstr>RT WK-5</vt:lpstr>
      <vt:lpstr>BULK TANK LEVEL</vt:lpstr>
      <vt:lpstr>AWOP 2018</vt:lpstr>
      <vt:lpstr>Sheet1 (2)</vt:lpstr>
      <vt:lpstr>REMOVAL</vt:lpstr>
      <vt:lpstr>BW 1</vt:lpstr>
      <vt:lpstr>BW 2</vt:lpstr>
      <vt:lpstr>BW 3</vt:lpstr>
      <vt:lpstr>BW 4</vt:lpstr>
      <vt:lpstr>BW 5</vt:lpstr>
      <vt:lpstr>BW 6</vt:lpstr>
      <vt:lpstr>BW 7</vt:lpstr>
      <vt:lpstr>BW 8</vt:lpstr>
      <vt:lpstr>BW 9</vt:lpstr>
      <vt:lpstr>BW 10</vt:lpstr>
      <vt:lpstr>BW 11</vt:lpstr>
      <vt:lpstr>BW 12</vt:lpstr>
      <vt:lpstr>FILTER PERFORMANCE</vt:lpstr>
      <vt:lpstr>FILTER STUDY</vt:lpstr>
      <vt:lpstr>hours link</vt:lpstr>
      <vt:lpstr>Total Flows (2)</vt:lpstr>
      <vt:lpstr>Total Flows</vt:lpstr>
      <vt:lpstr>Flows</vt:lpstr>
      <vt:lpstr>Raw &amp; Coagulated</vt:lpstr>
      <vt:lpstr>Finished</vt:lpstr>
      <vt:lpstr>Finished2</vt:lpstr>
      <vt:lpstr>Chems lbs</vt:lpstr>
      <vt:lpstr>Chem Dose</vt:lpstr>
      <vt:lpstr>Turbidity</vt:lpstr>
      <vt:lpstr>Indiv Filter</vt:lpstr>
      <vt:lpstr>Individual Filters</vt:lpstr>
      <vt:lpstr>MOR CT</vt:lpstr>
      <vt:lpstr>CT AVG</vt:lpstr>
      <vt:lpstr>CT Calc </vt:lpstr>
      <vt:lpstr>CT  (1)</vt:lpstr>
      <vt:lpstr>CT  (2)</vt:lpstr>
      <vt:lpstr> CT (3)</vt:lpstr>
      <vt:lpstr> ct CAL</vt:lpstr>
      <vt:lpstr>Turbidity Analysis</vt:lpstr>
      <vt:lpstr>Distribution</vt:lpstr>
      <vt:lpstr>Chloramine</vt:lpstr>
      <vt:lpstr>TOC</vt:lpstr>
      <vt:lpstr>Bacteria(new)</vt:lpstr>
      <vt:lpstr>Bacteria</vt:lpstr>
      <vt:lpstr>TOC Sample ID</vt:lpstr>
      <vt:lpstr>Calculation for TOC</vt:lpstr>
      <vt:lpstr>Chem Cost</vt:lpstr>
      <vt:lpstr>Extras </vt:lpstr>
      <vt:lpstr>LAB </vt:lpstr>
      <vt:lpstr>LAB pH</vt:lpstr>
      <vt:lpstr>' CT (3)'!Print_Area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  <vt:lpstr>Bacteria!Print_Area</vt:lpstr>
      <vt:lpstr>'Bacteria(new)'!Print_Area</vt:lpstr>
      <vt:lpstr>'BW 1'!Print_Area</vt:lpstr>
      <vt:lpstr>'BW 10'!Print_Area</vt:lpstr>
      <vt:lpstr>'BW 11'!Print_Area</vt:lpstr>
      <vt:lpstr>'BW 12'!Print_Area</vt:lpstr>
      <vt:lpstr>'BW 2'!Print_Area</vt:lpstr>
      <vt:lpstr>'BW 3'!Print_Area</vt:lpstr>
      <vt:lpstr>'BW 4'!Print_Area</vt:lpstr>
      <vt:lpstr>'BW 5'!Print_Area</vt:lpstr>
      <vt:lpstr>'BW 6'!Print_Area</vt:lpstr>
      <vt:lpstr>'BW 7'!Print_Area</vt:lpstr>
      <vt:lpstr>'BW 8'!Print_Area</vt:lpstr>
      <vt:lpstr>'BW 9'!Print_Area</vt:lpstr>
      <vt:lpstr>'CHEM 1'!Print_Area</vt:lpstr>
      <vt:lpstr>'Chem Dose'!Print_Area</vt:lpstr>
      <vt:lpstr>'Chems lbs'!Print_Area</vt:lpstr>
      <vt:lpstr>Chloramine!Print_Area</vt:lpstr>
      <vt:lpstr>'CT  (1)'!Print_Area</vt:lpstr>
      <vt:lpstr>'CT  (2)'!Print_Area</vt:lpstr>
      <vt:lpstr>'CT Calc '!Print_Area</vt:lpstr>
      <vt:lpstr>Distribution!Print_Area</vt:lpstr>
      <vt:lpstr>Finished!Print_Area</vt:lpstr>
      <vt:lpstr>Finished2!Print_Area</vt:lpstr>
      <vt:lpstr>Flows!Print_Area</vt:lpstr>
      <vt:lpstr>'Indiv Filter'!Print_Area</vt:lpstr>
      <vt:lpstr>'Individual Filters'!Print_Area</vt:lpstr>
      <vt:lpstr>'LAB '!Print_Area</vt:lpstr>
      <vt:lpstr>'MOR CT'!Print_Area</vt:lpstr>
      <vt:lpstr>'PLANT CHECK'!Print_Area</vt:lpstr>
      <vt:lpstr>'Raw &amp; Coagulated'!Print_Area</vt:lpstr>
      <vt:lpstr>REMOVAL!Print_Area</vt:lpstr>
      <vt:lpstr>'RT WK-1'!Print_Area</vt:lpstr>
      <vt:lpstr>'RT WK-2'!Print_Area</vt:lpstr>
      <vt:lpstr>'RT WK-3'!Print_Area</vt:lpstr>
      <vt:lpstr>'RT WK-4'!Print_Area</vt:lpstr>
      <vt:lpstr>'RT WK-5'!Print_Area</vt:lpstr>
      <vt:lpstr>'RUN TIME'!Print_Area</vt:lpstr>
      <vt:lpstr>TOC!Print_Area</vt:lpstr>
      <vt:lpstr>'Total Flows'!Print_Area</vt:lpstr>
      <vt:lpstr>'Total Flows (2)'!Print_Area</vt:lpstr>
      <vt:lpstr>Turbidity!Print_Area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Templet</dc:title>
  <dc:creator>BCOperator</dc:creator>
  <cp:lastModifiedBy>Tim Brown</cp:lastModifiedBy>
  <cp:lastPrinted>2018-07-31T23:17:11Z</cp:lastPrinted>
  <dcterms:created xsi:type="dcterms:W3CDTF">2015-01-28T16:49:33Z</dcterms:created>
  <dcterms:modified xsi:type="dcterms:W3CDTF">2019-08-12T13:13:06Z</dcterms:modified>
  <cp:category>Daily Operations Report</cp:category>
  <cp:contentStatus/>
</cp:coreProperties>
</file>